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5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6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7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drawings/drawing8.xml" ContentType="application/vnd.openxmlformats-officedocument.drawing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drawings/drawing9.xml" ContentType="application/vnd.openxmlformats-officedocument.drawingml.chartshapes+xml"/>
  <Override PartName="/xl/charts/chart126.xml" ContentType="application/vnd.openxmlformats-officedocument.drawingml.chart+xml"/>
  <Override PartName="/xl/drawings/drawing10.xml" ContentType="application/vnd.openxmlformats-officedocument.drawingml.chartshapes+xml"/>
  <Override PartName="/xl/charts/chart127.xml" ContentType="application/vnd.openxmlformats-officedocument.drawingml.chart+xml"/>
  <Override PartName="/xl/drawings/drawing11.xml" ContentType="application/vnd.openxmlformats-officedocument.drawingml.chartshapes+xml"/>
  <Override PartName="/xl/charts/chart128.xml" ContentType="application/vnd.openxmlformats-officedocument.drawingml.chart+xml"/>
  <Override PartName="/xl/drawings/drawing12.xml" ContentType="application/vnd.openxmlformats-officedocument.drawingml.chartshapes+xml"/>
  <Override PartName="/xl/charts/chart129.xml" ContentType="application/vnd.openxmlformats-officedocument.drawingml.chart+xml"/>
  <Override PartName="/xl/drawings/drawing13.xml" ContentType="application/vnd.openxmlformats-officedocument.drawingml.chartshapes+xml"/>
  <Override PartName="/xl/charts/chart130.xml" ContentType="application/vnd.openxmlformats-officedocument.drawingml.chart+xml"/>
  <Override PartName="/xl/drawings/drawing14.xml" ContentType="application/vnd.openxmlformats-officedocument.drawingml.chartshapes+xml"/>
  <Override PartName="/xl/charts/chart131.xml" ContentType="application/vnd.openxmlformats-officedocument.drawingml.chart+xml"/>
  <Override PartName="/xl/drawings/drawing15.xml" ContentType="application/vnd.openxmlformats-officedocument.drawingml.chartshapes+xml"/>
  <Override PartName="/xl/charts/chart132.xml" ContentType="application/vnd.openxmlformats-officedocument.drawingml.chart+xml"/>
  <Override PartName="/xl/drawings/drawing16.xml" ContentType="application/vnd.openxmlformats-officedocument.drawingml.chartshapes+xml"/>
  <Override PartName="/xl/charts/chart133.xml" ContentType="application/vnd.openxmlformats-officedocument.drawingml.chart+xml"/>
  <Override PartName="/xl/drawings/drawing17.xml" ContentType="application/vnd.openxmlformats-officedocument.drawingml.chartshapes+xml"/>
  <Override PartName="/xl/charts/chart134.xml" ContentType="application/vnd.openxmlformats-officedocument.drawingml.chart+xml"/>
  <Override PartName="/xl/drawings/drawing18.xml" ContentType="application/vnd.openxmlformats-officedocument.drawingml.chartshapes+xml"/>
  <Override PartName="/xl/charts/chart135.xml" ContentType="application/vnd.openxmlformats-officedocument.drawingml.chart+xml"/>
  <Override PartName="/xl/drawings/drawing19.xml" ContentType="application/vnd.openxmlformats-officedocument.drawingml.chartshapes+xml"/>
  <Override PartName="/xl/charts/chart136.xml" ContentType="application/vnd.openxmlformats-officedocument.drawingml.chart+xml"/>
  <Override PartName="/xl/drawings/drawing20.xml" ContentType="application/vnd.openxmlformats-officedocument.drawingml.chartshapes+xml"/>
  <Override PartName="/xl/charts/chart137.xml" ContentType="application/vnd.openxmlformats-officedocument.drawingml.chart+xml"/>
  <Override PartName="/xl/drawings/drawing21.xml" ContentType="application/vnd.openxmlformats-officedocument.drawingml.chartshapes+xml"/>
  <Override PartName="/xl/charts/chart138.xml" ContentType="application/vnd.openxmlformats-officedocument.drawingml.chart+xml"/>
  <Override PartName="/xl/drawings/drawing22.xml" ContentType="application/vnd.openxmlformats-officedocument.drawingml.chartshapes+xml"/>
  <Override PartName="/xl/charts/chart139.xml" ContentType="application/vnd.openxmlformats-officedocument.drawingml.chart+xml"/>
  <Override PartName="/xl/drawings/drawing23.xml" ContentType="application/vnd.openxmlformats-officedocument.drawingml.chartshapes+xml"/>
  <Override PartName="/xl/charts/chart140.xml" ContentType="application/vnd.openxmlformats-officedocument.drawingml.chart+xml"/>
  <Override PartName="/xl/drawings/drawing24.xml" ContentType="application/vnd.openxmlformats-officedocument.drawingml.chartshapes+xml"/>
  <Override PartName="/xl/charts/chart141.xml" ContentType="application/vnd.openxmlformats-officedocument.drawingml.chart+xml"/>
  <Override PartName="/xl/drawings/drawing25.xml" ContentType="application/vnd.openxmlformats-officedocument.drawingml.chartshapes+xml"/>
  <Override PartName="/xl/charts/chart142.xml" ContentType="application/vnd.openxmlformats-officedocument.drawingml.chart+xml"/>
  <Override PartName="/xl/drawings/drawing26.xml" ContentType="application/vnd.openxmlformats-officedocument.drawingml.chartshapes+xml"/>
  <Override PartName="/xl/charts/chart143.xml" ContentType="application/vnd.openxmlformats-officedocument.drawingml.chart+xml"/>
  <Override PartName="/xl/drawings/drawing27.xml" ContentType="application/vnd.openxmlformats-officedocument.drawingml.chartshapes+xml"/>
  <Override PartName="/xl/charts/chart144.xml" ContentType="application/vnd.openxmlformats-officedocument.drawingml.chart+xml"/>
  <Override PartName="/xl/drawings/drawing28.xml" ContentType="application/vnd.openxmlformats-officedocument.drawingml.chartshapes+xml"/>
  <Override PartName="/xl/charts/chart145.xml" ContentType="application/vnd.openxmlformats-officedocument.drawingml.chart+xml"/>
  <Override PartName="/xl/drawings/drawing29.xml" ContentType="application/vnd.openxmlformats-officedocument.drawingml.chartshapes+xml"/>
  <Override PartName="/xl/charts/chart146.xml" ContentType="application/vnd.openxmlformats-officedocument.drawingml.chart+xml"/>
  <Override PartName="/xl/drawings/drawing30.xml" ContentType="application/vnd.openxmlformats-officedocument.drawingml.chartshapes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drawings/drawing32.xml" ContentType="application/vnd.openxmlformats-officedocument.drawingml.chartshapes+xml"/>
  <Override PartName="/xl/charts/chart149.xml" ContentType="application/vnd.openxmlformats-officedocument.drawingml.chart+xml"/>
  <Override PartName="/xl/drawings/drawing33.xml" ContentType="application/vnd.openxmlformats-officedocument.drawingml.chartshapes+xml"/>
  <Override PartName="/xl/charts/chart150.xml" ContentType="application/vnd.openxmlformats-officedocument.drawingml.chart+xml"/>
  <Override PartName="/xl/drawings/drawing34.xml" ContentType="application/vnd.openxmlformats-officedocument.drawingml.chartshapes+xml"/>
  <Override PartName="/xl/charts/chart151.xml" ContentType="application/vnd.openxmlformats-officedocument.drawingml.chart+xml"/>
  <Override PartName="/xl/drawings/drawing35.xml" ContentType="application/vnd.openxmlformats-officedocument.drawingml.chartshapes+xml"/>
  <Override PartName="/xl/charts/chart152.xml" ContentType="application/vnd.openxmlformats-officedocument.drawingml.chart+xml"/>
  <Override PartName="/xl/drawings/drawing36.xml" ContentType="application/vnd.openxmlformats-officedocument.drawingml.chartshapes+xml"/>
  <Override PartName="/xl/charts/chart153.xml" ContentType="application/vnd.openxmlformats-officedocument.drawingml.chart+xml"/>
  <Override PartName="/xl/drawings/drawing37.xml" ContentType="application/vnd.openxmlformats-officedocument.drawingml.chartshapes+xml"/>
  <Override PartName="/xl/charts/chart154.xml" ContentType="application/vnd.openxmlformats-officedocument.drawingml.chart+xml"/>
  <Override PartName="/xl/drawings/drawing38.xml" ContentType="application/vnd.openxmlformats-officedocument.drawingml.chartshapes+xml"/>
  <Override PartName="/xl/charts/chart155.xml" ContentType="application/vnd.openxmlformats-officedocument.drawingml.chart+xml"/>
  <Override PartName="/xl/drawings/drawing39.xml" ContentType="application/vnd.openxmlformats-officedocument.drawingml.chartshapes+xml"/>
  <Override PartName="/xl/charts/chart156.xml" ContentType="application/vnd.openxmlformats-officedocument.drawingml.chart+xml"/>
  <Override PartName="/xl/drawings/drawing40.xml" ContentType="application/vnd.openxmlformats-officedocument.drawingml.chartshapes+xml"/>
  <Override PartName="/xl/charts/chart157.xml" ContentType="application/vnd.openxmlformats-officedocument.drawingml.chart+xml"/>
  <Override PartName="/xl/drawings/drawing41.xml" ContentType="application/vnd.openxmlformats-officedocument.drawingml.chartshapes+xml"/>
  <Override PartName="/xl/charts/chart158.xml" ContentType="application/vnd.openxmlformats-officedocument.drawingml.chart+xml"/>
  <Override PartName="/xl/drawings/drawing42.xml" ContentType="application/vnd.openxmlformats-officedocument.drawingml.chartshapes+xml"/>
  <Override PartName="/xl/charts/chart159.xml" ContentType="application/vnd.openxmlformats-officedocument.drawingml.chart+xml"/>
  <Override PartName="/xl/drawings/drawing43.xml" ContentType="application/vnd.openxmlformats-officedocument.drawingml.chartshapes+xml"/>
  <Override PartName="/xl/charts/chart160.xml" ContentType="application/vnd.openxmlformats-officedocument.drawingml.chart+xml"/>
  <Override PartName="/xl/drawings/drawing44.xml" ContentType="application/vnd.openxmlformats-officedocument.drawingml.chartshapes+xml"/>
  <Override PartName="/xl/charts/chart161.xml" ContentType="application/vnd.openxmlformats-officedocument.drawingml.chart+xml"/>
  <Override PartName="/xl/drawings/drawing45.xml" ContentType="application/vnd.openxmlformats-officedocument.drawingml.chartshapes+xml"/>
  <Override PartName="/xl/charts/chart162.xml" ContentType="application/vnd.openxmlformats-officedocument.drawingml.chart+xml"/>
  <Override PartName="/xl/drawings/drawing46.xml" ContentType="application/vnd.openxmlformats-officedocument.drawingml.chartshapes+xml"/>
  <Override PartName="/xl/charts/chart163.xml" ContentType="application/vnd.openxmlformats-officedocument.drawingml.chart+xml"/>
  <Override PartName="/xl/drawings/drawing47.xml" ContentType="application/vnd.openxmlformats-officedocument.drawingml.chartshapes+xml"/>
  <Override PartName="/xl/charts/chart164.xml" ContentType="application/vnd.openxmlformats-officedocument.drawingml.chart+xml"/>
  <Override PartName="/xl/drawings/drawing48.xml" ContentType="application/vnd.openxmlformats-officedocument.drawingml.chartshapes+xml"/>
  <Override PartName="/xl/charts/chart165.xml" ContentType="application/vnd.openxmlformats-officedocument.drawingml.chart+xml"/>
  <Override PartName="/xl/drawings/drawing49.xml" ContentType="application/vnd.openxmlformats-officedocument.drawingml.chartshapes+xml"/>
  <Override PartName="/xl/charts/chart166.xml" ContentType="application/vnd.openxmlformats-officedocument.drawingml.chart+xml"/>
  <Override PartName="/xl/drawings/drawing50.xml" ContentType="application/vnd.openxmlformats-officedocument.drawingml.chartshapes+xml"/>
  <Override PartName="/xl/charts/chart167.xml" ContentType="application/vnd.openxmlformats-officedocument.drawingml.chart+xml"/>
  <Override PartName="/xl/drawings/drawing51.xml" ContentType="application/vnd.openxmlformats-officedocument.drawingml.chartshapes+xml"/>
  <Override PartName="/xl/charts/chart168.xml" ContentType="application/vnd.openxmlformats-officedocument.drawingml.chart+xml"/>
  <Override PartName="/xl/drawings/drawing52.xml" ContentType="application/vnd.openxmlformats-officedocument.drawingml.chartshapes+xml"/>
  <Override PartName="/xl/charts/chart169.xml" ContentType="application/vnd.openxmlformats-officedocument.drawingml.chart+xml"/>
  <Override PartName="/xl/drawings/drawing53.xml" ContentType="application/vnd.openxmlformats-officedocument.drawingml.chartshapes+xml"/>
  <Override PartName="/xl/charts/chart170.xml" ContentType="application/vnd.openxmlformats-officedocument.drawingml.chart+xml"/>
  <Override PartName="/xl/drawings/drawing54.xml" ContentType="application/vnd.openxmlformats-officedocument.drawingml.chartshapes+xml"/>
  <Override PartName="/xl/charts/chart171.xml" ContentType="application/vnd.openxmlformats-officedocument.drawingml.chart+xml"/>
  <Override PartName="/xl/drawings/drawing55.xml" ContentType="application/vnd.openxmlformats-officedocument.drawingml.chartshapes+xml"/>
  <Override PartName="/xl/charts/chart172.xml" ContentType="application/vnd.openxmlformats-officedocument.drawingml.chart+xml"/>
  <Override PartName="/xl/drawings/drawing56.xml" ContentType="application/vnd.openxmlformats-officedocument.drawingml.chartshapes+xml"/>
  <Override PartName="/xl/charts/chart173.xml" ContentType="application/vnd.openxmlformats-officedocument.drawingml.chart+xml"/>
  <Override PartName="/xl/drawings/drawing57.xml" ContentType="application/vnd.openxmlformats-officedocument.drawingml.chartshapes+xml"/>
  <Override PartName="/xl/charts/chart174.xml" ContentType="application/vnd.openxmlformats-officedocument.drawingml.chart+xml"/>
  <Override PartName="/xl/drawings/drawing58.xml" ContentType="application/vnd.openxmlformats-officedocument.drawingml.chartshapes+xml"/>
  <Override PartName="/xl/charts/chart175.xml" ContentType="application/vnd.openxmlformats-officedocument.drawingml.chart+xml"/>
  <Override PartName="/xl/drawings/drawing59.xml" ContentType="application/vnd.openxmlformats-officedocument.drawingml.chartshapes+xml"/>
  <Override PartName="/xl/charts/chart176.xml" ContentType="application/vnd.openxmlformats-officedocument.drawingml.chart+xml"/>
  <Override PartName="/xl/drawings/drawing60.xml" ContentType="application/vnd.openxmlformats-officedocument.drawingml.chartshapes+xml"/>
  <Override PartName="/xl/charts/chart177.xml" ContentType="application/vnd.openxmlformats-officedocument.drawingml.chart+xml"/>
  <Override PartName="/xl/drawings/drawing61.xml" ContentType="application/vnd.openxmlformats-officedocument.drawingml.chartshapes+xml"/>
  <Override PartName="/xl/charts/chart178.xml" ContentType="application/vnd.openxmlformats-officedocument.drawingml.chart+xml"/>
  <Override PartName="/xl/drawings/drawing62.xml" ContentType="application/vnd.openxmlformats-officedocument.drawingml.chartshapes+xml"/>
  <Override PartName="/xl/charts/chart179.xml" ContentType="application/vnd.openxmlformats-officedocument.drawingml.chart+xml"/>
  <Override PartName="/xl/drawings/drawing63.xml" ContentType="application/vnd.openxmlformats-officedocument.drawingml.chartshapes+xml"/>
  <Override PartName="/xl/charts/chart180.xml" ContentType="application/vnd.openxmlformats-officedocument.drawingml.chart+xml"/>
  <Override PartName="/xl/drawings/drawing64.xml" ContentType="application/vnd.openxmlformats-officedocument.drawingml.chartshapes+xml"/>
  <Override PartName="/xl/charts/chart181.xml" ContentType="application/vnd.openxmlformats-officedocument.drawingml.chart+xml"/>
  <Override PartName="/xl/drawings/drawing65.xml" ContentType="application/vnd.openxmlformats-officedocument.drawingml.chartshapes+xml"/>
  <Override PartName="/xl/charts/chart182.xml" ContentType="application/vnd.openxmlformats-officedocument.drawingml.chart+xml"/>
  <Override PartName="/xl/drawings/drawing66.xml" ContentType="application/vnd.openxmlformats-officedocument.drawingml.chartshapes+xml"/>
  <Override PartName="/xl/charts/chart183.xml" ContentType="application/vnd.openxmlformats-officedocument.drawingml.chart+xml"/>
  <Override PartName="/xl/drawings/drawing67.xml" ContentType="application/vnd.openxmlformats-officedocument.drawingml.chartshapes+xml"/>
  <Override PartName="/xl/charts/chart184.xml" ContentType="application/vnd.openxmlformats-officedocument.drawingml.chart+xml"/>
  <Override PartName="/xl/drawings/drawing68.xml" ContentType="application/vnd.openxmlformats-officedocument.drawingml.chartshapes+xml"/>
  <Override PartName="/xl/charts/chart185.xml" ContentType="application/vnd.openxmlformats-officedocument.drawingml.chart+xml"/>
  <Override PartName="/xl/drawings/drawing69.xml" ContentType="application/vnd.openxmlformats-officedocument.drawingml.chartshapes+xml"/>
  <Override PartName="/xl/charts/chart186.xml" ContentType="application/vnd.openxmlformats-officedocument.drawingml.chart+xml"/>
  <Override PartName="/xl/drawings/drawing70.xml" ContentType="application/vnd.openxmlformats-officedocument.drawingml.chartshapes+xml"/>
  <Override PartName="/xl/charts/chart187.xml" ContentType="application/vnd.openxmlformats-officedocument.drawingml.chart+xml"/>
  <Override PartName="/xl/drawings/drawing71.xml" ContentType="application/vnd.openxmlformats-officedocument.drawingml.chartshapes+xml"/>
  <Override PartName="/xl/charts/chart188.xml" ContentType="application/vnd.openxmlformats-officedocument.drawingml.chart+xml"/>
  <Override PartName="/xl/drawings/drawing72.xml" ContentType="application/vnd.openxmlformats-officedocument.drawingml.chartshapes+xml"/>
  <Override PartName="/xl/charts/chart189.xml" ContentType="application/vnd.openxmlformats-officedocument.drawingml.chart+xml"/>
  <Override PartName="/xl/drawings/drawing73.xml" ContentType="application/vnd.openxmlformats-officedocument.drawingml.chartshapes+xml"/>
  <Override PartName="/xl/charts/chart190.xml" ContentType="application/vnd.openxmlformats-officedocument.drawingml.chart+xml"/>
  <Override PartName="/xl/drawings/drawing74.xml" ContentType="application/vnd.openxmlformats-officedocument.drawingml.chartshapes+xml"/>
  <Override PartName="/xl/charts/chart191.xml" ContentType="application/vnd.openxmlformats-officedocument.drawingml.chart+xml"/>
  <Override PartName="/xl/drawings/drawing75.xml" ContentType="application/vnd.openxmlformats-officedocument.drawingml.chartshapes+xml"/>
  <Override PartName="/xl/charts/chart192.xml" ContentType="application/vnd.openxmlformats-officedocument.drawingml.chart+xml"/>
  <Override PartName="/xl/drawings/drawing76.xml" ContentType="application/vnd.openxmlformats-officedocument.drawingml.chartshapes+xml"/>
  <Override PartName="/xl/charts/chart193.xml" ContentType="application/vnd.openxmlformats-officedocument.drawingml.chart+xml"/>
  <Override PartName="/xl/drawings/drawing77.xml" ContentType="application/vnd.openxmlformats-officedocument.drawingml.chartshapes+xml"/>
  <Override PartName="/xl/charts/chart194.xml" ContentType="application/vnd.openxmlformats-officedocument.drawingml.chart+xml"/>
  <Override PartName="/xl/drawings/drawing78.xml" ContentType="application/vnd.openxmlformats-officedocument.drawingml.chartshapes+xml"/>
  <Override PartName="/xl/charts/chart195.xml" ContentType="application/vnd.openxmlformats-officedocument.drawingml.chart+xml"/>
  <Override PartName="/xl/drawings/drawing79.xml" ContentType="application/vnd.openxmlformats-officedocument.drawingml.chartshapes+xml"/>
  <Override PartName="/xl/drawings/drawing80.xml" ContentType="application/vnd.openxmlformats-officedocument.drawing+xml"/>
  <Override PartName="/xl/charts/chart196.xml" ContentType="application/vnd.openxmlformats-officedocument.drawingml.chart+xml"/>
  <Override PartName="/xl/drawings/drawing81.xml" ContentType="application/vnd.openxmlformats-officedocument.drawingml.chartshapes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drawings/drawing82.xml" ContentType="application/vnd.openxmlformats-officedocument.drawingml.chartshapes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83.xml" ContentType="application/vnd.openxmlformats-officedocument.drawingml.chartshapes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drawings/drawing84.xml" ContentType="application/vnd.openxmlformats-officedocument.drawingml.chartshapes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drawings/drawing85.xml" ContentType="application/vnd.openxmlformats-officedocument.drawingml.chartshapes+xml"/>
  <Override PartName="/xl/charts/chart205.xml" ContentType="application/vnd.openxmlformats-officedocument.drawingml.chart+xml"/>
  <Override PartName="/xl/drawings/drawing86.xml" ContentType="application/vnd.openxmlformats-officedocument.drawingml.chartshapes+xml"/>
  <Override PartName="/xl/charts/chart206.xml" ContentType="application/vnd.openxmlformats-officedocument.drawingml.chart+xml"/>
  <Override PartName="/xl/drawings/drawing87.xml" ContentType="application/vnd.openxmlformats-officedocument.drawingml.chartshapes+xml"/>
  <Override PartName="/xl/charts/chart207.xml" ContentType="application/vnd.openxmlformats-officedocument.drawingml.chart+xml"/>
  <Override PartName="/xl/drawings/drawing88.xml" ContentType="application/vnd.openxmlformats-officedocument.drawingml.chartshapes+xml"/>
  <Override PartName="/xl/charts/chart208.xml" ContentType="application/vnd.openxmlformats-officedocument.drawingml.chart+xml"/>
  <Override PartName="/xl/drawings/drawing89.xml" ContentType="application/vnd.openxmlformats-officedocument.drawingml.chartshapes+xml"/>
  <Override PartName="/xl/charts/chart209.xml" ContentType="application/vnd.openxmlformats-officedocument.drawingml.chart+xml"/>
  <Override PartName="/xl/drawings/drawing90.xml" ContentType="application/vnd.openxmlformats-officedocument.drawingml.chartshapes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drawings/drawing91.xml" ContentType="application/vnd.openxmlformats-officedocument.drawingml.chartshapes+xml"/>
  <Override PartName="/xl/charts/chart212.xml" ContentType="application/vnd.openxmlformats-officedocument.drawingml.chart+xml"/>
  <Override PartName="/xl/drawings/drawing92.xml" ContentType="application/vnd.openxmlformats-officedocument.drawingml.chartshapes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drawings/drawing93.xml" ContentType="application/vnd.openxmlformats-officedocument.drawingml.chartshapes+xml"/>
  <Override PartName="/xl/charts/chart215.xml" ContentType="application/vnd.openxmlformats-officedocument.drawingml.chart+xml"/>
  <Override PartName="/xl/drawings/drawing94.xml" ContentType="application/vnd.openxmlformats-officedocument.drawingml.chartshapes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95.xml" ContentType="application/vnd.openxmlformats-officedocument.drawingml.chartshapes+xml"/>
  <Override PartName="/xl/charts/chart218.xml" ContentType="application/vnd.openxmlformats-officedocument.drawingml.chart+xml"/>
  <Override PartName="/xl/drawings/drawing96.xml" ContentType="application/vnd.openxmlformats-officedocument.drawingml.chartshapes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97.xml" ContentType="application/vnd.openxmlformats-officedocument.drawingml.chartshapes+xml"/>
  <Override PartName="/xl/charts/chart221.xml" ContentType="application/vnd.openxmlformats-officedocument.drawingml.chart+xml"/>
  <Override PartName="/xl/drawings/drawing98.xml" ContentType="application/vnd.openxmlformats-officedocument.drawingml.chartshapes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drawings/drawing99.xml" ContentType="application/vnd.openxmlformats-officedocument.drawingml.chartshapes+xml"/>
  <Override PartName="/xl/charts/chart224.xml" ContentType="application/vnd.openxmlformats-officedocument.drawingml.chart+xml"/>
  <Override PartName="/xl/drawings/drawing100.xml" ContentType="application/vnd.openxmlformats-officedocument.drawingml.chartshapes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drawings/drawing101.xml" ContentType="application/vnd.openxmlformats-officedocument.drawingml.chartshapes+xml"/>
  <Override PartName="/xl/charts/chart227.xml" ContentType="application/vnd.openxmlformats-officedocument.drawingml.chart+xml"/>
  <Override PartName="/xl/drawings/drawing102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drawings/drawing103.xml" ContentType="application/vnd.openxmlformats-officedocument.drawingml.chartshapes+xml"/>
  <Override PartName="/xl/charts/chart230.xml" ContentType="application/vnd.openxmlformats-officedocument.drawingml.chart+xml"/>
  <Override PartName="/xl/drawings/drawing104.xml" ContentType="application/vnd.openxmlformats-officedocument.drawingml.chartshapes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drawings/drawing105.xml" ContentType="application/vnd.openxmlformats-officedocument.drawingml.chartshapes+xml"/>
  <Override PartName="/xl/charts/chart233.xml" ContentType="application/vnd.openxmlformats-officedocument.drawingml.chart+xml"/>
  <Override PartName="/xl/drawings/drawing106.xml" ContentType="application/vnd.openxmlformats-officedocument.drawingml.chartshapes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drawings/drawing107.xml" ContentType="application/vnd.openxmlformats-officedocument.drawingml.chartshapes+xml"/>
  <Override PartName="/xl/charts/chart236.xml" ContentType="application/vnd.openxmlformats-officedocument.drawingml.chart+xml"/>
  <Override PartName="/xl/drawings/drawing108.xml" ContentType="application/vnd.openxmlformats-officedocument.drawingml.chartshapes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drawings/drawing109.xml" ContentType="application/vnd.openxmlformats-officedocument.drawingml.chartshapes+xml"/>
  <Override PartName="/xl/charts/chart239.xml" ContentType="application/vnd.openxmlformats-officedocument.drawingml.chart+xml"/>
  <Override PartName="/xl/drawings/drawing110.xml" ContentType="application/vnd.openxmlformats-officedocument.drawingml.chartshapes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drawings/drawing111.xml" ContentType="application/vnd.openxmlformats-officedocument.drawingml.chartshapes+xml"/>
  <Override PartName="/xl/charts/chart242.xml" ContentType="application/vnd.openxmlformats-officedocument.drawingml.chart+xml"/>
  <Override PartName="/xl/drawings/drawing112.xml" ContentType="application/vnd.openxmlformats-officedocument.drawingml.chartshapes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drawings/drawing113.xml" ContentType="application/vnd.openxmlformats-officedocument.drawingml.chartshapes+xml"/>
  <Override PartName="/xl/charts/chart245.xml" ContentType="application/vnd.openxmlformats-officedocument.drawingml.chart+xml"/>
  <Override PartName="/xl/drawings/drawing114.xml" ContentType="application/vnd.openxmlformats-officedocument.drawingml.chartshapes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115.xml" ContentType="application/vnd.openxmlformats-officedocument.drawingml.chartshapes+xml"/>
  <Override PartName="/xl/charts/chart248.xml" ContentType="application/vnd.openxmlformats-officedocument.drawingml.chart+xml"/>
  <Override PartName="/xl/drawings/drawing116.xml" ContentType="application/vnd.openxmlformats-officedocument.drawingml.chartshapes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117.xml" ContentType="application/vnd.openxmlformats-officedocument.drawingml.chartshapes+xml"/>
  <Override PartName="/xl/charts/chart251.xml" ContentType="application/vnd.openxmlformats-officedocument.drawingml.chart+xml"/>
  <Override PartName="/xl/drawings/drawing118.xml" ContentType="application/vnd.openxmlformats-officedocument.drawingml.chartshapes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drawings/drawing119.xml" ContentType="application/vnd.openxmlformats-officedocument.drawingml.chartshapes+xml"/>
  <Override PartName="/xl/charts/chart254.xml" ContentType="application/vnd.openxmlformats-officedocument.drawingml.chart+xml"/>
  <Override PartName="/xl/drawings/drawing120.xml" ContentType="application/vnd.openxmlformats-officedocument.drawingml.chartshapes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drawings/drawing121.xml" ContentType="application/vnd.openxmlformats-officedocument.drawingml.chartshapes+xml"/>
  <Override PartName="/xl/charts/chart257.xml" ContentType="application/vnd.openxmlformats-officedocument.drawingml.chart+xml"/>
  <Override PartName="/xl/drawings/drawing122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drawings/drawing123.xml" ContentType="application/vnd.openxmlformats-officedocument.drawingml.chartshapes+xml"/>
  <Override PartName="/xl/charts/chart260.xml" ContentType="application/vnd.openxmlformats-officedocument.drawingml.chart+xml"/>
  <Override PartName="/xl/drawings/drawing124.xml" ContentType="application/vnd.openxmlformats-officedocument.drawingml.chartshapes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drawings/drawing125.xml" ContentType="application/vnd.openxmlformats-officedocument.drawingml.chartshapes+xml"/>
  <Override PartName="/xl/charts/chart263.xml" ContentType="application/vnd.openxmlformats-officedocument.drawingml.chart+xml"/>
  <Override PartName="/xl/drawings/drawing126.xml" ContentType="application/vnd.openxmlformats-officedocument.drawingml.chartshapes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drawings/drawing127.xml" ContentType="application/vnd.openxmlformats-officedocument.drawingml.chartshapes+xml"/>
  <Override PartName="/xl/charts/chart266.xml" ContentType="application/vnd.openxmlformats-officedocument.drawingml.chart+xml"/>
  <Override PartName="/xl/drawings/drawing128.xml" ContentType="application/vnd.openxmlformats-officedocument.drawingml.chartshapes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9600" yWindow="-15" windowWidth="9645" windowHeight="7965"/>
  </bookViews>
  <sheets>
    <sheet name="Probenmaterial" sheetId="1" r:id="rId1"/>
    <sheet name="Sus Profil 2" sheetId="2" r:id="rId2"/>
    <sheet name="IRM" sheetId="5" r:id="rId3"/>
    <sheet name="Sus, NRM, IRM" sheetId="3" r:id="rId4"/>
    <sheet name="Backfield VFTB" sheetId="10" r:id="rId5"/>
    <sheet name="IRM VFTB" sheetId="6" r:id="rId6"/>
    <sheet name="Hysterese VFTB" sheetId="8" r:id="rId7"/>
    <sheet name="Thermomag. Messungen VFTB" sheetId="9" r:id="rId8"/>
    <sheet name="Zusammenstellung therm. Kurven" sheetId="11" r:id="rId9"/>
    <sheet name="Umrechnungen" sheetId="4" r:id="rId10"/>
  </sheets>
  <externalReferences>
    <externalReference r:id="rId11"/>
  </externalReferences>
  <calcPr calcId="145621"/>
</workbook>
</file>

<file path=xl/calcChain.xml><?xml version="1.0" encoding="utf-8"?>
<calcChain xmlns="http://schemas.openxmlformats.org/spreadsheetml/2006/main">
  <c r="G45" i="10" l="1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185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B15963" i="9" l="1"/>
  <c r="B15962" i="9"/>
  <c r="B15961" i="9"/>
  <c r="B15960" i="9"/>
  <c r="B15959" i="9"/>
  <c r="B15958" i="9"/>
  <c r="B15957" i="9"/>
  <c r="B15956" i="9"/>
  <c r="B15955" i="9"/>
  <c r="B15954" i="9"/>
  <c r="B15953" i="9"/>
  <c r="B15952" i="9"/>
  <c r="B15951" i="9"/>
  <c r="B15950" i="9"/>
  <c r="B15949" i="9"/>
  <c r="B15948" i="9"/>
  <c r="B15947" i="9"/>
  <c r="B15946" i="9"/>
  <c r="B15945" i="9"/>
  <c r="B15944" i="9"/>
  <c r="B15943" i="9"/>
  <c r="B15942" i="9"/>
  <c r="B15941" i="9"/>
  <c r="B15940" i="9"/>
  <c r="B15939" i="9"/>
  <c r="B15938" i="9"/>
  <c r="B15937" i="9"/>
  <c r="B15936" i="9"/>
  <c r="B15935" i="9"/>
  <c r="B15934" i="9"/>
  <c r="B15933" i="9"/>
  <c r="B15932" i="9"/>
  <c r="B15931" i="9"/>
  <c r="B15930" i="9"/>
  <c r="B15929" i="9"/>
  <c r="B15928" i="9"/>
  <c r="B15927" i="9"/>
  <c r="B15926" i="9"/>
  <c r="B15925" i="9"/>
  <c r="B15924" i="9"/>
  <c r="B15923" i="9"/>
  <c r="B15922" i="9"/>
  <c r="B15921" i="9"/>
  <c r="B15920" i="9"/>
  <c r="B15919" i="9"/>
  <c r="B15918" i="9"/>
  <c r="B15917" i="9"/>
  <c r="B15916" i="9"/>
  <c r="B15915" i="9"/>
  <c r="B15914" i="9"/>
  <c r="B15913" i="9"/>
  <c r="B15912" i="9"/>
  <c r="B15911" i="9"/>
  <c r="B15910" i="9"/>
  <c r="B15909" i="9"/>
  <c r="B15908" i="9"/>
  <c r="B15907" i="9"/>
  <c r="B15906" i="9"/>
  <c r="B15905" i="9"/>
  <c r="B15904" i="9"/>
  <c r="B15903" i="9"/>
  <c r="B15902" i="9"/>
  <c r="B15901" i="9"/>
  <c r="B15900" i="9"/>
  <c r="B15899" i="9"/>
  <c r="B15898" i="9"/>
  <c r="B15897" i="9"/>
  <c r="B15896" i="9"/>
  <c r="B15895" i="9"/>
  <c r="B15894" i="9"/>
  <c r="B15893" i="9"/>
  <c r="B15892" i="9"/>
  <c r="B15891" i="9"/>
  <c r="B15890" i="9"/>
  <c r="B15889" i="9"/>
  <c r="B15888" i="9"/>
  <c r="B15887" i="9"/>
  <c r="B15886" i="9"/>
  <c r="B15885" i="9"/>
  <c r="B15884" i="9"/>
  <c r="B15883" i="9"/>
  <c r="B15882" i="9"/>
  <c r="B15881" i="9"/>
  <c r="B15880" i="9"/>
  <c r="B15879" i="9"/>
  <c r="B15878" i="9"/>
  <c r="B15877" i="9"/>
  <c r="B15876" i="9"/>
  <c r="B15875" i="9"/>
  <c r="B15874" i="9"/>
  <c r="B15873" i="9"/>
  <c r="B15872" i="9"/>
  <c r="B15871" i="9"/>
  <c r="B15870" i="9"/>
  <c r="B15869" i="9"/>
  <c r="B15868" i="9"/>
  <c r="B15867" i="9"/>
  <c r="B15866" i="9"/>
  <c r="B15865" i="9"/>
  <c r="B15864" i="9"/>
  <c r="B15863" i="9"/>
  <c r="B15862" i="9"/>
  <c r="B15861" i="9"/>
  <c r="B15860" i="9"/>
  <c r="B15859" i="9"/>
  <c r="B15858" i="9"/>
  <c r="B15857" i="9"/>
  <c r="B15856" i="9"/>
  <c r="B15855" i="9"/>
  <c r="B15854" i="9"/>
  <c r="B15853" i="9"/>
  <c r="B15852" i="9"/>
  <c r="B15851" i="9"/>
  <c r="B15850" i="9"/>
  <c r="B15849" i="9"/>
  <c r="B15848" i="9"/>
  <c r="B15847" i="9"/>
  <c r="B15846" i="9"/>
  <c r="B15845" i="9"/>
  <c r="B15844" i="9"/>
  <c r="B15843" i="9"/>
  <c r="B15842" i="9"/>
  <c r="B15841" i="9"/>
  <c r="B15840" i="9"/>
  <c r="B15839" i="9"/>
  <c r="B15838" i="9"/>
  <c r="B15837" i="9"/>
  <c r="B15836" i="9"/>
  <c r="B15835" i="9"/>
  <c r="B15834" i="9"/>
  <c r="B15833" i="9"/>
  <c r="B15832" i="9"/>
  <c r="B15831" i="9"/>
  <c r="B15830" i="9"/>
  <c r="B15829" i="9"/>
  <c r="B15828" i="9"/>
  <c r="B15827" i="9"/>
  <c r="B15826" i="9"/>
  <c r="B15825" i="9"/>
  <c r="B15824" i="9"/>
  <c r="B15823" i="9"/>
  <c r="B15822" i="9"/>
  <c r="B15821" i="9"/>
  <c r="B15820" i="9"/>
  <c r="B15819" i="9"/>
  <c r="B15818" i="9"/>
  <c r="B15817" i="9"/>
  <c r="B15816" i="9"/>
  <c r="B15815" i="9"/>
  <c r="B15814" i="9"/>
  <c r="B15813" i="9"/>
  <c r="B15812" i="9"/>
  <c r="B15811" i="9"/>
  <c r="B15810" i="9"/>
  <c r="B15809" i="9"/>
  <c r="B15808" i="9"/>
  <c r="B15807" i="9"/>
  <c r="B15806" i="9"/>
  <c r="B15805" i="9"/>
  <c r="B15804" i="9"/>
  <c r="B15803" i="9"/>
  <c r="B15802" i="9"/>
  <c r="B15801" i="9"/>
  <c r="B15800" i="9"/>
  <c r="B15799" i="9"/>
  <c r="B15798" i="9"/>
  <c r="B15797" i="9"/>
  <c r="B15796" i="9"/>
  <c r="B15795" i="9"/>
  <c r="B15794" i="9"/>
  <c r="B15793" i="9"/>
  <c r="B15792" i="9"/>
  <c r="B15791" i="9"/>
  <c r="B15790" i="9"/>
  <c r="B15789" i="9"/>
  <c r="B15788" i="9"/>
  <c r="B15787" i="9"/>
  <c r="B15786" i="9"/>
  <c r="B15785" i="9"/>
  <c r="B15784" i="9"/>
  <c r="B15783" i="9"/>
  <c r="B15782" i="9"/>
  <c r="B15781" i="9"/>
  <c r="B15780" i="9"/>
  <c r="B15779" i="9"/>
  <c r="B15778" i="9"/>
  <c r="B15777" i="9"/>
  <c r="B15776" i="9"/>
  <c r="B15775" i="9"/>
  <c r="B15774" i="9"/>
  <c r="B15773" i="9"/>
  <c r="B15772" i="9"/>
  <c r="B15771" i="9"/>
  <c r="B15770" i="9"/>
  <c r="B15769" i="9"/>
  <c r="B15768" i="9"/>
  <c r="B15767" i="9"/>
  <c r="B15766" i="9"/>
  <c r="B15765" i="9"/>
  <c r="B15764" i="9"/>
  <c r="B15763" i="9"/>
  <c r="B15762" i="9"/>
  <c r="B15761" i="9"/>
  <c r="B15760" i="9"/>
  <c r="B15759" i="9"/>
  <c r="B15758" i="9"/>
  <c r="B15757" i="9"/>
  <c r="B15756" i="9"/>
  <c r="B15755" i="9"/>
  <c r="B15751" i="9"/>
  <c r="B15750" i="9"/>
  <c r="B15749" i="9"/>
  <c r="B15748" i="9"/>
  <c r="B15747" i="9"/>
  <c r="B15746" i="9"/>
  <c r="B15745" i="9"/>
  <c r="B15744" i="9"/>
  <c r="B15743" i="9"/>
  <c r="B15742" i="9"/>
  <c r="B15741" i="9"/>
  <c r="B15740" i="9"/>
  <c r="B15739" i="9"/>
  <c r="B15738" i="9"/>
  <c r="B15737" i="9"/>
  <c r="B15736" i="9"/>
  <c r="B15735" i="9"/>
  <c r="B15734" i="9"/>
  <c r="B15733" i="9"/>
  <c r="B15732" i="9"/>
  <c r="B15731" i="9"/>
  <c r="B15730" i="9"/>
  <c r="B15729" i="9"/>
  <c r="B15728" i="9"/>
  <c r="B15727" i="9"/>
  <c r="B15726" i="9"/>
  <c r="B15725" i="9"/>
  <c r="B15724" i="9"/>
  <c r="B15723" i="9"/>
  <c r="B15722" i="9"/>
  <c r="B15721" i="9"/>
  <c r="B15720" i="9"/>
  <c r="B15719" i="9"/>
  <c r="B15718" i="9"/>
  <c r="B15717" i="9"/>
  <c r="B15716" i="9"/>
  <c r="B15715" i="9"/>
  <c r="B15714" i="9"/>
  <c r="B15713" i="9"/>
  <c r="B15712" i="9"/>
  <c r="B15711" i="9"/>
  <c r="B15710" i="9"/>
  <c r="B15709" i="9"/>
  <c r="B15708" i="9"/>
  <c r="B15707" i="9"/>
  <c r="B15706" i="9"/>
  <c r="B15705" i="9"/>
  <c r="B15704" i="9"/>
  <c r="B15703" i="9"/>
  <c r="B15702" i="9"/>
  <c r="B15701" i="9"/>
  <c r="B15700" i="9"/>
  <c r="B15699" i="9"/>
  <c r="B15698" i="9"/>
  <c r="B15697" i="9"/>
  <c r="B15696" i="9"/>
  <c r="B15695" i="9"/>
  <c r="B15694" i="9"/>
  <c r="B15693" i="9"/>
  <c r="B15692" i="9"/>
  <c r="B15691" i="9"/>
  <c r="B15690" i="9"/>
  <c r="B15689" i="9"/>
  <c r="B15688" i="9"/>
  <c r="B15687" i="9"/>
  <c r="B15686" i="9"/>
  <c r="B15685" i="9"/>
  <c r="B15684" i="9"/>
  <c r="B15683" i="9"/>
  <c r="B15682" i="9"/>
  <c r="B15681" i="9"/>
  <c r="B15680" i="9"/>
  <c r="B15679" i="9"/>
  <c r="B15678" i="9"/>
  <c r="B15677" i="9"/>
  <c r="B15676" i="9"/>
  <c r="B15675" i="9"/>
  <c r="B15674" i="9"/>
  <c r="B15673" i="9"/>
  <c r="B15672" i="9"/>
  <c r="B15671" i="9"/>
  <c r="B15670" i="9"/>
  <c r="B15669" i="9"/>
  <c r="B15668" i="9"/>
  <c r="B15667" i="9"/>
  <c r="B15666" i="9"/>
  <c r="B15665" i="9"/>
  <c r="B15664" i="9"/>
  <c r="B15663" i="9"/>
  <c r="B15662" i="9"/>
  <c r="B15661" i="9"/>
  <c r="B15660" i="9"/>
  <c r="B15659" i="9"/>
  <c r="B15658" i="9"/>
  <c r="B15657" i="9"/>
  <c r="B15656" i="9"/>
  <c r="B15655" i="9"/>
  <c r="B15654" i="9"/>
  <c r="B15653" i="9"/>
  <c r="B15652" i="9"/>
  <c r="B15651" i="9"/>
  <c r="B15650" i="9"/>
  <c r="B15649" i="9"/>
  <c r="B15648" i="9"/>
  <c r="B15647" i="9"/>
  <c r="B15646" i="9"/>
  <c r="B15645" i="9"/>
  <c r="B15644" i="9"/>
  <c r="B15643" i="9"/>
  <c r="B15642" i="9"/>
  <c r="B15641" i="9"/>
  <c r="B15640" i="9"/>
  <c r="B15639" i="9"/>
  <c r="B15638" i="9"/>
  <c r="B15637" i="9"/>
  <c r="B15636" i="9"/>
  <c r="B15635" i="9"/>
  <c r="B15634" i="9"/>
  <c r="B15633" i="9"/>
  <c r="B15632" i="9"/>
  <c r="B15631" i="9"/>
  <c r="B15630" i="9"/>
  <c r="B15629" i="9"/>
  <c r="B15628" i="9"/>
  <c r="B15627" i="9"/>
  <c r="B15626" i="9"/>
  <c r="B15625" i="9"/>
  <c r="B15624" i="9"/>
  <c r="B15623" i="9"/>
  <c r="B15622" i="9"/>
  <c r="B15621" i="9"/>
  <c r="B15620" i="9"/>
  <c r="B15619" i="9"/>
  <c r="B15618" i="9"/>
  <c r="B15617" i="9"/>
  <c r="B15616" i="9"/>
  <c r="B15615" i="9"/>
  <c r="B15614" i="9"/>
  <c r="B15613" i="9"/>
  <c r="B15612" i="9"/>
  <c r="B15611" i="9"/>
  <c r="B15610" i="9"/>
  <c r="B15609" i="9"/>
  <c r="B15608" i="9"/>
  <c r="B15607" i="9"/>
  <c r="B15606" i="9"/>
  <c r="B15605" i="9"/>
  <c r="B15604" i="9"/>
  <c r="B15603" i="9"/>
  <c r="B15602" i="9"/>
  <c r="B15601" i="9"/>
  <c r="B15600" i="9"/>
  <c r="B15599" i="9"/>
  <c r="B15598" i="9"/>
  <c r="B15597" i="9"/>
  <c r="B15596" i="9"/>
  <c r="B15595" i="9"/>
  <c r="B15594" i="9"/>
  <c r="B15593" i="9"/>
  <c r="B15592" i="9"/>
  <c r="B15591" i="9"/>
  <c r="B15590" i="9"/>
  <c r="B15589" i="9"/>
  <c r="B15588" i="9"/>
  <c r="B15587" i="9"/>
  <c r="B15586" i="9"/>
  <c r="B15585" i="9"/>
  <c r="B15584" i="9"/>
  <c r="B15583" i="9"/>
  <c r="B15582" i="9"/>
  <c r="B15581" i="9"/>
  <c r="B15580" i="9"/>
  <c r="B15579" i="9"/>
  <c r="B15578" i="9"/>
  <c r="B15577" i="9"/>
  <c r="B15576" i="9"/>
  <c r="B15575" i="9"/>
  <c r="B15574" i="9"/>
  <c r="B15573" i="9"/>
  <c r="B15572" i="9"/>
  <c r="B15571" i="9"/>
  <c r="B15570" i="9"/>
  <c r="B15569" i="9"/>
  <c r="B15568" i="9"/>
  <c r="B15567" i="9"/>
  <c r="B15566" i="9"/>
  <c r="B15565" i="9"/>
  <c r="B15564" i="9"/>
  <c r="B15563" i="9"/>
  <c r="B15562" i="9"/>
  <c r="B15561" i="9"/>
  <c r="B15560" i="9"/>
  <c r="B15559" i="9"/>
  <c r="B15558" i="9"/>
  <c r="B15557" i="9"/>
  <c r="B15556" i="9"/>
  <c r="B15555" i="9"/>
  <c r="B15554" i="9"/>
  <c r="B15553" i="9"/>
  <c r="B15552" i="9"/>
  <c r="B15551" i="9"/>
  <c r="B15550" i="9"/>
  <c r="E777" i="10"/>
  <c r="F777" i="10" s="1"/>
  <c r="E76" i="8"/>
  <c r="F76" i="8" s="1"/>
  <c r="G76" i="8"/>
  <c r="E21" i="8"/>
  <c r="F21" i="8" s="1"/>
  <c r="G21" i="8"/>
  <c r="B11227" i="9" l="1"/>
  <c r="F11227" i="9"/>
  <c r="B4395" i="9"/>
  <c r="F4395" i="9"/>
  <c r="B4407" i="9"/>
  <c r="F4407" i="9"/>
  <c r="B4393" i="9"/>
  <c r="F4393" i="9"/>
  <c r="B4388" i="9"/>
  <c r="F4388" i="9"/>
  <c r="B1457" i="9"/>
  <c r="F1457" i="9"/>
  <c r="B1459" i="9"/>
  <c r="F1459" i="9"/>
  <c r="B800" i="9"/>
  <c r="F800" i="9"/>
  <c r="B801" i="9"/>
  <c r="F801" i="9"/>
  <c r="B76" i="9"/>
  <c r="F76" i="9"/>
  <c r="B22" i="9"/>
  <c r="F22" i="9"/>
  <c r="B23" i="9"/>
  <c r="F23" i="9"/>
  <c r="B24" i="9"/>
  <c r="F24" i="9"/>
  <c r="B25" i="9"/>
  <c r="F25" i="9"/>
  <c r="B26" i="9"/>
  <c r="F26" i="9"/>
  <c r="B27" i="9"/>
  <c r="F27" i="9"/>
  <c r="B28" i="9"/>
  <c r="F28" i="9"/>
  <c r="B29" i="9"/>
  <c r="F29" i="9"/>
  <c r="E1016" i="10"/>
  <c r="F1016" i="10" s="1"/>
  <c r="E1015" i="10"/>
  <c r="F1015" i="10" s="1"/>
  <c r="E1014" i="10"/>
  <c r="F1014" i="10" s="1"/>
  <c r="E1013" i="10"/>
  <c r="F1013" i="10" s="1"/>
  <c r="E1012" i="10"/>
  <c r="F1012" i="10" s="1"/>
  <c r="E1011" i="10"/>
  <c r="F1011" i="10" s="1"/>
  <c r="E1010" i="10"/>
  <c r="F1010" i="10" s="1"/>
  <c r="E1009" i="10"/>
  <c r="F1009" i="10" s="1"/>
  <c r="E1008" i="10"/>
  <c r="F1008" i="10" s="1"/>
  <c r="E1007" i="10"/>
  <c r="F1007" i="10" s="1"/>
  <c r="E1006" i="10"/>
  <c r="F1006" i="10" s="1"/>
  <c r="E1005" i="10"/>
  <c r="F1005" i="10" s="1"/>
  <c r="E1004" i="10"/>
  <c r="F1004" i="10" s="1"/>
  <c r="E1003" i="10"/>
  <c r="F1003" i="10" s="1"/>
  <c r="E1002" i="10"/>
  <c r="F1002" i="10" s="1"/>
  <c r="E1001" i="10"/>
  <c r="F1001" i="10" s="1"/>
  <c r="E1000" i="10"/>
  <c r="F1000" i="10" s="1"/>
  <c r="E999" i="10"/>
  <c r="F999" i="10" s="1"/>
  <c r="E998" i="10"/>
  <c r="F998" i="10" s="1"/>
  <c r="E997" i="10"/>
  <c r="F997" i="10" s="1"/>
  <c r="E996" i="10"/>
  <c r="F996" i="10" s="1"/>
  <c r="E995" i="10"/>
  <c r="F995" i="10" s="1"/>
  <c r="E994" i="10"/>
  <c r="F994" i="10" s="1"/>
  <c r="E993" i="10"/>
  <c r="F993" i="10" s="1"/>
  <c r="E992" i="10"/>
  <c r="F992" i="10" s="1"/>
  <c r="E991" i="10"/>
  <c r="F991" i="10" s="1"/>
  <c r="E990" i="10"/>
  <c r="F990" i="10" s="1"/>
  <c r="E989" i="10"/>
  <c r="F989" i="10" s="1"/>
  <c r="E988" i="10"/>
  <c r="F988" i="10" s="1"/>
  <c r="E987" i="10"/>
  <c r="F987" i="10" s="1"/>
  <c r="E986" i="10"/>
  <c r="F986" i="10" s="1"/>
  <c r="E985" i="10"/>
  <c r="F985" i="10" s="1"/>
  <c r="E984" i="10"/>
  <c r="F984" i="10" s="1"/>
  <c r="E983" i="10"/>
  <c r="F983" i="10" s="1"/>
  <c r="E982" i="10"/>
  <c r="F982" i="10" s="1"/>
  <c r="E981" i="10"/>
  <c r="F981" i="10" s="1"/>
  <c r="E980" i="10"/>
  <c r="F980" i="10" s="1"/>
  <c r="E979" i="10"/>
  <c r="F979" i="10" s="1"/>
  <c r="E978" i="10"/>
  <c r="F978" i="10" s="1"/>
  <c r="E977" i="10"/>
  <c r="F977" i="10" s="1"/>
  <c r="E976" i="10"/>
  <c r="F976" i="10" s="1"/>
  <c r="F975" i="10"/>
  <c r="E975" i="10"/>
  <c r="E974" i="10"/>
  <c r="F974" i="10" s="1"/>
  <c r="E973" i="10"/>
  <c r="F973" i="10" s="1"/>
  <c r="E972" i="10"/>
  <c r="F972" i="10" s="1"/>
  <c r="E971" i="10"/>
  <c r="F971" i="10" s="1"/>
  <c r="E970" i="10"/>
  <c r="F970" i="10" s="1"/>
  <c r="E969" i="10"/>
  <c r="F969" i="10" s="1"/>
  <c r="E968" i="10"/>
  <c r="F968" i="10" s="1"/>
  <c r="E967" i="10"/>
  <c r="F967" i="10" s="1"/>
  <c r="E966" i="10"/>
  <c r="F966" i="10" s="1"/>
  <c r="E965" i="10"/>
  <c r="F965" i="10" s="1"/>
  <c r="E964" i="10"/>
  <c r="F964" i="10" s="1"/>
  <c r="E963" i="10"/>
  <c r="F963" i="10" s="1"/>
  <c r="E962" i="10"/>
  <c r="F962" i="10" s="1"/>
  <c r="E961" i="10"/>
  <c r="F961" i="10" s="1"/>
  <c r="E960" i="10"/>
  <c r="F960" i="10" s="1"/>
  <c r="E959" i="10"/>
  <c r="F959" i="10" s="1"/>
  <c r="E958" i="10"/>
  <c r="F958" i="10" s="1"/>
  <c r="E957" i="10"/>
  <c r="F957" i="10" s="1"/>
  <c r="E956" i="10"/>
  <c r="F956" i="10" s="1"/>
  <c r="E955" i="10"/>
  <c r="F955" i="10" s="1"/>
  <c r="E954" i="10"/>
  <c r="F954" i="10" s="1"/>
  <c r="E953" i="10"/>
  <c r="F953" i="10" s="1"/>
  <c r="E952" i="10"/>
  <c r="F952" i="10" s="1"/>
  <c r="E951" i="10"/>
  <c r="F951" i="10" s="1"/>
  <c r="E950" i="10"/>
  <c r="F950" i="10" s="1"/>
  <c r="E949" i="10"/>
  <c r="F949" i="10" s="1"/>
  <c r="E948" i="10"/>
  <c r="F948" i="10" s="1"/>
  <c r="E947" i="10"/>
  <c r="F947" i="10" s="1"/>
  <c r="E946" i="10"/>
  <c r="F946" i="10" s="1"/>
  <c r="E945" i="10"/>
  <c r="F945" i="10" s="1"/>
  <c r="E944" i="10"/>
  <c r="F944" i="10" s="1"/>
  <c r="E943" i="10"/>
  <c r="F943" i="10" s="1"/>
  <c r="E942" i="10"/>
  <c r="F942" i="10" s="1"/>
  <c r="E941" i="10"/>
  <c r="F941" i="10" s="1"/>
  <c r="E940" i="10"/>
  <c r="F940" i="10" s="1"/>
  <c r="E939" i="10"/>
  <c r="F939" i="10" s="1"/>
  <c r="E938" i="10"/>
  <c r="F938" i="10" s="1"/>
  <c r="E937" i="10"/>
  <c r="F937" i="10" s="1"/>
  <c r="E936" i="10"/>
  <c r="F936" i="10" s="1"/>
  <c r="E935" i="10"/>
  <c r="F935" i="10" s="1"/>
  <c r="E934" i="10"/>
  <c r="F934" i="10" s="1"/>
  <c r="E933" i="10"/>
  <c r="F933" i="10" s="1"/>
  <c r="E932" i="10"/>
  <c r="F932" i="10" s="1"/>
  <c r="E931" i="10"/>
  <c r="F931" i="10" s="1"/>
  <c r="E930" i="10"/>
  <c r="F930" i="10" s="1"/>
  <c r="E929" i="10"/>
  <c r="F929" i="10" s="1"/>
  <c r="E928" i="10"/>
  <c r="F928" i="10" s="1"/>
  <c r="E927" i="10"/>
  <c r="F927" i="10" s="1"/>
  <c r="E926" i="10"/>
  <c r="F926" i="10" s="1"/>
  <c r="E925" i="10"/>
  <c r="F925" i="10" s="1"/>
  <c r="E924" i="10"/>
  <c r="F924" i="10" s="1"/>
  <c r="E923" i="10"/>
  <c r="F923" i="10" s="1"/>
  <c r="E922" i="10"/>
  <c r="F922" i="10" s="1"/>
  <c r="E921" i="10"/>
  <c r="F921" i="10" s="1"/>
  <c r="E920" i="10"/>
  <c r="F920" i="10" s="1"/>
  <c r="E919" i="10"/>
  <c r="F919" i="10" s="1"/>
  <c r="E918" i="10"/>
  <c r="F918" i="10" s="1"/>
  <c r="E917" i="10"/>
  <c r="F917" i="10" s="1"/>
  <c r="E916" i="10"/>
  <c r="F916" i="10" s="1"/>
  <c r="E915" i="10"/>
  <c r="F915" i="10" s="1"/>
  <c r="E914" i="10"/>
  <c r="F914" i="10" s="1"/>
  <c r="E913" i="10"/>
  <c r="F913" i="10" s="1"/>
  <c r="E912" i="10"/>
  <c r="F912" i="10" s="1"/>
  <c r="E911" i="10"/>
  <c r="F911" i="10" s="1"/>
  <c r="E910" i="10"/>
  <c r="F910" i="10" s="1"/>
  <c r="E909" i="10"/>
  <c r="F909" i="10" s="1"/>
  <c r="E908" i="10"/>
  <c r="F908" i="10" s="1"/>
  <c r="E907" i="10"/>
  <c r="F907" i="10" s="1"/>
  <c r="E906" i="10"/>
  <c r="F906" i="10" s="1"/>
  <c r="E905" i="10"/>
  <c r="F905" i="10" s="1"/>
  <c r="E904" i="10"/>
  <c r="F904" i="10" s="1"/>
  <c r="E903" i="10"/>
  <c r="F903" i="10" s="1"/>
  <c r="E902" i="10"/>
  <c r="F902" i="10" s="1"/>
  <c r="E901" i="10"/>
  <c r="F901" i="10" s="1"/>
  <c r="E900" i="10"/>
  <c r="F900" i="10" s="1"/>
  <c r="E899" i="10"/>
  <c r="F899" i="10" s="1"/>
  <c r="E898" i="10"/>
  <c r="F898" i="10" s="1"/>
  <c r="E897" i="10"/>
  <c r="F897" i="10" s="1"/>
  <c r="E896" i="10"/>
  <c r="F896" i="10" s="1"/>
  <c r="E895" i="10"/>
  <c r="F895" i="10" s="1"/>
  <c r="E894" i="10"/>
  <c r="F894" i="10" s="1"/>
  <c r="E893" i="10"/>
  <c r="F893" i="10" s="1"/>
  <c r="E892" i="10"/>
  <c r="F892" i="10" s="1"/>
  <c r="E885" i="10"/>
  <c r="F885" i="10" s="1"/>
  <c r="E884" i="10"/>
  <c r="F884" i="10" s="1"/>
  <c r="E883" i="10"/>
  <c r="F883" i="10" s="1"/>
  <c r="E882" i="10"/>
  <c r="F882" i="10" s="1"/>
  <c r="E881" i="10"/>
  <c r="F881" i="10" s="1"/>
  <c r="E880" i="10"/>
  <c r="F880" i="10" s="1"/>
  <c r="E879" i="10"/>
  <c r="F879" i="10" s="1"/>
  <c r="E878" i="10"/>
  <c r="F878" i="10" s="1"/>
  <c r="E877" i="10"/>
  <c r="F877" i="10" s="1"/>
  <c r="E876" i="10"/>
  <c r="F876" i="10" s="1"/>
  <c r="E875" i="10"/>
  <c r="F875" i="10" s="1"/>
  <c r="E874" i="10"/>
  <c r="F874" i="10" s="1"/>
  <c r="E873" i="10"/>
  <c r="F873" i="10" s="1"/>
  <c r="E872" i="10"/>
  <c r="F872" i="10" s="1"/>
  <c r="E871" i="10"/>
  <c r="F871" i="10" s="1"/>
  <c r="E870" i="10"/>
  <c r="F870" i="10" s="1"/>
  <c r="E869" i="10"/>
  <c r="F869" i="10" s="1"/>
  <c r="E868" i="10"/>
  <c r="F868" i="10" s="1"/>
  <c r="E867" i="10"/>
  <c r="F867" i="10" s="1"/>
  <c r="E866" i="10"/>
  <c r="F866" i="10" s="1"/>
  <c r="E865" i="10"/>
  <c r="F865" i="10" s="1"/>
  <c r="E864" i="10"/>
  <c r="F864" i="10" s="1"/>
  <c r="E863" i="10"/>
  <c r="F863" i="10" s="1"/>
  <c r="E862" i="10"/>
  <c r="F862" i="10" s="1"/>
  <c r="E861" i="10"/>
  <c r="F861" i="10" s="1"/>
  <c r="E860" i="10"/>
  <c r="F860" i="10" s="1"/>
  <c r="E859" i="10"/>
  <c r="F859" i="10" s="1"/>
  <c r="E858" i="10"/>
  <c r="F858" i="10" s="1"/>
  <c r="E857" i="10"/>
  <c r="F857" i="10" s="1"/>
  <c r="E856" i="10"/>
  <c r="F856" i="10" s="1"/>
  <c r="E855" i="10"/>
  <c r="F855" i="10" s="1"/>
  <c r="E854" i="10"/>
  <c r="F854" i="10" s="1"/>
  <c r="E853" i="10"/>
  <c r="F853" i="10" s="1"/>
  <c r="E852" i="10"/>
  <c r="F852" i="10" s="1"/>
  <c r="E851" i="10"/>
  <c r="F851" i="10" s="1"/>
  <c r="E850" i="10"/>
  <c r="F850" i="10" s="1"/>
  <c r="E849" i="10"/>
  <c r="F849" i="10" s="1"/>
  <c r="E848" i="10"/>
  <c r="F848" i="10" s="1"/>
  <c r="E847" i="10"/>
  <c r="F847" i="10" s="1"/>
  <c r="E846" i="10"/>
  <c r="F846" i="10" s="1"/>
  <c r="E845" i="10"/>
  <c r="F845" i="10" s="1"/>
  <c r="E844" i="10"/>
  <c r="F844" i="10" s="1"/>
  <c r="E837" i="10"/>
  <c r="F837" i="10" s="1"/>
  <c r="E836" i="10"/>
  <c r="F836" i="10" s="1"/>
  <c r="E835" i="10"/>
  <c r="F835" i="10" s="1"/>
  <c r="E834" i="10"/>
  <c r="F834" i="10" s="1"/>
  <c r="E833" i="10"/>
  <c r="F833" i="10" s="1"/>
  <c r="E832" i="10"/>
  <c r="F832" i="10" s="1"/>
  <c r="E831" i="10"/>
  <c r="F831" i="10" s="1"/>
  <c r="E830" i="10"/>
  <c r="F830" i="10" s="1"/>
  <c r="E829" i="10"/>
  <c r="F829" i="10" s="1"/>
  <c r="E828" i="10"/>
  <c r="F828" i="10" s="1"/>
  <c r="E827" i="10"/>
  <c r="F827" i="10" s="1"/>
  <c r="E826" i="10"/>
  <c r="F826" i="10" s="1"/>
  <c r="E825" i="10"/>
  <c r="F825" i="10" s="1"/>
  <c r="E824" i="10"/>
  <c r="F824" i="10" s="1"/>
  <c r="E823" i="10"/>
  <c r="F823" i="10" s="1"/>
  <c r="E822" i="10"/>
  <c r="F822" i="10" s="1"/>
  <c r="E821" i="10"/>
  <c r="F821" i="10" s="1"/>
  <c r="E814" i="10"/>
  <c r="F814" i="10" s="1"/>
  <c r="E813" i="10"/>
  <c r="F813" i="10" s="1"/>
  <c r="E812" i="10"/>
  <c r="F812" i="10" s="1"/>
  <c r="E811" i="10"/>
  <c r="F811" i="10" s="1"/>
  <c r="E810" i="10"/>
  <c r="F810" i="10" s="1"/>
  <c r="E809" i="10"/>
  <c r="F809" i="10" s="1"/>
  <c r="E808" i="10"/>
  <c r="F808" i="10" s="1"/>
  <c r="E807" i="10"/>
  <c r="F807" i="10" s="1"/>
  <c r="E806" i="10"/>
  <c r="F806" i="10" s="1"/>
  <c r="E805" i="10"/>
  <c r="F805" i="10" s="1"/>
  <c r="E804" i="10"/>
  <c r="F804" i="10" s="1"/>
  <c r="E803" i="10"/>
  <c r="F803" i="10" s="1"/>
  <c r="E802" i="10"/>
  <c r="F802" i="10" s="1"/>
  <c r="E801" i="10"/>
  <c r="F801" i="10" s="1"/>
  <c r="E800" i="10"/>
  <c r="F800" i="10" s="1"/>
  <c r="E799" i="10"/>
  <c r="F799" i="10" s="1"/>
  <c r="E792" i="10"/>
  <c r="F792" i="10" s="1"/>
  <c r="E791" i="10"/>
  <c r="F791" i="10" s="1"/>
  <c r="E790" i="10"/>
  <c r="F790" i="10" s="1"/>
  <c r="E789" i="10"/>
  <c r="F789" i="10" s="1"/>
  <c r="E788" i="10"/>
  <c r="F788" i="10" s="1"/>
  <c r="E787" i="10"/>
  <c r="F787" i="10" s="1"/>
  <c r="E786" i="10"/>
  <c r="F786" i="10" s="1"/>
  <c r="E785" i="10"/>
  <c r="F785" i="10" s="1"/>
  <c r="E784" i="10"/>
  <c r="F784" i="10" s="1"/>
  <c r="E783" i="10"/>
  <c r="F783" i="10" s="1"/>
  <c r="E782" i="10"/>
  <c r="F782" i="10" s="1"/>
  <c r="E781" i="10"/>
  <c r="F781" i="10" s="1"/>
  <c r="E780" i="10"/>
  <c r="F780" i="10" s="1"/>
  <c r="E779" i="10"/>
  <c r="F779" i="10" s="1"/>
  <c r="E778" i="10"/>
  <c r="F778" i="10" s="1"/>
  <c r="E776" i="10"/>
  <c r="F776" i="10" s="1"/>
  <c r="E775" i="10"/>
  <c r="F775" i="10" s="1"/>
  <c r="E774" i="10"/>
  <c r="F774" i="10" s="1"/>
  <c r="E773" i="10"/>
  <c r="F773" i="10" s="1"/>
  <c r="E772" i="10"/>
  <c r="F772" i="10" s="1"/>
  <c r="E771" i="10"/>
  <c r="F771" i="10" s="1"/>
  <c r="E770" i="10"/>
  <c r="F770" i="10" s="1"/>
  <c r="E769" i="10"/>
  <c r="F769" i="10" s="1"/>
  <c r="E768" i="10"/>
  <c r="F768" i="10" s="1"/>
  <c r="E767" i="10"/>
  <c r="F767" i="10" s="1"/>
  <c r="E766" i="10"/>
  <c r="F766" i="10" s="1"/>
  <c r="E765" i="10"/>
  <c r="F765" i="10" s="1"/>
  <c r="E764" i="10"/>
  <c r="F764" i="10" s="1"/>
  <c r="E763" i="10"/>
  <c r="F763" i="10" s="1"/>
  <c r="E762" i="10"/>
  <c r="F762" i="10" s="1"/>
  <c r="E761" i="10"/>
  <c r="F761" i="10" s="1"/>
  <c r="E760" i="10"/>
  <c r="F760" i="10" s="1"/>
  <c r="E759" i="10"/>
  <c r="F759" i="10" s="1"/>
  <c r="E758" i="10"/>
  <c r="F758" i="10" s="1"/>
  <c r="E757" i="10"/>
  <c r="F757" i="10" s="1"/>
  <c r="E756" i="10"/>
  <c r="F756" i="10" s="1"/>
  <c r="E755" i="10"/>
  <c r="F755" i="10" s="1"/>
  <c r="E754" i="10"/>
  <c r="F754" i="10" s="1"/>
  <c r="E747" i="10"/>
  <c r="F747" i="10" s="1"/>
  <c r="E746" i="10"/>
  <c r="F746" i="10" s="1"/>
  <c r="E745" i="10"/>
  <c r="F745" i="10" s="1"/>
  <c r="E744" i="10"/>
  <c r="F744" i="10" s="1"/>
  <c r="E743" i="10"/>
  <c r="F743" i="10" s="1"/>
  <c r="E742" i="10"/>
  <c r="F742" i="10" s="1"/>
  <c r="E741" i="10"/>
  <c r="F741" i="10" s="1"/>
  <c r="E740" i="10"/>
  <c r="F740" i="10" s="1"/>
  <c r="E739" i="10"/>
  <c r="F739" i="10" s="1"/>
  <c r="E738" i="10"/>
  <c r="F738" i="10" s="1"/>
  <c r="E737" i="10"/>
  <c r="F737" i="10" s="1"/>
  <c r="E736" i="10"/>
  <c r="F736" i="10" s="1"/>
  <c r="E735" i="10"/>
  <c r="F735" i="10" s="1"/>
  <c r="E734" i="10"/>
  <c r="F734" i="10" s="1"/>
  <c r="E733" i="10"/>
  <c r="F733" i="10" s="1"/>
  <c r="E732" i="10"/>
  <c r="F732" i="10" s="1"/>
  <c r="E731" i="10"/>
  <c r="F731" i="10" s="1"/>
  <c r="E730" i="10"/>
  <c r="F730" i="10" s="1"/>
  <c r="E729" i="10"/>
  <c r="F729" i="10" s="1"/>
  <c r="E728" i="10"/>
  <c r="F728" i="10" s="1"/>
  <c r="E727" i="10"/>
  <c r="F727" i="10" s="1"/>
  <c r="E720" i="10"/>
  <c r="F720" i="10" s="1"/>
  <c r="E719" i="10"/>
  <c r="F719" i="10" s="1"/>
  <c r="E718" i="10"/>
  <c r="F718" i="10" s="1"/>
  <c r="E717" i="10"/>
  <c r="F717" i="10" s="1"/>
  <c r="E716" i="10"/>
  <c r="F716" i="10" s="1"/>
  <c r="E715" i="10"/>
  <c r="F715" i="10" s="1"/>
  <c r="E714" i="10"/>
  <c r="F714" i="10" s="1"/>
  <c r="E713" i="10"/>
  <c r="F713" i="10" s="1"/>
  <c r="E712" i="10"/>
  <c r="F712" i="10" s="1"/>
  <c r="E711" i="10"/>
  <c r="F711" i="10" s="1"/>
  <c r="E710" i="10"/>
  <c r="F710" i="10" s="1"/>
  <c r="E709" i="10"/>
  <c r="F709" i="10" s="1"/>
  <c r="E708" i="10"/>
  <c r="F708" i="10" s="1"/>
  <c r="E707" i="10"/>
  <c r="F707" i="10" s="1"/>
  <c r="E706" i="10"/>
  <c r="F706" i="10" s="1"/>
  <c r="E705" i="10"/>
  <c r="F705" i="10" s="1"/>
  <c r="E698" i="10"/>
  <c r="F698" i="10" s="1"/>
  <c r="E697" i="10"/>
  <c r="F697" i="10" s="1"/>
  <c r="E696" i="10"/>
  <c r="F696" i="10" s="1"/>
  <c r="E695" i="10"/>
  <c r="F695" i="10" s="1"/>
  <c r="E694" i="10"/>
  <c r="F694" i="10" s="1"/>
  <c r="E693" i="10"/>
  <c r="F693" i="10" s="1"/>
  <c r="E692" i="10"/>
  <c r="F692" i="10" s="1"/>
  <c r="E691" i="10"/>
  <c r="F691" i="10" s="1"/>
  <c r="E690" i="10"/>
  <c r="F690" i="10" s="1"/>
  <c r="E689" i="10"/>
  <c r="F689" i="10" s="1"/>
  <c r="E688" i="10"/>
  <c r="F688" i="10" s="1"/>
  <c r="E687" i="10"/>
  <c r="F687" i="10" s="1"/>
  <c r="E686" i="10"/>
  <c r="F686" i="10" s="1"/>
  <c r="E685" i="10"/>
  <c r="F685" i="10" s="1"/>
  <c r="E684" i="10"/>
  <c r="F684" i="10" s="1"/>
  <c r="E683" i="10"/>
  <c r="F683" i="10" s="1"/>
  <c r="E682" i="10"/>
  <c r="F682" i="10" s="1"/>
  <c r="E681" i="10"/>
  <c r="F681" i="10" s="1"/>
  <c r="E680" i="10"/>
  <c r="F680" i="10" s="1"/>
  <c r="E679" i="10"/>
  <c r="F679" i="10" s="1"/>
  <c r="E678" i="10"/>
  <c r="F678" i="10" s="1"/>
  <c r="E677" i="10"/>
  <c r="F677" i="10" s="1"/>
  <c r="E676" i="10"/>
  <c r="F676" i="10" s="1"/>
  <c r="E675" i="10"/>
  <c r="F675" i="10" s="1"/>
  <c r="E674" i="10"/>
  <c r="F674" i="10" s="1"/>
  <c r="E673" i="10"/>
  <c r="F673" i="10" s="1"/>
  <c r="E672" i="10"/>
  <c r="F672" i="10" s="1"/>
  <c r="E665" i="10"/>
  <c r="F665" i="10" s="1"/>
  <c r="E664" i="10"/>
  <c r="F664" i="10" s="1"/>
  <c r="E663" i="10"/>
  <c r="F663" i="10" s="1"/>
  <c r="E662" i="10"/>
  <c r="F662" i="10" s="1"/>
  <c r="E661" i="10"/>
  <c r="F661" i="10" s="1"/>
  <c r="E660" i="10"/>
  <c r="F660" i="10" s="1"/>
  <c r="E659" i="10"/>
  <c r="F659" i="10" s="1"/>
  <c r="E658" i="10"/>
  <c r="F658" i="10" s="1"/>
  <c r="E657" i="10"/>
  <c r="F657" i="10" s="1"/>
  <c r="E656" i="10"/>
  <c r="F656" i="10" s="1"/>
  <c r="E655" i="10"/>
  <c r="F655" i="10" s="1"/>
  <c r="E654" i="10"/>
  <c r="F654" i="10" s="1"/>
  <c r="E653" i="10"/>
  <c r="F653" i="10" s="1"/>
  <c r="E652" i="10"/>
  <c r="F652" i="10" s="1"/>
  <c r="E651" i="10"/>
  <c r="F651" i="10" s="1"/>
  <c r="E650" i="10"/>
  <c r="F650" i="10" s="1"/>
  <c r="E643" i="10"/>
  <c r="F643" i="10" s="1"/>
  <c r="E642" i="10"/>
  <c r="F642" i="10" s="1"/>
  <c r="E641" i="10"/>
  <c r="F641" i="10" s="1"/>
  <c r="E640" i="10"/>
  <c r="F640" i="10" s="1"/>
  <c r="E639" i="10"/>
  <c r="F639" i="10" s="1"/>
  <c r="E638" i="10"/>
  <c r="F638" i="10" s="1"/>
  <c r="E637" i="10"/>
  <c r="F637" i="10" s="1"/>
  <c r="E636" i="10"/>
  <c r="F636" i="10" s="1"/>
  <c r="E635" i="10"/>
  <c r="F635" i="10" s="1"/>
  <c r="E634" i="10"/>
  <c r="F634" i="10" s="1"/>
  <c r="E633" i="10"/>
  <c r="F633" i="10" s="1"/>
  <c r="E632" i="10"/>
  <c r="F632" i="10" s="1"/>
  <c r="E631" i="10"/>
  <c r="F631" i="10" s="1"/>
  <c r="E630" i="10"/>
  <c r="F630" i="10" s="1"/>
  <c r="E629" i="10"/>
  <c r="F629" i="10" s="1"/>
  <c r="E628" i="10"/>
  <c r="F628" i="10" s="1"/>
  <c r="E627" i="10"/>
  <c r="F627" i="10" s="1"/>
  <c r="E626" i="10"/>
  <c r="F626" i="10" s="1"/>
  <c r="E625" i="10"/>
  <c r="F625" i="10" s="1"/>
  <c r="E624" i="10"/>
  <c r="F624" i="10" s="1"/>
  <c r="E623" i="10"/>
  <c r="F623" i="10" s="1"/>
  <c r="E622" i="10"/>
  <c r="F622" i="10" s="1"/>
  <c r="E621" i="10"/>
  <c r="F621" i="10" s="1"/>
  <c r="E620" i="10"/>
  <c r="F620" i="10" s="1"/>
  <c r="E619" i="10"/>
  <c r="F619" i="10" s="1"/>
  <c r="E618" i="10"/>
  <c r="F618" i="10" s="1"/>
  <c r="E617" i="10"/>
  <c r="F617" i="10" s="1"/>
  <c r="E616" i="10"/>
  <c r="F616" i="10" s="1"/>
  <c r="E615" i="10"/>
  <c r="F615" i="10" s="1"/>
  <c r="E614" i="10"/>
  <c r="F614" i="10" s="1"/>
  <c r="E613" i="10"/>
  <c r="F613" i="10" s="1"/>
  <c r="E612" i="10"/>
  <c r="F612" i="10" s="1"/>
  <c r="E611" i="10"/>
  <c r="F611" i="10" s="1"/>
  <c r="E610" i="10"/>
  <c r="F610" i="10" s="1"/>
  <c r="E609" i="10"/>
  <c r="F609" i="10" s="1"/>
  <c r="E608" i="10"/>
  <c r="F608" i="10" s="1"/>
  <c r="E607" i="10"/>
  <c r="F607" i="10" s="1"/>
  <c r="E606" i="10"/>
  <c r="F606" i="10" s="1"/>
  <c r="E599" i="10"/>
  <c r="F599" i="10" s="1"/>
  <c r="E598" i="10"/>
  <c r="F598" i="10" s="1"/>
  <c r="E597" i="10"/>
  <c r="F597" i="10" s="1"/>
  <c r="E596" i="10"/>
  <c r="F596" i="10" s="1"/>
  <c r="E595" i="10"/>
  <c r="F595" i="10" s="1"/>
  <c r="E594" i="10"/>
  <c r="F594" i="10" s="1"/>
  <c r="E593" i="10"/>
  <c r="F593" i="10" s="1"/>
  <c r="E592" i="10"/>
  <c r="F592" i="10" s="1"/>
  <c r="E591" i="10"/>
  <c r="F591" i="10" s="1"/>
  <c r="E590" i="10"/>
  <c r="F590" i="10" s="1"/>
  <c r="E589" i="10"/>
  <c r="F589" i="10" s="1"/>
  <c r="E588" i="10"/>
  <c r="F588" i="10" s="1"/>
  <c r="E587" i="10"/>
  <c r="F587" i="10" s="1"/>
  <c r="E586" i="10"/>
  <c r="F586" i="10" s="1"/>
  <c r="E585" i="10"/>
  <c r="F585" i="10" s="1"/>
  <c r="E584" i="10"/>
  <c r="F584" i="10" s="1"/>
  <c r="E583" i="10"/>
  <c r="F583" i="10" s="1"/>
  <c r="E582" i="10"/>
  <c r="F582" i="10" s="1"/>
  <c r="E581" i="10"/>
  <c r="F581" i="10" s="1"/>
  <c r="E580" i="10"/>
  <c r="F580" i="10" s="1"/>
  <c r="E579" i="10"/>
  <c r="F579" i="10" s="1"/>
  <c r="E578" i="10"/>
  <c r="F578" i="10" s="1"/>
  <c r="E577" i="10"/>
  <c r="F577" i="10" s="1"/>
  <c r="E576" i="10"/>
  <c r="F576" i="10" s="1"/>
  <c r="E575" i="10"/>
  <c r="F575" i="10" s="1"/>
  <c r="E574" i="10"/>
  <c r="F574" i="10" s="1"/>
  <c r="E573" i="10"/>
  <c r="F573" i="10" s="1"/>
  <c r="E572" i="10"/>
  <c r="F572" i="10" s="1"/>
  <c r="E571" i="10"/>
  <c r="F571" i="10" s="1"/>
  <c r="E570" i="10"/>
  <c r="F570" i="10" s="1"/>
  <c r="E569" i="10"/>
  <c r="F569" i="10" s="1"/>
  <c r="E568" i="10"/>
  <c r="F568" i="10" s="1"/>
  <c r="E567" i="10"/>
  <c r="F567" i="10" s="1"/>
  <c r="E566" i="10"/>
  <c r="F566" i="10" s="1"/>
  <c r="E565" i="10"/>
  <c r="F565" i="10" s="1"/>
  <c r="E564" i="10"/>
  <c r="F564" i="10" s="1"/>
  <c r="E557" i="10"/>
  <c r="F557" i="10" s="1"/>
  <c r="E556" i="10"/>
  <c r="F556" i="10" s="1"/>
  <c r="E555" i="10"/>
  <c r="F555" i="10" s="1"/>
  <c r="E554" i="10"/>
  <c r="F554" i="10" s="1"/>
  <c r="E553" i="10"/>
  <c r="F553" i="10" s="1"/>
  <c r="E552" i="10"/>
  <c r="F552" i="10" s="1"/>
  <c r="E551" i="10"/>
  <c r="F551" i="10" s="1"/>
  <c r="E550" i="10"/>
  <c r="F550" i="10" s="1"/>
  <c r="E549" i="10"/>
  <c r="F549" i="10" s="1"/>
  <c r="E548" i="10"/>
  <c r="F548" i="10" s="1"/>
  <c r="E547" i="10"/>
  <c r="F547" i="10" s="1"/>
  <c r="E546" i="10"/>
  <c r="F546" i="10" s="1"/>
  <c r="E545" i="10"/>
  <c r="F545" i="10" s="1"/>
  <c r="E544" i="10"/>
  <c r="F544" i="10" s="1"/>
  <c r="E543" i="10"/>
  <c r="F543" i="10" s="1"/>
  <c r="E542" i="10"/>
  <c r="F542" i="10" s="1"/>
  <c r="E541" i="10"/>
  <c r="F541" i="10" s="1"/>
  <c r="E534" i="10"/>
  <c r="F534" i="10" s="1"/>
  <c r="E533" i="10"/>
  <c r="F533" i="10" s="1"/>
  <c r="E532" i="10"/>
  <c r="F532" i="10" s="1"/>
  <c r="E531" i="10"/>
  <c r="F531" i="10" s="1"/>
  <c r="E530" i="10"/>
  <c r="F530" i="10" s="1"/>
  <c r="E529" i="10"/>
  <c r="F529" i="10" s="1"/>
  <c r="E528" i="10"/>
  <c r="F528" i="10" s="1"/>
  <c r="E527" i="10"/>
  <c r="F527" i="10" s="1"/>
  <c r="E526" i="10"/>
  <c r="F526" i="10" s="1"/>
  <c r="E525" i="10"/>
  <c r="F525" i="10" s="1"/>
  <c r="E524" i="10"/>
  <c r="F524" i="10" s="1"/>
  <c r="E523" i="10"/>
  <c r="F523" i="10" s="1"/>
  <c r="F522" i="10"/>
  <c r="E522" i="10"/>
  <c r="E521" i="10"/>
  <c r="F521" i="10" s="1"/>
  <c r="E520" i="10"/>
  <c r="F520" i="10" s="1"/>
  <c r="E519" i="10"/>
  <c r="F519" i="10" s="1"/>
  <c r="E518" i="10"/>
  <c r="F518" i="10" s="1"/>
  <c r="E517" i="10"/>
  <c r="F517" i="10" s="1"/>
  <c r="E516" i="10"/>
  <c r="F516" i="10" s="1"/>
  <c r="E515" i="10"/>
  <c r="F515" i="10" s="1"/>
  <c r="E514" i="10"/>
  <c r="F514" i="10" s="1"/>
  <c r="E513" i="10"/>
  <c r="F513" i="10" s="1"/>
  <c r="E512" i="10"/>
  <c r="F512" i="10" s="1"/>
  <c r="E511" i="10"/>
  <c r="F511" i="10" s="1"/>
  <c r="E510" i="10"/>
  <c r="F510" i="10" s="1"/>
  <c r="E509" i="10"/>
  <c r="F509" i="10" s="1"/>
  <c r="E508" i="10"/>
  <c r="F508" i="10" s="1"/>
  <c r="E501" i="10"/>
  <c r="F501" i="10" s="1"/>
  <c r="E500" i="10"/>
  <c r="F500" i="10" s="1"/>
  <c r="E499" i="10"/>
  <c r="F499" i="10" s="1"/>
  <c r="E498" i="10"/>
  <c r="F498" i="10" s="1"/>
  <c r="E497" i="10"/>
  <c r="F497" i="10" s="1"/>
  <c r="E496" i="10"/>
  <c r="F496" i="10" s="1"/>
  <c r="E495" i="10"/>
  <c r="F495" i="10" s="1"/>
  <c r="E494" i="10"/>
  <c r="F494" i="10" s="1"/>
  <c r="E493" i="10"/>
  <c r="F493" i="10" s="1"/>
  <c r="E492" i="10"/>
  <c r="F492" i="10" s="1"/>
  <c r="E491" i="10"/>
  <c r="F491" i="10" s="1"/>
  <c r="E490" i="10"/>
  <c r="F490" i="10" s="1"/>
  <c r="E489" i="10"/>
  <c r="F489" i="10" s="1"/>
  <c r="E488" i="10"/>
  <c r="F488" i="10" s="1"/>
  <c r="E487" i="10"/>
  <c r="F487" i="10" s="1"/>
  <c r="E486" i="10"/>
  <c r="F486" i="10" s="1"/>
  <c r="E485" i="10"/>
  <c r="F485" i="10" s="1"/>
  <c r="E478" i="10"/>
  <c r="F478" i="10" s="1"/>
  <c r="E477" i="10"/>
  <c r="F477" i="10" s="1"/>
  <c r="E476" i="10"/>
  <c r="F476" i="10" s="1"/>
  <c r="E475" i="10"/>
  <c r="F475" i="10" s="1"/>
  <c r="E474" i="10"/>
  <c r="F474" i="10" s="1"/>
  <c r="E473" i="10"/>
  <c r="F473" i="10" s="1"/>
  <c r="E472" i="10"/>
  <c r="F472" i="10" s="1"/>
  <c r="E471" i="10"/>
  <c r="F471" i="10" s="1"/>
  <c r="E470" i="10"/>
  <c r="F470" i="10" s="1"/>
  <c r="E469" i="10"/>
  <c r="F469" i="10" s="1"/>
  <c r="E468" i="10"/>
  <c r="F468" i="10" s="1"/>
  <c r="E467" i="10"/>
  <c r="F467" i="10" s="1"/>
  <c r="E466" i="10"/>
  <c r="F466" i="10" s="1"/>
  <c r="E465" i="10"/>
  <c r="F465" i="10" s="1"/>
  <c r="E464" i="10"/>
  <c r="F464" i="10" s="1"/>
  <c r="E463" i="10"/>
  <c r="F463" i="10" s="1"/>
  <c r="E462" i="10"/>
  <c r="F462" i="10" s="1"/>
  <c r="E455" i="10"/>
  <c r="F455" i="10" s="1"/>
  <c r="E454" i="10"/>
  <c r="F454" i="10" s="1"/>
  <c r="E453" i="10"/>
  <c r="F453" i="10" s="1"/>
  <c r="E452" i="10"/>
  <c r="F452" i="10" s="1"/>
  <c r="E451" i="10"/>
  <c r="F451" i="10" s="1"/>
  <c r="E450" i="10"/>
  <c r="F450" i="10" s="1"/>
  <c r="E449" i="10"/>
  <c r="F449" i="10" s="1"/>
  <c r="E448" i="10"/>
  <c r="F448" i="10" s="1"/>
  <c r="E447" i="10"/>
  <c r="F447" i="10" s="1"/>
  <c r="E446" i="10"/>
  <c r="F446" i="10" s="1"/>
  <c r="E445" i="10"/>
  <c r="F445" i="10" s="1"/>
  <c r="E444" i="10"/>
  <c r="F444" i="10" s="1"/>
  <c r="E443" i="10"/>
  <c r="F443" i="10" s="1"/>
  <c r="E442" i="10"/>
  <c r="F442" i="10" s="1"/>
  <c r="E441" i="10"/>
  <c r="F441" i="10" s="1"/>
  <c r="E440" i="10"/>
  <c r="F440" i="10" s="1"/>
  <c r="E433" i="10"/>
  <c r="F433" i="10" s="1"/>
  <c r="E432" i="10"/>
  <c r="F432" i="10" s="1"/>
  <c r="E431" i="10"/>
  <c r="F431" i="10" s="1"/>
  <c r="E430" i="10"/>
  <c r="F430" i="10" s="1"/>
  <c r="E429" i="10"/>
  <c r="F429" i="10" s="1"/>
  <c r="E428" i="10"/>
  <c r="F428" i="10" s="1"/>
  <c r="E427" i="10"/>
  <c r="F427" i="10" s="1"/>
  <c r="E426" i="10"/>
  <c r="F426" i="10" s="1"/>
  <c r="E425" i="10"/>
  <c r="F425" i="10" s="1"/>
  <c r="E424" i="10"/>
  <c r="F424" i="10" s="1"/>
  <c r="E423" i="10"/>
  <c r="F423" i="10" s="1"/>
  <c r="E422" i="10"/>
  <c r="F422" i="10" s="1"/>
  <c r="E421" i="10"/>
  <c r="F421" i="10" s="1"/>
  <c r="E420" i="10"/>
  <c r="F420" i="10" s="1"/>
  <c r="E419" i="10"/>
  <c r="F419" i="10" s="1"/>
  <c r="E418" i="10"/>
  <c r="F418" i="10" s="1"/>
  <c r="E417" i="10"/>
  <c r="F417" i="10" s="1"/>
  <c r="E416" i="10"/>
  <c r="F416" i="10" s="1"/>
  <c r="E415" i="10"/>
  <c r="F415" i="10" s="1"/>
  <c r="E414" i="10"/>
  <c r="F414" i="10" s="1"/>
  <c r="E413" i="10"/>
  <c r="F413" i="10" s="1"/>
  <c r="E412" i="10"/>
  <c r="F412" i="10" s="1"/>
  <c r="E411" i="10"/>
  <c r="F411" i="10" s="1"/>
  <c r="E410" i="10"/>
  <c r="F410" i="10" s="1"/>
  <c r="E409" i="10"/>
  <c r="F409" i="10" s="1"/>
  <c r="E408" i="10"/>
  <c r="F408" i="10" s="1"/>
  <c r="E407" i="10"/>
  <c r="F407" i="10" s="1"/>
  <c r="E406" i="10"/>
  <c r="F406" i="10" s="1"/>
  <c r="E405" i="10"/>
  <c r="F405" i="10" s="1"/>
  <c r="E404" i="10"/>
  <c r="F404" i="10" s="1"/>
  <c r="E403" i="10"/>
  <c r="F403" i="10" s="1"/>
  <c r="E402" i="10"/>
  <c r="F402" i="10" s="1"/>
  <c r="E401" i="10"/>
  <c r="F401" i="10" s="1"/>
  <c r="E394" i="10"/>
  <c r="F394" i="10" s="1"/>
  <c r="E393" i="10"/>
  <c r="F393" i="10" s="1"/>
  <c r="E392" i="10"/>
  <c r="F392" i="10" s="1"/>
  <c r="E391" i="10"/>
  <c r="F391" i="10" s="1"/>
  <c r="E390" i="10"/>
  <c r="F390" i="10" s="1"/>
  <c r="E389" i="10"/>
  <c r="F389" i="10" s="1"/>
  <c r="E388" i="10"/>
  <c r="F388" i="10" s="1"/>
  <c r="E387" i="10"/>
  <c r="F387" i="10" s="1"/>
  <c r="E386" i="10"/>
  <c r="F386" i="10" s="1"/>
  <c r="E385" i="10"/>
  <c r="F385" i="10" s="1"/>
  <c r="E384" i="10"/>
  <c r="F384" i="10" s="1"/>
  <c r="E383" i="10"/>
  <c r="F383" i="10" s="1"/>
  <c r="E382" i="10"/>
  <c r="F382" i="10" s="1"/>
  <c r="E381" i="10"/>
  <c r="F381" i="10" s="1"/>
  <c r="E380" i="10"/>
  <c r="F380" i="10" s="1"/>
  <c r="E379" i="10"/>
  <c r="F379" i="10" s="1"/>
  <c r="E378" i="10"/>
  <c r="F378" i="10" s="1"/>
  <c r="E377" i="10"/>
  <c r="F377" i="10" s="1"/>
  <c r="E376" i="10"/>
  <c r="F376" i="10" s="1"/>
  <c r="E375" i="10"/>
  <c r="F375" i="10" s="1"/>
  <c r="E374" i="10"/>
  <c r="F374" i="10" s="1"/>
  <c r="E373" i="10"/>
  <c r="F373" i="10" s="1"/>
  <c r="E372" i="10"/>
  <c r="F372" i="10" s="1"/>
  <c r="E371" i="10"/>
  <c r="F371" i="10" s="1"/>
  <c r="E370" i="10"/>
  <c r="F370" i="10" s="1"/>
  <c r="E369" i="10"/>
  <c r="F369" i="10" s="1"/>
  <c r="E368" i="10"/>
  <c r="F368" i="10" s="1"/>
  <c r="E367" i="10"/>
  <c r="F367" i="10" s="1"/>
  <c r="E366" i="10"/>
  <c r="F366" i="10" s="1"/>
  <c r="E365" i="10"/>
  <c r="F365" i="10" s="1"/>
  <c r="E358" i="10"/>
  <c r="F358" i="10" s="1"/>
  <c r="E357" i="10"/>
  <c r="F357" i="10" s="1"/>
  <c r="E356" i="10"/>
  <c r="F356" i="10" s="1"/>
  <c r="E355" i="10"/>
  <c r="F355" i="10" s="1"/>
  <c r="E354" i="10"/>
  <c r="F354" i="10" s="1"/>
  <c r="E353" i="10"/>
  <c r="F353" i="10" s="1"/>
  <c r="E352" i="10"/>
  <c r="F352" i="10" s="1"/>
  <c r="E351" i="10"/>
  <c r="F351" i="10" s="1"/>
  <c r="E350" i="10"/>
  <c r="F350" i="10" s="1"/>
  <c r="E349" i="10"/>
  <c r="F349" i="10" s="1"/>
  <c r="E348" i="10"/>
  <c r="F348" i="10" s="1"/>
  <c r="E347" i="10"/>
  <c r="F347" i="10" s="1"/>
  <c r="E346" i="10"/>
  <c r="F346" i="10" s="1"/>
  <c r="E345" i="10"/>
  <c r="F345" i="10" s="1"/>
  <c r="E344" i="10"/>
  <c r="F344" i="10" s="1"/>
  <c r="E343" i="10"/>
  <c r="F343" i="10" s="1"/>
  <c r="E342" i="10"/>
  <c r="F342" i="10" s="1"/>
  <c r="E341" i="10"/>
  <c r="F341" i="10" s="1"/>
  <c r="E340" i="10"/>
  <c r="F340" i="10" s="1"/>
  <c r="E339" i="10"/>
  <c r="F339" i="10" s="1"/>
  <c r="E338" i="10"/>
  <c r="F338" i="10" s="1"/>
  <c r="E337" i="10"/>
  <c r="F337" i="10" s="1"/>
  <c r="E336" i="10"/>
  <c r="F336" i="10" s="1"/>
  <c r="E335" i="10"/>
  <c r="F335" i="10" s="1"/>
  <c r="E334" i="10"/>
  <c r="F334" i="10" s="1"/>
  <c r="E333" i="10"/>
  <c r="F333" i="10" s="1"/>
  <c r="E332" i="10"/>
  <c r="F332" i="10" s="1"/>
  <c r="E331" i="10"/>
  <c r="F331" i="10" s="1"/>
  <c r="E330" i="10"/>
  <c r="F330" i="10" s="1"/>
  <c r="E329" i="10"/>
  <c r="F329" i="10" s="1"/>
  <c r="E328" i="10"/>
  <c r="F328" i="10" s="1"/>
  <c r="E327" i="10"/>
  <c r="F327" i="10" s="1"/>
  <c r="E326" i="10"/>
  <c r="F326" i="10" s="1"/>
  <c r="E325" i="10"/>
  <c r="F325" i="10" s="1"/>
  <c r="E324" i="10"/>
  <c r="F324" i="10" s="1"/>
  <c r="E323" i="10"/>
  <c r="F323" i="10" s="1"/>
  <c r="E316" i="10"/>
  <c r="F316" i="10" s="1"/>
  <c r="E315" i="10"/>
  <c r="F315" i="10" s="1"/>
  <c r="E314" i="10"/>
  <c r="F314" i="10" s="1"/>
  <c r="E313" i="10"/>
  <c r="F313" i="10" s="1"/>
  <c r="E312" i="10"/>
  <c r="F312" i="10" s="1"/>
  <c r="E311" i="10"/>
  <c r="F311" i="10" s="1"/>
  <c r="E310" i="10"/>
  <c r="F310" i="10" s="1"/>
  <c r="E309" i="10"/>
  <c r="F309" i="10" s="1"/>
  <c r="E308" i="10"/>
  <c r="F308" i="10" s="1"/>
  <c r="E307" i="10"/>
  <c r="F307" i="10" s="1"/>
  <c r="E306" i="10"/>
  <c r="F306" i="10" s="1"/>
  <c r="E305" i="10"/>
  <c r="F305" i="10" s="1"/>
  <c r="E304" i="10"/>
  <c r="F304" i="10" s="1"/>
  <c r="E303" i="10"/>
  <c r="F303" i="10" s="1"/>
  <c r="E302" i="10"/>
  <c r="F302" i="10" s="1"/>
  <c r="E301" i="10"/>
  <c r="F301" i="10" s="1"/>
  <c r="E300" i="10"/>
  <c r="F300" i="10" s="1"/>
  <c r="E299" i="10"/>
  <c r="F299" i="10" s="1"/>
  <c r="E298" i="10"/>
  <c r="F298" i="10" s="1"/>
  <c r="E297" i="10"/>
  <c r="F297" i="10" s="1"/>
  <c r="E296" i="10"/>
  <c r="F296" i="10" s="1"/>
  <c r="E295" i="10"/>
  <c r="F295" i="10" s="1"/>
  <c r="E294" i="10"/>
  <c r="F294" i="10" s="1"/>
  <c r="E293" i="10"/>
  <c r="F293" i="10" s="1"/>
  <c r="E292" i="10"/>
  <c r="F292" i="10" s="1"/>
  <c r="E291" i="10"/>
  <c r="F291" i="10" s="1"/>
  <c r="E290" i="10"/>
  <c r="F290" i="10" s="1"/>
  <c r="E289" i="10"/>
  <c r="F289" i="10" s="1"/>
  <c r="E288" i="10"/>
  <c r="F288" i="10" s="1"/>
  <c r="E287" i="10"/>
  <c r="F287" i="10" s="1"/>
  <c r="E286" i="10"/>
  <c r="F286" i="10" s="1"/>
  <c r="E285" i="10"/>
  <c r="F285" i="10" s="1"/>
  <c r="E284" i="10"/>
  <c r="F284" i="10" s="1"/>
  <c r="E283" i="10"/>
  <c r="F283" i="10" s="1"/>
  <c r="E276" i="10"/>
  <c r="F276" i="10" s="1"/>
  <c r="E275" i="10"/>
  <c r="F275" i="10" s="1"/>
  <c r="E274" i="10"/>
  <c r="F274" i="10" s="1"/>
  <c r="E273" i="10"/>
  <c r="F273" i="10" s="1"/>
  <c r="E272" i="10"/>
  <c r="F272" i="10" s="1"/>
  <c r="E271" i="10"/>
  <c r="F271" i="10" s="1"/>
  <c r="E270" i="10"/>
  <c r="F270" i="10" s="1"/>
  <c r="E269" i="10"/>
  <c r="F269" i="10" s="1"/>
  <c r="E268" i="10"/>
  <c r="F268" i="10" s="1"/>
  <c r="E267" i="10"/>
  <c r="F267" i="10" s="1"/>
  <c r="E266" i="10"/>
  <c r="F266" i="10" s="1"/>
  <c r="E265" i="10"/>
  <c r="F265" i="10" s="1"/>
  <c r="E264" i="10"/>
  <c r="F264" i="10" s="1"/>
  <c r="E263" i="10"/>
  <c r="F263" i="10" s="1"/>
  <c r="E262" i="10"/>
  <c r="F262" i="10" s="1"/>
  <c r="E261" i="10"/>
  <c r="F261" i="10" s="1"/>
  <c r="E260" i="10"/>
  <c r="F260" i="10" s="1"/>
  <c r="E259" i="10"/>
  <c r="F259" i="10" s="1"/>
  <c r="E258" i="10"/>
  <c r="F258" i="10" s="1"/>
  <c r="E257" i="10"/>
  <c r="F257" i="10" s="1"/>
  <c r="E256" i="10"/>
  <c r="F256" i="10" s="1"/>
  <c r="E255" i="10"/>
  <c r="F255" i="10" s="1"/>
  <c r="E254" i="10"/>
  <c r="F254" i="10" s="1"/>
  <c r="E253" i="10"/>
  <c r="F253" i="10" s="1"/>
  <c r="E252" i="10"/>
  <c r="F252" i="10" s="1"/>
  <c r="E251" i="10"/>
  <c r="F251" i="10" s="1"/>
  <c r="E250" i="10"/>
  <c r="F250" i="10" s="1"/>
  <c r="E249" i="10"/>
  <c r="F249" i="10" s="1"/>
  <c r="E248" i="10"/>
  <c r="F248" i="10" s="1"/>
  <c r="E247" i="10"/>
  <c r="F247" i="10" s="1"/>
  <c r="E246" i="10"/>
  <c r="F246" i="10" s="1"/>
  <c r="E245" i="10"/>
  <c r="F245" i="10" s="1"/>
  <c r="E244" i="10"/>
  <c r="F244" i="10" s="1"/>
  <c r="E243" i="10"/>
  <c r="F243" i="10" s="1"/>
  <c r="E242" i="10"/>
  <c r="F242" i="10" s="1"/>
  <c r="E241" i="10"/>
  <c r="F241" i="10" s="1"/>
  <c r="E234" i="10"/>
  <c r="F234" i="10" s="1"/>
  <c r="E233" i="10"/>
  <c r="F233" i="10" s="1"/>
  <c r="E232" i="10"/>
  <c r="F232" i="10" s="1"/>
  <c r="E231" i="10"/>
  <c r="F231" i="10" s="1"/>
  <c r="E230" i="10"/>
  <c r="F230" i="10" s="1"/>
  <c r="E229" i="10"/>
  <c r="F229" i="10" s="1"/>
  <c r="E228" i="10"/>
  <c r="F228" i="10" s="1"/>
  <c r="E227" i="10"/>
  <c r="F227" i="10" s="1"/>
  <c r="E226" i="10"/>
  <c r="F226" i="10" s="1"/>
  <c r="E225" i="10"/>
  <c r="F225" i="10" s="1"/>
  <c r="E224" i="10"/>
  <c r="F224" i="10" s="1"/>
  <c r="E223" i="10"/>
  <c r="F223" i="10" s="1"/>
  <c r="E222" i="10"/>
  <c r="F222" i="10" s="1"/>
  <c r="E221" i="10"/>
  <c r="F221" i="10" s="1"/>
  <c r="E220" i="10"/>
  <c r="F220" i="10" s="1"/>
  <c r="E219" i="10"/>
  <c r="F219" i="10" s="1"/>
  <c r="E218" i="10"/>
  <c r="F218" i="10" s="1"/>
  <c r="E217" i="10"/>
  <c r="F217" i="10" s="1"/>
  <c r="E216" i="10"/>
  <c r="F216" i="10" s="1"/>
  <c r="E215" i="10"/>
  <c r="F215" i="10" s="1"/>
  <c r="E214" i="10"/>
  <c r="F214" i="10" s="1"/>
  <c r="E213" i="10"/>
  <c r="F213" i="10" s="1"/>
  <c r="E212" i="10"/>
  <c r="F212" i="10" s="1"/>
  <c r="E211" i="10"/>
  <c r="F211" i="10" s="1"/>
  <c r="E210" i="10"/>
  <c r="F210" i="10" s="1"/>
  <c r="E209" i="10"/>
  <c r="F209" i="10" s="1"/>
  <c r="E208" i="10"/>
  <c r="F208" i="10" s="1"/>
  <c r="E201" i="10"/>
  <c r="F201" i="10" s="1"/>
  <c r="E200" i="10"/>
  <c r="F200" i="10" s="1"/>
  <c r="E199" i="10"/>
  <c r="F199" i="10" s="1"/>
  <c r="E198" i="10"/>
  <c r="F198" i="10" s="1"/>
  <c r="E197" i="10"/>
  <c r="F197" i="10" s="1"/>
  <c r="E196" i="10"/>
  <c r="F196" i="10" s="1"/>
  <c r="E195" i="10"/>
  <c r="F195" i="10" s="1"/>
  <c r="E194" i="10"/>
  <c r="F194" i="10" s="1"/>
  <c r="E193" i="10"/>
  <c r="F193" i="10" s="1"/>
  <c r="E192" i="10"/>
  <c r="F192" i="10" s="1"/>
  <c r="E191" i="10"/>
  <c r="F191" i="10" s="1"/>
  <c r="E190" i="10"/>
  <c r="F190" i="10" s="1"/>
  <c r="E189" i="10"/>
  <c r="F189" i="10" s="1"/>
  <c r="E188" i="10"/>
  <c r="F188" i="10" s="1"/>
  <c r="E187" i="10"/>
  <c r="F187" i="10" s="1"/>
  <c r="E186" i="10"/>
  <c r="F186" i="10" s="1"/>
  <c r="E185" i="10"/>
  <c r="F185" i="10" s="1"/>
  <c r="E178" i="10"/>
  <c r="F178" i="10" s="1"/>
  <c r="E177" i="10"/>
  <c r="F177" i="10" s="1"/>
  <c r="E176" i="10"/>
  <c r="F176" i="10" s="1"/>
  <c r="E175" i="10"/>
  <c r="F175" i="10" s="1"/>
  <c r="E174" i="10"/>
  <c r="F174" i="10" s="1"/>
  <c r="E173" i="10"/>
  <c r="F173" i="10" s="1"/>
  <c r="E172" i="10"/>
  <c r="F172" i="10" s="1"/>
  <c r="E171" i="10"/>
  <c r="F171" i="10" s="1"/>
  <c r="E170" i="10"/>
  <c r="F170" i="10" s="1"/>
  <c r="E169" i="10"/>
  <c r="F169" i="10" s="1"/>
  <c r="E168" i="10"/>
  <c r="F168" i="10" s="1"/>
  <c r="E167" i="10"/>
  <c r="F167" i="10" s="1"/>
  <c r="E166" i="10"/>
  <c r="F166" i="10" s="1"/>
  <c r="E165" i="10"/>
  <c r="F165" i="10" s="1"/>
  <c r="E164" i="10"/>
  <c r="F164" i="10" s="1"/>
  <c r="E163" i="10"/>
  <c r="F163" i="10" s="1"/>
  <c r="E162" i="10"/>
  <c r="F162" i="10" s="1"/>
  <c r="E161" i="10"/>
  <c r="F161" i="10" s="1"/>
  <c r="E160" i="10"/>
  <c r="F160" i="10" s="1"/>
  <c r="E159" i="10"/>
  <c r="F159" i="10" s="1"/>
  <c r="E158" i="10"/>
  <c r="F158" i="10" s="1"/>
  <c r="E151" i="10"/>
  <c r="F151" i="10" s="1"/>
  <c r="E150" i="10"/>
  <c r="F150" i="10" s="1"/>
  <c r="E149" i="10"/>
  <c r="F149" i="10" s="1"/>
  <c r="E148" i="10"/>
  <c r="F148" i="10" s="1"/>
  <c r="E147" i="10"/>
  <c r="F147" i="10" s="1"/>
  <c r="E146" i="10"/>
  <c r="F146" i="10" s="1"/>
  <c r="E145" i="10"/>
  <c r="F145" i="10" s="1"/>
  <c r="E144" i="10"/>
  <c r="F144" i="10" s="1"/>
  <c r="E143" i="10"/>
  <c r="F143" i="10" s="1"/>
  <c r="E142" i="10"/>
  <c r="F142" i="10" s="1"/>
  <c r="E141" i="10"/>
  <c r="F141" i="10" s="1"/>
  <c r="E140" i="10"/>
  <c r="F140" i="10" s="1"/>
  <c r="E139" i="10"/>
  <c r="F139" i="10" s="1"/>
  <c r="E138" i="10"/>
  <c r="F138" i="10" s="1"/>
  <c r="E137" i="10"/>
  <c r="F137" i="10" s="1"/>
  <c r="E136" i="10"/>
  <c r="F136" i="10" s="1"/>
  <c r="E135" i="10"/>
  <c r="F135" i="10" s="1"/>
  <c r="E134" i="10"/>
  <c r="F134" i="10" s="1"/>
  <c r="E133" i="10"/>
  <c r="F133" i="10" s="1"/>
  <c r="E132" i="10"/>
  <c r="F132" i="10" s="1"/>
  <c r="E131" i="10"/>
  <c r="F131" i="10" s="1"/>
  <c r="E130" i="10"/>
  <c r="F130" i="10" s="1"/>
  <c r="E129" i="10"/>
  <c r="F129" i="10" s="1"/>
  <c r="E128" i="10"/>
  <c r="F128" i="10" s="1"/>
  <c r="E127" i="10"/>
  <c r="F127" i="10" s="1"/>
  <c r="E126" i="10"/>
  <c r="F126" i="10" s="1"/>
  <c r="E119" i="10"/>
  <c r="F119" i="10" s="1"/>
  <c r="E118" i="10"/>
  <c r="F118" i="10" s="1"/>
  <c r="E117" i="10"/>
  <c r="F117" i="10" s="1"/>
  <c r="E116" i="10"/>
  <c r="F116" i="10" s="1"/>
  <c r="E115" i="10"/>
  <c r="F115" i="10" s="1"/>
  <c r="E114" i="10"/>
  <c r="F114" i="10" s="1"/>
  <c r="E113" i="10"/>
  <c r="F113" i="10" s="1"/>
  <c r="E112" i="10"/>
  <c r="F112" i="10" s="1"/>
  <c r="E111" i="10"/>
  <c r="F111" i="10" s="1"/>
  <c r="E110" i="10"/>
  <c r="F110" i="10" s="1"/>
  <c r="E109" i="10"/>
  <c r="F109" i="10" s="1"/>
  <c r="E108" i="10"/>
  <c r="F108" i="10" s="1"/>
  <c r="E107" i="10"/>
  <c r="F107" i="10" s="1"/>
  <c r="E106" i="10"/>
  <c r="F106" i="10" s="1"/>
  <c r="E105" i="10"/>
  <c r="F105" i="10" s="1"/>
  <c r="E104" i="10"/>
  <c r="F104" i="10" s="1"/>
  <c r="E103" i="10"/>
  <c r="F103" i="10" s="1"/>
  <c r="E96" i="10"/>
  <c r="F96" i="10" s="1"/>
  <c r="E95" i="10"/>
  <c r="F95" i="10" s="1"/>
  <c r="E94" i="10"/>
  <c r="F94" i="10" s="1"/>
  <c r="E93" i="10"/>
  <c r="F93" i="10" s="1"/>
  <c r="E92" i="10"/>
  <c r="F92" i="10" s="1"/>
  <c r="E91" i="10"/>
  <c r="F91" i="10" s="1"/>
  <c r="E90" i="10"/>
  <c r="F90" i="10" s="1"/>
  <c r="E89" i="10"/>
  <c r="F89" i="10" s="1"/>
  <c r="E88" i="10"/>
  <c r="F88" i="10" s="1"/>
  <c r="E87" i="10"/>
  <c r="F87" i="10" s="1"/>
  <c r="E86" i="10"/>
  <c r="F86" i="10" s="1"/>
  <c r="E85" i="10"/>
  <c r="F85" i="10" s="1"/>
  <c r="E84" i="10"/>
  <c r="F84" i="10" s="1"/>
  <c r="E83" i="10"/>
  <c r="F83" i="10" s="1"/>
  <c r="E82" i="10"/>
  <c r="F82" i="10" s="1"/>
  <c r="E81" i="10"/>
  <c r="F81" i="10" s="1"/>
  <c r="E80" i="10"/>
  <c r="F80" i="10" s="1"/>
  <c r="E79" i="10"/>
  <c r="F79" i="10" s="1"/>
  <c r="E78" i="10"/>
  <c r="F78" i="10" s="1"/>
  <c r="E77" i="10"/>
  <c r="F77" i="10" s="1"/>
  <c r="E76" i="10"/>
  <c r="F76" i="10" s="1"/>
  <c r="E75" i="10"/>
  <c r="F75" i="10" s="1"/>
  <c r="E74" i="10"/>
  <c r="F74" i="10" s="1"/>
  <c r="E73" i="10"/>
  <c r="F73" i="10" s="1"/>
  <c r="E72" i="10"/>
  <c r="F72" i="10" s="1"/>
  <c r="E71" i="10"/>
  <c r="F71" i="10" s="1"/>
  <c r="E64" i="10"/>
  <c r="F64" i="10" s="1"/>
  <c r="E63" i="10"/>
  <c r="F63" i="10" s="1"/>
  <c r="E62" i="10"/>
  <c r="F62" i="10" s="1"/>
  <c r="E61" i="10"/>
  <c r="F61" i="10" s="1"/>
  <c r="E60" i="10"/>
  <c r="F60" i="10" s="1"/>
  <c r="E59" i="10"/>
  <c r="F59" i="10" s="1"/>
  <c r="E58" i="10"/>
  <c r="F58" i="10" s="1"/>
  <c r="E57" i="10"/>
  <c r="F57" i="10" s="1"/>
  <c r="E56" i="10"/>
  <c r="F56" i="10" s="1"/>
  <c r="E55" i="10"/>
  <c r="F55" i="10" s="1"/>
  <c r="E54" i="10"/>
  <c r="F54" i="10" s="1"/>
  <c r="E53" i="10"/>
  <c r="F53" i="10" s="1"/>
  <c r="E52" i="10"/>
  <c r="F52" i="10" s="1"/>
  <c r="E51" i="10"/>
  <c r="F51" i="10" s="1"/>
  <c r="E50" i="10"/>
  <c r="F50" i="10" s="1"/>
  <c r="E49" i="10"/>
  <c r="F49" i="10" s="1"/>
  <c r="E48" i="10"/>
  <c r="F48" i="10" s="1"/>
  <c r="E47" i="10"/>
  <c r="F47" i="10" s="1"/>
  <c r="E46" i="10"/>
  <c r="F46" i="10" s="1"/>
  <c r="E45" i="10"/>
  <c r="F45" i="10" s="1"/>
  <c r="F19535" i="9"/>
  <c r="B19535" i="9"/>
  <c r="F19534" i="9"/>
  <c r="B19534" i="9"/>
  <c r="F19533" i="9"/>
  <c r="B19533" i="9"/>
  <c r="F19532" i="9"/>
  <c r="B19532" i="9"/>
  <c r="F19531" i="9"/>
  <c r="B19531" i="9"/>
  <c r="F19530" i="9"/>
  <c r="B19530" i="9"/>
  <c r="F19529" i="9"/>
  <c r="B19529" i="9"/>
  <c r="F19528" i="9"/>
  <c r="B19528" i="9"/>
  <c r="F19527" i="9"/>
  <c r="B19527" i="9"/>
  <c r="F19526" i="9"/>
  <c r="B19526" i="9"/>
  <c r="F19525" i="9"/>
  <c r="B19525" i="9"/>
  <c r="F19524" i="9"/>
  <c r="B19524" i="9"/>
  <c r="F19523" i="9"/>
  <c r="B19523" i="9"/>
  <c r="F19522" i="9"/>
  <c r="B19522" i="9"/>
  <c r="F19521" i="9"/>
  <c r="B19521" i="9"/>
  <c r="F19520" i="9"/>
  <c r="B19520" i="9"/>
  <c r="F19519" i="9"/>
  <c r="B19519" i="9"/>
  <c r="F19518" i="9"/>
  <c r="B19518" i="9"/>
  <c r="F19517" i="9"/>
  <c r="B19517" i="9"/>
  <c r="F19516" i="9"/>
  <c r="B19516" i="9"/>
  <c r="F19515" i="9"/>
  <c r="B19515" i="9"/>
  <c r="F19514" i="9"/>
  <c r="B19514" i="9"/>
  <c r="F19513" i="9"/>
  <c r="B19513" i="9"/>
  <c r="F19512" i="9"/>
  <c r="B19512" i="9"/>
  <c r="F19511" i="9"/>
  <c r="B19511" i="9"/>
  <c r="F19510" i="9"/>
  <c r="B19510" i="9"/>
  <c r="F19509" i="9"/>
  <c r="B19509" i="9"/>
  <c r="F19508" i="9"/>
  <c r="B19508" i="9"/>
  <c r="F19507" i="9"/>
  <c r="B19507" i="9"/>
  <c r="F19506" i="9"/>
  <c r="B19506" i="9"/>
  <c r="F19505" i="9"/>
  <c r="B19505" i="9"/>
  <c r="F19504" i="9"/>
  <c r="B19504" i="9"/>
  <c r="F19503" i="9"/>
  <c r="B19503" i="9"/>
  <c r="F19502" i="9"/>
  <c r="B19502" i="9"/>
  <c r="F19501" i="9"/>
  <c r="B19501" i="9"/>
  <c r="F19500" i="9"/>
  <c r="B19500" i="9"/>
  <c r="F19499" i="9"/>
  <c r="B19499" i="9"/>
  <c r="F19498" i="9"/>
  <c r="B19498" i="9"/>
  <c r="F19497" i="9"/>
  <c r="B19497" i="9"/>
  <c r="F19496" i="9"/>
  <c r="B19496" i="9"/>
  <c r="F19495" i="9"/>
  <c r="B19495" i="9"/>
  <c r="F19494" i="9"/>
  <c r="B19494" i="9"/>
  <c r="F19493" i="9"/>
  <c r="B19493" i="9"/>
  <c r="F19492" i="9"/>
  <c r="B19492" i="9"/>
  <c r="F19491" i="9"/>
  <c r="B19491" i="9"/>
  <c r="F19490" i="9"/>
  <c r="B19490" i="9"/>
  <c r="F19489" i="9"/>
  <c r="B19489" i="9"/>
  <c r="F19488" i="9"/>
  <c r="B19488" i="9"/>
  <c r="F19487" i="9"/>
  <c r="B19487" i="9"/>
  <c r="F19486" i="9"/>
  <c r="B19486" i="9"/>
  <c r="F19485" i="9"/>
  <c r="B19485" i="9"/>
  <c r="F19484" i="9"/>
  <c r="B19484" i="9"/>
  <c r="F19483" i="9"/>
  <c r="B19483" i="9"/>
  <c r="F19482" i="9"/>
  <c r="B19482" i="9"/>
  <c r="F19481" i="9"/>
  <c r="B19481" i="9"/>
  <c r="F19480" i="9"/>
  <c r="B19480" i="9"/>
  <c r="F19479" i="9"/>
  <c r="B19479" i="9"/>
  <c r="F19478" i="9"/>
  <c r="B19478" i="9"/>
  <c r="F19477" i="9"/>
  <c r="B19477" i="9"/>
  <c r="F19476" i="9"/>
  <c r="B19476" i="9"/>
  <c r="F19475" i="9"/>
  <c r="B19475" i="9"/>
  <c r="F19474" i="9"/>
  <c r="B19474" i="9"/>
  <c r="F19473" i="9"/>
  <c r="B19473" i="9"/>
  <c r="F19472" i="9"/>
  <c r="B19472" i="9"/>
  <c r="F19471" i="9"/>
  <c r="B19471" i="9"/>
  <c r="F19470" i="9"/>
  <c r="B19470" i="9"/>
  <c r="F19469" i="9"/>
  <c r="B19469" i="9"/>
  <c r="F19468" i="9"/>
  <c r="B19468" i="9"/>
  <c r="F19467" i="9"/>
  <c r="B19467" i="9"/>
  <c r="F19466" i="9"/>
  <c r="B19466" i="9"/>
  <c r="F19465" i="9"/>
  <c r="B19465" i="9"/>
  <c r="F19464" i="9"/>
  <c r="B19464" i="9"/>
  <c r="F19463" i="9"/>
  <c r="B19463" i="9"/>
  <c r="F19462" i="9"/>
  <c r="B19462" i="9"/>
  <c r="F19461" i="9"/>
  <c r="B19461" i="9"/>
  <c r="F19460" i="9"/>
  <c r="B19460" i="9"/>
  <c r="F19459" i="9"/>
  <c r="B19459" i="9"/>
  <c r="F19458" i="9"/>
  <c r="B19458" i="9"/>
  <c r="F19457" i="9"/>
  <c r="B19457" i="9"/>
  <c r="F19456" i="9"/>
  <c r="B19456" i="9"/>
  <c r="F19455" i="9"/>
  <c r="B19455" i="9"/>
  <c r="F19454" i="9"/>
  <c r="B19454" i="9"/>
  <c r="F19453" i="9"/>
  <c r="B19453" i="9"/>
  <c r="F19452" i="9"/>
  <c r="B19452" i="9"/>
  <c r="F19451" i="9"/>
  <c r="B19451" i="9"/>
  <c r="F19450" i="9"/>
  <c r="B19450" i="9"/>
  <c r="F19449" i="9"/>
  <c r="B19449" i="9"/>
  <c r="F19448" i="9"/>
  <c r="B19448" i="9"/>
  <c r="F19447" i="9"/>
  <c r="B19447" i="9"/>
  <c r="F19446" i="9"/>
  <c r="B19446" i="9"/>
  <c r="F19445" i="9"/>
  <c r="B19445" i="9"/>
  <c r="F19444" i="9"/>
  <c r="B19444" i="9"/>
  <c r="F19443" i="9"/>
  <c r="B19443" i="9"/>
  <c r="F19442" i="9"/>
  <c r="B19442" i="9"/>
  <c r="F19441" i="9"/>
  <c r="B19441" i="9"/>
  <c r="F19440" i="9"/>
  <c r="B19440" i="9"/>
  <c r="F19439" i="9"/>
  <c r="B19439" i="9"/>
  <c r="F19438" i="9"/>
  <c r="B19438" i="9"/>
  <c r="F19437" i="9"/>
  <c r="B19437" i="9"/>
  <c r="F19436" i="9"/>
  <c r="B19436" i="9"/>
  <c r="F19435" i="9"/>
  <c r="B19435" i="9"/>
  <c r="F19434" i="9"/>
  <c r="B19434" i="9"/>
  <c r="F19433" i="9"/>
  <c r="B19433" i="9"/>
  <c r="F19432" i="9"/>
  <c r="B19432" i="9"/>
  <c r="F19431" i="9"/>
  <c r="B19431" i="9"/>
  <c r="F19430" i="9"/>
  <c r="B19430" i="9"/>
  <c r="F19429" i="9"/>
  <c r="B19429" i="9"/>
  <c r="F19428" i="9"/>
  <c r="B19428" i="9"/>
  <c r="F19427" i="9"/>
  <c r="B19427" i="9"/>
  <c r="F19426" i="9"/>
  <c r="B19426" i="9"/>
  <c r="F19425" i="9"/>
  <c r="B19425" i="9"/>
  <c r="F19424" i="9"/>
  <c r="B19424" i="9"/>
  <c r="F19423" i="9"/>
  <c r="B19423" i="9"/>
  <c r="F19422" i="9"/>
  <c r="B19422" i="9"/>
  <c r="F19421" i="9"/>
  <c r="B19421" i="9"/>
  <c r="F19420" i="9"/>
  <c r="B19420" i="9"/>
  <c r="F19419" i="9"/>
  <c r="B19419" i="9"/>
  <c r="F19418" i="9"/>
  <c r="B19418" i="9"/>
  <c r="F19417" i="9"/>
  <c r="B19417" i="9"/>
  <c r="F19416" i="9"/>
  <c r="B19416" i="9"/>
  <c r="F19415" i="9"/>
  <c r="B19415" i="9"/>
  <c r="F19414" i="9"/>
  <c r="B19414" i="9"/>
  <c r="F19413" i="9"/>
  <c r="B19413" i="9"/>
  <c r="F19412" i="9"/>
  <c r="B19412" i="9"/>
  <c r="F19411" i="9"/>
  <c r="B19411" i="9"/>
  <c r="F19410" i="9"/>
  <c r="B19410" i="9"/>
  <c r="F19409" i="9"/>
  <c r="B19409" i="9"/>
  <c r="F19408" i="9"/>
  <c r="B19408" i="9"/>
  <c r="F19407" i="9"/>
  <c r="B19407" i="9"/>
  <c r="F19406" i="9"/>
  <c r="B19406" i="9"/>
  <c r="F19405" i="9"/>
  <c r="B19405" i="9"/>
  <c r="F19404" i="9"/>
  <c r="B19404" i="9"/>
  <c r="F19403" i="9"/>
  <c r="B19403" i="9"/>
  <c r="F19402" i="9"/>
  <c r="B19402" i="9"/>
  <c r="F19401" i="9"/>
  <c r="B19401" i="9"/>
  <c r="F19400" i="9"/>
  <c r="B19400" i="9"/>
  <c r="F19399" i="9"/>
  <c r="B19399" i="9"/>
  <c r="F19398" i="9"/>
  <c r="B19398" i="9"/>
  <c r="F19397" i="9"/>
  <c r="B19397" i="9"/>
  <c r="F19396" i="9"/>
  <c r="B19396" i="9"/>
  <c r="F19395" i="9"/>
  <c r="B19395" i="9"/>
  <c r="F19394" i="9"/>
  <c r="B19394" i="9"/>
  <c r="F19393" i="9"/>
  <c r="B19393" i="9"/>
  <c r="F19392" i="9"/>
  <c r="B19392" i="9"/>
  <c r="F19391" i="9"/>
  <c r="B19391" i="9"/>
  <c r="F19390" i="9"/>
  <c r="B19390" i="9"/>
  <c r="F19389" i="9"/>
  <c r="B19389" i="9"/>
  <c r="F19388" i="9"/>
  <c r="B19388" i="9"/>
  <c r="F19387" i="9"/>
  <c r="B19387" i="9"/>
  <c r="F19386" i="9"/>
  <c r="B19386" i="9"/>
  <c r="F19385" i="9"/>
  <c r="B19385" i="9"/>
  <c r="F19384" i="9"/>
  <c r="B19384" i="9"/>
  <c r="F19383" i="9"/>
  <c r="B19383" i="9"/>
  <c r="F19382" i="9"/>
  <c r="B19382" i="9"/>
  <c r="F19381" i="9"/>
  <c r="B19381" i="9"/>
  <c r="F19380" i="9"/>
  <c r="B19380" i="9"/>
  <c r="F19379" i="9"/>
  <c r="B19379" i="9"/>
  <c r="F19378" i="9"/>
  <c r="B19378" i="9"/>
  <c r="F19377" i="9"/>
  <c r="B19377" i="9"/>
  <c r="F19376" i="9"/>
  <c r="B19376" i="9"/>
  <c r="F19375" i="9"/>
  <c r="B19375" i="9"/>
  <c r="F19374" i="9"/>
  <c r="B19374" i="9"/>
  <c r="F19373" i="9"/>
  <c r="B19373" i="9"/>
  <c r="F19372" i="9"/>
  <c r="B19372" i="9"/>
  <c r="F19371" i="9"/>
  <c r="B19371" i="9"/>
  <c r="F19370" i="9"/>
  <c r="B19370" i="9"/>
  <c r="F19369" i="9"/>
  <c r="B19369" i="9"/>
  <c r="F19368" i="9"/>
  <c r="B19368" i="9"/>
  <c r="F19367" i="9"/>
  <c r="B19367" i="9"/>
  <c r="F19366" i="9"/>
  <c r="B19366" i="9"/>
  <c r="F19365" i="9"/>
  <c r="B19365" i="9"/>
  <c r="F19364" i="9"/>
  <c r="B19364" i="9"/>
  <c r="F19363" i="9"/>
  <c r="B19363" i="9"/>
  <c r="F19362" i="9"/>
  <c r="B19362" i="9"/>
  <c r="F19361" i="9"/>
  <c r="B19361" i="9"/>
  <c r="F19360" i="9"/>
  <c r="B19360" i="9"/>
  <c r="F19359" i="9"/>
  <c r="B19359" i="9"/>
  <c r="F19358" i="9"/>
  <c r="B19358" i="9"/>
  <c r="F19357" i="9"/>
  <c r="B19357" i="9"/>
  <c r="F19356" i="9"/>
  <c r="B19356" i="9"/>
  <c r="F19355" i="9"/>
  <c r="B19355" i="9"/>
  <c r="F19354" i="9"/>
  <c r="B19354" i="9"/>
  <c r="F19353" i="9"/>
  <c r="B19353" i="9"/>
  <c r="F19352" i="9"/>
  <c r="B19352" i="9"/>
  <c r="F19351" i="9"/>
  <c r="B19351" i="9"/>
  <c r="F19350" i="9"/>
  <c r="B19350" i="9"/>
  <c r="F19349" i="9"/>
  <c r="B19349" i="9"/>
  <c r="F19348" i="9"/>
  <c r="B19348" i="9"/>
  <c r="F19347" i="9"/>
  <c r="B19347" i="9"/>
  <c r="F19346" i="9"/>
  <c r="B19346" i="9"/>
  <c r="F19345" i="9"/>
  <c r="B19345" i="9"/>
  <c r="F19344" i="9"/>
  <c r="B19344" i="9"/>
  <c r="F19343" i="9"/>
  <c r="B19343" i="9"/>
  <c r="F19342" i="9"/>
  <c r="B19342" i="9"/>
  <c r="F19341" i="9"/>
  <c r="B19341" i="9"/>
  <c r="F19340" i="9"/>
  <c r="B19340" i="9"/>
  <c r="F19339" i="9"/>
  <c r="B19339" i="9"/>
  <c r="F19338" i="9"/>
  <c r="B19338" i="9"/>
  <c r="F19337" i="9"/>
  <c r="B19337" i="9"/>
  <c r="F19336" i="9"/>
  <c r="B19336" i="9"/>
  <c r="F19335" i="9"/>
  <c r="B19335" i="9"/>
  <c r="F19334" i="9"/>
  <c r="B19334" i="9"/>
  <c r="F19333" i="9"/>
  <c r="B19333" i="9"/>
  <c r="F19332" i="9"/>
  <c r="B19332" i="9"/>
  <c r="F19331" i="9"/>
  <c r="B19331" i="9"/>
  <c r="F19330" i="9"/>
  <c r="B19330" i="9"/>
  <c r="F19329" i="9"/>
  <c r="B19329" i="9"/>
  <c r="F19328" i="9"/>
  <c r="B19328" i="9"/>
  <c r="F19327" i="9"/>
  <c r="B19327" i="9"/>
  <c r="F19326" i="9"/>
  <c r="B19326" i="9"/>
  <c r="F19325" i="9"/>
  <c r="B19325" i="9"/>
  <c r="F19324" i="9"/>
  <c r="B19324" i="9"/>
  <c r="F19323" i="9"/>
  <c r="B19323" i="9"/>
  <c r="F19322" i="9"/>
  <c r="B19322" i="9"/>
  <c r="F19321" i="9"/>
  <c r="B19321" i="9"/>
  <c r="F19320" i="9"/>
  <c r="B19320" i="9"/>
  <c r="F19319" i="9"/>
  <c r="B19319" i="9"/>
  <c r="F19318" i="9"/>
  <c r="B19318" i="9"/>
  <c r="F19317" i="9"/>
  <c r="B19317" i="9"/>
  <c r="F19316" i="9"/>
  <c r="B19316" i="9"/>
  <c r="F19315" i="9"/>
  <c r="B19315" i="9"/>
  <c r="F19314" i="9"/>
  <c r="B19314" i="9"/>
  <c r="F19313" i="9"/>
  <c r="B19313" i="9"/>
  <c r="F19312" i="9"/>
  <c r="B19312" i="9"/>
  <c r="F19311" i="9"/>
  <c r="B19311" i="9"/>
  <c r="F19310" i="9"/>
  <c r="B19310" i="9"/>
  <c r="F19309" i="9"/>
  <c r="B19309" i="9"/>
  <c r="F19308" i="9"/>
  <c r="B19308" i="9"/>
  <c r="F19307" i="9"/>
  <c r="B19307" i="9"/>
  <c r="F19306" i="9"/>
  <c r="B19306" i="9"/>
  <c r="F19305" i="9"/>
  <c r="B19305" i="9"/>
  <c r="F19304" i="9"/>
  <c r="B19304" i="9"/>
  <c r="F19303" i="9"/>
  <c r="B19303" i="9"/>
  <c r="F19302" i="9"/>
  <c r="B19302" i="9"/>
  <c r="F19301" i="9"/>
  <c r="B19301" i="9"/>
  <c r="F19300" i="9"/>
  <c r="B19300" i="9"/>
  <c r="F19299" i="9"/>
  <c r="B19299" i="9"/>
  <c r="F19298" i="9"/>
  <c r="B19298" i="9"/>
  <c r="F19297" i="9"/>
  <c r="B19297" i="9"/>
  <c r="F19296" i="9"/>
  <c r="B19296" i="9"/>
  <c r="F19295" i="9"/>
  <c r="B19295" i="9"/>
  <c r="F19294" i="9"/>
  <c r="B19294" i="9"/>
  <c r="F19293" i="9"/>
  <c r="B19293" i="9"/>
  <c r="F19292" i="9"/>
  <c r="B19292" i="9"/>
  <c r="F19291" i="9"/>
  <c r="B19291" i="9"/>
  <c r="F19290" i="9"/>
  <c r="B19290" i="9"/>
  <c r="F19289" i="9"/>
  <c r="B19289" i="9"/>
  <c r="F19288" i="9"/>
  <c r="B19288" i="9"/>
  <c r="F19287" i="9"/>
  <c r="B19287" i="9"/>
  <c r="F19286" i="9"/>
  <c r="B19286" i="9"/>
  <c r="F19285" i="9"/>
  <c r="B19285" i="9"/>
  <c r="F19284" i="9"/>
  <c r="B19284" i="9"/>
  <c r="F19283" i="9"/>
  <c r="B19283" i="9"/>
  <c r="F19282" i="9"/>
  <c r="B19282" i="9"/>
  <c r="F19281" i="9"/>
  <c r="B19281" i="9"/>
  <c r="F19277" i="9"/>
  <c r="B19277" i="9"/>
  <c r="F19276" i="9"/>
  <c r="B19276" i="9"/>
  <c r="F19275" i="9"/>
  <c r="B19275" i="9"/>
  <c r="F19274" i="9"/>
  <c r="B19274" i="9"/>
  <c r="F19273" i="9"/>
  <c r="B19273" i="9"/>
  <c r="F19272" i="9"/>
  <c r="B19272" i="9"/>
  <c r="F19271" i="9"/>
  <c r="B19271" i="9"/>
  <c r="F19270" i="9"/>
  <c r="B19270" i="9"/>
  <c r="F19269" i="9"/>
  <c r="B19269" i="9"/>
  <c r="F19268" i="9"/>
  <c r="B19268" i="9"/>
  <c r="F19267" i="9"/>
  <c r="B19267" i="9"/>
  <c r="F19266" i="9"/>
  <c r="B19266" i="9"/>
  <c r="F19265" i="9"/>
  <c r="B19265" i="9"/>
  <c r="F19264" i="9"/>
  <c r="B19264" i="9"/>
  <c r="F19263" i="9"/>
  <c r="B19263" i="9"/>
  <c r="F19262" i="9"/>
  <c r="B19262" i="9"/>
  <c r="F19261" i="9"/>
  <c r="B19261" i="9"/>
  <c r="F19260" i="9"/>
  <c r="B19260" i="9"/>
  <c r="F19259" i="9"/>
  <c r="B19259" i="9"/>
  <c r="F19258" i="9"/>
  <c r="B19258" i="9"/>
  <c r="F19257" i="9"/>
  <c r="B19257" i="9"/>
  <c r="F19256" i="9"/>
  <c r="B19256" i="9"/>
  <c r="F19255" i="9"/>
  <c r="B19255" i="9"/>
  <c r="F19254" i="9"/>
  <c r="B19254" i="9"/>
  <c r="F19253" i="9"/>
  <c r="B19253" i="9"/>
  <c r="F19252" i="9"/>
  <c r="B19252" i="9"/>
  <c r="F19251" i="9"/>
  <c r="B19251" i="9"/>
  <c r="F19250" i="9"/>
  <c r="B19250" i="9"/>
  <c r="F19249" i="9"/>
  <c r="B19249" i="9"/>
  <c r="F19248" i="9"/>
  <c r="B19248" i="9"/>
  <c r="F19247" i="9"/>
  <c r="B19247" i="9"/>
  <c r="F19246" i="9"/>
  <c r="B19246" i="9"/>
  <c r="F19245" i="9"/>
  <c r="B19245" i="9"/>
  <c r="F19244" i="9"/>
  <c r="B19244" i="9"/>
  <c r="F19243" i="9"/>
  <c r="B19243" i="9"/>
  <c r="F19242" i="9"/>
  <c r="B19242" i="9"/>
  <c r="F19241" i="9"/>
  <c r="B19241" i="9"/>
  <c r="F19240" i="9"/>
  <c r="B19240" i="9"/>
  <c r="F19239" i="9"/>
  <c r="B19239" i="9"/>
  <c r="F19238" i="9"/>
  <c r="B19238" i="9"/>
  <c r="F19237" i="9"/>
  <c r="B19237" i="9"/>
  <c r="F19236" i="9"/>
  <c r="B19236" i="9"/>
  <c r="F19235" i="9"/>
  <c r="B19235" i="9"/>
  <c r="F19234" i="9"/>
  <c r="B19234" i="9"/>
  <c r="F19233" i="9"/>
  <c r="B19233" i="9"/>
  <c r="F19232" i="9"/>
  <c r="B19232" i="9"/>
  <c r="F19231" i="9"/>
  <c r="B19231" i="9"/>
  <c r="F19230" i="9"/>
  <c r="B19230" i="9"/>
  <c r="F19229" i="9"/>
  <c r="B19229" i="9"/>
  <c r="F19228" i="9"/>
  <c r="B19228" i="9"/>
  <c r="F19227" i="9"/>
  <c r="B19227" i="9"/>
  <c r="F19226" i="9"/>
  <c r="B19226" i="9"/>
  <c r="F19225" i="9"/>
  <c r="B19225" i="9"/>
  <c r="F19224" i="9"/>
  <c r="B19224" i="9"/>
  <c r="F19223" i="9"/>
  <c r="B19223" i="9"/>
  <c r="F19222" i="9"/>
  <c r="B19222" i="9"/>
  <c r="F19221" i="9"/>
  <c r="B19221" i="9"/>
  <c r="F19220" i="9"/>
  <c r="B19220" i="9"/>
  <c r="F19219" i="9"/>
  <c r="B19219" i="9"/>
  <c r="F19218" i="9"/>
  <c r="B19218" i="9"/>
  <c r="F19217" i="9"/>
  <c r="B19217" i="9"/>
  <c r="F19216" i="9"/>
  <c r="B19216" i="9"/>
  <c r="F19215" i="9"/>
  <c r="B19215" i="9"/>
  <c r="F19214" i="9"/>
  <c r="B19214" i="9"/>
  <c r="F19213" i="9"/>
  <c r="B19213" i="9"/>
  <c r="F19212" i="9"/>
  <c r="B19212" i="9"/>
  <c r="F19211" i="9"/>
  <c r="B19211" i="9"/>
  <c r="F19210" i="9"/>
  <c r="B19210" i="9"/>
  <c r="F19209" i="9"/>
  <c r="B19209" i="9"/>
  <c r="F19208" i="9"/>
  <c r="B19208" i="9"/>
  <c r="F19207" i="9"/>
  <c r="B19207" i="9"/>
  <c r="F19206" i="9"/>
  <c r="B19206" i="9"/>
  <c r="F19205" i="9"/>
  <c r="B19205" i="9"/>
  <c r="F19204" i="9"/>
  <c r="B19204" i="9"/>
  <c r="F19203" i="9"/>
  <c r="B19203" i="9"/>
  <c r="F19202" i="9"/>
  <c r="B19202" i="9"/>
  <c r="F19201" i="9"/>
  <c r="B19201" i="9"/>
  <c r="F19200" i="9"/>
  <c r="B19200" i="9"/>
  <c r="F19199" i="9"/>
  <c r="B19199" i="9"/>
  <c r="F19198" i="9"/>
  <c r="B19198" i="9"/>
  <c r="F19197" i="9"/>
  <c r="B19197" i="9"/>
  <c r="F19196" i="9"/>
  <c r="B19196" i="9"/>
  <c r="F19195" i="9"/>
  <c r="B19195" i="9"/>
  <c r="F19194" i="9"/>
  <c r="B19194" i="9"/>
  <c r="F19193" i="9"/>
  <c r="B19193" i="9"/>
  <c r="F19192" i="9"/>
  <c r="B19192" i="9"/>
  <c r="F19191" i="9"/>
  <c r="B19191" i="9"/>
  <c r="F19190" i="9"/>
  <c r="B19190" i="9"/>
  <c r="F19189" i="9"/>
  <c r="B19189" i="9"/>
  <c r="F19188" i="9"/>
  <c r="B19188" i="9"/>
  <c r="F19187" i="9"/>
  <c r="B19187" i="9"/>
  <c r="F19186" i="9"/>
  <c r="B19186" i="9"/>
  <c r="F19185" i="9"/>
  <c r="B19185" i="9"/>
  <c r="F19184" i="9"/>
  <c r="B19184" i="9"/>
  <c r="F19183" i="9"/>
  <c r="B19183" i="9"/>
  <c r="F19182" i="9"/>
  <c r="B19182" i="9"/>
  <c r="F19181" i="9"/>
  <c r="B19181" i="9"/>
  <c r="F19180" i="9"/>
  <c r="B19180" i="9"/>
  <c r="F19179" i="9"/>
  <c r="B19179" i="9"/>
  <c r="F19178" i="9"/>
  <c r="B19178" i="9"/>
  <c r="F19177" i="9"/>
  <c r="B19177" i="9"/>
  <c r="F19176" i="9"/>
  <c r="B19176" i="9"/>
  <c r="F19175" i="9"/>
  <c r="B19175" i="9"/>
  <c r="F19174" i="9"/>
  <c r="B19174" i="9"/>
  <c r="F19173" i="9"/>
  <c r="B19173" i="9"/>
  <c r="F19172" i="9"/>
  <c r="B19172" i="9"/>
  <c r="F19171" i="9"/>
  <c r="B19171" i="9"/>
  <c r="F19170" i="9"/>
  <c r="B19170" i="9"/>
  <c r="F19169" i="9"/>
  <c r="B19169" i="9"/>
  <c r="F19168" i="9"/>
  <c r="B19168" i="9"/>
  <c r="F19167" i="9"/>
  <c r="B19167" i="9"/>
  <c r="F19166" i="9"/>
  <c r="B19166" i="9"/>
  <c r="F19165" i="9"/>
  <c r="B19165" i="9"/>
  <c r="F19164" i="9"/>
  <c r="B19164" i="9"/>
  <c r="F19163" i="9"/>
  <c r="B19163" i="9"/>
  <c r="F19162" i="9"/>
  <c r="B19162" i="9"/>
  <c r="F19161" i="9"/>
  <c r="B19161" i="9"/>
  <c r="F19160" i="9"/>
  <c r="B19160" i="9"/>
  <c r="F19159" i="9"/>
  <c r="B19159" i="9"/>
  <c r="F19158" i="9"/>
  <c r="B19158" i="9"/>
  <c r="F19157" i="9"/>
  <c r="B19157" i="9"/>
  <c r="F19156" i="9"/>
  <c r="B19156" i="9"/>
  <c r="F19155" i="9"/>
  <c r="B19155" i="9"/>
  <c r="F19154" i="9"/>
  <c r="B19154" i="9"/>
  <c r="F19153" i="9"/>
  <c r="B19153" i="9"/>
  <c r="F19152" i="9"/>
  <c r="B19152" i="9"/>
  <c r="F19151" i="9"/>
  <c r="B19151" i="9"/>
  <c r="F19150" i="9"/>
  <c r="B19150" i="9"/>
  <c r="F19149" i="9"/>
  <c r="B19149" i="9"/>
  <c r="F19148" i="9"/>
  <c r="B19148" i="9"/>
  <c r="F19147" i="9"/>
  <c r="B19147" i="9"/>
  <c r="F19146" i="9"/>
  <c r="B19146" i="9"/>
  <c r="F19145" i="9"/>
  <c r="B19145" i="9"/>
  <c r="F19144" i="9"/>
  <c r="B19144" i="9"/>
  <c r="F19143" i="9"/>
  <c r="B19143" i="9"/>
  <c r="F19142" i="9"/>
  <c r="B19142" i="9"/>
  <c r="F19141" i="9"/>
  <c r="B19141" i="9"/>
  <c r="F19140" i="9"/>
  <c r="B19140" i="9"/>
  <c r="F19139" i="9"/>
  <c r="B19139" i="9"/>
  <c r="F19138" i="9"/>
  <c r="B19138" i="9"/>
  <c r="F19137" i="9"/>
  <c r="B19137" i="9"/>
  <c r="F19136" i="9"/>
  <c r="B19136" i="9"/>
  <c r="F19135" i="9"/>
  <c r="B19135" i="9"/>
  <c r="F19134" i="9"/>
  <c r="B19134" i="9"/>
  <c r="F19133" i="9"/>
  <c r="B19133" i="9"/>
  <c r="F19132" i="9"/>
  <c r="B19132" i="9"/>
  <c r="F19131" i="9"/>
  <c r="B19131" i="9"/>
  <c r="F19130" i="9"/>
  <c r="B19130" i="9"/>
  <c r="F19129" i="9"/>
  <c r="B19129" i="9"/>
  <c r="F19128" i="9"/>
  <c r="B19128" i="9"/>
  <c r="F19127" i="9"/>
  <c r="B19127" i="9"/>
  <c r="F19126" i="9"/>
  <c r="B19126" i="9"/>
  <c r="F19125" i="9"/>
  <c r="B19125" i="9"/>
  <c r="F19124" i="9"/>
  <c r="B19124" i="9"/>
  <c r="F19123" i="9"/>
  <c r="B19123" i="9"/>
  <c r="F19122" i="9"/>
  <c r="B19122" i="9"/>
  <c r="F19121" i="9"/>
  <c r="B19121" i="9"/>
  <c r="F19120" i="9"/>
  <c r="B19120" i="9"/>
  <c r="F19119" i="9"/>
  <c r="B19119" i="9"/>
  <c r="F19118" i="9"/>
  <c r="B19118" i="9"/>
  <c r="F19117" i="9"/>
  <c r="B19117" i="9"/>
  <c r="F19116" i="9"/>
  <c r="B19116" i="9"/>
  <c r="F19115" i="9"/>
  <c r="B19115" i="9"/>
  <c r="F19114" i="9"/>
  <c r="B19114" i="9"/>
  <c r="F19113" i="9"/>
  <c r="B19113" i="9"/>
  <c r="F19112" i="9"/>
  <c r="B19112" i="9"/>
  <c r="F19111" i="9"/>
  <c r="B19111" i="9"/>
  <c r="F19110" i="9"/>
  <c r="B19110" i="9"/>
  <c r="F19109" i="9"/>
  <c r="B19109" i="9"/>
  <c r="F19108" i="9"/>
  <c r="B19108" i="9"/>
  <c r="F19107" i="9"/>
  <c r="B19107" i="9"/>
  <c r="F19106" i="9"/>
  <c r="B19106" i="9"/>
  <c r="F19105" i="9"/>
  <c r="B19105" i="9"/>
  <c r="F19104" i="9"/>
  <c r="B19104" i="9"/>
  <c r="F19103" i="9"/>
  <c r="B19103" i="9"/>
  <c r="F19102" i="9"/>
  <c r="B19102" i="9"/>
  <c r="F19101" i="9"/>
  <c r="B19101" i="9"/>
  <c r="F19100" i="9"/>
  <c r="B19100" i="9"/>
  <c r="F19099" i="9"/>
  <c r="B19099" i="9"/>
  <c r="F19098" i="9"/>
  <c r="B19098" i="9"/>
  <c r="F19097" i="9"/>
  <c r="B19097" i="9"/>
  <c r="F19096" i="9"/>
  <c r="B19096" i="9"/>
  <c r="F19095" i="9"/>
  <c r="B19095" i="9"/>
  <c r="F19094" i="9"/>
  <c r="B19094" i="9"/>
  <c r="F19093" i="9"/>
  <c r="B19093" i="9"/>
  <c r="F19092" i="9"/>
  <c r="B19092" i="9"/>
  <c r="F19091" i="9"/>
  <c r="B19091" i="9"/>
  <c r="F19090" i="9"/>
  <c r="B19090" i="9"/>
  <c r="F19089" i="9"/>
  <c r="B19089" i="9"/>
  <c r="F19088" i="9"/>
  <c r="B19088" i="9"/>
  <c r="F19087" i="9"/>
  <c r="B19087" i="9"/>
  <c r="F19086" i="9"/>
  <c r="B19086" i="9"/>
  <c r="F19085" i="9"/>
  <c r="B19085" i="9"/>
  <c r="F19084" i="9"/>
  <c r="B19084" i="9"/>
  <c r="F19083" i="9"/>
  <c r="B19083" i="9"/>
  <c r="F19082" i="9"/>
  <c r="B19082" i="9"/>
  <c r="F19081" i="9"/>
  <c r="B19081" i="9"/>
  <c r="F19080" i="9"/>
  <c r="B19080" i="9"/>
  <c r="F19079" i="9"/>
  <c r="B19079" i="9"/>
  <c r="F19078" i="9"/>
  <c r="B19078" i="9"/>
  <c r="F19077" i="9"/>
  <c r="B19077" i="9"/>
  <c r="F19076" i="9"/>
  <c r="B19076" i="9"/>
  <c r="F19075" i="9"/>
  <c r="B19075" i="9"/>
  <c r="F19074" i="9"/>
  <c r="B19074" i="9"/>
  <c r="F19073" i="9"/>
  <c r="B19073" i="9"/>
  <c r="F19072" i="9"/>
  <c r="B19072" i="9"/>
  <c r="F19071" i="9"/>
  <c r="B19071" i="9"/>
  <c r="F19070" i="9"/>
  <c r="B19070" i="9"/>
  <c r="F19069" i="9"/>
  <c r="B19069" i="9"/>
  <c r="F19068" i="9"/>
  <c r="B19068" i="9"/>
  <c r="F19067" i="9"/>
  <c r="B19067" i="9"/>
  <c r="F19066" i="9"/>
  <c r="B19066" i="9"/>
  <c r="F19065" i="9"/>
  <c r="B19065" i="9"/>
  <c r="F19064" i="9"/>
  <c r="B19064" i="9"/>
  <c r="F19063" i="9"/>
  <c r="B19063" i="9"/>
  <c r="F19062" i="9"/>
  <c r="B19062" i="9"/>
  <c r="F19061" i="9"/>
  <c r="B19061" i="9"/>
  <c r="F19060" i="9"/>
  <c r="B19060" i="9"/>
  <c r="F19059" i="9"/>
  <c r="B19059" i="9"/>
  <c r="F19058" i="9"/>
  <c r="B19058" i="9"/>
  <c r="F19057" i="9"/>
  <c r="B19057" i="9"/>
  <c r="F19056" i="9"/>
  <c r="B19056" i="9"/>
  <c r="F19055" i="9"/>
  <c r="B19055" i="9"/>
  <c r="F19054" i="9"/>
  <c r="B19054" i="9"/>
  <c r="F19053" i="9"/>
  <c r="B19053" i="9"/>
  <c r="F19052" i="9"/>
  <c r="B19052" i="9"/>
  <c r="F19051" i="9"/>
  <c r="B19051" i="9"/>
  <c r="F19050" i="9"/>
  <c r="B19050" i="9"/>
  <c r="F19049" i="9"/>
  <c r="B19049" i="9"/>
  <c r="F19048" i="9"/>
  <c r="B19048" i="9"/>
  <c r="F19047" i="9"/>
  <c r="B19047" i="9"/>
  <c r="F19046" i="9"/>
  <c r="B19046" i="9"/>
  <c r="F19045" i="9"/>
  <c r="B19045" i="9"/>
  <c r="F19044" i="9"/>
  <c r="B19044" i="9"/>
  <c r="F19043" i="9"/>
  <c r="B19043" i="9"/>
  <c r="F19042" i="9"/>
  <c r="B19042" i="9"/>
  <c r="F19041" i="9"/>
  <c r="B19041" i="9"/>
  <c r="F19040" i="9"/>
  <c r="B19040" i="9"/>
  <c r="F19039" i="9"/>
  <c r="B19039" i="9"/>
  <c r="F19038" i="9"/>
  <c r="B19038" i="9"/>
  <c r="F19037" i="9"/>
  <c r="B19037" i="9"/>
  <c r="F19036" i="9"/>
  <c r="B19036" i="9"/>
  <c r="F19035" i="9"/>
  <c r="B19035" i="9"/>
  <c r="F19034" i="9"/>
  <c r="B19034" i="9"/>
  <c r="F19033" i="9"/>
  <c r="B19033" i="9"/>
  <c r="F19032" i="9"/>
  <c r="B19032" i="9"/>
  <c r="F19031" i="9"/>
  <c r="B19031" i="9"/>
  <c r="F19030" i="9"/>
  <c r="B19030" i="9"/>
  <c r="F19029" i="9"/>
  <c r="B19029" i="9"/>
  <c r="F19028" i="9"/>
  <c r="B19028" i="9"/>
  <c r="F19027" i="9"/>
  <c r="B19027" i="9"/>
  <c r="F19026" i="9"/>
  <c r="B19026" i="9"/>
  <c r="F19025" i="9"/>
  <c r="B19025" i="9"/>
  <c r="F19024" i="9"/>
  <c r="B19024" i="9"/>
  <c r="F19023" i="9"/>
  <c r="B19023" i="9"/>
  <c r="F19022" i="9"/>
  <c r="B19022" i="9"/>
  <c r="F19021" i="9"/>
  <c r="B19021" i="9"/>
  <c r="F19020" i="9"/>
  <c r="B19020" i="9"/>
  <c r="F19019" i="9"/>
  <c r="B19019" i="9"/>
  <c r="F19018" i="9"/>
  <c r="B19018" i="9"/>
  <c r="F19017" i="9"/>
  <c r="B19017" i="9"/>
  <c r="F19016" i="9"/>
  <c r="B19016" i="9"/>
  <c r="F19015" i="9"/>
  <c r="B19015" i="9"/>
  <c r="F19014" i="9"/>
  <c r="B19014" i="9"/>
  <c r="F19013" i="9"/>
  <c r="B19013" i="9"/>
  <c r="F19006" i="9"/>
  <c r="B19006" i="9"/>
  <c r="F19005" i="9"/>
  <c r="B19005" i="9"/>
  <c r="F19004" i="9"/>
  <c r="B19004" i="9"/>
  <c r="F19003" i="9"/>
  <c r="B19003" i="9"/>
  <c r="F19002" i="9"/>
  <c r="B19002" i="9"/>
  <c r="F19001" i="9"/>
  <c r="B19001" i="9"/>
  <c r="F19000" i="9"/>
  <c r="B19000" i="9"/>
  <c r="F18999" i="9"/>
  <c r="B18999" i="9"/>
  <c r="F18998" i="9"/>
  <c r="B18998" i="9"/>
  <c r="F18997" i="9"/>
  <c r="B18997" i="9"/>
  <c r="F18996" i="9"/>
  <c r="B18996" i="9"/>
  <c r="F18995" i="9"/>
  <c r="B18995" i="9"/>
  <c r="F18994" i="9"/>
  <c r="B18994" i="9"/>
  <c r="F18993" i="9"/>
  <c r="B18993" i="9"/>
  <c r="F18992" i="9"/>
  <c r="B18992" i="9"/>
  <c r="F18991" i="9"/>
  <c r="B18991" i="9"/>
  <c r="F18990" i="9"/>
  <c r="B18990" i="9"/>
  <c r="F18989" i="9"/>
  <c r="B18989" i="9"/>
  <c r="F18988" i="9"/>
  <c r="B18988" i="9"/>
  <c r="F18987" i="9"/>
  <c r="B18987" i="9"/>
  <c r="F18986" i="9"/>
  <c r="B18986" i="9"/>
  <c r="F18985" i="9"/>
  <c r="B18985" i="9"/>
  <c r="F18984" i="9"/>
  <c r="B18984" i="9"/>
  <c r="F18983" i="9"/>
  <c r="B18983" i="9"/>
  <c r="F18982" i="9"/>
  <c r="B18982" i="9"/>
  <c r="F18981" i="9"/>
  <c r="B18981" i="9"/>
  <c r="F18980" i="9"/>
  <c r="B18980" i="9"/>
  <c r="F18979" i="9"/>
  <c r="B18979" i="9"/>
  <c r="F18978" i="9"/>
  <c r="B18978" i="9"/>
  <c r="F18977" i="9"/>
  <c r="B18977" i="9"/>
  <c r="F18976" i="9"/>
  <c r="B18976" i="9"/>
  <c r="F18975" i="9"/>
  <c r="B18975" i="9"/>
  <c r="F18974" i="9"/>
  <c r="B18974" i="9"/>
  <c r="F18973" i="9"/>
  <c r="B18973" i="9"/>
  <c r="F18972" i="9"/>
  <c r="B18972" i="9"/>
  <c r="F18971" i="9"/>
  <c r="B18971" i="9"/>
  <c r="F18970" i="9"/>
  <c r="B18970" i="9"/>
  <c r="F18969" i="9"/>
  <c r="B18969" i="9"/>
  <c r="F18968" i="9"/>
  <c r="B18968" i="9"/>
  <c r="F18967" i="9"/>
  <c r="B18967" i="9"/>
  <c r="F18966" i="9"/>
  <c r="B18966" i="9"/>
  <c r="F18965" i="9"/>
  <c r="B18965" i="9"/>
  <c r="F18964" i="9"/>
  <c r="B18964" i="9"/>
  <c r="F18963" i="9"/>
  <c r="B18963" i="9"/>
  <c r="F18962" i="9"/>
  <c r="B18962" i="9"/>
  <c r="F18961" i="9"/>
  <c r="B18961" i="9"/>
  <c r="F18960" i="9"/>
  <c r="B18960" i="9"/>
  <c r="F18959" i="9"/>
  <c r="B18959" i="9"/>
  <c r="F18958" i="9"/>
  <c r="B18958" i="9"/>
  <c r="F18957" i="9"/>
  <c r="B18957" i="9"/>
  <c r="F18956" i="9"/>
  <c r="B18956" i="9"/>
  <c r="F18955" i="9"/>
  <c r="B18955" i="9"/>
  <c r="F18954" i="9"/>
  <c r="B18954" i="9"/>
  <c r="F18953" i="9"/>
  <c r="B18953" i="9"/>
  <c r="F18952" i="9"/>
  <c r="B18952" i="9"/>
  <c r="F18951" i="9"/>
  <c r="B18951" i="9"/>
  <c r="F18950" i="9"/>
  <c r="B18950" i="9"/>
  <c r="F18949" i="9"/>
  <c r="B18949" i="9"/>
  <c r="F18948" i="9"/>
  <c r="B18948" i="9"/>
  <c r="F18947" i="9"/>
  <c r="B18947" i="9"/>
  <c r="F18946" i="9"/>
  <c r="B18946" i="9"/>
  <c r="F18945" i="9"/>
  <c r="B18945" i="9"/>
  <c r="F18944" i="9"/>
  <c r="B18944" i="9"/>
  <c r="F18943" i="9"/>
  <c r="B18943" i="9"/>
  <c r="F18942" i="9"/>
  <c r="B18942" i="9"/>
  <c r="F18941" i="9"/>
  <c r="B18941" i="9"/>
  <c r="F18940" i="9"/>
  <c r="B18940" i="9"/>
  <c r="F18939" i="9"/>
  <c r="B18939" i="9"/>
  <c r="F18938" i="9"/>
  <c r="B18938" i="9"/>
  <c r="F18937" i="9"/>
  <c r="B18937" i="9"/>
  <c r="F18936" i="9"/>
  <c r="B18936" i="9"/>
  <c r="F18935" i="9"/>
  <c r="B18935" i="9"/>
  <c r="F18934" i="9"/>
  <c r="B18934" i="9"/>
  <c r="F18933" i="9"/>
  <c r="B18933" i="9"/>
  <c r="F18932" i="9"/>
  <c r="B18932" i="9"/>
  <c r="F18931" i="9"/>
  <c r="B18931" i="9"/>
  <c r="F18930" i="9"/>
  <c r="B18930" i="9"/>
  <c r="F18929" i="9"/>
  <c r="B18929" i="9"/>
  <c r="F18928" i="9"/>
  <c r="B18928" i="9"/>
  <c r="F18927" i="9"/>
  <c r="B18927" i="9"/>
  <c r="F18926" i="9"/>
  <c r="B18926" i="9"/>
  <c r="F18925" i="9"/>
  <c r="B18925" i="9"/>
  <c r="F18924" i="9"/>
  <c r="B18924" i="9"/>
  <c r="F18923" i="9"/>
  <c r="B18923" i="9"/>
  <c r="F18922" i="9"/>
  <c r="B18922" i="9"/>
  <c r="F18921" i="9"/>
  <c r="B18921" i="9"/>
  <c r="F18920" i="9"/>
  <c r="B18920" i="9"/>
  <c r="F18919" i="9"/>
  <c r="B18919" i="9"/>
  <c r="F18918" i="9"/>
  <c r="B18918" i="9"/>
  <c r="F18917" i="9"/>
  <c r="B18917" i="9"/>
  <c r="F18916" i="9"/>
  <c r="B18916" i="9"/>
  <c r="F18915" i="9"/>
  <c r="B18915" i="9"/>
  <c r="F18914" i="9"/>
  <c r="B18914" i="9"/>
  <c r="F18913" i="9"/>
  <c r="B18913" i="9"/>
  <c r="F18912" i="9"/>
  <c r="B18912" i="9"/>
  <c r="F18911" i="9"/>
  <c r="B18911" i="9"/>
  <c r="F18910" i="9"/>
  <c r="B18910" i="9"/>
  <c r="F18909" i="9"/>
  <c r="B18909" i="9"/>
  <c r="F18908" i="9"/>
  <c r="B18908" i="9"/>
  <c r="F18907" i="9"/>
  <c r="B18907" i="9"/>
  <c r="F18906" i="9"/>
  <c r="B18906" i="9"/>
  <c r="F18905" i="9"/>
  <c r="B18905" i="9"/>
  <c r="F18904" i="9"/>
  <c r="B18904" i="9"/>
  <c r="F18903" i="9"/>
  <c r="B18903" i="9"/>
  <c r="F18902" i="9"/>
  <c r="B18902" i="9"/>
  <c r="F18901" i="9"/>
  <c r="B18901" i="9"/>
  <c r="F18900" i="9"/>
  <c r="B18900" i="9"/>
  <c r="F18899" i="9"/>
  <c r="B18899" i="9"/>
  <c r="F18898" i="9"/>
  <c r="B18898" i="9"/>
  <c r="F18897" i="9"/>
  <c r="B18897" i="9"/>
  <c r="F18896" i="9"/>
  <c r="B18896" i="9"/>
  <c r="F18895" i="9"/>
  <c r="B18895" i="9"/>
  <c r="F18894" i="9"/>
  <c r="B18894" i="9"/>
  <c r="F18893" i="9"/>
  <c r="B18893" i="9"/>
  <c r="F18892" i="9"/>
  <c r="B18892" i="9"/>
  <c r="F18891" i="9"/>
  <c r="B18891" i="9"/>
  <c r="F18890" i="9"/>
  <c r="B18890" i="9"/>
  <c r="F18889" i="9"/>
  <c r="B18889" i="9"/>
  <c r="F18888" i="9"/>
  <c r="B18888" i="9"/>
  <c r="F18887" i="9"/>
  <c r="B18887" i="9"/>
  <c r="F18886" i="9"/>
  <c r="B18886" i="9"/>
  <c r="F18885" i="9"/>
  <c r="B18885" i="9"/>
  <c r="F18884" i="9"/>
  <c r="B18884" i="9"/>
  <c r="F18883" i="9"/>
  <c r="B18883" i="9"/>
  <c r="F18882" i="9"/>
  <c r="B18882" i="9"/>
  <c r="F18881" i="9"/>
  <c r="B18881" i="9"/>
  <c r="F18880" i="9"/>
  <c r="B18880" i="9"/>
  <c r="F18879" i="9"/>
  <c r="B18879" i="9"/>
  <c r="F18878" i="9"/>
  <c r="B18878" i="9"/>
  <c r="F18877" i="9"/>
  <c r="B18877" i="9"/>
  <c r="F18876" i="9"/>
  <c r="B18876" i="9"/>
  <c r="F18875" i="9"/>
  <c r="B18875" i="9"/>
  <c r="F18874" i="9"/>
  <c r="B18874" i="9"/>
  <c r="F18873" i="9"/>
  <c r="B18873" i="9"/>
  <c r="F18872" i="9"/>
  <c r="B18872" i="9"/>
  <c r="F18871" i="9"/>
  <c r="B18871" i="9"/>
  <c r="F18870" i="9"/>
  <c r="B18870" i="9"/>
  <c r="F18869" i="9"/>
  <c r="B18869" i="9"/>
  <c r="F18868" i="9"/>
  <c r="B18868" i="9"/>
  <c r="F18867" i="9"/>
  <c r="B18867" i="9"/>
  <c r="F18866" i="9"/>
  <c r="B18866" i="9"/>
  <c r="F18865" i="9"/>
  <c r="B18865" i="9"/>
  <c r="F18864" i="9"/>
  <c r="B18864" i="9"/>
  <c r="F18863" i="9"/>
  <c r="B18863" i="9"/>
  <c r="F18862" i="9"/>
  <c r="B18862" i="9"/>
  <c r="F18861" i="9"/>
  <c r="B18861" i="9"/>
  <c r="F18860" i="9"/>
  <c r="B18860" i="9"/>
  <c r="F18859" i="9"/>
  <c r="B18859" i="9"/>
  <c r="F18858" i="9"/>
  <c r="B18858" i="9"/>
  <c r="F18857" i="9"/>
  <c r="B18857" i="9"/>
  <c r="F18856" i="9"/>
  <c r="B18856" i="9"/>
  <c r="F18855" i="9"/>
  <c r="B18855" i="9"/>
  <c r="F18854" i="9"/>
  <c r="B18854" i="9"/>
  <c r="F18853" i="9"/>
  <c r="B18853" i="9"/>
  <c r="F18852" i="9"/>
  <c r="B18852" i="9"/>
  <c r="F18851" i="9"/>
  <c r="B18851" i="9"/>
  <c r="F18850" i="9"/>
  <c r="B18850" i="9"/>
  <c r="F18849" i="9"/>
  <c r="B18849" i="9"/>
  <c r="F18848" i="9"/>
  <c r="B18848" i="9"/>
  <c r="F18847" i="9"/>
  <c r="B18847" i="9"/>
  <c r="F18846" i="9"/>
  <c r="B18846" i="9"/>
  <c r="F18845" i="9"/>
  <c r="B18845" i="9"/>
  <c r="F18844" i="9"/>
  <c r="B18844" i="9"/>
  <c r="F18843" i="9"/>
  <c r="B18843" i="9"/>
  <c r="F18842" i="9"/>
  <c r="B18842" i="9"/>
  <c r="F18841" i="9"/>
  <c r="B18841" i="9"/>
  <c r="F18840" i="9"/>
  <c r="B18840" i="9"/>
  <c r="F18839" i="9"/>
  <c r="B18839" i="9"/>
  <c r="F18838" i="9"/>
  <c r="B18838" i="9"/>
  <c r="F18837" i="9"/>
  <c r="B18837" i="9"/>
  <c r="F18836" i="9"/>
  <c r="B18836" i="9"/>
  <c r="F18835" i="9"/>
  <c r="B18835" i="9"/>
  <c r="F18834" i="9"/>
  <c r="B18834" i="9"/>
  <c r="F18833" i="9"/>
  <c r="B18833" i="9"/>
  <c r="F18832" i="9"/>
  <c r="B18832" i="9"/>
  <c r="F18831" i="9"/>
  <c r="B18831" i="9"/>
  <c r="F18830" i="9"/>
  <c r="B18830" i="9"/>
  <c r="F18829" i="9"/>
  <c r="B18829" i="9"/>
  <c r="F18828" i="9"/>
  <c r="B18828" i="9"/>
  <c r="F18827" i="9"/>
  <c r="B18827" i="9"/>
  <c r="F18826" i="9"/>
  <c r="B18826" i="9"/>
  <c r="F18825" i="9"/>
  <c r="B18825" i="9"/>
  <c r="F18824" i="9"/>
  <c r="B18824" i="9"/>
  <c r="F18823" i="9"/>
  <c r="B18823" i="9"/>
  <c r="F18822" i="9"/>
  <c r="B18822" i="9"/>
  <c r="F18821" i="9"/>
  <c r="B18821" i="9"/>
  <c r="F18820" i="9"/>
  <c r="B18820" i="9"/>
  <c r="F18819" i="9"/>
  <c r="B18819" i="9"/>
  <c r="F18818" i="9"/>
  <c r="B18818" i="9"/>
  <c r="F18817" i="9"/>
  <c r="B18817" i="9"/>
  <c r="F18816" i="9"/>
  <c r="B18816" i="9"/>
  <c r="F18815" i="9"/>
  <c r="B18815" i="9"/>
  <c r="F18814" i="9"/>
  <c r="B18814" i="9"/>
  <c r="F18813" i="9"/>
  <c r="B18813" i="9"/>
  <c r="F18812" i="9"/>
  <c r="B18812" i="9"/>
  <c r="F18811" i="9"/>
  <c r="B18811" i="9"/>
  <c r="F18810" i="9"/>
  <c r="B18810" i="9"/>
  <c r="F18809" i="9"/>
  <c r="B18809" i="9"/>
  <c r="F18808" i="9"/>
  <c r="B18808" i="9"/>
  <c r="F18807" i="9"/>
  <c r="B18807" i="9"/>
  <c r="F18806" i="9"/>
  <c r="B18806" i="9"/>
  <c r="F18805" i="9"/>
  <c r="B18805" i="9"/>
  <c r="F18804" i="9"/>
  <c r="B18804" i="9"/>
  <c r="F18803" i="9"/>
  <c r="B18803" i="9"/>
  <c r="F18802" i="9"/>
  <c r="B18802" i="9"/>
  <c r="F18801" i="9"/>
  <c r="B18801" i="9"/>
  <c r="F18800" i="9"/>
  <c r="B18800" i="9"/>
  <c r="F18799" i="9"/>
  <c r="B18799" i="9"/>
  <c r="F18798" i="9"/>
  <c r="B18798" i="9"/>
  <c r="F18797" i="9"/>
  <c r="B18797" i="9"/>
  <c r="F18796" i="9"/>
  <c r="B18796" i="9"/>
  <c r="F18795" i="9"/>
  <c r="B18795" i="9"/>
  <c r="F18794" i="9"/>
  <c r="B18794" i="9"/>
  <c r="F18793" i="9"/>
  <c r="B18793" i="9"/>
  <c r="F18792" i="9"/>
  <c r="B18792" i="9"/>
  <c r="F18791" i="9"/>
  <c r="B18791" i="9"/>
  <c r="F18790" i="9"/>
  <c r="B18790" i="9"/>
  <c r="F18789" i="9"/>
  <c r="B18789" i="9"/>
  <c r="F18788" i="9"/>
  <c r="B18788" i="9"/>
  <c r="F18787" i="9"/>
  <c r="B18787" i="9"/>
  <c r="F18786" i="9"/>
  <c r="B18786" i="9"/>
  <c r="F18785" i="9"/>
  <c r="B18785" i="9"/>
  <c r="F18784" i="9"/>
  <c r="B18784" i="9"/>
  <c r="F18783" i="9"/>
  <c r="B18783" i="9"/>
  <c r="F18782" i="9"/>
  <c r="B18782" i="9"/>
  <c r="F18781" i="9"/>
  <c r="B18781" i="9"/>
  <c r="F18780" i="9"/>
  <c r="B18780" i="9"/>
  <c r="F18779" i="9"/>
  <c r="B18779" i="9"/>
  <c r="F18778" i="9"/>
  <c r="B18778" i="9"/>
  <c r="F18777" i="9"/>
  <c r="B18777" i="9"/>
  <c r="F18776" i="9"/>
  <c r="B18776" i="9"/>
  <c r="F18775" i="9"/>
  <c r="B18775" i="9"/>
  <c r="F18774" i="9"/>
  <c r="B18774" i="9"/>
  <c r="F18773" i="9"/>
  <c r="B18773" i="9"/>
  <c r="F18772" i="9"/>
  <c r="B18772" i="9"/>
  <c r="F18771" i="9"/>
  <c r="B18771" i="9"/>
  <c r="F18770" i="9"/>
  <c r="B18770" i="9"/>
  <c r="F18769" i="9"/>
  <c r="B18769" i="9"/>
  <c r="F18768" i="9"/>
  <c r="B18768" i="9"/>
  <c r="F18767" i="9"/>
  <c r="B18767" i="9"/>
  <c r="F18766" i="9"/>
  <c r="B18766" i="9"/>
  <c r="F18765" i="9"/>
  <c r="B18765" i="9"/>
  <c r="F18764" i="9"/>
  <c r="B18764" i="9"/>
  <c r="F18763" i="9"/>
  <c r="B18763" i="9"/>
  <c r="F18762" i="9"/>
  <c r="B18762" i="9"/>
  <c r="F18761" i="9"/>
  <c r="B18761" i="9"/>
  <c r="F18760" i="9"/>
  <c r="B18760" i="9"/>
  <c r="F18759" i="9"/>
  <c r="B18759" i="9"/>
  <c r="F18758" i="9"/>
  <c r="B18758" i="9"/>
  <c r="F18757" i="9"/>
  <c r="B18757" i="9"/>
  <c r="F18756" i="9"/>
  <c r="B18756" i="9"/>
  <c r="F18755" i="9"/>
  <c r="B18755" i="9"/>
  <c r="F18751" i="9"/>
  <c r="B18751" i="9"/>
  <c r="F18750" i="9"/>
  <c r="B18750" i="9"/>
  <c r="F18749" i="9"/>
  <c r="B18749" i="9"/>
  <c r="F18748" i="9"/>
  <c r="B18748" i="9"/>
  <c r="F18747" i="9"/>
  <c r="B18747" i="9"/>
  <c r="F18746" i="9"/>
  <c r="B18746" i="9"/>
  <c r="F18745" i="9"/>
  <c r="B18745" i="9"/>
  <c r="F18744" i="9"/>
  <c r="B18744" i="9"/>
  <c r="F18743" i="9"/>
  <c r="B18743" i="9"/>
  <c r="F18742" i="9"/>
  <c r="B18742" i="9"/>
  <c r="F18741" i="9"/>
  <c r="B18741" i="9"/>
  <c r="F18740" i="9"/>
  <c r="B18740" i="9"/>
  <c r="F18739" i="9"/>
  <c r="B18739" i="9"/>
  <c r="F18738" i="9"/>
  <c r="B18738" i="9"/>
  <c r="F18737" i="9"/>
  <c r="B18737" i="9"/>
  <c r="F18736" i="9"/>
  <c r="B18736" i="9"/>
  <c r="F18735" i="9"/>
  <c r="B18735" i="9"/>
  <c r="F18734" i="9"/>
  <c r="B18734" i="9"/>
  <c r="F18733" i="9"/>
  <c r="B18733" i="9"/>
  <c r="F18732" i="9"/>
  <c r="B18732" i="9"/>
  <c r="F18731" i="9"/>
  <c r="B18731" i="9"/>
  <c r="F18730" i="9"/>
  <c r="B18730" i="9"/>
  <c r="F18729" i="9"/>
  <c r="B18729" i="9"/>
  <c r="F18728" i="9"/>
  <c r="B18728" i="9"/>
  <c r="F18727" i="9"/>
  <c r="B18727" i="9"/>
  <c r="F18726" i="9"/>
  <c r="B18726" i="9"/>
  <c r="F18725" i="9"/>
  <c r="B18725" i="9"/>
  <c r="F18724" i="9"/>
  <c r="B18724" i="9"/>
  <c r="F18723" i="9"/>
  <c r="B18723" i="9"/>
  <c r="F18722" i="9"/>
  <c r="B18722" i="9"/>
  <c r="F18721" i="9"/>
  <c r="B18721" i="9"/>
  <c r="F18720" i="9"/>
  <c r="B18720" i="9"/>
  <c r="F18719" i="9"/>
  <c r="B18719" i="9"/>
  <c r="F18718" i="9"/>
  <c r="B18718" i="9"/>
  <c r="F18717" i="9"/>
  <c r="B18717" i="9"/>
  <c r="F18716" i="9"/>
  <c r="B18716" i="9"/>
  <c r="F18715" i="9"/>
  <c r="B18715" i="9"/>
  <c r="F18714" i="9"/>
  <c r="B18714" i="9"/>
  <c r="F18713" i="9"/>
  <c r="B18713" i="9"/>
  <c r="F18712" i="9"/>
  <c r="B18712" i="9"/>
  <c r="F18711" i="9"/>
  <c r="B18711" i="9"/>
  <c r="F18710" i="9"/>
  <c r="B18710" i="9"/>
  <c r="F18709" i="9"/>
  <c r="B18709" i="9"/>
  <c r="F18708" i="9"/>
  <c r="B18708" i="9"/>
  <c r="F18707" i="9"/>
  <c r="B18707" i="9"/>
  <c r="F18706" i="9"/>
  <c r="B18706" i="9"/>
  <c r="F18705" i="9"/>
  <c r="B18705" i="9"/>
  <c r="F18704" i="9"/>
  <c r="B18704" i="9"/>
  <c r="F18703" i="9"/>
  <c r="B18703" i="9"/>
  <c r="F18702" i="9"/>
  <c r="B18702" i="9"/>
  <c r="F18701" i="9"/>
  <c r="B18701" i="9"/>
  <c r="F18700" i="9"/>
  <c r="B18700" i="9"/>
  <c r="F18699" i="9"/>
  <c r="B18699" i="9"/>
  <c r="F18698" i="9"/>
  <c r="B18698" i="9"/>
  <c r="F18697" i="9"/>
  <c r="B18697" i="9"/>
  <c r="F18696" i="9"/>
  <c r="B18696" i="9"/>
  <c r="F18695" i="9"/>
  <c r="B18695" i="9"/>
  <c r="F18694" i="9"/>
  <c r="B18694" i="9"/>
  <c r="F18693" i="9"/>
  <c r="B18693" i="9"/>
  <c r="F18692" i="9"/>
  <c r="B18692" i="9"/>
  <c r="F18691" i="9"/>
  <c r="B18691" i="9"/>
  <c r="F18690" i="9"/>
  <c r="B18690" i="9"/>
  <c r="F18689" i="9"/>
  <c r="B18689" i="9"/>
  <c r="F18688" i="9"/>
  <c r="B18688" i="9"/>
  <c r="F18687" i="9"/>
  <c r="B18687" i="9"/>
  <c r="F18686" i="9"/>
  <c r="B18686" i="9"/>
  <c r="F18685" i="9"/>
  <c r="B18685" i="9"/>
  <c r="F18684" i="9"/>
  <c r="B18684" i="9"/>
  <c r="F18683" i="9"/>
  <c r="B18683" i="9"/>
  <c r="F18682" i="9"/>
  <c r="B18682" i="9"/>
  <c r="F18681" i="9"/>
  <c r="B18681" i="9"/>
  <c r="F18680" i="9"/>
  <c r="B18680" i="9"/>
  <c r="F18679" i="9"/>
  <c r="B18679" i="9"/>
  <c r="F18678" i="9"/>
  <c r="B18678" i="9"/>
  <c r="F18677" i="9"/>
  <c r="B18677" i="9"/>
  <c r="F18676" i="9"/>
  <c r="B18676" i="9"/>
  <c r="F18675" i="9"/>
  <c r="B18675" i="9"/>
  <c r="F18674" i="9"/>
  <c r="B18674" i="9"/>
  <c r="F18673" i="9"/>
  <c r="B18673" i="9"/>
  <c r="F18672" i="9"/>
  <c r="B18672" i="9"/>
  <c r="F18671" i="9"/>
  <c r="B18671" i="9"/>
  <c r="F18670" i="9"/>
  <c r="B18670" i="9"/>
  <c r="F18669" i="9"/>
  <c r="B18669" i="9"/>
  <c r="F18668" i="9"/>
  <c r="B18668" i="9"/>
  <c r="F18667" i="9"/>
  <c r="B18667" i="9"/>
  <c r="F18666" i="9"/>
  <c r="B18666" i="9"/>
  <c r="F18665" i="9"/>
  <c r="B18665" i="9"/>
  <c r="F18664" i="9"/>
  <c r="B18664" i="9"/>
  <c r="F18663" i="9"/>
  <c r="B18663" i="9"/>
  <c r="F18662" i="9"/>
  <c r="B18662" i="9"/>
  <c r="F18661" i="9"/>
  <c r="B18661" i="9"/>
  <c r="F18660" i="9"/>
  <c r="B18660" i="9"/>
  <c r="F18659" i="9"/>
  <c r="B18659" i="9"/>
  <c r="F18658" i="9"/>
  <c r="B18658" i="9"/>
  <c r="F18657" i="9"/>
  <c r="B18657" i="9"/>
  <c r="F18656" i="9"/>
  <c r="B18656" i="9"/>
  <c r="F18655" i="9"/>
  <c r="B18655" i="9"/>
  <c r="F18654" i="9"/>
  <c r="B18654" i="9"/>
  <c r="F18653" i="9"/>
  <c r="B18653" i="9"/>
  <c r="F18652" i="9"/>
  <c r="B18652" i="9"/>
  <c r="F18651" i="9"/>
  <c r="B18651" i="9"/>
  <c r="F18650" i="9"/>
  <c r="B18650" i="9"/>
  <c r="F18649" i="9"/>
  <c r="B18649" i="9"/>
  <c r="F18648" i="9"/>
  <c r="B18648" i="9"/>
  <c r="F18647" i="9"/>
  <c r="B18647" i="9"/>
  <c r="F18646" i="9"/>
  <c r="B18646" i="9"/>
  <c r="F18645" i="9"/>
  <c r="B18645" i="9"/>
  <c r="F18644" i="9"/>
  <c r="B18644" i="9"/>
  <c r="F18643" i="9"/>
  <c r="B18643" i="9"/>
  <c r="F18642" i="9"/>
  <c r="B18642" i="9"/>
  <c r="F18641" i="9"/>
  <c r="B18641" i="9"/>
  <c r="F18640" i="9"/>
  <c r="B18640" i="9"/>
  <c r="F18639" i="9"/>
  <c r="B18639" i="9"/>
  <c r="F18638" i="9"/>
  <c r="B18638" i="9"/>
  <c r="F18637" i="9"/>
  <c r="B18637" i="9"/>
  <c r="F18636" i="9"/>
  <c r="B18636" i="9"/>
  <c r="F18635" i="9"/>
  <c r="B18635" i="9"/>
  <c r="F18634" i="9"/>
  <c r="B18634" i="9"/>
  <c r="F18633" i="9"/>
  <c r="B18633" i="9"/>
  <c r="F18632" i="9"/>
  <c r="B18632" i="9"/>
  <c r="F18631" i="9"/>
  <c r="B18631" i="9"/>
  <c r="F18630" i="9"/>
  <c r="B18630" i="9"/>
  <c r="F18629" i="9"/>
  <c r="B18629" i="9"/>
  <c r="F18628" i="9"/>
  <c r="B18628" i="9"/>
  <c r="F18627" i="9"/>
  <c r="B18627" i="9"/>
  <c r="F18626" i="9"/>
  <c r="B18626" i="9"/>
  <c r="F18625" i="9"/>
  <c r="B18625" i="9"/>
  <c r="F18624" i="9"/>
  <c r="B18624" i="9"/>
  <c r="F18623" i="9"/>
  <c r="B18623" i="9"/>
  <c r="F18622" i="9"/>
  <c r="B18622" i="9"/>
  <c r="F18621" i="9"/>
  <c r="B18621" i="9"/>
  <c r="F18620" i="9"/>
  <c r="B18620" i="9"/>
  <c r="F18619" i="9"/>
  <c r="B18619" i="9"/>
  <c r="F18618" i="9"/>
  <c r="B18618" i="9"/>
  <c r="F18617" i="9"/>
  <c r="B18617" i="9"/>
  <c r="F18616" i="9"/>
  <c r="B18616" i="9"/>
  <c r="F18615" i="9"/>
  <c r="B18615" i="9"/>
  <c r="F18614" i="9"/>
  <c r="B18614" i="9"/>
  <c r="F18613" i="9"/>
  <c r="B18613" i="9"/>
  <c r="F18612" i="9"/>
  <c r="B18612" i="9"/>
  <c r="F18611" i="9"/>
  <c r="B18611" i="9"/>
  <c r="F18610" i="9"/>
  <c r="B18610" i="9"/>
  <c r="F18609" i="9"/>
  <c r="B18609" i="9"/>
  <c r="F18608" i="9"/>
  <c r="B18608" i="9"/>
  <c r="F18607" i="9"/>
  <c r="B18607" i="9"/>
  <c r="F18606" i="9"/>
  <c r="B18606" i="9"/>
  <c r="F18605" i="9"/>
  <c r="B18605" i="9"/>
  <c r="F18604" i="9"/>
  <c r="B18604" i="9"/>
  <c r="F18603" i="9"/>
  <c r="B18603" i="9"/>
  <c r="F18602" i="9"/>
  <c r="B18602" i="9"/>
  <c r="F18601" i="9"/>
  <c r="B18601" i="9"/>
  <c r="F18600" i="9"/>
  <c r="B18600" i="9"/>
  <c r="F18599" i="9"/>
  <c r="B18599" i="9"/>
  <c r="F18598" i="9"/>
  <c r="B18598" i="9"/>
  <c r="F18597" i="9"/>
  <c r="B18597" i="9"/>
  <c r="F18596" i="9"/>
  <c r="B18596" i="9"/>
  <c r="F18595" i="9"/>
  <c r="B18595" i="9"/>
  <c r="F18594" i="9"/>
  <c r="B18594" i="9"/>
  <c r="F18593" i="9"/>
  <c r="B18593" i="9"/>
  <c r="F18592" i="9"/>
  <c r="B18592" i="9"/>
  <c r="F18591" i="9"/>
  <c r="B18591" i="9"/>
  <c r="F18590" i="9"/>
  <c r="B18590" i="9"/>
  <c r="F18589" i="9"/>
  <c r="B18589" i="9"/>
  <c r="F18588" i="9"/>
  <c r="B18588" i="9"/>
  <c r="F18587" i="9"/>
  <c r="B18587" i="9"/>
  <c r="F18586" i="9"/>
  <c r="B18586" i="9"/>
  <c r="F18585" i="9"/>
  <c r="B18585" i="9"/>
  <c r="F18584" i="9"/>
  <c r="B18584" i="9"/>
  <c r="F18583" i="9"/>
  <c r="B18583" i="9"/>
  <c r="F18582" i="9"/>
  <c r="B18582" i="9"/>
  <c r="F18581" i="9"/>
  <c r="B18581" i="9"/>
  <c r="F18580" i="9"/>
  <c r="B18580" i="9"/>
  <c r="F18579" i="9"/>
  <c r="B18579" i="9"/>
  <c r="F18578" i="9"/>
  <c r="B18578" i="9"/>
  <c r="F18577" i="9"/>
  <c r="B18577" i="9"/>
  <c r="F18576" i="9"/>
  <c r="B18576" i="9"/>
  <c r="F18575" i="9"/>
  <c r="B18575" i="9"/>
  <c r="F18574" i="9"/>
  <c r="B18574" i="9"/>
  <c r="F18573" i="9"/>
  <c r="B18573" i="9"/>
  <c r="F18572" i="9"/>
  <c r="B18572" i="9"/>
  <c r="F18571" i="9"/>
  <c r="B18571" i="9"/>
  <c r="F18570" i="9"/>
  <c r="B18570" i="9"/>
  <c r="F18569" i="9"/>
  <c r="B18569" i="9"/>
  <c r="F18568" i="9"/>
  <c r="B18568" i="9"/>
  <c r="F18567" i="9"/>
  <c r="B18567" i="9"/>
  <c r="F18566" i="9"/>
  <c r="B18566" i="9"/>
  <c r="F18565" i="9"/>
  <c r="B18565" i="9"/>
  <c r="F18564" i="9"/>
  <c r="B18564" i="9"/>
  <c r="F18563" i="9"/>
  <c r="B18563" i="9"/>
  <c r="F18562" i="9"/>
  <c r="B18562" i="9"/>
  <c r="F18561" i="9"/>
  <c r="B18561" i="9"/>
  <c r="F18560" i="9"/>
  <c r="B18560" i="9"/>
  <c r="F18559" i="9"/>
  <c r="B18559" i="9"/>
  <c r="F18558" i="9"/>
  <c r="B18558" i="9"/>
  <c r="F18557" i="9"/>
  <c r="B18557" i="9"/>
  <c r="F18556" i="9"/>
  <c r="B18556" i="9"/>
  <c r="F18555" i="9"/>
  <c r="B18555" i="9"/>
  <c r="F18554" i="9"/>
  <c r="B18554" i="9"/>
  <c r="F18553" i="9"/>
  <c r="B18553" i="9"/>
  <c r="F18552" i="9"/>
  <c r="B18552" i="9"/>
  <c r="F18551" i="9"/>
  <c r="B18551" i="9"/>
  <c r="F18550" i="9"/>
  <c r="B18550" i="9"/>
  <c r="F18549" i="9"/>
  <c r="B18549" i="9"/>
  <c r="F18548" i="9"/>
  <c r="B18548" i="9"/>
  <c r="F18547" i="9"/>
  <c r="B18547" i="9"/>
  <c r="F18546" i="9"/>
  <c r="B18546" i="9"/>
  <c r="F18545" i="9"/>
  <c r="B18545" i="9"/>
  <c r="F18544" i="9"/>
  <c r="B18544" i="9"/>
  <c r="F18543" i="9"/>
  <c r="B18543" i="9"/>
  <c r="F18542" i="9"/>
  <c r="B18542" i="9"/>
  <c r="F18541" i="9"/>
  <c r="B18541" i="9"/>
  <c r="F18540" i="9"/>
  <c r="B18540" i="9"/>
  <c r="F18539" i="9"/>
  <c r="B18539" i="9"/>
  <c r="F18538" i="9"/>
  <c r="B18538" i="9"/>
  <c r="F18537" i="9"/>
  <c r="B18537" i="9"/>
  <c r="F18536" i="9"/>
  <c r="B18536" i="9"/>
  <c r="F18535" i="9"/>
  <c r="B18535" i="9"/>
  <c r="F18534" i="9"/>
  <c r="B18534" i="9"/>
  <c r="F18533" i="9"/>
  <c r="B18533" i="9"/>
  <c r="F18532" i="9"/>
  <c r="B18532" i="9"/>
  <c r="F18531" i="9"/>
  <c r="B18531" i="9"/>
  <c r="F18530" i="9"/>
  <c r="B18530" i="9"/>
  <c r="F18529" i="9"/>
  <c r="B18529" i="9"/>
  <c r="F18528" i="9"/>
  <c r="B18528" i="9"/>
  <c r="F18527" i="9"/>
  <c r="B18527" i="9"/>
  <c r="F18526" i="9"/>
  <c r="B18526" i="9"/>
  <c r="F18525" i="9"/>
  <c r="B18525" i="9"/>
  <c r="F18524" i="9"/>
  <c r="B18524" i="9"/>
  <c r="F18523" i="9"/>
  <c r="B18523" i="9"/>
  <c r="F18522" i="9"/>
  <c r="B18522" i="9"/>
  <c r="F18521" i="9"/>
  <c r="B18521" i="9"/>
  <c r="F18520" i="9"/>
  <c r="B18520" i="9"/>
  <c r="F18519" i="9"/>
  <c r="B18519" i="9"/>
  <c r="F18518" i="9"/>
  <c r="B18518" i="9"/>
  <c r="F18517" i="9"/>
  <c r="B18517" i="9"/>
  <c r="F18516" i="9"/>
  <c r="B18516" i="9"/>
  <c r="F18515" i="9"/>
  <c r="B18515" i="9"/>
  <c r="F18514" i="9"/>
  <c r="B18514" i="9"/>
  <c r="F18513" i="9"/>
  <c r="B18513" i="9"/>
  <c r="F18512" i="9"/>
  <c r="B18512" i="9"/>
  <c r="F18511" i="9"/>
  <c r="B18511" i="9"/>
  <c r="F18510" i="9"/>
  <c r="B18510" i="9"/>
  <c r="F18509" i="9"/>
  <c r="B18509" i="9"/>
  <c r="F18508" i="9"/>
  <c r="B18508" i="9"/>
  <c r="F18507" i="9"/>
  <c r="B18507" i="9"/>
  <c r="F18506" i="9"/>
  <c r="B18506" i="9"/>
  <c r="F18505" i="9"/>
  <c r="B18505" i="9"/>
  <c r="F18504" i="9"/>
  <c r="B18504" i="9"/>
  <c r="F18503" i="9"/>
  <c r="B18503" i="9"/>
  <c r="F18502" i="9"/>
  <c r="B18502" i="9"/>
  <c r="F18501" i="9"/>
  <c r="B18501" i="9"/>
  <c r="F18500" i="9"/>
  <c r="B18500" i="9"/>
  <c r="F18499" i="9"/>
  <c r="B18499" i="9"/>
  <c r="F18498" i="9"/>
  <c r="B18498" i="9"/>
  <c r="F18497" i="9"/>
  <c r="B18497" i="9"/>
  <c r="F18496" i="9"/>
  <c r="B18496" i="9"/>
  <c r="F18495" i="9"/>
  <c r="B18495" i="9"/>
  <c r="F18494" i="9"/>
  <c r="B18494" i="9"/>
  <c r="F18493" i="9"/>
  <c r="B18493" i="9"/>
  <c r="F18492" i="9"/>
  <c r="B18492" i="9"/>
  <c r="F18491" i="9"/>
  <c r="B18491" i="9"/>
  <c r="F18490" i="9"/>
  <c r="B18490" i="9"/>
  <c r="F18489" i="9"/>
  <c r="B18489" i="9"/>
  <c r="F18488" i="9"/>
  <c r="B18488" i="9"/>
  <c r="F18480" i="9"/>
  <c r="B18480" i="9"/>
  <c r="F18479" i="9"/>
  <c r="B18479" i="9"/>
  <c r="F18478" i="9"/>
  <c r="B18478" i="9"/>
  <c r="F18477" i="9"/>
  <c r="B18477" i="9"/>
  <c r="F18476" i="9"/>
  <c r="B18476" i="9"/>
  <c r="F18475" i="9"/>
  <c r="B18475" i="9"/>
  <c r="F18474" i="9"/>
  <c r="B18474" i="9"/>
  <c r="F18473" i="9"/>
  <c r="B18473" i="9"/>
  <c r="F18472" i="9"/>
  <c r="B18472" i="9"/>
  <c r="F18471" i="9"/>
  <c r="B18471" i="9"/>
  <c r="F18470" i="9"/>
  <c r="B18470" i="9"/>
  <c r="F18469" i="9"/>
  <c r="B18469" i="9"/>
  <c r="F18468" i="9"/>
  <c r="B18468" i="9"/>
  <c r="F18467" i="9"/>
  <c r="B18467" i="9"/>
  <c r="F18466" i="9"/>
  <c r="B18466" i="9"/>
  <c r="F18465" i="9"/>
  <c r="B18465" i="9"/>
  <c r="F18464" i="9"/>
  <c r="B18464" i="9"/>
  <c r="F18463" i="9"/>
  <c r="B18463" i="9"/>
  <c r="F18462" i="9"/>
  <c r="B18462" i="9"/>
  <c r="F18461" i="9"/>
  <c r="B18461" i="9"/>
  <c r="F18460" i="9"/>
  <c r="B18460" i="9"/>
  <c r="F18459" i="9"/>
  <c r="B18459" i="9"/>
  <c r="F18458" i="9"/>
  <c r="B18458" i="9"/>
  <c r="F18457" i="9"/>
  <c r="B18457" i="9"/>
  <c r="F18456" i="9"/>
  <c r="B18456" i="9"/>
  <c r="F18455" i="9"/>
  <c r="B18455" i="9"/>
  <c r="F18454" i="9"/>
  <c r="B18454" i="9"/>
  <c r="F18453" i="9"/>
  <c r="B18453" i="9"/>
  <c r="F18452" i="9"/>
  <c r="B18452" i="9"/>
  <c r="F18451" i="9"/>
  <c r="B18451" i="9"/>
  <c r="F18450" i="9"/>
  <c r="B18450" i="9"/>
  <c r="F18449" i="9"/>
  <c r="B18449" i="9"/>
  <c r="F18448" i="9"/>
  <c r="B18448" i="9"/>
  <c r="F18447" i="9"/>
  <c r="B18447" i="9"/>
  <c r="F18446" i="9"/>
  <c r="B18446" i="9"/>
  <c r="F18445" i="9"/>
  <c r="B18445" i="9"/>
  <c r="F18444" i="9"/>
  <c r="B18444" i="9"/>
  <c r="F18443" i="9"/>
  <c r="B18443" i="9"/>
  <c r="F18442" i="9"/>
  <c r="B18442" i="9"/>
  <c r="F18441" i="9"/>
  <c r="B18441" i="9"/>
  <c r="F18440" i="9"/>
  <c r="B18440" i="9"/>
  <c r="F18439" i="9"/>
  <c r="B18439" i="9"/>
  <c r="F18438" i="9"/>
  <c r="B18438" i="9"/>
  <c r="F18437" i="9"/>
  <c r="B18437" i="9"/>
  <c r="F18436" i="9"/>
  <c r="B18436" i="9"/>
  <c r="F18435" i="9"/>
  <c r="B18435" i="9"/>
  <c r="F18434" i="9"/>
  <c r="B18434" i="9"/>
  <c r="F18433" i="9"/>
  <c r="B18433" i="9"/>
  <c r="F18432" i="9"/>
  <c r="B18432" i="9"/>
  <c r="F18431" i="9"/>
  <c r="B18431" i="9"/>
  <c r="F18430" i="9"/>
  <c r="B18430" i="9"/>
  <c r="F18429" i="9"/>
  <c r="B18429" i="9"/>
  <c r="F18428" i="9"/>
  <c r="B18428" i="9"/>
  <c r="F18427" i="9"/>
  <c r="B18427" i="9"/>
  <c r="F18426" i="9"/>
  <c r="B18426" i="9"/>
  <c r="F18425" i="9"/>
  <c r="B18425" i="9"/>
  <c r="F18424" i="9"/>
  <c r="B18424" i="9"/>
  <c r="F18423" i="9"/>
  <c r="B18423" i="9"/>
  <c r="F18422" i="9"/>
  <c r="B18422" i="9"/>
  <c r="F18421" i="9"/>
  <c r="B18421" i="9"/>
  <c r="F18420" i="9"/>
  <c r="B18420" i="9"/>
  <c r="F18419" i="9"/>
  <c r="B18419" i="9"/>
  <c r="F18418" i="9"/>
  <c r="B18418" i="9"/>
  <c r="F18417" i="9"/>
  <c r="B18417" i="9"/>
  <c r="F18416" i="9"/>
  <c r="B18416" i="9"/>
  <c r="F18415" i="9"/>
  <c r="B18415" i="9"/>
  <c r="F18414" i="9"/>
  <c r="B18414" i="9"/>
  <c r="F18413" i="9"/>
  <c r="B18413" i="9"/>
  <c r="F18412" i="9"/>
  <c r="B18412" i="9"/>
  <c r="F18411" i="9"/>
  <c r="B18411" i="9"/>
  <c r="F18410" i="9"/>
  <c r="B18410" i="9"/>
  <c r="F18409" i="9"/>
  <c r="B18409" i="9"/>
  <c r="F18408" i="9"/>
  <c r="B18408" i="9"/>
  <c r="F18407" i="9"/>
  <c r="B18407" i="9"/>
  <c r="F18406" i="9"/>
  <c r="B18406" i="9"/>
  <c r="F18405" i="9"/>
  <c r="B18405" i="9"/>
  <c r="F18404" i="9"/>
  <c r="B18404" i="9"/>
  <c r="F18403" i="9"/>
  <c r="B18403" i="9"/>
  <c r="F18402" i="9"/>
  <c r="B18402" i="9"/>
  <c r="F18401" i="9"/>
  <c r="B18401" i="9"/>
  <c r="F18400" i="9"/>
  <c r="B18400" i="9"/>
  <c r="F18399" i="9"/>
  <c r="B18399" i="9"/>
  <c r="F18398" i="9"/>
  <c r="B18398" i="9"/>
  <c r="F18397" i="9"/>
  <c r="B18397" i="9"/>
  <c r="F18396" i="9"/>
  <c r="B18396" i="9"/>
  <c r="F18395" i="9"/>
  <c r="B18395" i="9"/>
  <c r="F18394" i="9"/>
  <c r="B18394" i="9"/>
  <c r="F18393" i="9"/>
  <c r="B18393" i="9"/>
  <c r="F18392" i="9"/>
  <c r="B18392" i="9"/>
  <c r="F18391" i="9"/>
  <c r="B18391" i="9"/>
  <c r="F18390" i="9"/>
  <c r="B18390" i="9"/>
  <c r="F18389" i="9"/>
  <c r="B18389" i="9"/>
  <c r="F18388" i="9"/>
  <c r="B18388" i="9"/>
  <c r="F18387" i="9"/>
  <c r="B18387" i="9"/>
  <c r="F18386" i="9"/>
  <c r="B18386" i="9"/>
  <c r="F18385" i="9"/>
  <c r="B18385" i="9"/>
  <c r="F18384" i="9"/>
  <c r="B18384" i="9"/>
  <c r="F18383" i="9"/>
  <c r="B18383" i="9"/>
  <c r="F18382" i="9"/>
  <c r="B18382" i="9"/>
  <c r="F18381" i="9"/>
  <c r="B18381" i="9"/>
  <c r="F18380" i="9"/>
  <c r="B18380" i="9"/>
  <c r="F18379" i="9"/>
  <c r="B18379" i="9"/>
  <c r="F18378" i="9"/>
  <c r="B18378" i="9"/>
  <c r="F18377" i="9"/>
  <c r="B18377" i="9"/>
  <c r="F18376" i="9"/>
  <c r="B18376" i="9"/>
  <c r="F18375" i="9"/>
  <c r="B18375" i="9"/>
  <c r="F18374" i="9"/>
  <c r="B18374" i="9"/>
  <c r="F18373" i="9"/>
  <c r="B18373" i="9"/>
  <c r="F18372" i="9"/>
  <c r="B18372" i="9"/>
  <c r="F18371" i="9"/>
  <c r="B18371" i="9"/>
  <c r="F18370" i="9"/>
  <c r="B18370" i="9"/>
  <c r="F18369" i="9"/>
  <c r="B18369" i="9"/>
  <c r="F18368" i="9"/>
  <c r="B18368" i="9"/>
  <c r="F18367" i="9"/>
  <c r="B18367" i="9"/>
  <c r="F18366" i="9"/>
  <c r="B18366" i="9"/>
  <c r="F18365" i="9"/>
  <c r="B18365" i="9"/>
  <c r="F18364" i="9"/>
  <c r="B18364" i="9"/>
  <c r="F18363" i="9"/>
  <c r="B18363" i="9"/>
  <c r="F18362" i="9"/>
  <c r="B18362" i="9"/>
  <c r="F18361" i="9"/>
  <c r="B18361" i="9"/>
  <c r="F18360" i="9"/>
  <c r="B18360" i="9"/>
  <c r="F18359" i="9"/>
  <c r="B18359" i="9"/>
  <c r="F18358" i="9"/>
  <c r="B18358" i="9"/>
  <c r="F18357" i="9"/>
  <c r="B18357" i="9"/>
  <c r="F18356" i="9"/>
  <c r="B18356" i="9"/>
  <c r="F18355" i="9"/>
  <c r="B18355" i="9"/>
  <c r="F18354" i="9"/>
  <c r="B18354" i="9"/>
  <c r="F18353" i="9"/>
  <c r="B18353" i="9"/>
  <c r="F18352" i="9"/>
  <c r="B18352" i="9"/>
  <c r="F18351" i="9"/>
  <c r="B18351" i="9"/>
  <c r="F18350" i="9"/>
  <c r="B18350" i="9"/>
  <c r="F18349" i="9"/>
  <c r="B18349" i="9"/>
  <c r="F18348" i="9"/>
  <c r="B18348" i="9"/>
  <c r="F18347" i="9"/>
  <c r="B18347" i="9"/>
  <c r="F18346" i="9"/>
  <c r="B18346" i="9"/>
  <c r="F18345" i="9"/>
  <c r="B18345" i="9"/>
  <c r="F18344" i="9"/>
  <c r="B18344" i="9"/>
  <c r="F18343" i="9"/>
  <c r="B18343" i="9"/>
  <c r="F18342" i="9"/>
  <c r="B18342" i="9"/>
  <c r="F18341" i="9"/>
  <c r="B18341" i="9"/>
  <c r="F18340" i="9"/>
  <c r="B18340" i="9"/>
  <c r="F18339" i="9"/>
  <c r="B18339" i="9"/>
  <c r="F18338" i="9"/>
  <c r="B18338" i="9"/>
  <c r="F18337" i="9"/>
  <c r="B18337" i="9"/>
  <c r="F18336" i="9"/>
  <c r="B18336" i="9"/>
  <c r="F18335" i="9"/>
  <c r="B18335" i="9"/>
  <c r="F18334" i="9"/>
  <c r="B18334" i="9"/>
  <c r="F18333" i="9"/>
  <c r="B18333" i="9"/>
  <c r="F18332" i="9"/>
  <c r="B18332" i="9"/>
  <c r="F18331" i="9"/>
  <c r="B18331" i="9"/>
  <c r="F18330" i="9"/>
  <c r="B18330" i="9"/>
  <c r="F18329" i="9"/>
  <c r="B18329" i="9"/>
  <c r="F18328" i="9"/>
  <c r="B18328" i="9"/>
  <c r="F18327" i="9"/>
  <c r="B18327" i="9"/>
  <c r="F18326" i="9"/>
  <c r="B18326" i="9"/>
  <c r="F18325" i="9"/>
  <c r="B18325" i="9"/>
  <c r="F18324" i="9"/>
  <c r="B18324" i="9"/>
  <c r="F18323" i="9"/>
  <c r="B18323" i="9"/>
  <c r="F18322" i="9"/>
  <c r="B18322" i="9"/>
  <c r="F18321" i="9"/>
  <c r="B18321" i="9"/>
  <c r="F18320" i="9"/>
  <c r="B18320" i="9"/>
  <c r="F18319" i="9"/>
  <c r="B18319" i="9"/>
  <c r="F18318" i="9"/>
  <c r="B18318" i="9"/>
  <c r="F18317" i="9"/>
  <c r="B18317" i="9"/>
  <c r="F18316" i="9"/>
  <c r="B18316" i="9"/>
  <c r="F18315" i="9"/>
  <c r="B18315" i="9"/>
  <c r="F18314" i="9"/>
  <c r="B18314" i="9"/>
  <c r="F18313" i="9"/>
  <c r="B18313" i="9"/>
  <c r="F18312" i="9"/>
  <c r="B18312" i="9"/>
  <c r="F18311" i="9"/>
  <c r="B18311" i="9"/>
  <c r="F18310" i="9"/>
  <c r="B18310" i="9"/>
  <c r="F18309" i="9"/>
  <c r="B18309" i="9"/>
  <c r="F18308" i="9"/>
  <c r="B18308" i="9"/>
  <c r="F18307" i="9"/>
  <c r="B18307" i="9"/>
  <c r="F18306" i="9"/>
  <c r="B18306" i="9"/>
  <c r="F18305" i="9"/>
  <c r="B18305" i="9"/>
  <c r="F18304" i="9"/>
  <c r="B18304" i="9"/>
  <c r="F18303" i="9"/>
  <c r="B18303" i="9"/>
  <c r="F18302" i="9"/>
  <c r="B18302" i="9"/>
  <c r="F18301" i="9"/>
  <c r="B18301" i="9"/>
  <c r="F18300" i="9"/>
  <c r="B18300" i="9"/>
  <c r="F18299" i="9"/>
  <c r="B18299" i="9"/>
  <c r="F18298" i="9"/>
  <c r="B18298" i="9"/>
  <c r="F18297" i="9"/>
  <c r="B18297" i="9"/>
  <c r="F18296" i="9"/>
  <c r="B18296" i="9"/>
  <c r="F18295" i="9"/>
  <c r="B18295" i="9"/>
  <c r="F18294" i="9"/>
  <c r="B18294" i="9"/>
  <c r="F18293" i="9"/>
  <c r="B18293" i="9"/>
  <c r="F18292" i="9"/>
  <c r="B18292" i="9"/>
  <c r="F18291" i="9"/>
  <c r="B18291" i="9"/>
  <c r="F18290" i="9"/>
  <c r="B18290" i="9"/>
  <c r="F18289" i="9"/>
  <c r="B18289" i="9"/>
  <c r="F18288" i="9"/>
  <c r="B18288" i="9"/>
  <c r="F18287" i="9"/>
  <c r="B18287" i="9"/>
  <c r="F18286" i="9"/>
  <c r="B18286" i="9"/>
  <c r="F18285" i="9"/>
  <c r="B18285" i="9"/>
  <c r="F18284" i="9"/>
  <c r="B18284" i="9"/>
  <c r="F18283" i="9"/>
  <c r="B18283" i="9"/>
  <c r="F18282" i="9"/>
  <c r="B18282" i="9"/>
  <c r="F18281" i="9"/>
  <c r="B18281" i="9"/>
  <c r="F18280" i="9"/>
  <c r="B18280" i="9"/>
  <c r="F18279" i="9"/>
  <c r="B18279" i="9"/>
  <c r="F18278" i="9"/>
  <c r="B18278" i="9"/>
  <c r="F18277" i="9"/>
  <c r="B18277" i="9"/>
  <c r="F18276" i="9"/>
  <c r="B18276" i="9"/>
  <c r="F18275" i="9"/>
  <c r="B18275" i="9"/>
  <c r="F18274" i="9"/>
  <c r="B18274" i="9"/>
  <c r="F18273" i="9"/>
  <c r="B18273" i="9"/>
  <c r="F18272" i="9"/>
  <c r="B18272" i="9"/>
  <c r="F18271" i="9"/>
  <c r="B18271" i="9"/>
  <c r="F18270" i="9"/>
  <c r="B18270" i="9"/>
  <c r="F18269" i="9"/>
  <c r="B18269" i="9"/>
  <c r="F18268" i="9"/>
  <c r="B18268" i="9"/>
  <c r="F18267" i="9"/>
  <c r="B18267" i="9"/>
  <c r="F18266" i="9"/>
  <c r="B18266" i="9"/>
  <c r="F18265" i="9"/>
  <c r="B18265" i="9"/>
  <c r="F18264" i="9"/>
  <c r="B18264" i="9"/>
  <c r="F18263" i="9"/>
  <c r="B18263" i="9"/>
  <c r="F18262" i="9"/>
  <c r="B18262" i="9"/>
  <c r="F18261" i="9"/>
  <c r="B18261" i="9"/>
  <c r="F18260" i="9"/>
  <c r="B18260" i="9"/>
  <c r="F18259" i="9"/>
  <c r="B18259" i="9"/>
  <c r="F18258" i="9"/>
  <c r="B18258" i="9"/>
  <c r="F18257" i="9"/>
  <c r="B18257" i="9"/>
  <c r="F18256" i="9"/>
  <c r="B18256" i="9"/>
  <c r="F18255" i="9"/>
  <c r="B18255" i="9"/>
  <c r="F18254" i="9"/>
  <c r="B18254" i="9"/>
  <c r="F18253" i="9"/>
  <c r="B18253" i="9"/>
  <c r="F18252" i="9"/>
  <c r="B18252" i="9"/>
  <c r="F18251" i="9"/>
  <c r="B18251" i="9"/>
  <c r="F18250" i="9"/>
  <c r="B18250" i="9"/>
  <c r="F18249" i="9"/>
  <c r="B18249" i="9"/>
  <c r="F18248" i="9"/>
  <c r="B18248" i="9"/>
  <c r="F18247" i="9"/>
  <c r="B18247" i="9"/>
  <c r="F18246" i="9"/>
  <c r="B18246" i="9"/>
  <c r="F18245" i="9"/>
  <c r="B18245" i="9"/>
  <c r="F18244" i="9"/>
  <c r="B18244" i="9"/>
  <c r="F18243" i="9"/>
  <c r="B18243" i="9"/>
  <c r="F18242" i="9"/>
  <c r="B18242" i="9"/>
  <c r="F18241" i="9"/>
  <c r="B18241" i="9"/>
  <c r="F18240" i="9"/>
  <c r="B18240" i="9"/>
  <c r="F18239" i="9"/>
  <c r="B18239" i="9"/>
  <c r="F18238" i="9"/>
  <c r="B18238" i="9"/>
  <c r="F18237" i="9"/>
  <c r="B18237" i="9"/>
  <c r="F18236" i="9"/>
  <c r="B18236" i="9"/>
  <c r="F18235" i="9"/>
  <c r="B18235" i="9"/>
  <c r="F18234" i="9"/>
  <c r="B18234" i="9"/>
  <c r="F18233" i="9"/>
  <c r="B18233" i="9"/>
  <c r="F18232" i="9"/>
  <c r="B18232" i="9"/>
  <c r="F18231" i="9"/>
  <c r="B18231" i="9"/>
  <c r="F18230" i="9"/>
  <c r="B18230" i="9"/>
  <c r="F18229" i="9"/>
  <c r="B18229" i="9"/>
  <c r="F18228" i="9"/>
  <c r="B18228" i="9"/>
  <c r="F18227" i="9"/>
  <c r="B18227" i="9"/>
  <c r="F18226" i="9"/>
  <c r="B18226" i="9"/>
  <c r="F18222" i="9"/>
  <c r="B18222" i="9"/>
  <c r="F18221" i="9"/>
  <c r="B18221" i="9"/>
  <c r="F18220" i="9"/>
  <c r="B18220" i="9"/>
  <c r="F18219" i="9"/>
  <c r="B18219" i="9"/>
  <c r="F18218" i="9"/>
  <c r="B18218" i="9"/>
  <c r="F18217" i="9"/>
  <c r="B18217" i="9"/>
  <c r="F18216" i="9"/>
  <c r="B18216" i="9"/>
  <c r="F18215" i="9"/>
  <c r="B18215" i="9"/>
  <c r="F18214" i="9"/>
  <c r="B18214" i="9"/>
  <c r="F18213" i="9"/>
  <c r="B18213" i="9"/>
  <c r="F18212" i="9"/>
  <c r="B18212" i="9"/>
  <c r="F18211" i="9"/>
  <c r="B18211" i="9"/>
  <c r="F18210" i="9"/>
  <c r="B18210" i="9"/>
  <c r="F18209" i="9"/>
  <c r="B18209" i="9"/>
  <c r="F18208" i="9"/>
  <c r="B18208" i="9"/>
  <c r="F18207" i="9"/>
  <c r="B18207" i="9"/>
  <c r="F18206" i="9"/>
  <c r="B18206" i="9"/>
  <c r="F18205" i="9"/>
  <c r="B18205" i="9"/>
  <c r="F18204" i="9"/>
  <c r="B18204" i="9"/>
  <c r="F18203" i="9"/>
  <c r="B18203" i="9"/>
  <c r="F18202" i="9"/>
  <c r="B18202" i="9"/>
  <c r="F18201" i="9"/>
  <c r="B18201" i="9"/>
  <c r="F18200" i="9"/>
  <c r="B18200" i="9"/>
  <c r="F18199" i="9"/>
  <c r="B18199" i="9"/>
  <c r="F18198" i="9"/>
  <c r="B18198" i="9"/>
  <c r="F18197" i="9"/>
  <c r="B18197" i="9"/>
  <c r="F18196" i="9"/>
  <c r="B18196" i="9"/>
  <c r="F18195" i="9"/>
  <c r="B18195" i="9"/>
  <c r="F18194" i="9"/>
  <c r="B18194" i="9"/>
  <c r="F18193" i="9"/>
  <c r="B18193" i="9"/>
  <c r="F18192" i="9"/>
  <c r="B18192" i="9"/>
  <c r="F18191" i="9"/>
  <c r="B18191" i="9"/>
  <c r="F18190" i="9"/>
  <c r="B18190" i="9"/>
  <c r="F18189" i="9"/>
  <c r="B18189" i="9"/>
  <c r="F18188" i="9"/>
  <c r="B18188" i="9"/>
  <c r="F18187" i="9"/>
  <c r="B18187" i="9"/>
  <c r="F18186" i="9"/>
  <c r="B18186" i="9"/>
  <c r="F18185" i="9"/>
  <c r="B18185" i="9"/>
  <c r="F18184" i="9"/>
  <c r="B18184" i="9"/>
  <c r="F18183" i="9"/>
  <c r="B18183" i="9"/>
  <c r="F18182" i="9"/>
  <c r="B18182" i="9"/>
  <c r="F18181" i="9"/>
  <c r="B18181" i="9"/>
  <c r="F18180" i="9"/>
  <c r="B18180" i="9"/>
  <c r="F18179" i="9"/>
  <c r="B18179" i="9"/>
  <c r="F18178" i="9"/>
  <c r="B18178" i="9"/>
  <c r="F18177" i="9"/>
  <c r="B18177" i="9"/>
  <c r="F18176" i="9"/>
  <c r="B18176" i="9"/>
  <c r="F18175" i="9"/>
  <c r="B18175" i="9"/>
  <c r="F18174" i="9"/>
  <c r="B18174" i="9"/>
  <c r="F18173" i="9"/>
  <c r="B18173" i="9"/>
  <c r="F18172" i="9"/>
  <c r="B18172" i="9"/>
  <c r="F18171" i="9"/>
  <c r="B18171" i="9"/>
  <c r="F18170" i="9"/>
  <c r="B18170" i="9"/>
  <c r="F18169" i="9"/>
  <c r="B18169" i="9"/>
  <c r="F18168" i="9"/>
  <c r="B18168" i="9"/>
  <c r="F18167" i="9"/>
  <c r="B18167" i="9"/>
  <c r="F18166" i="9"/>
  <c r="B18166" i="9"/>
  <c r="F18165" i="9"/>
  <c r="B18165" i="9"/>
  <c r="F18164" i="9"/>
  <c r="B18164" i="9"/>
  <c r="F18163" i="9"/>
  <c r="B18163" i="9"/>
  <c r="F18162" i="9"/>
  <c r="B18162" i="9"/>
  <c r="F18161" i="9"/>
  <c r="B18161" i="9"/>
  <c r="F18160" i="9"/>
  <c r="B18160" i="9"/>
  <c r="F18159" i="9"/>
  <c r="B18159" i="9"/>
  <c r="F18158" i="9"/>
  <c r="B18158" i="9"/>
  <c r="F18157" i="9"/>
  <c r="B18157" i="9"/>
  <c r="F18156" i="9"/>
  <c r="B18156" i="9"/>
  <c r="F18155" i="9"/>
  <c r="B18155" i="9"/>
  <c r="F18154" i="9"/>
  <c r="B18154" i="9"/>
  <c r="F18153" i="9"/>
  <c r="B18153" i="9"/>
  <c r="F18152" i="9"/>
  <c r="B18152" i="9"/>
  <c r="F18151" i="9"/>
  <c r="B18151" i="9"/>
  <c r="F18150" i="9"/>
  <c r="B18150" i="9"/>
  <c r="F18149" i="9"/>
  <c r="B18149" i="9"/>
  <c r="F18148" i="9"/>
  <c r="B18148" i="9"/>
  <c r="F18147" i="9"/>
  <c r="B18147" i="9"/>
  <c r="F18146" i="9"/>
  <c r="B18146" i="9"/>
  <c r="F18145" i="9"/>
  <c r="B18145" i="9"/>
  <c r="F18144" i="9"/>
  <c r="B18144" i="9"/>
  <c r="F18143" i="9"/>
  <c r="B18143" i="9"/>
  <c r="F18142" i="9"/>
  <c r="B18142" i="9"/>
  <c r="F18141" i="9"/>
  <c r="B18141" i="9"/>
  <c r="F18140" i="9"/>
  <c r="B18140" i="9"/>
  <c r="F18139" i="9"/>
  <c r="B18139" i="9"/>
  <c r="F18138" i="9"/>
  <c r="B18138" i="9"/>
  <c r="F18137" i="9"/>
  <c r="B18137" i="9"/>
  <c r="F18136" i="9"/>
  <c r="B18136" i="9"/>
  <c r="F18135" i="9"/>
  <c r="B18135" i="9"/>
  <c r="F18134" i="9"/>
  <c r="B18134" i="9"/>
  <c r="F18133" i="9"/>
  <c r="B18133" i="9"/>
  <c r="F18132" i="9"/>
  <c r="B18132" i="9"/>
  <c r="F18131" i="9"/>
  <c r="B18131" i="9"/>
  <c r="F18130" i="9"/>
  <c r="B18130" i="9"/>
  <c r="F18129" i="9"/>
  <c r="B18129" i="9"/>
  <c r="F18128" i="9"/>
  <c r="B18128" i="9"/>
  <c r="F18127" i="9"/>
  <c r="B18127" i="9"/>
  <c r="F18126" i="9"/>
  <c r="B18126" i="9"/>
  <c r="F18125" i="9"/>
  <c r="B18125" i="9"/>
  <c r="F18124" i="9"/>
  <c r="B18124" i="9"/>
  <c r="F18123" i="9"/>
  <c r="B18123" i="9"/>
  <c r="F18122" i="9"/>
  <c r="B18122" i="9"/>
  <c r="F18121" i="9"/>
  <c r="B18121" i="9"/>
  <c r="F18120" i="9"/>
  <c r="B18120" i="9"/>
  <c r="F18119" i="9"/>
  <c r="B18119" i="9"/>
  <c r="F18118" i="9"/>
  <c r="B18118" i="9"/>
  <c r="F18117" i="9"/>
  <c r="B18117" i="9"/>
  <c r="F18116" i="9"/>
  <c r="B18116" i="9"/>
  <c r="F18115" i="9"/>
  <c r="B18115" i="9"/>
  <c r="F18114" i="9"/>
  <c r="B18114" i="9"/>
  <c r="F18113" i="9"/>
  <c r="B18113" i="9"/>
  <c r="F18112" i="9"/>
  <c r="B18112" i="9"/>
  <c r="F18111" i="9"/>
  <c r="B18111" i="9"/>
  <c r="F18110" i="9"/>
  <c r="B18110" i="9"/>
  <c r="F18109" i="9"/>
  <c r="B18109" i="9"/>
  <c r="F18108" i="9"/>
  <c r="B18108" i="9"/>
  <c r="F18107" i="9"/>
  <c r="B18107" i="9"/>
  <c r="F18106" i="9"/>
  <c r="B18106" i="9"/>
  <c r="F18105" i="9"/>
  <c r="B18105" i="9"/>
  <c r="F18104" i="9"/>
  <c r="B18104" i="9"/>
  <c r="F18103" i="9"/>
  <c r="B18103" i="9"/>
  <c r="F18102" i="9"/>
  <c r="B18102" i="9"/>
  <c r="F18101" i="9"/>
  <c r="B18101" i="9"/>
  <c r="F18100" i="9"/>
  <c r="B18100" i="9"/>
  <c r="F18099" i="9"/>
  <c r="B18099" i="9"/>
  <c r="F18098" i="9"/>
  <c r="B18098" i="9"/>
  <c r="F18097" i="9"/>
  <c r="B18097" i="9"/>
  <c r="F18096" i="9"/>
  <c r="B18096" i="9"/>
  <c r="F18095" i="9"/>
  <c r="B18095" i="9"/>
  <c r="F18094" i="9"/>
  <c r="B18094" i="9"/>
  <c r="F18093" i="9"/>
  <c r="B18093" i="9"/>
  <c r="F18092" i="9"/>
  <c r="B18092" i="9"/>
  <c r="F18091" i="9"/>
  <c r="B18091" i="9"/>
  <c r="F18090" i="9"/>
  <c r="B18090" i="9"/>
  <c r="F18089" i="9"/>
  <c r="B18089" i="9"/>
  <c r="F18088" i="9"/>
  <c r="B18088" i="9"/>
  <c r="F18087" i="9"/>
  <c r="B18087" i="9"/>
  <c r="F18086" i="9"/>
  <c r="B18086" i="9"/>
  <c r="F18085" i="9"/>
  <c r="B18085" i="9"/>
  <c r="F18084" i="9"/>
  <c r="B18084" i="9"/>
  <c r="F18083" i="9"/>
  <c r="B18083" i="9"/>
  <c r="F18082" i="9"/>
  <c r="B18082" i="9"/>
  <c r="F18081" i="9"/>
  <c r="B18081" i="9"/>
  <c r="F18080" i="9"/>
  <c r="B18080" i="9"/>
  <c r="F18079" i="9"/>
  <c r="B18079" i="9"/>
  <c r="F18078" i="9"/>
  <c r="B18078" i="9"/>
  <c r="F18077" i="9"/>
  <c r="B18077" i="9"/>
  <c r="F18076" i="9"/>
  <c r="B18076" i="9"/>
  <c r="F18075" i="9"/>
  <c r="B18075" i="9"/>
  <c r="F18074" i="9"/>
  <c r="B18074" i="9"/>
  <c r="F18073" i="9"/>
  <c r="B18073" i="9"/>
  <c r="F18072" i="9"/>
  <c r="B18072" i="9"/>
  <c r="F18071" i="9"/>
  <c r="B18071" i="9"/>
  <c r="F18070" i="9"/>
  <c r="B18070" i="9"/>
  <c r="F18069" i="9"/>
  <c r="B18069" i="9"/>
  <c r="F18068" i="9"/>
  <c r="B18068" i="9"/>
  <c r="F18067" i="9"/>
  <c r="B18067" i="9"/>
  <c r="F18066" i="9"/>
  <c r="B18066" i="9"/>
  <c r="F18065" i="9"/>
  <c r="B18065" i="9"/>
  <c r="F18064" i="9"/>
  <c r="B18064" i="9"/>
  <c r="F18063" i="9"/>
  <c r="B18063" i="9"/>
  <c r="F18062" i="9"/>
  <c r="B18062" i="9"/>
  <c r="F18061" i="9"/>
  <c r="B18061" i="9"/>
  <c r="F18060" i="9"/>
  <c r="B18060" i="9"/>
  <c r="F18059" i="9"/>
  <c r="B18059" i="9"/>
  <c r="F18058" i="9"/>
  <c r="B18058" i="9"/>
  <c r="F18057" i="9"/>
  <c r="B18057" i="9"/>
  <c r="F18056" i="9"/>
  <c r="B18056" i="9"/>
  <c r="F18055" i="9"/>
  <c r="B18055" i="9"/>
  <c r="F18054" i="9"/>
  <c r="B18054" i="9"/>
  <c r="F18053" i="9"/>
  <c r="B18053" i="9"/>
  <c r="F18052" i="9"/>
  <c r="B18052" i="9"/>
  <c r="F18051" i="9"/>
  <c r="B18051" i="9"/>
  <c r="F18050" i="9"/>
  <c r="B18050" i="9"/>
  <c r="F18049" i="9"/>
  <c r="B18049" i="9"/>
  <c r="F18048" i="9"/>
  <c r="B18048" i="9"/>
  <c r="F18047" i="9"/>
  <c r="B18047" i="9"/>
  <c r="F18046" i="9"/>
  <c r="B18046" i="9"/>
  <c r="F18045" i="9"/>
  <c r="B18045" i="9"/>
  <c r="F18044" i="9"/>
  <c r="B18044" i="9"/>
  <c r="F18043" i="9"/>
  <c r="B18043" i="9"/>
  <c r="F18042" i="9"/>
  <c r="B18042" i="9"/>
  <c r="F18041" i="9"/>
  <c r="B18041" i="9"/>
  <c r="F18040" i="9"/>
  <c r="B18040" i="9"/>
  <c r="F18039" i="9"/>
  <c r="B18039" i="9"/>
  <c r="F18038" i="9"/>
  <c r="B18038" i="9"/>
  <c r="F18037" i="9"/>
  <c r="B18037" i="9"/>
  <c r="F18036" i="9"/>
  <c r="B18036" i="9"/>
  <c r="F18035" i="9"/>
  <c r="B18035" i="9"/>
  <c r="F18034" i="9"/>
  <c r="B18034" i="9"/>
  <c r="F18033" i="9"/>
  <c r="B18033" i="9"/>
  <c r="F18032" i="9"/>
  <c r="B18032" i="9"/>
  <c r="F18031" i="9"/>
  <c r="B18031" i="9"/>
  <c r="F18030" i="9"/>
  <c r="B18030" i="9"/>
  <c r="F18029" i="9"/>
  <c r="B18029" i="9"/>
  <c r="F18028" i="9"/>
  <c r="B18028" i="9"/>
  <c r="F18027" i="9"/>
  <c r="B18027" i="9"/>
  <c r="F18026" i="9"/>
  <c r="B18026" i="9"/>
  <c r="F18025" i="9"/>
  <c r="B18025" i="9"/>
  <c r="F18024" i="9"/>
  <c r="B18024" i="9"/>
  <c r="F18023" i="9"/>
  <c r="B18023" i="9"/>
  <c r="F18022" i="9"/>
  <c r="B18022" i="9"/>
  <c r="F18021" i="9"/>
  <c r="B18021" i="9"/>
  <c r="F18020" i="9"/>
  <c r="B18020" i="9"/>
  <c r="F18019" i="9"/>
  <c r="B18019" i="9"/>
  <c r="F18018" i="9"/>
  <c r="B18018" i="9"/>
  <c r="F18017" i="9"/>
  <c r="B18017" i="9"/>
  <c r="F18016" i="9"/>
  <c r="B18016" i="9"/>
  <c r="F18015" i="9"/>
  <c r="B18015" i="9"/>
  <c r="F18014" i="9"/>
  <c r="B18014" i="9"/>
  <c r="F18013" i="9"/>
  <c r="B18013" i="9"/>
  <c r="F18012" i="9"/>
  <c r="B18012" i="9"/>
  <c r="F18011" i="9"/>
  <c r="B18011" i="9"/>
  <c r="F18010" i="9"/>
  <c r="B18010" i="9"/>
  <c r="F18009" i="9"/>
  <c r="B18009" i="9"/>
  <c r="F18008" i="9"/>
  <c r="B18008" i="9"/>
  <c r="F18007" i="9"/>
  <c r="B18007" i="9"/>
  <c r="F18006" i="9"/>
  <c r="B18006" i="9"/>
  <c r="F18005" i="9"/>
  <c r="B18005" i="9"/>
  <c r="F18004" i="9"/>
  <c r="B18004" i="9"/>
  <c r="F18003" i="9"/>
  <c r="B18003" i="9"/>
  <c r="F18002" i="9"/>
  <c r="B18002" i="9"/>
  <c r="F18001" i="9"/>
  <c r="B18001" i="9"/>
  <c r="F18000" i="9"/>
  <c r="B18000" i="9"/>
  <c r="F17999" i="9"/>
  <c r="B17999" i="9"/>
  <c r="F17998" i="9"/>
  <c r="B17998" i="9"/>
  <c r="F17997" i="9"/>
  <c r="B17997" i="9"/>
  <c r="F17996" i="9"/>
  <c r="B17996" i="9"/>
  <c r="F17995" i="9"/>
  <c r="B17995" i="9"/>
  <c r="F17994" i="9"/>
  <c r="B17994" i="9"/>
  <c r="F17993" i="9"/>
  <c r="B17993" i="9"/>
  <c r="F17992" i="9"/>
  <c r="B17992" i="9"/>
  <c r="F17991" i="9"/>
  <c r="B17991" i="9"/>
  <c r="F17990" i="9"/>
  <c r="B17990" i="9"/>
  <c r="F17989" i="9"/>
  <c r="B17989" i="9"/>
  <c r="F17988" i="9"/>
  <c r="B17988" i="9"/>
  <c r="F17987" i="9"/>
  <c r="B17987" i="9"/>
  <c r="F17986" i="9"/>
  <c r="B17986" i="9"/>
  <c r="F17985" i="9"/>
  <c r="B17985" i="9"/>
  <c r="F17984" i="9"/>
  <c r="B17984" i="9"/>
  <c r="F17983" i="9"/>
  <c r="B17983" i="9"/>
  <c r="F17982" i="9"/>
  <c r="B17982" i="9"/>
  <c r="F17981" i="9"/>
  <c r="B17981" i="9"/>
  <c r="F17980" i="9"/>
  <c r="B17980" i="9"/>
  <c r="F17979" i="9"/>
  <c r="B17979" i="9"/>
  <c r="F17978" i="9"/>
  <c r="B17978" i="9"/>
  <c r="F17977" i="9"/>
  <c r="B17977" i="9"/>
  <c r="F17976" i="9"/>
  <c r="B17976" i="9"/>
  <c r="F17975" i="9"/>
  <c r="B17975" i="9"/>
  <c r="F17974" i="9"/>
  <c r="B17974" i="9"/>
  <c r="F17973" i="9"/>
  <c r="B17973" i="9"/>
  <c r="F17972" i="9"/>
  <c r="B17972" i="9"/>
  <c r="F17971" i="9"/>
  <c r="B17971" i="9"/>
  <c r="F17970" i="9"/>
  <c r="B17970" i="9"/>
  <c r="F17969" i="9"/>
  <c r="B17969" i="9"/>
  <c r="F17968" i="9"/>
  <c r="B17968" i="9"/>
  <c r="F17967" i="9"/>
  <c r="B17967" i="9"/>
  <c r="F17966" i="9"/>
  <c r="B17966" i="9"/>
  <c r="F17965" i="9"/>
  <c r="B17965" i="9"/>
  <c r="F17964" i="9"/>
  <c r="B17964" i="9"/>
  <c r="F17963" i="9"/>
  <c r="B17963" i="9"/>
  <c r="F17962" i="9"/>
  <c r="B17962" i="9"/>
  <c r="F17961" i="9"/>
  <c r="B17961" i="9"/>
  <c r="F17960" i="9"/>
  <c r="B17960" i="9"/>
  <c r="F17953" i="9"/>
  <c r="B17953" i="9"/>
  <c r="F17952" i="9"/>
  <c r="B17952" i="9"/>
  <c r="F17951" i="9"/>
  <c r="B17951" i="9"/>
  <c r="F17950" i="9"/>
  <c r="B17950" i="9"/>
  <c r="F17949" i="9"/>
  <c r="B17949" i="9"/>
  <c r="F17948" i="9"/>
  <c r="B17948" i="9"/>
  <c r="F17947" i="9"/>
  <c r="B17947" i="9"/>
  <c r="F17946" i="9"/>
  <c r="B17946" i="9"/>
  <c r="F17945" i="9"/>
  <c r="B17945" i="9"/>
  <c r="F17944" i="9"/>
  <c r="B17944" i="9"/>
  <c r="F17943" i="9"/>
  <c r="B17943" i="9"/>
  <c r="F17942" i="9"/>
  <c r="B17942" i="9"/>
  <c r="F17941" i="9"/>
  <c r="B17941" i="9"/>
  <c r="F17940" i="9"/>
  <c r="B17940" i="9"/>
  <c r="F17939" i="9"/>
  <c r="B17939" i="9"/>
  <c r="F17938" i="9"/>
  <c r="B17938" i="9"/>
  <c r="F17937" i="9"/>
  <c r="B17937" i="9"/>
  <c r="F17936" i="9"/>
  <c r="B17936" i="9"/>
  <c r="F17935" i="9"/>
  <c r="B17935" i="9"/>
  <c r="F17934" i="9"/>
  <c r="B17934" i="9"/>
  <c r="F17933" i="9"/>
  <c r="B17933" i="9"/>
  <c r="F17932" i="9"/>
  <c r="B17932" i="9"/>
  <c r="F17931" i="9"/>
  <c r="B17931" i="9"/>
  <c r="F17930" i="9"/>
  <c r="B17930" i="9"/>
  <c r="F17929" i="9"/>
  <c r="B17929" i="9"/>
  <c r="F17928" i="9"/>
  <c r="B17928" i="9"/>
  <c r="F17927" i="9"/>
  <c r="B17927" i="9"/>
  <c r="F17926" i="9"/>
  <c r="B17926" i="9"/>
  <c r="F17925" i="9"/>
  <c r="B17925" i="9"/>
  <c r="F17924" i="9"/>
  <c r="B17924" i="9"/>
  <c r="F17923" i="9"/>
  <c r="B17923" i="9"/>
  <c r="F17922" i="9"/>
  <c r="B17922" i="9"/>
  <c r="F17921" i="9"/>
  <c r="B17921" i="9"/>
  <c r="F17920" i="9"/>
  <c r="B17920" i="9"/>
  <c r="F17919" i="9"/>
  <c r="B17919" i="9"/>
  <c r="F17918" i="9"/>
  <c r="B17918" i="9"/>
  <c r="F17917" i="9"/>
  <c r="B17917" i="9"/>
  <c r="F17916" i="9"/>
  <c r="B17916" i="9"/>
  <c r="F17915" i="9"/>
  <c r="B17915" i="9"/>
  <c r="F17914" i="9"/>
  <c r="B17914" i="9"/>
  <c r="F17913" i="9"/>
  <c r="B17913" i="9"/>
  <c r="F17912" i="9"/>
  <c r="B17912" i="9"/>
  <c r="F17911" i="9"/>
  <c r="B17911" i="9"/>
  <c r="F17910" i="9"/>
  <c r="B17910" i="9"/>
  <c r="F17909" i="9"/>
  <c r="B17909" i="9"/>
  <c r="F17908" i="9"/>
  <c r="B17908" i="9"/>
  <c r="F17907" i="9"/>
  <c r="B17907" i="9"/>
  <c r="F17906" i="9"/>
  <c r="B17906" i="9"/>
  <c r="F17905" i="9"/>
  <c r="B17905" i="9"/>
  <c r="F17904" i="9"/>
  <c r="B17904" i="9"/>
  <c r="F17903" i="9"/>
  <c r="B17903" i="9"/>
  <c r="F17902" i="9"/>
  <c r="B17902" i="9"/>
  <c r="F17901" i="9"/>
  <c r="B17901" i="9"/>
  <c r="F17900" i="9"/>
  <c r="B17900" i="9"/>
  <c r="F17899" i="9"/>
  <c r="B17899" i="9"/>
  <c r="F17898" i="9"/>
  <c r="B17898" i="9"/>
  <c r="F17897" i="9"/>
  <c r="B17897" i="9"/>
  <c r="F17896" i="9"/>
  <c r="B17896" i="9"/>
  <c r="F17895" i="9"/>
  <c r="B17895" i="9"/>
  <c r="F17894" i="9"/>
  <c r="B17894" i="9"/>
  <c r="F17893" i="9"/>
  <c r="B17893" i="9"/>
  <c r="F17892" i="9"/>
  <c r="B17892" i="9"/>
  <c r="F17891" i="9"/>
  <c r="B17891" i="9"/>
  <c r="F17890" i="9"/>
  <c r="B17890" i="9"/>
  <c r="F17889" i="9"/>
  <c r="B17889" i="9"/>
  <c r="F17888" i="9"/>
  <c r="B17888" i="9"/>
  <c r="F17887" i="9"/>
  <c r="B17887" i="9"/>
  <c r="F17886" i="9"/>
  <c r="B17886" i="9"/>
  <c r="F17885" i="9"/>
  <c r="B17885" i="9"/>
  <c r="F17884" i="9"/>
  <c r="B17884" i="9"/>
  <c r="F17883" i="9"/>
  <c r="B17883" i="9"/>
  <c r="F17882" i="9"/>
  <c r="B17882" i="9"/>
  <c r="F17881" i="9"/>
  <c r="B17881" i="9"/>
  <c r="F17880" i="9"/>
  <c r="B17880" i="9"/>
  <c r="F17879" i="9"/>
  <c r="B17879" i="9"/>
  <c r="F17878" i="9"/>
  <c r="B17878" i="9"/>
  <c r="F17877" i="9"/>
  <c r="B17877" i="9"/>
  <c r="F17876" i="9"/>
  <c r="B17876" i="9"/>
  <c r="F17875" i="9"/>
  <c r="B17875" i="9"/>
  <c r="F17874" i="9"/>
  <c r="B17874" i="9"/>
  <c r="F17873" i="9"/>
  <c r="B17873" i="9"/>
  <c r="F17872" i="9"/>
  <c r="B17872" i="9"/>
  <c r="F17871" i="9"/>
  <c r="B17871" i="9"/>
  <c r="F17870" i="9"/>
  <c r="B17870" i="9"/>
  <c r="F17869" i="9"/>
  <c r="B17869" i="9"/>
  <c r="F17868" i="9"/>
  <c r="B17868" i="9"/>
  <c r="F17867" i="9"/>
  <c r="B17867" i="9"/>
  <c r="F17866" i="9"/>
  <c r="B17866" i="9"/>
  <c r="F17865" i="9"/>
  <c r="B17865" i="9"/>
  <c r="F17864" i="9"/>
  <c r="B17864" i="9"/>
  <c r="F17863" i="9"/>
  <c r="B17863" i="9"/>
  <c r="F17862" i="9"/>
  <c r="B17862" i="9"/>
  <c r="F17861" i="9"/>
  <c r="B17861" i="9"/>
  <c r="F17860" i="9"/>
  <c r="B17860" i="9"/>
  <c r="F17859" i="9"/>
  <c r="B17859" i="9"/>
  <c r="F17858" i="9"/>
  <c r="B17858" i="9"/>
  <c r="F17857" i="9"/>
  <c r="B17857" i="9"/>
  <c r="F17856" i="9"/>
  <c r="B17856" i="9"/>
  <c r="F17855" i="9"/>
  <c r="B17855" i="9"/>
  <c r="F17854" i="9"/>
  <c r="B17854" i="9"/>
  <c r="F17853" i="9"/>
  <c r="B17853" i="9"/>
  <c r="F17852" i="9"/>
  <c r="B17852" i="9"/>
  <c r="F17851" i="9"/>
  <c r="B17851" i="9"/>
  <c r="F17850" i="9"/>
  <c r="B17850" i="9"/>
  <c r="F17849" i="9"/>
  <c r="B17849" i="9"/>
  <c r="F17848" i="9"/>
  <c r="B17848" i="9"/>
  <c r="F17847" i="9"/>
  <c r="B17847" i="9"/>
  <c r="F17846" i="9"/>
  <c r="B17846" i="9"/>
  <c r="F17845" i="9"/>
  <c r="B17845" i="9"/>
  <c r="F17844" i="9"/>
  <c r="B17844" i="9"/>
  <c r="F17843" i="9"/>
  <c r="B17843" i="9"/>
  <c r="F17842" i="9"/>
  <c r="B17842" i="9"/>
  <c r="F17841" i="9"/>
  <c r="B17841" i="9"/>
  <c r="F17840" i="9"/>
  <c r="B17840" i="9"/>
  <c r="F17839" i="9"/>
  <c r="B17839" i="9"/>
  <c r="F17838" i="9"/>
  <c r="B17838" i="9"/>
  <c r="F17837" i="9"/>
  <c r="B17837" i="9"/>
  <c r="F17836" i="9"/>
  <c r="B17836" i="9"/>
  <c r="F17835" i="9"/>
  <c r="B17835" i="9"/>
  <c r="F17834" i="9"/>
  <c r="B17834" i="9"/>
  <c r="F17833" i="9"/>
  <c r="B17833" i="9"/>
  <c r="F17832" i="9"/>
  <c r="B17832" i="9"/>
  <c r="F17831" i="9"/>
  <c r="B17831" i="9"/>
  <c r="F17830" i="9"/>
  <c r="B17830" i="9"/>
  <c r="F17829" i="9"/>
  <c r="B17829" i="9"/>
  <c r="F17828" i="9"/>
  <c r="B17828" i="9"/>
  <c r="F17827" i="9"/>
  <c r="B17827" i="9"/>
  <c r="F17826" i="9"/>
  <c r="B17826" i="9"/>
  <c r="F17825" i="9"/>
  <c r="B17825" i="9"/>
  <c r="F17824" i="9"/>
  <c r="B17824" i="9"/>
  <c r="F17823" i="9"/>
  <c r="B17823" i="9"/>
  <c r="F17822" i="9"/>
  <c r="B17822" i="9"/>
  <c r="F17821" i="9"/>
  <c r="B17821" i="9"/>
  <c r="F17820" i="9"/>
  <c r="B17820" i="9"/>
  <c r="F17819" i="9"/>
  <c r="B17819" i="9"/>
  <c r="F17818" i="9"/>
  <c r="B17818" i="9"/>
  <c r="F17817" i="9"/>
  <c r="B17817" i="9"/>
  <c r="F17816" i="9"/>
  <c r="B17816" i="9"/>
  <c r="F17815" i="9"/>
  <c r="B17815" i="9"/>
  <c r="F17814" i="9"/>
  <c r="B17814" i="9"/>
  <c r="F17813" i="9"/>
  <c r="B17813" i="9"/>
  <c r="F17812" i="9"/>
  <c r="B17812" i="9"/>
  <c r="F17811" i="9"/>
  <c r="B17811" i="9"/>
  <c r="F17810" i="9"/>
  <c r="B17810" i="9"/>
  <c r="F17809" i="9"/>
  <c r="B17809" i="9"/>
  <c r="F17808" i="9"/>
  <c r="B17808" i="9"/>
  <c r="F17807" i="9"/>
  <c r="B17807" i="9"/>
  <c r="F17806" i="9"/>
  <c r="B17806" i="9"/>
  <c r="F17805" i="9"/>
  <c r="B17805" i="9"/>
  <c r="F17804" i="9"/>
  <c r="B17804" i="9"/>
  <c r="F17803" i="9"/>
  <c r="B17803" i="9"/>
  <c r="F17802" i="9"/>
  <c r="B17802" i="9"/>
  <c r="F17801" i="9"/>
  <c r="B17801" i="9"/>
  <c r="F17800" i="9"/>
  <c r="B17800" i="9"/>
  <c r="F17799" i="9"/>
  <c r="B17799" i="9"/>
  <c r="F17798" i="9"/>
  <c r="B17798" i="9"/>
  <c r="F17797" i="9"/>
  <c r="B17797" i="9"/>
  <c r="F17796" i="9"/>
  <c r="B17796" i="9"/>
  <c r="F17795" i="9"/>
  <c r="B17795" i="9"/>
  <c r="F17794" i="9"/>
  <c r="B17794" i="9"/>
  <c r="F17793" i="9"/>
  <c r="B17793" i="9"/>
  <c r="F17792" i="9"/>
  <c r="B17792" i="9"/>
  <c r="F17791" i="9"/>
  <c r="B17791" i="9"/>
  <c r="F17790" i="9"/>
  <c r="B17790" i="9"/>
  <c r="F17789" i="9"/>
  <c r="B17789" i="9"/>
  <c r="F17788" i="9"/>
  <c r="B17788" i="9"/>
  <c r="F17787" i="9"/>
  <c r="B17787" i="9"/>
  <c r="F17786" i="9"/>
  <c r="B17786" i="9"/>
  <c r="F17785" i="9"/>
  <c r="B17785" i="9"/>
  <c r="F17784" i="9"/>
  <c r="B17784" i="9"/>
  <c r="F17783" i="9"/>
  <c r="B17783" i="9"/>
  <c r="F17782" i="9"/>
  <c r="B17782" i="9"/>
  <c r="F17781" i="9"/>
  <c r="B17781" i="9"/>
  <c r="F17780" i="9"/>
  <c r="B17780" i="9"/>
  <c r="F17779" i="9"/>
  <c r="B17779" i="9"/>
  <c r="F17778" i="9"/>
  <c r="B17778" i="9"/>
  <c r="F17777" i="9"/>
  <c r="B17777" i="9"/>
  <c r="F17776" i="9"/>
  <c r="B17776" i="9"/>
  <c r="F17775" i="9"/>
  <c r="B17775" i="9"/>
  <c r="F17774" i="9"/>
  <c r="B17774" i="9"/>
  <c r="F17773" i="9"/>
  <c r="B17773" i="9"/>
  <c r="F17772" i="9"/>
  <c r="B17772" i="9"/>
  <c r="F17771" i="9"/>
  <c r="B17771" i="9"/>
  <c r="F17770" i="9"/>
  <c r="B17770" i="9"/>
  <c r="F17769" i="9"/>
  <c r="B17769" i="9"/>
  <c r="F17768" i="9"/>
  <c r="B17768" i="9"/>
  <c r="F17767" i="9"/>
  <c r="B17767" i="9"/>
  <c r="F17766" i="9"/>
  <c r="B17766" i="9"/>
  <c r="F17765" i="9"/>
  <c r="B17765" i="9"/>
  <c r="F17764" i="9"/>
  <c r="B17764" i="9"/>
  <c r="F17763" i="9"/>
  <c r="B17763" i="9"/>
  <c r="F17762" i="9"/>
  <c r="B17762" i="9"/>
  <c r="F17761" i="9"/>
  <c r="B17761" i="9"/>
  <c r="F17760" i="9"/>
  <c r="B17760" i="9"/>
  <c r="F17759" i="9"/>
  <c r="B17759" i="9"/>
  <c r="F17758" i="9"/>
  <c r="B17758" i="9"/>
  <c r="F17757" i="9"/>
  <c r="B17757" i="9"/>
  <c r="F17756" i="9"/>
  <c r="B17756" i="9"/>
  <c r="F17755" i="9"/>
  <c r="B17755" i="9"/>
  <c r="F17754" i="9"/>
  <c r="B17754" i="9"/>
  <c r="F17753" i="9"/>
  <c r="B17753" i="9"/>
  <c r="F17752" i="9"/>
  <c r="B17752" i="9"/>
  <c r="F17751" i="9"/>
  <c r="B17751" i="9"/>
  <c r="F17750" i="9"/>
  <c r="B17750" i="9"/>
  <c r="F17749" i="9"/>
  <c r="B17749" i="9"/>
  <c r="F17748" i="9"/>
  <c r="B17748" i="9"/>
  <c r="F17747" i="9"/>
  <c r="B17747" i="9"/>
  <c r="F17746" i="9"/>
  <c r="B17746" i="9"/>
  <c r="F17745" i="9"/>
  <c r="B17745" i="9"/>
  <c r="F17744" i="9"/>
  <c r="B17744" i="9"/>
  <c r="F17743" i="9"/>
  <c r="B17743" i="9"/>
  <c r="F17742" i="9"/>
  <c r="B17742" i="9"/>
  <c r="F17741" i="9"/>
  <c r="B17741" i="9"/>
  <c r="F17740" i="9"/>
  <c r="B17740" i="9"/>
  <c r="F17739" i="9"/>
  <c r="B17739" i="9"/>
  <c r="F17738" i="9"/>
  <c r="B17738" i="9"/>
  <c r="F17737" i="9"/>
  <c r="B17737" i="9"/>
  <c r="F17736" i="9"/>
  <c r="B17736" i="9"/>
  <c r="F17735" i="9"/>
  <c r="B17735" i="9"/>
  <c r="F17734" i="9"/>
  <c r="B17734" i="9"/>
  <c r="F17733" i="9"/>
  <c r="B17733" i="9"/>
  <c r="F17732" i="9"/>
  <c r="B17732" i="9"/>
  <c r="F17731" i="9"/>
  <c r="B17731" i="9"/>
  <c r="F17730" i="9"/>
  <c r="B17730" i="9"/>
  <c r="F17729" i="9"/>
  <c r="B17729" i="9"/>
  <c r="F17728" i="9"/>
  <c r="B17728" i="9"/>
  <c r="F17727" i="9"/>
  <c r="B17727" i="9"/>
  <c r="F17726" i="9"/>
  <c r="B17726" i="9"/>
  <c r="F17725" i="9"/>
  <c r="B17725" i="9"/>
  <c r="F17724" i="9"/>
  <c r="B17724" i="9"/>
  <c r="F17723" i="9"/>
  <c r="B17723" i="9"/>
  <c r="F17722" i="9"/>
  <c r="B17722" i="9"/>
  <c r="F17721" i="9"/>
  <c r="B17721" i="9"/>
  <c r="F17720" i="9"/>
  <c r="B17720" i="9"/>
  <c r="F17719" i="9"/>
  <c r="B17719" i="9"/>
  <c r="F17718" i="9"/>
  <c r="B17718" i="9"/>
  <c r="F17717" i="9"/>
  <c r="B17717" i="9"/>
  <c r="F17716" i="9"/>
  <c r="B17716" i="9"/>
  <c r="F17715" i="9"/>
  <c r="B17715" i="9"/>
  <c r="F17714" i="9"/>
  <c r="B17714" i="9"/>
  <c r="F17713" i="9"/>
  <c r="B17713" i="9"/>
  <c r="F17712" i="9"/>
  <c r="B17712" i="9"/>
  <c r="F17711" i="9"/>
  <c r="B17711" i="9"/>
  <c r="F17710" i="9"/>
  <c r="B17710" i="9"/>
  <c r="F17709" i="9"/>
  <c r="B17709" i="9"/>
  <c r="F17708" i="9"/>
  <c r="B17708" i="9"/>
  <c r="F17707" i="9"/>
  <c r="B17707" i="9"/>
  <c r="F17706" i="9"/>
  <c r="B17706" i="9"/>
  <c r="F17705" i="9"/>
  <c r="B17705" i="9"/>
  <c r="F17704" i="9"/>
  <c r="B17704" i="9"/>
  <c r="F17703" i="9"/>
  <c r="B17703" i="9"/>
  <c r="F17702" i="9"/>
  <c r="B17702" i="9"/>
  <c r="F17701" i="9"/>
  <c r="B17701" i="9"/>
  <c r="F17700" i="9"/>
  <c r="B17700" i="9"/>
  <c r="F17699" i="9"/>
  <c r="B17699" i="9"/>
  <c r="F17695" i="9"/>
  <c r="B17695" i="9"/>
  <c r="F17694" i="9"/>
  <c r="B17694" i="9"/>
  <c r="F17693" i="9"/>
  <c r="B17693" i="9"/>
  <c r="F17692" i="9"/>
  <c r="B17692" i="9"/>
  <c r="F17691" i="9"/>
  <c r="B17691" i="9"/>
  <c r="F17690" i="9"/>
  <c r="B17690" i="9"/>
  <c r="F17689" i="9"/>
  <c r="B17689" i="9"/>
  <c r="F17688" i="9"/>
  <c r="B17688" i="9"/>
  <c r="F17687" i="9"/>
  <c r="B17687" i="9"/>
  <c r="F17686" i="9"/>
  <c r="B17686" i="9"/>
  <c r="F17685" i="9"/>
  <c r="B17685" i="9"/>
  <c r="F17684" i="9"/>
  <c r="B17684" i="9"/>
  <c r="F17683" i="9"/>
  <c r="B17683" i="9"/>
  <c r="F17682" i="9"/>
  <c r="B17682" i="9"/>
  <c r="F17681" i="9"/>
  <c r="B17681" i="9"/>
  <c r="F17680" i="9"/>
  <c r="B17680" i="9"/>
  <c r="F17679" i="9"/>
  <c r="B17679" i="9"/>
  <c r="F17678" i="9"/>
  <c r="B17678" i="9"/>
  <c r="F17677" i="9"/>
  <c r="B17677" i="9"/>
  <c r="F17676" i="9"/>
  <c r="B17676" i="9"/>
  <c r="F17675" i="9"/>
  <c r="B17675" i="9"/>
  <c r="F17674" i="9"/>
  <c r="B17674" i="9"/>
  <c r="F17673" i="9"/>
  <c r="B17673" i="9"/>
  <c r="F17672" i="9"/>
  <c r="B17672" i="9"/>
  <c r="F17671" i="9"/>
  <c r="B17671" i="9"/>
  <c r="F17670" i="9"/>
  <c r="B17670" i="9"/>
  <c r="F17669" i="9"/>
  <c r="B17669" i="9"/>
  <c r="F17668" i="9"/>
  <c r="B17668" i="9"/>
  <c r="F17667" i="9"/>
  <c r="B17667" i="9"/>
  <c r="F17666" i="9"/>
  <c r="B17666" i="9"/>
  <c r="F17665" i="9"/>
  <c r="B17665" i="9"/>
  <c r="F17664" i="9"/>
  <c r="B17664" i="9"/>
  <c r="F17663" i="9"/>
  <c r="B17663" i="9"/>
  <c r="F17662" i="9"/>
  <c r="B17662" i="9"/>
  <c r="F17661" i="9"/>
  <c r="B17661" i="9"/>
  <c r="F17660" i="9"/>
  <c r="B17660" i="9"/>
  <c r="F17659" i="9"/>
  <c r="B17659" i="9"/>
  <c r="F17658" i="9"/>
  <c r="B17658" i="9"/>
  <c r="F17657" i="9"/>
  <c r="B17657" i="9"/>
  <c r="F17656" i="9"/>
  <c r="B17656" i="9"/>
  <c r="F17655" i="9"/>
  <c r="B17655" i="9"/>
  <c r="F17654" i="9"/>
  <c r="B17654" i="9"/>
  <c r="F17653" i="9"/>
  <c r="B17653" i="9"/>
  <c r="F17652" i="9"/>
  <c r="B17652" i="9"/>
  <c r="F17651" i="9"/>
  <c r="B17651" i="9"/>
  <c r="F17650" i="9"/>
  <c r="B17650" i="9"/>
  <c r="F17649" i="9"/>
  <c r="B17649" i="9"/>
  <c r="F17648" i="9"/>
  <c r="B17648" i="9"/>
  <c r="F17647" i="9"/>
  <c r="B17647" i="9"/>
  <c r="F17646" i="9"/>
  <c r="B17646" i="9"/>
  <c r="F17645" i="9"/>
  <c r="B17645" i="9"/>
  <c r="F17644" i="9"/>
  <c r="B17644" i="9"/>
  <c r="F17643" i="9"/>
  <c r="B17643" i="9"/>
  <c r="F17642" i="9"/>
  <c r="B17642" i="9"/>
  <c r="F17641" i="9"/>
  <c r="B17641" i="9"/>
  <c r="F17640" i="9"/>
  <c r="B17640" i="9"/>
  <c r="F17639" i="9"/>
  <c r="B17639" i="9"/>
  <c r="F17638" i="9"/>
  <c r="B17638" i="9"/>
  <c r="F17637" i="9"/>
  <c r="B17637" i="9"/>
  <c r="F17636" i="9"/>
  <c r="B17636" i="9"/>
  <c r="F17635" i="9"/>
  <c r="B17635" i="9"/>
  <c r="F17634" i="9"/>
  <c r="B17634" i="9"/>
  <c r="F17633" i="9"/>
  <c r="B17633" i="9"/>
  <c r="F17632" i="9"/>
  <c r="B17632" i="9"/>
  <c r="F17631" i="9"/>
  <c r="B17631" i="9"/>
  <c r="F17630" i="9"/>
  <c r="B17630" i="9"/>
  <c r="F17629" i="9"/>
  <c r="B17629" i="9"/>
  <c r="F17628" i="9"/>
  <c r="B17628" i="9"/>
  <c r="F17627" i="9"/>
  <c r="B17627" i="9"/>
  <c r="F17626" i="9"/>
  <c r="B17626" i="9"/>
  <c r="F17625" i="9"/>
  <c r="B17625" i="9"/>
  <c r="F17624" i="9"/>
  <c r="B17624" i="9"/>
  <c r="F17623" i="9"/>
  <c r="B17623" i="9"/>
  <c r="F17622" i="9"/>
  <c r="B17622" i="9"/>
  <c r="F17621" i="9"/>
  <c r="B17621" i="9"/>
  <c r="F17620" i="9"/>
  <c r="B17620" i="9"/>
  <c r="F17619" i="9"/>
  <c r="B17619" i="9"/>
  <c r="F17618" i="9"/>
  <c r="B17618" i="9"/>
  <c r="F17617" i="9"/>
  <c r="B17617" i="9"/>
  <c r="F17616" i="9"/>
  <c r="B17616" i="9"/>
  <c r="F17615" i="9"/>
  <c r="B17615" i="9"/>
  <c r="F17614" i="9"/>
  <c r="B17614" i="9"/>
  <c r="F17613" i="9"/>
  <c r="B17613" i="9"/>
  <c r="F17612" i="9"/>
  <c r="B17612" i="9"/>
  <c r="F17611" i="9"/>
  <c r="B17611" i="9"/>
  <c r="F17610" i="9"/>
  <c r="B17610" i="9"/>
  <c r="F17609" i="9"/>
  <c r="B17609" i="9"/>
  <c r="F17608" i="9"/>
  <c r="B17608" i="9"/>
  <c r="F17607" i="9"/>
  <c r="B17607" i="9"/>
  <c r="F17606" i="9"/>
  <c r="B17606" i="9"/>
  <c r="F17605" i="9"/>
  <c r="B17605" i="9"/>
  <c r="F17604" i="9"/>
  <c r="B17604" i="9"/>
  <c r="F17603" i="9"/>
  <c r="B17603" i="9"/>
  <c r="F17602" i="9"/>
  <c r="B17602" i="9"/>
  <c r="F17601" i="9"/>
  <c r="B17601" i="9"/>
  <c r="F17600" i="9"/>
  <c r="B17600" i="9"/>
  <c r="F17599" i="9"/>
  <c r="B17599" i="9"/>
  <c r="F17598" i="9"/>
  <c r="B17598" i="9"/>
  <c r="F17597" i="9"/>
  <c r="B17597" i="9"/>
  <c r="F17596" i="9"/>
  <c r="B17596" i="9"/>
  <c r="F17595" i="9"/>
  <c r="B17595" i="9"/>
  <c r="F17594" i="9"/>
  <c r="B17594" i="9"/>
  <c r="F17593" i="9"/>
  <c r="B17593" i="9"/>
  <c r="F17592" i="9"/>
  <c r="B17592" i="9"/>
  <c r="F17591" i="9"/>
  <c r="B17591" i="9"/>
  <c r="F17590" i="9"/>
  <c r="B17590" i="9"/>
  <c r="F17589" i="9"/>
  <c r="B17589" i="9"/>
  <c r="F17588" i="9"/>
  <c r="B17588" i="9"/>
  <c r="F17587" i="9"/>
  <c r="B17587" i="9"/>
  <c r="F17586" i="9"/>
  <c r="B17586" i="9"/>
  <c r="F17585" i="9"/>
  <c r="B17585" i="9"/>
  <c r="F17584" i="9"/>
  <c r="B17584" i="9"/>
  <c r="F17583" i="9"/>
  <c r="B17583" i="9"/>
  <c r="F17582" i="9"/>
  <c r="B17582" i="9"/>
  <c r="F17581" i="9"/>
  <c r="B17581" i="9"/>
  <c r="F17580" i="9"/>
  <c r="B17580" i="9"/>
  <c r="F17579" i="9"/>
  <c r="B17579" i="9"/>
  <c r="F17578" i="9"/>
  <c r="B17578" i="9"/>
  <c r="F17577" i="9"/>
  <c r="B17577" i="9"/>
  <c r="F17576" i="9"/>
  <c r="B17576" i="9"/>
  <c r="F17575" i="9"/>
  <c r="B17575" i="9"/>
  <c r="F17574" i="9"/>
  <c r="B17574" i="9"/>
  <c r="F17573" i="9"/>
  <c r="B17573" i="9"/>
  <c r="F17572" i="9"/>
  <c r="B17572" i="9"/>
  <c r="F17571" i="9"/>
  <c r="B17571" i="9"/>
  <c r="F17570" i="9"/>
  <c r="B17570" i="9"/>
  <c r="F17569" i="9"/>
  <c r="B17569" i="9"/>
  <c r="F17568" i="9"/>
  <c r="B17568" i="9"/>
  <c r="F17567" i="9"/>
  <c r="B17567" i="9"/>
  <c r="F17566" i="9"/>
  <c r="B17566" i="9"/>
  <c r="F17565" i="9"/>
  <c r="B17565" i="9"/>
  <c r="F17564" i="9"/>
  <c r="B17564" i="9"/>
  <c r="F17563" i="9"/>
  <c r="B17563" i="9"/>
  <c r="F17562" i="9"/>
  <c r="B17562" i="9"/>
  <c r="F17561" i="9"/>
  <c r="B17561" i="9"/>
  <c r="F17560" i="9"/>
  <c r="B17560" i="9"/>
  <c r="F17559" i="9"/>
  <c r="B17559" i="9"/>
  <c r="F17558" i="9"/>
  <c r="B17558" i="9"/>
  <c r="F17557" i="9"/>
  <c r="B17557" i="9"/>
  <c r="F17556" i="9"/>
  <c r="B17556" i="9"/>
  <c r="F17555" i="9"/>
  <c r="B17555" i="9"/>
  <c r="F17554" i="9"/>
  <c r="B17554" i="9"/>
  <c r="F17553" i="9"/>
  <c r="B17553" i="9"/>
  <c r="F17552" i="9"/>
  <c r="B17552" i="9"/>
  <c r="F17551" i="9"/>
  <c r="B17551" i="9"/>
  <c r="F17550" i="9"/>
  <c r="B17550" i="9"/>
  <c r="F17549" i="9"/>
  <c r="B17549" i="9"/>
  <c r="F17548" i="9"/>
  <c r="B17548" i="9"/>
  <c r="F17547" i="9"/>
  <c r="B17547" i="9"/>
  <c r="F17546" i="9"/>
  <c r="B17546" i="9"/>
  <c r="F17545" i="9"/>
  <c r="B17545" i="9"/>
  <c r="F17544" i="9"/>
  <c r="B17544" i="9"/>
  <c r="F17543" i="9"/>
  <c r="B17543" i="9"/>
  <c r="F17542" i="9"/>
  <c r="B17542" i="9"/>
  <c r="F17541" i="9"/>
  <c r="B17541" i="9"/>
  <c r="F17540" i="9"/>
  <c r="B17540" i="9"/>
  <c r="F17539" i="9"/>
  <c r="B17539" i="9"/>
  <c r="F17538" i="9"/>
  <c r="B17538" i="9"/>
  <c r="F17537" i="9"/>
  <c r="B17537" i="9"/>
  <c r="F17536" i="9"/>
  <c r="B17536" i="9"/>
  <c r="F17535" i="9"/>
  <c r="B17535" i="9"/>
  <c r="F17534" i="9"/>
  <c r="B17534" i="9"/>
  <c r="F17533" i="9"/>
  <c r="B17533" i="9"/>
  <c r="F17532" i="9"/>
  <c r="B17532" i="9"/>
  <c r="F17531" i="9"/>
  <c r="B17531" i="9"/>
  <c r="F17530" i="9"/>
  <c r="B17530" i="9"/>
  <c r="F17529" i="9"/>
  <c r="B17529" i="9"/>
  <c r="F17528" i="9"/>
  <c r="B17528" i="9"/>
  <c r="F17527" i="9"/>
  <c r="B17527" i="9"/>
  <c r="F17526" i="9"/>
  <c r="B17526" i="9"/>
  <c r="F17525" i="9"/>
  <c r="B17525" i="9"/>
  <c r="F17524" i="9"/>
  <c r="B17524" i="9"/>
  <c r="F17523" i="9"/>
  <c r="B17523" i="9"/>
  <c r="F17522" i="9"/>
  <c r="B17522" i="9"/>
  <c r="F17521" i="9"/>
  <c r="B17521" i="9"/>
  <c r="F17520" i="9"/>
  <c r="B17520" i="9"/>
  <c r="F17519" i="9"/>
  <c r="B17519" i="9"/>
  <c r="F17518" i="9"/>
  <c r="B17518" i="9"/>
  <c r="F17517" i="9"/>
  <c r="B17517" i="9"/>
  <c r="F17516" i="9"/>
  <c r="B17516" i="9"/>
  <c r="F17515" i="9"/>
  <c r="B17515" i="9"/>
  <c r="F17514" i="9"/>
  <c r="B17514" i="9"/>
  <c r="F17513" i="9"/>
  <c r="B17513" i="9"/>
  <c r="F17512" i="9"/>
  <c r="B17512" i="9"/>
  <c r="F17511" i="9"/>
  <c r="B17511" i="9"/>
  <c r="F17510" i="9"/>
  <c r="B17510" i="9"/>
  <c r="F17509" i="9"/>
  <c r="B17509" i="9"/>
  <c r="F17508" i="9"/>
  <c r="B17508" i="9"/>
  <c r="F17507" i="9"/>
  <c r="B17507" i="9"/>
  <c r="F17506" i="9"/>
  <c r="B17506" i="9"/>
  <c r="F17505" i="9"/>
  <c r="B17505" i="9"/>
  <c r="F17504" i="9"/>
  <c r="B17504" i="9"/>
  <c r="F17503" i="9"/>
  <c r="B17503" i="9"/>
  <c r="F17502" i="9"/>
  <c r="B17502" i="9"/>
  <c r="F17501" i="9"/>
  <c r="B17501" i="9"/>
  <c r="F17500" i="9"/>
  <c r="B17500" i="9"/>
  <c r="F17499" i="9"/>
  <c r="B17499" i="9"/>
  <c r="F17498" i="9"/>
  <c r="B17498" i="9"/>
  <c r="F17497" i="9"/>
  <c r="B17497" i="9"/>
  <c r="F17496" i="9"/>
  <c r="B17496" i="9"/>
  <c r="F17495" i="9"/>
  <c r="B17495" i="9"/>
  <c r="F17494" i="9"/>
  <c r="B17494" i="9"/>
  <c r="F17493" i="9"/>
  <c r="B17493" i="9"/>
  <c r="F17492" i="9"/>
  <c r="B17492" i="9"/>
  <c r="F17491" i="9"/>
  <c r="B17491" i="9"/>
  <c r="F17490" i="9"/>
  <c r="B17490" i="9"/>
  <c r="F17489" i="9"/>
  <c r="B17489" i="9"/>
  <c r="F17488" i="9"/>
  <c r="B17488" i="9"/>
  <c r="F17487" i="9"/>
  <c r="B17487" i="9"/>
  <c r="F17486" i="9"/>
  <c r="B17486" i="9"/>
  <c r="F17485" i="9"/>
  <c r="B17485" i="9"/>
  <c r="F17484" i="9"/>
  <c r="B17484" i="9"/>
  <c r="F17483" i="9"/>
  <c r="B17483" i="9"/>
  <c r="F17482" i="9"/>
  <c r="B17482" i="9"/>
  <c r="F17481" i="9"/>
  <c r="B17481" i="9"/>
  <c r="F17480" i="9"/>
  <c r="B17480" i="9"/>
  <c r="F17479" i="9"/>
  <c r="B17479" i="9"/>
  <c r="F17478" i="9"/>
  <c r="B17478" i="9"/>
  <c r="F17477" i="9"/>
  <c r="B17477" i="9"/>
  <c r="F17476" i="9"/>
  <c r="B17476" i="9"/>
  <c r="F17475" i="9"/>
  <c r="B17475" i="9"/>
  <c r="F17474" i="9"/>
  <c r="B17474" i="9"/>
  <c r="F17473" i="9"/>
  <c r="B17473" i="9"/>
  <c r="F17472" i="9"/>
  <c r="B17472" i="9"/>
  <c r="F17471" i="9"/>
  <c r="B17471" i="9"/>
  <c r="F17470" i="9"/>
  <c r="B17470" i="9"/>
  <c r="F17469" i="9"/>
  <c r="B17469" i="9"/>
  <c r="F17468" i="9"/>
  <c r="B17468" i="9"/>
  <c r="F17467" i="9"/>
  <c r="B17467" i="9"/>
  <c r="F17466" i="9"/>
  <c r="B17466" i="9"/>
  <c r="F17465" i="9"/>
  <c r="B17465" i="9"/>
  <c r="F17464" i="9"/>
  <c r="B17464" i="9"/>
  <c r="F17463" i="9"/>
  <c r="B17463" i="9"/>
  <c r="F17462" i="9"/>
  <c r="B17462" i="9"/>
  <c r="F17461" i="9"/>
  <c r="B17461" i="9"/>
  <c r="F17460" i="9"/>
  <c r="B17460" i="9"/>
  <c r="F17459" i="9"/>
  <c r="B17459" i="9"/>
  <c r="F17458" i="9"/>
  <c r="B17458" i="9"/>
  <c r="F17457" i="9"/>
  <c r="B17457" i="9"/>
  <c r="F17456" i="9"/>
  <c r="B17456" i="9"/>
  <c r="F17455" i="9"/>
  <c r="B17455" i="9"/>
  <c r="F17454" i="9"/>
  <c r="B17454" i="9"/>
  <c r="F17453" i="9"/>
  <c r="B17453" i="9"/>
  <c r="F17452" i="9"/>
  <c r="B17452" i="9"/>
  <c r="F17451" i="9"/>
  <c r="B17451" i="9"/>
  <c r="F17450" i="9"/>
  <c r="B17450" i="9"/>
  <c r="F17449" i="9"/>
  <c r="B17449" i="9"/>
  <c r="F17448" i="9"/>
  <c r="B17448" i="9"/>
  <c r="F17447" i="9"/>
  <c r="B17447" i="9"/>
  <c r="F17446" i="9"/>
  <c r="B17446" i="9"/>
  <c r="F17445" i="9"/>
  <c r="B17445" i="9"/>
  <c r="F17444" i="9"/>
  <c r="B17444" i="9"/>
  <c r="F17443" i="9"/>
  <c r="B17443" i="9"/>
  <c r="F17442" i="9"/>
  <c r="B17442" i="9"/>
  <c r="F17441" i="9"/>
  <c r="B17441" i="9"/>
  <c r="F17440" i="9"/>
  <c r="B17440" i="9"/>
  <c r="F17439" i="9"/>
  <c r="B17439" i="9"/>
  <c r="F17438" i="9"/>
  <c r="B17438" i="9"/>
  <c r="F17437" i="9"/>
  <c r="B17437" i="9"/>
  <c r="F17436" i="9"/>
  <c r="B17436" i="9"/>
  <c r="F17435" i="9"/>
  <c r="B17435" i="9"/>
  <c r="F17434" i="9"/>
  <c r="B17434" i="9"/>
  <c r="F17433" i="9"/>
  <c r="B17433" i="9"/>
  <c r="F17432" i="9"/>
  <c r="B17432" i="9"/>
  <c r="F17425" i="9"/>
  <c r="B17425" i="9"/>
  <c r="F17424" i="9"/>
  <c r="B17424" i="9"/>
  <c r="F17423" i="9"/>
  <c r="B17423" i="9"/>
  <c r="F17422" i="9"/>
  <c r="B17422" i="9"/>
  <c r="F17421" i="9"/>
  <c r="B17421" i="9"/>
  <c r="F17420" i="9"/>
  <c r="B17420" i="9"/>
  <c r="F17419" i="9"/>
  <c r="B17419" i="9"/>
  <c r="F17418" i="9"/>
  <c r="B17418" i="9"/>
  <c r="F17417" i="9"/>
  <c r="B17417" i="9"/>
  <c r="F17416" i="9"/>
  <c r="B17416" i="9"/>
  <c r="F17415" i="9"/>
  <c r="B17415" i="9"/>
  <c r="F17414" i="9"/>
  <c r="B17414" i="9"/>
  <c r="F17413" i="9"/>
  <c r="B17413" i="9"/>
  <c r="F17412" i="9"/>
  <c r="B17412" i="9"/>
  <c r="F17411" i="9"/>
  <c r="B17411" i="9"/>
  <c r="F17410" i="9"/>
  <c r="B17410" i="9"/>
  <c r="F17409" i="9"/>
  <c r="B17409" i="9"/>
  <c r="F17408" i="9"/>
  <c r="B17408" i="9"/>
  <c r="F17407" i="9"/>
  <c r="B17407" i="9"/>
  <c r="F17406" i="9"/>
  <c r="B17406" i="9"/>
  <c r="F17405" i="9"/>
  <c r="B17405" i="9"/>
  <c r="F17404" i="9"/>
  <c r="B17404" i="9"/>
  <c r="F17403" i="9"/>
  <c r="B17403" i="9"/>
  <c r="F17402" i="9"/>
  <c r="B17402" i="9"/>
  <c r="F17401" i="9"/>
  <c r="B17401" i="9"/>
  <c r="F17400" i="9"/>
  <c r="B17400" i="9"/>
  <c r="F17399" i="9"/>
  <c r="B17399" i="9"/>
  <c r="F17398" i="9"/>
  <c r="B17398" i="9"/>
  <c r="F17397" i="9"/>
  <c r="B17397" i="9"/>
  <c r="F17396" i="9"/>
  <c r="B17396" i="9"/>
  <c r="F17395" i="9"/>
  <c r="B17395" i="9"/>
  <c r="F17394" i="9"/>
  <c r="B17394" i="9"/>
  <c r="F17393" i="9"/>
  <c r="B17393" i="9"/>
  <c r="F17392" i="9"/>
  <c r="B17392" i="9"/>
  <c r="F17391" i="9"/>
  <c r="B17391" i="9"/>
  <c r="F17390" i="9"/>
  <c r="B17390" i="9"/>
  <c r="F17389" i="9"/>
  <c r="B17389" i="9"/>
  <c r="F17388" i="9"/>
  <c r="B17388" i="9"/>
  <c r="F17387" i="9"/>
  <c r="B17387" i="9"/>
  <c r="F17386" i="9"/>
  <c r="B17386" i="9"/>
  <c r="F17385" i="9"/>
  <c r="B17385" i="9"/>
  <c r="F17384" i="9"/>
  <c r="B17384" i="9"/>
  <c r="F17383" i="9"/>
  <c r="B17383" i="9"/>
  <c r="F17382" i="9"/>
  <c r="B17382" i="9"/>
  <c r="F17381" i="9"/>
  <c r="B17381" i="9"/>
  <c r="F17380" i="9"/>
  <c r="B17380" i="9"/>
  <c r="F17379" i="9"/>
  <c r="B17379" i="9"/>
  <c r="F17378" i="9"/>
  <c r="B17378" i="9"/>
  <c r="F17377" i="9"/>
  <c r="B17377" i="9"/>
  <c r="F17376" i="9"/>
  <c r="B17376" i="9"/>
  <c r="F17375" i="9"/>
  <c r="B17375" i="9"/>
  <c r="F17374" i="9"/>
  <c r="B17374" i="9"/>
  <c r="F17373" i="9"/>
  <c r="B17373" i="9"/>
  <c r="F17372" i="9"/>
  <c r="B17372" i="9"/>
  <c r="F17371" i="9"/>
  <c r="B17371" i="9"/>
  <c r="F17370" i="9"/>
  <c r="B17370" i="9"/>
  <c r="F17369" i="9"/>
  <c r="B17369" i="9"/>
  <c r="F17368" i="9"/>
  <c r="B17368" i="9"/>
  <c r="F17367" i="9"/>
  <c r="B17367" i="9"/>
  <c r="F17366" i="9"/>
  <c r="B17366" i="9"/>
  <c r="F17365" i="9"/>
  <c r="B17365" i="9"/>
  <c r="F17364" i="9"/>
  <c r="B17364" i="9"/>
  <c r="F17363" i="9"/>
  <c r="B17363" i="9"/>
  <c r="F17362" i="9"/>
  <c r="B17362" i="9"/>
  <c r="F17361" i="9"/>
  <c r="B17361" i="9"/>
  <c r="F17360" i="9"/>
  <c r="B17360" i="9"/>
  <c r="F17359" i="9"/>
  <c r="B17359" i="9"/>
  <c r="F17358" i="9"/>
  <c r="B17358" i="9"/>
  <c r="F17357" i="9"/>
  <c r="B17357" i="9"/>
  <c r="F17356" i="9"/>
  <c r="B17356" i="9"/>
  <c r="F17355" i="9"/>
  <c r="B17355" i="9"/>
  <c r="F17354" i="9"/>
  <c r="B17354" i="9"/>
  <c r="F17353" i="9"/>
  <c r="B17353" i="9"/>
  <c r="F17352" i="9"/>
  <c r="B17352" i="9"/>
  <c r="F17351" i="9"/>
  <c r="B17351" i="9"/>
  <c r="F17350" i="9"/>
  <c r="B17350" i="9"/>
  <c r="F17349" i="9"/>
  <c r="B17349" i="9"/>
  <c r="F17348" i="9"/>
  <c r="B17348" i="9"/>
  <c r="F17347" i="9"/>
  <c r="B17347" i="9"/>
  <c r="F17346" i="9"/>
  <c r="B17346" i="9"/>
  <c r="F17345" i="9"/>
  <c r="B17345" i="9"/>
  <c r="F17344" i="9"/>
  <c r="B17344" i="9"/>
  <c r="F17343" i="9"/>
  <c r="B17343" i="9"/>
  <c r="F17342" i="9"/>
  <c r="B17342" i="9"/>
  <c r="F17341" i="9"/>
  <c r="B17341" i="9"/>
  <c r="F17340" i="9"/>
  <c r="B17340" i="9"/>
  <c r="F17339" i="9"/>
  <c r="B17339" i="9"/>
  <c r="F17338" i="9"/>
  <c r="B17338" i="9"/>
  <c r="F17337" i="9"/>
  <c r="B17337" i="9"/>
  <c r="F17336" i="9"/>
  <c r="B17336" i="9"/>
  <c r="F17335" i="9"/>
  <c r="B17335" i="9"/>
  <c r="F17334" i="9"/>
  <c r="B17334" i="9"/>
  <c r="F17333" i="9"/>
  <c r="B17333" i="9"/>
  <c r="F17332" i="9"/>
  <c r="B17332" i="9"/>
  <c r="F17331" i="9"/>
  <c r="B17331" i="9"/>
  <c r="F17330" i="9"/>
  <c r="B17330" i="9"/>
  <c r="F17329" i="9"/>
  <c r="B17329" i="9"/>
  <c r="F17328" i="9"/>
  <c r="B17328" i="9"/>
  <c r="F17327" i="9"/>
  <c r="B17327" i="9"/>
  <c r="F17326" i="9"/>
  <c r="B17326" i="9"/>
  <c r="F17325" i="9"/>
  <c r="B17325" i="9"/>
  <c r="F17324" i="9"/>
  <c r="B17324" i="9"/>
  <c r="F17323" i="9"/>
  <c r="B17323" i="9"/>
  <c r="F17322" i="9"/>
  <c r="B17322" i="9"/>
  <c r="F17321" i="9"/>
  <c r="B17321" i="9"/>
  <c r="F17320" i="9"/>
  <c r="B17320" i="9"/>
  <c r="F17319" i="9"/>
  <c r="B17319" i="9"/>
  <c r="F17318" i="9"/>
  <c r="B17318" i="9"/>
  <c r="F17317" i="9"/>
  <c r="B17317" i="9"/>
  <c r="F17316" i="9"/>
  <c r="B17316" i="9"/>
  <c r="F17315" i="9"/>
  <c r="B17315" i="9"/>
  <c r="F17314" i="9"/>
  <c r="B17314" i="9"/>
  <c r="F17313" i="9"/>
  <c r="B17313" i="9"/>
  <c r="F17312" i="9"/>
  <c r="B17312" i="9"/>
  <c r="F17311" i="9"/>
  <c r="B17311" i="9"/>
  <c r="F17310" i="9"/>
  <c r="B17310" i="9"/>
  <c r="F17309" i="9"/>
  <c r="B17309" i="9"/>
  <c r="F17308" i="9"/>
  <c r="B17308" i="9"/>
  <c r="F17307" i="9"/>
  <c r="B17307" i="9"/>
  <c r="F17306" i="9"/>
  <c r="B17306" i="9"/>
  <c r="F17305" i="9"/>
  <c r="B17305" i="9"/>
  <c r="F17304" i="9"/>
  <c r="B17304" i="9"/>
  <c r="F17303" i="9"/>
  <c r="B17303" i="9"/>
  <c r="F17302" i="9"/>
  <c r="B17302" i="9"/>
  <c r="F17301" i="9"/>
  <c r="B17301" i="9"/>
  <c r="F17300" i="9"/>
  <c r="B17300" i="9"/>
  <c r="F17299" i="9"/>
  <c r="B17299" i="9"/>
  <c r="F17298" i="9"/>
  <c r="B17298" i="9"/>
  <c r="F17297" i="9"/>
  <c r="B17297" i="9"/>
  <c r="F17296" i="9"/>
  <c r="B17296" i="9"/>
  <c r="F17295" i="9"/>
  <c r="B17295" i="9"/>
  <c r="F17294" i="9"/>
  <c r="B17294" i="9"/>
  <c r="F17293" i="9"/>
  <c r="B17293" i="9"/>
  <c r="F17292" i="9"/>
  <c r="B17292" i="9"/>
  <c r="F17291" i="9"/>
  <c r="B17291" i="9"/>
  <c r="F17290" i="9"/>
  <c r="B17290" i="9"/>
  <c r="F17289" i="9"/>
  <c r="B17289" i="9"/>
  <c r="F17288" i="9"/>
  <c r="B17288" i="9"/>
  <c r="F17287" i="9"/>
  <c r="B17287" i="9"/>
  <c r="F17286" i="9"/>
  <c r="B17286" i="9"/>
  <c r="F17285" i="9"/>
  <c r="B17285" i="9"/>
  <c r="F17284" i="9"/>
  <c r="B17284" i="9"/>
  <c r="F17283" i="9"/>
  <c r="B17283" i="9"/>
  <c r="F17282" i="9"/>
  <c r="B17282" i="9"/>
  <c r="F17281" i="9"/>
  <c r="B17281" i="9"/>
  <c r="F17280" i="9"/>
  <c r="B17280" i="9"/>
  <c r="F17279" i="9"/>
  <c r="B17279" i="9"/>
  <c r="F17278" i="9"/>
  <c r="B17278" i="9"/>
  <c r="F17277" i="9"/>
  <c r="B17277" i="9"/>
  <c r="F17276" i="9"/>
  <c r="B17276" i="9"/>
  <c r="F17275" i="9"/>
  <c r="B17275" i="9"/>
  <c r="F17274" i="9"/>
  <c r="B17274" i="9"/>
  <c r="F17273" i="9"/>
  <c r="B17273" i="9"/>
  <c r="F17272" i="9"/>
  <c r="B17272" i="9"/>
  <c r="F17271" i="9"/>
  <c r="B17271" i="9"/>
  <c r="F17270" i="9"/>
  <c r="B17270" i="9"/>
  <c r="F17269" i="9"/>
  <c r="B17269" i="9"/>
  <c r="F17268" i="9"/>
  <c r="B17268" i="9"/>
  <c r="F17267" i="9"/>
  <c r="B17267" i="9"/>
  <c r="F17266" i="9"/>
  <c r="B17266" i="9"/>
  <c r="F17265" i="9"/>
  <c r="B17265" i="9"/>
  <c r="F17264" i="9"/>
  <c r="B17264" i="9"/>
  <c r="F17263" i="9"/>
  <c r="B17263" i="9"/>
  <c r="F17262" i="9"/>
  <c r="B17262" i="9"/>
  <c r="F17261" i="9"/>
  <c r="B17261" i="9"/>
  <c r="F17260" i="9"/>
  <c r="B17260" i="9"/>
  <c r="F17259" i="9"/>
  <c r="B17259" i="9"/>
  <c r="F17258" i="9"/>
  <c r="B17258" i="9"/>
  <c r="F17257" i="9"/>
  <c r="B17257" i="9"/>
  <c r="F17256" i="9"/>
  <c r="B17256" i="9"/>
  <c r="F17255" i="9"/>
  <c r="B17255" i="9"/>
  <c r="F17254" i="9"/>
  <c r="B17254" i="9"/>
  <c r="F17253" i="9"/>
  <c r="B17253" i="9"/>
  <c r="F17252" i="9"/>
  <c r="B17252" i="9"/>
  <c r="F17251" i="9"/>
  <c r="B17251" i="9"/>
  <c r="F17250" i="9"/>
  <c r="B17250" i="9"/>
  <c r="F17249" i="9"/>
  <c r="B17249" i="9"/>
  <c r="F17248" i="9"/>
  <c r="B17248" i="9"/>
  <c r="F17247" i="9"/>
  <c r="B17247" i="9"/>
  <c r="F17246" i="9"/>
  <c r="B17246" i="9"/>
  <c r="F17245" i="9"/>
  <c r="B17245" i="9"/>
  <c r="F17244" i="9"/>
  <c r="B17244" i="9"/>
  <c r="F17243" i="9"/>
  <c r="B17243" i="9"/>
  <c r="F17242" i="9"/>
  <c r="B17242" i="9"/>
  <c r="F17241" i="9"/>
  <c r="B17241" i="9"/>
  <c r="F17240" i="9"/>
  <c r="B17240" i="9"/>
  <c r="F17239" i="9"/>
  <c r="B17239" i="9"/>
  <c r="F17238" i="9"/>
  <c r="B17238" i="9"/>
  <c r="F17237" i="9"/>
  <c r="B17237" i="9"/>
  <c r="F17236" i="9"/>
  <c r="B17236" i="9"/>
  <c r="F17235" i="9"/>
  <c r="B17235" i="9"/>
  <c r="F17234" i="9"/>
  <c r="B17234" i="9"/>
  <c r="F17233" i="9"/>
  <c r="B17233" i="9"/>
  <c r="F17232" i="9"/>
  <c r="B17232" i="9"/>
  <c r="F17231" i="9"/>
  <c r="B17231" i="9"/>
  <c r="F17230" i="9"/>
  <c r="B17230" i="9"/>
  <c r="F17229" i="9"/>
  <c r="B17229" i="9"/>
  <c r="F17228" i="9"/>
  <c r="B17228" i="9"/>
  <c r="F17227" i="9"/>
  <c r="B17227" i="9"/>
  <c r="F17226" i="9"/>
  <c r="B17226" i="9"/>
  <c r="F17225" i="9"/>
  <c r="B17225" i="9"/>
  <c r="F17224" i="9"/>
  <c r="B17224" i="9"/>
  <c r="F17223" i="9"/>
  <c r="B17223" i="9"/>
  <c r="F17222" i="9"/>
  <c r="B17222" i="9"/>
  <c r="F17221" i="9"/>
  <c r="B17221" i="9"/>
  <c r="F17220" i="9"/>
  <c r="B17220" i="9"/>
  <c r="F17219" i="9"/>
  <c r="B17219" i="9"/>
  <c r="F17218" i="9"/>
  <c r="B17218" i="9"/>
  <c r="F17217" i="9"/>
  <c r="B17217" i="9"/>
  <c r="F17216" i="9"/>
  <c r="B17216" i="9"/>
  <c r="F17215" i="9"/>
  <c r="B17215" i="9"/>
  <c r="F17214" i="9"/>
  <c r="B17214" i="9"/>
  <c r="F17213" i="9"/>
  <c r="B17213" i="9"/>
  <c r="F17212" i="9"/>
  <c r="B17212" i="9"/>
  <c r="F17211" i="9"/>
  <c r="B17211" i="9"/>
  <c r="F17210" i="9"/>
  <c r="B17210" i="9"/>
  <c r="F17209" i="9"/>
  <c r="B17209" i="9"/>
  <c r="F17208" i="9"/>
  <c r="B17208" i="9"/>
  <c r="F17207" i="9"/>
  <c r="B17207" i="9"/>
  <c r="F17206" i="9"/>
  <c r="B17206" i="9"/>
  <c r="F17205" i="9"/>
  <c r="B17205" i="9"/>
  <c r="F17204" i="9"/>
  <c r="B17204" i="9"/>
  <c r="F17203" i="9"/>
  <c r="B17203" i="9"/>
  <c r="F17202" i="9"/>
  <c r="B17202" i="9"/>
  <c r="F17201" i="9"/>
  <c r="B17201" i="9"/>
  <c r="F17200" i="9"/>
  <c r="B17200" i="9"/>
  <c r="F17199" i="9"/>
  <c r="B17199" i="9"/>
  <c r="F17198" i="9"/>
  <c r="B17198" i="9"/>
  <c r="F17197" i="9"/>
  <c r="B17197" i="9"/>
  <c r="F17196" i="9"/>
  <c r="B17196" i="9"/>
  <c r="F17195" i="9"/>
  <c r="B17195" i="9"/>
  <c r="F17194" i="9"/>
  <c r="B17194" i="9"/>
  <c r="F17193" i="9"/>
  <c r="B17193" i="9"/>
  <c r="F17192" i="9"/>
  <c r="B17192" i="9"/>
  <c r="F17191" i="9"/>
  <c r="B17191" i="9"/>
  <c r="F17190" i="9"/>
  <c r="B17190" i="9"/>
  <c r="F17189" i="9"/>
  <c r="B17189" i="9"/>
  <c r="F17188" i="9"/>
  <c r="B17188" i="9"/>
  <c r="F17187" i="9"/>
  <c r="B17187" i="9"/>
  <c r="F17186" i="9"/>
  <c r="B17186" i="9"/>
  <c r="F17185" i="9"/>
  <c r="B17185" i="9"/>
  <c r="F17184" i="9"/>
  <c r="B17184" i="9"/>
  <c r="F17183" i="9"/>
  <c r="B17183" i="9"/>
  <c r="F17182" i="9"/>
  <c r="B17182" i="9"/>
  <c r="F17181" i="9"/>
  <c r="B17181" i="9"/>
  <c r="F17180" i="9"/>
  <c r="B17180" i="9"/>
  <c r="F17179" i="9"/>
  <c r="B17179" i="9"/>
  <c r="F17178" i="9"/>
  <c r="B17178" i="9"/>
  <c r="F17177" i="9"/>
  <c r="B17177" i="9"/>
  <c r="F17176" i="9"/>
  <c r="B17176" i="9"/>
  <c r="F17175" i="9"/>
  <c r="B17175" i="9"/>
  <c r="F17174" i="9"/>
  <c r="B17174" i="9"/>
  <c r="F17173" i="9"/>
  <c r="B17173" i="9"/>
  <c r="F17172" i="9"/>
  <c r="B17172" i="9"/>
  <c r="F17171" i="9"/>
  <c r="B17171" i="9"/>
  <c r="F17167" i="9"/>
  <c r="B17167" i="9"/>
  <c r="F17166" i="9"/>
  <c r="B17166" i="9"/>
  <c r="F17165" i="9"/>
  <c r="B17165" i="9"/>
  <c r="F17164" i="9"/>
  <c r="B17164" i="9"/>
  <c r="F17163" i="9"/>
  <c r="B17163" i="9"/>
  <c r="F17162" i="9"/>
  <c r="B17162" i="9"/>
  <c r="F17161" i="9"/>
  <c r="B17161" i="9"/>
  <c r="F17160" i="9"/>
  <c r="B17160" i="9"/>
  <c r="F17159" i="9"/>
  <c r="B17159" i="9"/>
  <c r="F17158" i="9"/>
  <c r="B17158" i="9"/>
  <c r="F17157" i="9"/>
  <c r="B17157" i="9"/>
  <c r="F17156" i="9"/>
  <c r="B17156" i="9"/>
  <c r="F17155" i="9"/>
  <c r="B17155" i="9"/>
  <c r="F17154" i="9"/>
  <c r="B17154" i="9"/>
  <c r="F17153" i="9"/>
  <c r="B17153" i="9"/>
  <c r="F17152" i="9"/>
  <c r="B17152" i="9"/>
  <c r="F17151" i="9"/>
  <c r="B17151" i="9"/>
  <c r="F17150" i="9"/>
  <c r="B17150" i="9"/>
  <c r="F17149" i="9"/>
  <c r="B17149" i="9"/>
  <c r="F17148" i="9"/>
  <c r="B17148" i="9"/>
  <c r="F17147" i="9"/>
  <c r="B17147" i="9"/>
  <c r="F17146" i="9"/>
  <c r="B17146" i="9"/>
  <c r="F17145" i="9"/>
  <c r="B17145" i="9"/>
  <c r="F17144" i="9"/>
  <c r="B17144" i="9"/>
  <c r="F17143" i="9"/>
  <c r="B17143" i="9"/>
  <c r="F17142" i="9"/>
  <c r="B17142" i="9"/>
  <c r="F17141" i="9"/>
  <c r="B17141" i="9"/>
  <c r="F17140" i="9"/>
  <c r="B17140" i="9"/>
  <c r="F17139" i="9"/>
  <c r="B17139" i="9"/>
  <c r="F17138" i="9"/>
  <c r="B17138" i="9"/>
  <c r="F17137" i="9"/>
  <c r="B17137" i="9"/>
  <c r="F17136" i="9"/>
  <c r="B17136" i="9"/>
  <c r="F17135" i="9"/>
  <c r="B17135" i="9"/>
  <c r="F17134" i="9"/>
  <c r="B17134" i="9"/>
  <c r="F17133" i="9"/>
  <c r="B17133" i="9"/>
  <c r="F17132" i="9"/>
  <c r="B17132" i="9"/>
  <c r="F17131" i="9"/>
  <c r="B17131" i="9"/>
  <c r="F17130" i="9"/>
  <c r="B17130" i="9"/>
  <c r="F17129" i="9"/>
  <c r="B17129" i="9"/>
  <c r="F17128" i="9"/>
  <c r="B17128" i="9"/>
  <c r="F17127" i="9"/>
  <c r="B17127" i="9"/>
  <c r="F17126" i="9"/>
  <c r="B17126" i="9"/>
  <c r="F17125" i="9"/>
  <c r="B17125" i="9"/>
  <c r="F17124" i="9"/>
  <c r="B17124" i="9"/>
  <c r="F17123" i="9"/>
  <c r="B17123" i="9"/>
  <c r="F17122" i="9"/>
  <c r="B17122" i="9"/>
  <c r="F17121" i="9"/>
  <c r="B17121" i="9"/>
  <c r="F17120" i="9"/>
  <c r="B17120" i="9"/>
  <c r="F17119" i="9"/>
  <c r="B17119" i="9"/>
  <c r="F17118" i="9"/>
  <c r="B17118" i="9"/>
  <c r="F17117" i="9"/>
  <c r="B17117" i="9"/>
  <c r="F17116" i="9"/>
  <c r="B17116" i="9"/>
  <c r="F17115" i="9"/>
  <c r="B17115" i="9"/>
  <c r="F17114" i="9"/>
  <c r="B17114" i="9"/>
  <c r="F17113" i="9"/>
  <c r="B17113" i="9"/>
  <c r="F17112" i="9"/>
  <c r="B17112" i="9"/>
  <c r="F17111" i="9"/>
  <c r="B17111" i="9"/>
  <c r="F17110" i="9"/>
  <c r="B17110" i="9"/>
  <c r="F17109" i="9"/>
  <c r="B17109" i="9"/>
  <c r="F17108" i="9"/>
  <c r="B17108" i="9"/>
  <c r="F17107" i="9"/>
  <c r="B17107" i="9"/>
  <c r="F17106" i="9"/>
  <c r="B17106" i="9"/>
  <c r="F17105" i="9"/>
  <c r="B17105" i="9"/>
  <c r="F17104" i="9"/>
  <c r="B17104" i="9"/>
  <c r="F17103" i="9"/>
  <c r="B17103" i="9"/>
  <c r="F17102" i="9"/>
  <c r="B17102" i="9"/>
  <c r="F17101" i="9"/>
  <c r="B17101" i="9"/>
  <c r="F17100" i="9"/>
  <c r="B17100" i="9"/>
  <c r="F17099" i="9"/>
  <c r="B17099" i="9"/>
  <c r="F17098" i="9"/>
  <c r="B17098" i="9"/>
  <c r="F17097" i="9"/>
  <c r="B17097" i="9"/>
  <c r="F17096" i="9"/>
  <c r="B17096" i="9"/>
  <c r="F17095" i="9"/>
  <c r="B17095" i="9"/>
  <c r="F17094" i="9"/>
  <c r="B17094" i="9"/>
  <c r="F17093" i="9"/>
  <c r="B17093" i="9"/>
  <c r="F17092" i="9"/>
  <c r="B17092" i="9"/>
  <c r="F17091" i="9"/>
  <c r="B17091" i="9"/>
  <c r="F17090" i="9"/>
  <c r="B17090" i="9"/>
  <c r="F17089" i="9"/>
  <c r="B17089" i="9"/>
  <c r="F17088" i="9"/>
  <c r="B17088" i="9"/>
  <c r="F17087" i="9"/>
  <c r="B17087" i="9"/>
  <c r="F17086" i="9"/>
  <c r="B17086" i="9"/>
  <c r="F17085" i="9"/>
  <c r="B17085" i="9"/>
  <c r="F17084" i="9"/>
  <c r="B17084" i="9"/>
  <c r="F17083" i="9"/>
  <c r="B17083" i="9"/>
  <c r="F17082" i="9"/>
  <c r="B17082" i="9"/>
  <c r="F17081" i="9"/>
  <c r="B17081" i="9"/>
  <c r="F17080" i="9"/>
  <c r="B17080" i="9"/>
  <c r="F17079" i="9"/>
  <c r="B17079" i="9"/>
  <c r="F17078" i="9"/>
  <c r="B17078" i="9"/>
  <c r="F17077" i="9"/>
  <c r="B17077" i="9"/>
  <c r="F17076" i="9"/>
  <c r="B17076" i="9"/>
  <c r="F17075" i="9"/>
  <c r="B17075" i="9"/>
  <c r="F17074" i="9"/>
  <c r="B17074" i="9"/>
  <c r="F17073" i="9"/>
  <c r="B17073" i="9"/>
  <c r="F17072" i="9"/>
  <c r="B17072" i="9"/>
  <c r="F17071" i="9"/>
  <c r="B17071" i="9"/>
  <c r="F17070" i="9"/>
  <c r="B17070" i="9"/>
  <c r="F17069" i="9"/>
  <c r="B17069" i="9"/>
  <c r="F17068" i="9"/>
  <c r="B17068" i="9"/>
  <c r="F17067" i="9"/>
  <c r="B17067" i="9"/>
  <c r="F17066" i="9"/>
  <c r="B17066" i="9"/>
  <c r="F17065" i="9"/>
  <c r="B17065" i="9"/>
  <c r="F17064" i="9"/>
  <c r="B17064" i="9"/>
  <c r="F17063" i="9"/>
  <c r="B17063" i="9"/>
  <c r="F17062" i="9"/>
  <c r="B17062" i="9"/>
  <c r="F17061" i="9"/>
  <c r="B17061" i="9"/>
  <c r="F17060" i="9"/>
  <c r="B17060" i="9"/>
  <c r="F17059" i="9"/>
  <c r="B17059" i="9"/>
  <c r="F17058" i="9"/>
  <c r="B17058" i="9"/>
  <c r="F17057" i="9"/>
  <c r="B17057" i="9"/>
  <c r="F17056" i="9"/>
  <c r="B17056" i="9"/>
  <c r="F17055" i="9"/>
  <c r="B17055" i="9"/>
  <c r="F17054" i="9"/>
  <c r="B17054" i="9"/>
  <c r="F17053" i="9"/>
  <c r="B17053" i="9"/>
  <c r="F17052" i="9"/>
  <c r="B17052" i="9"/>
  <c r="F17051" i="9"/>
  <c r="B17051" i="9"/>
  <c r="F17050" i="9"/>
  <c r="B17050" i="9"/>
  <c r="F17049" i="9"/>
  <c r="B17049" i="9"/>
  <c r="F17048" i="9"/>
  <c r="B17048" i="9"/>
  <c r="F17047" i="9"/>
  <c r="B17047" i="9"/>
  <c r="F17046" i="9"/>
  <c r="B17046" i="9"/>
  <c r="F17045" i="9"/>
  <c r="B17045" i="9"/>
  <c r="F17044" i="9"/>
  <c r="B17044" i="9"/>
  <c r="F17043" i="9"/>
  <c r="B17043" i="9"/>
  <c r="F17042" i="9"/>
  <c r="B17042" i="9"/>
  <c r="F17041" i="9"/>
  <c r="B17041" i="9"/>
  <c r="F17040" i="9"/>
  <c r="B17040" i="9"/>
  <c r="F17039" i="9"/>
  <c r="B17039" i="9"/>
  <c r="F17038" i="9"/>
  <c r="B17038" i="9"/>
  <c r="F17037" i="9"/>
  <c r="B17037" i="9"/>
  <c r="F17036" i="9"/>
  <c r="B17036" i="9"/>
  <c r="F17035" i="9"/>
  <c r="B17035" i="9"/>
  <c r="F17034" i="9"/>
  <c r="B17034" i="9"/>
  <c r="F17033" i="9"/>
  <c r="B17033" i="9"/>
  <c r="F17032" i="9"/>
  <c r="B17032" i="9"/>
  <c r="F17031" i="9"/>
  <c r="B17031" i="9"/>
  <c r="F17030" i="9"/>
  <c r="B17030" i="9"/>
  <c r="F17029" i="9"/>
  <c r="B17029" i="9"/>
  <c r="F17028" i="9"/>
  <c r="B17028" i="9"/>
  <c r="F17027" i="9"/>
  <c r="B17027" i="9"/>
  <c r="F17026" i="9"/>
  <c r="B17026" i="9"/>
  <c r="F17025" i="9"/>
  <c r="B17025" i="9"/>
  <c r="F17024" i="9"/>
  <c r="B17024" i="9"/>
  <c r="F17023" i="9"/>
  <c r="B17023" i="9"/>
  <c r="F17022" i="9"/>
  <c r="B17022" i="9"/>
  <c r="F17021" i="9"/>
  <c r="B17021" i="9"/>
  <c r="F17020" i="9"/>
  <c r="B17020" i="9"/>
  <c r="F17019" i="9"/>
  <c r="B17019" i="9"/>
  <c r="F17018" i="9"/>
  <c r="B17018" i="9"/>
  <c r="F17017" i="9"/>
  <c r="B17017" i="9"/>
  <c r="F17016" i="9"/>
  <c r="B17016" i="9"/>
  <c r="F17015" i="9"/>
  <c r="B17015" i="9"/>
  <c r="F17014" i="9"/>
  <c r="B17014" i="9"/>
  <c r="F17013" i="9"/>
  <c r="B17013" i="9"/>
  <c r="F17012" i="9"/>
  <c r="B17012" i="9"/>
  <c r="F17011" i="9"/>
  <c r="B17011" i="9"/>
  <c r="F17010" i="9"/>
  <c r="B17010" i="9"/>
  <c r="F17009" i="9"/>
  <c r="B17009" i="9"/>
  <c r="F17008" i="9"/>
  <c r="B17008" i="9"/>
  <c r="F17007" i="9"/>
  <c r="B17007" i="9"/>
  <c r="F17006" i="9"/>
  <c r="B17006" i="9"/>
  <c r="F17005" i="9"/>
  <c r="B17005" i="9"/>
  <c r="F17004" i="9"/>
  <c r="B17004" i="9"/>
  <c r="F17003" i="9"/>
  <c r="B17003" i="9"/>
  <c r="F17002" i="9"/>
  <c r="B17002" i="9"/>
  <c r="F17001" i="9"/>
  <c r="B17001" i="9"/>
  <c r="F17000" i="9"/>
  <c r="B17000" i="9"/>
  <c r="F16999" i="9"/>
  <c r="B16999" i="9"/>
  <c r="F16998" i="9"/>
  <c r="B16998" i="9"/>
  <c r="F16997" i="9"/>
  <c r="B16997" i="9"/>
  <c r="F16996" i="9"/>
  <c r="B16996" i="9"/>
  <c r="F16995" i="9"/>
  <c r="B16995" i="9"/>
  <c r="F16994" i="9"/>
  <c r="B16994" i="9"/>
  <c r="F16993" i="9"/>
  <c r="B16993" i="9"/>
  <c r="F16992" i="9"/>
  <c r="B16992" i="9"/>
  <c r="F16991" i="9"/>
  <c r="B16991" i="9"/>
  <c r="F16990" i="9"/>
  <c r="B16990" i="9"/>
  <c r="F16989" i="9"/>
  <c r="B16989" i="9"/>
  <c r="F16988" i="9"/>
  <c r="B16988" i="9"/>
  <c r="F16987" i="9"/>
  <c r="B16987" i="9"/>
  <c r="F16986" i="9"/>
  <c r="B16986" i="9"/>
  <c r="F16985" i="9"/>
  <c r="B16985" i="9"/>
  <c r="F16984" i="9"/>
  <c r="B16984" i="9"/>
  <c r="F16983" i="9"/>
  <c r="B16983" i="9"/>
  <c r="F16982" i="9"/>
  <c r="B16982" i="9"/>
  <c r="F16981" i="9"/>
  <c r="B16981" i="9"/>
  <c r="F16980" i="9"/>
  <c r="B16980" i="9"/>
  <c r="F16979" i="9"/>
  <c r="B16979" i="9"/>
  <c r="F16978" i="9"/>
  <c r="B16978" i="9"/>
  <c r="F16977" i="9"/>
  <c r="B16977" i="9"/>
  <c r="F16976" i="9"/>
  <c r="B16976" i="9"/>
  <c r="F16975" i="9"/>
  <c r="B16975" i="9"/>
  <c r="F16974" i="9"/>
  <c r="B16974" i="9"/>
  <c r="F16973" i="9"/>
  <c r="B16973" i="9"/>
  <c r="F16972" i="9"/>
  <c r="B16972" i="9"/>
  <c r="F16971" i="9"/>
  <c r="B16971" i="9"/>
  <c r="F16970" i="9"/>
  <c r="B16970" i="9"/>
  <c r="F16969" i="9"/>
  <c r="B16969" i="9"/>
  <c r="F16968" i="9"/>
  <c r="B16968" i="9"/>
  <c r="F16967" i="9"/>
  <c r="B16967" i="9"/>
  <c r="F16966" i="9"/>
  <c r="B16966" i="9"/>
  <c r="F16965" i="9"/>
  <c r="B16965" i="9"/>
  <c r="F16964" i="9"/>
  <c r="B16964" i="9"/>
  <c r="F16963" i="9"/>
  <c r="B16963" i="9"/>
  <c r="F16962" i="9"/>
  <c r="B16962" i="9"/>
  <c r="F16961" i="9"/>
  <c r="B16961" i="9"/>
  <c r="F16960" i="9"/>
  <c r="B16960" i="9"/>
  <c r="F16959" i="9"/>
  <c r="B16959" i="9"/>
  <c r="F16958" i="9"/>
  <c r="B16958" i="9"/>
  <c r="F16957" i="9"/>
  <c r="B16957" i="9"/>
  <c r="F16956" i="9"/>
  <c r="B16956" i="9"/>
  <c r="F16955" i="9"/>
  <c r="B16955" i="9"/>
  <c r="F16954" i="9"/>
  <c r="B16954" i="9"/>
  <c r="F16953" i="9"/>
  <c r="B16953" i="9"/>
  <c r="F16952" i="9"/>
  <c r="B16952" i="9"/>
  <c r="F16951" i="9"/>
  <c r="B16951" i="9"/>
  <c r="F16950" i="9"/>
  <c r="B16950" i="9"/>
  <c r="F16949" i="9"/>
  <c r="B16949" i="9"/>
  <c r="F16948" i="9"/>
  <c r="B16948" i="9"/>
  <c r="F16947" i="9"/>
  <c r="B16947" i="9"/>
  <c r="F16946" i="9"/>
  <c r="B16946" i="9"/>
  <c r="F16945" i="9"/>
  <c r="B16945" i="9"/>
  <c r="F16944" i="9"/>
  <c r="B16944" i="9"/>
  <c r="F16943" i="9"/>
  <c r="B16943" i="9"/>
  <c r="F16942" i="9"/>
  <c r="B16942" i="9"/>
  <c r="F16941" i="9"/>
  <c r="B16941" i="9"/>
  <c r="F16940" i="9"/>
  <c r="B16940" i="9"/>
  <c r="F16939" i="9"/>
  <c r="B16939" i="9"/>
  <c r="F16938" i="9"/>
  <c r="B16938" i="9"/>
  <c r="F16937" i="9"/>
  <c r="B16937" i="9"/>
  <c r="F16936" i="9"/>
  <c r="B16936" i="9"/>
  <c r="F16935" i="9"/>
  <c r="B16935" i="9"/>
  <c r="F16934" i="9"/>
  <c r="B16934" i="9"/>
  <c r="F16933" i="9"/>
  <c r="B16933" i="9"/>
  <c r="F16932" i="9"/>
  <c r="B16932" i="9"/>
  <c r="F16931" i="9"/>
  <c r="B16931" i="9"/>
  <c r="F16930" i="9"/>
  <c r="B16930" i="9"/>
  <c r="F16929" i="9"/>
  <c r="B16929" i="9"/>
  <c r="F16928" i="9"/>
  <c r="B16928" i="9"/>
  <c r="F16927" i="9"/>
  <c r="B16927" i="9"/>
  <c r="F16926" i="9"/>
  <c r="B16926" i="9"/>
  <c r="F16925" i="9"/>
  <c r="B16925" i="9"/>
  <c r="F16924" i="9"/>
  <c r="B16924" i="9"/>
  <c r="F16923" i="9"/>
  <c r="B16923" i="9"/>
  <c r="F16922" i="9"/>
  <c r="B16922" i="9"/>
  <c r="F16921" i="9"/>
  <c r="B16921" i="9"/>
  <c r="F16920" i="9"/>
  <c r="B16920" i="9"/>
  <c r="F16919" i="9"/>
  <c r="B16919" i="9"/>
  <c r="F16918" i="9"/>
  <c r="B16918" i="9"/>
  <c r="F16917" i="9"/>
  <c r="B16917" i="9"/>
  <c r="F16916" i="9"/>
  <c r="B16916" i="9"/>
  <c r="F16915" i="9"/>
  <c r="B16915" i="9"/>
  <c r="F16914" i="9"/>
  <c r="B16914" i="9"/>
  <c r="F16913" i="9"/>
  <c r="B16913" i="9"/>
  <c r="F16912" i="9"/>
  <c r="B16912" i="9"/>
  <c r="F16911" i="9"/>
  <c r="B16911" i="9"/>
  <c r="F16910" i="9"/>
  <c r="B16910" i="9"/>
  <c r="F16909" i="9"/>
  <c r="B16909" i="9"/>
  <c r="F16908" i="9"/>
  <c r="B16908" i="9"/>
  <c r="F16907" i="9"/>
  <c r="B16907" i="9"/>
  <c r="F16906" i="9"/>
  <c r="B16906" i="9"/>
  <c r="F16905" i="9"/>
  <c r="B16905" i="9"/>
  <c r="F16904" i="9"/>
  <c r="B16904" i="9"/>
  <c r="F16897" i="9"/>
  <c r="B16897" i="9"/>
  <c r="F16896" i="9"/>
  <c r="B16896" i="9"/>
  <c r="F16895" i="9"/>
  <c r="B16895" i="9"/>
  <c r="F16894" i="9"/>
  <c r="B16894" i="9"/>
  <c r="F16893" i="9"/>
  <c r="B16893" i="9"/>
  <c r="F16892" i="9"/>
  <c r="B16892" i="9"/>
  <c r="F16891" i="9"/>
  <c r="B16891" i="9"/>
  <c r="F16890" i="9"/>
  <c r="B16890" i="9"/>
  <c r="F16889" i="9"/>
  <c r="B16889" i="9"/>
  <c r="F16888" i="9"/>
  <c r="B16888" i="9"/>
  <c r="F16887" i="9"/>
  <c r="B16887" i="9"/>
  <c r="F16886" i="9"/>
  <c r="B16886" i="9"/>
  <c r="F16885" i="9"/>
  <c r="B16885" i="9"/>
  <c r="F16884" i="9"/>
  <c r="B16884" i="9"/>
  <c r="F16883" i="9"/>
  <c r="B16883" i="9"/>
  <c r="F16882" i="9"/>
  <c r="B16882" i="9"/>
  <c r="F16881" i="9"/>
  <c r="B16881" i="9"/>
  <c r="F16880" i="9"/>
  <c r="B16880" i="9"/>
  <c r="F16879" i="9"/>
  <c r="B16879" i="9"/>
  <c r="F16878" i="9"/>
  <c r="B16878" i="9"/>
  <c r="F16877" i="9"/>
  <c r="B16877" i="9"/>
  <c r="F16876" i="9"/>
  <c r="B16876" i="9"/>
  <c r="F16875" i="9"/>
  <c r="B16875" i="9"/>
  <c r="F16874" i="9"/>
  <c r="B16874" i="9"/>
  <c r="F16873" i="9"/>
  <c r="B16873" i="9"/>
  <c r="F16872" i="9"/>
  <c r="B16872" i="9"/>
  <c r="F16871" i="9"/>
  <c r="B16871" i="9"/>
  <c r="F16870" i="9"/>
  <c r="B16870" i="9"/>
  <c r="F16869" i="9"/>
  <c r="B16869" i="9"/>
  <c r="F16868" i="9"/>
  <c r="B16868" i="9"/>
  <c r="F16867" i="9"/>
  <c r="B16867" i="9"/>
  <c r="F16866" i="9"/>
  <c r="B16866" i="9"/>
  <c r="F16865" i="9"/>
  <c r="B16865" i="9"/>
  <c r="F16864" i="9"/>
  <c r="B16864" i="9"/>
  <c r="F16863" i="9"/>
  <c r="B16863" i="9"/>
  <c r="F16862" i="9"/>
  <c r="B16862" i="9"/>
  <c r="F16861" i="9"/>
  <c r="B16861" i="9"/>
  <c r="F16860" i="9"/>
  <c r="B16860" i="9"/>
  <c r="F16859" i="9"/>
  <c r="B16859" i="9"/>
  <c r="F16858" i="9"/>
  <c r="B16858" i="9"/>
  <c r="F16857" i="9"/>
  <c r="B16857" i="9"/>
  <c r="F16856" i="9"/>
  <c r="B16856" i="9"/>
  <c r="F16855" i="9"/>
  <c r="B16855" i="9"/>
  <c r="F16854" i="9"/>
  <c r="B16854" i="9"/>
  <c r="F16853" i="9"/>
  <c r="B16853" i="9"/>
  <c r="F16852" i="9"/>
  <c r="B16852" i="9"/>
  <c r="F16851" i="9"/>
  <c r="B16851" i="9"/>
  <c r="F16850" i="9"/>
  <c r="B16850" i="9"/>
  <c r="F16849" i="9"/>
  <c r="B16849" i="9"/>
  <c r="F16848" i="9"/>
  <c r="B16848" i="9"/>
  <c r="F16847" i="9"/>
  <c r="B16847" i="9"/>
  <c r="F16846" i="9"/>
  <c r="B16846" i="9"/>
  <c r="F16845" i="9"/>
  <c r="B16845" i="9"/>
  <c r="F16844" i="9"/>
  <c r="B16844" i="9"/>
  <c r="F16843" i="9"/>
  <c r="B16843" i="9"/>
  <c r="F16842" i="9"/>
  <c r="B16842" i="9"/>
  <c r="F16841" i="9"/>
  <c r="B16841" i="9"/>
  <c r="F16840" i="9"/>
  <c r="B16840" i="9"/>
  <c r="F16839" i="9"/>
  <c r="B16839" i="9"/>
  <c r="F16838" i="9"/>
  <c r="B16838" i="9"/>
  <c r="F16837" i="9"/>
  <c r="B16837" i="9"/>
  <c r="F16836" i="9"/>
  <c r="B16836" i="9"/>
  <c r="F16835" i="9"/>
  <c r="B16835" i="9"/>
  <c r="F16834" i="9"/>
  <c r="B16834" i="9"/>
  <c r="F16833" i="9"/>
  <c r="B16833" i="9"/>
  <c r="F16832" i="9"/>
  <c r="B16832" i="9"/>
  <c r="F16831" i="9"/>
  <c r="B16831" i="9"/>
  <c r="F16830" i="9"/>
  <c r="B16830" i="9"/>
  <c r="F16829" i="9"/>
  <c r="B16829" i="9"/>
  <c r="F16828" i="9"/>
  <c r="B16828" i="9"/>
  <c r="F16827" i="9"/>
  <c r="B16827" i="9"/>
  <c r="F16826" i="9"/>
  <c r="B16826" i="9"/>
  <c r="F16825" i="9"/>
  <c r="B16825" i="9"/>
  <c r="F16824" i="9"/>
  <c r="B16824" i="9"/>
  <c r="F16823" i="9"/>
  <c r="B16823" i="9"/>
  <c r="F16822" i="9"/>
  <c r="B16822" i="9"/>
  <c r="F16821" i="9"/>
  <c r="B16821" i="9"/>
  <c r="F16820" i="9"/>
  <c r="B16820" i="9"/>
  <c r="F16819" i="9"/>
  <c r="B16819" i="9"/>
  <c r="F16818" i="9"/>
  <c r="B16818" i="9"/>
  <c r="F16817" i="9"/>
  <c r="B16817" i="9"/>
  <c r="F16816" i="9"/>
  <c r="B16816" i="9"/>
  <c r="F16815" i="9"/>
  <c r="B16815" i="9"/>
  <c r="F16814" i="9"/>
  <c r="B16814" i="9"/>
  <c r="F16813" i="9"/>
  <c r="B16813" i="9"/>
  <c r="F16812" i="9"/>
  <c r="B16812" i="9"/>
  <c r="F16811" i="9"/>
  <c r="B16811" i="9"/>
  <c r="F16810" i="9"/>
  <c r="B16810" i="9"/>
  <c r="F16809" i="9"/>
  <c r="B16809" i="9"/>
  <c r="F16808" i="9"/>
  <c r="B16808" i="9"/>
  <c r="F16807" i="9"/>
  <c r="B16807" i="9"/>
  <c r="F16806" i="9"/>
  <c r="B16806" i="9"/>
  <c r="F16805" i="9"/>
  <c r="B16805" i="9"/>
  <c r="F16804" i="9"/>
  <c r="B16804" i="9"/>
  <c r="F16803" i="9"/>
  <c r="B16803" i="9"/>
  <c r="F16802" i="9"/>
  <c r="B16802" i="9"/>
  <c r="F16801" i="9"/>
  <c r="B16801" i="9"/>
  <c r="F16800" i="9"/>
  <c r="B16800" i="9"/>
  <c r="F16799" i="9"/>
  <c r="B16799" i="9"/>
  <c r="F16798" i="9"/>
  <c r="B16798" i="9"/>
  <c r="F16797" i="9"/>
  <c r="B16797" i="9"/>
  <c r="F16796" i="9"/>
  <c r="B16796" i="9"/>
  <c r="F16795" i="9"/>
  <c r="B16795" i="9"/>
  <c r="F16794" i="9"/>
  <c r="B16794" i="9"/>
  <c r="F16793" i="9"/>
  <c r="B16793" i="9"/>
  <c r="F16792" i="9"/>
  <c r="B16792" i="9"/>
  <c r="F16791" i="9"/>
  <c r="B16791" i="9"/>
  <c r="F16790" i="9"/>
  <c r="B16790" i="9"/>
  <c r="F16789" i="9"/>
  <c r="B16789" i="9"/>
  <c r="F16788" i="9"/>
  <c r="B16788" i="9"/>
  <c r="F16787" i="9"/>
  <c r="B16787" i="9"/>
  <c r="F16786" i="9"/>
  <c r="B16786" i="9"/>
  <c r="F16785" i="9"/>
  <c r="B16785" i="9"/>
  <c r="F16784" i="9"/>
  <c r="B16784" i="9"/>
  <c r="F16783" i="9"/>
  <c r="B16783" i="9"/>
  <c r="F16782" i="9"/>
  <c r="B16782" i="9"/>
  <c r="F16781" i="9"/>
  <c r="B16781" i="9"/>
  <c r="F16780" i="9"/>
  <c r="B16780" i="9"/>
  <c r="F16779" i="9"/>
  <c r="B16779" i="9"/>
  <c r="F16778" i="9"/>
  <c r="B16778" i="9"/>
  <c r="F16777" i="9"/>
  <c r="B16777" i="9"/>
  <c r="F16776" i="9"/>
  <c r="B16776" i="9"/>
  <c r="F16775" i="9"/>
  <c r="B16775" i="9"/>
  <c r="F16774" i="9"/>
  <c r="B16774" i="9"/>
  <c r="F16773" i="9"/>
  <c r="B16773" i="9"/>
  <c r="F16772" i="9"/>
  <c r="B16772" i="9"/>
  <c r="F16771" i="9"/>
  <c r="B16771" i="9"/>
  <c r="F16770" i="9"/>
  <c r="B16770" i="9"/>
  <c r="F16769" i="9"/>
  <c r="B16769" i="9"/>
  <c r="F16768" i="9"/>
  <c r="B16768" i="9"/>
  <c r="F16767" i="9"/>
  <c r="B16767" i="9"/>
  <c r="F16766" i="9"/>
  <c r="B16766" i="9"/>
  <c r="F16765" i="9"/>
  <c r="B16765" i="9"/>
  <c r="F16764" i="9"/>
  <c r="B16764" i="9"/>
  <c r="F16763" i="9"/>
  <c r="B16763" i="9"/>
  <c r="F16762" i="9"/>
  <c r="B16762" i="9"/>
  <c r="F16761" i="9"/>
  <c r="B16761" i="9"/>
  <c r="F16760" i="9"/>
  <c r="B16760" i="9"/>
  <c r="F16759" i="9"/>
  <c r="B16759" i="9"/>
  <c r="F16758" i="9"/>
  <c r="B16758" i="9"/>
  <c r="F16757" i="9"/>
  <c r="B16757" i="9"/>
  <c r="F16756" i="9"/>
  <c r="B16756" i="9"/>
  <c r="F16755" i="9"/>
  <c r="B16755" i="9"/>
  <c r="F16754" i="9"/>
  <c r="B16754" i="9"/>
  <c r="F16753" i="9"/>
  <c r="B16753" i="9"/>
  <c r="F16752" i="9"/>
  <c r="B16752" i="9"/>
  <c r="F16751" i="9"/>
  <c r="B16751" i="9"/>
  <c r="F16750" i="9"/>
  <c r="B16750" i="9"/>
  <c r="F16749" i="9"/>
  <c r="B16749" i="9"/>
  <c r="F16748" i="9"/>
  <c r="B16748" i="9"/>
  <c r="F16747" i="9"/>
  <c r="B16747" i="9"/>
  <c r="F16746" i="9"/>
  <c r="B16746" i="9"/>
  <c r="F16745" i="9"/>
  <c r="B16745" i="9"/>
  <c r="F16744" i="9"/>
  <c r="B16744" i="9"/>
  <c r="F16743" i="9"/>
  <c r="B16743" i="9"/>
  <c r="F16742" i="9"/>
  <c r="B16742" i="9"/>
  <c r="F16741" i="9"/>
  <c r="B16741" i="9"/>
  <c r="F16740" i="9"/>
  <c r="B16740" i="9"/>
  <c r="F16739" i="9"/>
  <c r="B16739" i="9"/>
  <c r="F16738" i="9"/>
  <c r="B16738" i="9"/>
  <c r="F16737" i="9"/>
  <c r="B16737" i="9"/>
  <c r="F16736" i="9"/>
  <c r="B16736" i="9"/>
  <c r="F16735" i="9"/>
  <c r="B16735" i="9"/>
  <c r="F16734" i="9"/>
  <c r="B16734" i="9"/>
  <c r="F16733" i="9"/>
  <c r="B16733" i="9"/>
  <c r="F16732" i="9"/>
  <c r="B16732" i="9"/>
  <c r="F16731" i="9"/>
  <c r="B16731" i="9"/>
  <c r="F16730" i="9"/>
  <c r="B16730" i="9"/>
  <c r="F16729" i="9"/>
  <c r="B16729" i="9"/>
  <c r="F16728" i="9"/>
  <c r="B16728" i="9"/>
  <c r="F16727" i="9"/>
  <c r="B16727" i="9"/>
  <c r="F16726" i="9"/>
  <c r="B16726" i="9"/>
  <c r="F16725" i="9"/>
  <c r="B16725" i="9"/>
  <c r="F16724" i="9"/>
  <c r="B16724" i="9"/>
  <c r="F16723" i="9"/>
  <c r="B16723" i="9"/>
  <c r="F16722" i="9"/>
  <c r="B16722" i="9"/>
  <c r="F16721" i="9"/>
  <c r="B16721" i="9"/>
  <c r="F16720" i="9"/>
  <c r="B16720" i="9"/>
  <c r="F16719" i="9"/>
  <c r="B16719" i="9"/>
  <c r="F16718" i="9"/>
  <c r="B16718" i="9"/>
  <c r="F16717" i="9"/>
  <c r="B16717" i="9"/>
  <c r="F16716" i="9"/>
  <c r="B16716" i="9"/>
  <c r="F16715" i="9"/>
  <c r="B16715" i="9"/>
  <c r="F16714" i="9"/>
  <c r="B16714" i="9"/>
  <c r="F16713" i="9"/>
  <c r="B16713" i="9"/>
  <c r="F16712" i="9"/>
  <c r="B16712" i="9"/>
  <c r="F16711" i="9"/>
  <c r="B16711" i="9"/>
  <c r="F16710" i="9"/>
  <c r="B16710" i="9"/>
  <c r="F16709" i="9"/>
  <c r="B16709" i="9"/>
  <c r="F16708" i="9"/>
  <c r="B16708" i="9"/>
  <c r="F16707" i="9"/>
  <c r="B16707" i="9"/>
  <c r="F16706" i="9"/>
  <c r="B16706" i="9"/>
  <c r="F16705" i="9"/>
  <c r="B16705" i="9"/>
  <c r="F16704" i="9"/>
  <c r="B16704" i="9"/>
  <c r="F16703" i="9"/>
  <c r="B16703" i="9"/>
  <c r="F16702" i="9"/>
  <c r="B16702" i="9"/>
  <c r="F16701" i="9"/>
  <c r="B16701" i="9"/>
  <c r="F16700" i="9"/>
  <c r="B16700" i="9"/>
  <c r="F16699" i="9"/>
  <c r="B16699" i="9"/>
  <c r="F16698" i="9"/>
  <c r="B16698" i="9"/>
  <c r="F16697" i="9"/>
  <c r="B16697" i="9"/>
  <c r="F16696" i="9"/>
  <c r="B16696" i="9"/>
  <c r="F16695" i="9"/>
  <c r="B16695" i="9"/>
  <c r="F16694" i="9"/>
  <c r="B16694" i="9"/>
  <c r="F16693" i="9"/>
  <c r="B16693" i="9"/>
  <c r="F16692" i="9"/>
  <c r="B16692" i="9"/>
  <c r="F16691" i="9"/>
  <c r="B16691" i="9"/>
  <c r="F16690" i="9"/>
  <c r="B16690" i="9"/>
  <c r="F16689" i="9"/>
  <c r="B16689" i="9"/>
  <c r="F16688" i="9"/>
  <c r="B16688" i="9"/>
  <c r="F16687" i="9"/>
  <c r="B16687" i="9"/>
  <c r="F16686" i="9"/>
  <c r="B16686" i="9"/>
  <c r="F16685" i="9"/>
  <c r="B16685" i="9"/>
  <c r="F16684" i="9"/>
  <c r="B16684" i="9"/>
  <c r="F16683" i="9"/>
  <c r="B16683" i="9"/>
  <c r="F16682" i="9"/>
  <c r="B16682" i="9"/>
  <c r="F16681" i="9"/>
  <c r="B16681" i="9"/>
  <c r="F16680" i="9"/>
  <c r="B16680" i="9"/>
  <c r="F16679" i="9"/>
  <c r="B16679" i="9"/>
  <c r="F16678" i="9"/>
  <c r="B16678" i="9"/>
  <c r="F16677" i="9"/>
  <c r="B16677" i="9"/>
  <c r="F16676" i="9"/>
  <c r="B16676" i="9"/>
  <c r="F16675" i="9"/>
  <c r="B16675" i="9"/>
  <c r="F16674" i="9"/>
  <c r="B16674" i="9"/>
  <c r="F16673" i="9"/>
  <c r="B16673" i="9"/>
  <c r="F16672" i="9"/>
  <c r="B16672" i="9"/>
  <c r="F16671" i="9"/>
  <c r="B16671" i="9"/>
  <c r="F16670" i="9"/>
  <c r="B16670" i="9"/>
  <c r="F16669" i="9"/>
  <c r="B16669" i="9"/>
  <c r="F16668" i="9"/>
  <c r="B16668" i="9"/>
  <c r="F16667" i="9"/>
  <c r="B16667" i="9"/>
  <c r="F16666" i="9"/>
  <c r="B16666" i="9"/>
  <c r="F16665" i="9"/>
  <c r="B16665" i="9"/>
  <c r="F16664" i="9"/>
  <c r="B16664" i="9"/>
  <c r="F16663" i="9"/>
  <c r="B16663" i="9"/>
  <c r="F16662" i="9"/>
  <c r="B16662" i="9"/>
  <c r="F16661" i="9"/>
  <c r="B16661" i="9"/>
  <c r="F16660" i="9"/>
  <c r="B16660" i="9"/>
  <c r="F16659" i="9"/>
  <c r="B16659" i="9"/>
  <c r="F16658" i="9"/>
  <c r="B16658" i="9"/>
  <c r="F16657" i="9"/>
  <c r="B16657" i="9"/>
  <c r="F16656" i="9"/>
  <c r="B16656" i="9"/>
  <c r="F16655" i="9"/>
  <c r="B16655" i="9"/>
  <c r="F16654" i="9"/>
  <c r="B16654" i="9"/>
  <c r="F16653" i="9"/>
  <c r="B16653" i="9"/>
  <c r="F16652" i="9"/>
  <c r="B16652" i="9"/>
  <c r="F16651" i="9"/>
  <c r="B16651" i="9"/>
  <c r="F16650" i="9"/>
  <c r="B16650" i="9"/>
  <c r="F16649" i="9"/>
  <c r="B16649" i="9"/>
  <c r="F16648" i="9"/>
  <c r="B16648" i="9"/>
  <c r="F16647" i="9"/>
  <c r="B16647" i="9"/>
  <c r="F16646" i="9"/>
  <c r="B16646" i="9"/>
  <c r="F16645" i="9"/>
  <c r="B16645" i="9"/>
  <c r="F16644" i="9"/>
  <c r="B16644" i="9"/>
  <c r="F16640" i="9"/>
  <c r="B16640" i="9"/>
  <c r="F16639" i="9"/>
  <c r="B16639" i="9"/>
  <c r="F16638" i="9"/>
  <c r="B16638" i="9"/>
  <c r="F16637" i="9"/>
  <c r="B16637" i="9"/>
  <c r="F16636" i="9"/>
  <c r="B16636" i="9"/>
  <c r="F16635" i="9"/>
  <c r="B16635" i="9"/>
  <c r="F16634" i="9"/>
  <c r="B16634" i="9"/>
  <c r="F16633" i="9"/>
  <c r="B16633" i="9"/>
  <c r="F16632" i="9"/>
  <c r="B16632" i="9"/>
  <c r="F16631" i="9"/>
  <c r="B16631" i="9"/>
  <c r="F16630" i="9"/>
  <c r="B16630" i="9"/>
  <c r="F16629" i="9"/>
  <c r="B16629" i="9"/>
  <c r="F16628" i="9"/>
  <c r="B16628" i="9"/>
  <c r="F16627" i="9"/>
  <c r="B16627" i="9"/>
  <c r="F16626" i="9"/>
  <c r="B16626" i="9"/>
  <c r="F16625" i="9"/>
  <c r="B16625" i="9"/>
  <c r="F16624" i="9"/>
  <c r="B16624" i="9"/>
  <c r="F16623" i="9"/>
  <c r="B16623" i="9"/>
  <c r="F16622" i="9"/>
  <c r="B16622" i="9"/>
  <c r="F16621" i="9"/>
  <c r="B16621" i="9"/>
  <c r="F16620" i="9"/>
  <c r="B16620" i="9"/>
  <c r="F16619" i="9"/>
  <c r="B16619" i="9"/>
  <c r="F16618" i="9"/>
  <c r="B16618" i="9"/>
  <c r="F16617" i="9"/>
  <c r="B16617" i="9"/>
  <c r="F16616" i="9"/>
  <c r="B16616" i="9"/>
  <c r="F16615" i="9"/>
  <c r="B16615" i="9"/>
  <c r="F16614" i="9"/>
  <c r="B16614" i="9"/>
  <c r="F16613" i="9"/>
  <c r="B16613" i="9"/>
  <c r="F16612" i="9"/>
  <c r="B16612" i="9"/>
  <c r="F16611" i="9"/>
  <c r="B16611" i="9"/>
  <c r="F16610" i="9"/>
  <c r="B16610" i="9"/>
  <c r="F16609" i="9"/>
  <c r="B16609" i="9"/>
  <c r="F16608" i="9"/>
  <c r="B16608" i="9"/>
  <c r="F16607" i="9"/>
  <c r="B16607" i="9"/>
  <c r="F16606" i="9"/>
  <c r="B16606" i="9"/>
  <c r="F16605" i="9"/>
  <c r="B16605" i="9"/>
  <c r="F16604" i="9"/>
  <c r="B16604" i="9"/>
  <c r="F16603" i="9"/>
  <c r="B16603" i="9"/>
  <c r="F16602" i="9"/>
  <c r="B16602" i="9"/>
  <c r="F16601" i="9"/>
  <c r="B16601" i="9"/>
  <c r="F16600" i="9"/>
  <c r="B16600" i="9"/>
  <c r="F16599" i="9"/>
  <c r="B16599" i="9"/>
  <c r="F16598" i="9"/>
  <c r="B16598" i="9"/>
  <c r="F16597" i="9"/>
  <c r="B16597" i="9"/>
  <c r="F16596" i="9"/>
  <c r="B16596" i="9"/>
  <c r="F16595" i="9"/>
  <c r="B16595" i="9"/>
  <c r="F16594" i="9"/>
  <c r="B16594" i="9"/>
  <c r="F16593" i="9"/>
  <c r="B16593" i="9"/>
  <c r="F16592" i="9"/>
  <c r="B16592" i="9"/>
  <c r="F16591" i="9"/>
  <c r="B16591" i="9"/>
  <c r="F16590" i="9"/>
  <c r="B16590" i="9"/>
  <c r="F16589" i="9"/>
  <c r="B16589" i="9"/>
  <c r="F16588" i="9"/>
  <c r="B16588" i="9"/>
  <c r="F16587" i="9"/>
  <c r="B16587" i="9"/>
  <c r="F16586" i="9"/>
  <c r="B16586" i="9"/>
  <c r="F16585" i="9"/>
  <c r="B16585" i="9"/>
  <c r="F16584" i="9"/>
  <c r="B16584" i="9"/>
  <c r="F16583" i="9"/>
  <c r="B16583" i="9"/>
  <c r="F16582" i="9"/>
  <c r="B16582" i="9"/>
  <c r="F16581" i="9"/>
  <c r="B16581" i="9"/>
  <c r="F16580" i="9"/>
  <c r="B16580" i="9"/>
  <c r="F16579" i="9"/>
  <c r="B16579" i="9"/>
  <c r="F16578" i="9"/>
  <c r="B16578" i="9"/>
  <c r="F16577" i="9"/>
  <c r="B16577" i="9"/>
  <c r="F16576" i="9"/>
  <c r="B16576" i="9"/>
  <c r="F16575" i="9"/>
  <c r="B16575" i="9"/>
  <c r="F16574" i="9"/>
  <c r="B16574" i="9"/>
  <c r="F16573" i="9"/>
  <c r="B16573" i="9"/>
  <c r="F16572" i="9"/>
  <c r="B16572" i="9"/>
  <c r="F16571" i="9"/>
  <c r="B16571" i="9"/>
  <c r="F16570" i="9"/>
  <c r="B16570" i="9"/>
  <c r="F16569" i="9"/>
  <c r="B16569" i="9"/>
  <c r="F16568" i="9"/>
  <c r="B16568" i="9"/>
  <c r="F16567" i="9"/>
  <c r="B16567" i="9"/>
  <c r="F16566" i="9"/>
  <c r="B16566" i="9"/>
  <c r="F16565" i="9"/>
  <c r="B16565" i="9"/>
  <c r="F16564" i="9"/>
  <c r="B16564" i="9"/>
  <c r="F16563" i="9"/>
  <c r="B16563" i="9"/>
  <c r="F16562" i="9"/>
  <c r="B16562" i="9"/>
  <c r="F16561" i="9"/>
  <c r="B16561" i="9"/>
  <c r="F16560" i="9"/>
  <c r="B16560" i="9"/>
  <c r="F16559" i="9"/>
  <c r="B16559" i="9"/>
  <c r="F16558" i="9"/>
  <c r="B16558" i="9"/>
  <c r="F16557" i="9"/>
  <c r="B16557" i="9"/>
  <c r="F16556" i="9"/>
  <c r="B16556" i="9"/>
  <c r="F16555" i="9"/>
  <c r="B16555" i="9"/>
  <c r="F16554" i="9"/>
  <c r="B16554" i="9"/>
  <c r="F16553" i="9"/>
  <c r="B16553" i="9"/>
  <c r="F16552" i="9"/>
  <c r="B16552" i="9"/>
  <c r="F16551" i="9"/>
  <c r="B16551" i="9"/>
  <c r="F16550" i="9"/>
  <c r="B16550" i="9"/>
  <c r="F16549" i="9"/>
  <c r="B16549" i="9"/>
  <c r="F16548" i="9"/>
  <c r="B16548" i="9"/>
  <c r="F16547" i="9"/>
  <c r="B16547" i="9"/>
  <c r="F16546" i="9"/>
  <c r="B16546" i="9"/>
  <c r="F16545" i="9"/>
  <c r="B16545" i="9"/>
  <c r="F16544" i="9"/>
  <c r="B16544" i="9"/>
  <c r="F16543" i="9"/>
  <c r="B16543" i="9"/>
  <c r="F16542" i="9"/>
  <c r="B16542" i="9"/>
  <c r="F16541" i="9"/>
  <c r="B16541" i="9"/>
  <c r="F16540" i="9"/>
  <c r="B16540" i="9"/>
  <c r="F16539" i="9"/>
  <c r="B16539" i="9"/>
  <c r="F16538" i="9"/>
  <c r="B16538" i="9"/>
  <c r="F16537" i="9"/>
  <c r="B16537" i="9"/>
  <c r="F16536" i="9"/>
  <c r="B16536" i="9"/>
  <c r="F16535" i="9"/>
  <c r="B16535" i="9"/>
  <c r="F16534" i="9"/>
  <c r="B16534" i="9"/>
  <c r="F16533" i="9"/>
  <c r="B16533" i="9"/>
  <c r="F16532" i="9"/>
  <c r="B16532" i="9"/>
  <c r="F16531" i="9"/>
  <c r="B16531" i="9"/>
  <c r="F16530" i="9"/>
  <c r="B16530" i="9"/>
  <c r="F16529" i="9"/>
  <c r="B16529" i="9"/>
  <c r="F16528" i="9"/>
  <c r="B16528" i="9"/>
  <c r="F16527" i="9"/>
  <c r="B16527" i="9"/>
  <c r="F16526" i="9"/>
  <c r="B16526" i="9"/>
  <c r="F16525" i="9"/>
  <c r="B16525" i="9"/>
  <c r="F16524" i="9"/>
  <c r="B16524" i="9"/>
  <c r="F16523" i="9"/>
  <c r="B16523" i="9"/>
  <c r="F16522" i="9"/>
  <c r="B16522" i="9"/>
  <c r="F16521" i="9"/>
  <c r="B16521" i="9"/>
  <c r="F16520" i="9"/>
  <c r="B16520" i="9"/>
  <c r="F16519" i="9"/>
  <c r="B16519" i="9"/>
  <c r="F16518" i="9"/>
  <c r="B16518" i="9"/>
  <c r="F16517" i="9"/>
  <c r="B16517" i="9"/>
  <c r="F16516" i="9"/>
  <c r="B16516" i="9"/>
  <c r="F16515" i="9"/>
  <c r="B16515" i="9"/>
  <c r="F16514" i="9"/>
  <c r="B16514" i="9"/>
  <c r="F16513" i="9"/>
  <c r="B16513" i="9"/>
  <c r="F16512" i="9"/>
  <c r="B16512" i="9"/>
  <c r="F16511" i="9"/>
  <c r="B16511" i="9"/>
  <c r="F16510" i="9"/>
  <c r="B16510" i="9"/>
  <c r="F16509" i="9"/>
  <c r="B16509" i="9"/>
  <c r="F16508" i="9"/>
  <c r="B16508" i="9"/>
  <c r="F16507" i="9"/>
  <c r="B16507" i="9"/>
  <c r="F16506" i="9"/>
  <c r="B16506" i="9"/>
  <c r="F16505" i="9"/>
  <c r="B16505" i="9"/>
  <c r="F16504" i="9"/>
  <c r="B16504" i="9"/>
  <c r="F16503" i="9"/>
  <c r="B16503" i="9"/>
  <c r="F16502" i="9"/>
  <c r="B16502" i="9"/>
  <c r="F16501" i="9"/>
  <c r="B16501" i="9"/>
  <c r="F16500" i="9"/>
  <c r="B16500" i="9"/>
  <c r="F16499" i="9"/>
  <c r="B16499" i="9"/>
  <c r="F16498" i="9"/>
  <c r="B16498" i="9"/>
  <c r="F16497" i="9"/>
  <c r="B16497" i="9"/>
  <c r="F16496" i="9"/>
  <c r="B16496" i="9"/>
  <c r="F16495" i="9"/>
  <c r="B16495" i="9"/>
  <c r="F16494" i="9"/>
  <c r="B16494" i="9"/>
  <c r="F16493" i="9"/>
  <c r="B16493" i="9"/>
  <c r="F16492" i="9"/>
  <c r="B16492" i="9"/>
  <c r="F16491" i="9"/>
  <c r="B16491" i="9"/>
  <c r="F16490" i="9"/>
  <c r="B16490" i="9"/>
  <c r="F16489" i="9"/>
  <c r="B16489" i="9"/>
  <c r="F16488" i="9"/>
  <c r="B16488" i="9"/>
  <c r="F16487" i="9"/>
  <c r="B16487" i="9"/>
  <c r="F16486" i="9"/>
  <c r="B16486" i="9"/>
  <c r="F16485" i="9"/>
  <c r="B16485" i="9"/>
  <c r="F16484" i="9"/>
  <c r="B16484" i="9"/>
  <c r="F16483" i="9"/>
  <c r="B16483" i="9"/>
  <c r="F16482" i="9"/>
  <c r="B16482" i="9"/>
  <c r="F16481" i="9"/>
  <c r="B16481" i="9"/>
  <c r="F16480" i="9"/>
  <c r="B16480" i="9"/>
  <c r="F16479" i="9"/>
  <c r="B16479" i="9"/>
  <c r="F16478" i="9"/>
  <c r="B16478" i="9"/>
  <c r="F16477" i="9"/>
  <c r="B16477" i="9"/>
  <c r="F16476" i="9"/>
  <c r="B16476" i="9"/>
  <c r="F16475" i="9"/>
  <c r="B16475" i="9"/>
  <c r="F16474" i="9"/>
  <c r="B16474" i="9"/>
  <c r="F16473" i="9"/>
  <c r="B16473" i="9"/>
  <c r="F16472" i="9"/>
  <c r="B16472" i="9"/>
  <c r="F16471" i="9"/>
  <c r="B16471" i="9"/>
  <c r="F16470" i="9"/>
  <c r="B16470" i="9"/>
  <c r="F16469" i="9"/>
  <c r="B16469" i="9"/>
  <c r="F16468" i="9"/>
  <c r="B16468" i="9"/>
  <c r="F16467" i="9"/>
  <c r="B16467" i="9"/>
  <c r="F16466" i="9"/>
  <c r="B16466" i="9"/>
  <c r="F16465" i="9"/>
  <c r="B16465" i="9"/>
  <c r="F16464" i="9"/>
  <c r="B16464" i="9"/>
  <c r="F16463" i="9"/>
  <c r="B16463" i="9"/>
  <c r="F16462" i="9"/>
  <c r="B16462" i="9"/>
  <c r="F16461" i="9"/>
  <c r="B16461" i="9"/>
  <c r="F16460" i="9"/>
  <c r="B16460" i="9"/>
  <c r="F16459" i="9"/>
  <c r="B16459" i="9"/>
  <c r="F16458" i="9"/>
  <c r="B16458" i="9"/>
  <c r="F16457" i="9"/>
  <c r="B16457" i="9"/>
  <c r="F16456" i="9"/>
  <c r="B16456" i="9"/>
  <c r="F16455" i="9"/>
  <c r="B16455" i="9"/>
  <c r="F16454" i="9"/>
  <c r="B16454" i="9"/>
  <c r="F16453" i="9"/>
  <c r="B16453" i="9"/>
  <c r="F16452" i="9"/>
  <c r="B16452" i="9"/>
  <c r="F16451" i="9"/>
  <c r="B16451" i="9"/>
  <c r="F16450" i="9"/>
  <c r="B16450" i="9"/>
  <c r="F16449" i="9"/>
  <c r="B16449" i="9"/>
  <c r="F16448" i="9"/>
  <c r="B16448" i="9"/>
  <c r="F16447" i="9"/>
  <c r="B16447" i="9"/>
  <c r="F16446" i="9"/>
  <c r="B16446" i="9"/>
  <c r="F16445" i="9"/>
  <c r="B16445" i="9"/>
  <c r="F16444" i="9"/>
  <c r="B16444" i="9"/>
  <c r="F16443" i="9"/>
  <c r="B16443" i="9"/>
  <c r="F16442" i="9"/>
  <c r="B16442" i="9"/>
  <c r="F16441" i="9"/>
  <c r="B16441" i="9"/>
  <c r="F16440" i="9"/>
  <c r="B16440" i="9"/>
  <c r="F16439" i="9"/>
  <c r="B16439" i="9"/>
  <c r="F16438" i="9"/>
  <c r="B16438" i="9"/>
  <c r="F16437" i="9"/>
  <c r="B16437" i="9"/>
  <c r="F16436" i="9"/>
  <c r="B16436" i="9"/>
  <c r="F16435" i="9"/>
  <c r="B16435" i="9"/>
  <c r="F16434" i="9"/>
  <c r="B16434" i="9"/>
  <c r="F16433" i="9"/>
  <c r="B16433" i="9"/>
  <c r="F16432" i="9"/>
  <c r="B16432" i="9"/>
  <c r="F16431" i="9"/>
  <c r="B16431" i="9"/>
  <c r="F16430" i="9"/>
  <c r="B16430" i="9"/>
  <c r="F16429" i="9"/>
  <c r="B16429" i="9"/>
  <c r="F16428" i="9"/>
  <c r="B16428" i="9"/>
  <c r="F16427" i="9"/>
  <c r="B16427" i="9"/>
  <c r="F16426" i="9"/>
  <c r="B16426" i="9"/>
  <c r="F16425" i="9"/>
  <c r="B16425" i="9"/>
  <c r="F16424" i="9"/>
  <c r="B16424" i="9"/>
  <c r="F16423" i="9"/>
  <c r="B16423" i="9"/>
  <c r="F16422" i="9"/>
  <c r="B16422" i="9"/>
  <c r="F16421" i="9"/>
  <c r="B16421" i="9"/>
  <c r="F16420" i="9"/>
  <c r="B16420" i="9"/>
  <c r="F16419" i="9"/>
  <c r="B16419" i="9"/>
  <c r="F16418" i="9"/>
  <c r="B16418" i="9"/>
  <c r="F16417" i="9"/>
  <c r="B16417" i="9"/>
  <c r="F16416" i="9"/>
  <c r="B16416" i="9"/>
  <c r="F16415" i="9"/>
  <c r="B16415" i="9"/>
  <c r="F16414" i="9"/>
  <c r="B16414" i="9"/>
  <c r="F16413" i="9"/>
  <c r="B16413" i="9"/>
  <c r="F16412" i="9"/>
  <c r="B16412" i="9"/>
  <c r="F16411" i="9"/>
  <c r="B16411" i="9"/>
  <c r="F16410" i="9"/>
  <c r="B16410" i="9"/>
  <c r="F16409" i="9"/>
  <c r="B16409" i="9"/>
  <c r="F16408" i="9"/>
  <c r="B16408" i="9"/>
  <c r="F16407" i="9"/>
  <c r="B16407" i="9"/>
  <c r="F16406" i="9"/>
  <c r="B16406" i="9"/>
  <c r="F16405" i="9"/>
  <c r="B16405" i="9"/>
  <c r="F16404" i="9"/>
  <c r="B16404" i="9"/>
  <c r="F16403" i="9"/>
  <c r="B16403" i="9"/>
  <c r="F16402" i="9"/>
  <c r="B16402" i="9"/>
  <c r="F16401" i="9"/>
  <c r="B16401" i="9"/>
  <c r="F16400" i="9"/>
  <c r="B16400" i="9"/>
  <c r="F16399" i="9"/>
  <c r="B16399" i="9"/>
  <c r="F16398" i="9"/>
  <c r="B16398" i="9"/>
  <c r="F16397" i="9"/>
  <c r="B16397" i="9"/>
  <c r="F16396" i="9"/>
  <c r="B16396" i="9"/>
  <c r="F16395" i="9"/>
  <c r="B16395" i="9"/>
  <c r="F16394" i="9"/>
  <c r="B16394" i="9"/>
  <c r="F16393" i="9"/>
  <c r="B16393" i="9"/>
  <c r="F16392" i="9"/>
  <c r="B16392" i="9"/>
  <c r="F16391" i="9"/>
  <c r="B16391" i="9"/>
  <c r="F16390" i="9"/>
  <c r="B16390" i="9"/>
  <c r="F16389" i="9"/>
  <c r="B16389" i="9"/>
  <c r="F16388" i="9"/>
  <c r="B16388" i="9"/>
  <c r="F16387" i="9"/>
  <c r="B16387" i="9"/>
  <c r="F16386" i="9"/>
  <c r="B16386" i="9"/>
  <c r="F16385" i="9"/>
  <c r="B16385" i="9"/>
  <c r="F16384" i="9"/>
  <c r="B16384" i="9"/>
  <c r="F16383" i="9"/>
  <c r="B16383" i="9"/>
  <c r="F16382" i="9"/>
  <c r="B16382" i="9"/>
  <c r="F16381" i="9"/>
  <c r="B16381" i="9"/>
  <c r="F16380" i="9"/>
  <c r="B16380" i="9"/>
  <c r="F16379" i="9"/>
  <c r="B16379" i="9"/>
  <c r="F16378" i="9"/>
  <c r="B16378" i="9"/>
  <c r="F16377" i="9"/>
  <c r="B16377" i="9"/>
  <c r="F16376" i="9"/>
  <c r="B16376" i="9"/>
  <c r="F16369" i="9"/>
  <c r="B16369" i="9"/>
  <c r="F16368" i="9"/>
  <c r="B16368" i="9"/>
  <c r="F16367" i="9"/>
  <c r="B16367" i="9"/>
  <c r="F16366" i="9"/>
  <c r="B16366" i="9"/>
  <c r="F16365" i="9"/>
  <c r="B16365" i="9"/>
  <c r="F16364" i="9"/>
  <c r="B16364" i="9"/>
  <c r="F16363" i="9"/>
  <c r="B16363" i="9"/>
  <c r="F16362" i="9"/>
  <c r="B16362" i="9"/>
  <c r="F16361" i="9"/>
  <c r="B16361" i="9"/>
  <c r="F16360" i="9"/>
  <c r="B16360" i="9"/>
  <c r="F16359" i="9"/>
  <c r="B16359" i="9"/>
  <c r="F16358" i="9"/>
  <c r="B16358" i="9"/>
  <c r="F16357" i="9"/>
  <c r="B16357" i="9"/>
  <c r="F16356" i="9"/>
  <c r="B16356" i="9"/>
  <c r="F16355" i="9"/>
  <c r="B16355" i="9"/>
  <c r="F16354" i="9"/>
  <c r="B16354" i="9"/>
  <c r="F16353" i="9"/>
  <c r="B16353" i="9"/>
  <c r="F16352" i="9"/>
  <c r="B16352" i="9"/>
  <c r="F16351" i="9"/>
  <c r="B16351" i="9"/>
  <c r="F16350" i="9"/>
  <c r="B16350" i="9"/>
  <c r="F16349" i="9"/>
  <c r="B16349" i="9"/>
  <c r="F16348" i="9"/>
  <c r="B16348" i="9"/>
  <c r="F16347" i="9"/>
  <c r="B16347" i="9"/>
  <c r="F16346" i="9"/>
  <c r="B16346" i="9"/>
  <c r="F16345" i="9"/>
  <c r="B16345" i="9"/>
  <c r="F16344" i="9"/>
  <c r="B16344" i="9"/>
  <c r="F16343" i="9"/>
  <c r="B16343" i="9"/>
  <c r="F16342" i="9"/>
  <c r="B16342" i="9"/>
  <c r="F16341" i="9"/>
  <c r="B16341" i="9"/>
  <c r="F16340" i="9"/>
  <c r="B16340" i="9"/>
  <c r="F16339" i="9"/>
  <c r="B16339" i="9"/>
  <c r="F16338" i="9"/>
  <c r="B16338" i="9"/>
  <c r="F16337" i="9"/>
  <c r="B16337" i="9"/>
  <c r="F16336" i="9"/>
  <c r="B16336" i="9"/>
  <c r="F16335" i="9"/>
  <c r="B16335" i="9"/>
  <c r="F16334" i="9"/>
  <c r="B16334" i="9"/>
  <c r="F16333" i="9"/>
  <c r="B16333" i="9"/>
  <c r="F16332" i="9"/>
  <c r="B16332" i="9"/>
  <c r="F16331" i="9"/>
  <c r="B16331" i="9"/>
  <c r="F16330" i="9"/>
  <c r="B16330" i="9"/>
  <c r="F16329" i="9"/>
  <c r="B16329" i="9"/>
  <c r="F16328" i="9"/>
  <c r="B16328" i="9"/>
  <c r="F16327" i="9"/>
  <c r="B16327" i="9"/>
  <c r="F16326" i="9"/>
  <c r="B16326" i="9"/>
  <c r="F16325" i="9"/>
  <c r="B16325" i="9"/>
  <c r="F16324" i="9"/>
  <c r="B16324" i="9"/>
  <c r="F16323" i="9"/>
  <c r="B16323" i="9"/>
  <c r="F16322" i="9"/>
  <c r="B16322" i="9"/>
  <c r="F16321" i="9"/>
  <c r="B16321" i="9"/>
  <c r="F16320" i="9"/>
  <c r="B16320" i="9"/>
  <c r="F16319" i="9"/>
  <c r="B16319" i="9"/>
  <c r="F16318" i="9"/>
  <c r="B16318" i="9"/>
  <c r="F16317" i="9"/>
  <c r="B16317" i="9"/>
  <c r="F16316" i="9"/>
  <c r="B16316" i="9"/>
  <c r="F16315" i="9"/>
  <c r="B16315" i="9"/>
  <c r="F16314" i="9"/>
  <c r="B16314" i="9"/>
  <c r="F16313" i="9"/>
  <c r="B16313" i="9"/>
  <c r="F16312" i="9"/>
  <c r="B16312" i="9"/>
  <c r="F16311" i="9"/>
  <c r="B16311" i="9"/>
  <c r="F16310" i="9"/>
  <c r="B16310" i="9"/>
  <c r="F16309" i="9"/>
  <c r="B16309" i="9"/>
  <c r="F16308" i="9"/>
  <c r="B16308" i="9"/>
  <c r="F16307" i="9"/>
  <c r="B16307" i="9"/>
  <c r="F16306" i="9"/>
  <c r="B16306" i="9"/>
  <c r="F16305" i="9"/>
  <c r="B16305" i="9"/>
  <c r="F16304" i="9"/>
  <c r="B16304" i="9"/>
  <c r="F16303" i="9"/>
  <c r="B16303" i="9"/>
  <c r="F16302" i="9"/>
  <c r="B16302" i="9"/>
  <c r="F16301" i="9"/>
  <c r="B16301" i="9"/>
  <c r="F16300" i="9"/>
  <c r="B16300" i="9"/>
  <c r="F16299" i="9"/>
  <c r="B16299" i="9"/>
  <c r="F16298" i="9"/>
  <c r="B16298" i="9"/>
  <c r="F16297" i="9"/>
  <c r="B16297" i="9"/>
  <c r="F16296" i="9"/>
  <c r="B16296" i="9"/>
  <c r="F16295" i="9"/>
  <c r="B16295" i="9"/>
  <c r="F16294" i="9"/>
  <c r="B16294" i="9"/>
  <c r="F16293" i="9"/>
  <c r="B16293" i="9"/>
  <c r="F16292" i="9"/>
  <c r="B16292" i="9"/>
  <c r="F16291" i="9"/>
  <c r="B16291" i="9"/>
  <c r="F16290" i="9"/>
  <c r="B16290" i="9"/>
  <c r="F16289" i="9"/>
  <c r="B16289" i="9"/>
  <c r="F16288" i="9"/>
  <c r="B16288" i="9"/>
  <c r="F16287" i="9"/>
  <c r="B16287" i="9"/>
  <c r="F16286" i="9"/>
  <c r="B16286" i="9"/>
  <c r="F16285" i="9"/>
  <c r="B16285" i="9"/>
  <c r="F16284" i="9"/>
  <c r="B16284" i="9"/>
  <c r="F16283" i="9"/>
  <c r="B16283" i="9"/>
  <c r="F16282" i="9"/>
  <c r="B16282" i="9"/>
  <c r="F16281" i="9"/>
  <c r="B16281" i="9"/>
  <c r="F16280" i="9"/>
  <c r="B16280" i="9"/>
  <c r="F16279" i="9"/>
  <c r="B16279" i="9"/>
  <c r="F16278" i="9"/>
  <c r="B16278" i="9"/>
  <c r="F16277" i="9"/>
  <c r="B16277" i="9"/>
  <c r="F16276" i="9"/>
  <c r="B16276" i="9"/>
  <c r="F16275" i="9"/>
  <c r="B16275" i="9"/>
  <c r="F16274" i="9"/>
  <c r="B16274" i="9"/>
  <c r="F16273" i="9"/>
  <c r="B16273" i="9"/>
  <c r="F16272" i="9"/>
  <c r="B16272" i="9"/>
  <c r="F16271" i="9"/>
  <c r="B16271" i="9"/>
  <c r="F16270" i="9"/>
  <c r="B16270" i="9"/>
  <c r="F16269" i="9"/>
  <c r="B16269" i="9"/>
  <c r="F16268" i="9"/>
  <c r="B16268" i="9"/>
  <c r="F16267" i="9"/>
  <c r="B16267" i="9"/>
  <c r="F16266" i="9"/>
  <c r="B16266" i="9"/>
  <c r="F16265" i="9"/>
  <c r="B16265" i="9"/>
  <c r="F16264" i="9"/>
  <c r="B16264" i="9"/>
  <c r="F16263" i="9"/>
  <c r="B16263" i="9"/>
  <c r="F16262" i="9"/>
  <c r="B16262" i="9"/>
  <c r="F16261" i="9"/>
  <c r="B16261" i="9"/>
  <c r="F16260" i="9"/>
  <c r="B16260" i="9"/>
  <c r="F16259" i="9"/>
  <c r="B16259" i="9"/>
  <c r="F16258" i="9"/>
  <c r="B16258" i="9"/>
  <c r="F16257" i="9"/>
  <c r="B16257" i="9"/>
  <c r="F16256" i="9"/>
  <c r="B16256" i="9"/>
  <c r="F16255" i="9"/>
  <c r="B16255" i="9"/>
  <c r="F16254" i="9"/>
  <c r="B16254" i="9"/>
  <c r="F16253" i="9"/>
  <c r="B16253" i="9"/>
  <c r="F16252" i="9"/>
  <c r="B16252" i="9"/>
  <c r="F16251" i="9"/>
  <c r="B16251" i="9"/>
  <c r="F16250" i="9"/>
  <c r="B16250" i="9"/>
  <c r="F16249" i="9"/>
  <c r="B16249" i="9"/>
  <c r="F16248" i="9"/>
  <c r="B16248" i="9"/>
  <c r="F16247" i="9"/>
  <c r="B16247" i="9"/>
  <c r="F16246" i="9"/>
  <c r="B16246" i="9"/>
  <c r="F16245" i="9"/>
  <c r="B16245" i="9"/>
  <c r="F16244" i="9"/>
  <c r="B16244" i="9"/>
  <c r="F16243" i="9"/>
  <c r="B16243" i="9"/>
  <c r="F16242" i="9"/>
  <c r="B16242" i="9"/>
  <c r="F16241" i="9"/>
  <c r="B16241" i="9"/>
  <c r="F16240" i="9"/>
  <c r="B16240" i="9"/>
  <c r="F16239" i="9"/>
  <c r="B16239" i="9"/>
  <c r="F16238" i="9"/>
  <c r="B16238" i="9"/>
  <c r="F16237" i="9"/>
  <c r="B16237" i="9"/>
  <c r="F16236" i="9"/>
  <c r="B16236" i="9"/>
  <c r="F16235" i="9"/>
  <c r="B16235" i="9"/>
  <c r="F16234" i="9"/>
  <c r="B16234" i="9"/>
  <c r="F16233" i="9"/>
  <c r="B16233" i="9"/>
  <c r="F16232" i="9"/>
  <c r="B16232" i="9"/>
  <c r="F16231" i="9"/>
  <c r="B16231" i="9"/>
  <c r="F16230" i="9"/>
  <c r="B16230" i="9"/>
  <c r="F16229" i="9"/>
  <c r="B16229" i="9"/>
  <c r="F16228" i="9"/>
  <c r="B16228" i="9"/>
  <c r="F16227" i="9"/>
  <c r="B16227" i="9"/>
  <c r="F16226" i="9"/>
  <c r="B16226" i="9"/>
  <c r="F16225" i="9"/>
  <c r="B16225" i="9"/>
  <c r="F16224" i="9"/>
  <c r="B16224" i="9"/>
  <c r="F16223" i="9"/>
  <c r="B16223" i="9"/>
  <c r="F16222" i="9"/>
  <c r="B16222" i="9"/>
  <c r="F16221" i="9"/>
  <c r="B16221" i="9"/>
  <c r="F16220" i="9"/>
  <c r="B16220" i="9"/>
  <c r="F16219" i="9"/>
  <c r="B16219" i="9"/>
  <c r="F16218" i="9"/>
  <c r="B16218" i="9"/>
  <c r="F16217" i="9"/>
  <c r="B16217" i="9"/>
  <c r="F16216" i="9"/>
  <c r="B16216" i="9"/>
  <c r="F16215" i="9"/>
  <c r="B16215" i="9"/>
  <c r="F16214" i="9"/>
  <c r="B16214" i="9"/>
  <c r="F16213" i="9"/>
  <c r="B16213" i="9"/>
  <c r="F16212" i="9"/>
  <c r="B16212" i="9"/>
  <c r="F16211" i="9"/>
  <c r="B16211" i="9"/>
  <c r="F16210" i="9"/>
  <c r="B16210" i="9"/>
  <c r="F16209" i="9"/>
  <c r="B16209" i="9"/>
  <c r="F16208" i="9"/>
  <c r="B16208" i="9"/>
  <c r="F16207" i="9"/>
  <c r="B16207" i="9"/>
  <c r="F16206" i="9"/>
  <c r="B16206" i="9"/>
  <c r="F16205" i="9"/>
  <c r="B16205" i="9"/>
  <c r="F16204" i="9"/>
  <c r="B16204" i="9"/>
  <c r="F16203" i="9"/>
  <c r="B16203" i="9"/>
  <c r="F16202" i="9"/>
  <c r="B16202" i="9"/>
  <c r="F16201" i="9"/>
  <c r="B16201" i="9"/>
  <c r="F16200" i="9"/>
  <c r="B16200" i="9"/>
  <c r="F16199" i="9"/>
  <c r="B16199" i="9"/>
  <c r="F16198" i="9"/>
  <c r="B16198" i="9"/>
  <c r="F16197" i="9"/>
  <c r="B16197" i="9"/>
  <c r="F16196" i="9"/>
  <c r="B16196" i="9"/>
  <c r="F16195" i="9"/>
  <c r="B16195" i="9"/>
  <c r="F16194" i="9"/>
  <c r="B16194" i="9"/>
  <c r="F16193" i="9"/>
  <c r="B16193" i="9"/>
  <c r="F16192" i="9"/>
  <c r="B16192" i="9"/>
  <c r="F16191" i="9"/>
  <c r="B16191" i="9"/>
  <c r="F16190" i="9"/>
  <c r="B16190" i="9"/>
  <c r="F16189" i="9"/>
  <c r="B16189" i="9"/>
  <c r="F16188" i="9"/>
  <c r="B16188" i="9"/>
  <c r="F16187" i="9"/>
  <c r="B16187" i="9"/>
  <c r="F16186" i="9"/>
  <c r="B16186" i="9"/>
  <c r="F16185" i="9"/>
  <c r="B16185" i="9"/>
  <c r="F16184" i="9"/>
  <c r="B16184" i="9"/>
  <c r="F16183" i="9"/>
  <c r="B16183" i="9"/>
  <c r="F16182" i="9"/>
  <c r="B16182" i="9"/>
  <c r="F16181" i="9"/>
  <c r="B16181" i="9"/>
  <c r="F16180" i="9"/>
  <c r="B16180" i="9"/>
  <c r="F16179" i="9"/>
  <c r="B16179" i="9"/>
  <c r="F16178" i="9"/>
  <c r="B16178" i="9"/>
  <c r="F16177" i="9"/>
  <c r="B16177" i="9"/>
  <c r="F16176" i="9"/>
  <c r="B16176" i="9"/>
  <c r="F16175" i="9"/>
  <c r="B16175" i="9"/>
  <c r="F16174" i="9"/>
  <c r="B16174" i="9"/>
  <c r="F16173" i="9"/>
  <c r="B16173" i="9"/>
  <c r="F16169" i="9"/>
  <c r="B16169" i="9"/>
  <c r="F16168" i="9"/>
  <c r="B16168" i="9"/>
  <c r="F16167" i="9"/>
  <c r="B16167" i="9"/>
  <c r="F16166" i="9"/>
  <c r="B16166" i="9"/>
  <c r="F16165" i="9"/>
  <c r="B16165" i="9"/>
  <c r="F16164" i="9"/>
  <c r="B16164" i="9"/>
  <c r="F16163" i="9"/>
  <c r="B16163" i="9"/>
  <c r="F16162" i="9"/>
  <c r="B16162" i="9"/>
  <c r="F16161" i="9"/>
  <c r="B16161" i="9"/>
  <c r="F16160" i="9"/>
  <c r="B16160" i="9"/>
  <c r="F16159" i="9"/>
  <c r="B16159" i="9"/>
  <c r="F16158" i="9"/>
  <c r="B16158" i="9"/>
  <c r="F16157" i="9"/>
  <c r="B16157" i="9"/>
  <c r="F16156" i="9"/>
  <c r="B16156" i="9"/>
  <c r="F16155" i="9"/>
  <c r="B16155" i="9"/>
  <c r="F16154" i="9"/>
  <c r="B16154" i="9"/>
  <c r="F16153" i="9"/>
  <c r="B16153" i="9"/>
  <c r="F16152" i="9"/>
  <c r="B16152" i="9"/>
  <c r="F16151" i="9"/>
  <c r="B16151" i="9"/>
  <c r="F16150" i="9"/>
  <c r="B16150" i="9"/>
  <c r="F16149" i="9"/>
  <c r="B16149" i="9"/>
  <c r="F16148" i="9"/>
  <c r="B16148" i="9"/>
  <c r="F16147" i="9"/>
  <c r="B16147" i="9"/>
  <c r="F16146" i="9"/>
  <c r="B16146" i="9"/>
  <c r="F16145" i="9"/>
  <c r="B16145" i="9"/>
  <c r="F16144" i="9"/>
  <c r="B16144" i="9"/>
  <c r="F16143" i="9"/>
  <c r="B16143" i="9"/>
  <c r="F16142" i="9"/>
  <c r="B16142" i="9"/>
  <c r="F16141" i="9"/>
  <c r="B16141" i="9"/>
  <c r="F16140" i="9"/>
  <c r="B16140" i="9"/>
  <c r="F16139" i="9"/>
  <c r="B16139" i="9"/>
  <c r="F16138" i="9"/>
  <c r="B16138" i="9"/>
  <c r="F16137" i="9"/>
  <c r="B16137" i="9"/>
  <c r="F16136" i="9"/>
  <c r="B16136" i="9"/>
  <c r="F16135" i="9"/>
  <c r="B16135" i="9"/>
  <c r="F16134" i="9"/>
  <c r="B16134" i="9"/>
  <c r="F16133" i="9"/>
  <c r="B16133" i="9"/>
  <c r="F16132" i="9"/>
  <c r="B16132" i="9"/>
  <c r="F16131" i="9"/>
  <c r="B16131" i="9"/>
  <c r="F16130" i="9"/>
  <c r="B16130" i="9"/>
  <c r="F16129" i="9"/>
  <c r="B16129" i="9"/>
  <c r="F16128" i="9"/>
  <c r="B16128" i="9"/>
  <c r="F16127" i="9"/>
  <c r="B16127" i="9"/>
  <c r="F16126" i="9"/>
  <c r="B16126" i="9"/>
  <c r="F16125" i="9"/>
  <c r="B16125" i="9"/>
  <c r="F16124" i="9"/>
  <c r="B16124" i="9"/>
  <c r="F16123" i="9"/>
  <c r="B16123" i="9"/>
  <c r="F16122" i="9"/>
  <c r="B16122" i="9"/>
  <c r="F16121" i="9"/>
  <c r="B16121" i="9"/>
  <c r="F16120" i="9"/>
  <c r="B16120" i="9"/>
  <c r="F16119" i="9"/>
  <c r="B16119" i="9"/>
  <c r="F16118" i="9"/>
  <c r="B16118" i="9"/>
  <c r="F16117" i="9"/>
  <c r="B16117" i="9"/>
  <c r="F16116" i="9"/>
  <c r="B16116" i="9"/>
  <c r="F16115" i="9"/>
  <c r="B16115" i="9"/>
  <c r="F16114" i="9"/>
  <c r="B16114" i="9"/>
  <c r="F16113" i="9"/>
  <c r="B16113" i="9"/>
  <c r="F16112" i="9"/>
  <c r="B16112" i="9"/>
  <c r="F16111" i="9"/>
  <c r="B16111" i="9"/>
  <c r="F16110" i="9"/>
  <c r="B16110" i="9"/>
  <c r="F16109" i="9"/>
  <c r="B16109" i="9"/>
  <c r="F16108" i="9"/>
  <c r="B16108" i="9"/>
  <c r="F16107" i="9"/>
  <c r="B16107" i="9"/>
  <c r="F16106" i="9"/>
  <c r="B16106" i="9"/>
  <c r="F16105" i="9"/>
  <c r="B16105" i="9"/>
  <c r="F16104" i="9"/>
  <c r="B16104" i="9"/>
  <c r="F16103" i="9"/>
  <c r="B16103" i="9"/>
  <c r="F16102" i="9"/>
  <c r="B16102" i="9"/>
  <c r="F16101" i="9"/>
  <c r="B16101" i="9"/>
  <c r="F16100" i="9"/>
  <c r="B16100" i="9"/>
  <c r="F16099" i="9"/>
  <c r="B16099" i="9"/>
  <c r="F16098" i="9"/>
  <c r="B16098" i="9"/>
  <c r="F16097" i="9"/>
  <c r="B16097" i="9"/>
  <c r="F16096" i="9"/>
  <c r="B16096" i="9"/>
  <c r="F16095" i="9"/>
  <c r="B16095" i="9"/>
  <c r="F16094" i="9"/>
  <c r="B16094" i="9"/>
  <c r="F16093" i="9"/>
  <c r="B16093" i="9"/>
  <c r="F16092" i="9"/>
  <c r="B16092" i="9"/>
  <c r="F16091" i="9"/>
  <c r="B16091" i="9"/>
  <c r="F16090" i="9"/>
  <c r="B16090" i="9"/>
  <c r="F16089" i="9"/>
  <c r="B16089" i="9"/>
  <c r="F16088" i="9"/>
  <c r="B16088" i="9"/>
  <c r="F16087" i="9"/>
  <c r="B16087" i="9"/>
  <c r="F16086" i="9"/>
  <c r="B16086" i="9"/>
  <c r="F16085" i="9"/>
  <c r="B16085" i="9"/>
  <c r="F16084" i="9"/>
  <c r="B16084" i="9"/>
  <c r="F16083" i="9"/>
  <c r="B16083" i="9"/>
  <c r="F16082" i="9"/>
  <c r="B16082" i="9"/>
  <c r="F16081" i="9"/>
  <c r="B16081" i="9"/>
  <c r="F16080" i="9"/>
  <c r="B16080" i="9"/>
  <c r="F16079" i="9"/>
  <c r="B16079" i="9"/>
  <c r="F16078" i="9"/>
  <c r="B16078" i="9"/>
  <c r="F16077" i="9"/>
  <c r="B16077" i="9"/>
  <c r="F16076" i="9"/>
  <c r="B16076" i="9"/>
  <c r="F16075" i="9"/>
  <c r="B16075" i="9"/>
  <c r="F16074" i="9"/>
  <c r="B16074" i="9"/>
  <c r="F16073" i="9"/>
  <c r="B16073" i="9"/>
  <c r="F16072" i="9"/>
  <c r="B16072" i="9"/>
  <c r="F16071" i="9"/>
  <c r="B16071" i="9"/>
  <c r="F16070" i="9"/>
  <c r="B16070" i="9"/>
  <c r="F16069" i="9"/>
  <c r="B16069" i="9"/>
  <c r="F16068" i="9"/>
  <c r="B16068" i="9"/>
  <c r="F16067" i="9"/>
  <c r="B16067" i="9"/>
  <c r="F16066" i="9"/>
  <c r="B16066" i="9"/>
  <c r="F16065" i="9"/>
  <c r="B16065" i="9"/>
  <c r="F16064" i="9"/>
  <c r="B16064" i="9"/>
  <c r="F16063" i="9"/>
  <c r="B16063" i="9"/>
  <c r="F16062" i="9"/>
  <c r="B16062" i="9"/>
  <c r="F16061" i="9"/>
  <c r="B16061" i="9"/>
  <c r="F16060" i="9"/>
  <c r="B16060" i="9"/>
  <c r="F16059" i="9"/>
  <c r="B16059" i="9"/>
  <c r="F16058" i="9"/>
  <c r="B16058" i="9"/>
  <c r="F16057" i="9"/>
  <c r="B16057" i="9"/>
  <c r="F16056" i="9"/>
  <c r="B16056" i="9"/>
  <c r="F16055" i="9"/>
  <c r="B16055" i="9"/>
  <c r="F16054" i="9"/>
  <c r="B16054" i="9"/>
  <c r="F16053" i="9"/>
  <c r="B16053" i="9"/>
  <c r="F16052" i="9"/>
  <c r="B16052" i="9"/>
  <c r="F16051" i="9"/>
  <c r="B16051" i="9"/>
  <c r="F16050" i="9"/>
  <c r="B16050" i="9"/>
  <c r="F16049" i="9"/>
  <c r="B16049" i="9"/>
  <c r="F16048" i="9"/>
  <c r="B16048" i="9"/>
  <c r="F16047" i="9"/>
  <c r="B16047" i="9"/>
  <c r="F16046" i="9"/>
  <c r="B16046" i="9"/>
  <c r="F16045" i="9"/>
  <c r="B16045" i="9"/>
  <c r="F16044" i="9"/>
  <c r="B16044" i="9"/>
  <c r="F16043" i="9"/>
  <c r="B16043" i="9"/>
  <c r="F16042" i="9"/>
  <c r="B16042" i="9"/>
  <c r="F16041" i="9"/>
  <c r="B16041" i="9"/>
  <c r="F16040" i="9"/>
  <c r="B16040" i="9"/>
  <c r="F16039" i="9"/>
  <c r="B16039" i="9"/>
  <c r="F16038" i="9"/>
  <c r="B16038" i="9"/>
  <c r="F16037" i="9"/>
  <c r="B16037" i="9"/>
  <c r="F16036" i="9"/>
  <c r="B16036" i="9"/>
  <c r="F16035" i="9"/>
  <c r="B16035" i="9"/>
  <c r="F16034" i="9"/>
  <c r="B16034" i="9"/>
  <c r="F16033" i="9"/>
  <c r="B16033" i="9"/>
  <c r="F16032" i="9"/>
  <c r="B16032" i="9"/>
  <c r="F16031" i="9"/>
  <c r="B16031" i="9"/>
  <c r="F16030" i="9"/>
  <c r="B16030" i="9"/>
  <c r="F16029" i="9"/>
  <c r="B16029" i="9"/>
  <c r="F16028" i="9"/>
  <c r="B16028" i="9"/>
  <c r="F16027" i="9"/>
  <c r="B16027" i="9"/>
  <c r="F16026" i="9"/>
  <c r="B16026" i="9"/>
  <c r="F16025" i="9"/>
  <c r="B16025" i="9"/>
  <c r="F16024" i="9"/>
  <c r="B16024" i="9"/>
  <c r="F16023" i="9"/>
  <c r="B16023" i="9"/>
  <c r="F16022" i="9"/>
  <c r="B16022" i="9"/>
  <c r="F16021" i="9"/>
  <c r="B16021" i="9"/>
  <c r="F16020" i="9"/>
  <c r="B16020" i="9"/>
  <c r="F16019" i="9"/>
  <c r="B16019" i="9"/>
  <c r="F16018" i="9"/>
  <c r="B16018" i="9"/>
  <c r="F16017" i="9"/>
  <c r="B16017" i="9"/>
  <c r="F16016" i="9"/>
  <c r="B16016" i="9"/>
  <c r="F16015" i="9"/>
  <c r="B16015" i="9"/>
  <c r="F16014" i="9"/>
  <c r="B16014" i="9"/>
  <c r="F16013" i="9"/>
  <c r="B16013" i="9"/>
  <c r="F16012" i="9"/>
  <c r="B16012" i="9"/>
  <c r="F16011" i="9"/>
  <c r="B16011" i="9"/>
  <c r="F16010" i="9"/>
  <c r="B16010" i="9"/>
  <c r="F16009" i="9"/>
  <c r="B16009" i="9"/>
  <c r="F16008" i="9"/>
  <c r="B16008" i="9"/>
  <c r="F16007" i="9"/>
  <c r="B16007" i="9"/>
  <c r="F16006" i="9"/>
  <c r="B16006" i="9"/>
  <c r="F16005" i="9"/>
  <c r="B16005" i="9"/>
  <c r="F16004" i="9"/>
  <c r="B16004" i="9"/>
  <c r="F16003" i="9"/>
  <c r="B16003" i="9"/>
  <c r="F16002" i="9"/>
  <c r="B16002" i="9"/>
  <c r="F16001" i="9"/>
  <c r="B16001" i="9"/>
  <c r="F16000" i="9"/>
  <c r="B16000" i="9"/>
  <c r="F15999" i="9"/>
  <c r="B15999" i="9"/>
  <c r="F15998" i="9"/>
  <c r="B15998" i="9"/>
  <c r="F15997" i="9"/>
  <c r="B15997" i="9"/>
  <c r="F15996" i="9"/>
  <c r="B15996" i="9"/>
  <c r="F15995" i="9"/>
  <c r="B15995" i="9"/>
  <c r="F15994" i="9"/>
  <c r="B15994" i="9"/>
  <c r="F15993" i="9"/>
  <c r="B15993" i="9"/>
  <c r="F15992" i="9"/>
  <c r="B15992" i="9"/>
  <c r="F15991" i="9"/>
  <c r="B15991" i="9"/>
  <c r="F15990" i="9"/>
  <c r="B15990" i="9"/>
  <c r="F15989" i="9"/>
  <c r="B15989" i="9"/>
  <c r="F15988" i="9"/>
  <c r="B15988" i="9"/>
  <c r="F15987" i="9"/>
  <c r="B15987" i="9"/>
  <c r="F15986" i="9"/>
  <c r="B15986" i="9"/>
  <c r="F15985" i="9"/>
  <c r="B15985" i="9"/>
  <c r="F15984" i="9"/>
  <c r="B15984" i="9"/>
  <c r="F15983" i="9"/>
  <c r="B15983" i="9"/>
  <c r="F15982" i="9"/>
  <c r="B15982" i="9"/>
  <c r="F15981" i="9"/>
  <c r="B15981" i="9"/>
  <c r="F15980" i="9"/>
  <c r="B15980" i="9"/>
  <c r="F15979" i="9"/>
  <c r="B15979" i="9"/>
  <c r="F15978" i="9"/>
  <c r="B15978" i="9"/>
  <c r="F15977" i="9"/>
  <c r="B15977" i="9"/>
  <c r="F15976" i="9"/>
  <c r="B15976" i="9"/>
  <c r="F15975" i="9"/>
  <c r="B15975" i="9"/>
  <c r="F15974" i="9"/>
  <c r="B15974" i="9"/>
  <c r="F15973" i="9"/>
  <c r="B15973" i="9"/>
  <c r="F15972" i="9"/>
  <c r="B15972" i="9"/>
  <c r="F15971" i="9"/>
  <c r="B15971" i="9"/>
  <c r="F15970" i="9"/>
  <c r="B15970" i="9"/>
  <c r="F15963" i="9"/>
  <c r="F15962" i="9"/>
  <c r="F15961" i="9"/>
  <c r="F15960" i="9"/>
  <c r="F15959" i="9"/>
  <c r="F15958" i="9"/>
  <c r="F15957" i="9"/>
  <c r="F15956" i="9"/>
  <c r="F15955" i="9"/>
  <c r="F15954" i="9"/>
  <c r="F15953" i="9"/>
  <c r="F15952" i="9"/>
  <c r="F15951" i="9"/>
  <c r="F15950" i="9"/>
  <c r="F15949" i="9"/>
  <c r="F15948" i="9"/>
  <c r="F15947" i="9"/>
  <c r="F15946" i="9"/>
  <c r="F15945" i="9"/>
  <c r="F15944" i="9"/>
  <c r="F15943" i="9"/>
  <c r="F15942" i="9"/>
  <c r="F15941" i="9"/>
  <c r="F15940" i="9"/>
  <c r="F15939" i="9"/>
  <c r="F15938" i="9"/>
  <c r="F15937" i="9"/>
  <c r="F15936" i="9"/>
  <c r="F15935" i="9"/>
  <c r="F15934" i="9"/>
  <c r="F15933" i="9"/>
  <c r="F15932" i="9"/>
  <c r="F15931" i="9"/>
  <c r="F15930" i="9"/>
  <c r="F15929" i="9"/>
  <c r="F15928" i="9"/>
  <c r="F15927" i="9"/>
  <c r="F15926" i="9"/>
  <c r="F15925" i="9"/>
  <c r="F15924" i="9"/>
  <c r="F15923" i="9"/>
  <c r="F15922" i="9"/>
  <c r="F15921" i="9"/>
  <c r="F15920" i="9"/>
  <c r="F15919" i="9"/>
  <c r="F15918" i="9"/>
  <c r="F15917" i="9"/>
  <c r="F15916" i="9"/>
  <c r="F15915" i="9"/>
  <c r="F15914" i="9"/>
  <c r="F15913" i="9"/>
  <c r="F15912" i="9"/>
  <c r="F15911" i="9"/>
  <c r="F15910" i="9"/>
  <c r="F15909" i="9"/>
  <c r="F15908" i="9"/>
  <c r="F15907" i="9"/>
  <c r="F15906" i="9"/>
  <c r="F15905" i="9"/>
  <c r="F15904" i="9"/>
  <c r="F15903" i="9"/>
  <c r="F15902" i="9"/>
  <c r="F15901" i="9"/>
  <c r="F15900" i="9"/>
  <c r="F15899" i="9"/>
  <c r="F15898" i="9"/>
  <c r="F15897" i="9"/>
  <c r="F15896" i="9"/>
  <c r="F15895" i="9"/>
  <c r="F15894" i="9"/>
  <c r="F15893" i="9"/>
  <c r="F15892" i="9"/>
  <c r="F15891" i="9"/>
  <c r="F15890" i="9"/>
  <c r="F15889" i="9"/>
  <c r="F15888" i="9"/>
  <c r="F15887" i="9"/>
  <c r="F15886" i="9"/>
  <c r="F15885" i="9"/>
  <c r="F15884" i="9"/>
  <c r="F15883" i="9"/>
  <c r="F15882" i="9"/>
  <c r="F15881" i="9"/>
  <c r="F15880" i="9"/>
  <c r="F15879" i="9"/>
  <c r="F15878" i="9"/>
  <c r="F15877" i="9"/>
  <c r="F15876" i="9"/>
  <c r="F15875" i="9"/>
  <c r="F15874" i="9"/>
  <c r="F15873" i="9"/>
  <c r="F15872" i="9"/>
  <c r="F15871" i="9"/>
  <c r="F15870" i="9"/>
  <c r="F15869" i="9"/>
  <c r="F15868" i="9"/>
  <c r="F15867" i="9"/>
  <c r="F15866" i="9"/>
  <c r="F15865" i="9"/>
  <c r="F15864" i="9"/>
  <c r="F15863" i="9"/>
  <c r="F15862" i="9"/>
  <c r="F15861" i="9"/>
  <c r="F15860" i="9"/>
  <c r="F15859" i="9"/>
  <c r="F15858" i="9"/>
  <c r="F15857" i="9"/>
  <c r="F15856" i="9"/>
  <c r="F15855" i="9"/>
  <c r="F15854" i="9"/>
  <c r="F15853" i="9"/>
  <c r="F15852" i="9"/>
  <c r="F15851" i="9"/>
  <c r="F15850" i="9"/>
  <c r="F15849" i="9"/>
  <c r="F15848" i="9"/>
  <c r="F15847" i="9"/>
  <c r="F15846" i="9"/>
  <c r="F15845" i="9"/>
  <c r="F15844" i="9"/>
  <c r="F15843" i="9"/>
  <c r="F15842" i="9"/>
  <c r="F15841" i="9"/>
  <c r="F15840" i="9"/>
  <c r="F15839" i="9"/>
  <c r="F15838" i="9"/>
  <c r="F15837" i="9"/>
  <c r="F15836" i="9"/>
  <c r="F15835" i="9"/>
  <c r="F15834" i="9"/>
  <c r="F15833" i="9"/>
  <c r="F15832" i="9"/>
  <c r="F15831" i="9"/>
  <c r="F15830" i="9"/>
  <c r="F15829" i="9"/>
  <c r="F15828" i="9"/>
  <c r="F15827" i="9"/>
  <c r="F15826" i="9"/>
  <c r="F15825" i="9"/>
  <c r="F15824" i="9"/>
  <c r="F15823" i="9"/>
  <c r="F15822" i="9"/>
  <c r="F15821" i="9"/>
  <c r="F15820" i="9"/>
  <c r="F15819" i="9"/>
  <c r="F15818" i="9"/>
  <c r="F15817" i="9"/>
  <c r="F15816" i="9"/>
  <c r="F15815" i="9"/>
  <c r="F15814" i="9"/>
  <c r="F15813" i="9"/>
  <c r="F15812" i="9"/>
  <c r="F15811" i="9"/>
  <c r="F15810" i="9"/>
  <c r="F15809" i="9"/>
  <c r="F15808" i="9"/>
  <c r="F15807" i="9"/>
  <c r="F15806" i="9"/>
  <c r="F15805" i="9"/>
  <c r="F15804" i="9"/>
  <c r="F15803" i="9"/>
  <c r="F15802" i="9"/>
  <c r="F15801" i="9"/>
  <c r="F15800" i="9"/>
  <c r="F15799" i="9"/>
  <c r="F15798" i="9"/>
  <c r="F15797" i="9"/>
  <c r="F15796" i="9"/>
  <c r="F15795" i="9"/>
  <c r="F15794" i="9"/>
  <c r="F15793" i="9"/>
  <c r="F15792" i="9"/>
  <c r="F15791" i="9"/>
  <c r="F15790" i="9"/>
  <c r="F15789" i="9"/>
  <c r="F15788" i="9"/>
  <c r="F15787" i="9"/>
  <c r="F15786" i="9"/>
  <c r="F15785" i="9"/>
  <c r="F15784" i="9"/>
  <c r="F15783" i="9"/>
  <c r="F15782" i="9"/>
  <c r="F15781" i="9"/>
  <c r="F15780" i="9"/>
  <c r="F15779" i="9"/>
  <c r="F15778" i="9"/>
  <c r="F15777" i="9"/>
  <c r="F15776" i="9"/>
  <c r="F15775" i="9"/>
  <c r="F15774" i="9"/>
  <c r="F15773" i="9"/>
  <c r="F15772" i="9"/>
  <c r="F15771" i="9"/>
  <c r="F15770" i="9"/>
  <c r="F15769" i="9"/>
  <c r="F15768" i="9"/>
  <c r="F15767" i="9"/>
  <c r="F15766" i="9"/>
  <c r="F15765" i="9"/>
  <c r="F15764" i="9"/>
  <c r="F15763" i="9"/>
  <c r="F15762" i="9"/>
  <c r="F15761" i="9"/>
  <c r="F15760" i="9"/>
  <c r="F15759" i="9"/>
  <c r="F15758" i="9"/>
  <c r="F15757" i="9"/>
  <c r="F15756" i="9"/>
  <c r="F15755" i="9"/>
  <c r="F15751" i="9"/>
  <c r="F15750" i="9"/>
  <c r="F15749" i="9"/>
  <c r="F15748" i="9"/>
  <c r="F15747" i="9"/>
  <c r="F15746" i="9"/>
  <c r="F15745" i="9"/>
  <c r="F15744" i="9"/>
  <c r="F15743" i="9"/>
  <c r="F15742" i="9"/>
  <c r="F15741" i="9"/>
  <c r="F15740" i="9"/>
  <c r="F15739" i="9"/>
  <c r="F15738" i="9"/>
  <c r="F15737" i="9"/>
  <c r="F15736" i="9"/>
  <c r="F15735" i="9"/>
  <c r="F15734" i="9"/>
  <c r="F15733" i="9"/>
  <c r="F15732" i="9"/>
  <c r="F15731" i="9"/>
  <c r="F15730" i="9"/>
  <c r="F15729" i="9"/>
  <c r="F15728" i="9"/>
  <c r="F15727" i="9"/>
  <c r="F15726" i="9"/>
  <c r="F15725" i="9"/>
  <c r="F15724" i="9"/>
  <c r="F15723" i="9"/>
  <c r="F15722" i="9"/>
  <c r="F15721" i="9"/>
  <c r="F15720" i="9"/>
  <c r="F15719" i="9"/>
  <c r="F15718" i="9"/>
  <c r="F15717" i="9"/>
  <c r="F15716" i="9"/>
  <c r="F15715" i="9"/>
  <c r="F15714" i="9"/>
  <c r="F15713" i="9"/>
  <c r="F15712" i="9"/>
  <c r="F15711" i="9"/>
  <c r="F15710" i="9"/>
  <c r="F15709" i="9"/>
  <c r="F15708" i="9"/>
  <c r="F15707" i="9"/>
  <c r="F15706" i="9"/>
  <c r="F15705" i="9"/>
  <c r="F15704" i="9"/>
  <c r="F15703" i="9"/>
  <c r="F15702" i="9"/>
  <c r="F15701" i="9"/>
  <c r="F15700" i="9"/>
  <c r="F15699" i="9"/>
  <c r="F15698" i="9"/>
  <c r="F15697" i="9"/>
  <c r="F15696" i="9"/>
  <c r="F15695" i="9"/>
  <c r="F15694" i="9"/>
  <c r="F15693" i="9"/>
  <c r="F15692" i="9"/>
  <c r="F15691" i="9"/>
  <c r="F15690" i="9"/>
  <c r="F15689" i="9"/>
  <c r="F15688" i="9"/>
  <c r="F15687" i="9"/>
  <c r="F15686" i="9"/>
  <c r="F15685" i="9"/>
  <c r="F15684" i="9"/>
  <c r="F15683" i="9"/>
  <c r="F15682" i="9"/>
  <c r="F15681" i="9"/>
  <c r="F15680" i="9"/>
  <c r="F15679" i="9"/>
  <c r="F15678" i="9"/>
  <c r="F15677" i="9"/>
  <c r="F15676" i="9"/>
  <c r="F15675" i="9"/>
  <c r="F15674" i="9"/>
  <c r="F15673" i="9"/>
  <c r="F15672" i="9"/>
  <c r="F15671" i="9"/>
  <c r="F15670" i="9"/>
  <c r="F15669" i="9"/>
  <c r="F15668" i="9"/>
  <c r="F15667" i="9"/>
  <c r="F15666" i="9"/>
  <c r="F15665" i="9"/>
  <c r="F15664" i="9"/>
  <c r="F15663" i="9"/>
  <c r="F15662" i="9"/>
  <c r="F15661" i="9"/>
  <c r="F15660" i="9"/>
  <c r="F15659" i="9"/>
  <c r="F15658" i="9"/>
  <c r="F15657" i="9"/>
  <c r="F15656" i="9"/>
  <c r="F15655" i="9"/>
  <c r="F15654" i="9"/>
  <c r="F15653" i="9"/>
  <c r="F15652" i="9"/>
  <c r="F15651" i="9"/>
  <c r="F15650" i="9"/>
  <c r="F15649" i="9"/>
  <c r="F15648" i="9"/>
  <c r="F15647" i="9"/>
  <c r="F15646" i="9"/>
  <c r="F15645" i="9"/>
  <c r="F15644" i="9"/>
  <c r="F15643" i="9"/>
  <c r="F15642" i="9"/>
  <c r="F15641" i="9"/>
  <c r="F15640" i="9"/>
  <c r="F15639" i="9"/>
  <c r="F15638" i="9"/>
  <c r="F15637" i="9"/>
  <c r="F15636" i="9"/>
  <c r="F15635" i="9"/>
  <c r="F15634" i="9"/>
  <c r="F15633" i="9"/>
  <c r="F15632" i="9"/>
  <c r="F15631" i="9"/>
  <c r="F15630" i="9"/>
  <c r="F15629" i="9"/>
  <c r="F15628" i="9"/>
  <c r="F15627" i="9"/>
  <c r="F15626" i="9"/>
  <c r="F15625" i="9"/>
  <c r="F15624" i="9"/>
  <c r="F15623" i="9"/>
  <c r="F15622" i="9"/>
  <c r="F15621" i="9"/>
  <c r="F15620" i="9"/>
  <c r="F15619" i="9"/>
  <c r="F15618" i="9"/>
  <c r="F15617" i="9"/>
  <c r="F15616" i="9"/>
  <c r="F15615" i="9"/>
  <c r="F15614" i="9"/>
  <c r="F15613" i="9"/>
  <c r="F15612" i="9"/>
  <c r="F15611" i="9"/>
  <c r="F15610" i="9"/>
  <c r="F15609" i="9"/>
  <c r="F15608" i="9"/>
  <c r="F15607" i="9"/>
  <c r="F15606" i="9"/>
  <c r="F15605" i="9"/>
  <c r="F15604" i="9"/>
  <c r="F15603" i="9"/>
  <c r="F15602" i="9"/>
  <c r="F15601" i="9"/>
  <c r="F15600" i="9"/>
  <c r="F15599" i="9"/>
  <c r="F15598" i="9"/>
  <c r="F15597" i="9"/>
  <c r="F15596" i="9"/>
  <c r="F15595" i="9"/>
  <c r="F15594" i="9"/>
  <c r="F15593" i="9"/>
  <c r="F15592" i="9"/>
  <c r="F15591" i="9"/>
  <c r="F15590" i="9"/>
  <c r="F15589" i="9"/>
  <c r="F15588" i="9"/>
  <c r="F15587" i="9"/>
  <c r="F15586" i="9"/>
  <c r="F15585" i="9"/>
  <c r="F15584" i="9"/>
  <c r="F15583" i="9"/>
  <c r="F15582" i="9"/>
  <c r="F15581" i="9"/>
  <c r="F15580" i="9"/>
  <c r="F15579" i="9"/>
  <c r="F15578" i="9"/>
  <c r="F15577" i="9"/>
  <c r="F15576" i="9"/>
  <c r="F15575" i="9"/>
  <c r="F15574" i="9"/>
  <c r="F15573" i="9"/>
  <c r="F15572" i="9"/>
  <c r="F15571" i="9"/>
  <c r="F15570" i="9"/>
  <c r="F15569" i="9"/>
  <c r="F15568" i="9"/>
  <c r="F15567" i="9"/>
  <c r="F15566" i="9"/>
  <c r="F15565" i="9"/>
  <c r="F15564" i="9"/>
  <c r="F15563" i="9"/>
  <c r="F15562" i="9"/>
  <c r="F15561" i="9"/>
  <c r="F15560" i="9"/>
  <c r="F15559" i="9"/>
  <c r="F15558" i="9"/>
  <c r="F15557" i="9"/>
  <c r="F15556" i="9"/>
  <c r="F15555" i="9"/>
  <c r="F15554" i="9"/>
  <c r="F15553" i="9"/>
  <c r="F15552" i="9"/>
  <c r="F15551" i="9"/>
  <c r="F15550" i="9"/>
  <c r="F15546" i="9"/>
  <c r="F15539" i="9"/>
  <c r="B15539" i="9"/>
  <c r="F15538" i="9"/>
  <c r="B15538" i="9"/>
  <c r="F15537" i="9"/>
  <c r="B15537" i="9"/>
  <c r="F15536" i="9"/>
  <c r="B15536" i="9"/>
  <c r="F15535" i="9"/>
  <c r="B15535" i="9"/>
  <c r="F15534" i="9"/>
  <c r="B15534" i="9"/>
  <c r="F15533" i="9"/>
  <c r="B15533" i="9"/>
  <c r="F15532" i="9"/>
  <c r="B15532" i="9"/>
  <c r="F15531" i="9"/>
  <c r="B15531" i="9"/>
  <c r="F15530" i="9"/>
  <c r="B15530" i="9"/>
  <c r="F15529" i="9"/>
  <c r="B15529" i="9"/>
  <c r="F15528" i="9"/>
  <c r="B15528" i="9"/>
  <c r="F15527" i="9"/>
  <c r="B15527" i="9"/>
  <c r="F15526" i="9"/>
  <c r="B15526" i="9"/>
  <c r="F15525" i="9"/>
  <c r="B15525" i="9"/>
  <c r="F15524" i="9"/>
  <c r="B15524" i="9"/>
  <c r="F15523" i="9"/>
  <c r="B15523" i="9"/>
  <c r="F15522" i="9"/>
  <c r="B15522" i="9"/>
  <c r="F15521" i="9"/>
  <c r="B15521" i="9"/>
  <c r="F15520" i="9"/>
  <c r="B15520" i="9"/>
  <c r="F15519" i="9"/>
  <c r="B15519" i="9"/>
  <c r="F15518" i="9"/>
  <c r="B15518" i="9"/>
  <c r="F15517" i="9"/>
  <c r="B15517" i="9"/>
  <c r="F15516" i="9"/>
  <c r="B15516" i="9"/>
  <c r="F15515" i="9"/>
  <c r="B15515" i="9"/>
  <c r="F15514" i="9"/>
  <c r="B15514" i="9"/>
  <c r="F15513" i="9"/>
  <c r="B15513" i="9"/>
  <c r="F15512" i="9"/>
  <c r="B15512" i="9"/>
  <c r="F15511" i="9"/>
  <c r="B15511" i="9"/>
  <c r="F15510" i="9"/>
  <c r="B15510" i="9"/>
  <c r="F15509" i="9"/>
  <c r="B15509" i="9"/>
  <c r="F15508" i="9"/>
  <c r="B15508" i="9"/>
  <c r="F15507" i="9"/>
  <c r="B15507" i="9"/>
  <c r="F15506" i="9"/>
  <c r="B15506" i="9"/>
  <c r="F15505" i="9"/>
  <c r="B15505" i="9"/>
  <c r="F15504" i="9"/>
  <c r="B15504" i="9"/>
  <c r="F15503" i="9"/>
  <c r="B15503" i="9"/>
  <c r="F15502" i="9"/>
  <c r="B15502" i="9"/>
  <c r="F15501" i="9"/>
  <c r="B15501" i="9"/>
  <c r="F15500" i="9"/>
  <c r="B15500" i="9"/>
  <c r="F15499" i="9"/>
  <c r="B15499" i="9"/>
  <c r="F15498" i="9"/>
  <c r="B15498" i="9"/>
  <c r="F15497" i="9"/>
  <c r="B15497" i="9"/>
  <c r="F15496" i="9"/>
  <c r="B15496" i="9"/>
  <c r="F15495" i="9"/>
  <c r="B15495" i="9"/>
  <c r="F15494" i="9"/>
  <c r="B15494" i="9"/>
  <c r="F15493" i="9"/>
  <c r="B15493" i="9"/>
  <c r="F15492" i="9"/>
  <c r="B15492" i="9"/>
  <c r="F15491" i="9"/>
  <c r="B15491" i="9"/>
  <c r="F15490" i="9"/>
  <c r="B15490" i="9"/>
  <c r="F15489" i="9"/>
  <c r="B15489" i="9"/>
  <c r="F15488" i="9"/>
  <c r="B15488" i="9"/>
  <c r="F15487" i="9"/>
  <c r="B15487" i="9"/>
  <c r="F15486" i="9"/>
  <c r="B15486" i="9"/>
  <c r="F15485" i="9"/>
  <c r="B15485" i="9"/>
  <c r="F15484" i="9"/>
  <c r="B15484" i="9"/>
  <c r="F15483" i="9"/>
  <c r="B15483" i="9"/>
  <c r="F15482" i="9"/>
  <c r="B15482" i="9"/>
  <c r="F15481" i="9"/>
  <c r="B15481" i="9"/>
  <c r="F15480" i="9"/>
  <c r="B15480" i="9"/>
  <c r="F15479" i="9"/>
  <c r="B15479" i="9"/>
  <c r="F15478" i="9"/>
  <c r="B15478" i="9"/>
  <c r="F15477" i="9"/>
  <c r="B15477" i="9"/>
  <c r="F15476" i="9"/>
  <c r="B15476" i="9"/>
  <c r="F15475" i="9"/>
  <c r="B15475" i="9"/>
  <c r="F15474" i="9"/>
  <c r="B15474" i="9"/>
  <c r="F15473" i="9"/>
  <c r="B15473" i="9"/>
  <c r="F15472" i="9"/>
  <c r="B15472" i="9"/>
  <c r="F15471" i="9"/>
  <c r="B15471" i="9"/>
  <c r="F15470" i="9"/>
  <c r="B15470" i="9"/>
  <c r="F15469" i="9"/>
  <c r="B15469" i="9"/>
  <c r="F15468" i="9"/>
  <c r="B15468" i="9"/>
  <c r="F15467" i="9"/>
  <c r="B15467" i="9"/>
  <c r="F15466" i="9"/>
  <c r="B15466" i="9"/>
  <c r="F15465" i="9"/>
  <c r="B15465" i="9"/>
  <c r="F15464" i="9"/>
  <c r="B15464" i="9"/>
  <c r="F15463" i="9"/>
  <c r="B15463" i="9"/>
  <c r="F15462" i="9"/>
  <c r="B15462" i="9"/>
  <c r="F15461" i="9"/>
  <c r="B15461" i="9"/>
  <c r="F15460" i="9"/>
  <c r="B15460" i="9"/>
  <c r="F15459" i="9"/>
  <c r="B15459" i="9"/>
  <c r="F15458" i="9"/>
  <c r="B15458" i="9"/>
  <c r="F15457" i="9"/>
  <c r="B15457" i="9"/>
  <c r="F15456" i="9"/>
  <c r="B15456" i="9"/>
  <c r="F15455" i="9"/>
  <c r="B15455" i="9"/>
  <c r="F15454" i="9"/>
  <c r="B15454" i="9"/>
  <c r="F15453" i="9"/>
  <c r="B15453" i="9"/>
  <c r="F15452" i="9"/>
  <c r="B15452" i="9"/>
  <c r="F15451" i="9"/>
  <c r="B15451" i="9"/>
  <c r="F15450" i="9"/>
  <c r="B15450" i="9"/>
  <c r="F15449" i="9"/>
  <c r="B15449" i="9"/>
  <c r="F15448" i="9"/>
  <c r="B15448" i="9"/>
  <c r="F15447" i="9"/>
  <c r="B15447" i="9"/>
  <c r="F15446" i="9"/>
  <c r="B15446" i="9"/>
  <c r="F15445" i="9"/>
  <c r="B15445" i="9"/>
  <c r="F15444" i="9"/>
  <c r="B15444" i="9"/>
  <c r="F15443" i="9"/>
  <c r="B15443" i="9"/>
  <c r="F15442" i="9"/>
  <c r="B15442" i="9"/>
  <c r="F15441" i="9"/>
  <c r="B15441" i="9"/>
  <c r="F15440" i="9"/>
  <c r="B15440" i="9"/>
  <c r="F15439" i="9"/>
  <c r="B15439" i="9"/>
  <c r="F15438" i="9"/>
  <c r="B15438" i="9"/>
  <c r="F15437" i="9"/>
  <c r="B15437" i="9"/>
  <c r="F15436" i="9"/>
  <c r="B15436" i="9"/>
  <c r="F15435" i="9"/>
  <c r="B15435" i="9"/>
  <c r="F15434" i="9"/>
  <c r="B15434" i="9"/>
  <c r="F15433" i="9"/>
  <c r="B15433" i="9"/>
  <c r="F15432" i="9"/>
  <c r="B15432" i="9"/>
  <c r="F15431" i="9"/>
  <c r="B15431" i="9"/>
  <c r="F15430" i="9"/>
  <c r="B15430" i="9"/>
  <c r="F15429" i="9"/>
  <c r="B15429" i="9"/>
  <c r="F15428" i="9"/>
  <c r="B15428" i="9"/>
  <c r="F15427" i="9"/>
  <c r="B15427" i="9"/>
  <c r="F15426" i="9"/>
  <c r="B15426" i="9"/>
  <c r="F15425" i="9"/>
  <c r="B15425" i="9"/>
  <c r="F15424" i="9"/>
  <c r="B15424" i="9"/>
  <c r="F15423" i="9"/>
  <c r="B15423" i="9"/>
  <c r="F15422" i="9"/>
  <c r="B15422" i="9"/>
  <c r="F15421" i="9"/>
  <c r="B15421" i="9"/>
  <c r="F15420" i="9"/>
  <c r="B15420" i="9"/>
  <c r="F15419" i="9"/>
  <c r="B15419" i="9"/>
  <c r="F15418" i="9"/>
  <c r="B15418" i="9"/>
  <c r="F15417" i="9"/>
  <c r="B15417" i="9"/>
  <c r="F15416" i="9"/>
  <c r="B15416" i="9"/>
  <c r="F15415" i="9"/>
  <c r="B15415" i="9"/>
  <c r="F15414" i="9"/>
  <c r="B15414" i="9"/>
  <c r="F15413" i="9"/>
  <c r="B15413" i="9"/>
  <c r="F15412" i="9"/>
  <c r="B15412" i="9"/>
  <c r="F15411" i="9"/>
  <c r="B15411" i="9"/>
  <c r="F15410" i="9"/>
  <c r="B15410" i="9"/>
  <c r="F15409" i="9"/>
  <c r="B15409" i="9"/>
  <c r="F15408" i="9"/>
  <c r="B15408" i="9"/>
  <c r="F15407" i="9"/>
  <c r="B15407" i="9"/>
  <c r="F15406" i="9"/>
  <c r="B15406" i="9"/>
  <c r="F15405" i="9"/>
  <c r="B15405" i="9"/>
  <c r="F15404" i="9"/>
  <c r="B15404" i="9"/>
  <c r="F15403" i="9"/>
  <c r="B15403" i="9"/>
  <c r="F15402" i="9"/>
  <c r="B15402" i="9"/>
  <c r="F15401" i="9"/>
  <c r="B15401" i="9"/>
  <c r="F15400" i="9"/>
  <c r="B15400" i="9"/>
  <c r="F15399" i="9"/>
  <c r="B15399" i="9"/>
  <c r="F15398" i="9"/>
  <c r="B15398" i="9"/>
  <c r="F15397" i="9"/>
  <c r="B15397" i="9"/>
  <c r="F15396" i="9"/>
  <c r="B15396" i="9"/>
  <c r="F15395" i="9"/>
  <c r="B15395" i="9"/>
  <c r="F15394" i="9"/>
  <c r="B15394" i="9"/>
  <c r="F15393" i="9"/>
  <c r="B15393" i="9"/>
  <c r="F15392" i="9"/>
  <c r="B15392" i="9"/>
  <c r="F15391" i="9"/>
  <c r="B15391" i="9"/>
  <c r="F15390" i="9"/>
  <c r="B15390" i="9"/>
  <c r="F15389" i="9"/>
  <c r="B15389" i="9"/>
  <c r="F15388" i="9"/>
  <c r="B15388" i="9"/>
  <c r="F15387" i="9"/>
  <c r="B15387" i="9"/>
  <c r="F15386" i="9"/>
  <c r="B15386" i="9"/>
  <c r="F15385" i="9"/>
  <c r="B15385" i="9"/>
  <c r="F15384" i="9"/>
  <c r="B15384" i="9"/>
  <c r="F15383" i="9"/>
  <c r="B15383" i="9"/>
  <c r="F15382" i="9"/>
  <c r="B15382" i="9"/>
  <c r="F15381" i="9"/>
  <c r="B15381" i="9"/>
  <c r="F15380" i="9"/>
  <c r="B15380" i="9"/>
  <c r="F15379" i="9"/>
  <c r="B15379" i="9"/>
  <c r="F15378" i="9"/>
  <c r="B15378" i="9"/>
  <c r="F15377" i="9"/>
  <c r="B15377" i="9"/>
  <c r="F15376" i="9"/>
  <c r="B15376" i="9"/>
  <c r="F15375" i="9"/>
  <c r="B15375" i="9"/>
  <c r="F15374" i="9"/>
  <c r="B15374" i="9"/>
  <c r="F15373" i="9"/>
  <c r="B15373" i="9"/>
  <c r="F15372" i="9"/>
  <c r="B15372" i="9"/>
  <c r="F15371" i="9"/>
  <c r="B15371" i="9"/>
  <c r="F15370" i="9"/>
  <c r="B15370" i="9"/>
  <c r="F15369" i="9"/>
  <c r="B15369" i="9"/>
  <c r="F15368" i="9"/>
  <c r="B15368" i="9"/>
  <c r="F15367" i="9"/>
  <c r="B15367" i="9"/>
  <c r="F15366" i="9"/>
  <c r="B15366" i="9"/>
  <c r="F15365" i="9"/>
  <c r="B15365" i="9"/>
  <c r="F15364" i="9"/>
  <c r="B15364" i="9"/>
  <c r="F15363" i="9"/>
  <c r="B15363" i="9"/>
  <c r="F15362" i="9"/>
  <c r="B15362" i="9"/>
  <c r="F15361" i="9"/>
  <c r="B15361" i="9"/>
  <c r="F15360" i="9"/>
  <c r="B15360" i="9"/>
  <c r="F15359" i="9"/>
  <c r="B15359" i="9"/>
  <c r="F15358" i="9"/>
  <c r="B15358" i="9"/>
  <c r="F15357" i="9"/>
  <c r="B15357" i="9"/>
  <c r="F15356" i="9"/>
  <c r="B15356" i="9"/>
  <c r="F15355" i="9"/>
  <c r="B15355" i="9"/>
  <c r="F15354" i="9"/>
  <c r="B15354" i="9"/>
  <c r="F15353" i="9"/>
  <c r="B15353" i="9"/>
  <c r="F15352" i="9"/>
  <c r="B15352" i="9"/>
  <c r="F15351" i="9"/>
  <c r="B15351" i="9"/>
  <c r="F15350" i="9"/>
  <c r="B15350" i="9"/>
  <c r="F15349" i="9"/>
  <c r="B15349" i="9"/>
  <c r="F15348" i="9"/>
  <c r="B15348" i="9"/>
  <c r="F15347" i="9"/>
  <c r="B15347" i="9"/>
  <c r="F15346" i="9"/>
  <c r="B15346" i="9"/>
  <c r="F15345" i="9"/>
  <c r="B15345" i="9"/>
  <c r="F15344" i="9"/>
  <c r="B15344" i="9"/>
  <c r="F15343" i="9"/>
  <c r="B15343" i="9"/>
  <c r="F15342" i="9"/>
  <c r="B15342" i="9"/>
  <c r="F15341" i="9"/>
  <c r="B15341" i="9"/>
  <c r="F15340" i="9"/>
  <c r="B15340" i="9"/>
  <c r="F15339" i="9"/>
  <c r="B15339" i="9"/>
  <c r="F15338" i="9"/>
  <c r="B15338" i="9"/>
  <c r="F15337" i="9"/>
  <c r="B15337" i="9"/>
  <c r="F15336" i="9"/>
  <c r="B15336" i="9"/>
  <c r="F15335" i="9"/>
  <c r="B15335" i="9"/>
  <c r="F15334" i="9"/>
  <c r="B15334" i="9"/>
  <c r="F15333" i="9"/>
  <c r="B15333" i="9"/>
  <c r="F15332" i="9"/>
  <c r="B15332" i="9"/>
  <c r="F15331" i="9"/>
  <c r="B15331" i="9"/>
  <c r="F15330" i="9"/>
  <c r="B15330" i="9"/>
  <c r="F15329" i="9"/>
  <c r="B15329" i="9"/>
  <c r="F15328" i="9"/>
  <c r="B15328" i="9"/>
  <c r="F15327" i="9"/>
  <c r="B15327" i="9"/>
  <c r="F15326" i="9"/>
  <c r="B15326" i="9"/>
  <c r="F15325" i="9"/>
  <c r="B15325" i="9"/>
  <c r="F15324" i="9"/>
  <c r="B15324" i="9"/>
  <c r="F15323" i="9"/>
  <c r="B15323" i="9"/>
  <c r="F15322" i="9"/>
  <c r="B15322" i="9"/>
  <c r="F15321" i="9"/>
  <c r="B15321" i="9"/>
  <c r="F15320" i="9"/>
  <c r="B15320" i="9"/>
  <c r="F15319" i="9"/>
  <c r="B15319" i="9"/>
  <c r="F15318" i="9"/>
  <c r="B15318" i="9"/>
  <c r="F15317" i="9"/>
  <c r="B15317" i="9"/>
  <c r="F15316" i="9"/>
  <c r="B15316" i="9"/>
  <c r="F15315" i="9"/>
  <c r="B15315" i="9"/>
  <c r="F15314" i="9"/>
  <c r="B15314" i="9"/>
  <c r="F15313" i="9"/>
  <c r="B15313" i="9"/>
  <c r="F15312" i="9"/>
  <c r="B15312" i="9"/>
  <c r="F15311" i="9"/>
  <c r="B15311" i="9"/>
  <c r="F15310" i="9"/>
  <c r="B15310" i="9"/>
  <c r="F15309" i="9"/>
  <c r="B15309" i="9"/>
  <c r="F15308" i="9"/>
  <c r="B15308" i="9"/>
  <c r="F15307" i="9"/>
  <c r="B15307" i="9"/>
  <c r="F15306" i="9"/>
  <c r="B15306" i="9"/>
  <c r="F15305" i="9"/>
  <c r="B15305" i="9"/>
  <c r="F15304" i="9"/>
  <c r="B15304" i="9"/>
  <c r="F15303" i="9"/>
  <c r="B15303" i="9"/>
  <c r="F15302" i="9"/>
  <c r="B15302" i="9"/>
  <c r="F15301" i="9"/>
  <c r="B15301" i="9"/>
  <c r="F15300" i="9"/>
  <c r="B15300" i="9"/>
  <c r="F15299" i="9"/>
  <c r="B15299" i="9"/>
  <c r="F15298" i="9"/>
  <c r="B15298" i="9"/>
  <c r="F15297" i="9"/>
  <c r="B15297" i="9"/>
  <c r="F15296" i="9"/>
  <c r="B15296" i="9"/>
  <c r="F15295" i="9"/>
  <c r="B15295" i="9"/>
  <c r="F15294" i="9"/>
  <c r="B15294" i="9"/>
  <c r="F15293" i="9"/>
  <c r="B15293" i="9"/>
  <c r="F15292" i="9"/>
  <c r="B15292" i="9"/>
  <c r="F15291" i="9"/>
  <c r="B15291" i="9"/>
  <c r="F15290" i="9"/>
  <c r="B15290" i="9"/>
  <c r="F15289" i="9"/>
  <c r="B15289" i="9"/>
  <c r="F15288" i="9"/>
  <c r="B15288" i="9"/>
  <c r="F15287" i="9"/>
  <c r="B15287" i="9"/>
  <c r="F15286" i="9"/>
  <c r="B15286" i="9"/>
  <c r="F15285" i="9"/>
  <c r="B15285" i="9"/>
  <c r="F15281" i="9"/>
  <c r="B15281" i="9"/>
  <c r="F15280" i="9"/>
  <c r="B15280" i="9"/>
  <c r="F15279" i="9"/>
  <c r="B15279" i="9"/>
  <c r="F15278" i="9"/>
  <c r="B15278" i="9"/>
  <c r="F15277" i="9"/>
  <c r="B15277" i="9"/>
  <c r="F15276" i="9"/>
  <c r="B15276" i="9"/>
  <c r="F15275" i="9"/>
  <c r="B15275" i="9"/>
  <c r="F15274" i="9"/>
  <c r="B15274" i="9"/>
  <c r="F15273" i="9"/>
  <c r="B15273" i="9"/>
  <c r="F15272" i="9"/>
  <c r="B15272" i="9"/>
  <c r="F15271" i="9"/>
  <c r="B15271" i="9"/>
  <c r="F15270" i="9"/>
  <c r="B15270" i="9"/>
  <c r="F15269" i="9"/>
  <c r="B15269" i="9"/>
  <c r="F15268" i="9"/>
  <c r="B15268" i="9"/>
  <c r="F15267" i="9"/>
  <c r="B15267" i="9"/>
  <c r="F15266" i="9"/>
  <c r="B15266" i="9"/>
  <c r="F15265" i="9"/>
  <c r="B15265" i="9"/>
  <c r="F15264" i="9"/>
  <c r="B15264" i="9"/>
  <c r="F15263" i="9"/>
  <c r="B15263" i="9"/>
  <c r="F15262" i="9"/>
  <c r="B15262" i="9"/>
  <c r="F15261" i="9"/>
  <c r="B15261" i="9"/>
  <c r="F15260" i="9"/>
  <c r="B15260" i="9"/>
  <c r="F15259" i="9"/>
  <c r="B15259" i="9"/>
  <c r="F15258" i="9"/>
  <c r="B15258" i="9"/>
  <c r="F15257" i="9"/>
  <c r="B15257" i="9"/>
  <c r="F15256" i="9"/>
  <c r="B15256" i="9"/>
  <c r="F15255" i="9"/>
  <c r="B15255" i="9"/>
  <c r="F15254" i="9"/>
  <c r="B15254" i="9"/>
  <c r="F15253" i="9"/>
  <c r="B15253" i="9"/>
  <c r="F15252" i="9"/>
  <c r="B15252" i="9"/>
  <c r="F15251" i="9"/>
  <c r="B15251" i="9"/>
  <c r="F15250" i="9"/>
  <c r="B15250" i="9"/>
  <c r="F15249" i="9"/>
  <c r="B15249" i="9"/>
  <c r="F15248" i="9"/>
  <c r="B15248" i="9"/>
  <c r="F15247" i="9"/>
  <c r="B15247" i="9"/>
  <c r="F15246" i="9"/>
  <c r="B15246" i="9"/>
  <c r="F15245" i="9"/>
  <c r="B15245" i="9"/>
  <c r="F15244" i="9"/>
  <c r="B15244" i="9"/>
  <c r="F15243" i="9"/>
  <c r="B15243" i="9"/>
  <c r="F15242" i="9"/>
  <c r="B15242" i="9"/>
  <c r="F15241" i="9"/>
  <c r="B15241" i="9"/>
  <c r="F15240" i="9"/>
  <c r="B15240" i="9"/>
  <c r="F15239" i="9"/>
  <c r="B15239" i="9"/>
  <c r="F15238" i="9"/>
  <c r="B15238" i="9"/>
  <c r="F15237" i="9"/>
  <c r="B15237" i="9"/>
  <c r="F15236" i="9"/>
  <c r="B15236" i="9"/>
  <c r="F15235" i="9"/>
  <c r="B15235" i="9"/>
  <c r="F15234" i="9"/>
  <c r="B15234" i="9"/>
  <c r="F15233" i="9"/>
  <c r="B15233" i="9"/>
  <c r="F15232" i="9"/>
  <c r="B15232" i="9"/>
  <c r="F15231" i="9"/>
  <c r="B15231" i="9"/>
  <c r="F15230" i="9"/>
  <c r="B15230" i="9"/>
  <c r="F15229" i="9"/>
  <c r="B15229" i="9"/>
  <c r="F15228" i="9"/>
  <c r="B15228" i="9"/>
  <c r="F15227" i="9"/>
  <c r="B15227" i="9"/>
  <c r="F15226" i="9"/>
  <c r="B15226" i="9"/>
  <c r="F15225" i="9"/>
  <c r="B15225" i="9"/>
  <c r="F15224" i="9"/>
  <c r="B15224" i="9"/>
  <c r="F15223" i="9"/>
  <c r="B15223" i="9"/>
  <c r="F15222" i="9"/>
  <c r="B15222" i="9"/>
  <c r="F15221" i="9"/>
  <c r="B15221" i="9"/>
  <c r="F15220" i="9"/>
  <c r="B15220" i="9"/>
  <c r="F15219" i="9"/>
  <c r="B15219" i="9"/>
  <c r="F15218" i="9"/>
  <c r="B15218" i="9"/>
  <c r="F15217" i="9"/>
  <c r="B15217" i="9"/>
  <c r="F15216" i="9"/>
  <c r="B15216" i="9"/>
  <c r="F15215" i="9"/>
  <c r="B15215" i="9"/>
  <c r="F15214" i="9"/>
  <c r="B15214" i="9"/>
  <c r="F15213" i="9"/>
  <c r="B15213" i="9"/>
  <c r="F15212" i="9"/>
  <c r="B15212" i="9"/>
  <c r="F15211" i="9"/>
  <c r="B15211" i="9"/>
  <c r="F15210" i="9"/>
  <c r="B15210" i="9"/>
  <c r="F15209" i="9"/>
  <c r="B15209" i="9"/>
  <c r="F15208" i="9"/>
  <c r="B15208" i="9"/>
  <c r="F15207" i="9"/>
  <c r="B15207" i="9"/>
  <c r="F15206" i="9"/>
  <c r="B15206" i="9"/>
  <c r="F15205" i="9"/>
  <c r="B15205" i="9"/>
  <c r="F15204" i="9"/>
  <c r="B15204" i="9"/>
  <c r="F15203" i="9"/>
  <c r="B15203" i="9"/>
  <c r="F15202" i="9"/>
  <c r="B15202" i="9"/>
  <c r="F15201" i="9"/>
  <c r="B15201" i="9"/>
  <c r="F15200" i="9"/>
  <c r="B15200" i="9"/>
  <c r="F15199" i="9"/>
  <c r="B15199" i="9"/>
  <c r="F15198" i="9"/>
  <c r="B15198" i="9"/>
  <c r="F15197" i="9"/>
  <c r="B15197" i="9"/>
  <c r="F15196" i="9"/>
  <c r="B15196" i="9"/>
  <c r="F15195" i="9"/>
  <c r="B15195" i="9"/>
  <c r="F15194" i="9"/>
  <c r="B15194" i="9"/>
  <c r="F15193" i="9"/>
  <c r="B15193" i="9"/>
  <c r="F15192" i="9"/>
  <c r="B15192" i="9"/>
  <c r="F15191" i="9"/>
  <c r="B15191" i="9"/>
  <c r="F15190" i="9"/>
  <c r="B15190" i="9"/>
  <c r="F15189" i="9"/>
  <c r="B15189" i="9"/>
  <c r="F15188" i="9"/>
  <c r="B15188" i="9"/>
  <c r="F15187" i="9"/>
  <c r="B15187" i="9"/>
  <c r="F15186" i="9"/>
  <c r="B15186" i="9"/>
  <c r="F15185" i="9"/>
  <c r="B15185" i="9"/>
  <c r="F15184" i="9"/>
  <c r="B15184" i="9"/>
  <c r="F15183" i="9"/>
  <c r="B15183" i="9"/>
  <c r="F15182" i="9"/>
  <c r="B15182" i="9"/>
  <c r="F15181" i="9"/>
  <c r="B15181" i="9"/>
  <c r="F15180" i="9"/>
  <c r="B15180" i="9"/>
  <c r="F15179" i="9"/>
  <c r="B15179" i="9"/>
  <c r="F15178" i="9"/>
  <c r="B15178" i="9"/>
  <c r="F15177" i="9"/>
  <c r="B15177" i="9"/>
  <c r="F15176" i="9"/>
  <c r="B15176" i="9"/>
  <c r="F15175" i="9"/>
  <c r="B15175" i="9"/>
  <c r="F15174" i="9"/>
  <c r="B15174" i="9"/>
  <c r="F15173" i="9"/>
  <c r="B15173" i="9"/>
  <c r="F15172" i="9"/>
  <c r="B15172" i="9"/>
  <c r="F15171" i="9"/>
  <c r="B15171" i="9"/>
  <c r="F15170" i="9"/>
  <c r="B15170" i="9"/>
  <c r="F15169" i="9"/>
  <c r="B15169" i="9"/>
  <c r="F15168" i="9"/>
  <c r="B15168" i="9"/>
  <c r="F15167" i="9"/>
  <c r="B15167" i="9"/>
  <c r="F15166" i="9"/>
  <c r="B15166" i="9"/>
  <c r="F15165" i="9"/>
  <c r="B15165" i="9"/>
  <c r="F15164" i="9"/>
  <c r="B15164" i="9"/>
  <c r="F15163" i="9"/>
  <c r="B15163" i="9"/>
  <c r="F15162" i="9"/>
  <c r="B15162" i="9"/>
  <c r="F15161" i="9"/>
  <c r="B15161" i="9"/>
  <c r="F15160" i="9"/>
  <c r="B15160" i="9"/>
  <c r="F15159" i="9"/>
  <c r="B15159" i="9"/>
  <c r="F15158" i="9"/>
  <c r="B15158" i="9"/>
  <c r="F15157" i="9"/>
  <c r="B15157" i="9"/>
  <c r="F15156" i="9"/>
  <c r="B15156" i="9"/>
  <c r="F15155" i="9"/>
  <c r="B15155" i="9"/>
  <c r="F15154" i="9"/>
  <c r="B15154" i="9"/>
  <c r="F15153" i="9"/>
  <c r="B15153" i="9"/>
  <c r="F15152" i="9"/>
  <c r="B15152" i="9"/>
  <c r="F15151" i="9"/>
  <c r="B15151" i="9"/>
  <c r="F15150" i="9"/>
  <c r="B15150" i="9"/>
  <c r="F15149" i="9"/>
  <c r="B15149" i="9"/>
  <c r="F15148" i="9"/>
  <c r="B15148" i="9"/>
  <c r="F15147" i="9"/>
  <c r="B15147" i="9"/>
  <c r="F15146" i="9"/>
  <c r="B15146" i="9"/>
  <c r="F15145" i="9"/>
  <c r="B15145" i="9"/>
  <c r="F15144" i="9"/>
  <c r="B15144" i="9"/>
  <c r="F15143" i="9"/>
  <c r="B15143" i="9"/>
  <c r="F15142" i="9"/>
  <c r="B15142" i="9"/>
  <c r="F15141" i="9"/>
  <c r="B15141" i="9"/>
  <c r="F15140" i="9"/>
  <c r="B15140" i="9"/>
  <c r="F15139" i="9"/>
  <c r="B15139" i="9"/>
  <c r="F15138" i="9"/>
  <c r="B15138" i="9"/>
  <c r="F15137" i="9"/>
  <c r="B15137" i="9"/>
  <c r="F15136" i="9"/>
  <c r="B15136" i="9"/>
  <c r="F15135" i="9"/>
  <c r="B15135" i="9"/>
  <c r="F15134" i="9"/>
  <c r="B15134" i="9"/>
  <c r="F15133" i="9"/>
  <c r="B15133" i="9"/>
  <c r="F15132" i="9"/>
  <c r="B15132" i="9"/>
  <c r="F15131" i="9"/>
  <c r="B15131" i="9"/>
  <c r="F15130" i="9"/>
  <c r="B15130" i="9"/>
  <c r="F15129" i="9"/>
  <c r="B15129" i="9"/>
  <c r="F15128" i="9"/>
  <c r="B15128" i="9"/>
  <c r="F15127" i="9"/>
  <c r="B15127" i="9"/>
  <c r="F15126" i="9"/>
  <c r="B15126" i="9"/>
  <c r="F15125" i="9"/>
  <c r="B15125" i="9"/>
  <c r="F15124" i="9"/>
  <c r="B15124" i="9"/>
  <c r="F15123" i="9"/>
  <c r="B15123" i="9"/>
  <c r="F15122" i="9"/>
  <c r="B15122" i="9"/>
  <c r="F15121" i="9"/>
  <c r="B15121" i="9"/>
  <c r="F15120" i="9"/>
  <c r="B15120" i="9"/>
  <c r="F15119" i="9"/>
  <c r="B15119" i="9"/>
  <c r="F15118" i="9"/>
  <c r="B15118" i="9"/>
  <c r="F15117" i="9"/>
  <c r="B15117" i="9"/>
  <c r="F15116" i="9"/>
  <c r="B15116" i="9"/>
  <c r="F15115" i="9"/>
  <c r="B15115" i="9"/>
  <c r="F15114" i="9"/>
  <c r="B15114" i="9"/>
  <c r="F15113" i="9"/>
  <c r="B15113" i="9"/>
  <c r="F15112" i="9"/>
  <c r="B15112" i="9"/>
  <c r="F15111" i="9"/>
  <c r="B15111" i="9"/>
  <c r="F15110" i="9"/>
  <c r="B15110" i="9"/>
  <c r="F15109" i="9"/>
  <c r="B15109" i="9"/>
  <c r="F15108" i="9"/>
  <c r="B15108" i="9"/>
  <c r="F15107" i="9"/>
  <c r="B15107" i="9"/>
  <c r="F15106" i="9"/>
  <c r="B15106" i="9"/>
  <c r="F15105" i="9"/>
  <c r="B15105" i="9"/>
  <c r="F15104" i="9"/>
  <c r="B15104" i="9"/>
  <c r="F15103" i="9"/>
  <c r="B15103" i="9"/>
  <c r="F15102" i="9"/>
  <c r="B15102" i="9"/>
  <c r="F15101" i="9"/>
  <c r="B15101" i="9"/>
  <c r="F15100" i="9"/>
  <c r="B15100" i="9"/>
  <c r="F15099" i="9"/>
  <c r="B15099" i="9"/>
  <c r="F15098" i="9"/>
  <c r="B15098" i="9"/>
  <c r="F15097" i="9"/>
  <c r="B15097" i="9"/>
  <c r="F15096" i="9"/>
  <c r="B15096" i="9"/>
  <c r="F15095" i="9"/>
  <c r="B15095" i="9"/>
  <c r="F15094" i="9"/>
  <c r="B15094" i="9"/>
  <c r="F15093" i="9"/>
  <c r="B15093" i="9"/>
  <c r="F15092" i="9"/>
  <c r="B15092" i="9"/>
  <c r="F15091" i="9"/>
  <c r="B15091" i="9"/>
  <c r="F15090" i="9"/>
  <c r="B15090" i="9"/>
  <c r="F15089" i="9"/>
  <c r="B15089" i="9"/>
  <c r="F15088" i="9"/>
  <c r="B15088" i="9"/>
  <c r="F15087" i="9"/>
  <c r="B15087" i="9"/>
  <c r="F15086" i="9"/>
  <c r="B15086" i="9"/>
  <c r="F15085" i="9"/>
  <c r="B15085" i="9"/>
  <c r="F15084" i="9"/>
  <c r="B15084" i="9"/>
  <c r="F15083" i="9"/>
  <c r="B15083" i="9"/>
  <c r="F15082" i="9"/>
  <c r="B15082" i="9"/>
  <c r="F15081" i="9"/>
  <c r="B15081" i="9"/>
  <c r="F15080" i="9"/>
  <c r="B15080" i="9"/>
  <c r="F15079" i="9"/>
  <c r="B15079" i="9"/>
  <c r="F15078" i="9"/>
  <c r="B15078" i="9"/>
  <c r="F15077" i="9"/>
  <c r="B15077" i="9"/>
  <c r="F15076" i="9"/>
  <c r="B15076" i="9"/>
  <c r="F15075" i="9"/>
  <c r="B15075" i="9"/>
  <c r="F15074" i="9"/>
  <c r="B15074" i="9"/>
  <c r="F15073" i="9"/>
  <c r="B15073" i="9"/>
  <c r="F15072" i="9"/>
  <c r="B15072" i="9"/>
  <c r="F15071" i="9"/>
  <c r="B15071" i="9"/>
  <c r="F15070" i="9"/>
  <c r="B15070" i="9"/>
  <c r="F15069" i="9"/>
  <c r="B15069" i="9"/>
  <c r="F15068" i="9"/>
  <c r="B15068" i="9"/>
  <c r="F15067" i="9"/>
  <c r="B15067" i="9"/>
  <c r="F15066" i="9"/>
  <c r="B15066" i="9"/>
  <c r="F15065" i="9"/>
  <c r="B15065" i="9"/>
  <c r="F15064" i="9"/>
  <c r="B15064" i="9"/>
  <c r="F15063" i="9"/>
  <c r="B15063" i="9"/>
  <c r="F15062" i="9"/>
  <c r="B15062" i="9"/>
  <c r="F15061" i="9"/>
  <c r="B15061" i="9"/>
  <c r="F15060" i="9"/>
  <c r="B15060" i="9"/>
  <c r="F15059" i="9"/>
  <c r="B15059" i="9"/>
  <c r="F15058" i="9"/>
  <c r="B15058" i="9"/>
  <c r="F15057" i="9"/>
  <c r="B15057" i="9"/>
  <c r="F15056" i="9"/>
  <c r="B15056" i="9"/>
  <c r="F15055" i="9"/>
  <c r="B15055" i="9"/>
  <c r="F15054" i="9"/>
  <c r="B15054" i="9"/>
  <c r="F15053" i="9"/>
  <c r="B15053" i="9"/>
  <c r="F15052" i="9"/>
  <c r="B15052" i="9"/>
  <c r="F15051" i="9"/>
  <c r="B15051" i="9"/>
  <c r="F15050" i="9"/>
  <c r="B15050" i="9"/>
  <c r="F15049" i="9"/>
  <c r="B15049" i="9"/>
  <c r="F15048" i="9"/>
  <c r="B15048" i="9"/>
  <c r="F15047" i="9"/>
  <c r="B15047" i="9"/>
  <c r="F15046" i="9"/>
  <c r="B15046" i="9"/>
  <c r="F15045" i="9"/>
  <c r="B15045" i="9"/>
  <c r="F15044" i="9"/>
  <c r="B15044" i="9"/>
  <c r="F15043" i="9"/>
  <c r="B15043" i="9"/>
  <c r="F15042" i="9"/>
  <c r="B15042" i="9"/>
  <c r="F15041" i="9"/>
  <c r="B15041" i="9"/>
  <c r="F15040" i="9"/>
  <c r="B15040" i="9"/>
  <c r="F15039" i="9"/>
  <c r="B15039" i="9"/>
  <c r="F15038" i="9"/>
  <c r="B15038" i="9"/>
  <c r="F15037" i="9"/>
  <c r="B15037" i="9"/>
  <c r="F15036" i="9"/>
  <c r="B15036" i="9"/>
  <c r="F15035" i="9"/>
  <c r="B15035" i="9"/>
  <c r="F15034" i="9"/>
  <c r="B15034" i="9"/>
  <c r="F15033" i="9"/>
  <c r="B15033" i="9"/>
  <c r="F15032" i="9"/>
  <c r="B15032" i="9"/>
  <c r="F15031" i="9"/>
  <c r="B15031" i="9"/>
  <c r="F15030" i="9"/>
  <c r="B15030" i="9"/>
  <c r="F15029" i="9"/>
  <c r="B15029" i="9"/>
  <c r="F15028" i="9"/>
  <c r="B15028" i="9"/>
  <c r="F15027" i="9"/>
  <c r="B15027" i="9"/>
  <c r="F15026" i="9"/>
  <c r="B15026" i="9"/>
  <c r="F15025" i="9"/>
  <c r="B15025" i="9"/>
  <c r="F15024" i="9"/>
  <c r="B15024" i="9"/>
  <c r="F15023" i="9"/>
  <c r="B15023" i="9"/>
  <c r="F15022" i="9"/>
  <c r="B15022" i="9"/>
  <c r="F15021" i="9"/>
  <c r="B15021" i="9"/>
  <c r="F15020" i="9"/>
  <c r="B15020" i="9"/>
  <c r="F15019" i="9"/>
  <c r="B15019" i="9"/>
  <c r="F15018" i="9"/>
  <c r="B15018" i="9"/>
  <c r="F15017" i="9"/>
  <c r="B15017" i="9"/>
  <c r="F15010" i="9"/>
  <c r="B15010" i="9"/>
  <c r="F15009" i="9"/>
  <c r="B15009" i="9"/>
  <c r="F15008" i="9"/>
  <c r="B15008" i="9"/>
  <c r="F15007" i="9"/>
  <c r="B15007" i="9"/>
  <c r="F15006" i="9"/>
  <c r="B15006" i="9"/>
  <c r="F15005" i="9"/>
  <c r="B15005" i="9"/>
  <c r="F15004" i="9"/>
  <c r="B15004" i="9"/>
  <c r="F15003" i="9"/>
  <c r="B15003" i="9"/>
  <c r="F15002" i="9"/>
  <c r="B15002" i="9"/>
  <c r="F15001" i="9"/>
  <c r="B15001" i="9"/>
  <c r="F15000" i="9"/>
  <c r="B15000" i="9"/>
  <c r="F14999" i="9"/>
  <c r="B14999" i="9"/>
  <c r="F14998" i="9"/>
  <c r="B14998" i="9"/>
  <c r="F14997" i="9"/>
  <c r="B14997" i="9"/>
  <c r="F14996" i="9"/>
  <c r="B14996" i="9"/>
  <c r="F14995" i="9"/>
  <c r="B14995" i="9"/>
  <c r="F14994" i="9"/>
  <c r="B14994" i="9"/>
  <c r="F14993" i="9"/>
  <c r="B14993" i="9"/>
  <c r="F14992" i="9"/>
  <c r="B14992" i="9"/>
  <c r="F14991" i="9"/>
  <c r="B14991" i="9"/>
  <c r="F14990" i="9"/>
  <c r="B14990" i="9"/>
  <c r="F14989" i="9"/>
  <c r="B14989" i="9"/>
  <c r="F14988" i="9"/>
  <c r="B14988" i="9"/>
  <c r="F14987" i="9"/>
  <c r="B14987" i="9"/>
  <c r="F14986" i="9"/>
  <c r="B14986" i="9"/>
  <c r="F14985" i="9"/>
  <c r="B14985" i="9"/>
  <c r="F14984" i="9"/>
  <c r="B14984" i="9"/>
  <c r="F14983" i="9"/>
  <c r="B14983" i="9"/>
  <c r="F14982" i="9"/>
  <c r="B14982" i="9"/>
  <c r="F14981" i="9"/>
  <c r="B14981" i="9"/>
  <c r="F14980" i="9"/>
  <c r="B14980" i="9"/>
  <c r="F14979" i="9"/>
  <c r="B14979" i="9"/>
  <c r="F14978" i="9"/>
  <c r="B14978" i="9"/>
  <c r="F14977" i="9"/>
  <c r="B14977" i="9"/>
  <c r="F14976" i="9"/>
  <c r="B14976" i="9"/>
  <c r="F14975" i="9"/>
  <c r="B14975" i="9"/>
  <c r="F14974" i="9"/>
  <c r="B14974" i="9"/>
  <c r="F14973" i="9"/>
  <c r="B14973" i="9"/>
  <c r="F14972" i="9"/>
  <c r="B14972" i="9"/>
  <c r="F14971" i="9"/>
  <c r="B14971" i="9"/>
  <c r="F14970" i="9"/>
  <c r="B14970" i="9"/>
  <c r="F14969" i="9"/>
  <c r="B14969" i="9"/>
  <c r="F14968" i="9"/>
  <c r="B14968" i="9"/>
  <c r="F14967" i="9"/>
  <c r="B14967" i="9"/>
  <c r="F14966" i="9"/>
  <c r="B14966" i="9"/>
  <c r="F14965" i="9"/>
  <c r="B14965" i="9"/>
  <c r="F14964" i="9"/>
  <c r="B14964" i="9"/>
  <c r="F14963" i="9"/>
  <c r="B14963" i="9"/>
  <c r="F14962" i="9"/>
  <c r="B14962" i="9"/>
  <c r="F14961" i="9"/>
  <c r="B14961" i="9"/>
  <c r="F14960" i="9"/>
  <c r="B14960" i="9"/>
  <c r="F14959" i="9"/>
  <c r="B14959" i="9"/>
  <c r="F14958" i="9"/>
  <c r="B14958" i="9"/>
  <c r="F14957" i="9"/>
  <c r="B14957" i="9"/>
  <c r="F14956" i="9"/>
  <c r="B14956" i="9"/>
  <c r="F14955" i="9"/>
  <c r="B14955" i="9"/>
  <c r="F14954" i="9"/>
  <c r="B14954" i="9"/>
  <c r="F14953" i="9"/>
  <c r="B14953" i="9"/>
  <c r="F14952" i="9"/>
  <c r="B14952" i="9"/>
  <c r="F14951" i="9"/>
  <c r="B14951" i="9"/>
  <c r="F14950" i="9"/>
  <c r="B14950" i="9"/>
  <c r="F14949" i="9"/>
  <c r="B14949" i="9"/>
  <c r="F14948" i="9"/>
  <c r="B14948" i="9"/>
  <c r="F14947" i="9"/>
  <c r="B14947" i="9"/>
  <c r="F14946" i="9"/>
  <c r="B14946" i="9"/>
  <c r="F14945" i="9"/>
  <c r="B14945" i="9"/>
  <c r="F14944" i="9"/>
  <c r="B14944" i="9"/>
  <c r="F14943" i="9"/>
  <c r="B14943" i="9"/>
  <c r="F14942" i="9"/>
  <c r="B14942" i="9"/>
  <c r="F14941" i="9"/>
  <c r="B14941" i="9"/>
  <c r="F14940" i="9"/>
  <c r="B14940" i="9"/>
  <c r="F14939" i="9"/>
  <c r="B14939" i="9"/>
  <c r="F14938" i="9"/>
  <c r="B14938" i="9"/>
  <c r="F14937" i="9"/>
  <c r="B14937" i="9"/>
  <c r="F14936" i="9"/>
  <c r="B14936" i="9"/>
  <c r="F14935" i="9"/>
  <c r="B14935" i="9"/>
  <c r="F14934" i="9"/>
  <c r="B14934" i="9"/>
  <c r="F14933" i="9"/>
  <c r="B14933" i="9"/>
  <c r="F14932" i="9"/>
  <c r="B14932" i="9"/>
  <c r="F14931" i="9"/>
  <c r="B14931" i="9"/>
  <c r="F14930" i="9"/>
  <c r="B14930" i="9"/>
  <c r="F14929" i="9"/>
  <c r="B14929" i="9"/>
  <c r="F14928" i="9"/>
  <c r="B14928" i="9"/>
  <c r="F14927" i="9"/>
  <c r="B14927" i="9"/>
  <c r="F14926" i="9"/>
  <c r="B14926" i="9"/>
  <c r="F14925" i="9"/>
  <c r="B14925" i="9"/>
  <c r="F14924" i="9"/>
  <c r="B14924" i="9"/>
  <c r="F14923" i="9"/>
  <c r="B14923" i="9"/>
  <c r="F14922" i="9"/>
  <c r="B14922" i="9"/>
  <c r="F14921" i="9"/>
  <c r="B14921" i="9"/>
  <c r="F14920" i="9"/>
  <c r="B14920" i="9"/>
  <c r="F14919" i="9"/>
  <c r="B14919" i="9"/>
  <c r="F14918" i="9"/>
  <c r="B14918" i="9"/>
  <c r="F14917" i="9"/>
  <c r="B14917" i="9"/>
  <c r="F14916" i="9"/>
  <c r="B14916" i="9"/>
  <c r="F14915" i="9"/>
  <c r="B14915" i="9"/>
  <c r="F14914" i="9"/>
  <c r="B14914" i="9"/>
  <c r="F14913" i="9"/>
  <c r="B14913" i="9"/>
  <c r="F14912" i="9"/>
  <c r="B14912" i="9"/>
  <c r="F14911" i="9"/>
  <c r="B14911" i="9"/>
  <c r="F14910" i="9"/>
  <c r="B14910" i="9"/>
  <c r="F14909" i="9"/>
  <c r="B14909" i="9"/>
  <c r="F14908" i="9"/>
  <c r="B14908" i="9"/>
  <c r="F14907" i="9"/>
  <c r="B14907" i="9"/>
  <c r="F14906" i="9"/>
  <c r="B14906" i="9"/>
  <c r="F14905" i="9"/>
  <c r="B14905" i="9"/>
  <c r="F14904" i="9"/>
  <c r="B14904" i="9"/>
  <c r="F14903" i="9"/>
  <c r="B14903" i="9"/>
  <c r="F14902" i="9"/>
  <c r="B14902" i="9"/>
  <c r="F14901" i="9"/>
  <c r="B14901" i="9"/>
  <c r="F14900" i="9"/>
  <c r="B14900" i="9"/>
  <c r="F14899" i="9"/>
  <c r="B14899" i="9"/>
  <c r="F14898" i="9"/>
  <c r="B14898" i="9"/>
  <c r="F14897" i="9"/>
  <c r="B14897" i="9"/>
  <c r="F14896" i="9"/>
  <c r="B14896" i="9"/>
  <c r="F14895" i="9"/>
  <c r="B14895" i="9"/>
  <c r="F14894" i="9"/>
  <c r="B14894" i="9"/>
  <c r="F14893" i="9"/>
  <c r="B14893" i="9"/>
  <c r="F14892" i="9"/>
  <c r="B14892" i="9"/>
  <c r="F14891" i="9"/>
  <c r="B14891" i="9"/>
  <c r="F14890" i="9"/>
  <c r="B14890" i="9"/>
  <c r="F14889" i="9"/>
  <c r="B14889" i="9"/>
  <c r="F14888" i="9"/>
  <c r="B14888" i="9"/>
  <c r="F14887" i="9"/>
  <c r="B14887" i="9"/>
  <c r="F14886" i="9"/>
  <c r="B14886" i="9"/>
  <c r="F14885" i="9"/>
  <c r="B14885" i="9"/>
  <c r="F14884" i="9"/>
  <c r="B14884" i="9"/>
  <c r="F14883" i="9"/>
  <c r="B14883" i="9"/>
  <c r="F14882" i="9"/>
  <c r="B14882" i="9"/>
  <c r="F14881" i="9"/>
  <c r="B14881" i="9"/>
  <c r="F14880" i="9"/>
  <c r="B14880" i="9"/>
  <c r="F14879" i="9"/>
  <c r="B14879" i="9"/>
  <c r="F14878" i="9"/>
  <c r="B14878" i="9"/>
  <c r="F14877" i="9"/>
  <c r="B14877" i="9"/>
  <c r="F14876" i="9"/>
  <c r="B14876" i="9"/>
  <c r="F14875" i="9"/>
  <c r="B14875" i="9"/>
  <c r="F14874" i="9"/>
  <c r="B14874" i="9"/>
  <c r="F14873" i="9"/>
  <c r="B14873" i="9"/>
  <c r="F14872" i="9"/>
  <c r="B14872" i="9"/>
  <c r="F14871" i="9"/>
  <c r="B14871" i="9"/>
  <c r="F14870" i="9"/>
  <c r="B14870" i="9"/>
  <c r="F14869" i="9"/>
  <c r="B14869" i="9"/>
  <c r="F14868" i="9"/>
  <c r="B14868" i="9"/>
  <c r="F14867" i="9"/>
  <c r="B14867" i="9"/>
  <c r="F14866" i="9"/>
  <c r="B14866" i="9"/>
  <c r="F14865" i="9"/>
  <c r="B14865" i="9"/>
  <c r="F14864" i="9"/>
  <c r="B14864" i="9"/>
  <c r="F14863" i="9"/>
  <c r="B14863" i="9"/>
  <c r="F14862" i="9"/>
  <c r="B14862" i="9"/>
  <c r="F14861" i="9"/>
  <c r="B14861" i="9"/>
  <c r="F14860" i="9"/>
  <c r="B14860" i="9"/>
  <c r="F14859" i="9"/>
  <c r="B14859" i="9"/>
  <c r="F14858" i="9"/>
  <c r="B14858" i="9"/>
  <c r="F14857" i="9"/>
  <c r="B14857" i="9"/>
  <c r="F14856" i="9"/>
  <c r="B14856" i="9"/>
  <c r="F14855" i="9"/>
  <c r="B14855" i="9"/>
  <c r="F14854" i="9"/>
  <c r="B14854" i="9"/>
  <c r="F14853" i="9"/>
  <c r="B14853" i="9"/>
  <c r="F14852" i="9"/>
  <c r="B14852" i="9"/>
  <c r="F14851" i="9"/>
  <c r="B14851" i="9"/>
  <c r="F14850" i="9"/>
  <c r="B14850" i="9"/>
  <c r="F14849" i="9"/>
  <c r="B14849" i="9"/>
  <c r="F14848" i="9"/>
  <c r="B14848" i="9"/>
  <c r="F14847" i="9"/>
  <c r="B14847" i="9"/>
  <c r="F14846" i="9"/>
  <c r="B14846" i="9"/>
  <c r="F14845" i="9"/>
  <c r="B14845" i="9"/>
  <c r="F14844" i="9"/>
  <c r="B14844" i="9"/>
  <c r="F14843" i="9"/>
  <c r="B14843" i="9"/>
  <c r="F14842" i="9"/>
  <c r="B14842" i="9"/>
  <c r="F14841" i="9"/>
  <c r="B14841" i="9"/>
  <c r="F14840" i="9"/>
  <c r="B14840" i="9"/>
  <c r="F14839" i="9"/>
  <c r="B14839" i="9"/>
  <c r="F14838" i="9"/>
  <c r="B14838" i="9"/>
  <c r="F14837" i="9"/>
  <c r="B14837" i="9"/>
  <c r="F14836" i="9"/>
  <c r="B14836" i="9"/>
  <c r="F14835" i="9"/>
  <c r="B14835" i="9"/>
  <c r="F14834" i="9"/>
  <c r="B14834" i="9"/>
  <c r="F14833" i="9"/>
  <c r="B14833" i="9"/>
  <c r="F14832" i="9"/>
  <c r="B14832" i="9"/>
  <c r="F14831" i="9"/>
  <c r="B14831" i="9"/>
  <c r="F14830" i="9"/>
  <c r="B14830" i="9"/>
  <c r="F14829" i="9"/>
  <c r="B14829" i="9"/>
  <c r="F14828" i="9"/>
  <c r="B14828" i="9"/>
  <c r="F14827" i="9"/>
  <c r="B14827" i="9"/>
  <c r="F14826" i="9"/>
  <c r="B14826" i="9"/>
  <c r="F14825" i="9"/>
  <c r="B14825" i="9"/>
  <c r="F14824" i="9"/>
  <c r="B14824" i="9"/>
  <c r="F14823" i="9"/>
  <c r="B14823" i="9"/>
  <c r="F14822" i="9"/>
  <c r="B14822" i="9"/>
  <c r="F14821" i="9"/>
  <c r="B14821" i="9"/>
  <c r="F14820" i="9"/>
  <c r="B14820" i="9"/>
  <c r="F14819" i="9"/>
  <c r="B14819" i="9"/>
  <c r="F14818" i="9"/>
  <c r="B14818" i="9"/>
  <c r="F14817" i="9"/>
  <c r="B14817" i="9"/>
  <c r="F14816" i="9"/>
  <c r="B14816" i="9"/>
  <c r="F14815" i="9"/>
  <c r="B14815" i="9"/>
  <c r="F14814" i="9"/>
  <c r="B14814" i="9"/>
  <c r="F14813" i="9"/>
  <c r="B14813" i="9"/>
  <c r="F14812" i="9"/>
  <c r="B14812" i="9"/>
  <c r="F14811" i="9"/>
  <c r="B14811" i="9"/>
  <c r="F14810" i="9"/>
  <c r="B14810" i="9"/>
  <c r="F14809" i="9"/>
  <c r="B14809" i="9"/>
  <c r="F14808" i="9"/>
  <c r="B14808" i="9"/>
  <c r="F14807" i="9"/>
  <c r="B14807" i="9"/>
  <c r="F14806" i="9"/>
  <c r="B14806" i="9"/>
  <c r="F14805" i="9"/>
  <c r="B14805" i="9"/>
  <c r="F14804" i="9"/>
  <c r="B14804" i="9"/>
  <c r="F14803" i="9"/>
  <c r="B14803" i="9"/>
  <c r="F14802" i="9"/>
  <c r="B14802" i="9"/>
  <c r="F14801" i="9"/>
  <c r="B14801" i="9"/>
  <c r="F14800" i="9"/>
  <c r="B14800" i="9"/>
  <c r="F14799" i="9"/>
  <c r="B14799" i="9"/>
  <c r="F14798" i="9"/>
  <c r="B14798" i="9"/>
  <c r="F14797" i="9"/>
  <c r="B14797" i="9"/>
  <c r="F14796" i="9"/>
  <c r="B14796" i="9"/>
  <c r="F14795" i="9"/>
  <c r="B14795" i="9"/>
  <c r="F14794" i="9"/>
  <c r="B14794" i="9"/>
  <c r="F14793" i="9"/>
  <c r="B14793" i="9"/>
  <c r="F14792" i="9"/>
  <c r="B14792" i="9"/>
  <c r="F14791" i="9"/>
  <c r="B14791" i="9"/>
  <c r="F14790" i="9"/>
  <c r="B14790" i="9"/>
  <c r="F14789" i="9"/>
  <c r="B14789" i="9"/>
  <c r="F14788" i="9"/>
  <c r="B14788" i="9"/>
  <c r="F14787" i="9"/>
  <c r="B14787" i="9"/>
  <c r="F14786" i="9"/>
  <c r="B14786" i="9"/>
  <c r="F14785" i="9"/>
  <c r="B14785" i="9"/>
  <c r="F14784" i="9"/>
  <c r="B14784" i="9"/>
  <c r="F14783" i="9"/>
  <c r="B14783" i="9"/>
  <c r="F14782" i="9"/>
  <c r="B14782" i="9"/>
  <c r="F14781" i="9"/>
  <c r="B14781" i="9"/>
  <c r="F14780" i="9"/>
  <c r="B14780" i="9"/>
  <c r="F14779" i="9"/>
  <c r="B14779" i="9"/>
  <c r="F14778" i="9"/>
  <c r="B14778" i="9"/>
  <c r="F14777" i="9"/>
  <c r="B14777" i="9"/>
  <c r="F14776" i="9"/>
  <c r="B14776" i="9"/>
  <c r="F14775" i="9"/>
  <c r="B14775" i="9"/>
  <c r="F14774" i="9"/>
  <c r="B14774" i="9"/>
  <c r="F14773" i="9"/>
  <c r="B14773" i="9"/>
  <c r="F14772" i="9"/>
  <c r="B14772" i="9"/>
  <c r="F14771" i="9"/>
  <c r="B14771" i="9"/>
  <c r="F14770" i="9"/>
  <c r="B14770" i="9"/>
  <c r="F14769" i="9"/>
  <c r="B14769" i="9"/>
  <c r="F14768" i="9"/>
  <c r="B14768" i="9"/>
  <c r="F14767" i="9"/>
  <c r="B14767" i="9"/>
  <c r="F14766" i="9"/>
  <c r="B14766" i="9"/>
  <c r="F14765" i="9"/>
  <c r="B14765" i="9"/>
  <c r="F14764" i="9"/>
  <c r="B14764" i="9"/>
  <c r="F14763" i="9"/>
  <c r="B14763" i="9"/>
  <c r="F14762" i="9"/>
  <c r="B14762" i="9"/>
  <c r="F14761" i="9"/>
  <c r="B14761" i="9"/>
  <c r="F14760" i="9"/>
  <c r="B14760" i="9"/>
  <c r="F14759" i="9"/>
  <c r="B14759" i="9"/>
  <c r="F14758" i="9"/>
  <c r="B14758" i="9"/>
  <c r="F14757" i="9"/>
  <c r="B14757" i="9"/>
  <c r="F14756" i="9"/>
  <c r="B14756" i="9"/>
  <c r="F14752" i="9"/>
  <c r="B14752" i="9"/>
  <c r="F14751" i="9"/>
  <c r="B14751" i="9"/>
  <c r="F14750" i="9"/>
  <c r="B14750" i="9"/>
  <c r="F14749" i="9"/>
  <c r="B14749" i="9"/>
  <c r="F14748" i="9"/>
  <c r="B14748" i="9"/>
  <c r="F14747" i="9"/>
  <c r="B14747" i="9"/>
  <c r="F14746" i="9"/>
  <c r="B14746" i="9"/>
  <c r="F14745" i="9"/>
  <c r="B14745" i="9"/>
  <c r="F14744" i="9"/>
  <c r="B14744" i="9"/>
  <c r="F14743" i="9"/>
  <c r="B14743" i="9"/>
  <c r="F14742" i="9"/>
  <c r="B14742" i="9"/>
  <c r="F14741" i="9"/>
  <c r="B14741" i="9"/>
  <c r="F14740" i="9"/>
  <c r="B14740" i="9"/>
  <c r="F14739" i="9"/>
  <c r="B14739" i="9"/>
  <c r="F14738" i="9"/>
  <c r="B14738" i="9"/>
  <c r="F14737" i="9"/>
  <c r="B14737" i="9"/>
  <c r="F14736" i="9"/>
  <c r="B14736" i="9"/>
  <c r="F14735" i="9"/>
  <c r="B14735" i="9"/>
  <c r="F14734" i="9"/>
  <c r="B14734" i="9"/>
  <c r="F14733" i="9"/>
  <c r="B14733" i="9"/>
  <c r="F14732" i="9"/>
  <c r="B14732" i="9"/>
  <c r="F14731" i="9"/>
  <c r="B14731" i="9"/>
  <c r="F14730" i="9"/>
  <c r="B14730" i="9"/>
  <c r="F14729" i="9"/>
  <c r="B14729" i="9"/>
  <c r="F14728" i="9"/>
  <c r="B14728" i="9"/>
  <c r="F14727" i="9"/>
  <c r="B14727" i="9"/>
  <c r="F14726" i="9"/>
  <c r="B14726" i="9"/>
  <c r="F14725" i="9"/>
  <c r="B14725" i="9"/>
  <c r="F14724" i="9"/>
  <c r="B14724" i="9"/>
  <c r="F14723" i="9"/>
  <c r="B14723" i="9"/>
  <c r="F14722" i="9"/>
  <c r="B14722" i="9"/>
  <c r="F14721" i="9"/>
  <c r="B14721" i="9"/>
  <c r="F14720" i="9"/>
  <c r="B14720" i="9"/>
  <c r="F14719" i="9"/>
  <c r="B14719" i="9"/>
  <c r="F14718" i="9"/>
  <c r="B14718" i="9"/>
  <c r="F14717" i="9"/>
  <c r="B14717" i="9"/>
  <c r="F14716" i="9"/>
  <c r="B14716" i="9"/>
  <c r="F14715" i="9"/>
  <c r="B14715" i="9"/>
  <c r="F14714" i="9"/>
  <c r="B14714" i="9"/>
  <c r="F14713" i="9"/>
  <c r="B14713" i="9"/>
  <c r="F14712" i="9"/>
  <c r="B14712" i="9"/>
  <c r="F14711" i="9"/>
  <c r="B14711" i="9"/>
  <c r="F14710" i="9"/>
  <c r="B14710" i="9"/>
  <c r="F14709" i="9"/>
  <c r="B14709" i="9"/>
  <c r="F14708" i="9"/>
  <c r="B14708" i="9"/>
  <c r="F14707" i="9"/>
  <c r="B14707" i="9"/>
  <c r="F14706" i="9"/>
  <c r="B14706" i="9"/>
  <c r="F14705" i="9"/>
  <c r="B14705" i="9"/>
  <c r="F14704" i="9"/>
  <c r="B14704" i="9"/>
  <c r="F14703" i="9"/>
  <c r="B14703" i="9"/>
  <c r="F14702" i="9"/>
  <c r="B14702" i="9"/>
  <c r="F14701" i="9"/>
  <c r="B14701" i="9"/>
  <c r="F14700" i="9"/>
  <c r="B14700" i="9"/>
  <c r="F14699" i="9"/>
  <c r="B14699" i="9"/>
  <c r="F14698" i="9"/>
  <c r="B14698" i="9"/>
  <c r="F14697" i="9"/>
  <c r="B14697" i="9"/>
  <c r="F14696" i="9"/>
  <c r="B14696" i="9"/>
  <c r="F14695" i="9"/>
  <c r="B14695" i="9"/>
  <c r="F14694" i="9"/>
  <c r="B14694" i="9"/>
  <c r="F14693" i="9"/>
  <c r="B14693" i="9"/>
  <c r="F14692" i="9"/>
  <c r="B14692" i="9"/>
  <c r="F14691" i="9"/>
  <c r="B14691" i="9"/>
  <c r="F14690" i="9"/>
  <c r="B14690" i="9"/>
  <c r="F14689" i="9"/>
  <c r="B14689" i="9"/>
  <c r="F14688" i="9"/>
  <c r="B14688" i="9"/>
  <c r="F14687" i="9"/>
  <c r="B14687" i="9"/>
  <c r="F14686" i="9"/>
  <c r="B14686" i="9"/>
  <c r="F14685" i="9"/>
  <c r="B14685" i="9"/>
  <c r="F14684" i="9"/>
  <c r="B14684" i="9"/>
  <c r="F14683" i="9"/>
  <c r="B14683" i="9"/>
  <c r="F14682" i="9"/>
  <c r="B14682" i="9"/>
  <c r="F14681" i="9"/>
  <c r="B14681" i="9"/>
  <c r="F14680" i="9"/>
  <c r="B14680" i="9"/>
  <c r="F14679" i="9"/>
  <c r="B14679" i="9"/>
  <c r="F14678" i="9"/>
  <c r="B14678" i="9"/>
  <c r="F14677" i="9"/>
  <c r="B14677" i="9"/>
  <c r="F14676" i="9"/>
  <c r="B14676" i="9"/>
  <c r="F14675" i="9"/>
  <c r="B14675" i="9"/>
  <c r="F14674" i="9"/>
  <c r="B14674" i="9"/>
  <c r="F14673" i="9"/>
  <c r="B14673" i="9"/>
  <c r="F14672" i="9"/>
  <c r="B14672" i="9"/>
  <c r="F14671" i="9"/>
  <c r="B14671" i="9"/>
  <c r="F14670" i="9"/>
  <c r="B14670" i="9"/>
  <c r="F14669" i="9"/>
  <c r="B14669" i="9"/>
  <c r="F14668" i="9"/>
  <c r="B14668" i="9"/>
  <c r="F14667" i="9"/>
  <c r="B14667" i="9"/>
  <c r="F14666" i="9"/>
  <c r="B14666" i="9"/>
  <c r="F14665" i="9"/>
  <c r="B14665" i="9"/>
  <c r="F14664" i="9"/>
  <c r="B14664" i="9"/>
  <c r="F14663" i="9"/>
  <c r="B14663" i="9"/>
  <c r="F14662" i="9"/>
  <c r="B14662" i="9"/>
  <c r="F14661" i="9"/>
  <c r="B14661" i="9"/>
  <c r="F14660" i="9"/>
  <c r="B14660" i="9"/>
  <c r="F14659" i="9"/>
  <c r="B14659" i="9"/>
  <c r="F14658" i="9"/>
  <c r="B14658" i="9"/>
  <c r="F14657" i="9"/>
  <c r="B14657" i="9"/>
  <c r="F14656" i="9"/>
  <c r="B14656" i="9"/>
  <c r="F14655" i="9"/>
  <c r="B14655" i="9"/>
  <c r="F14654" i="9"/>
  <c r="B14654" i="9"/>
  <c r="F14653" i="9"/>
  <c r="B14653" i="9"/>
  <c r="F14652" i="9"/>
  <c r="B14652" i="9"/>
  <c r="F14651" i="9"/>
  <c r="B14651" i="9"/>
  <c r="F14650" i="9"/>
  <c r="B14650" i="9"/>
  <c r="F14649" i="9"/>
  <c r="B14649" i="9"/>
  <c r="F14648" i="9"/>
  <c r="B14648" i="9"/>
  <c r="F14647" i="9"/>
  <c r="B14647" i="9"/>
  <c r="F14646" i="9"/>
  <c r="B14646" i="9"/>
  <c r="F14645" i="9"/>
  <c r="B14645" i="9"/>
  <c r="F14644" i="9"/>
  <c r="B14644" i="9"/>
  <c r="F14643" i="9"/>
  <c r="B14643" i="9"/>
  <c r="F14642" i="9"/>
  <c r="B14642" i="9"/>
  <c r="F14641" i="9"/>
  <c r="B14641" i="9"/>
  <c r="F14640" i="9"/>
  <c r="B14640" i="9"/>
  <c r="F14639" i="9"/>
  <c r="B14639" i="9"/>
  <c r="F14638" i="9"/>
  <c r="B14638" i="9"/>
  <c r="F14637" i="9"/>
  <c r="B14637" i="9"/>
  <c r="F14636" i="9"/>
  <c r="B14636" i="9"/>
  <c r="F14635" i="9"/>
  <c r="B14635" i="9"/>
  <c r="F14634" i="9"/>
  <c r="B14634" i="9"/>
  <c r="F14633" i="9"/>
  <c r="B14633" i="9"/>
  <c r="F14632" i="9"/>
  <c r="B14632" i="9"/>
  <c r="F14631" i="9"/>
  <c r="B14631" i="9"/>
  <c r="F14630" i="9"/>
  <c r="B14630" i="9"/>
  <c r="F14629" i="9"/>
  <c r="B14629" i="9"/>
  <c r="F14628" i="9"/>
  <c r="B14628" i="9"/>
  <c r="F14627" i="9"/>
  <c r="B14627" i="9"/>
  <c r="F14626" i="9"/>
  <c r="B14626" i="9"/>
  <c r="F14625" i="9"/>
  <c r="B14625" i="9"/>
  <c r="F14624" i="9"/>
  <c r="B14624" i="9"/>
  <c r="F14623" i="9"/>
  <c r="B14623" i="9"/>
  <c r="F14622" i="9"/>
  <c r="B14622" i="9"/>
  <c r="F14621" i="9"/>
  <c r="B14621" i="9"/>
  <c r="F14620" i="9"/>
  <c r="B14620" i="9"/>
  <c r="F14619" i="9"/>
  <c r="B14619" i="9"/>
  <c r="F14618" i="9"/>
  <c r="B14618" i="9"/>
  <c r="F14617" i="9"/>
  <c r="B14617" i="9"/>
  <c r="F14616" i="9"/>
  <c r="B14616" i="9"/>
  <c r="F14615" i="9"/>
  <c r="B14615" i="9"/>
  <c r="F14614" i="9"/>
  <c r="B14614" i="9"/>
  <c r="F14613" i="9"/>
  <c r="B14613" i="9"/>
  <c r="F14612" i="9"/>
  <c r="B14612" i="9"/>
  <c r="F14611" i="9"/>
  <c r="B14611" i="9"/>
  <c r="F14610" i="9"/>
  <c r="B14610" i="9"/>
  <c r="F14609" i="9"/>
  <c r="B14609" i="9"/>
  <c r="F14608" i="9"/>
  <c r="B14608" i="9"/>
  <c r="F14607" i="9"/>
  <c r="B14607" i="9"/>
  <c r="F14606" i="9"/>
  <c r="B14606" i="9"/>
  <c r="F14605" i="9"/>
  <c r="B14605" i="9"/>
  <c r="F14604" i="9"/>
  <c r="B14604" i="9"/>
  <c r="F14603" i="9"/>
  <c r="B14603" i="9"/>
  <c r="F14602" i="9"/>
  <c r="B14602" i="9"/>
  <c r="F14601" i="9"/>
  <c r="B14601" i="9"/>
  <c r="F14600" i="9"/>
  <c r="B14600" i="9"/>
  <c r="F14599" i="9"/>
  <c r="B14599" i="9"/>
  <c r="F14598" i="9"/>
  <c r="B14598" i="9"/>
  <c r="F14597" i="9"/>
  <c r="B14597" i="9"/>
  <c r="F14596" i="9"/>
  <c r="B14596" i="9"/>
  <c r="F14595" i="9"/>
  <c r="B14595" i="9"/>
  <c r="F14594" i="9"/>
  <c r="B14594" i="9"/>
  <c r="F14593" i="9"/>
  <c r="B14593" i="9"/>
  <c r="F14592" i="9"/>
  <c r="B14592" i="9"/>
  <c r="F14591" i="9"/>
  <c r="B14591" i="9"/>
  <c r="F14590" i="9"/>
  <c r="B14590" i="9"/>
  <c r="F14589" i="9"/>
  <c r="B14589" i="9"/>
  <c r="F14588" i="9"/>
  <c r="B14588" i="9"/>
  <c r="F14587" i="9"/>
  <c r="B14587" i="9"/>
  <c r="F14586" i="9"/>
  <c r="B14586" i="9"/>
  <c r="F14585" i="9"/>
  <c r="B14585" i="9"/>
  <c r="F14584" i="9"/>
  <c r="B14584" i="9"/>
  <c r="F14583" i="9"/>
  <c r="B14583" i="9"/>
  <c r="F14582" i="9"/>
  <c r="B14582" i="9"/>
  <c r="F14581" i="9"/>
  <c r="B14581" i="9"/>
  <c r="F14580" i="9"/>
  <c r="B14580" i="9"/>
  <c r="F14579" i="9"/>
  <c r="B14579" i="9"/>
  <c r="F14578" i="9"/>
  <c r="B14578" i="9"/>
  <c r="F14577" i="9"/>
  <c r="B14577" i="9"/>
  <c r="F14576" i="9"/>
  <c r="B14576" i="9"/>
  <c r="F14575" i="9"/>
  <c r="B14575" i="9"/>
  <c r="F14574" i="9"/>
  <c r="B14574" i="9"/>
  <c r="F14573" i="9"/>
  <c r="B14573" i="9"/>
  <c r="F14572" i="9"/>
  <c r="B14572" i="9"/>
  <c r="F14571" i="9"/>
  <c r="B14571" i="9"/>
  <c r="F14570" i="9"/>
  <c r="B14570" i="9"/>
  <c r="F14569" i="9"/>
  <c r="B14569" i="9"/>
  <c r="F14568" i="9"/>
  <c r="B14568" i="9"/>
  <c r="F14567" i="9"/>
  <c r="B14567" i="9"/>
  <c r="F14566" i="9"/>
  <c r="B14566" i="9"/>
  <c r="F14565" i="9"/>
  <c r="B14565" i="9"/>
  <c r="F14564" i="9"/>
  <c r="B14564" i="9"/>
  <c r="F14563" i="9"/>
  <c r="B14563" i="9"/>
  <c r="F14562" i="9"/>
  <c r="B14562" i="9"/>
  <c r="F14561" i="9"/>
  <c r="B14561" i="9"/>
  <c r="F14560" i="9"/>
  <c r="B14560" i="9"/>
  <c r="F14559" i="9"/>
  <c r="B14559" i="9"/>
  <c r="F14558" i="9"/>
  <c r="B14558" i="9"/>
  <c r="F14557" i="9"/>
  <c r="B14557" i="9"/>
  <c r="F14556" i="9"/>
  <c r="B14556" i="9"/>
  <c r="F14555" i="9"/>
  <c r="B14555" i="9"/>
  <c r="F14554" i="9"/>
  <c r="B14554" i="9"/>
  <c r="F14553" i="9"/>
  <c r="B14553" i="9"/>
  <c r="F14552" i="9"/>
  <c r="B14552" i="9"/>
  <c r="F14551" i="9"/>
  <c r="B14551" i="9"/>
  <c r="F14550" i="9"/>
  <c r="B14550" i="9"/>
  <c r="F14549" i="9"/>
  <c r="B14549" i="9"/>
  <c r="F14548" i="9"/>
  <c r="B14548" i="9"/>
  <c r="F14547" i="9"/>
  <c r="B14547" i="9"/>
  <c r="F14546" i="9"/>
  <c r="B14546" i="9"/>
  <c r="F14545" i="9"/>
  <c r="B14545" i="9"/>
  <c r="F14544" i="9"/>
  <c r="B14544" i="9"/>
  <c r="F14543" i="9"/>
  <c r="B14543" i="9"/>
  <c r="F14542" i="9"/>
  <c r="B14542" i="9"/>
  <c r="F14541" i="9"/>
  <c r="B14541" i="9"/>
  <c r="F14540" i="9"/>
  <c r="B14540" i="9"/>
  <c r="F14539" i="9"/>
  <c r="B14539" i="9"/>
  <c r="F14538" i="9"/>
  <c r="B14538" i="9"/>
  <c r="F14537" i="9"/>
  <c r="B14537" i="9"/>
  <c r="F14536" i="9"/>
  <c r="B14536" i="9"/>
  <c r="F14535" i="9"/>
  <c r="B14535" i="9"/>
  <c r="F14534" i="9"/>
  <c r="B14534" i="9"/>
  <c r="F14533" i="9"/>
  <c r="B14533" i="9"/>
  <c r="F14532" i="9"/>
  <c r="B14532" i="9"/>
  <c r="F14531" i="9"/>
  <c r="B14531" i="9"/>
  <c r="F14530" i="9"/>
  <c r="B14530" i="9"/>
  <c r="F14529" i="9"/>
  <c r="B14529" i="9"/>
  <c r="F14528" i="9"/>
  <c r="B14528" i="9"/>
  <c r="F14527" i="9"/>
  <c r="B14527" i="9"/>
  <c r="F14526" i="9"/>
  <c r="B14526" i="9"/>
  <c r="F14525" i="9"/>
  <c r="B14525" i="9"/>
  <c r="F14524" i="9"/>
  <c r="B14524" i="9"/>
  <c r="F14523" i="9"/>
  <c r="B14523" i="9"/>
  <c r="F14522" i="9"/>
  <c r="B14522" i="9"/>
  <c r="F14521" i="9"/>
  <c r="B14521" i="9"/>
  <c r="F14520" i="9"/>
  <c r="B14520" i="9"/>
  <c r="F14519" i="9"/>
  <c r="B14519" i="9"/>
  <c r="F14518" i="9"/>
  <c r="B14518" i="9"/>
  <c r="F14517" i="9"/>
  <c r="B14517" i="9"/>
  <c r="F14516" i="9"/>
  <c r="B14516" i="9"/>
  <c r="F14515" i="9"/>
  <c r="B14515" i="9"/>
  <c r="F14514" i="9"/>
  <c r="B14514" i="9"/>
  <c r="F14513" i="9"/>
  <c r="B14513" i="9"/>
  <c r="F14512" i="9"/>
  <c r="B14512" i="9"/>
  <c r="F14511" i="9"/>
  <c r="B14511" i="9"/>
  <c r="F14510" i="9"/>
  <c r="B14510" i="9"/>
  <c r="F14509" i="9"/>
  <c r="B14509" i="9"/>
  <c r="F14508" i="9"/>
  <c r="B14508" i="9"/>
  <c r="F14507" i="9"/>
  <c r="B14507" i="9"/>
  <c r="F14506" i="9"/>
  <c r="B14506" i="9"/>
  <c r="F14505" i="9"/>
  <c r="B14505" i="9"/>
  <c r="F14504" i="9"/>
  <c r="B14504" i="9"/>
  <c r="F14503" i="9"/>
  <c r="B14503" i="9"/>
  <c r="F14502" i="9"/>
  <c r="B14502" i="9"/>
  <c r="F14501" i="9"/>
  <c r="B14501" i="9"/>
  <c r="F14500" i="9"/>
  <c r="B14500" i="9"/>
  <c r="F14499" i="9"/>
  <c r="B14499" i="9"/>
  <c r="F14498" i="9"/>
  <c r="B14498" i="9"/>
  <c r="F14497" i="9"/>
  <c r="B14497" i="9"/>
  <c r="F14496" i="9"/>
  <c r="B14496" i="9"/>
  <c r="F14495" i="9"/>
  <c r="B14495" i="9"/>
  <c r="F14494" i="9"/>
  <c r="B14494" i="9"/>
  <c r="F14493" i="9"/>
  <c r="B14493" i="9"/>
  <c r="F14492" i="9"/>
  <c r="B14492" i="9"/>
  <c r="F14491" i="9"/>
  <c r="B14491" i="9"/>
  <c r="F14490" i="9"/>
  <c r="B14490" i="9"/>
  <c r="F14483" i="9"/>
  <c r="B14483" i="9"/>
  <c r="F14482" i="9"/>
  <c r="B14482" i="9"/>
  <c r="F14481" i="9"/>
  <c r="B14481" i="9"/>
  <c r="F14480" i="9"/>
  <c r="B14480" i="9"/>
  <c r="F14479" i="9"/>
  <c r="B14479" i="9"/>
  <c r="F14478" i="9"/>
  <c r="B14478" i="9"/>
  <c r="F14477" i="9"/>
  <c r="B14477" i="9"/>
  <c r="F14476" i="9"/>
  <c r="B14476" i="9"/>
  <c r="F14475" i="9"/>
  <c r="B14475" i="9"/>
  <c r="F14474" i="9"/>
  <c r="B14474" i="9"/>
  <c r="F14473" i="9"/>
  <c r="B14473" i="9"/>
  <c r="F14472" i="9"/>
  <c r="B14472" i="9"/>
  <c r="F14471" i="9"/>
  <c r="B14471" i="9"/>
  <c r="F14470" i="9"/>
  <c r="B14470" i="9"/>
  <c r="F14469" i="9"/>
  <c r="B14469" i="9"/>
  <c r="F14468" i="9"/>
  <c r="B14468" i="9"/>
  <c r="F14467" i="9"/>
  <c r="B14467" i="9"/>
  <c r="F14466" i="9"/>
  <c r="B14466" i="9"/>
  <c r="F14465" i="9"/>
  <c r="B14465" i="9"/>
  <c r="F14464" i="9"/>
  <c r="B14464" i="9"/>
  <c r="F14463" i="9"/>
  <c r="B14463" i="9"/>
  <c r="F14462" i="9"/>
  <c r="B14462" i="9"/>
  <c r="F14461" i="9"/>
  <c r="B14461" i="9"/>
  <c r="F14460" i="9"/>
  <c r="B14460" i="9"/>
  <c r="F14459" i="9"/>
  <c r="B14459" i="9"/>
  <c r="F14458" i="9"/>
  <c r="B14458" i="9"/>
  <c r="F14457" i="9"/>
  <c r="B14457" i="9"/>
  <c r="F14456" i="9"/>
  <c r="B14456" i="9"/>
  <c r="F14455" i="9"/>
  <c r="B14455" i="9"/>
  <c r="F14454" i="9"/>
  <c r="B14454" i="9"/>
  <c r="F14453" i="9"/>
  <c r="B14453" i="9"/>
  <c r="F14452" i="9"/>
  <c r="B14452" i="9"/>
  <c r="F14451" i="9"/>
  <c r="B14451" i="9"/>
  <c r="F14450" i="9"/>
  <c r="B14450" i="9"/>
  <c r="F14449" i="9"/>
  <c r="B14449" i="9"/>
  <c r="F14448" i="9"/>
  <c r="B14448" i="9"/>
  <c r="F14447" i="9"/>
  <c r="B14447" i="9"/>
  <c r="F14446" i="9"/>
  <c r="B14446" i="9"/>
  <c r="F14445" i="9"/>
  <c r="B14445" i="9"/>
  <c r="F14444" i="9"/>
  <c r="B14444" i="9"/>
  <c r="F14443" i="9"/>
  <c r="B14443" i="9"/>
  <c r="F14442" i="9"/>
  <c r="B14442" i="9"/>
  <c r="F14441" i="9"/>
  <c r="B14441" i="9"/>
  <c r="F14440" i="9"/>
  <c r="B14440" i="9"/>
  <c r="F14439" i="9"/>
  <c r="B14439" i="9"/>
  <c r="F14438" i="9"/>
  <c r="B14438" i="9"/>
  <c r="F14437" i="9"/>
  <c r="B14437" i="9"/>
  <c r="F14436" i="9"/>
  <c r="B14436" i="9"/>
  <c r="F14435" i="9"/>
  <c r="B14435" i="9"/>
  <c r="F14434" i="9"/>
  <c r="B14434" i="9"/>
  <c r="F14433" i="9"/>
  <c r="B14433" i="9"/>
  <c r="F14432" i="9"/>
  <c r="B14432" i="9"/>
  <c r="F14431" i="9"/>
  <c r="B14431" i="9"/>
  <c r="F14430" i="9"/>
  <c r="B14430" i="9"/>
  <c r="F14429" i="9"/>
  <c r="B14429" i="9"/>
  <c r="F14428" i="9"/>
  <c r="B14428" i="9"/>
  <c r="F14427" i="9"/>
  <c r="B14427" i="9"/>
  <c r="F14426" i="9"/>
  <c r="B14426" i="9"/>
  <c r="F14425" i="9"/>
  <c r="B14425" i="9"/>
  <c r="F14424" i="9"/>
  <c r="B14424" i="9"/>
  <c r="F14423" i="9"/>
  <c r="B14423" i="9"/>
  <c r="F14422" i="9"/>
  <c r="B14422" i="9"/>
  <c r="F14421" i="9"/>
  <c r="B14421" i="9"/>
  <c r="F14420" i="9"/>
  <c r="B14420" i="9"/>
  <c r="F14419" i="9"/>
  <c r="B14419" i="9"/>
  <c r="F14418" i="9"/>
  <c r="B14418" i="9"/>
  <c r="F14417" i="9"/>
  <c r="B14417" i="9"/>
  <c r="F14416" i="9"/>
  <c r="B14416" i="9"/>
  <c r="F14415" i="9"/>
  <c r="B14415" i="9"/>
  <c r="F14414" i="9"/>
  <c r="B14414" i="9"/>
  <c r="F14413" i="9"/>
  <c r="B14413" i="9"/>
  <c r="F14412" i="9"/>
  <c r="B14412" i="9"/>
  <c r="F14411" i="9"/>
  <c r="B14411" i="9"/>
  <c r="F14410" i="9"/>
  <c r="B14410" i="9"/>
  <c r="F14409" i="9"/>
  <c r="B14409" i="9"/>
  <c r="F14408" i="9"/>
  <c r="B14408" i="9"/>
  <c r="F14407" i="9"/>
  <c r="B14407" i="9"/>
  <c r="F14406" i="9"/>
  <c r="B14406" i="9"/>
  <c r="F14405" i="9"/>
  <c r="B14405" i="9"/>
  <c r="F14404" i="9"/>
  <c r="B14404" i="9"/>
  <c r="F14403" i="9"/>
  <c r="B14403" i="9"/>
  <c r="F14402" i="9"/>
  <c r="B14402" i="9"/>
  <c r="F14401" i="9"/>
  <c r="B14401" i="9"/>
  <c r="F14400" i="9"/>
  <c r="B14400" i="9"/>
  <c r="F14399" i="9"/>
  <c r="B14399" i="9"/>
  <c r="F14398" i="9"/>
  <c r="B14398" i="9"/>
  <c r="F14397" i="9"/>
  <c r="B14397" i="9"/>
  <c r="F14396" i="9"/>
  <c r="B14396" i="9"/>
  <c r="F14395" i="9"/>
  <c r="B14395" i="9"/>
  <c r="F14394" i="9"/>
  <c r="B14394" i="9"/>
  <c r="F14393" i="9"/>
  <c r="B14393" i="9"/>
  <c r="F14392" i="9"/>
  <c r="B14392" i="9"/>
  <c r="F14391" i="9"/>
  <c r="B14391" i="9"/>
  <c r="F14390" i="9"/>
  <c r="B14390" i="9"/>
  <c r="F14389" i="9"/>
  <c r="B14389" i="9"/>
  <c r="F14388" i="9"/>
  <c r="B14388" i="9"/>
  <c r="F14387" i="9"/>
  <c r="B14387" i="9"/>
  <c r="F14386" i="9"/>
  <c r="B14386" i="9"/>
  <c r="F14385" i="9"/>
  <c r="B14385" i="9"/>
  <c r="F14384" i="9"/>
  <c r="B14384" i="9"/>
  <c r="F14383" i="9"/>
  <c r="B14383" i="9"/>
  <c r="F14382" i="9"/>
  <c r="B14382" i="9"/>
  <c r="F14381" i="9"/>
  <c r="B14381" i="9"/>
  <c r="F14380" i="9"/>
  <c r="B14380" i="9"/>
  <c r="F14379" i="9"/>
  <c r="B14379" i="9"/>
  <c r="F14378" i="9"/>
  <c r="B14378" i="9"/>
  <c r="F14377" i="9"/>
  <c r="B14377" i="9"/>
  <c r="F14376" i="9"/>
  <c r="B14376" i="9"/>
  <c r="F14375" i="9"/>
  <c r="B14375" i="9"/>
  <c r="F14374" i="9"/>
  <c r="B14374" i="9"/>
  <c r="F14373" i="9"/>
  <c r="B14373" i="9"/>
  <c r="F14372" i="9"/>
  <c r="B14372" i="9"/>
  <c r="F14371" i="9"/>
  <c r="B14371" i="9"/>
  <c r="F14370" i="9"/>
  <c r="B14370" i="9"/>
  <c r="F14369" i="9"/>
  <c r="B14369" i="9"/>
  <c r="F14368" i="9"/>
  <c r="B14368" i="9"/>
  <c r="F14367" i="9"/>
  <c r="B14367" i="9"/>
  <c r="F14366" i="9"/>
  <c r="B14366" i="9"/>
  <c r="F14365" i="9"/>
  <c r="B14365" i="9"/>
  <c r="F14364" i="9"/>
  <c r="B14364" i="9"/>
  <c r="F14363" i="9"/>
  <c r="B14363" i="9"/>
  <c r="F14362" i="9"/>
  <c r="B14362" i="9"/>
  <c r="F14361" i="9"/>
  <c r="B14361" i="9"/>
  <c r="F14360" i="9"/>
  <c r="B14360" i="9"/>
  <c r="F14359" i="9"/>
  <c r="B14359" i="9"/>
  <c r="F14358" i="9"/>
  <c r="B14358" i="9"/>
  <c r="F14357" i="9"/>
  <c r="B14357" i="9"/>
  <c r="F14356" i="9"/>
  <c r="B14356" i="9"/>
  <c r="F14355" i="9"/>
  <c r="B14355" i="9"/>
  <c r="F14354" i="9"/>
  <c r="B14354" i="9"/>
  <c r="F14353" i="9"/>
  <c r="B14353" i="9"/>
  <c r="F14352" i="9"/>
  <c r="B14352" i="9"/>
  <c r="F14351" i="9"/>
  <c r="B14351" i="9"/>
  <c r="F14350" i="9"/>
  <c r="B14350" i="9"/>
  <c r="F14349" i="9"/>
  <c r="B14349" i="9"/>
  <c r="F14348" i="9"/>
  <c r="B14348" i="9"/>
  <c r="F14347" i="9"/>
  <c r="B14347" i="9"/>
  <c r="F14346" i="9"/>
  <c r="B14346" i="9"/>
  <c r="F14345" i="9"/>
  <c r="B14345" i="9"/>
  <c r="F14344" i="9"/>
  <c r="B14344" i="9"/>
  <c r="F14343" i="9"/>
  <c r="B14343" i="9"/>
  <c r="F14342" i="9"/>
  <c r="B14342" i="9"/>
  <c r="F14341" i="9"/>
  <c r="B14341" i="9"/>
  <c r="F14340" i="9"/>
  <c r="B14340" i="9"/>
  <c r="F14339" i="9"/>
  <c r="B14339" i="9"/>
  <c r="F14338" i="9"/>
  <c r="B14338" i="9"/>
  <c r="F14337" i="9"/>
  <c r="B14337" i="9"/>
  <c r="F14336" i="9"/>
  <c r="B14336" i="9"/>
  <c r="F14335" i="9"/>
  <c r="B14335" i="9"/>
  <c r="F14334" i="9"/>
  <c r="B14334" i="9"/>
  <c r="F14333" i="9"/>
  <c r="B14333" i="9"/>
  <c r="F14332" i="9"/>
  <c r="B14332" i="9"/>
  <c r="F14331" i="9"/>
  <c r="B14331" i="9"/>
  <c r="F14330" i="9"/>
  <c r="B14330" i="9"/>
  <c r="F14329" i="9"/>
  <c r="B14329" i="9"/>
  <c r="F14328" i="9"/>
  <c r="B14328" i="9"/>
  <c r="F14327" i="9"/>
  <c r="B14327" i="9"/>
  <c r="F14326" i="9"/>
  <c r="B14326" i="9"/>
  <c r="F14325" i="9"/>
  <c r="B14325" i="9"/>
  <c r="F14324" i="9"/>
  <c r="B14324" i="9"/>
  <c r="F14323" i="9"/>
  <c r="B14323" i="9"/>
  <c r="F14322" i="9"/>
  <c r="B14322" i="9"/>
  <c r="F14321" i="9"/>
  <c r="B14321" i="9"/>
  <c r="F14320" i="9"/>
  <c r="B14320" i="9"/>
  <c r="F14319" i="9"/>
  <c r="B14319" i="9"/>
  <c r="F14318" i="9"/>
  <c r="B14318" i="9"/>
  <c r="F14317" i="9"/>
  <c r="B14317" i="9"/>
  <c r="F14316" i="9"/>
  <c r="B14316" i="9"/>
  <c r="F14315" i="9"/>
  <c r="B14315" i="9"/>
  <c r="F14314" i="9"/>
  <c r="B14314" i="9"/>
  <c r="F14313" i="9"/>
  <c r="B14313" i="9"/>
  <c r="F14312" i="9"/>
  <c r="B14312" i="9"/>
  <c r="F14311" i="9"/>
  <c r="B14311" i="9"/>
  <c r="F14310" i="9"/>
  <c r="B14310" i="9"/>
  <c r="F14309" i="9"/>
  <c r="B14309" i="9"/>
  <c r="F14308" i="9"/>
  <c r="B14308" i="9"/>
  <c r="F14307" i="9"/>
  <c r="B14307" i="9"/>
  <c r="F14306" i="9"/>
  <c r="B14306" i="9"/>
  <c r="F14305" i="9"/>
  <c r="B14305" i="9"/>
  <c r="F14304" i="9"/>
  <c r="B14304" i="9"/>
  <c r="F14303" i="9"/>
  <c r="B14303" i="9"/>
  <c r="F14302" i="9"/>
  <c r="B14302" i="9"/>
  <c r="F14301" i="9"/>
  <c r="B14301" i="9"/>
  <c r="F14300" i="9"/>
  <c r="B14300" i="9"/>
  <c r="F14299" i="9"/>
  <c r="B14299" i="9"/>
  <c r="F14298" i="9"/>
  <c r="B14298" i="9"/>
  <c r="F14297" i="9"/>
  <c r="B14297" i="9"/>
  <c r="F14296" i="9"/>
  <c r="B14296" i="9"/>
  <c r="F14295" i="9"/>
  <c r="B14295" i="9"/>
  <c r="F14294" i="9"/>
  <c r="B14294" i="9"/>
  <c r="F14293" i="9"/>
  <c r="B14293" i="9"/>
  <c r="F14292" i="9"/>
  <c r="B14292" i="9"/>
  <c r="F14291" i="9"/>
  <c r="B14291" i="9"/>
  <c r="F14290" i="9"/>
  <c r="B14290" i="9"/>
  <c r="F14289" i="9"/>
  <c r="B14289" i="9"/>
  <c r="F14288" i="9"/>
  <c r="B14288" i="9"/>
  <c r="F14284" i="9"/>
  <c r="B14284" i="9"/>
  <c r="F14283" i="9"/>
  <c r="B14283" i="9"/>
  <c r="F14282" i="9"/>
  <c r="B14282" i="9"/>
  <c r="F14281" i="9"/>
  <c r="B14281" i="9"/>
  <c r="F14280" i="9"/>
  <c r="B14280" i="9"/>
  <c r="F14279" i="9"/>
  <c r="B14279" i="9"/>
  <c r="F14278" i="9"/>
  <c r="B14278" i="9"/>
  <c r="F14277" i="9"/>
  <c r="B14277" i="9"/>
  <c r="F14276" i="9"/>
  <c r="B14276" i="9"/>
  <c r="F14275" i="9"/>
  <c r="B14275" i="9"/>
  <c r="F14274" i="9"/>
  <c r="B14274" i="9"/>
  <c r="F14273" i="9"/>
  <c r="B14273" i="9"/>
  <c r="F14272" i="9"/>
  <c r="B14272" i="9"/>
  <c r="F14271" i="9"/>
  <c r="B14271" i="9"/>
  <c r="F14270" i="9"/>
  <c r="B14270" i="9"/>
  <c r="F14269" i="9"/>
  <c r="B14269" i="9"/>
  <c r="F14268" i="9"/>
  <c r="B14268" i="9"/>
  <c r="F14267" i="9"/>
  <c r="B14267" i="9"/>
  <c r="F14266" i="9"/>
  <c r="B14266" i="9"/>
  <c r="F14265" i="9"/>
  <c r="B14265" i="9"/>
  <c r="F14264" i="9"/>
  <c r="B14264" i="9"/>
  <c r="F14263" i="9"/>
  <c r="B14263" i="9"/>
  <c r="F14262" i="9"/>
  <c r="B14262" i="9"/>
  <c r="F14261" i="9"/>
  <c r="B14261" i="9"/>
  <c r="F14260" i="9"/>
  <c r="B14260" i="9"/>
  <c r="F14259" i="9"/>
  <c r="B14259" i="9"/>
  <c r="F14258" i="9"/>
  <c r="B14258" i="9"/>
  <c r="F14257" i="9"/>
  <c r="B14257" i="9"/>
  <c r="F14256" i="9"/>
  <c r="B14256" i="9"/>
  <c r="F14255" i="9"/>
  <c r="B14255" i="9"/>
  <c r="F14254" i="9"/>
  <c r="B14254" i="9"/>
  <c r="F14253" i="9"/>
  <c r="B14253" i="9"/>
  <c r="F14252" i="9"/>
  <c r="B14252" i="9"/>
  <c r="F14251" i="9"/>
  <c r="B14251" i="9"/>
  <c r="F14250" i="9"/>
  <c r="B14250" i="9"/>
  <c r="F14249" i="9"/>
  <c r="B14249" i="9"/>
  <c r="F14248" i="9"/>
  <c r="B14248" i="9"/>
  <c r="F14247" i="9"/>
  <c r="B14247" i="9"/>
  <c r="F14246" i="9"/>
  <c r="B14246" i="9"/>
  <c r="F14245" i="9"/>
  <c r="B14245" i="9"/>
  <c r="F14244" i="9"/>
  <c r="B14244" i="9"/>
  <c r="F14243" i="9"/>
  <c r="B14243" i="9"/>
  <c r="F14242" i="9"/>
  <c r="B14242" i="9"/>
  <c r="F14241" i="9"/>
  <c r="B14241" i="9"/>
  <c r="F14240" i="9"/>
  <c r="B14240" i="9"/>
  <c r="F14239" i="9"/>
  <c r="B14239" i="9"/>
  <c r="F14238" i="9"/>
  <c r="B14238" i="9"/>
  <c r="F14237" i="9"/>
  <c r="B14237" i="9"/>
  <c r="F14236" i="9"/>
  <c r="B14236" i="9"/>
  <c r="F14235" i="9"/>
  <c r="B14235" i="9"/>
  <c r="F14234" i="9"/>
  <c r="B14234" i="9"/>
  <c r="F14233" i="9"/>
  <c r="B14233" i="9"/>
  <c r="F14232" i="9"/>
  <c r="B14232" i="9"/>
  <c r="F14231" i="9"/>
  <c r="B14231" i="9"/>
  <c r="F14230" i="9"/>
  <c r="B14230" i="9"/>
  <c r="F14229" i="9"/>
  <c r="B14229" i="9"/>
  <c r="F14228" i="9"/>
  <c r="B14228" i="9"/>
  <c r="F14227" i="9"/>
  <c r="B14227" i="9"/>
  <c r="F14226" i="9"/>
  <c r="B14226" i="9"/>
  <c r="F14225" i="9"/>
  <c r="B14225" i="9"/>
  <c r="F14224" i="9"/>
  <c r="B14224" i="9"/>
  <c r="F14223" i="9"/>
  <c r="B14223" i="9"/>
  <c r="F14222" i="9"/>
  <c r="B14222" i="9"/>
  <c r="F14221" i="9"/>
  <c r="B14221" i="9"/>
  <c r="F14220" i="9"/>
  <c r="B14220" i="9"/>
  <c r="F14219" i="9"/>
  <c r="B14219" i="9"/>
  <c r="F14218" i="9"/>
  <c r="B14218" i="9"/>
  <c r="F14217" i="9"/>
  <c r="B14217" i="9"/>
  <c r="F14216" i="9"/>
  <c r="B14216" i="9"/>
  <c r="F14215" i="9"/>
  <c r="B14215" i="9"/>
  <c r="F14214" i="9"/>
  <c r="B14214" i="9"/>
  <c r="F14213" i="9"/>
  <c r="B14213" i="9"/>
  <c r="F14212" i="9"/>
  <c r="B14212" i="9"/>
  <c r="F14211" i="9"/>
  <c r="B14211" i="9"/>
  <c r="F14210" i="9"/>
  <c r="B14210" i="9"/>
  <c r="F14209" i="9"/>
  <c r="B14209" i="9"/>
  <c r="F14208" i="9"/>
  <c r="B14208" i="9"/>
  <c r="F14207" i="9"/>
  <c r="B14207" i="9"/>
  <c r="F14206" i="9"/>
  <c r="B14206" i="9"/>
  <c r="F14205" i="9"/>
  <c r="B14205" i="9"/>
  <c r="F14204" i="9"/>
  <c r="B14204" i="9"/>
  <c r="F14203" i="9"/>
  <c r="B14203" i="9"/>
  <c r="F14202" i="9"/>
  <c r="B14202" i="9"/>
  <c r="F14201" i="9"/>
  <c r="B14201" i="9"/>
  <c r="F14200" i="9"/>
  <c r="B14200" i="9"/>
  <c r="F14199" i="9"/>
  <c r="B14199" i="9"/>
  <c r="F14198" i="9"/>
  <c r="B14198" i="9"/>
  <c r="F14197" i="9"/>
  <c r="B14197" i="9"/>
  <c r="F14196" i="9"/>
  <c r="B14196" i="9"/>
  <c r="F14195" i="9"/>
  <c r="B14195" i="9"/>
  <c r="F14194" i="9"/>
  <c r="B14194" i="9"/>
  <c r="F14193" i="9"/>
  <c r="B14193" i="9"/>
  <c r="F14192" i="9"/>
  <c r="B14192" i="9"/>
  <c r="F14191" i="9"/>
  <c r="B14191" i="9"/>
  <c r="F14190" i="9"/>
  <c r="B14190" i="9"/>
  <c r="F14189" i="9"/>
  <c r="B14189" i="9"/>
  <c r="F14188" i="9"/>
  <c r="B14188" i="9"/>
  <c r="F14187" i="9"/>
  <c r="B14187" i="9"/>
  <c r="F14186" i="9"/>
  <c r="B14186" i="9"/>
  <c r="F14185" i="9"/>
  <c r="B14185" i="9"/>
  <c r="F14184" i="9"/>
  <c r="B14184" i="9"/>
  <c r="F14183" i="9"/>
  <c r="B14183" i="9"/>
  <c r="F14182" i="9"/>
  <c r="B14182" i="9"/>
  <c r="F14181" i="9"/>
  <c r="B14181" i="9"/>
  <c r="F14180" i="9"/>
  <c r="B14180" i="9"/>
  <c r="F14179" i="9"/>
  <c r="B14179" i="9"/>
  <c r="F14178" i="9"/>
  <c r="B14178" i="9"/>
  <c r="F14177" i="9"/>
  <c r="B14177" i="9"/>
  <c r="F14176" i="9"/>
  <c r="B14176" i="9"/>
  <c r="F14175" i="9"/>
  <c r="B14175" i="9"/>
  <c r="F14174" i="9"/>
  <c r="B14174" i="9"/>
  <c r="F14173" i="9"/>
  <c r="B14173" i="9"/>
  <c r="F14172" i="9"/>
  <c r="B14172" i="9"/>
  <c r="F14171" i="9"/>
  <c r="B14171" i="9"/>
  <c r="F14170" i="9"/>
  <c r="B14170" i="9"/>
  <c r="F14169" i="9"/>
  <c r="B14169" i="9"/>
  <c r="F14168" i="9"/>
  <c r="B14168" i="9"/>
  <c r="F14167" i="9"/>
  <c r="B14167" i="9"/>
  <c r="F14166" i="9"/>
  <c r="B14166" i="9"/>
  <c r="F14165" i="9"/>
  <c r="B14165" i="9"/>
  <c r="F14164" i="9"/>
  <c r="B14164" i="9"/>
  <c r="F14163" i="9"/>
  <c r="B14163" i="9"/>
  <c r="F14162" i="9"/>
  <c r="B14162" i="9"/>
  <c r="F14161" i="9"/>
  <c r="B14161" i="9"/>
  <c r="F14160" i="9"/>
  <c r="B14160" i="9"/>
  <c r="F14159" i="9"/>
  <c r="B14159" i="9"/>
  <c r="F14158" i="9"/>
  <c r="B14158" i="9"/>
  <c r="F14157" i="9"/>
  <c r="B14157" i="9"/>
  <c r="F14156" i="9"/>
  <c r="B14156" i="9"/>
  <c r="F14155" i="9"/>
  <c r="B14155" i="9"/>
  <c r="F14154" i="9"/>
  <c r="B14154" i="9"/>
  <c r="F14153" i="9"/>
  <c r="B14153" i="9"/>
  <c r="F14152" i="9"/>
  <c r="B14152" i="9"/>
  <c r="F14151" i="9"/>
  <c r="B14151" i="9"/>
  <c r="F14150" i="9"/>
  <c r="B14150" i="9"/>
  <c r="F14149" i="9"/>
  <c r="B14149" i="9"/>
  <c r="F14148" i="9"/>
  <c r="B14148" i="9"/>
  <c r="F14147" i="9"/>
  <c r="B14147" i="9"/>
  <c r="F14146" i="9"/>
  <c r="B14146" i="9"/>
  <c r="F14145" i="9"/>
  <c r="B14145" i="9"/>
  <c r="F14144" i="9"/>
  <c r="B14144" i="9"/>
  <c r="F14143" i="9"/>
  <c r="B14143" i="9"/>
  <c r="F14142" i="9"/>
  <c r="B14142" i="9"/>
  <c r="F14141" i="9"/>
  <c r="B14141" i="9"/>
  <c r="F14140" i="9"/>
  <c r="B14140" i="9"/>
  <c r="F14139" i="9"/>
  <c r="B14139" i="9"/>
  <c r="F14138" i="9"/>
  <c r="B14138" i="9"/>
  <c r="F14137" i="9"/>
  <c r="B14137" i="9"/>
  <c r="F14136" i="9"/>
  <c r="B14136" i="9"/>
  <c r="F14135" i="9"/>
  <c r="B14135" i="9"/>
  <c r="F14134" i="9"/>
  <c r="B14134" i="9"/>
  <c r="F14133" i="9"/>
  <c r="B14133" i="9"/>
  <c r="F14132" i="9"/>
  <c r="B14132" i="9"/>
  <c r="F14131" i="9"/>
  <c r="B14131" i="9"/>
  <c r="F14130" i="9"/>
  <c r="B14130" i="9"/>
  <c r="F14129" i="9"/>
  <c r="B14129" i="9"/>
  <c r="F14128" i="9"/>
  <c r="B14128" i="9"/>
  <c r="F14127" i="9"/>
  <c r="B14127" i="9"/>
  <c r="F14126" i="9"/>
  <c r="B14126" i="9"/>
  <c r="F14125" i="9"/>
  <c r="B14125" i="9"/>
  <c r="F14124" i="9"/>
  <c r="B14124" i="9"/>
  <c r="F14123" i="9"/>
  <c r="B14123" i="9"/>
  <c r="F14122" i="9"/>
  <c r="B14122" i="9"/>
  <c r="F14121" i="9"/>
  <c r="B14121" i="9"/>
  <c r="F14120" i="9"/>
  <c r="B14120" i="9"/>
  <c r="F14119" i="9"/>
  <c r="B14119" i="9"/>
  <c r="F14118" i="9"/>
  <c r="B14118" i="9"/>
  <c r="F14117" i="9"/>
  <c r="B14117" i="9"/>
  <c r="F14116" i="9"/>
  <c r="B14116" i="9"/>
  <c r="F14115" i="9"/>
  <c r="B14115" i="9"/>
  <c r="F14114" i="9"/>
  <c r="B14114" i="9"/>
  <c r="F14113" i="9"/>
  <c r="B14113" i="9"/>
  <c r="F14112" i="9"/>
  <c r="B14112" i="9"/>
  <c r="F14111" i="9"/>
  <c r="B14111" i="9"/>
  <c r="F14110" i="9"/>
  <c r="B14110" i="9"/>
  <c r="F14109" i="9"/>
  <c r="B14109" i="9"/>
  <c r="F14108" i="9"/>
  <c r="B14108" i="9"/>
  <c r="F14107" i="9"/>
  <c r="B14107" i="9"/>
  <c r="F14106" i="9"/>
  <c r="B14106" i="9"/>
  <c r="F14105" i="9"/>
  <c r="B14105" i="9"/>
  <c r="F14104" i="9"/>
  <c r="B14104" i="9"/>
  <c r="F14103" i="9"/>
  <c r="B14103" i="9"/>
  <c r="F14102" i="9"/>
  <c r="B14102" i="9"/>
  <c r="F14101" i="9"/>
  <c r="B14101" i="9"/>
  <c r="F14100" i="9"/>
  <c r="B14100" i="9"/>
  <c r="F14099" i="9"/>
  <c r="B14099" i="9"/>
  <c r="F14098" i="9"/>
  <c r="B14098" i="9"/>
  <c r="F14097" i="9"/>
  <c r="B14097" i="9"/>
  <c r="F14096" i="9"/>
  <c r="B14096" i="9"/>
  <c r="F14095" i="9"/>
  <c r="B14095" i="9"/>
  <c r="F14094" i="9"/>
  <c r="B14094" i="9"/>
  <c r="F14093" i="9"/>
  <c r="B14093" i="9"/>
  <c r="F14092" i="9"/>
  <c r="B14092" i="9"/>
  <c r="F14091" i="9"/>
  <c r="B14091" i="9"/>
  <c r="F14090" i="9"/>
  <c r="B14090" i="9"/>
  <c r="F14089" i="9"/>
  <c r="B14089" i="9"/>
  <c r="F14088" i="9"/>
  <c r="B14088" i="9"/>
  <c r="F14087" i="9"/>
  <c r="B14087" i="9"/>
  <c r="F14080" i="9"/>
  <c r="B14080" i="9"/>
  <c r="F14079" i="9"/>
  <c r="B14079" i="9"/>
  <c r="F14078" i="9"/>
  <c r="B14078" i="9"/>
  <c r="F14077" i="9"/>
  <c r="B14077" i="9"/>
  <c r="F14076" i="9"/>
  <c r="B14076" i="9"/>
  <c r="F14075" i="9"/>
  <c r="B14075" i="9"/>
  <c r="F14074" i="9"/>
  <c r="B14074" i="9"/>
  <c r="F14073" i="9"/>
  <c r="B14073" i="9"/>
  <c r="F14072" i="9"/>
  <c r="B14072" i="9"/>
  <c r="F14071" i="9"/>
  <c r="B14071" i="9"/>
  <c r="F14070" i="9"/>
  <c r="B14070" i="9"/>
  <c r="F14069" i="9"/>
  <c r="B14069" i="9"/>
  <c r="F14068" i="9"/>
  <c r="B14068" i="9"/>
  <c r="F14067" i="9"/>
  <c r="B14067" i="9"/>
  <c r="F14066" i="9"/>
  <c r="B14066" i="9"/>
  <c r="F14065" i="9"/>
  <c r="B14065" i="9"/>
  <c r="F14064" i="9"/>
  <c r="B14064" i="9"/>
  <c r="F14063" i="9"/>
  <c r="B14063" i="9"/>
  <c r="F14062" i="9"/>
  <c r="B14062" i="9"/>
  <c r="F14061" i="9"/>
  <c r="B14061" i="9"/>
  <c r="F14060" i="9"/>
  <c r="B14060" i="9"/>
  <c r="F14059" i="9"/>
  <c r="B14059" i="9"/>
  <c r="F14058" i="9"/>
  <c r="B14058" i="9"/>
  <c r="F14057" i="9"/>
  <c r="B14057" i="9"/>
  <c r="F14056" i="9"/>
  <c r="B14056" i="9"/>
  <c r="F14055" i="9"/>
  <c r="B14055" i="9"/>
  <c r="F14054" i="9"/>
  <c r="B14054" i="9"/>
  <c r="F14053" i="9"/>
  <c r="B14053" i="9"/>
  <c r="F14052" i="9"/>
  <c r="B14052" i="9"/>
  <c r="F14051" i="9"/>
  <c r="B14051" i="9"/>
  <c r="F14050" i="9"/>
  <c r="B14050" i="9"/>
  <c r="F14049" i="9"/>
  <c r="B14049" i="9"/>
  <c r="F14048" i="9"/>
  <c r="B14048" i="9"/>
  <c r="F14047" i="9"/>
  <c r="B14047" i="9"/>
  <c r="F14046" i="9"/>
  <c r="B14046" i="9"/>
  <c r="F14045" i="9"/>
  <c r="B14045" i="9"/>
  <c r="F14044" i="9"/>
  <c r="B14044" i="9"/>
  <c r="F14043" i="9"/>
  <c r="B14043" i="9"/>
  <c r="F14042" i="9"/>
  <c r="B14042" i="9"/>
  <c r="F14041" i="9"/>
  <c r="B14041" i="9"/>
  <c r="F14040" i="9"/>
  <c r="B14040" i="9"/>
  <c r="F14039" i="9"/>
  <c r="B14039" i="9"/>
  <c r="F14038" i="9"/>
  <c r="B14038" i="9"/>
  <c r="F14037" i="9"/>
  <c r="B14037" i="9"/>
  <c r="F14036" i="9"/>
  <c r="B14036" i="9"/>
  <c r="F14035" i="9"/>
  <c r="B14035" i="9"/>
  <c r="F14034" i="9"/>
  <c r="B14034" i="9"/>
  <c r="F14033" i="9"/>
  <c r="B14033" i="9"/>
  <c r="F14032" i="9"/>
  <c r="B14032" i="9"/>
  <c r="F14031" i="9"/>
  <c r="B14031" i="9"/>
  <c r="F14030" i="9"/>
  <c r="B14030" i="9"/>
  <c r="F14029" i="9"/>
  <c r="B14029" i="9"/>
  <c r="F14028" i="9"/>
  <c r="B14028" i="9"/>
  <c r="F14027" i="9"/>
  <c r="B14027" i="9"/>
  <c r="F14026" i="9"/>
  <c r="B14026" i="9"/>
  <c r="F14025" i="9"/>
  <c r="B14025" i="9"/>
  <c r="F14024" i="9"/>
  <c r="B14024" i="9"/>
  <c r="F14023" i="9"/>
  <c r="B14023" i="9"/>
  <c r="F14022" i="9"/>
  <c r="B14022" i="9"/>
  <c r="F14021" i="9"/>
  <c r="B14021" i="9"/>
  <c r="F14020" i="9"/>
  <c r="B14020" i="9"/>
  <c r="F14019" i="9"/>
  <c r="B14019" i="9"/>
  <c r="F14018" i="9"/>
  <c r="B14018" i="9"/>
  <c r="F14017" i="9"/>
  <c r="B14017" i="9"/>
  <c r="F14016" i="9"/>
  <c r="B14016" i="9"/>
  <c r="F14015" i="9"/>
  <c r="B14015" i="9"/>
  <c r="F14014" i="9"/>
  <c r="B14014" i="9"/>
  <c r="F14013" i="9"/>
  <c r="B14013" i="9"/>
  <c r="F14012" i="9"/>
  <c r="B14012" i="9"/>
  <c r="F14011" i="9"/>
  <c r="B14011" i="9"/>
  <c r="F14010" i="9"/>
  <c r="B14010" i="9"/>
  <c r="F14009" i="9"/>
  <c r="B14009" i="9"/>
  <c r="F14008" i="9"/>
  <c r="B14008" i="9"/>
  <c r="F14007" i="9"/>
  <c r="B14007" i="9"/>
  <c r="F14006" i="9"/>
  <c r="B14006" i="9"/>
  <c r="F14005" i="9"/>
  <c r="B14005" i="9"/>
  <c r="F14004" i="9"/>
  <c r="B14004" i="9"/>
  <c r="F14003" i="9"/>
  <c r="B14003" i="9"/>
  <c r="F14002" i="9"/>
  <c r="B14002" i="9"/>
  <c r="F14001" i="9"/>
  <c r="B14001" i="9"/>
  <c r="F14000" i="9"/>
  <c r="B14000" i="9"/>
  <c r="F13999" i="9"/>
  <c r="B13999" i="9"/>
  <c r="F13998" i="9"/>
  <c r="B13998" i="9"/>
  <c r="F13997" i="9"/>
  <c r="B13997" i="9"/>
  <c r="F13996" i="9"/>
  <c r="B13996" i="9"/>
  <c r="F13995" i="9"/>
  <c r="B13995" i="9"/>
  <c r="F13994" i="9"/>
  <c r="B13994" i="9"/>
  <c r="F13993" i="9"/>
  <c r="B13993" i="9"/>
  <c r="F13992" i="9"/>
  <c r="B13992" i="9"/>
  <c r="F13991" i="9"/>
  <c r="B13991" i="9"/>
  <c r="F13990" i="9"/>
  <c r="B13990" i="9"/>
  <c r="F13989" i="9"/>
  <c r="B13989" i="9"/>
  <c r="F13988" i="9"/>
  <c r="B13988" i="9"/>
  <c r="F13987" i="9"/>
  <c r="B13987" i="9"/>
  <c r="F13986" i="9"/>
  <c r="B13986" i="9"/>
  <c r="F13985" i="9"/>
  <c r="B13985" i="9"/>
  <c r="F13984" i="9"/>
  <c r="B13984" i="9"/>
  <c r="F13983" i="9"/>
  <c r="B13983" i="9"/>
  <c r="F13982" i="9"/>
  <c r="B13982" i="9"/>
  <c r="F13981" i="9"/>
  <c r="B13981" i="9"/>
  <c r="F13980" i="9"/>
  <c r="B13980" i="9"/>
  <c r="F13979" i="9"/>
  <c r="B13979" i="9"/>
  <c r="F13978" i="9"/>
  <c r="B13978" i="9"/>
  <c r="F13977" i="9"/>
  <c r="B13977" i="9"/>
  <c r="F13976" i="9"/>
  <c r="B13976" i="9"/>
  <c r="F13975" i="9"/>
  <c r="B13975" i="9"/>
  <c r="F13974" i="9"/>
  <c r="B13974" i="9"/>
  <c r="F13973" i="9"/>
  <c r="B13973" i="9"/>
  <c r="F13972" i="9"/>
  <c r="B13972" i="9"/>
  <c r="F13971" i="9"/>
  <c r="B13971" i="9"/>
  <c r="F13970" i="9"/>
  <c r="B13970" i="9"/>
  <c r="F13969" i="9"/>
  <c r="B13969" i="9"/>
  <c r="F13968" i="9"/>
  <c r="B13968" i="9"/>
  <c r="F13967" i="9"/>
  <c r="B13967" i="9"/>
  <c r="F13966" i="9"/>
  <c r="B13966" i="9"/>
  <c r="F13965" i="9"/>
  <c r="B13965" i="9"/>
  <c r="F13964" i="9"/>
  <c r="B13964" i="9"/>
  <c r="F13963" i="9"/>
  <c r="B13963" i="9"/>
  <c r="F13962" i="9"/>
  <c r="B13962" i="9"/>
  <c r="F13961" i="9"/>
  <c r="B13961" i="9"/>
  <c r="F13960" i="9"/>
  <c r="B13960" i="9"/>
  <c r="F13959" i="9"/>
  <c r="B13959" i="9"/>
  <c r="F13958" i="9"/>
  <c r="B13958" i="9"/>
  <c r="F13957" i="9"/>
  <c r="B13957" i="9"/>
  <c r="F13956" i="9"/>
  <c r="B13956" i="9"/>
  <c r="F13955" i="9"/>
  <c r="B13955" i="9"/>
  <c r="F13954" i="9"/>
  <c r="B13954" i="9"/>
  <c r="F13953" i="9"/>
  <c r="B13953" i="9"/>
  <c r="F13952" i="9"/>
  <c r="B13952" i="9"/>
  <c r="F13951" i="9"/>
  <c r="B13951" i="9"/>
  <c r="F13950" i="9"/>
  <c r="B13950" i="9"/>
  <c r="F13949" i="9"/>
  <c r="B13949" i="9"/>
  <c r="F13948" i="9"/>
  <c r="B13948" i="9"/>
  <c r="F13947" i="9"/>
  <c r="B13947" i="9"/>
  <c r="F13946" i="9"/>
  <c r="B13946" i="9"/>
  <c r="F13945" i="9"/>
  <c r="B13945" i="9"/>
  <c r="F13944" i="9"/>
  <c r="B13944" i="9"/>
  <c r="F13943" i="9"/>
  <c r="B13943" i="9"/>
  <c r="F13942" i="9"/>
  <c r="B13942" i="9"/>
  <c r="F13941" i="9"/>
  <c r="B13941" i="9"/>
  <c r="F13940" i="9"/>
  <c r="B13940" i="9"/>
  <c r="F13939" i="9"/>
  <c r="B13939" i="9"/>
  <c r="F13938" i="9"/>
  <c r="B13938" i="9"/>
  <c r="F13937" i="9"/>
  <c r="B13937" i="9"/>
  <c r="F13936" i="9"/>
  <c r="B13936" i="9"/>
  <c r="F13935" i="9"/>
  <c r="B13935" i="9"/>
  <c r="F13934" i="9"/>
  <c r="B13934" i="9"/>
  <c r="F13933" i="9"/>
  <c r="B13933" i="9"/>
  <c r="F13932" i="9"/>
  <c r="B13932" i="9"/>
  <c r="F13931" i="9"/>
  <c r="B13931" i="9"/>
  <c r="F13930" i="9"/>
  <c r="B13930" i="9"/>
  <c r="F13929" i="9"/>
  <c r="B13929" i="9"/>
  <c r="F13928" i="9"/>
  <c r="B13928" i="9"/>
  <c r="F13927" i="9"/>
  <c r="B13927" i="9"/>
  <c r="F13926" i="9"/>
  <c r="B13926" i="9"/>
  <c r="F13925" i="9"/>
  <c r="B13925" i="9"/>
  <c r="F13924" i="9"/>
  <c r="B13924" i="9"/>
  <c r="F13923" i="9"/>
  <c r="B13923" i="9"/>
  <c r="F13922" i="9"/>
  <c r="B13922" i="9"/>
  <c r="F13921" i="9"/>
  <c r="B13921" i="9"/>
  <c r="F13920" i="9"/>
  <c r="B13920" i="9"/>
  <c r="F13919" i="9"/>
  <c r="B13919" i="9"/>
  <c r="F13918" i="9"/>
  <c r="B13918" i="9"/>
  <c r="F13917" i="9"/>
  <c r="B13917" i="9"/>
  <c r="F13916" i="9"/>
  <c r="B13916" i="9"/>
  <c r="F13915" i="9"/>
  <c r="B13915" i="9"/>
  <c r="F13914" i="9"/>
  <c r="B13914" i="9"/>
  <c r="F13913" i="9"/>
  <c r="B13913" i="9"/>
  <c r="F13912" i="9"/>
  <c r="B13912" i="9"/>
  <c r="F13911" i="9"/>
  <c r="B13911" i="9"/>
  <c r="F13910" i="9"/>
  <c r="B13910" i="9"/>
  <c r="F13909" i="9"/>
  <c r="B13909" i="9"/>
  <c r="F13908" i="9"/>
  <c r="B13908" i="9"/>
  <c r="F13907" i="9"/>
  <c r="B13907" i="9"/>
  <c r="F13906" i="9"/>
  <c r="B13906" i="9"/>
  <c r="F13905" i="9"/>
  <c r="B13905" i="9"/>
  <c r="F13904" i="9"/>
  <c r="B13904" i="9"/>
  <c r="F13903" i="9"/>
  <c r="B13903" i="9"/>
  <c r="F13902" i="9"/>
  <c r="B13902" i="9"/>
  <c r="F13901" i="9"/>
  <c r="B13901" i="9"/>
  <c r="F13900" i="9"/>
  <c r="B13900" i="9"/>
  <c r="F13899" i="9"/>
  <c r="B13899" i="9"/>
  <c r="F13898" i="9"/>
  <c r="B13898" i="9"/>
  <c r="F13897" i="9"/>
  <c r="B13897" i="9"/>
  <c r="F13896" i="9"/>
  <c r="B13896" i="9"/>
  <c r="F13895" i="9"/>
  <c r="B13895" i="9"/>
  <c r="F13894" i="9"/>
  <c r="B13894" i="9"/>
  <c r="F13893" i="9"/>
  <c r="B13893" i="9"/>
  <c r="F13892" i="9"/>
  <c r="B13892" i="9"/>
  <c r="F13891" i="9"/>
  <c r="B13891" i="9"/>
  <c r="F13890" i="9"/>
  <c r="B13890" i="9"/>
  <c r="F13889" i="9"/>
  <c r="B13889" i="9"/>
  <c r="F13888" i="9"/>
  <c r="B13888" i="9"/>
  <c r="F13887" i="9"/>
  <c r="B13887" i="9"/>
  <c r="F13886" i="9"/>
  <c r="B13886" i="9"/>
  <c r="F13885" i="9"/>
  <c r="B13885" i="9"/>
  <c r="F13884" i="9"/>
  <c r="B13884" i="9"/>
  <c r="F13883" i="9"/>
  <c r="B13883" i="9"/>
  <c r="F13882" i="9"/>
  <c r="B13882" i="9"/>
  <c r="F13881" i="9"/>
  <c r="B13881" i="9"/>
  <c r="F13880" i="9"/>
  <c r="B13880" i="9"/>
  <c r="F13879" i="9"/>
  <c r="B13879" i="9"/>
  <c r="F13878" i="9"/>
  <c r="B13878" i="9"/>
  <c r="F13877" i="9"/>
  <c r="B13877" i="9"/>
  <c r="F13876" i="9"/>
  <c r="B13876" i="9"/>
  <c r="F13875" i="9"/>
  <c r="B13875" i="9"/>
  <c r="F13874" i="9"/>
  <c r="B13874" i="9"/>
  <c r="F13873" i="9"/>
  <c r="B13873" i="9"/>
  <c r="F13872" i="9"/>
  <c r="B13872" i="9"/>
  <c r="F13871" i="9"/>
  <c r="B13871" i="9"/>
  <c r="F13870" i="9"/>
  <c r="B13870" i="9"/>
  <c r="F13869" i="9"/>
  <c r="B13869" i="9"/>
  <c r="F13868" i="9"/>
  <c r="B13868" i="9"/>
  <c r="F13867" i="9"/>
  <c r="B13867" i="9"/>
  <c r="F13866" i="9"/>
  <c r="B13866" i="9"/>
  <c r="F13865" i="9"/>
  <c r="B13865" i="9"/>
  <c r="F13864" i="9"/>
  <c r="B13864" i="9"/>
  <c r="F13863" i="9"/>
  <c r="B13863" i="9"/>
  <c r="F13862" i="9"/>
  <c r="B13862" i="9"/>
  <c r="F13861" i="9"/>
  <c r="B13861" i="9"/>
  <c r="F13860" i="9"/>
  <c r="B13860" i="9"/>
  <c r="F13859" i="9"/>
  <c r="B13859" i="9"/>
  <c r="F13858" i="9"/>
  <c r="B13858" i="9"/>
  <c r="F13857" i="9"/>
  <c r="B13857" i="9"/>
  <c r="F13856" i="9"/>
  <c r="B13856" i="9"/>
  <c r="F13855" i="9"/>
  <c r="B13855" i="9"/>
  <c r="F13854" i="9"/>
  <c r="B13854" i="9"/>
  <c r="F13853" i="9"/>
  <c r="B13853" i="9"/>
  <c r="F13852" i="9"/>
  <c r="B13852" i="9"/>
  <c r="F13851" i="9"/>
  <c r="B13851" i="9"/>
  <c r="F13850" i="9"/>
  <c r="B13850" i="9"/>
  <c r="F13849" i="9"/>
  <c r="B13849" i="9"/>
  <c r="F13848" i="9"/>
  <c r="B13848" i="9"/>
  <c r="F13847" i="9"/>
  <c r="B13847" i="9"/>
  <c r="F13846" i="9"/>
  <c r="B13846" i="9"/>
  <c r="F13845" i="9"/>
  <c r="B13845" i="9"/>
  <c r="F13844" i="9"/>
  <c r="B13844" i="9"/>
  <c r="F13843" i="9"/>
  <c r="B13843" i="9"/>
  <c r="F13842" i="9"/>
  <c r="B13842" i="9"/>
  <c r="F13841" i="9"/>
  <c r="B13841" i="9"/>
  <c r="F13840" i="9"/>
  <c r="B13840" i="9"/>
  <c r="F13839" i="9"/>
  <c r="B13839" i="9"/>
  <c r="F13838" i="9"/>
  <c r="B13838" i="9"/>
  <c r="F13837" i="9"/>
  <c r="B13837" i="9"/>
  <c r="F13836" i="9"/>
  <c r="B13836" i="9"/>
  <c r="F13835" i="9"/>
  <c r="B13835" i="9"/>
  <c r="F13834" i="9"/>
  <c r="B13834" i="9"/>
  <c r="F13833" i="9"/>
  <c r="B13833" i="9"/>
  <c r="F13832" i="9"/>
  <c r="B13832" i="9"/>
  <c r="F13831" i="9"/>
  <c r="B13831" i="9"/>
  <c r="F13830" i="9"/>
  <c r="B13830" i="9"/>
  <c r="F13829" i="9"/>
  <c r="B13829" i="9"/>
  <c r="F13828" i="9"/>
  <c r="B13828" i="9"/>
  <c r="F13827" i="9"/>
  <c r="B13827" i="9"/>
  <c r="F13823" i="9"/>
  <c r="B13823" i="9"/>
  <c r="F13822" i="9"/>
  <c r="B13822" i="9"/>
  <c r="F13821" i="9"/>
  <c r="B13821" i="9"/>
  <c r="F13820" i="9"/>
  <c r="B13820" i="9"/>
  <c r="F13819" i="9"/>
  <c r="B13819" i="9"/>
  <c r="F13818" i="9"/>
  <c r="B13818" i="9"/>
  <c r="F13817" i="9"/>
  <c r="B13817" i="9"/>
  <c r="F13816" i="9"/>
  <c r="B13816" i="9"/>
  <c r="F13815" i="9"/>
  <c r="B13815" i="9"/>
  <c r="F13814" i="9"/>
  <c r="B13814" i="9"/>
  <c r="F13813" i="9"/>
  <c r="B13813" i="9"/>
  <c r="F13812" i="9"/>
  <c r="B13812" i="9"/>
  <c r="F13811" i="9"/>
  <c r="B13811" i="9"/>
  <c r="F13810" i="9"/>
  <c r="B13810" i="9"/>
  <c r="F13809" i="9"/>
  <c r="B13809" i="9"/>
  <c r="F13808" i="9"/>
  <c r="B13808" i="9"/>
  <c r="F13807" i="9"/>
  <c r="B13807" i="9"/>
  <c r="F13806" i="9"/>
  <c r="B13806" i="9"/>
  <c r="F13805" i="9"/>
  <c r="B13805" i="9"/>
  <c r="F13804" i="9"/>
  <c r="B13804" i="9"/>
  <c r="F13803" i="9"/>
  <c r="B13803" i="9"/>
  <c r="F13802" i="9"/>
  <c r="B13802" i="9"/>
  <c r="F13801" i="9"/>
  <c r="B13801" i="9"/>
  <c r="F13800" i="9"/>
  <c r="B13800" i="9"/>
  <c r="F13799" i="9"/>
  <c r="B13799" i="9"/>
  <c r="F13798" i="9"/>
  <c r="B13798" i="9"/>
  <c r="F13797" i="9"/>
  <c r="B13797" i="9"/>
  <c r="F13796" i="9"/>
  <c r="B13796" i="9"/>
  <c r="F13795" i="9"/>
  <c r="B13795" i="9"/>
  <c r="F13794" i="9"/>
  <c r="B13794" i="9"/>
  <c r="F13793" i="9"/>
  <c r="B13793" i="9"/>
  <c r="F13792" i="9"/>
  <c r="B13792" i="9"/>
  <c r="F13791" i="9"/>
  <c r="B13791" i="9"/>
  <c r="F13790" i="9"/>
  <c r="B13790" i="9"/>
  <c r="F13789" i="9"/>
  <c r="B13789" i="9"/>
  <c r="F13788" i="9"/>
  <c r="B13788" i="9"/>
  <c r="F13787" i="9"/>
  <c r="B13787" i="9"/>
  <c r="F13786" i="9"/>
  <c r="B13786" i="9"/>
  <c r="F13785" i="9"/>
  <c r="B13785" i="9"/>
  <c r="F13784" i="9"/>
  <c r="B13784" i="9"/>
  <c r="F13783" i="9"/>
  <c r="B13783" i="9"/>
  <c r="F13782" i="9"/>
  <c r="B13782" i="9"/>
  <c r="F13781" i="9"/>
  <c r="B13781" i="9"/>
  <c r="F13780" i="9"/>
  <c r="B13780" i="9"/>
  <c r="F13779" i="9"/>
  <c r="B13779" i="9"/>
  <c r="F13778" i="9"/>
  <c r="B13778" i="9"/>
  <c r="F13777" i="9"/>
  <c r="B13777" i="9"/>
  <c r="F13776" i="9"/>
  <c r="B13776" i="9"/>
  <c r="F13775" i="9"/>
  <c r="B13775" i="9"/>
  <c r="F13774" i="9"/>
  <c r="B13774" i="9"/>
  <c r="F13773" i="9"/>
  <c r="B13773" i="9"/>
  <c r="F13772" i="9"/>
  <c r="B13772" i="9"/>
  <c r="F13771" i="9"/>
  <c r="B13771" i="9"/>
  <c r="F13770" i="9"/>
  <c r="B13770" i="9"/>
  <c r="F13769" i="9"/>
  <c r="B13769" i="9"/>
  <c r="F13768" i="9"/>
  <c r="B13768" i="9"/>
  <c r="F13767" i="9"/>
  <c r="B13767" i="9"/>
  <c r="F13766" i="9"/>
  <c r="B13766" i="9"/>
  <c r="F13765" i="9"/>
  <c r="B13765" i="9"/>
  <c r="F13764" i="9"/>
  <c r="B13764" i="9"/>
  <c r="F13763" i="9"/>
  <c r="B13763" i="9"/>
  <c r="F13762" i="9"/>
  <c r="B13762" i="9"/>
  <c r="F13761" i="9"/>
  <c r="B13761" i="9"/>
  <c r="F13760" i="9"/>
  <c r="B13760" i="9"/>
  <c r="F13759" i="9"/>
  <c r="B13759" i="9"/>
  <c r="F13758" i="9"/>
  <c r="B13758" i="9"/>
  <c r="F13757" i="9"/>
  <c r="B13757" i="9"/>
  <c r="F13756" i="9"/>
  <c r="B13756" i="9"/>
  <c r="F13755" i="9"/>
  <c r="B13755" i="9"/>
  <c r="F13754" i="9"/>
  <c r="B13754" i="9"/>
  <c r="F13753" i="9"/>
  <c r="B13753" i="9"/>
  <c r="F13752" i="9"/>
  <c r="B13752" i="9"/>
  <c r="F13751" i="9"/>
  <c r="B13751" i="9"/>
  <c r="F13750" i="9"/>
  <c r="B13750" i="9"/>
  <c r="F13749" i="9"/>
  <c r="B13749" i="9"/>
  <c r="F13748" i="9"/>
  <c r="B13748" i="9"/>
  <c r="F13747" i="9"/>
  <c r="B13747" i="9"/>
  <c r="F13746" i="9"/>
  <c r="B13746" i="9"/>
  <c r="F13745" i="9"/>
  <c r="B13745" i="9"/>
  <c r="F13744" i="9"/>
  <c r="B13744" i="9"/>
  <c r="F13743" i="9"/>
  <c r="B13743" i="9"/>
  <c r="F13742" i="9"/>
  <c r="B13742" i="9"/>
  <c r="F13741" i="9"/>
  <c r="B13741" i="9"/>
  <c r="F13740" i="9"/>
  <c r="B13740" i="9"/>
  <c r="F13739" i="9"/>
  <c r="B13739" i="9"/>
  <c r="F13738" i="9"/>
  <c r="B13738" i="9"/>
  <c r="F13737" i="9"/>
  <c r="B13737" i="9"/>
  <c r="F13736" i="9"/>
  <c r="B13736" i="9"/>
  <c r="F13735" i="9"/>
  <c r="B13735" i="9"/>
  <c r="F13734" i="9"/>
  <c r="B13734" i="9"/>
  <c r="F13733" i="9"/>
  <c r="B13733" i="9"/>
  <c r="F13732" i="9"/>
  <c r="B13732" i="9"/>
  <c r="F13731" i="9"/>
  <c r="B13731" i="9"/>
  <c r="F13730" i="9"/>
  <c r="B13730" i="9"/>
  <c r="F13729" i="9"/>
  <c r="B13729" i="9"/>
  <c r="F13728" i="9"/>
  <c r="B13728" i="9"/>
  <c r="F13727" i="9"/>
  <c r="B13727" i="9"/>
  <c r="F13726" i="9"/>
  <c r="B13726" i="9"/>
  <c r="F13725" i="9"/>
  <c r="B13725" i="9"/>
  <c r="F13724" i="9"/>
  <c r="B13724" i="9"/>
  <c r="F13723" i="9"/>
  <c r="B13723" i="9"/>
  <c r="F13722" i="9"/>
  <c r="B13722" i="9"/>
  <c r="F13721" i="9"/>
  <c r="B13721" i="9"/>
  <c r="F13720" i="9"/>
  <c r="B13720" i="9"/>
  <c r="F13719" i="9"/>
  <c r="B13719" i="9"/>
  <c r="F13718" i="9"/>
  <c r="B13718" i="9"/>
  <c r="F13717" i="9"/>
  <c r="B13717" i="9"/>
  <c r="F13716" i="9"/>
  <c r="B13716" i="9"/>
  <c r="F13715" i="9"/>
  <c r="B13715" i="9"/>
  <c r="F13714" i="9"/>
  <c r="B13714" i="9"/>
  <c r="F13713" i="9"/>
  <c r="B13713" i="9"/>
  <c r="F13712" i="9"/>
  <c r="B13712" i="9"/>
  <c r="F13711" i="9"/>
  <c r="B13711" i="9"/>
  <c r="F13710" i="9"/>
  <c r="B13710" i="9"/>
  <c r="F13709" i="9"/>
  <c r="B13709" i="9"/>
  <c r="F13708" i="9"/>
  <c r="B13708" i="9"/>
  <c r="F13707" i="9"/>
  <c r="B13707" i="9"/>
  <c r="F13706" i="9"/>
  <c r="B13706" i="9"/>
  <c r="F13705" i="9"/>
  <c r="B13705" i="9"/>
  <c r="F13704" i="9"/>
  <c r="B13704" i="9"/>
  <c r="F13703" i="9"/>
  <c r="B13703" i="9"/>
  <c r="F13702" i="9"/>
  <c r="B13702" i="9"/>
  <c r="F13701" i="9"/>
  <c r="B13701" i="9"/>
  <c r="F13700" i="9"/>
  <c r="B13700" i="9"/>
  <c r="F13699" i="9"/>
  <c r="B13699" i="9"/>
  <c r="F13698" i="9"/>
  <c r="B13698" i="9"/>
  <c r="F13697" i="9"/>
  <c r="B13697" i="9"/>
  <c r="F13696" i="9"/>
  <c r="B13696" i="9"/>
  <c r="F13695" i="9"/>
  <c r="B13695" i="9"/>
  <c r="F13694" i="9"/>
  <c r="B13694" i="9"/>
  <c r="F13693" i="9"/>
  <c r="B13693" i="9"/>
  <c r="F13692" i="9"/>
  <c r="B13692" i="9"/>
  <c r="F13691" i="9"/>
  <c r="B13691" i="9"/>
  <c r="F13690" i="9"/>
  <c r="B13690" i="9"/>
  <c r="F13689" i="9"/>
  <c r="B13689" i="9"/>
  <c r="F13688" i="9"/>
  <c r="B13688" i="9"/>
  <c r="F13687" i="9"/>
  <c r="B13687" i="9"/>
  <c r="F13686" i="9"/>
  <c r="B13686" i="9"/>
  <c r="F13685" i="9"/>
  <c r="B13685" i="9"/>
  <c r="F13684" i="9"/>
  <c r="B13684" i="9"/>
  <c r="F13683" i="9"/>
  <c r="B13683" i="9"/>
  <c r="F13682" i="9"/>
  <c r="B13682" i="9"/>
  <c r="F13681" i="9"/>
  <c r="B13681" i="9"/>
  <c r="F13680" i="9"/>
  <c r="B13680" i="9"/>
  <c r="F13679" i="9"/>
  <c r="B13679" i="9"/>
  <c r="F13678" i="9"/>
  <c r="B13678" i="9"/>
  <c r="F13677" i="9"/>
  <c r="B13677" i="9"/>
  <c r="F13676" i="9"/>
  <c r="B13676" i="9"/>
  <c r="F13675" i="9"/>
  <c r="B13675" i="9"/>
  <c r="F13674" i="9"/>
  <c r="B13674" i="9"/>
  <c r="F13673" i="9"/>
  <c r="B13673" i="9"/>
  <c r="F13672" i="9"/>
  <c r="B13672" i="9"/>
  <c r="F13671" i="9"/>
  <c r="B13671" i="9"/>
  <c r="F13670" i="9"/>
  <c r="B13670" i="9"/>
  <c r="F13669" i="9"/>
  <c r="B13669" i="9"/>
  <c r="F13668" i="9"/>
  <c r="B13668" i="9"/>
  <c r="F13667" i="9"/>
  <c r="B13667" i="9"/>
  <c r="F13666" i="9"/>
  <c r="B13666" i="9"/>
  <c r="F13665" i="9"/>
  <c r="B13665" i="9"/>
  <c r="F13664" i="9"/>
  <c r="B13664" i="9"/>
  <c r="F13663" i="9"/>
  <c r="B13663" i="9"/>
  <c r="F13662" i="9"/>
  <c r="B13662" i="9"/>
  <c r="F13661" i="9"/>
  <c r="B13661" i="9"/>
  <c r="F13660" i="9"/>
  <c r="B13660" i="9"/>
  <c r="F13659" i="9"/>
  <c r="B13659" i="9"/>
  <c r="F13658" i="9"/>
  <c r="B13658" i="9"/>
  <c r="F13657" i="9"/>
  <c r="B13657" i="9"/>
  <c r="F13656" i="9"/>
  <c r="B13656" i="9"/>
  <c r="F13655" i="9"/>
  <c r="B13655" i="9"/>
  <c r="F13654" i="9"/>
  <c r="B13654" i="9"/>
  <c r="F13653" i="9"/>
  <c r="B13653" i="9"/>
  <c r="F13652" i="9"/>
  <c r="B13652" i="9"/>
  <c r="F13651" i="9"/>
  <c r="B13651" i="9"/>
  <c r="F13650" i="9"/>
  <c r="B13650" i="9"/>
  <c r="F13649" i="9"/>
  <c r="B13649" i="9"/>
  <c r="F13648" i="9"/>
  <c r="B13648" i="9"/>
  <c r="F13647" i="9"/>
  <c r="B13647" i="9"/>
  <c r="F13646" i="9"/>
  <c r="B13646" i="9"/>
  <c r="F13645" i="9"/>
  <c r="B13645" i="9"/>
  <c r="F13644" i="9"/>
  <c r="B13644" i="9"/>
  <c r="F13643" i="9"/>
  <c r="B13643" i="9"/>
  <c r="F13642" i="9"/>
  <c r="B13642" i="9"/>
  <c r="F13641" i="9"/>
  <c r="B13641" i="9"/>
  <c r="F13640" i="9"/>
  <c r="B13640" i="9"/>
  <c r="F13639" i="9"/>
  <c r="B13639" i="9"/>
  <c r="F13638" i="9"/>
  <c r="B13638" i="9"/>
  <c r="F13637" i="9"/>
  <c r="B13637" i="9"/>
  <c r="F13636" i="9"/>
  <c r="B13636" i="9"/>
  <c r="F13635" i="9"/>
  <c r="B13635" i="9"/>
  <c r="F13634" i="9"/>
  <c r="B13634" i="9"/>
  <c r="F13633" i="9"/>
  <c r="B13633" i="9"/>
  <c r="F13632" i="9"/>
  <c r="B13632" i="9"/>
  <c r="F13631" i="9"/>
  <c r="B13631" i="9"/>
  <c r="F13630" i="9"/>
  <c r="B13630" i="9"/>
  <c r="F13629" i="9"/>
  <c r="B13629" i="9"/>
  <c r="F13628" i="9"/>
  <c r="B13628" i="9"/>
  <c r="F13627" i="9"/>
  <c r="B13627" i="9"/>
  <c r="F13626" i="9"/>
  <c r="B13626" i="9"/>
  <c r="F13625" i="9"/>
  <c r="B13625" i="9"/>
  <c r="F13624" i="9"/>
  <c r="B13624" i="9"/>
  <c r="F13623" i="9"/>
  <c r="B13623" i="9"/>
  <c r="F13622" i="9"/>
  <c r="B13622" i="9"/>
  <c r="F13621" i="9"/>
  <c r="B13621" i="9"/>
  <c r="F13620" i="9"/>
  <c r="B13620" i="9"/>
  <c r="F13619" i="9"/>
  <c r="B13619" i="9"/>
  <c r="F13618" i="9"/>
  <c r="B13618" i="9"/>
  <c r="F13617" i="9"/>
  <c r="B13617" i="9"/>
  <c r="F13616" i="9"/>
  <c r="B13616" i="9"/>
  <c r="F13615" i="9"/>
  <c r="B13615" i="9"/>
  <c r="F13614" i="9"/>
  <c r="B13614" i="9"/>
  <c r="F13613" i="9"/>
  <c r="B13613" i="9"/>
  <c r="F13612" i="9"/>
  <c r="B13612" i="9"/>
  <c r="F13611" i="9"/>
  <c r="B13611" i="9"/>
  <c r="F13610" i="9"/>
  <c r="B13610" i="9"/>
  <c r="F13609" i="9"/>
  <c r="B13609" i="9"/>
  <c r="F13608" i="9"/>
  <c r="B13608" i="9"/>
  <c r="F13607" i="9"/>
  <c r="B13607" i="9"/>
  <c r="F13606" i="9"/>
  <c r="B13606" i="9"/>
  <c r="F13605" i="9"/>
  <c r="B13605" i="9"/>
  <c r="F13604" i="9"/>
  <c r="B13604" i="9"/>
  <c r="F13603" i="9"/>
  <c r="B13603" i="9"/>
  <c r="F13602" i="9"/>
  <c r="B13602" i="9"/>
  <c r="F13601" i="9"/>
  <c r="B13601" i="9"/>
  <c r="F13600" i="9"/>
  <c r="B13600" i="9"/>
  <c r="F13599" i="9"/>
  <c r="B13599" i="9"/>
  <c r="F13598" i="9"/>
  <c r="B13598" i="9"/>
  <c r="F13597" i="9"/>
  <c r="B13597" i="9"/>
  <c r="F13596" i="9"/>
  <c r="B13596" i="9"/>
  <c r="F13595" i="9"/>
  <c r="B13595" i="9"/>
  <c r="F13594" i="9"/>
  <c r="B13594" i="9"/>
  <c r="F13593" i="9"/>
  <c r="B13593" i="9"/>
  <c r="F13592" i="9"/>
  <c r="B13592" i="9"/>
  <c r="F13591" i="9"/>
  <c r="B13591" i="9"/>
  <c r="F13590" i="9"/>
  <c r="B13590" i="9"/>
  <c r="F13589" i="9"/>
  <c r="B13589" i="9"/>
  <c r="F13588" i="9"/>
  <c r="B13588" i="9"/>
  <c r="F13587" i="9"/>
  <c r="B13587" i="9"/>
  <c r="F13586" i="9"/>
  <c r="B13586" i="9"/>
  <c r="F13585" i="9"/>
  <c r="B13585" i="9"/>
  <c r="F13584" i="9"/>
  <c r="B13584" i="9"/>
  <c r="F13583" i="9"/>
  <c r="B13583" i="9"/>
  <c r="F13582" i="9"/>
  <c r="B13582" i="9"/>
  <c r="F13581" i="9"/>
  <c r="B13581" i="9"/>
  <c r="F13580" i="9"/>
  <c r="B13580" i="9"/>
  <c r="F13579" i="9"/>
  <c r="B13579" i="9"/>
  <c r="F13578" i="9"/>
  <c r="B13578" i="9"/>
  <c r="F13577" i="9"/>
  <c r="B13577" i="9"/>
  <c r="F13576" i="9"/>
  <c r="B13576" i="9"/>
  <c r="F13575" i="9"/>
  <c r="B13575" i="9"/>
  <c r="F13574" i="9"/>
  <c r="B13574" i="9"/>
  <c r="F13573" i="9"/>
  <c r="B13573" i="9"/>
  <c r="F13572" i="9"/>
  <c r="B13572" i="9"/>
  <c r="F13571" i="9"/>
  <c r="B13571" i="9"/>
  <c r="F13570" i="9"/>
  <c r="B13570" i="9"/>
  <c r="F13569" i="9"/>
  <c r="B13569" i="9"/>
  <c r="F13568" i="9"/>
  <c r="B13568" i="9"/>
  <c r="F13567" i="9"/>
  <c r="B13567" i="9"/>
  <c r="F13566" i="9"/>
  <c r="B13566" i="9"/>
  <c r="F13565" i="9"/>
  <c r="B13565" i="9"/>
  <c r="F13564" i="9"/>
  <c r="B13564" i="9"/>
  <c r="F13563" i="9"/>
  <c r="B13563" i="9"/>
  <c r="F13562" i="9"/>
  <c r="B13562" i="9"/>
  <c r="F13561" i="9"/>
  <c r="B13561" i="9"/>
  <c r="F13560" i="9"/>
  <c r="B13560" i="9"/>
  <c r="F13559" i="9"/>
  <c r="B13559" i="9"/>
  <c r="F13552" i="9"/>
  <c r="B13552" i="9"/>
  <c r="F13551" i="9"/>
  <c r="B13551" i="9"/>
  <c r="F13550" i="9"/>
  <c r="B13550" i="9"/>
  <c r="F13549" i="9"/>
  <c r="B13549" i="9"/>
  <c r="F13548" i="9"/>
  <c r="B13548" i="9"/>
  <c r="F13547" i="9"/>
  <c r="B13547" i="9"/>
  <c r="F13546" i="9"/>
  <c r="B13546" i="9"/>
  <c r="F13545" i="9"/>
  <c r="B13545" i="9"/>
  <c r="F13544" i="9"/>
  <c r="B13544" i="9"/>
  <c r="F13543" i="9"/>
  <c r="B13543" i="9"/>
  <c r="F13542" i="9"/>
  <c r="B13542" i="9"/>
  <c r="F13541" i="9"/>
  <c r="B13541" i="9"/>
  <c r="F13540" i="9"/>
  <c r="B13540" i="9"/>
  <c r="F13539" i="9"/>
  <c r="B13539" i="9"/>
  <c r="F13538" i="9"/>
  <c r="B13538" i="9"/>
  <c r="F13537" i="9"/>
  <c r="B13537" i="9"/>
  <c r="F13536" i="9"/>
  <c r="B13536" i="9"/>
  <c r="F13535" i="9"/>
  <c r="B13535" i="9"/>
  <c r="F13534" i="9"/>
  <c r="B13534" i="9"/>
  <c r="F13533" i="9"/>
  <c r="B13533" i="9"/>
  <c r="F13532" i="9"/>
  <c r="B13532" i="9"/>
  <c r="F13531" i="9"/>
  <c r="B13531" i="9"/>
  <c r="F13530" i="9"/>
  <c r="B13530" i="9"/>
  <c r="F13529" i="9"/>
  <c r="B13529" i="9"/>
  <c r="F13528" i="9"/>
  <c r="B13528" i="9"/>
  <c r="F13527" i="9"/>
  <c r="B13527" i="9"/>
  <c r="F13526" i="9"/>
  <c r="B13526" i="9"/>
  <c r="F13525" i="9"/>
  <c r="B13525" i="9"/>
  <c r="F13524" i="9"/>
  <c r="B13524" i="9"/>
  <c r="F13523" i="9"/>
  <c r="B13523" i="9"/>
  <c r="F13522" i="9"/>
  <c r="B13522" i="9"/>
  <c r="F13521" i="9"/>
  <c r="B13521" i="9"/>
  <c r="F13520" i="9"/>
  <c r="B13520" i="9"/>
  <c r="F13519" i="9"/>
  <c r="B13519" i="9"/>
  <c r="F13518" i="9"/>
  <c r="B13518" i="9"/>
  <c r="F13517" i="9"/>
  <c r="B13517" i="9"/>
  <c r="F13516" i="9"/>
  <c r="B13516" i="9"/>
  <c r="F13515" i="9"/>
  <c r="B13515" i="9"/>
  <c r="F13514" i="9"/>
  <c r="B13514" i="9"/>
  <c r="F13513" i="9"/>
  <c r="B13513" i="9"/>
  <c r="F13512" i="9"/>
  <c r="B13512" i="9"/>
  <c r="F13511" i="9"/>
  <c r="B13511" i="9"/>
  <c r="F13510" i="9"/>
  <c r="B13510" i="9"/>
  <c r="F13509" i="9"/>
  <c r="B13509" i="9"/>
  <c r="F13508" i="9"/>
  <c r="B13508" i="9"/>
  <c r="F13507" i="9"/>
  <c r="B13507" i="9"/>
  <c r="F13506" i="9"/>
  <c r="B13506" i="9"/>
  <c r="F13505" i="9"/>
  <c r="B13505" i="9"/>
  <c r="F13504" i="9"/>
  <c r="B13504" i="9"/>
  <c r="F13503" i="9"/>
  <c r="B13503" i="9"/>
  <c r="F13502" i="9"/>
  <c r="B13502" i="9"/>
  <c r="F13501" i="9"/>
  <c r="B13501" i="9"/>
  <c r="F13500" i="9"/>
  <c r="B13500" i="9"/>
  <c r="F13499" i="9"/>
  <c r="B13499" i="9"/>
  <c r="F13498" i="9"/>
  <c r="B13498" i="9"/>
  <c r="F13497" i="9"/>
  <c r="B13497" i="9"/>
  <c r="F13496" i="9"/>
  <c r="B13496" i="9"/>
  <c r="F13495" i="9"/>
  <c r="B13495" i="9"/>
  <c r="F13494" i="9"/>
  <c r="B13494" i="9"/>
  <c r="F13493" i="9"/>
  <c r="B13493" i="9"/>
  <c r="F13492" i="9"/>
  <c r="B13492" i="9"/>
  <c r="F13491" i="9"/>
  <c r="B13491" i="9"/>
  <c r="F13490" i="9"/>
  <c r="B13490" i="9"/>
  <c r="F13489" i="9"/>
  <c r="B13489" i="9"/>
  <c r="F13488" i="9"/>
  <c r="B13488" i="9"/>
  <c r="F13487" i="9"/>
  <c r="B13487" i="9"/>
  <c r="F13486" i="9"/>
  <c r="B13486" i="9"/>
  <c r="F13485" i="9"/>
  <c r="B13485" i="9"/>
  <c r="F13484" i="9"/>
  <c r="B13484" i="9"/>
  <c r="F13483" i="9"/>
  <c r="B13483" i="9"/>
  <c r="F13482" i="9"/>
  <c r="B13482" i="9"/>
  <c r="F13481" i="9"/>
  <c r="B13481" i="9"/>
  <c r="F13480" i="9"/>
  <c r="B13480" i="9"/>
  <c r="F13479" i="9"/>
  <c r="B13479" i="9"/>
  <c r="F13478" i="9"/>
  <c r="B13478" i="9"/>
  <c r="F13477" i="9"/>
  <c r="B13477" i="9"/>
  <c r="F13476" i="9"/>
  <c r="B13476" i="9"/>
  <c r="F13475" i="9"/>
  <c r="B13475" i="9"/>
  <c r="F13474" i="9"/>
  <c r="B13474" i="9"/>
  <c r="F13473" i="9"/>
  <c r="B13473" i="9"/>
  <c r="F13472" i="9"/>
  <c r="B13472" i="9"/>
  <c r="F13471" i="9"/>
  <c r="B13471" i="9"/>
  <c r="F13470" i="9"/>
  <c r="B13470" i="9"/>
  <c r="F13469" i="9"/>
  <c r="B13469" i="9"/>
  <c r="F13468" i="9"/>
  <c r="B13468" i="9"/>
  <c r="F13467" i="9"/>
  <c r="B13467" i="9"/>
  <c r="F13466" i="9"/>
  <c r="B13466" i="9"/>
  <c r="F13465" i="9"/>
  <c r="B13465" i="9"/>
  <c r="F13464" i="9"/>
  <c r="B13464" i="9"/>
  <c r="F13463" i="9"/>
  <c r="B13463" i="9"/>
  <c r="F13462" i="9"/>
  <c r="B13462" i="9"/>
  <c r="F13461" i="9"/>
  <c r="B13461" i="9"/>
  <c r="F13460" i="9"/>
  <c r="B13460" i="9"/>
  <c r="F13459" i="9"/>
  <c r="B13459" i="9"/>
  <c r="F13458" i="9"/>
  <c r="B13458" i="9"/>
  <c r="F13457" i="9"/>
  <c r="B13457" i="9"/>
  <c r="F13456" i="9"/>
  <c r="B13456" i="9"/>
  <c r="F13455" i="9"/>
  <c r="B13455" i="9"/>
  <c r="F13454" i="9"/>
  <c r="B13454" i="9"/>
  <c r="F13453" i="9"/>
  <c r="B13453" i="9"/>
  <c r="F13452" i="9"/>
  <c r="B13452" i="9"/>
  <c r="F13451" i="9"/>
  <c r="B13451" i="9"/>
  <c r="F13450" i="9"/>
  <c r="B13450" i="9"/>
  <c r="F13449" i="9"/>
  <c r="B13449" i="9"/>
  <c r="F13448" i="9"/>
  <c r="B13448" i="9"/>
  <c r="F13447" i="9"/>
  <c r="B13447" i="9"/>
  <c r="F13446" i="9"/>
  <c r="B13446" i="9"/>
  <c r="F13445" i="9"/>
  <c r="B13445" i="9"/>
  <c r="F13444" i="9"/>
  <c r="B13444" i="9"/>
  <c r="F13443" i="9"/>
  <c r="B13443" i="9"/>
  <c r="F13442" i="9"/>
  <c r="B13442" i="9"/>
  <c r="F13441" i="9"/>
  <c r="B13441" i="9"/>
  <c r="F13440" i="9"/>
  <c r="B13440" i="9"/>
  <c r="F13439" i="9"/>
  <c r="B13439" i="9"/>
  <c r="F13438" i="9"/>
  <c r="B13438" i="9"/>
  <c r="F13437" i="9"/>
  <c r="B13437" i="9"/>
  <c r="F13436" i="9"/>
  <c r="B13436" i="9"/>
  <c r="F13435" i="9"/>
  <c r="B13435" i="9"/>
  <c r="F13434" i="9"/>
  <c r="B13434" i="9"/>
  <c r="F13433" i="9"/>
  <c r="B13433" i="9"/>
  <c r="F13432" i="9"/>
  <c r="B13432" i="9"/>
  <c r="F13431" i="9"/>
  <c r="B13431" i="9"/>
  <c r="F13430" i="9"/>
  <c r="B13430" i="9"/>
  <c r="F13429" i="9"/>
  <c r="B13429" i="9"/>
  <c r="F13428" i="9"/>
  <c r="B13428" i="9"/>
  <c r="F13427" i="9"/>
  <c r="B13427" i="9"/>
  <c r="F13426" i="9"/>
  <c r="B13426" i="9"/>
  <c r="F13425" i="9"/>
  <c r="B13425" i="9"/>
  <c r="F13424" i="9"/>
  <c r="B13424" i="9"/>
  <c r="F13423" i="9"/>
  <c r="B13423" i="9"/>
  <c r="F13422" i="9"/>
  <c r="B13422" i="9"/>
  <c r="F13421" i="9"/>
  <c r="B13421" i="9"/>
  <c r="F13420" i="9"/>
  <c r="B13420" i="9"/>
  <c r="F13419" i="9"/>
  <c r="B13419" i="9"/>
  <c r="F13418" i="9"/>
  <c r="B13418" i="9"/>
  <c r="F13417" i="9"/>
  <c r="B13417" i="9"/>
  <c r="F13416" i="9"/>
  <c r="B13416" i="9"/>
  <c r="F13415" i="9"/>
  <c r="B13415" i="9"/>
  <c r="F13414" i="9"/>
  <c r="B13414" i="9"/>
  <c r="F13413" i="9"/>
  <c r="B13413" i="9"/>
  <c r="F13412" i="9"/>
  <c r="B13412" i="9"/>
  <c r="F13411" i="9"/>
  <c r="B13411" i="9"/>
  <c r="F13410" i="9"/>
  <c r="B13410" i="9"/>
  <c r="F13409" i="9"/>
  <c r="B13409" i="9"/>
  <c r="F13408" i="9"/>
  <c r="B13408" i="9"/>
  <c r="F13407" i="9"/>
  <c r="B13407" i="9"/>
  <c r="F13406" i="9"/>
  <c r="B13406" i="9"/>
  <c r="F13405" i="9"/>
  <c r="B13405" i="9"/>
  <c r="F13404" i="9"/>
  <c r="B13404" i="9"/>
  <c r="F13403" i="9"/>
  <c r="B13403" i="9"/>
  <c r="F13402" i="9"/>
  <c r="B13402" i="9"/>
  <c r="F13401" i="9"/>
  <c r="B13401" i="9"/>
  <c r="F13400" i="9"/>
  <c r="B13400" i="9"/>
  <c r="F13399" i="9"/>
  <c r="B13399" i="9"/>
  <c r="F13398" i="9"/>
  <c r="B13398" i="9"/>
  <c r="F13397" i="9"/>
  <c r="B13397" i="9"/>
  <c r="F13396" i="9"/>
  <c r="B13396" i="9"/>
  <c r="F13395" i="9"/>
  <c r="B13395" i="9"/>
  <c r="F13394" i="9"/>
  <c r="B13394" i="9"/>
  <c r="F13393" i="9"/>
  <c r="B13393" i="9"/>
  <c r="F13392" i="9"/>
  <c r="B13392" i="9"/>
  <c r="F13391" i="9"/>
  <c r="B13391" i="9"/>
  <c r="F13390" i="9"/>
  <c r="B13390" i="9"/>
  <c r="F13389" i="9"/>
  <c r="B13389" i="9"/>
  <c r="F13388" i="9"/>
  <c r="B13388" i="9"/>
  <c r="F13387" i="9"/>
  <c r="B13387" i="9"/>
  <c r="F13386" i="9"/>
  <c r="B13386" i="9"/>
  <c r="F13385" i="9"/>
  <c r="B13385" i="9"/>
  <c r="F13384" i="9"/>
  <c r="B13384" i="9"/>
  <c r="F13383" i="9"/>
  <c r="B13383" i="9"/>
  <c r="F13382" i="9"/>
  <c r="B13382" i="9"/>
  <c r="F13381" i="9"/>
  <c r="B13381" i="9"/>
  <c r="F13380" i="9"/>
  <c r="B13380" i="9"/>
  <c r="F13379" i="9"/>
  <c r="B13379" i="9"/>
  <c r="F13378" i="9"/>
  <c r="B13378" i="9"/>
  <c r="F13377" i="9"/>
  <c r="B13377" i="9"/>
  <c r="F13376" i="9"/>
  <c r="B13376" i="9"/>
  <c r="F13375" i="9"/>
  <c r="B13375" i="9"/>
  <c r="F13374" i="9"/>
  <c r="B13374" i="9"/>
  <c r="F13373" i="9"/>
  <c r="B13373" i="9"/>
  <c r="F13372" i="9"/>
  <c r="B13372" i="9"/>
  <c r="F13371" i="9"/>
  <c r="B13371" i="9"/>
  <c r="F13370" i="9"/>
  <c r="B13370" i="9"/>
  <c r="F13369" i="9"/>
  <c r="B13369" i="9"/>
  <c r="F13368" i="9"/>
  <c r="B13368" i="9"/>
  <c r="F13367" i="9"/>
  <c r="B13367" i="9"/>
  <c r="F13366" i="9"/>
  <c r="B13366" i="9"/>
  <c r="F13365" i="9"/>
  <c r="B13365" i="9"/>
  <c r="F13364" i="9"/>
  <c r="B13364" i="9"/>
  <c r="F13363" i="9"/>
  <c r="B13363" i="9"/>
  <c r="F13362" i="9"/>
  <c r="B13362" i="9"/>
  <c r="F13361" i="9"/>
  <c r="B13361" i="9"/>
  <c r="F13360" i="9"/>
  <c r="B13360" i="9"/>
  <c r="F13359" i="9"/>
  <c r="B13359" i="9"/>
  <c r="F13358" i="9"/>
  <c r="B13358" i="9"/>
  <c r="F13357" i="9"/>
  <c r="B13357" i="9"/>
  <c r="F13353" i="9"/>
  <c r="B13353" i="9"/>
  <c r="F13352" i="9"/>
  <c r="B13352" i="9"/>
  <c r="F13351" i="9"/>
  <c r="B13351" i="9"/>
  <c r="F13350" i="9"/>
  <c r="B13350" i="9"/>
  <c r="F13349" i="9"/>
  <c r="B13349" i="9"/>
  <c r="F13348" i="9"/>
  <c r="B13348" i="9"/>
  <c r="F13347" i="9"/>
  <c r="B13347" i="9"/>
  <c r="F13346" i="9"/>
  <c r="B13346" i="9"/>
  <c r="F13345" i="9"/>
  <c r="B13345" i="9"/>
  <c r="F13344" i="9"/>
  <c r="B13344" i="9"/>
  <c r="F13343" i="9"/>
  <c r="B13343" i="9"/>
  <c r="F13342" i="9"/>
  <c r="B13342" i="9"/>
  <c r="F13341" i="9"/>
  <c r="B13341" i="9"/>
  <c r="F13340" i="9"/>
  <c r="B13340" i="9"/>
  <c r="F13339" i="9"/>
  <c r="B13339" i="9"/>
  <c r="F13338" i="9"/>
  <c r="B13338" i="9"/>
  <c r="F13337" i="9"/>
  <c r="B13337" i="9"/>
  <c r="F13336" i="9"/>
  <c r="B13336" i="9"/>
  <c r="F13335" i="9"/>
  <c r="B13335" i="9"/>
  <c r="F13334" i="9"/>
  <c r="B13334" i="9"/>
  <c r="F13333" i="9"/>
  <c r="B13333" i="9"/>
  <c r="F13332" i="9"/>
  <c r="B13332" i="9"/>
  <c r="F13331" i="9"/>
  <c r="B13331" i="9"/>
  <c r="F13330" i="9"/>
  <c r="B13330" i="9"/>
  <c r="F13329" i="9"/>
  <c r="B13329" i="9"/>
  <c r="F13328" i="9"/>
  <c r="B13328" i="9"/>
  <c r="F13327" i="9"/>
  <c r="B13327" i="9"/>
  <c r="F13326" i="9"/>
  <c r="B13326" i="9"/>
  <c r="F13325" i="9"/>
  <c r="B13325" i="9"/>
  <c r="F13324" i="9"/>
  <c r="B13324" i="9"/>
  <c r="F13323" i="9"/>
  <c r="B13323" i="9"/>
  <c r="F13322" i="9"/>
  <c r="B13322" i="9"/>
  <c r="F13321" i="9"/>
  <c r="B13321" i="9"/>
  <c r="F13320" i="9"/>
  <c r="B13320" i="9"/>
  <c r="F13319" i="9"/>
  <c r="B13319" i="9"/>
  <c r="F13318" i="9"/>
  <c r="B13318" i="9"/>
  <c r="F13317" i="9"/>
  <c r="B13317" i="9"/>
  <c r="F13316" i="9"/>
  <c r="B13316" i="9"/>
  <c r="F13315" i="9"/>
  <c r="B13315" i="9"/>
  <c r="F13314" i="9"/>
  <c r="B13314" i="9"/>
  <c r="F13313" i="9"/>
  <c r="B13313" i="9"/>
  <c r="F13312" i="9"/>
  <c r="B13312" i="9"/>
  <c r="F13311" i="9"/>
  <c r="B13311" i="9"/>
  <c r="F13310" i="9"/>
  <c r="B13310" i="9"/>
  <c r="F13309" i="9"/>
  <c r="B13309" i="9"/>
  <c r="F13308" i="9"/>
  <c r="B13308" i="9"/>
  <c r="F13307" i="9"/>
  <c r="B13307" i="9"/>
  <c r="F13306" i="9"/>
  <c r="B13306" i="9"/>
  <c r="F13305" i="9"/>
  <c r="B13305" i="9"/>
  <c r="F13304" i="9"/>
  <c r="B13304" i="9"/>
  <c r="F13303" i="9"/>
  <c r="B13303" i="9"/>
  <c r="F13302" i="9"/>
  <c r="B13302" i="9"/>
  <c r="F13301" i="9"/>
  <c r="B13301" i="9"/>
  <c r="F13300" i="9"/>
  <c r="B13300" i="9"/>
  <c r="F13299" i="9"/>
  <c r="B13299" i="9"/>
  <c r="F13298" i="9"/>
  <c r="B13298" i="9"/>
  <c r="F13297" i="9"/>
  <c r="B13297" i="9"/>
  <c r="F13296" i="9"/>
  <c r="B13296" i="9"/>
  <c r="F13295" i="9"/>
  <c r="B13295" i="9"/>
  <c r="F13294" i="9"/>
  <c r="B13294" i="9"/>
  <c r="F13293" i="9"/>
  <c r="B13293" i="9"/>
  <c r="F13292" i="9"/>
  <c r="B13292" i="9"/>
  <c r="F13291" i="9"/>
  <c r="B13291" i="9"/>
  <c r="F13290" i="9"/>
  <c r="B13290" i="9"/>
  <c r="F13289" i="9"/>
  <c r="B13289" i="9"/>
  <c r="F13288" i="9"/>
  <c r="B13288" i="9"/>
  <c r="F13287" i="9"/>
  <c r="B13287" i="9"/>
  <c r="F13286" i="9"/>
  <c r="B13286" i="9"/>
  <c r="F13285" i="9"/>
  <c r="B13285" i="9"/>
  <c r="F13284" i="9"/>
  <c r="B13284" i="9"/>
  <c r="F13283" i="9"/>
  <c r="B13283" i="9"/>
  <c r="F13282" i="9"/>
  <c r="B13282" i="9"/>
  <c r="F13281" i="9"/>
  <c r="B13281" i="9"/>
  <c r="F13280" i="9"/>
  <c r="B13280" i="9"/>
  <c r="F13279" i="9"/>
  <c r="B13279" i="9"/>
  <c r="F13278" i="9"/>
  <c r="B13278" i="9"/>
  <c r="F13277" i="9"/>
  <c r="B13277" i="9"/>
  <c r="F13276" i="9"/>
  <c r="B13276" i="9"/>
  <c r="F13275" i="9"/>
  <c r="B13275" i="9"/>
  <c r="F13274" i="9"/>
  <c r="B13274" i="9"/>
  <c r="F13273" i="9"/>
  <c r="B13273" i="9"/>
  <c r="F13272" i="9"/>
  <c r="B13272" i="9"/>
  <c r="F13271" i="9"/>
  <c r="B13271" i="9"/>
  <c r="F13270" i="9"/>
  <c r="B13270" i="9"/>
  <c r="F13269" i="9"/>
  <c r="B13269" i="9"/>
  <c r="F13268" i="9"/>
  <c r="B13268" i="9"/>
  <c r="F13267" i="9"/>
  <c r="B13267" i="9"/>
  <c r="F13266" i="9"/>
  <c r="B13266" i="9"/>
  <c r="F13265" i="9"/>
  <c r="B13265" i="9"/>
  <c r="F13264" i="9"/>
  <c r="B13264" i="9"/>
  <c r="F13263" i="9"/>
  <c r="B13263" i="9"/>
  <c r="F13262" i="9"/>
  <c r="B13262" i="9"/>
  <c r="F13261" i="9"/>
  <c r="B13261" i="9"/>
  <c r="F13260" i="9"/>
  <c r="B13260" i="9"/>
  <c r="F13259" i="9"/>
  <c r="B13259" i="9"/>
  <c r="F13258" i="9"/>
  <c r="B13258" i="9"/>
  <c r="F13257" i="9"/>
  <c r="B13257" i="9"/>
  <c r="F13256" i="9"/>
  <c r="B13256" i="9"/>
  <c r="F13255" i="9"/>
  <c r="B13255" i="9"/>
  <c r="F13254" i="9"/>
  <c r="B13254" i="9"/>
  <c r="F13253" i="9"/>
  <c r="B13253" i="9"/>
  <c r="F13252" i="9"/>
  <c r="B13252" i="9"/>
  <c r="F13251" i="9"/>
  <c r="B13251" i="9"/>
  <c r="F13250" i="9"/>
  <c r="B13250" i="9"/>
  <c r="F13249" i="9"/>
  <c r="B13249" i="9"/>
  <c r="F13248" i="9"/>
  <c r="B13248" i="9"/>
  <c r="F13247" i="9"/>
  <c r="B13247" i="9"/>
  <c r="F13246" i="9"/>
  <c r="B13246" i="9"/>
  <c r="F13245" i="9"/>
  <c r="B13245" i="9"/>
  <c r="F13244" i="9"/>
  <c r="B13244" i="9"/>
  <c r="F13243" i="9"/>
  <c r="B13243" i="9"/>
  <c r="F13242" i="9"/>
  <c r="B13242" i="9"/>
  <c r="F13241" i="9"/>
  <c r="B13241" i="9"/>
  <c r="F13240" i="9"/>
  <c r="B13240" i="9"/>
  <c r="F13239" i="9"/>
  <c r="B13239" i="9"/>
  <c r="F13238" i="9"/>
  <c r="B13238" i="9"/>
  <c r="F13237" i="9"/>
  <c r="B13237" i="9"/>
  <c r="F13236" i="9"/>
  <c r="B13236" i="9"/>
  <c r="F13235" i="9"/>
  <c r="B13235" i="9"/>
  <c r="F13234" i="9"/>
  <c r="B13234" i="9"/>
  <c r="F13233" i="9"/>
  <c r="B13233" i="9"/>
  <c r="F13232" i="9"/>
  <c r="B13232" i="9"/>
  <c r="F13231" i="9"/>
  <c r="B13231" i="9"/>
  <c r="F13230" i="9"/>
  <c r="B13230" i="9"/>
  <c r="F13229" i="9"/>
  <c r="B13229" i="9"/>
  <c r="F13228" i="9"/>
  <c r="B13228" i="9"/>
  <c r="F13227" i="9"/>
  <c r="B13227" i="9"/>
  <c r="F13226" i="9"/>
  <c r="B13226" i="9"/>
  <c r="F13225" i="9"/>
  <c r="B13225" i="9"/>
  <c r="F13224" i="9"/>
  <c r="B13224" i="9"/>
  <c r="F13223" i="9"/>
  <c r="B13223" i="9"/>
  <c r="F13222" i="9"/>
  <c r="B13222" i="9"/>
  <c r="F13221" i="9"/>
  <c r="B13221" i="9"/>
  <c r="F13220" i="9"/>
  <c r="B13220" i="9"/>
  <c r="F13219" i="9"/>
  <c r="B13219" i="9"/>
  <c r="F13218" i="9"/>
  <c r="B13218" i="9"/>
  <c r="F13217" i="9"/>
  <c r="B13217" i="9"/>
  <c r="F13216" i="9"/>
  <c r="B13216" i="9"/>
  <c r="F13215" i="9"/>
  <c r="B13215" i="9"/>
  <c r="F13214" i="9"/>
  <c r="B13214" i="9"/>
  <c r="F13213" i="9"/>
  <c r="B13213" i="9"/>
  <c r="F13212" i="9"/>
  <c r="B13212" i="9"/>
  <c r="F13211" i="9"/>
  <c r="B13211" i="9"/>
  <c r="F13210" i="9"/>
  <c r="B13210" i="9"/>
  <c r="F13209" i="9"/>
  <c r="B13209" i="9"/>
  <c r="F13208" i="9"/>
  <c r="B13208" i="9"/>
  <c r="F13207" i="9"/>
  <c r="B13207" i="9"/>
  <c r="F13206" i="9"/>
  <c r="B13206" i="9"/>
  <c r="F13205" i="9"/>
  <c r="B13205" i="9"/>
  <c r="F13204" i="9"/>
  <c r="B13204" i="9"/>
  <c r="F13203" i="9"/>
  <c r="B13203" i="9"/>
  <c r="F13202" i="9"/>
  <c r="B13202" i="9"/>
  <c r="F13201" i="9"/>
  <c r="B13201" i="9"/>
  <c r="F13200" i="9"/>
  <c r="B13200" i="9"/>
  <c r="F13199" i="9"/>
  <c r="B13199" i="9"/>
  <c r="F13198" i="9"/>
  <c r="B13198" i="9"/>
  <c r="F13197" i="9"/>
  <c r="B13197" i="9"/>
  <c r="F13196" i="9"/>
  <c r="B13196" i="9"/>
  <c r="F13195" i="9"/>
  <c r="B13195" i="9"/>
  <c r="F13194" i="9"/>
  <c r="B13194" i="9"/>
  <c r="F13193" i="9"/>
  <c r="B13193" i="9"/>
  <c r="F13192" i="9"/>
  <c r="B13192" i="9"/>
  <c r="F13191" i="9"/>
  <c r="B13191" i="9"/>
  <c r="F13190" i="9"/>
  <c r="B13190" i="9"/>
  <c r="F13189" i="9"/>
  <c r="B13189" i="9"/>
  <c r="F13188" i="9"/>
  <c r="B13188" i="9"/>
  <c r="F13187" i="9"/>
  <c r="B13187" i="9"/>
  <c r="F13186" i="9"/>
  <c r="B13186" i="9"/>
  <c r="F13185" i="9"/>
  <c r="B13185" i="9"/>
  <c r="F13184" i="9"/>
  <c r="B13184" i="9"/>
  <c r="F13183" i="9"/>
  <c r="B13183" i="9"/>
  <c r="F13182" i="9"/>
  <c r="B13182" i="9"/>
  <c r="F13181" i="9"/>
  <c r="B13181" i="9"/>
  <c r="F13180" i="9"/>
  <c r="B13180" i="9"/>
  <c r="F13179" i="9"/>
  <c r="B13179" i="9"/>
  <c r="F13178" i="9"/>
  <c r="B13178" i="9"/>
  <c r="F13177" i="9"/>
  <c r="B13177" i="9"/>
  <c r="F13176" i="9"/>
  <c r="B13176" i="9"/>
  <c r="F13175" i="9"/>
  <c r="B13175" i="9"/>
  <c r="F13174" i="9"/>
  <c r="B13174" i="9"/>
  <c r="F13173" i="9"/>
  <c r="B13173" i="9"/>
  <c r="F13172" i="9"/>
  <c r="B13172" i="9"/>
  <c r="F13171" i="9"/>
  <c r="B13171" i="9"/>
  <c r="F13170" i="9"/>
  <c r="B13170" i="9"/>
  <c r="F13169" i="9"/>
  <c r="B13169" i="9"/>
  <c r="F13168" i="9"/>
  <c r="B13168" i="9"/>
  <c r="F13167" i="9"/>
  <c r="B13167" i="9"/>
  <c r="F13166" i="9"/>
  <c r="B13166" i="9"/>
  <c r="F13165" i="9"/>
  <c r="B13165" i="9"/>
  <c r="F13164" i="9"/>
  <c r="B13164" i="9"/>
  <c r="F13163" i="9"/>
  <c r="B13163" i="9"/>
  <c r="F13162" i="9"/>
  <c r="B13162" i="9"/>
  <c r="F13161" i="9"/>
  <c r="B13161" i="9"/>
  <c r="F13160" i="9"/>
  <c r="B13160" i="9"/>
  <c r="F13159" i="9"/>
  <c r="B13159" i="9"/>
  <c r="F13158" i="9"/>
  <c r="B13158" i="9"/>
  <c r="F13157" i="9"/>
  <c r="B13157" i="9"/>
  <c r="F13156" i="9"/>
  <c r="B13156" i="9"/>
  <c r="F13155" i="9"/>
  <c r="B13155" i="9"/>
  <c r="F13148" i="9"/>
  <c r="B13148" i="9"/>
  <c r="F13147" i="9"/>
  <c r="B13147" i="9"/>
  <c r="F13146" i="9"/>
  <c r="B13146" i="9"/>
  <c r="F13145" i="9"/>
  <c r="B13145" i="9"/>
  <c r="F13144" i="9"/>
  <c r="B13144" i="9"/>
  <c r="F13143" i="9"/>
  <c r="B13143" i="9"/>
  <c r="F13142" i="9"/>
  <c r="B13142" i="9"/>
  <c r="F13141" i="9"/>
  <c r="B13141" i="9"/>
  <c r="F13140" i="9"/>
  <c r="B13140" i="9"/>
  <c r="F13139" i="9"/>
  <c r="B13139" i="9"/>
  <c r="F13138" i="9"/>
  <c r="B13138" i="9"/>
  <c r="F13137" i="9"/>
  <c r="B13137" i="9"/>
  <c r="F13136" i="9"/>
  <c r="B13136" i="9"/>
  <c r="F13135" i="9"/>
  <c r="B13135" i="9"/>
  <c r="F13134" i="9"/>
  <c r="B13134" i="9"/>
  <c r="F13133" i="9"/>
  <c r="B13133" i="9"/>
  <c r="F13132" i="9"/>
  <c r="B13132" i="9"/>
  <c r="F13131" i="9"/>
  <c r="B13131" i="9"/>
  <c r="F13130" i="9"/>
  <c r="B13130" i="9"/>
  <c r="F13129" i="9"/>
  <c r="B13129" i="9"/>
  <c r="F13128" i="9"/>
  <c r="B13128" i="9"/>
  <c r="F13127" i="9"/>
  <c r="B13127" i="9"/>
  <c r="F13126" i="9"/>
  <c r="B13126" i="9"/>
  <c r="F13125" i="9"/>
  <c r="B13125" i="9"/>
  <c r="F13124" i="9"/>
  <c r="B13124" i="9"/>
  <c r="F13123" i="9"/>
  <c r="B13123" i="9"/>
  <c r="F13122" i="9"/>
  <c r="B13122" i="9"/>
  <c r="F13121" i="9"/>
  <c r="B13121" i="9"/>
  <c r="F13120" i="9"/>
  <c r="B13120" i="9"/>
  <c r="F13119" i="9"/>
  <c r="B13119" i="9"/>
  <c r="F13118" i="9"/>
  <c r="B13118" i="9"/>
  <c r="F13117" i="9"/>
  <c r="B13117" i="9"/>
  <c r="F13116" i="9"/>
  <c r="B13116" i="9"/>
  <c r="F13115" i="9"/>
  <c r="B13115" i="9"/>
  <c r="F13114" i="9"/>
  <c r="B13114" i="9"/>
  <c r="F13113" i="9"/>
  <c r="B13113" i="9"/>
  <c r="F13112" i="9"/>
  <c r="B13112" i="9"/>
  <c r="F13111" i="9"/>
  <c r="B13111" i="9"/>
  <c r="F13110" i="9"/>
  <c r="B13110" i="9"/>
  <c r="F13109" i="9"/>
  <c r="B13109" i="9"/>
  <c r="F13108" i="9"/>
  <c r="B13108" i="9"/>
  <c r="F13107" i="9"/>
  <c r="B13107" i="9"/>
  <c r="F13106" i="9"/>
  <c r="B13106" i="9"/>
  <c r="F13105" i="9"/>
  <c r="B13105" i="9"/>
  <c r="F13104" i="9"/>
  <c r="B13104" i="9"/>
  <c r="F13103" i="9"/>
  <c r="B13103" i="9"/>
  <c r="F13102" i="9"/>
  <c r="B13102" i="9"/>
  <c r="F13101" i="9"/>
  <c r="B13101" i="9"/>
  <c r="F13100" i="9"/>
  <c r="B13100" i="9"/>
  <c r="F13099" i="9"/>
  <c r="B13099" i="9"/>
  <c r="F13098" i="9"/>
  <c r="B13098" i="9"/>
  <c r="F13097" i="9"/>
  <c r="B13097" i="9"/>
  <c r="F13096" i="9"/>
  <c r="B13096" i="9"/>
  <c r="F13095" i="9"/>
  <c r="B13095" i="9"/>
  <c r="F13094" i="9"/>
  <c r="B13094" i="9"/>
  <c r="F13093" i="9"/>
  <c r="B13093" i="9"/>
  <c r="F13092" i="9"/>
  <c r="B13092" i="9"/>
  <c r="F13091" i="9"/>
  <c r="B13091" i="9"/>
  <c r="F13090" i="9"/>
  <c r="B13090" i="9"/>
  <c r="F13089" i="9"/>
  <c r="B13089" i="9"/>
  <c r="F13088" i="9"/>
  <c r="B13088" i="9"/>
  <c r="F13087" i="9"/>
  <c r="B13087" i="9"/>
  <c r="F13086" i="9"/>
  <c r="B13086" i="9"/>
  <c r="F13085" i="9"/>
  <c r="B13085" i="9"/>
  <c r="F13084" i="9"/>
  <c r="B13084" i="9"/>
  <c r="F13083" i="9"/>
  <c r="B13083" i="9"/>
  <c r="F13082" i="9"/>
  <c r="B13082" i="9"/>
  <c r="F13081" i="9"/>
  <c r="B13081" i="9"/>
  <c r="F13080" i="9"/>
  <c r="B13080" i="9"/>
  <c r="F13079" i="9"/>
  <c r="B13079" i="9"/>
  <c r="F13078" i="9"/>
  <c r="B13078" i="9"/>
  <c r="F13077" i="9"/>
  <c r="B13077" i="9"/>
  <c r="F13076" i="9"/>
  <c r="B13076" i="9"/>
  <c r="F13075" i="9"/>
  <c r="B13075" i="9"/>
  <c r="F13074" i="9"/>
  <c r="B13074" i="9"/>
  <c r="F13073" i="9"/>
  <c r="B13073" i="9"/>
  <c r="F13072" i="9"/>
  <c r="B13072" i="9"/>
  <c r="F13071" i="9"/>
  <c r="B13071" i="9"/>
  <c r="F13070" i="9"/>
  <c r="B13070" i="9"/>
  <c r="F13069" i="9"/>
  <c r="B13069" i="9"/>
  <c r="F13068" i="9"/>
  <c r="B13068" i="9"/>
  <c r="F13067" i="9"/>
  <c r="B13067" i="9"/>
  <c r="F13066" i="9"/>
  <c r="B13066" i="9"/>
  <c r="F13065" i="9"/>
  <c r="B13065" i="9"/>
  <c r="F13064" i="9"/>
  <c r="B13064" i="9"/>
  <c r="F13063" i="9"/>
  <c r="B13063" i="9"/>
  <c r="F13062" i="9"/>
  <c r="B13062" i="9"/>
  <c r="F13061" i="9"/>
  <c r="B13061" i="9"/>
  <c r="F13060" i="9"/>
  <c r="B13060" i="9"/>
  <c r="F13059" i="9"/>
  <c r="B13059" i="9"/>
  <c r="F13058" i="9"/>
  <c r="B13058" i="9"/>
  <c r="F13057" i="9"/>
  <c r="B13057" i="9"/>
  <c r="F13056" i="9"/>
  <c r="B13056" i="9"/>
  <c r="F13055" i="9"/>
  <c r="B13055" i="9"/>
  <c r="F13054" i="9"/>
  <c r="B13054" i="9"/>
  <c r="F13053" i="9"/>
  <c r="B13053" i="9"/>
  <c r="F13052" i="9"/>
  <c r="B13052" i="9"/>
  <c r="F13051" i="9"/>
  <c r="B13051" i="9"/>
  <c r="F13050" i="9"/>
  <c r="B13050" i="9"/>
  <c r="F13049" i="9"/>
  <c r="B13049" i="9"/>
  <c r="F13048" i="9"/>
  <c r="B13048" i="9"/>
  <c r="F13047" i="9"/>
  <c r="B13047" i="9"/>
  <c r="F13046" i="9"/>
  <c r="B13046" i="9"/>
  <c r="F13045" i="9"/>
  <c r="B13045" i="9"/>
  <c r="F13044" i="9"/>
  <c r="B13044" i="9"/>
  <c r="F13043" i="9"/>
  <c r="B13043" i="9"/>
  <c r="F13042" i="9"/>
  <c r="B13042" i="9"/>
  <c r="F13041" i="9"/>
  <c r="B13041" i="9"/>
  <c r="F13040" i="9"/>
  <c r="B13040" i="9"/>
  <c r="F13039" i="9"/>
  <c r="B13039" i="9"/>
  <c r="F13038" i="9"/>
  <c r="B13038" i="9"/>
  <c r="F13037" i="9"/>
  <c r="B13037" i="9"/>
  <c r="F13036" i="9"/>
  <c r="B13036" i="9"/>
  <c r="F13035" i="9"/>
  <c r="B13035" i="9"/>
  <c r="F13034" i="9"/>
  <c r="B13034" i="9"/>
  <c r="F13033" i="9"/>
  <c r="B13033" i="9"/>
  <c r="F13032" i="9"/>
  <c r="B13032" i="9"/>
  <c r="F13031" i="9"/>
  <c r="B13031" i="9"/>
  <c r="F13030" i="9"/>
  <c r="B13030" i="9"/>
  <c r="F13029" i="9"/>
  <c r="B13029" i="9"/>
  <c r="F13028" i="9"/>
  <c r="B13028" i="9"/>
  <c r="F13027" i="9"/>
  <c r="B13027" i="9"/>
  <c r="F13026" i="9"/>
  <c r="B13026" i="9"/>
  <c r="F13025" i="9"/>
  <c r="B13025" i="9"/>
  <c r="F13024" i="9"/>
  <c r="B13024" i="9"/>
  <c r="F13023" i="9"/>
  <c r="B13023" i="9"/>
  <c r="F13022" i="9"/>
  <c r="B13022" i="9"/>
  <c r="F13021" i="9"/>
  <c r="B13021" i="9"/>
  <c r="F13020" i="9"/>
  <c r="B13020" i="9"/>
  <c r="F13019" i="9"/>
  <c r="B13019" i="9"/>
  <c r="F13018" i="9"/>
  <c r="B13018" i="9"/>
  <c r="F13017" i="9"/>
  <c r="B13017" i="9"/>
  <c r="F13016" i="9"/>
  <c r="B13016" i="9"/>
  <c r="F13015" i="9"/>
  <c r="B13015" i="9"/>
  <c r="F13014" i="9"/>
  <c r="B13014" i="9"/>
  <c r="F13013" i="9"/>
  <c r="B13013" i="9"/>
  <c r="F13012" i="9"/>
  <c r="B13012" i="9"/>
  <c r="F13011" i="9"/>
  <c r="B13011" i="9"/>
  <c r="F13010" i="9"/>
  <c r="B13010" i="9"/>
  <c r="F13009" i="9"/>
  <c r="B13009" i="9"/>
  <c r="F13008" i="9"/>
  <c r="B13008" i="9"/>
  <c r="F13007" i="9"/>
  <c r="B13007" i="9"/>
  <c r="F13006" i="9"/>
  <c r="B13006" i="9"/>
  <c r="F13005" i="9"/>
  <c r="B13005" i="9"/>
  <c r="F13004" i="9"/>
  <c r="B13004" i="9"/>
  <c r="F13003" i="9"/>
  <c r="B13003" i="9"/>
  <c r="F13002" i="9"/>
  <c r="B13002" i="9"/>
  <c r="F13001" i="9"/>
  <c r="B13001" i="9"/>
  <c r="F13000" i="9"/>
  <c r="B13000" i="9"/>
  <c r="F12999" i="9"/>
  <c r="B12999" i="9"/>
  <c r="F12998" i="9"/>
  <c r="B12998" i="9"/>
  <c r="F12997" i="9"/>
  <c r="B12997" i="9"/>
  <c r="F12996" i="9"/>
  <c r="B12996" i="9"/>
  <c r="F12995" i="9"/>
  <c r="B12995" i="9"/>
  <c r="F12994" i="9"/>
  <c r="B12994" i="9"/>
  <c r="F12993" i="9"/>
  <c r="B12993" i="9"/>
  <c r="F12992" i="9"/>
  <c r="B12992" i="9"/>
  <c r="F12991" i="9"/>
  <c r="B12991" i="9"/>
  <c r="F12990" i="9"/>
  <c r="B12990" i="9"/>
  <c r="F12989" i="9"/>
  <c r="B12989" i="9"/>
  <c r="F12988" i="9"/>
  <c r="B12988" i="9"/>
  <c r="F12987" i="9"/>
  <c r="B12987" i="9"/>
  <c r="F12986" i="9"/>
  <c r="B12986" i="9"/>
  <c r="F12985" i="9"/>
  <c r="B12985" i="9"/>
  <c r="F12984" i="9"/>
  <c r="B12984" i="9"/>
  <c r="F12983" i="9"/>
  <c r="B12983" i="9"/>
  <c r="F12982" i="9"/>
  <c r="B12982" i="9"/>
  <c r="F12981" i="9"/>
  <c r="B12981" i="9"/>
  <c r="F12980" i="9"/>
  <c r="B12980" i="9"/>
  <c r="F12979" i="9"/>
  <c r="B12979" i="9"/>
  <c r="F12978" i="9"/>
  <c r="B12978" i="9"/>
  <c r="F12977" i="9"/>
  <c r="B12977" i="9"/>
  <c r="F12976" i="9"/>
  <c r="B12976" i="9"/>
  <c r="F12975" i="9"/>
  <c r="B12975" i="9"/>
  <c r="F12974" i="9"/>
  <c r="B12974" i="9"/>
  <c r="F12973" i="9"/>
  <c r="B12973" i="9"/>
  <c r="F12972" i="9"/>
  <c r="B12972" i="9"/>
  <c r="F12971" i="9"/>
  <c r="B12971" i="9"/>
  <c r="F12970" i="9"/>
  <c r="B12970" i="9"/>
  <c r="F12969" i="9"/>
  <c r="B12969" i="9"/>
  <c r="F12968" i="9"/>
  <c r="B12968" i="9"/>
  <c r="F12967" i="9"/>
  <c r="B12967" i="9"/>
  <c r="F12966" i="9"/>
  <c r="B12966" i="9"/>
  <c r="F12965" i="9"/>
  <c r="B12965" i="9"/>
  <c r="F12964" i="9"/>
  <c r="B12964" i="9"/>
  <c r="F12963" i="9"/>
  <c r="B12963" i="9"/>
  <c r="F12962" i="9"/>
  <c r="B12962" i="9"/>
  <c r="F12961" i="9"/>
  <c r="B12961" i="9"/>
  <c r="F12960" i="9"/>
  <c r="B12960" i="9"/>
  <c r="F12959" i="9"/>
  <c r="B12959" i="9"/>
  <c r="F12958" i="9"/>
  <c r="B12958" i="9"/>
  <c r="F12957" i="9"/>
  <c r="B12957" i="9"/>
  <c r="F12956" i="9"/>
  <c r="B12956" i="9"/>
  <c r="F12955" i="9"/>
  <c r="B12955" i="9"/>
  <c r="F12954" i="9"/>
  <c r="B12954" i="9"/>
  <c r="F12953" i="9"/>
  <c r="B12953" i="9"/>
  <c r="F12952" i="9"/>
  <c r="B12952" i="9"/>
  <c r="F12951" i="9"/>
  <c r="B12951" i="9"/>
  <c r="F12950" i="9"/>
  <c r="B12950" i="9"/>
  <c r="F12949" i="9"/>
  <c r="B12949" i="9"/>
  <c r="F12948" i="9"/>
  <c r="B12948" i="9"/>
  <c r="F12947" i="9"/>
  <c r="B12947" i="9"/>
  <c r="F12946" i="9"/>
  <c r="B12946" i="9"/>
  <c r="F12945" i="9"/>
  <c r="B12945" i="9"/>
  <c r="F12944" i="9"/>
  <c r="B12944" i="9"/>
  <c r="F12943" i="9"/>
  <c r="B12943" i="9"/>
  <c r="F12942" i="9"/>
  <c r="B12942" i="9"/>
  <c r="F12941" i="9"/>
  <c r="B12941" i="9"/>
  <c r="F12940" i="9"/>
  <c r="B12940" i="9"/>
  <c r="F12939" i="9"/>
  <c r="B12939" i="9"/>
  <c r="F12938" i="9"/>
  <c r="B12938" i="9"/>
  <c r="F12937" i="9"/>
  <c r="B12937" i="9"/>
  <c r="F12936" i="9"/>
  <c r="B12936" i="9"/>
  <c r="F12935" i="9"/>
  <c r="B12935" i="9"/>
  <c r="F12934" i="9"/>
  <c r="B12934" i="9"/>
  <c r="F12933" i="9"/>
  <c r="B12933" i="9"/>
  <c r="F12932" i="9"/>
  <c r="B12932" i="9"/>
  <c r="F12931" i="9"/>
  <c r="B12931" i="9"/>
  <c r="F12930" i="9"/>
  <c r="B12930" i="9"/>
  <c r="F12929" i="9"/>
  <c r="B12929" i="9"/>
  <c r="F12928" i="9"/>
  <c r="B12928" i="9"/>
  <c r="F12927" i="9"/>
  <c r="B12927" i="9"/>
  <c r="F12926" i="9"/>
  <c r="B12926" i="9"/>
  <c r="F12925" i="9"/>
  <c r="B12925" i="9"/>
  <c r="F12924" i="9"/>
  <c r="B12924" i="9"/>
  <c r="F12923" i="9"/>
  <c r="B12923" i="9"/>
  <c r="F12922" i="9"/>
  <c r="B12922" i="9"/>
  <c r="F12921" i="9"/>
  <c r="B12921" i="9"/>
  <c r="F12920" i="9"/>
  <c r="B12920" i="9"/>
  <c r="F12919" i="9"/>
  <c r="B12919" i="9"/>
  <c r="F12918" i="9"/>
  <c r="B12918" i="9"/>
  <c r="F12917" i="9"/>
  <c r="B12917" i="9"/>
  <c r="F12916" i="9"/>
  <c r="B12916" i="9"/>
  <c r="F12915" i="9"/>
  <c r="B12915" i="9"/>
  <c r="F12914" i="9"/>
  <c r="B12914" i="9"/>
  <c r="F12913" i="9"/>
  <c r="B12913" i="9"/>
  <c r="F12912" i="9"/>
  <c r="B12912" i="9"/>
  <c r="F12911" i="9"/>
  <c r="B12911" i="9"/>
  <c r="F12910" i="9"/>
  <c r="B12910" i="9"/>
  <c r="F12909" i="9"/>
  <c r="B12909" i="9"/>
  <c r="F12908" i="9"/>
  <c r="B12908" i="9"/>
  <c r="F12907" i="9"/>
  <c r="B12907" i="9"/>
  <c r="F12906" i="9"/>
  <c r="B12906" i="9"/>
  <c r="F12905" i="9"/>
  <c r="B12905" i="9"/>
  <c r="F12904" i="9"/>
  <c r="B12904" i="9"/>
  <c r="F12903" i="9"/>
  <c r="B12903" i="9"/>
  <c r="F12902" i="9"/>
  <c r="B12902" i="9"/>
  <c r="F12901" i="9"/>
  <c r="B12901" i="9"/>
  <c r="F12900" i="9"/>
  <c r="B12900" i="9"/>
  <c r="F12899" i="9"/>
  <c r="B12899" i="9"/>
  <c r="F12898" i="9"/>
  <c r="B12898" i="9"/>
  <c r="F12897" i="9"/>
  <c r="B12897" i="9"/>
  <c r="F12893" i="9"/>
  <c r="B12893" i="9"/>
  <c r="F12892" i="9"/>
  <c r="B12892" i="9"/>
  <c r="F12891" i="9"/>
  <c r="B12891" i="9"/>
  <c r="F12890" i="9"/>
  <c r="B12890" i="9"/>
  <c r="F12889" i="9"/>
  <c r="B12889" i="9"/>
  <c r="F12888" i="9"/>
  <c r="B12888" i="9"/>
  <c r="F12887" i="9"/>
  <c r="B12887" i="9"/>
  <c r="F12886" i="9"/>
  <c r="B12886" i="9"/>
  <c r="F12885" i="9"/>
  <c r="B12885" i="9"/>
  <c r="F12884" i="9"/>
  <c r="B12884" i="9"/>
  <c r="F12883" i="9"/>
  <c r="B12883" i="9"/>
  <c r="F12882" i="9"/>
  <c r="B12882" i="9"/>
  <c r="F12881" i="9"/>
  <c r="B12881" i="9"/>
  <c r="F12880" i="9"/>
  <c r="B12880" i="9"/>
  <c r="F12879" i="9"/>
  <c r="B12879" i="9"/>
  <c r="F12878" i="9"/>
  <c r="B12878" i="9"/>
  <c r="F12877" i="9"/>
  <c r="B12877" i="9"/>
  <c r="F12876" i="9"/>
  <c r="B12876" i="9"/>
  <c r="F12875" i="9"/>
  <c r="B12875" i="9"/>
  <c r="F12874" i="9"/>
  <c r="B12874" i="9"/>
  <c r="F12873" i="9"/>
  <c r="B12873" i="9"/>
  <c r="F12872" i="9"/>
  <c r="B12872" i="9"/>
  <c r="F12871" i="9"/>
  <c r="B12871" i="9"/>
  <c r="F12870" i="9"/>
  <c r="B12870" i="9"/>
  <c r="F12869" i="9"/>
  <c r="B12869" i="9"/>
  <c r="F12868" i="9"/>
  <c r="B12868" i="9"/>
  <c r="F12867" i="9"/>
  <c r="B12867" i="9"/>
  <c r="F12866" i="9"/>
  <c r="B12866" i="9"/>
  <c r="F12865" i="9"/>
  <c r="B12865" i="9"/>
  <c r="F12864" i="9"/>
  <c r="B12864" i="9"/>
  <c r="F12863" i="9"/>
  <c r="B12863" i="9"/>
  <c r="F12862" i="9"/>
  <c r="B12862" i="9"/>
  <c r="F12861" i="9"/>
  <c r="B12861" i="9"/>
  <c r="F12860" i="9"/>
  <c r="B12860" i="9"/>
  <c r="F12859" i="9"/>
  <c r="B12859" i="9"/>
  <c r="F12858" i="9"/>
  <c r="B12858" i="9"/>
  <c r="F12857" i="9"/>
  <c r="B12857" i="9"/>
  <c r="F12856" i="9"/>
  <c r="B12856" i="9"/>
  <c r="F12855" i="9"/>
  <c r="B12855" i="9"/>
  <c r="F12854" i="9"/>
  <c r="B12854" i="9"/>
  <c r="F12853" i="9"/>
  <c r="B12853" i="9"/>
  <c r="F12852" i="9"/>
  <c r="B12852" i="9"/>
  <c r="F12851" i="9"/>
  <c r="B12851" i="9"/>
  <c r="F12850" i="9"/>
  <c r="B12850" i="9"/>
  <c r="F12849" i="9"/>
  <c r="B12849" i="9"/>
  <c r="F12848" i="9"/>
  <c r="B12848" i="9"/>
  <c r="F12847" i="9"/>
  <c r="B12847" i="9"/>
  <c r="F12846" i="9"/>
  <c r="B12846" i="9"/>
  <c r="F12845" i="9"/>
  <c r="B12845" i="9"/>
  <c r="F12844" i="9"/>
  <c r="B12844" i="9"/>
  <c r="F12843" i="9"/>
  <c r="B12843" i="9"/>
  <c r="F12842" i="9"/>
  <c r="B12842" i="9"/>
  <c r="F12841" i="9"/>
  <c r="B12841" i="9"/>
  <c r="F12840" i="9"/>
  <c r="B12840" i="9"/>
  <c r="F12839" i="9"/>
  <c r="B12839" i="9"/>
  <c r="F12838" i="9"/>
  <c r="B12838" i="9"/>
  <c r="F12837" i="9"/>
  <c r="B12837" i="9"/>
  <c r="F12836" i="9"/>
  <c r="B12836" i="9"/>
  <c r="F12835" i="9"/>
  <c r="B12835" i="9"/>
  <c r="F12834" i="9"/>
  <c r="B12834" i="9"/>
  <c r="F12833" i="9"/>
  <c r="B12833" i="9"/>
  <c r="F12832" i="9"/>
  <c r="B12832" i="9"/>
  <c r="F12831" i="9"/>
  <c r="B12831" i="9"/>
  <c r="F12830" i="9"/>
  <c r="B12830" i="9"/>
  <c r="F12829" i="9"/>
  <c r="B12829" i="9"/>
  <c r="F12828" i="9"/>
  <c r="B12828" i="9"/>
  <c r="F12827" i="9"/>
  <c r="B12827" i="9"/>
  <c r="F12826" i="9"/>
  <c r="B12826" i="9"/>
  <c r="F12825" i="9"/>
  <c r="B12825" i="9"/>
  <c r="F12824" i="9"/>
  <c r="B12824" i="9"/>
  <c r="F12823" i="9"/>
  <c r="B12823" i="9"/>
  <c r="F12822" i="9"/>
  <c r="B12822" i="9"/>
  <c r="F12821" i="9"/>
  <c r="B12821" i="9"/>
  <c r="F12820" i="9"/>
  <c r="B12820" i="9"/>
  <c r="F12819" i="9"/>
  <c r="B12819" i="9"/>
  <c r="F12818" i="9"/>
  <c r="B12818" i="9"/>
  <c r="F12817" i="9"/>
  <c r="B12817" i="9"/>
  <c r="F12816" i="9"/>
  <c r="B12816" i="9"/>
  <c r="F12815" i="9"/>
  <c r="B12815" i="9"/>
  <c r="F12814" i="9"/>
  <c r="B12814" i="9"/>
  <c r="F12813" i="9"/>
  <c r="B12813" i="9"/>
  <c r="F12812" i="9"/>
  <c r="B12812" i="9"/>
  <c r="F12811" i="9"/>
  <c r="B12811" i="9"/>
  <c r="F12810" i="9"/>
  <c r="B12810" i="9"/>
  <c r="F12809" i="9"/>
  <c r="B12809" i="9"/>
  <c r="F12808" i="9"/>
  <c r="B12808" i="9"/>
  <c r="F12807" i="9"/>
  <c r="B12807" i="9"/>
  <c r="F12806" i="9"/>
  <c r="B12806" i="9"/>
  <c r="F12805" i="9"/>
  <c r="B12805" i="9"/>
  <c r="F12804" i="9"/>
  <c r="B12804" i="9"/>
  <c r="F12803" i="9"/>
  <c r="B12803" i="9"/>
  <c r="F12802" i="9"/>
  <c r="B12802" i="9"/>
  <c r="F12801" i="9"/>
  <c r="B12801" i="9"/>
  <c r="F12800" i="9"/>
  <c r="B12800" i="9"/>
  <c r="F12799" i="9"/>
  <c r="B12799" i="9"/>
  <c r="F12798" i="9"/>
  <c r="B12798" i="9"/>
  <c r="F12797" i="9"/>
  <c r="B12797" i="9"/>
  <c r="F12796" i="9"/>
  <c r="B12796" i="9"/>
  <c r="F12795" i="9"/>
  <c r="B12795" i="9"/>
  <c r="F12794" i="9"/>
  <c r="B12794" i="9"/>
  <c r="F12793" i="9"/>
  <c r="B12793" i="9"/>
  <c r="F12792" i="9"/>
  <c r="B12792" i="9"/>
  <c r="F12791" i="9"/>
  <c r="B12791" i="9"/>
  <c r="F12790" i="9"/>
  <c r="B12790" i="9"/>
  <c r="F12789" i="9"/>
  <c r="B12789" i="9"/>
  <c r="F12788" i="9"/>
  <c r="B12788" i="9"/>
  <c r="F12787" i="9"/>
  <c r="B12787" i="9"/>
  <c r="F12786" i="9"/>
  <c r="B12786" i="9"/>
  <c r="F12785" i="9"/>
  <c r="B12785" i="9"/>
  <c r="F12784" i="9"/>
  <c r="B12784" i="9"/>
  <c r="F12783" i="9"/>
  <c r="B12783" i="9"/>
  <c r="F12782" i="9"/>
  <c r="B12782" i="9"/>
  <c r="F12781" i="9"/>
  <c r="B12781" i="9"/>
  <c r="F12780" i="9"/>
  <c r="B12780" i="9"/>
  <c r="F12779" i="9"/>
  <c r="B12779" i="9"/>
  <c r="F12778" i="9"/>
  <c r="B12778" i="9"/>
  <c r="F12777" i="9"/>
  <c r="B12777" i="9"/>
  <c r="F12776" i="9"/>
  <c r="B12776" i="9"/>
  <c r="F12775" i="9"/>
  <c r="B12775" i="9"/>
  <c r="F12774" i="9"/>
  <c r="B12774" i="9"/>
  <c r="F12773" i="9"/>
  <c r="B12773" i="9"/>
  <c r="F12772" i="9"/>
  <c r="B12772" i="9"/>
  <c r="F12771" i="9"/>
  <c r="B12771" i="9"/>
  <c r="F12770" i="9"/>
  <c r="B12770" i="9"/>
  <c r="F12769" i="9"/>
  <c r="B12769" i="9"/>
  <c r="F12768" i="9"/>
  <c r="B12768" i="9"/>
  <c r="F12767" i="9"/>
  <c r="B12767" i="9"/>
  <c r="F12766" i="9"/>
  <c r="B12766" i="9"/>
  <c r="F12765" i="9"/>
  <c r="B12765" i="9"/>
  <c r="F12764" i="9"/>
  <c r="B12764" i="9"/>
  <c r="F12763" i="9"/>
  <c r="B12763" i="9"/>
  <c r="F12762" i="9"/>
  <c r="B12762" i="9"/>
  <c r="F12761" i="9"/>
  <c r="B12761" i="9"/>
  <c r="F12760" i="9"/>
  <c r="B12760" i="9"/>
  <c r="F12759" i="9"/>
  <c r="B12759" i="9"/>
  <c r="F12758" i="9"/>
  <c r="B12758" i="9"/>
  <c r="F12757" i="9"/>
  <c r="B12757" i="9"/>
  <c r="F12756" i="9"/>
  <c r="B12756" i="9"/>
  <c r="F12755" i="9"/>
  <c r="B12755" i="9"/>
  <c r="F12754" i="9"/>
  <c r="B12754" i="9"/>
  <c r="F12753" i="9"/>
  <c r="B12753" i="9"/>
  <c r="F12752" i="9"/>
  <c r="B12752" i="9"/>
  <c r="F12751" i="9"/>
  <c r="B12751" i="9"/>
  <c r="F12750" i="9"/>
  <c r="B12750" i="9"/>
  <c r="F12749" i="9"/>
  <c r="B12749" i="9"/>
  <c r="F12748" i="9"/>
  <c r="B12748" i="9"/>
  <c r="F12747" i="9"/>
  <c r="B12747" i="9"/>
  <c r="F12746" i="9"/>
  <c r="B12746" i="9"/>
  <c r="F12745" i="9"/>
  <c r="B12745" i="9"/>
  <c r="F12744" i="9"/>
  <c r="B12744" i="9"/>
  <c r="F12743" i="9"/>
  <c r="B12743" i="9"/>
  <c r="F12742" i="9"/>
  <c r="B12742" i="9"/>
  <c r="F12741" i="9"/>
  <c r="B12741" i="9"/>
  <c r="F12740" i="9"/>
  <c r="B12740" i="9"/>
  <c r="F12739" i="9"/>
  <c r="B12739" i="9"/>
  <c r="F12738" i="9"/>
  <c r="B12738" i="9"/>
  <c r="F12737" i="9"/>
  <c r="B12737" i="9"/>
  <c r="F12736" i="9"/>
  <c r="B12736" i="9"/>
  <c r="F12735" i="9"/>
  <c r="B12735" i="9"/>
  <c r="F12734" i="9"/>
  <c r="B12734" i="9"/>
  <c r="F12733" i="9"/>
  <c r="B12733" i="9"/>
  <c r="F12732" i="9"/>
  <c r="B12732" i="9"/>
  <c r="F12731" i="9"/>
  <c r="B12731" i="9"/>
  <c r="F12730" i="9"/>
  <c r="B12730" i="9"/>
  <c r="F12729" i="9"/>
  <c r="B12729" i="9"/>
  <c r="F12728" i="9"/>
  <c r="B12728" i="9"/>
  <c r="F12727" i="9"/>
  <c r="B12727" i="9"/>
  <c r="F12726" i="9"/>
  <c r="B12726" i="9"/>
  <c r="F12725" i="9"/>
  <c r="B12725" i="9"/>
  <c r="F12724" i="9"/>
  <c r="B12724" i="9"/>
  <c r="F12723" i="9"/>
  <c r="B12723" i="9"/>
  <c r="F12722" i="9"/>
  <c r="B12722" i="9"/>
  <c r="F12721" i="9"/>
  <c r="B12721" i="9"/>
  <c r="F12720" i="9"/>
  <c r="B12720" i="9"/>
  <c r="F12719" i="9"/>
  <c r="B12719" i="9"/>
  <c r="F12718" i="9"/>
  <c r="B12718" i="9"/>
  <c r="F12717" i="9"/>
  <c r="B12717" i="9"/>
  <c r="F12716" i="9"/>
  <c r="B12716" i="9"/>
  <c r="F12715" i="9"/>
  <c r="B12715" i="9"/>
  <c r="F12714" i="9"/>
  <c r="B12714" i="9"/>
  <c r="F12713" i="9"/>
  <c r="B12713" i="9"/>
  <c r="F12712" i="9"/>
  <c r="B12712" i="9"/>
  <c r="F12711" i="9"/>
  <c r="B12711" i="9"/>
  <c r="F12710" i="9"/>
  <c r="B12710" i="9"/>
  <c r="F12709" i="9"/>
  <c r="B12709" i="9"/>
  <c r="F12708" i="9"/>
  <c r="B12708" i="9"/>
  <c r="F12707" i="9"/>
  <c r="B12707" i="9"/>
  <c r="F12706" i="9"/>
  <c r="B12706" i="9"/>
  <c r="F12705" i="9"/>
  <c r="B12705" i="9"/>
  <c r="F12704" i="9"/>
  <c r="B12704" i="9"/>
  <c r="F12703" i="9"/>
  <c r="B12703" i="9"/>
  <c r="F12702" i="9"/>
  <c r="B12702" i="9"/>
  <c r="F12701" i="9"/>
  <c r="B12701" i="9"/>
  <c r="F12700" i="9"/>
  <c r="B12700" i="9"/>
  <c r="F12699" i="9"/>
  <c r="B12699" i="9"/>
  <c r="F12698" i="9"/>
  <c r="B12698" i="9"/>
  <c r="F12697" i="9"/>
  <c r="B12697" i="9"/>
  <c r="F12696" i="9"/>
  <c r="B12696" i="9"/>
  <c r="F12695" i="9"/>
  <c r="B12695" i="9"/>
  <c r="F12694" i="9"/>
  <c r="B12694" i="9"/>
  <c r="F12693" i="9"/>
  <c r="B12693" i="9"/>
  <c r="F12692" i="9"/>
  <c r="B12692" i="9"/>
  <c r="F12691" i="9"/>
  <c r="B12691" i="9"/>
  <c r="F12690" i="9"/>
  <c r="B12690" i="9"/>
  <c r="F12689" i="9"/>
  <c r="B12689" i="9"/>
  <c r="F12688" i="9"/>
  <c r="B12688" i="9"/>
  <c r="F12687" i="9"/>
  <c r="B12687" i="9"/>
  <c r="F12686" i="9"/>
  <c r="B12686" i="9"/>
  <c r="F12685" i="9"/>
  <c r="B12685" i="9"/>
  <c r="F12684" i="9"/>
  <c r="B12684" i="9"/>
  <c r="F12683" i="9"/>
  <c r="B12683" i="9"/>
  <c r="F12682" i="9"/>
  <c r="B12682" i="9"/>
  <c r="F12681" i="9"/>
  <c r="B12681" i="9"/>
  <c r="F12680" i="9"/>
  <c r="B12680" i="9"/>
  <c r="F12679" i="9"/>
  <c r="B12679" i="9"/>
  <c r="F12678" i="9"/>
  <c r="B12678" i="9"/>
  <c r="F12677" i="9"/>
  <c r="B12677" i="9"/>
  <c r="F12676" i="9"/>
  <c r="B12676" i="9"/>
  <c r="F12675" i="9"/>
  <c r="B12675" i="9"/>
  <c r="F12674" i="9"/>
  <c r="B12674" i="9"/>
  <c r="F12673" i="9"/>
  <c r="B12673" i="9"/>
  <c r="F12672" i="9"/>
  <c r="B12672" i="9"/>
  <c r="F12671" i="9"/>
  <c r="B12671" i="9"/>
  <c r="F12670" i="9"/>
  <c r="B12670" i="9"/>
  <c r="F12669" i="9"/>
  <c r="B12669" i="9"/>
  <c r="F12668" i="9"/>
  <c r="B12668" i="9"/>
  <c r="F12667" i="9"/>
  <c r="B12667" i="9"/>
  <c r="F12666" i="9"/>
  <c r="B12666" i="9"/>
  <c r="F12665" i="9"/>
  <c r="B12665" i="9"/>
  <c r="F12664" i="9"/>
  <c r="B12664" i="9"/>
  <c r="F12663" i="9"/>
  <c r="B12663" i="9"/>
  <c r="F12662" i="9"/>
  <c r="B12662" i="9"/>
  <c r="F12661" i="9"/>
  <c r="B12661" i="9"/>
  <c r="F12660" i="9"/>
  <c r="B12660" i="9"/>
  <c r="F12659" i="9"/>
  <c r="B12659" i="9"/>
  <c r="F12658" i="9"/>
  <c r="B12658" i="9"/>
  <c r="F12657" i="9"/>
  <c r="B12657" i="9"/>
  <c r="F12656" i="9"/>
  <c r="B12656" i="9"/>
  <c r="F12655" i="9"/>
  <c r="B12655" i="9"/>
  <c r="F12654" i="9"/>
  <c r="B12654" i="9"/>
  <c r="F12653" i="9"/>
  <c r="B12653" i="9"/>
  <c r="F12652" i="9"/>
  <c r="B12652" i="9"/>
  <c r="F12651" i="9"/>
  <c r="B12651" i="9"/>
  <c r="F12650" i="9"/>
  <c r="B12650" i="9"/>
  <c r="F12649" i="9"/>
  <c r="B12649" i="9"/>
  <c r="F12648" i="9"/>
  <c r="B12648" i="9"/>
  <c r="F12647" i="9"/>
  <c r="B12647" i="9"/>
  <c r="F12646" i="9"/>
  <c r="B12646" i="9"/>
  <c r="F12645" i="9"/>
  <c r="B12645" i="9"/>
  <c r="F12644" i="9"/>
  <c r="B12644" i="9"/>
  <c r="F12643" i="9"/>
  <c r="B12643" i="9"/>
  <c r="F12642" i="9"/>
  <c r="B12642" i="9"/>
  <c r="F12641" i="9"/>
  <c r="B12641" i="9"/>
  <c r="F12640" i="9"/>
  <c r="B12640" i="9"/>
  <c r="F12639" i="9"/>
  <c r="B12639" i="9"/>
  <c r="F12638" i="9"/>
  <c r="B12638" i="9"/>
  <c r="F12637" i="9"/>
  <c r="B12637" i="9"/>
  <c r="F12636" i="9"/>
  <c r="B12636" i="9"/>
  <c r="F12635" i="9"/>
  <c r="B12635" i="9"/>
  <c r="F12634" i="9"/>
  <c r="B12634" i="9"/>
  <c r="F12633" i="9"/>
  <c r="B12633" i="9"/>
  <c r="F12632" i="9"/>
  <c r="B12632" i="9"/>
  <c r="F12631" i="9"/>
  <c r="B12631" i="9"/>
  <c r="F12630" i="9"/>
  <c r="B12630" i="9"/>
  <c r="F12629" i="9"/>
  <c r="B12629" i="9"/>
  <c r="F12622" i="9"/>
  <c r="B12622" i="9"/>
  <c r="F12621" i="9"/>
  <c r="B12621" i="9"/>
  <c r="F12620" i="9"/>
  <c r="B12620" i="9"/>
  <c r="F12619" i="9"/>
  <c r="B12619" i="9"/>
  <c r="F12618" i="9"/>
  <c r="B12618" i="9"/>
  <c r="F12617" i="9"/>
  <c r="B12617" i="9"/>
  <c r="F12616" i="9"/>
  <c r="B12616" i="9"/>
  <c r="F12615" i="9"/>
  <c r="B12615" i="9"/>
  <c r="F12614" i="9"/>
  <c r="B12614" i="9"/>
  <c r="F12613" i="9"/>
  <c r="B12613" i="9"/>
  <c r="F12612" i="9"/>
  <c r="B12612" i="9"/>
  <c r="F12611" i="9"/>
  <c r="B12611" i="9"/>
  <c r="F12610" i="9"/>
  <c r="B12610" i="9"/>
  <c r="F12609" i="9"/>
  <c r="B12609" i="9"/>
  <c r="F12608" i="9"/>
  <c r="B12608" i="9"/>
  <c r="F12607" i="9"/>
  <c r="B12607" i="9"/>
  <c r="F12606" i="9"/>
  <c r="B12606" i="9"/>
  <c r="F12605" i="9"/>
  <c r="B12605" i="9"/>
  <c r="F12604" i="9"/>
  <c r="B12604" i="9"/>
  <c r="F12603" i="9"/>
  <c r="B12603" i="9"/>
  <c r="F12602" i="9"/>
  <c r="B12602" i="9"/>
  <c r="F12601" i="9"/>
  <c r="B12601" i="9"/>
  <c r="F12600" i="9"/>
  <c r="B12600" i="9"/>
  <c r="F12599" i="9"/>
  <c r="B12599" i="9"/>
  <c r="F12598" i="9"/>
  <c r="B12598" i="9"/>
  <c r="F12597" i="9"/>
  <c r="B12597" i="9"/>
  <c r="F12596" i="9"/>
  <c r="B12596" i="9"/>
  <c r="F12595" i="9"/>
  <c r="B12595" i="9"/>
  <c r="F12594" i="9"/>
  <c r="B12594" i="9"/>
  <c r="F12593" i="9"/>
  <c r="B12593" i="9"/>
  <c r="F12592" i="9"/>
  <c r="B12592" i="9"/>
  <c r="F12591" i="9"/>
  <c r="B12591" i="9"/>
  <c r="F12590" i="9"/>
  <c r="B12590" i="9"/>
  <c r="F12589" i="9"/>
  <c r="B12589" i="9"/>
  <c r="F12588" i="9"/>
  <c r="B12588" i="9"/>
  <c r="F12587" i="9"/>
  <c r="B12587" i="9"/>
  <c r="F12586" i="9"/>
  <c r="B12586" i="9"/>
  <c r="F12585" i="9"/>
  <c r="B12585" i="9"/>
  <c r="F12584" i="9"/>
  <c r="B12584" i="9"/>
  <c r="F12583" i="9"/>
  <c r="B12583" i="9"/>
  <c r="F12582" i="9"/>
  <c r="B12582" i="9"/>
  <c r="F12581" i="9"/>
  <c r="B12581" i="9"/>
  <c r="F12580" i="9"/>
  <c r="B12580" i="9"/>
  <c r="F12579" i="9"/>
  <c r="B12579" i="9"/>
  <c r="F12578" i="9"/>
  <c r="B12578" i="9"/>
  <c r="F12577" i="9"/>
  <c r="B12577" i="9"/>
  <c r="F12576" i="9"/>
  <c r="B12576" i="9"/>
  <c r="F12575" i="9"/>
  <c r="B12575" i="9"/>
  <c r="F12574" i="9"/>
  <c r="B12574" i="9"/>
  <c r="F12573" i="9"/>
  <c r="B12573" i="9"/>
  <c r="F12572" i="9"/>
  <c r="B12572" i="9"/>
  <c r="F12571" i="9"/>
  <c r="B12571" i="9"/>
  <c r="F12570" i="9"/>
  <c r="B12570" i="9"/>
  <c r="F12569" i="9"/>
  <c r="B12569" i="9"/>
  <c r="F12568" i="9"/>
  <c r="B12568" i="9"/>
  <c r="F12567" i="9"/>
  <c r="B12567" i="9"/>
  <c r="F12566" i="9"/>
  <c r="B12566" i="9"/>
  <c r="F12565" i="9"/>
  <c r="B12565" i="9"/>
  <c r="F12564" i="9"/>
  <c r="B12564" i="9"/>
  <c r="F12563" i="9"/>
  <c r="B12563" i="9"/>
  <c r="F12562" i="9"/>
  <c r="B12562" i="9"/>
  <c r="F12561" i="9"/>
  <c r="B12561" i="9"/>
  <c r="F12560" i="9"/>
  <c r="B12560" i="9"/>
  <c r="F12559" i="9"/>
  <c r="B12559" i="9"/>
  <c r="F12558" i="9"/>
  <c r="B12558" i="9"/>
  <c r="F12557" i="9"/>
  <c r="B12557" i="9"/>
  <c r="F12556" i="9"/>
  <c r="B12556" i="9"/>
  <c r="F12555" i="9"/>
  <c r="B12555" i="9"/>
  <c r="F12554" i="9"/>
  <c r="B12554" i="9"/>
  <c r="F12553" i="9"/>
  <c r="B12553" i="9"/>
  <c r="F12552" i="9"/>
  <c r="B12552" i="9"/>
  <c r="F12551" i="9"/>
  <c r="B12551" i="9"/>
  <c r="F12550" i="9"/>
  <c r="B12550" i="9"/>
  <c r="F12549" i="9"/>
  <c r="B12549" i="9"/>
  <c r="F12548" i="9"/>
  <c r="B12548" i="9"/>
  <c r="F12547" i="9"/>
  <c r="B12547" i="9"/>
  <c r="F12546" i="9"/>
  <c r="B12546" i="9"/>
  <c r="F12545" i="9"/>
  <c r="B12545" i="9"/>
  <c r="F12544" i="9"/>
  <c r="B12544" i="9"/>
  <c r="F12543" i="9"/>
  <c r="B12543" i="9"/>
  <c r="F12542" i="9"/>
  <c r="B12542" i="9"/>
  <c r="F12541" i="9"/>
  <c r="B12541" i="9"/>
  <c r="F12540" i="9"/>
  <c r="B12540" i="9"/>
  <c r="F12539" i="9"/>
  <c r="B12539" i="9"/>
  <c r="F12538" i="9"/>
  <c r="B12538" i="9"/>
  <c r="F12537" i="9"/>
  <c r="B12537" i="9"/>
  <c r="F12536" i="9"/>
  <c r="B12536" i="9"/>
  <c r="F12535" i="9"/>
  <c r="B12535" i="9"/>
  <c r="F12534" i="9"/>
  <c r="B12534" i="9"/>
  <c r="F12533" i="9"/>
  <c r="B12533" i="9"/>
  <c r="F12532" i="9"/>
  <c r="B12532" i="9"/>
  <c r="F12531" i="9"/>
  <c r="B12531" i="9"/>
  <c r="F12530" i="9"/>
  <c r="B12530" i="9"/>
  <c r="F12529" i="9"/>
  <c r="B12529" i="9"/>
  <c r="F12528" i="9"/>
  <c r="B12528" i="9"/>
  <c r="F12527" i="9"/>
  <c r="B12527" i="9"/>
  <c r="F12526" i="9"/>
  <c r="B12526" i="9"/>
  <c r="F12525" i="9"/>
  <c r="B12525" i="9"/>
  <c r="F12524" i="9"/>
  <c r="B12524" i="9"/>
  <c r="F12523" i="9"/>
  <c r="B12523" i="9"/>
  <c r="F12522" i="9"/>
  <c r="B12522" i="9"/>
  <c r="F12521" i="9"/>
  <c r="B12521" i="9"/>
  <c r="F12520" i="9"/>
  <c r="B12520" i="9"/>
  <c r="F12519" i="9"/>
  <c r="B12519" i="9"/>
  <c r="F12518" i="9"/>
  <c r="B12518" i="9"/>
  <c r="F12517" i="9"/>
  <c r="B12517" i="9"/>
  <c r="F12516" i="9"/>
  <c r="B12516" i="9"/>
  <c r="F12515" i="9"/>
  <c r="B12515" i="9"/>
  <c r="F12514" i="9"/>
  <c r="B12514" i="9"/>
  <c r="F12513" i="9"/>
  <c r="B12513" i="9"/>
  <c r="F12512" i="9"/>
  <c r="B12512" i="9"/>
  <c r="F12511" i="9"/>
  <c r="B12511" i="9"/>
  <c r="F12510" i="9"/>
  <c r="B12510" i="9"/>
  <c r="F12509" i="9"/>
  <c r="B12509" i="9"/>
  <c r="F12508" i="9"/>
  <c r="B12508" i="9"/>
  <c r="F12507" i="9"/>
  <c r="B12507" i="9"/>
  <c r="F12506" i="9"/>
  <c r="B12506" i="9"/>
  <c r="F12505" i="9"/>
  <c r="B12505" i="9"/>
  <c r="F12504" i="9"/>
  <c r="B12504" i="9"/>
  <c r="F12503" i="9"/>
  <c r="B12503" i="9"/>
  <c r="F12502" i="9"/>
  <c r="B12502" i="9"/>
  <c r="F12501" i="9"/>
  <c r="B12501" i="9"/>
  <c r="F12500" i="9"/>
  <c r="B12500" i="9"/>
  <c r="F12499" i="9"/>
  <c r="B12499" i="9"/>
  <c r="F12498" i="9"/>
  <c r="B12498" i="9"/>
  <c r="F12497" i="9"/>
  <c r="B12497" i="9"/>
  <c r="F12496" i="9"/>
  <c r="B12496" i="9"/>
  <c r="F12495" i="9"/>
  <c r="B12495" i="9"/>
  <c r="F12494" i="9"/>
  <c r="B12494" i="9"/>
  <c r="F12493" i="9"/>
  <c r="B12493" i="9"/>
  <c r="F12492" i="9"/>
  <c r="B12492" i="9"/>
  <c r="F12491" i="9"/>
  <c r="B12491" i="9"/>
  <c r="F12490" i="9"/>
  <c r="B12490" i="9"/>
  <c r="F12489" i="9"/>
  <c r="B12489" i="9"/>
  <c r="F12488" i="9"/>
  <c r="B12488" i="9"/>
  <c r="F12487" i="9"/>
  <c r="B12487" i="9"/>
  <c r="F12486" i="9"/>
  <c r="B12486" i="9"/>
  <c r="F12485" i="9"/>
  <c r="B12485" i="9"/>
  <c r="F12484" i="9"/>
  <c r="B12484" i="9"/>
  <c r="F12483" i="9"/>
  <c r="B12483" i="9"/>
  <c r="F12482" i="9"/>
  <c r="B12482" i="9"/>
  <c r="F12481" i="9"/>
  <c r="B12481" i="9"/>
  <c r="F12480" i="9"/>
  <c r="B12480" i="9"/>
  <c r="F12479" i="9"/>
  <c r="B12479" i="9"/>
  <c r="F12478" i="9"/>
  <c r="B12478" i="9"/>
  <c r="F12477" i="9"/>
  <c r="B12477" i="9"/>
  <c r="F12476" i="9"/>
  <c r="B12476" i="9"/>
  <c r="F12475" i="9"/>
  <c r="B12475" i="9"/>
  <c r="F12474" i="9"/>
  <c r="B12474" i="9"/>
  <c r="F12473" i="9"/>
  <c r="B12473" i="9"/>
  <c r="F12472" i="9"/>
  <c r="B12472" i="9"/>
  <c r="F12471" i="9"/>
  <c r="B12471" i="9"/>
  <c r="F12470" i="9"/>
  <c r="B12470" i="9"/>
  <c r="F12469" i="9"/>
  <c r="B12469" i="9"/>
  <c r="F12468" i="9"/>
  <c r="B12468" i="9"/>
  <c r="F12467" i="9"/>
  <c r="B12467" i="9"/>
  <c r="F12466" i="9"/>
  <c r="B12466" i="9"/>
  <c r="F12465" i="9"/>
  <c r="B12465" i="9"/>
  <c r="F12464" i="9"/>
  <c r="B12464" i="9"/>
  <c r="F12463" i="9"/>
  <c r="B12463" i="9"/>
  <c r="F12462" i="9"/>
  <c r="B12462" i="9"/>
  <c r="F12461" i="9"/>
  <c r="B12461" i="9"/>
  <c r="F12460" i="9"/>
  <c r="B12460" i="9"/>
  <c r="F12459" i="9"/>
  <c r="B12459" i="9"/>
  <c r="F12458" i="9"/>
  <c r="B12458" i="9"/>
  <c r="F12457" i="9"/>
  <c r="B12457" i="9"/>
  <c r="F12456" i="9"/>
  <c r="B12456" i="9"/>
  <c r="F12455" i="9"/>
  <c r="B12455" i="9"/>
  <c r="F12454" i="9"/>
  <c r="B12454" i="9"/>
  <c r="F12453" i="9"/>
  <c r="B12453" i="9"/>
  <c r="F12452" i="9"/>
  <c r="B12452" i="9"/>
  <c r="F12451" i="9"/>
  <c r="B12451" i="9"/>
  <c r="F12450" i="9"/>
  <c r="B12450" i="9"/>
  <c r="F12449" i="9"/>
  <c r="B12449" i="9"/>
  <c r="F12448" i="9"/>
  <c r="B12448" i="9"/>
  <c r="F12447" i="9"/>
  <c r="B12447" i="9"/>
  <c r="F12446" i="9"/>
  <c r="B12446" i="9"/>
  <c r="F12445" i="9"/>
  <c r="B12445" i="9"/>
  <c r="F12444" i="9"/>
  <c r="B12444" i="9"/>
  <c r="F12443" i="9"/>
  <c r="B12443" i="9"/>
  <c r="F12442" i="9"/>
  <c r="B12442" i="9"/>
  <c r="F12441" i="9"/>
  <c r="B12441" i="9"/>
  <c r="F12440" i="9"/>
  <c r="B12440" i="9"/>
  <c r="F12439" i="9"/>
  <c r="B12439" i="9"/>
  <c r="F12438" i="9"/>
  <c r="B12438" i="9"/>
  <c r="F12437" i="9"/>
  <c r="B12437" i="9"/>
  <c r="F12436" i="9"/>
  <c r="B12436" i="9"/>
  <c r="F12435" i="9"/>
  <c r="B12435" i="9"/>
  <c r="F12434" i="9"/>
  <c r="B12434" i="9"/>
  <c r="F12433" i="9"/>
  <c r="B12433" i="9"/>
  <c r="F12432" i="9"/>
  <c r="B12432" i="9"/>
  <c r="F12431" i="9"/>
  <c r="B12431" i="9"/>
  <c r="F12430" i="9"/>
  <c r="B12430" i="9"/>
  <c r="F12429" i="9"/>
  <c r="B12429" i="9"/>
  <c r="F12428" i="9"/>
  <c r="B12428" i="9"/>
  <c r="F12427" i="9"/>
  <c r="B12427" i="9"/>
  <c r="F12426" i="9"/>
  <c r="B12426" i="9"/>
  <c r="F12425" i="9"/>
  <c r="B12425" i="9"/>
  <c r="F12424" i="9"/>
  <c r="B12424" i="9"/>
  <c r="F12423" i="9"/>
  <c r="B12423" i="9"/>
  <c r="F12422" i="9"/>
  <c r="B12422" i="9"/>
  <c r="F12421" i="9"/>
  <c r="B12421" i="9"/>
  <c r="F12420" i="9"/>
  <c r="B12420" i="9"/>
  <c r="F12419" i="9"/>
  <c r="B12419" i="9"/>
  <c r="F12418" i="9"/>
  <c r="B12418" i="9"/>
  <c r="F12417" i="9"/>
  <c r="B12417" i="9"/>
  <c r="F12416" i="9"/>
  <c r="B12416" i="9"/>
  <c r="F12415" i="9"/>
  <c r="B12415" i="9"/>
  <c r="F12414" i="9"/>
  <c r="B12414" i="9"/>
  <c r="F12413" i="9"/>
  <c r="B12413" i="9"/>
  <c r="F12412" i="9"/>
  <c r="B12412" i="9"/>
  <c r="F12411" i="9"/>
  <c r="B12411" i="9"/>
  <c r="F12410" i="9"/>
  <c r="B12410" i="9"/>
  <c r="F12409" i="9"/>
  <c r="B12409" i="9"/>
  <c r="F12408" i="9"/>
  <c r="B12408" i="9"/>
  <c r="F12407" i="9"/>
  <c r="B12407" i="9"/>
  <c r="F12406" i="9"/>
  <c r="B12406" i="9"/>
  <c r="F12405" i="9"/>
  <c r="B12405" i="9"/>
  <c r="F12404" i="9"/>
  <c r="B12404" i="9"/>
  <c r="F12403" i="9"/>
  <c r="B12403" i="9"/>
  <c r="F12402" i="9"/>
  <c r="B12402" i="9"/>
  <c r="F12401" i="9"/>
  <c r="B12401" i="9"/>
  <c r="F12400" i="9"/>
  <c r="B12400" i="9"/>
  <c r="F12399" i="9"/>
  <c r="B12399" i="9"/>
  <c r="F12398" i="9"/>
  <c r="B12398" i="9"/>
  <c r="F12397" i="9"/>
  <c r="B12397" i="9"/>
  <c r="F12396" i="9"/>
  <c r="B12396" i="9"/>
  <c r="F12395" i="9"/>
  <c r="B12395" i="9"/>
  <c r="F12394" i="9"/>
  <c r="B12394" i="9"/>
  <c r="F12393" i="9"/>
  <c r="B12393" i="9"/>
  <c r="F12392" i="9"/>
  <c r="B12392" i="9"/>
  <c r="F12391" i="9"/>
  <c r="B12391" i="9"/>
  <c r="F12390" i="9"/>
  <c r="B12390" i="9"/>
  <c r="F12389" i="9"/>
  <c r="B12389" i="9"/>
  <c r="F12388" i="9"/>
  <c r="B12388" i="9"/>
  <c r="F12387" i="9"/>
  <c r="B12387" i="9"/>
  <c r="F12386" i="9"/>
  <c r="B12386" i="9"/>
  <c r="F12385" i="9"/>
  <c r="B12385" i="9"/>
  <c r="F12384" i="9"/>
  <c r="B12384" i="9"/>
  <c r="F12383" i="9"/>
  <c r="B12383" i="9"/>
  <c r="F12382" i="9"/>
  <c r="B12382" i="9"/>
  <c r="F12381" i="9"/>
  <c r="B12381" i="9"/>
  <c r="F12380" i="9"/>
  <c r="B12380" i="9"/>
  <c r="F12379" i="9"/>
  <c r="B12379" i="9"/>
  <c r="F12378" i="9"/>
  <c r="B12378" i="9"/>
  <c r="F12377" i="9"/>
  <c r="B12377" i="9"/>
  <c r="F12376" i="9"/>
  <c r="B12376" i="9"/>
  <c r="F12375" i="9"/>
  <c r="B12375" i="9"/>
  <c r="F12374" i="9"/>
  <c r="B12374" i="9"/>
  <c r="F12373" i="9"/>
  <c r="B12373" i="9"/>
  <c r="F12372" i="9"/>
  <c r="B12372" i="9"/>
  <c r="F12371" i="9"/>
  <c r="B12371" i="9"/>
  <c r="F12370" i="9"/>
  <c r="B12370" i="9"/>
  <c r="F12369" i="9"/>
  <c r="B12369" i="9"/>
  <c r="F12368" i="9"/>
  <c r="B12368" i="9"/>
  <c r="F12367" i="9"/>
  <c r="B12367" i="9"/>
  <c r="F12366" i="9"/>
  <c r="B12366" i="9"/>
  <c r="F12365" i="9"/>
  <c r="B12365" i="9"/>
  <c r="F12364" i="9"/>
  <c r="B12364" i="9"/>
  <c r="F12363" i="9"/>
  <c r="B12363" i="9"/>
  <c r="F12362" i="9"/>
  <c r="B12362" i="9"/>
  <c r="F12361" i="9"/>
  <c r="B12361" i="9"/>
  <c r="F12360" i="9"/>
  <c r="B12360" i="9"/>
  <c r="F12359" i="9"/>
  <c r="B12359" i="9"/>
  <c r="F12358" i="9"/>
  <c r="B12358" i="9"/>
  <c r="F12357" i="9"/>
  <c r="B12357" i="9"/>
  <c r="F12356" i="9"/>
  <c r="B12356" i="9"/>
  <c r="F12355" i="9"/>
  <c r="B12355" i="9"/>
  <c r="F12354" i="9"/>
  <c r="B12354" i="9"/>
  <c r="F12353" i="9"/>
  <c r="B12353" i="9"/>
  <c r="F12352" i="9"/>
  <c r="B12352" i="9"/>
  <c r="F12351" i="9"/>
  <c r="B12351" i="9"/>
  <c r="F12350" i="9"/>
  <c r="B12350" i="9"/>
  <c r="F12349" i="9"/>
  <c r="B12349" i="9"/>
  <c r="F12348" i="9"/>
  <c r="B12348" i="9"/>
  <c r="F12347" i="9"/>
  <c r="B12347" i="9"/>
  <c r="F12346" i="9"/>
  <c r="B12346" i="9"/>
  <c r="F12345" i="9"/>
  <c r="B12345" i="9"/>
  <c r="F12344" i="9"/>
  <c r="B12344" i="9"/>
  <c r="F12343" i="9"/>
  <c r="B12343" i="9"/>
  <c r="F12342" i="9"/>
  <c r="B12342" i="9"/>
  <c r="F12341" i="9"/>
  <c r="B12341" i="9"/>
  <c r="F12340" i="9"/>
  <c r="B12340" i="9"/>
  <c r="F12339" i="9"/>
  <c r="B12339" i="9"/>
  <c r="F12338" i="9"/>
  <c r="B12338" i="9"/>
  <c r="F12337" i="9"/>
  <c r="B12337" i="9"/>
  <c r="F12336" i="9"/>
  <c r="B12336" i="9"/>
  <c r="F12335" i="9"/>
  <c r="B12335" i="9"/>
  <c r="F12334" i="9"/>
  <c r="B12334" i="9"/>
  <c r="F12333" i="9"/>
  <c r="B12333" i="9"/>
  <c r="F12332" i="9"/>
  <c r="B12332" i="9"/>
  <c r="F12331" i="9"/>
  <c r="B12331" i="9"/>
  <c r="F12330" i="9"/>
  <c r="B12330" i="9"/>
  <c r="F12329" i="9"/>
  <c r="B12329" i="9"/>
  <c r="F12328" i="9"/>
  <c r="B12328" i="9"/>
  <c r="F12327" i="9"/>
  <c r="B12327" i="9"/>
  <c r="F12326" i="9"/>
  <c r="B12326" i="9"/>
  <c r="F12325" i="9"/>
  <c r="B12325" i="9"/>
  <c r="F12324" i="9"/>
  <c r="B12324" i="9"/>
  <c r="F12323" i="9"/>
  <c r="B12323" i="9"/>
  <c r="F12322" i="9"/>
  <c r="B12322" i="9"/>
  <c r="F12321" i="9"/>
  <c r="B12321" i="9"/>
  <c r="F12320" i="9"/>
  <c r="B12320" i="9"/>
  <c r="F12319" i="9"/>
  <c r="B12319" i="9"/>
  <c r="F12318" i="9"/>
  <c r="B12318" i="9"/>
  <c r="F12317" i="9"/>
  <c r="B12317" i="9"/>
  <c r="F12316" i="9"/>
  <c r="B12316" i="9"/>
  <c r="F12315" i="9"/>
  <c r="B12315" i="9"/>
  <c r="F12314" i="9"/>
  <c r="B12314" i="9"/>
  <c r="F12313" i="9"/>
  <c r="B12313" i="9"/>
  <c r="F12312" i="9"/>
  <c r="B12312" i="9"/>
  <c r="F12311" i="9"/>
  <c r="B12311" i="9"/>
  <c r="F12310" i="9"/>
  <c r="B12310" i="9"/>
  <c r="F12309" i="9"/>
  <c r="B12309" i="9"/>
  <c r="F12308" i="9"/>
  <c r="B12308" i="9"/>
  <c r="F12307" i="9"/>
  <c r="B12307" i="9"/>
  <c r="F12306" i="9"/>
  <c r="B12306" i="9"/>
  <c r="F12305" i="9"/>
  <c r="B12305" i="9"/>
  <c r="F12304" i="9"/>
  <c r="B12304" i="9"/>
  <c r="F12303" i="9"/>
  <c r="B12303" i="9"/>
  <c r="F12302" i="9"/>
  <c r="B12302" i="9"/>
  <c r="F12301" i="9"/>
  <c r="B12301" i="9"/>
  <c r="F12300" i="9"/>
  <c r="B12300" i="9"/>
  <c r="F12299" i="9"/>
  <c r="B12299" i="9"/>
  <c r="F12298" i="9"/>
  <c r="B12298" i="9"/>
  <c r="F12297" i="9"/>
  <c r="B12297" i="9"/>
  <c r="F12296" i="9"/>
  <c r="B12296" i="9"/>
  <c r="F12295" i="9"/>
  <c r="B12295" i="9"/>
  <c r="F12294" i="9"/>
  <c r="B12294" i="9"/>
  <c r="F12293" i="9"/>
  <c r="B12293" i="9"/>
  <c r="F12292" i="9"/>
  <c r="B12292" i="9"/>
  <c r="F12291" i="9"/>
  <c r="B12291" i="9"/>
  <c r="F12290" i="9"/>
  <c r="B12290" i="9"/>
  <c r="F12289" i="9"/>
  <c r="B12289" i="9"/>
  <c r="F12288" i="9"/>
  <c r="B12288" i="9"/>
  <c r="F12287" i="9"/>
  <c r="B12287" i="9"/>
  <c r="F12286" i="9"/>
  <c r="B12286" i="9"/>
  <c r="F12285" i="9"/>
  <c r="B12285" i="9"/>
  <c r="F12284" i="9"/>
  <c r="B12284" i="9"/>
  <c r="F12283" i="9"/>
  <c r="B12283" i="9"/>
  <c r="F12282" i="9"/>
  <c r="B12282" i="9"/>
  <c r="F12281" i="9"/>
  <c r="B12281" i="9"/>
  <c r="F12280" i="9"/>
  <c r="B12280" i="9"/>
  <c r="F12279" i="9"/>
  <c r="B12279" i="9"/>
  <c r="F12278" i="9"/>
  <c r="B12278" i="9"/>
  <c r="F12277" i="9"/>
  <c r="B12277" i="9"/>
  <c r="F12276" i="9"/>
  <c r="B12276" i="9"/>
  <c r="F12275" i="9"/>
  <c r="B12275" i="9"/>
  <c r="F12274" i="9"/>
  <c r="B12274" i="9"/>
  <c r="F12273" i="9"/>
  <c r="B12273" i="9"/>
  <c r="F12272" i="9"/>
  <c r="B12272" i="9"/>
  <c r="F12271" i="9"/>
  <c r="B12271" i="9"/>
  <c r="F12270" i="9"/>
  <c r="B12270" i="9"/>
  <c r="F12269" i="9"/>
  <c r="B12269" i="9"/>
  <c r="F12268" i="9"/>
  <c r="B12268" i="9"/>
  <c r="F12267" i="9"/>
  <c r="B12267" i="9"/>
  <c r="F12266" i="9"/>
  <c r="B12266" i="9"/>
  <c r="F12265" i="9"/>
  <c r="B12265" i="9"/>
  <c r="F12264" i="9"/>
  <c r="B12264" i="9"/>
  <c r="F12263" i="9"/>
  <c r="B12263" i="9"/>
  <c r="F12262" i="9"/>
  <c r="B12262" i="9"/>
  <c r="F12261" i="9"/>
  <c r="B12261" i="9"/>
  <c r="F12260" i="9"/>
  <c r="B12260" i="9"/>
  <c r="F12259" i="9"/>
  <c r="B12259" i="9"/>
  <c r="F12258" i="9"/>
  <c r="B12258" i="9"/>
  <c r="F12257" i="9"/>
  <c r="B12257" i="9"/>
  <c r="F12256" i="9"/>
  <c r="B12256" i="9"/>
  <c r="F12255" i="9"/>
  <c r="B12255" i="9"/>
  <c r="F12254" i="9"/>
  <c r="B12254" i="9"/>
  <c r="F12253" i="9"/>
  <c r="B12253" i="9"/>
  <c r="F12252" i="9"/>
  <c r="B12252" i="9"/>
  <c r="F12251" i="9"/>
  <c r="B12251" i="9"/>
  <c r="F12250" i="9"/>
  <c r="B12250" i="9"/>
  <c r="F12249" i="9"/>
  <c r="B12249" i="9"/>
  <c r="F12248" i="9"/>
  <c r="B12248" i="9"/>
  <c r="F12247" i="9"/>
  <c r="B12247" i="9"/>
  <c r="F12246" i="9"/>
  <c r="B12246" i="9"/>
  <c r="F12245" i="9"/>
  <c r="B12245" i="9"/>
  <c r="F12244" i="9"/>
  <c r="B12244" i="9"/>
  <c r="F12243" i="9"/>
  <c r="B12243" i="9"/>
  <c r="F12242" i="9"/>
  <c r="B12242" i="9"/>
  <c r="F12241" i="9"/>
  <c r="B12241" i="9"/>
  <c r="F12240" i="9"/>
  <c r="B12240" i="9"/>
  <c r="F12239" i="9"/>
  <c r="B12239" i="9"/>
  <c r="F12238" i="9"/>
  <c r="B12238" i="9"/>
  <c r="F12237" i="9"/>
  <c r="B12237" i="9"/>
  <c r="F12236" i="9"/>
  <c r="B12236" i="9"/>
  <c r="F12235" i="9"/>
  <c r="B12235" i="9"/>
  <c r="F12234" i="9"/>
  <c r="B12234" i="9"/>
  <c r="F12233" i="9"/>
  <c r="B12233" i="9"/>
  <c r="F12232" i="9"/>
  <c r="B12232" i="9"/>
  <c r="F12231" i="9"/>
  <c r="B12231" i="9"/>
  <c r="F12230" i="9"/>
  <c r="B12230" i="9"/>
  <c r="F12229" i="9"/>
  <c r="B12229" i="9"/>
  <c r="F12228" i="9"/>
  <c r="B12228" i="9"/>
  <c r="F12227" i="9"/>
  <c r="B12227" i="9"/>
  <c r="F12226" i="9"/>
  <c r="B12226" i="9"/>
  <c r="F12225" i="9"/>
  <c r="B12225" i="9"/>
  <c r="F12224" i="9"/>
  <c r="B12224" i="9"/>
  <c r="F12223" i="9"/>
  <c r="B12223" i="9"/>
  <c r="F12222" i="9"/>
  <c r="B12222" i="9"/>
  <c r="F12221" i="9"/>
  <c r="B12221" i="9"/>
  <c r="F12220" i="9"/>
  <c r="B12220" i="9"/>
  <c r="F12219" i="9"/>
  <c r="B12219" i="9"/>
  <c r="F12218" i="9"/>
  <c r="B12218" i="9"/>
  <c r="F12217" i="9"/>
  <c r="B12217" i="9"/>
  <c r="F12216" i="9"/>
  <c r="B12216" i="9"/>
  <c r="F12215" i="9"/>
  <c r="B12215" i="9"/>
  <c r="F12214" i="9"/>
  <c r="B12214" i="9"/>
  <c r="F12213" i="9"/>
  <c r="B12213" i="9"/>
  <c r="F12212" i="9"/>
  <c r="B12212" i="9"/>
  <c r="F12211" i="9"/>
  <c r="B12211" i="9"/>
  <c r="F12210" i="9"/>
  <c r="B12210" i="9"/>
  <c r="F12209" i="9"/>
  <c r="B12209" i="9"/>
  <c r="F12208" i="9"/>
  <c r="B12208" i="9"/>
  <c r="F12207" i="9"/>
  <c r="B12207" i="9"/>
  <c r="F12206" i="9"/>
  <c r="B12206" i="9"/>
  <c r="F12205" i="9"/>
  <c r="B12205" i="9"/>
  <c r="F12204" i="9"/>
  <c r="B12204" i="9"/>
  <c r="F12203" i="9"/>
  <c r="B12203" i="9"/>
  <c r="F12202" i="9"/>
  <c r="B12202" i="9"/>
  <c r="F12201" i="9"/>
  <c r="B12201" i="9"/>
  <c r="F12200" i="9"/>
  <c r="B12200" i="9"/>
  <c r="F12199" i="9"/>
  <c r="B12199" i="9"/>
  <c r="F12198" i="9"/>
  <c r="B12198" i="9"/>
  <c r="F12197" i="9"/>
  <c r="B12197" i="9"/>
  <c r="F12196" i="9"/>
  <c r="B12196" i="9"/>
  <c r="F12195" i="9"/>
  <c r="B12195" i="9"/>
  <c r="F12194" i="9"/>
  <c r="B12194" i="9"/>
  <c r="F12193" i="9"/>
  <c r="B12193" i="9"/>
  <c r="F12192" i="9"/>
  <c r="B12192" i="9"/>
  <c r="F12191" i="9"/>
  <c r="B12191" i="9"/>
  <c r="F12190" i="9"/>
  <c r="B12190" i="9"/>
  <c r="F12189" i="9"/>
  <c r="B12189" i="9"/>
  <c r="F12188" i="9"/>
  <c r="B12188" i="9"/>
  <c r="F12187" i="9"/>
  <c r="B12187" i="9"/>
  <c r="F12186" i="9"/>
  <c r="B12186" i="9"/>
  <c r="F12185" i="9"/>
  <c r="B12185" i="9"/>
  <c r="F12184" i="9"/>
  <c r="B12184" i="9"/>
  <c r="F12183" i="9"/>
  <c r="B12183" i="9"/>
  <c r="F12182" i="9"/>
  <c r="B12182" i="9"/>
  <c r="F12181" i="9"/>
  <c r="B12181" i="9"/>
  <c r="F12180" i="9"/>
  <c r="B12180" i="9"/>
  <c r="F12179" i="9"/>
  <c r="B12179" i="9"/>
  <c r="F12178" i="9"/>
  <c r="B12178" i="9"/>
  <c r="F12174" i="9"/>
  <c r="B12174" i="9"/>
  <c r="F12173" i="9"/>
  <c r="B12173" i="9"/>
  <c r="F12172" i="9"/>
  <c r="B12172" i="9"/>
  <c r="F12171" i="9"/>
  <c r="B12171" i="9"/>
  <c r="F12170" i="9"/>
  <c r="B12170" i="9"/>
  <c r="F12169" i="9"/>
  <c r="B12169" i="9"/>
  <c r="F12168" i="9"/>
  <c r="B12168" i="9"/>
  <c r="F12167" i="9"/>
  <c r="B12167" i="9"/>
  <c r="F12166" i="9"/>
  <c r="B12166" i="9"/>
  <c r="F12165" i="9"/>
  <c r="B12165" i="9"/>
  <c r="F12164" i="9"/>
  <c r="B12164" i="9"/>
  <c r="F12163" i="9"/>
  <c r="B12163" i="9"/>
  <c r="F12162" i="9"/>
  <c r="B12162" i="9"/>
  <c r="F12161" i="9"/>
  <c r="B12161" i="9"/>
  <c r="F12160" i="9"/>
  <c r="B12160" i="9"/>
  <c r="F12159" i="9"/>
  <c r="B12159" i="9"/>
  <c r="F12158" i="9"/>
  <c r="B12158" i="9"/>
  <c r="F12157" i="9"/>
  <c r="B12157" i="9"/>
  <c r="F12156" i="9"/>
  <c r="B12156" i="9"/>
  <c r="F12155" i="9"/>
  <c r="B12155" i="9"/>
  <c r="F12154" i="9"/>
  <c r="B12154" i="9"/>
  <c r="F12153" i="9"/>
  <c r="B12153" i="9"/>
  <c r="F12152" i="9"/>
  <c r="B12152" i="9"/>
  <c r="F12151" i="9"/>
  <c r="B12151" i="9"/>
  <c r="F12150" i="9"/>
  <c r="B12150" i="9"/>
  <c r="F12149" i="9"/>
  <c r="B12149" i="9"/>
  <c r="F12148" i="9"/>
  <c r="B12148" i="9"/>
  <c r="F12147" i="9"/>
  <c r="B12147" i="9"/>
  <c r="F12146" i="9"/>
  <c r="B12146" i="9"/>
  <c r="F12145" i="9"/>
  <c r="B12145" i="9"/>
  <c r="F12144" i="9"/>
  <c r="B12144" i="9"/>
  <c r="F12143" i="9"/>
  <c r="B12143" i="9"/>
  <c r="F12142" i="9"/>
  <c r="B12142" i="9"/>
  <c r="F12141" i="9"/>
  <c r="B12141" i="9"/>
  <c r="F12140" i="9"/>
  <c r="B12140" i="9"/>
  <c r="F12139" i="9"/>
  <c r="B12139" i="9"/>
  <c r="F12138" i="9"/>
  <c r="B12138" i="9"/>
  <c r="F12137" i="9"/>
  <c r="B12137" i="9"/>
  <c r="F12136" i="9"/>
  <c r="B12136" i="9"/>
  <c r="F12135" i="9"/>
  <c r="B12135" i="9"/>
  <c r="F12134" i="9"/>
  <c r="B12134" i="9"/>
  <c r="F12133" i="9"/>
  <c r="B12133" i="9"/>
  <c r="F12132" i="9"/>
  <c r="B12132" i="9"/>
  <c r="F12131" i="9"/>
  <c r="B12131" i="9"/>
  <c r="F12130" i="9"/>
  <c r="B12130" i="9"/>
  <c r="F12129" i="9"/>
  <c r="B12129" i="9"/>
  <c r="F12128" i="9"/>
  <c r="B12128" i="9"/>
  <c r="F12127" i="9"/>
  <c r="B12127" i="9"/>
  <c r="F12126" i="9"/>
  <c r="B12126" i="9"/>
  <c r="F12125" i="9"/>
  <c r="B12125" i="9"/>
  <c r="F12124" i="9"/>
  <c r="B12124" i="9"/>
  <c r="F12123" i="9"/>
  <c r="B12123" i="9"/>
  <c r="F12122" i="9"/>
  <c r="B12122" i="9"/>
  <c r="F12121" i="9"/>
  <c r="B12121" i="9"/>
  <c r="F12120" i="9"/>
  <c r="B12120" i="9"/>
  <c r="F12119" i="9"/>
  <c r="B12119" i="9"/>
  <c r="F12118" i="9"/>
  <c r="B12118" i="9"/>
  <c r="F12117" i="9"/>
  <c r="B12117" i="9"/>
  <c r="F12116" i="9"/>
  <c r="B12116" i="9"/>
  <c r="F12115" i="9"/>
  <c r="B12115" i="9"/>
  <c r="F12114" i="9"/>
  <c r="B12114" i="9"/>
  <c r="F12113" i="9"/>
  <c r="B12113" i="9"/>
  <c r="F12112" i="9"/>
  <c r="B12112" i="9"/>
  <c r="F12111" i="9"/>
  <c r="B12111" i="9"/>
  <c r="F12110" i="9"/>
  <c r="B12110" i="9"/>
  <c r="F12109" i="9"/>
  <c r="B12109" i="9"/>
  <c r="F12108" i="9"/>
  <c r="B12108" i="9"/>
  <c r="F12107" i="9"/>
  <c r="B12107" i="9"/>
  <c r="F12106" i="9"/>
  <c r="B12106" i="9"/>
  <c r="F12105" i="9"/>
  <c r="B12105" i="9"/>
  <c r="F12104" i="9"/>
  <c r="B12104" i="9"/>
  <c r="F12103" i="9"/>
  <c r="B12103" i="9"/>
  <c r="F12102" i="9"/>
  <c r="B12102" i="9"/>
  <c r="F12101" i="9"/>
  <c r="B12101" i="9"/>
  <c r="F12100" i="9"/>
  <c r="B12100" i="9"/>
  <c r="F12099" i="9"/>
  <c r="B12099" i="9"/>
  <c r="F12098" i="9"/>
  <c r="B12098" i="9"/>
  <c r="F12097" i="9"/>
  <c r="B12097" i="9"/>
  <c r="F12096" i="9"/>
  <c r="B12096" i="9"/>
  <c r="F12095" i="9"/>
  <c r="B12095" i="9"/>
  <c r="F12094" i="9"/>
  <c r="B12094" i="9"/>
  <c r="F12093" i="9"/>
  <c r="B12093" i="9"/>
  <c r="F12092" i="9"/>
  <c r="B12092" i="9"/>
  <c r="F12091" i="9"/>
  <c r="B12091" i="9"/>
  <c r="F12090" i="9"/>
  <c r="B12090" i="9"/>
  <c r="F12089" i="9"/>
  <c r="B12089" i="9"/>
  <c r="F12088" i="9"/>
  <c r="B12088" i="9"/>
  <c r="F12087" i="9"/>
  <c r="B12087" i="9"/>
  <c r="F12086" i="9"/>
  <c r="B12086" i="9"/>
  <c r="F12085" i="9"/>
  <c r="B12085" i="9"/>
  <c r="F12084" i="9"/>
  <c r="B12084" i="9"/>
  <c r="F12083" i="9"/>
  <c r="B12083" i="9"/>
  <c r="F12082" i="9"/>
  <c r="B12082" i="9"/>
  <c r="F12081" i="9"/>
  <c r="B12081" i="9"/>
  <c r="F12080" i="9"/>
  <c r="B12080" i="9"/>
  <c r="F12079" i="9"/>
  <c r="B12079" i="9"/>
  <c r="F12078" i="9"/>
  <c r="B12078" i="9"/>
  <c r="F12077" i="9"/>
  <c r="B12077" i="9"/>
  <c r="F12076" i="9"/>
  <c r="B12076" i="9"/>
  <c r="F12075" i="9"/>
  <c r="B12075" i="9"/>
  <c r="F12074" i="9"/>
  <c r="B12074" i="9"/>
  <c r="F12073" i="9"/>
  <c r="B12073" i="9"/>
  <c r="F12072" i="9"/>
  <c r="B12072" i="9"/>
  <c r="F12071" i="9"/>
  <c r="B12071" i="9"/>
  <c r="F12070" i="9"/>
  <c r="B12070" i="9"/>
  <c r="F12069" i="9"/>
  <c r="B12069" i="9"/>
  <c r="F12068" i="9"/>
  <c r="B12068" i="9"/>
  <c r="F12067" i="9"/>
  <c r="B12067" i="9"/>
  <c r="F12066" i="9"/>
  <c r="B12066" i="9"/>
  <c r="F12065" i="9"/>
  <c r="B12065" i="9"/>
  <c r="F12064" i="9"/>
  <c r="B12064" i="9"/>
  <c r="F12063" i="9"/>
  <c r="B12063" i="9"/>
  <c r="F12062" i="9"/>
  <c r="B12062" i="9"/>
  <c r="F12061" i="9"/>
  <c r="B12061" i="9"/>
  <c r="F12060" i="9"/>
  <c r="B12060" i="9"/>
  <c r="F12059" i="9"/>
  <c r="B12059" i="9"/>
  <c r="F12058" i="9"/>
  <c r="B12058" i="9"/>
  <c r="F12057" i="9"/>
  <c r="B12057" i="9"/>
  <c r="F12056" i="9"/>
  <c r="B12056" i="9"/>
  <c r="F12055" i="9"/>
  <c r="B12055" i="9"/>
  <c r="F12054" i="9"/>
  <c r="B12054" i="9"/>
  <c r="F12053" i="9"/>
  <c r="B12053" i="9"/>
  <c r="F12052" i="9"/>
  <c r="B12052" i="9"/>
  <c r="F12051" i="9"/>
  <c r="B12051" i="9"/>
  <c r="F12050" i="9"/>
  <c r="B12050" i="9"/>
  <c r="F12049" i="9"/>
  <c r="B12049" i="9"/>
  <c r="F12048" i="9"/>
  <c r="B12048" i="9"/>
  <c r="F12047" i="9"/>
  <c r="B12047" i="9"/>
  <c r="F12046" i="9"/>
  <c r="B12046" i="9"/>
  <c r="F12045" i="9"/>
  <c r="B12045" i="9"/>
  <c r="F12044" i="9"/>
  <c r="B12044" i="9"/>
  <c r="F12043" i="9"/>
  <c r="B12043" i="9"/>
  <c r="F12042" i="9"/>
  <c r="B12042" i="9"/>
  <c r="F12041" i="9"/>
  <c r="B12041" i="9"/>
  <c r="F12040" i="9"/>
  <c r="B12040" i="9"/>
  <c r="F12039" i="9"/>
  <c r="B12039" i="9"/>
  <c r="F12038" i="9"/>
  <c r="B12038" i="9"/>
  <c r="F12037" i="9"/>
  <c r="B12037" i="9"/>
  <c r="F12036" i="9"/>
  <c r="B12036" i="9"/>
  <c r="F12035" i="9"/>
  <c r="B12035" i="9"/>
  <c r="F12034" i="9"/>
  <c r="B12034" i="9"/>
  <c r="F12033" i="9"/>
  <c r="B12033" i="9"/>
  <c r="F12032" i="9"/>
  <c r="B12032" i="9"/>
  <c r="F12031" i="9"/>
  <c r="B12031" i="9"/>
  <c r="F12030" i="9"/>
  <c r="B12030" i="9"/>
  <c r="F12029" i="9"/>
  <c r="B12029" i="9"/>
  <c r="F12028" i="9"/>
  <c r="B12028" i="9"/>
  <c r="F12027" i="9"/>
  <c r="B12027" i="9"/>
  <c r="F12026" i="9"/>
  <c r="B12026" i="9"/>
  <c r="F12025" i="9"/>
  <c r="B12025" i="9"/>
  <c r="F12024" i="9"/>
  <c r="B12024" i="9"/>
  <c r="F12023" i="9"/>
  <c r="B12023" i="9"/>
  <c r="F12022" i="9"/>
  <c r="B12022" i="9"/>
  <c r="F12021" i="9"/>
  <c r="B12021" i="9"/>
  <c r="F12020" i="9"/>
  <c r="B12020" i="9"/>
  <c r="F12019" i="9"/>
  <c r="B12019" i="9"/>
  <c r="F12018" i="9"/>
  <c r="B12018" i="9"/>
  <c r="F12017" i="9"/>
  <c r="B12017" i="9"/>
  <c r="F12016" i="9"/>
  <c r="B12016" i="9"/>
  <c r="F12015" i="9"/>
  <c r="B12015" i="9"/>
  <c r="F12014" i="9"/>
  <c r="B12014" i="9"/>
  <c r="F12013" i="9"/>
  <c r="B12013" i="9"/>
  <c r="F12012" i="9"/>
  <c r="B12012" i="9"/>
  <c r="F12011" i="9"/>
  <c r="B12011" i="9"/>
  <c r="F12010" i="9"/>
  <c r="B12010" i="9"/>
  <c r="F12009" i="9"/>
  <c r="B12009" i="9"/>
  <c r="F12008" i="9"/>
  <c r="B12008" i="9"/>
  <c r="F12007" i="9"/>
  <c r="B12007" i="9"/>
  <c r="F12006" i="9"/>
  <c r="B12006" i="9"/>
  <c r="F12005" i="9"/>
  <c r="B12005" i="9"/>
  <c r="F12004" i="9"/>
  <c r="B12004" i="9"/>
  <c r="F12003" i="9"/>
  <c r="B12003" i="9"/>
  <c r="F12002" i="9"/>
  <c r="B12002" i="9"/>
  <c r="F12001" i="9"/>
  <c r="B12001" i="9"/>
  <c r="F12000" i="9"/>
  <c r="B12000" i="9"/>
  <c r="F11999" i="9"/>
  <c r="B11999" i="9"/>
  <c r="F11998" i="9"/>
  <c r="B11998" i="9"/>
  <c r="F11997" i="9"/>
  <c r="B11997" i="9"/>
  <c r="F11996" i="9"/>
  <c r="B11996" i="9"/>
  <c r="F11995" i="9"/>
  <c r="B11995" i="9"/>
  <c r="F11994" i="9"/>
  <c r="B11994" i="9"/>
  <c r="F11993" i="9"/>
  <c r="B11993" i="9"/>
  <c r="F11992" i="9"/>
  <c r="B11992" i="9"/>
  <c r="F11991" i="9"/>
  <c r="B11991" i="9"/>
  <c r="F11990" i="9"/>
  <c r="B11990" i="9"/>
  <c r="F11989" i="9"/>
  <c r="B11989" i="9"/>
  <c r="F11988" i="9"/>
  <c r="B11988" i="9"/>
  <c r="F11987" i="9"/>
  <c r="B11987" i="9"/>
  <c r="F11986" i="9"/>
  <c r="B11986" i="9"/>
  <c r="F11985" i="9"/>
  <c r="B11985" i="9"/>
  <c r="F11984" i="9"/>
  <c r="B11984" i="9"/>
  <c r="F11983" i="9"/>
  <c r="B11983" i="9"/>
  <c r="F11982" i="9"/>
  <c r="B11982" i="9"/>
  <c r="F11981" i="9"/>
  <c r="B11981" i="9"/>
  <c r="F11980" i="9"/>
  <c r="B11980" i="9"/>
  <c r="F11979" i="9"/>
  <c r="B11979" i="9"/>
  <c r="F11978" i="9"/>
  <c r="B11978" i="9"/>
  <c r="F11977" i="9"/>
  <c r="B11977" i="9"/>
  <c r="F11976" i="9"/>
  <c r="B11976" i="9"/>
  <c r="F11975" i="9"/>
  <c r="B11975" i="9"/>
  <c r="F11974" i="9"/>
  <c r="B11974" i="9"/>
  <c r="F11973" i="9"/>
  <c r="B11973" i="9"/>
  <c r="F11972" i="9"/>
  <c r="B11972" i="9"/>
  <c r="F11971" i="9"/>
  <c r="B11971" i="9"/>
  <c r="F11970" i="9"/>
  <c r="B11970" i="9"/>
  <c r="F11969" i="9"/>
  <c r="B11969" i="9"/>
  <c r="F11968" i="9"/>
  <c r="B11968" i="9"/>
  <c r="F11967" i="9"/>
  <c r="B11967" i="9"/>
  <c r="F11966" i="9"/>
  <c r="B11966" i="9"/>
  <c r="F11965" i="9"/>
  <c r="B11965" i="9"/>
  <c r="F11964" i="9"/>
  <c r="B11964" i="9"/>
  <c r="F11963" i="9"/>
  <c r="B11963" i="9"/>
  <c r="F11962" i="9"/>
  <c r="B11962" i="9"/>
  <c r="F11961" i="9"/>
  <c r="B11961" i="9"/>
  <c r="F11960" i="9"/>
  <c r="B11960" i="9"/>
  <c r="F11959" i="9"/>
  <c r="B11959" i="9"/>
  <c r="F11958" i="9"/>
  <c r="B11958" i="9"/>
  <c r="F11957" i="9"/>
  <c r="B11957" i="9"/>
  <c r="F11956" i="9"/>
  <c r="B11956" i="9"/>
  <c r="F11955" i="9"/>
  <c r="B11955" i="9"/>
  <c r="F11954" i="9"/>
  <c r="B11954" i="9"/>
  <c r="F11953" i="9"/>
  <c r="B11953" i="9"/>
  <c r="F11952" i="9"/>
  <c r="B11952" i="9"/>
  <c r="F11951" i="9"/>
  <c r="B11951" i="9"/>
  <c r="F11950" i="9"/>
  <c r="B11950" i="9"/>
  <c r="F11949" i="9"/>
  <c r="B11949" i="9"/>
  <c r="F11948" i="9"/>
  <c r="B11948" i="9"/>
  <c r="F11947" i="9"/>
  <c r="B11947" i="9"/>
  <c r="F11946" i="9"/>
  <c r="B11946" i="9"/>
  <c r="F11945" i="9"/>
  <c r="B11945" i="9"/>
  <c r="F11944" i="9"/>
  <c r="B11944" i="9"/>
  <c r="F11943" i="9"/>
  <c r="B11943" i="9"/>
  <c r="F11942" i="9"/>
  <c r="B11942" i="9"/>
  <c r="F11941" i="9"/>
  <c r="B11941" i="9"/>
  <c r="F11940" i="9"/>
  <c r="B11940" i="9"/>
  <c r="F11939" i="9"/>
  <c r="B11939" i="9"/>
  <c r="F11938" i="9"/>
  <c r="B11938" i="9"/>
  <c r="F11937" i="9"/>
  <c r="B11937" i="9"/>
  <c r="F11936" i="9"/>
  <c r="B11936" i="9"/>
  <c r="F11935" i="9"/>
  <c r="B11935" i="9"/>
  <c r="F11934" i="9"/>
  <c r="B11934" i="9"/>
  <c r="F11933" i="9"/>
  <c r="B11933" i="9"/>
  <c r="F11932" i="9"/>
  <c r="B11932" i="9"/>
  <c r="F11931" i="9"/>
  <c r="B11931" i="9"/>
  <c r="F11930" i="9"/>
  <c r="B11930" i="9"/>
  <c r="F11929" i="9"/>
  <c r="B11929" i="9"/>
  <c r="F11928" i="9"/>
  <c r="B11928" i="9"/>
  <c r="F11927" i="9"/>
  <c r="B11927" i="9"/>
  <c r="F11926" i="9"/>
  <c r="B11926" i="9"/>
  <c r="F11925" i="9"/>
  <c r="B11925" i="9"/>
  <c r="F11924" i="9"/>
  <c r="B11924" i="9"/>
  <c r="F11923" i="9"/>
  <c r="B11923" i="9"/>
  <c r="F11922" i="9"/>
  <c r="B11922" i="9"/>
  <c r="F11921" i="9"/>
  <c r="B11921" i="9"/>
  <c r="F11920" i="9"/>
  <c r="B11920" i="9"/>
  <c r="F11919" i="9"/>
  <c r="B11919" i="9"/>
  <c r="F11918" i="9"/>
  <c r="B11918" i="9"/>
  <c r="F11917" i="9"/>
  <c r="B11917" i="9"/>
  <c r="F11916" i="9"/>
  <c r="B11916" i="9"/>
  <c r="F11915" i="9"/>
  <c r="B11915" i="9"/>
  <c r="F11914" i="9"/>
  <c r="B11914" i="9"/>
  <c r="F11913" i="9"/>
  <c r="B11913" i="9"/>
  <c r="F11912" i="9"/>
  <c r="B11912" i="9"/>
  <c r="F11911" i="9"/>
  <c r="B11911" i="9"/>
  <c r="F11910" i="9"/>
  <c r="B11910" i="9"/>
  <c r="F11909" i="9"/>
  <c r="B11909" i="9"/>
  <c r="F11908" i="9"/>
  <c r="B11908" i="9"/>
  <c r="F11907" i="9"/>
  <c r="B11907" i="9"/>
  <c r="F11906" i="9"/>
  <c r="B11906" i="9"/>
  <c r="F11905" i="9"/>
  <c r="B11905" i="9"/>
  <c r="F11904" i="9"/>
  <c r="B11904" i="9"/>
  <c r="F11903" i="9"/>
  <c r="B11903" i="9"/>
  <c r="F11902" i="9"/>
  <c r="B11902" i="9"/>
  <c r="F11901" i="9"/>
  <c r="B11901" i="9"/>
  <c r="F11900" i="9"/>
  <c r="B11900" i="9"/>
  <c r="F11899" i="9"/>
  <c r="B11899" i="9"/>
  <c r="F11898" i="9"/>
  <c r="B11898" i="9"/>
  <c r="F11897" i="9"/>
  <c r="B11897" i="9"/>
  <c r="F11896" i="9"/>
  <c r="B11896" i="9"/>
  <c r="F11895" i="9"/>
  <c r="B11895" i="9"/>
  <c r="F11894" i="9"/>
  <c r="B11894" i="9"/>
  <c r="F11893" i="9"/>
  <c r="B11893" i="9"/>
  <c r="F11892" i="9"/>
  <c r="B11892" i="9"/>
  <c r="F11891" i="9"/>
  <c r="B11891" i="9"/>
  <c r="F11890" i="9"/>
  <c r="B11890" i="9"/>
  <c r="F11889" i="9"/>
  <c r="B11889" i="9"/>
  <c r="F11888" i="9"/>
  <c r="B11888" i="9"/>
  <c r="F11887" i="9"/>
  <c r="B11887" i="9"/>
  <c r="F11886" i="9"/>
  <c r="B11886" i="9"/>
  <c r="F11885" i="9"/>
  <c r="B11885" i="9"/>
  <c r="F11884" i="9"/>
  <c r="B11884" i="9"/>
  <c r="F11883" i="9"/>
  <c r="B11883" i="9"/>
  <c r="F11882" i="9"/>
  <c r="B11882" i="9"/>
  <c r="F11881" i="9"/>
  <c r="B11881" i="9"/>
  <c r="F11880" i="9"/>
  <c r="B11880" i="9"/>
  <c r="F11879" i="9"/>
  <c r="B11879" i="9"/>
  <c r="F11878" i="9"/>
  <c r="B11878" i="9"/>
  <c r="F11877" i="9"/>
  <c r="B11877" i="9"/>
  <c r="F11876" i="9"/>
  <c r="B11876" i="9"/>
  <c r="F11875" i="9"/>
  <c r="B11875" i="9"/>
  <c r="F11874" i="9"/>
  <c r="B11874" i="9"/>
  <c r="F11873" i="9"/>
  <c r="B11873" i="9"/>
  <c r="F11872" i="9"/>
  <c r="B11872" i="9"/>
  <c r="F11871" i="9"/>
  <c r="B11871" i="9"/>
  <c r="F11870" i="9"/>
  <c r="B11870" i="9"/>
  <c r="F11869" i="9"/>
  <c r="B11869" i="9"/>
  <c r="F11868" i="9"/>
  <c r="B11868" i="9"/>
  <c r="F11867" i="9"/>
  <c r="B11867" i="9"/>
  <c r="F11866" i="9"/>
  <c r="B11866" i="9"/>
  <c r="F11865" i="9"/>
  <c r="B11865" i="9"/>
  <c r="F11864" i="9"/>
  <c r="B11864" i="9"/>
  <c r="F11863" i="9"/>
  <c r="B11863" i="9"/>
  <c r="F11862" i="9"/>
  <c r="B11862" i="9"/>
  <c r="F11861" i="9"/>
  <c r="B11861" i="9"/>
  <c r="F11860" i="9"/>
  <c r="B11860" i="9"/>
  <c r="F11859" i="9"/>
  <c r="B11859" i="9"/>
  <c r="F11858" i="9"/>
  <c r="B11858" i="9"/>
  <c r="F11857" i="9"/>
  <c r="B11857" i="9"/>
  <c r="F11856" i="9"/>
  <c r="B11856" i="9"/>
  <c r="F11855" i="9"/>
  <c r="B11855" i="9"/>
  <c r="F11854" i="9"/>
  <c r="B11854" i="9"/>
  <c r="F11853" i="9"/>
  <c r="B11853" i="9"/>
  <c r="F11852" i="9"/>
  <c r="B11852" i="9"/>
  <c r="F11851" i="9"/>
  <c r="B11851" i="9"/>
  <c r="F11850" i="9"/>
  <c r="B11850" i="9"/>
  <c r="F11849" i="9"/>
  <c r="B11849" i="9"/>
  <c r="F11848" i="9"/>
  <c r="B11848" i="9"/>
  <c r="F11847" i="9"/>
  <c r="B11847" i="9"/>
  <c r="F11846" i="9"/>
  <c r="B11846" i="9"/>
  <c r="F11845" i="9"/>
  <c r="B11845" i="9"/>
  <c r="F11844" i="9"/>
  <c r="B11844" i="9"/>
  <c r="F11843" i="9"/>
  <c r="B11843" i="9"/>
  <c r="F11842" i="9"/>
  <c r="B11842" i="9"/>
  <c r="F11841" i="9"/>
  <c r="B11841" i="9"/>
  <c r="F11840" i="9"/>
  <c r="B11840" i="9"/>
  <c r="F11839" i="9"/>
  <c r="B11839" i="9"/>
  <c r="F11838" i="9"/>
  <c r="B11838" i="9"/>
  <c r="F11837" i="9"/>
  <c r="B11837" i="9"/>
  <c r="F11836" i="9"/>
  <c r="B11836" i="9"/>
  <c r="F11835" i="9"/>
  <c r="B11835" i="9"/>
  <c r="F11834" i="9"/>
  <c r="B11834" i="9"/>
  <c r="F11833" i="9"/>
  <c r="B11833" i="9"/>
  <c r="F11832" i="9"/>
  <c r="B11832" i="9"/>
  <c r="F11831" i="9"/>
  <c r="B11831" i="9"/>
  <c r="F11830" i="9"/>
  <c r="B11830" i="9"/>
  <c r="F11829" i="9"/>
  <c r="B11829" i="9"/>
  <c r="F11828" i="9"/>
  <c r="B11828" i="9"/>
  <c r="F11827" i="9"/>
  <c r="B11827" i="9"/>
  <c r="F11826" i="9"/>
  <c r="B11826" i="9"/>
  <c r="F11825" i="9"/>
  <c r="B11825" i="9"/>
  <c r="F11824" i="9"/>
  <c r="B11824" i="9"/>
  <c r="F11823" i="9"/>
  <c r="B11823" i="9"/>
  <c r="F11822" i="9"/>
  <c r="B11822" i="9"/>
  <c r="F11821" i="9"/>
  <c r="B11821" i="9"/>
  <c r="F11820" i="9"/>
  <c r="B11820" i="9"/>
  <c r="F11819" i="9"/>
  <c r="B11819" i="9"/>
  <c r="F11818" i="9"/>
  <c r="B11818" i="9"/>
  <c r="F11817" i="9"/>
  <c r="B11817" i="9"/>
  <c r="F11816" i="9"/>
  <c r="B11816" i="9"/>
  <c r="F11815" i="9"/>
  <c r="B11815" i="9"/>
  <c r="F11814" i="9"/>
  <c r="B11814" i="9"/>
  <c r="F11813" i="9"/>
  <c r="B11813" i="9"/>
  <c r="F11812" i="9"/>
  <c r="B11812" i="9"/>
  <c r="F11811" i="9"/>
  <c r="B11811" i="9"/>
  <c r="F11810" i="9"/>
  <c r="B11810" i="9"/>
  <c r="F11809" i="9"/>
  <c r="B11809" i="9"/>
  <c r="F11808" i="9"/>
  <c r="B11808" i="9"/>
  <c r="F11807" i="9"/>
  <c r="B11807" i="9"/>
  <c r="F11806" i="9"/>
  <c r="B11806" i="9"/>
  <c r="F11805" i="9"/>
  <c r="B11805" i="9"/>
  <c r="F11804" i="9"/>
  <c r="B11804" i="9"/>
  <c r="F11803" i="9"/>
  <c r="B11803" i="9"/>
  <c r="F11802" i="9"/>
  <c r="B11802" i="9"/>
  <c r="F11801" i="9"/>
  <c r="B11801" i="9"/>
  <c r="F11800" i="9"/>
  <c r="B11800" i="9"/>
  <c r="F11799" i="9"/>
  <c r="B11799" i="9"/>
  <c r="F11798" i="9"/>
  <c r="B11798" i="9"/>
  <c r="F11797" i="9"/>
  <c r="B11797" i="9"/>
  <c r="F11796" i="9"/>
  <c r="B11796" i="9"/>
  <c r="F11795" i="9"/>
  <c r="B11795" i="9"/>
  <c r="F11794" i="9"/>
  <c r="B11794" i="9"/>
  <c r="F11793" i="9"/>
  <c r="B11793" i="9"/>
  <c r="F11792" i="9"/>
  <c r="B11792" i="9"/>
  <c r="F11791" i="9"/>
  <c r="B11791" i="9"/>
  <c r="F11790" i="9"/>
  <c r="B11790" i="9"/>
  <c r="F11789" i="9"/>
  <c r="B11789" i="9"/>
  <c r="F11788" i="9"/>
  <c r="B11788" i="9"/>
  <c r="F11787" i="9"/>
  <c r="B11787" i="9"/>
  <c r="F11786" i="9"/>
  <c r="B11786" i="9"/>
  <c r="F11785" i="9"/>
  <c r="B11785" i="9"/>
  <c r="F11784" i="9"/>
  <c r="B11784" i="9"/>
  <c r="F11783" i="9"/>
  <c r="B11783" i="9"/>
  <c r="F11782" i="9"/>
  <c r="B11782" i="9"/>
  <c r="F11781" i="9"/>
  <c r="B11781" i="9"/>
  <c r="F11780" i="9"/>
  <c r="B11780" i="9"/>
  <c r="F11779" i="9"/>
  <c r="B11779" i="9"/>
  <c r="F11778" i="9"/>
  <c r="B11778" i="9"/>
  <c r="F11777" i="9"/>
  <c r="B11777" i="9"/>
  <c r="F11776" i="9"/>
  <c r="B11776" i="9"/>
  <c r="F11775" i="9"/>
  <c r="B11775" i="9"/>
  <c r="F11774" i="9"/>
  <c r="B11774" i="9"/>
  <c r="F11773" i="9"/>
  <c r="B11773" i="9"/>
  <c r="F11772" i="9"/>
  <c r="B11772" i="9"/>
  <c r="F11771" i="9"/>
  <c r="B11771" i="9"/>
  <c r="F11770" i="9"/>
  <c r="B11770" i="9"/>
  <c r="F11769" i="9"/>
  <c r="B11769" i="9"/>
  <c r="F11768" i="9"/>
  <c r="B11768" i="9"/>
  <c r="F11767" i="9"/>
  <c r="B11767" i="9"/>
  <c r="F11766" i="9"/>
  <c r="B11766" i="9"/>
  <c r="F11765" i="9"/>
  <c r="B11765" i="9"/>
  <c r="F11764" i="9"/>
  <c r="B11764" i="9"/>
  <c r="F11763" i="9"/>
  <c r="B11763" i="9"/>
  <c r="F11762" i="9"/>
  <c r="B11762" i="9"/>
  <c r="F11761" i="9"/>
  <c r="B11761" i="9"/>
  <c r="F11760" i="9"/>
  <c r="B11760" i="9"/>
  <c r="F11759" i="9"/>
  <c r="B11759" i="9"/>
  <c r="F11758" i="9"/>
  <c r="B11758" i="9"/>
  <c r="F11757" i="9"/>
  <c r="B11757" i="9"/>
  <c r="F11756" i="9"/>
  <c r="B11756" i="9"/>
  <c r="F11755" i="9"/>
  <c r="B11755" i="9"/>
  <c r="F11754" i="9"/>
  <c r="B11754" i="9"/>
  <c r="F11753" i="9"/>
  <c r="B11753" i="9"/>
  <c r="F11752" i="9"/>
  <c r="B11752" i="9"/>
  <c r="F11751" i="9"/>
  <c r="B11751" i="9"/>
  <c r="F11750" i="9"/>
  <c r="B11750" i="9"/>
  <c r="F11749" i="9"/>
  <c r="B11749" i="9"/>
  <c r="F11748" i="9"/>
  <c r="B11748" i="9"/>
  <c r="F11747" i="9"/>
  <c r="B11747" i="9"/>
  <c r="F11746" i="9"/>
  <c r="B11746" i="9"/>
  <c r="F11745" i="9"/>
  <c r="B11745" i="9"/>
  <c r="F11744" i="9"/>
  <c r="B11744" i="9"/>
  <c r="F11743" i="9"/>
  <c r="B11743" i="9"/>
  <c r="F11742" i="9"/>
  <c r="B11742" i="9"/>
  <c r="F11741" i="9"/>
  <c r="B11741" i="9"/>
  <c r="F11740" i="9"/>
  <c r="B11740" i="9"/>
  <c r="F11739" i="9"/>
  <c r="B11739" i="9"/>
  <c r="F11738" i="9"/>
  <c r="B11738" i="9"/>
  <c r="F11737" i="9"/>
  <c r="B11737" i="9"/>
  <c r="F11736" i="9"/>
  <c r="B11736" i="9"/>
  <c r="F11735" i="9"/>
  <c r="B11735" i="9"/>
  <c r="F11734" i="9"/>
  <c r="B11734" i="9"/>
  <c r="F11733" i="9"/>
  <c r="B11733" i="9"/>
  <c r="F11732" i="9"/>
  <c r="B11732" i="9"/>
  <c r="F11731" i="9"/>
  <c r="B11731" i="9"/>
  <c r="F11730" i="9"/>
  <c r="B11730" i="9"/>
  <c r="F11729" i="9"/>
  <c r="B11729" i="9"/>
  <c r="F11728" i="9"/>
  <c r="B11728" i="9"/>
  <c r="F11727" i="9"/>
  <c r="B11727" i="9"/>
  <c r="F11726" i="9"/>
  <c r="B11726" i="9"/>
  <c r="F11725" i="9"/>
  <c r="B11725" i="9"/>
  <c r="F11724" i="9"/>
  <c r="B11724" i="9"/>
  <c r="F11723" i="9"/>
  <c r="B11723" i="9"/>
  <c r="F11722" i="9"/>
  <c r="B11722" i="9"/>
  <c r="F11721" i="9"/>
  <c r="B11721" i="9"/>
  <c r="F11720" i="9"/>
  <c r="B11720" i="9"/>
  <c r="F11719" i="9"/>
  <c r="B11719" i="9"/>
  <c r="F11718" i="9"/>
  <c r="B11718" i="9"/>
  <c r="F11717" i="9"/>
  <c r="B11717" i="9"/>
  <c r="F11710" i="9"/>
  <c r="B11710" i="9"/>
  <c r="F11709" i="9"/>
  <c r="B11709" i="9"/>
  <c r="F11708" i="9"/>
  <c r="B11708" i="9"/>
  <c r="F11707" i="9"/>
  <c r="B11707" i="9"/>
  <c r="F11706" i="9"/>
  <c r="B11706" i="9"/>
  <c r="F11705" i="9"/>
  <c r="B11705" i="9"/>
  <c r="F11704" i="9"/>
  <c r="B11704" i="9"/>
  <c r="F11703" i="9"/>
  <c r="B11703" i="9"/>
  <c r="F11702" i="9"/>
  <c r="B11702" i="9"/>
  <c r="F11701" i="9"/>
  <c r="B11701" i="9"/>
  <c r="F11700" i="9"/>
  <c r="B11700" i="9"/>
  <c r="F11699" i="9"/>
  <c r="B11699" i="9"/>
  <c r="F11698" i="9"/>
  <c r="B11698" i="9"/>
  <c r="F11697" i="9"/>
  <c r="B11697" i="9"/>
  <c r="F11696" i="9"/>
  <c r="B11696" i="9"/>
  <c r="F11695" i="9"/>
  <c r="B11695" i="9"/>
  <c r="F11694" i="9"/>
  <c r="B11694" i="9"/>
  <c r="F11693" i="9"/>
  <c r="B11693" i="9"/>
  <c r="F11692" i="9"/>
  <c r="B11692" i="9"/>
  <c r="F11691" i="9"/>
  <c r="B11691" i="9"/>
  <c r="F11690" i="9"/>
  <c r="B11690" i="9"/>
  <c r="F11689" i="9"/>
  <c r="B11689" i="9"/>
  <c r="F11688" i="9"/>
  <c r="B11688" i="9"/>
  <c r="F11687" i="9"/>
  <c r="B11687" i="9"/>
  <c r="F11686" i="9"/>
  <c r="B11686" i="9"/>
  <c r="F11685" i="9"/>
  <c r="B11685" i="9"/>
  <c r="F11684" i="9"/>
  <c r="B11684" i="9"/>
  <c r="F11683" i="9"/>
  <c r="B11683" i="9"/>
  <c r="F11682" i="9"/>
  <c r="B11682" i="9"/>
  <c r="F11681" i="9"/>
  <c r="B11681" i="9"/>
  <c r="F11680" i="9"/>
  <c r="B11680" i="9"/>
  <c r="F11679" i="9"/>
  <c r="B11679" i="9"/>
  <c r="F11678" i="9"/>
  <c r="B11678" i="9"/>
  <c r="F11677" i="9"/>
  <c r="B11677" i="9"/>
  <c r="F11676" i="9"/>
  <c r="B11676" i="9"/>
  <c r="F11675" i="9"/>
  <c r="B11675" i="9"/>
  <c r="F11674" i="9"/>
  <c r="B11674" i="9"/>
  <c r="F11673" i="9"/>
  <c r="B11673" i="9"/>
  <c r="F11672" i="9"/>
  <c r="B11672" i="9"/>
  <c r="F11671" i="9"/>
  <c r="B11671" i="9"/>
  <c r="F11670" i="9"/>
  <c r="B11670" i="9"/>
  <c r="F11669" i="9"/>
  <c r="B11669" i="9"/>
  <c r="F11668" i="9"/>
  <c r="B11668" i="9"/>
  <c r="F11667" i="9"/>
  <c r="B11667" i="9"/>
  <c r="F11666" i="9"/>
  <c r="B11666" i="9"/>
  <c r="F11665" i="9"/>
  <c r="B11665" i="9"/>
  <c r="F11664" i="9"/>
  <c r="B11664" i="9"/>
  <c r="F11663" i="9"/>
  <c r="B11663" i="9"/>
  <c r="F11662" i="9"/>
  <c r="B11662" i="9"/>
  <c r="F11661" i="9"/>
  <c r="B11661" i="9"/>
  <c r="F11660" i="9"/>
  <c r="B11660" i="9"/>
  <c r="F11659" i="9"/>
  <c r="B11659" i="9"/>
  <c r="F11658" i="9"/>
  <c r="B11658" i="9"/>
  <c r="F11657" i="9"/>
  <c r="B11657" i="9"/>
  <c r="F11656" i="9"/>
  <c r="B11656" i="9"/>
  <c r="F11655" i="9"/>
  <c r="B11655" i="9"/>
  <c r="F11654" i="9"/>
  <c r="B11654" i="9"/>
  <c r="F11653" i="9"/>
  <c r="B11653" i="9"/>
  <c r="F11652" i="9"/>
  <c r="B11652" i="9"/>
  <c r="F11651" i="9"/>
  <c r="B11651" i="9"/>
  <c r="F11650" i="9"/>
  <c r="B11650" i="9"/>
  <c r="F11649" i="9"/>
  <c r="B11649" i="9"/>
  <c r="F11648" i="9"/>
  <c r="B11648" i="9"/>
  <c r="F11647" i="9"/>
  <c r="B11647" i="9"/>
  <c r="F11646" i="9"/>
  <c r="B11646" i="9"/>
  <c r="F11645" i="9"/>
  <c r="B11645" i="9"/>
  <c r="F11644" i="9"/>
  <c r="B11644" i="9"/>
  <c r="F11643" i="9"/>
  <c r="B11643" i="9"/>
  <c r="F11642" i="9"/>
  <c r="B11642" i="9"/>
  <c r="F11641" i="9"/>
  <c r="B11641" i="9"/>
  <c r="F11640" i="9"/>
  <c r="B11640" i="9"/>
  <c r="F11639" i="9"/>
  <c r="B11639" i="9"/>
  <c r="F11638" i="9"/>
  <c r="B11638" i="9"/>
  <c r="F11637" i="9"/>
  <c r="B11637" i="9"/>
  <c r="F11636" i="9"/>
  <c r="B11636" i="9"/>
  <c r="F11635" i="9"/>
  <c r="B11635" i="9"/>
  <c r="F11634" i="9"/>
  <c r="B11634" i="9"/>
  <c r="F11633" i="9"/>
  <c r="B11633" i="9"/>
  <c r="F11632" i="9"/>
  <c r="B11632" i="9"/>
  <c r="F11631" i="9"/>
  <c r="B11631" i="9"/>
  <c r="F11630" i="9"/>
  <c r="B11630" i="9"/>
  <c r="F11629" i="9"/>
  <c r="B11629" i="9"/>
  <c r="F11628" i="9"/>
  <c r="B11628" i="9"/>
  <c r="F11627" i="9"/>
  <c r="B11627" i="9"/>
  <c r="F11626" i="9"/>
  <c r="B11626" i="9"/>
  <c r="F11625" i="9"/>
  <c r="B11625" i="9"/>
  <c r="F11624" i="9"/>
  <c r="B11624" i="9"/>
  <c r="F11623" i="9"/>
  <c r="B11623" i="9"/>
  <c r="F11622" i="9"/>
  <c r="B11622" i="9"/>
  <c r="F11621" i="9"/>
  <c r="B11621" i="9"/>
  <c r="F11620" i="9"/>
  <c r="B11620" i="9"/>
  <c r="F11619" i="9"/>
  <c r="B11619" i="9"/>
  <c r="F11618" i="9"/>
  <c r="B11618" i="9"/>
  <c r="F11617" i="9"/>
  <c r="B11617" i="9"/>
  <c r="F11616" i="9"/>
  <c r="B11616" i="9"/>
  <c r="F11615" i="9"/>
  <c r="B11615" i="9"/>
  <c r="F11614" i="9"/>
  <c r="B11614" i="9"/>
  <c r="F11613" i="9"/>
  <c r="B11613" i="9"/>
  <c r="F11612" i="9"/>
  <c r="B11612" i="9"/>
  <c r="F11611" i="9"/>
  <c r="B11611" i="9"/>
  <c r="F11610" i="9"/>
  <c r="B11610" i="9"/>
  <c r="F11609" i="9"/>
  <c r="B11609" i="9"/>
  <c r="F11608" i="9"/>
  <c r="B11608" i="9"/>
  <c r="F11607" i="9"/>
  <c r="B11607" i="9"/>
  <c r="F11606" i="9"/>
  <c r="B11606" i="9"/>
  <c r="F11605" i="9"/>
  <c r="B11605" i="9"/>
  <c r="F11604" i="9"/>
  <c r="B11604" i="9"/>
  <c r="F11603" i="9"/>
  <c r="B11603" i="9"/>
  <c r="F11602" i="9"/>
  <c r="B11602" i="9"/>
  <c r="F11601" i="9"/>
  <c r="B11601" i="9"/>
  <c r="F11600" i="9"/>
  <c r="B11600" i="9"/>
  <c r="F11599" i="9"/>
  <c r="B11599" i="9"/>
  <c r="F11598" i="9"/>
  <c r="B11598" i="9"/>
  <c r="F11597" i="9"/>
  <c r="B11597" i="9"/>
  <c r="F11596" i="9"/>
  <c r="B11596" i="9"/>
  <c r="F11595" i="9"/>
  <c r="B11595" i="9"/>
  <c r="F11594" i="9"/>
  <c r="B11594" i="9"/>
  <c r="F11593" i="9"/>
  <c r="B11593" i="9"/>
  <c r="F11592" i="9"/>
  <c r="B11592" i="9"/>
  <c r="F11591" i="9"/>
  <c r="B11591" i="9"/>
  <c r="F11590" i="9"/>
  <c r="B11590" i="9"/>
  <c r="F11589" i="9"/>
  <c r="B11589" i="9"/>
  <c r="F11588" i="9"/>
  <c r="B11588" i="9"/>
  <c r="F11587" i="9"/>
  <c r="B11587" i="9"/>
  <c r="F11586" i="9"/>
  <c r="B11586" i="9"/>
  <c r="F11585" i="9"/>
  <c r="B11585" i="9"/>
  <c r="F11584" i="9"/>
  <c r="B11584" i="9"/>
  <c r="F11583" i="9"/>
  <c r="B11583" i="9"/>
  <c r="F11582" i="9"/>
  <c r="B11582" i="9"/>
  <c r="F11581" i="9"/>
  <c r="B11581" i="9"/>
  <c r="F11580" i="9"/>
  <c r="B11580" i="9"/>
  <c r="F11579" i="9"/>
  <c r="B11579" i="9"/>
  <c r="F11578" i="9"/>
  <c r="B11578" i="9"/>
  <c r="F11577" i="9"/>
  <c r="B11577" i="9"/>
  <c r="F11576" i="9"/>
  <c r="B11576" i="9"/>
  <c r="F11575" i="9"/>
  <c r="B11575" i="9"/>
  <c r="F11574" i="9"/>
  <c r="B11574" i="9"/>
  <c r="F11573" i="9"/>
  <c r="B11573" i="9"/>
  <c r="F11572" i="9"/>
  <c r="B11572" i="9"/>
  <c r="F11571" i="9"/>
  <c r="B11571" i="9"/>
  <c r="F11570" i="9"/>
  <c r="B11570" i="9"/>
  <c r="F11569" i="9"/>
  <c r="B11569" i="9"/>
  <c r="F11568" i="9"/>
  <c r="B11568" i="9"/>
  <c r="F11567" i="9"/>
  <c r="B11567" i="9"/>
  <c r="F11566" i="9"/>
  <c r="B11566" i="9"/>
  <c r="F11565" i="9"/>
  <c r="B11565" i="9"/>
  <c r="F11564" i="9"/>
  <c r="B11564" i="9"/>
  <c r="F11563" i="9"/>
  <c r="B11563" i="9"/>
  <c r="F11562" i="9"/>
  <c r="B11562" i="9"/>
  <c r="F11561" i="9"/>
  <c r="B11561" i="9"/>
  <c r="F11560" i="9"/>
  <c r="B11560" i="9"/>
  <c r="F11559" i="9"/>
  <c r="B11559" i="9"/>
  <c r="F11558" i="9"/>
  <c r="B11558" i="9"/>
  <c r="F11557" i="9"/>
  <c r="B11557" i="9"/>
  <c r="F11556" i="9"/>
  <c r="B11556" i="9"/>
  <c r="F11555" i="9"/>
  <c r="B11555" i="9"/>
  <c r="F11554" i="9"/>
  <c r="B11554" i="9"/>
  <c r="F11553" i="9"/>
  <c r="B11553" i="9"/>
  <c r="F11552" i="9"/>
  <c r="B11552" i="9"/>
  <c r="F11551" i="9"/>
  <c r="B11551" i="9"/>
  <c r="F11550" i="9"/>
  <c r="B11550" i="9"/>
  <c r="F11549" i="9"/>
  <c r="B11549" i="9"/>
  <c r="F11548" i="9"/>
  <c r="B11548" i="9"/>
  <c r="F11547" i="9"/>
  <c r="B11547" i="9"/>
  <c r="F11546" i="9"/>
  <c r="B11546" i="9"/>
  <c r="F11545" i="9"/>
  <c r="B11545" i="9"/>
  <c r="F11544" i="9"/>
  <c r="B11544" i="9"/>
  <c r="F11543" i="9"/>
  <c r="B11543" i="9"/>
  <c r="F11542" i="9"/>
  <c r="B11542" i="9"/>
  <c r="F11541" i="9"/>
  <c r="B11541" i="9"/>
  <c r="F11540" i="9"/>
  <c r="B11540" i="9"/>
  <c r="F11539" i="9"/>
  <c r="B11539" i="9"/>
  <c r="F11538" i="9"/>
  <c r="B11538" i="9"/>
  <c r="F11537" i="9"/>
  <c r="B11537" i="9"/>
  <c r="F11536" i="9"/>
  <c r="B11536" i="9"/>
  <c r="F11535" i="9"/>
  <c r="B11535" i="9"/>
  <c r="F11534" i="9"/>
  <c r="B11534" i="9"/>
  <c r="F11533" i="9"/>
  <c r="B11533" i="9"/>
  <c r="F11532" i="9"/>
  <c r="B11532" i="9"/>
  <c r="F11531" i="9"/>
  <c r="B11531" i="9"/>
  <c r="F11530" i="9"/>
  <c r="B11530" i="9"/>
  <c r="F11529" i="9"/>
  <c r="B11529" i="9"/>
  <c r="F11528" i="9"/>
  <c r="B11528" i="9"/>
  <c r="F11527" i="9"/>
  <c r="B11527" i="9"/>
  <c r="F11526" i="9"/>
  <c r="B11526" i="9"/>
  <c r="F11525" i="9"/>
  <c r="B11525" i="9"/>
  <c r="F11524" i="9"/>
  <c r="B11524" i="9"/>
  <c r="F11523" i="9"/>
  <c r="B11523" i="9"/>
  <c r="F11522" i="9"/>
  <c r="B11522" i="9"/>
  <c r="F11521" i="9"/>
  <c r="B11521" i="9"/>
  <c r="F11520" i="9"/>
  <c r="B11520" i="9"/>
  <c r="F11519" i="9"/>
  <c r="B11519" i="9"/>
  <c r="F11518" i="9"/>
  <c r="B11518" i="9"/>
  <c r="F11517" i="9"/>
  <c r="B11517" i="9"/>
  <c r="F11516" i="9"/>
  <c r="B11516" i="9"/>
  <c r="F11515" i="9"/>
  <c r="B11515" i="9"/>
  <c r="F11514" i="9"/>
  <c r="B11514" i="9"/>
  <c r="F11513" i="9"/>
  <c r="B11513" i="9"/>
  <c r="F11512" i="9"/>
  <c r="B11512" i="9"/>
  <c r="F11511" i="9"/>
  <c r="B11511" i="9"/>
  <c r="F11510" i="9"/>
  <c r="B11510" i="9"/>
  <c r="F11509" i="9"/>
  <c r="B11509" i="9"/>
  <c r="F11508" i="9"/>
  <c r="B11508" i="9"/>
  <c r="F11507" i="9"/>
  <c r="B11507" i="9"/>
  <c r="F11506" i="9"/>
  <c r="B11506" i="9"/>
  <c r="F11505" i="9"/>
  <c r="B11505" i="9"/>
  <c r="F11504" i="9"/>
  <c r="B11504" i="9"/>
  <c r="F11503" i="9"/>
  <c r="B11503" i="9"/>
  <c r="F11502" i="9"/>
  <c r="B11502" i="9"/>
  <c r="F11501" i="9"/>
  <c r="B11501" i="9"/>
  <c r="F11500" i="9"/>
  <c r="B11500" i="9"/>
  <c r="F11499" i="9"/>
  <c r="B11499" i="9"/>
  <c r="F11498" i="9"/>
  <c r="B11498" i="9"/>
  <c r="F11497" i="9"/>
  <c r="B11497" i="9"/>
  <c r="F11496" i="9"/>
  <c r="B11496" i="9"/>
  <c r="F11495" i="9"/>
  <c r="B11495" i="9"/>
  <c r="F11494" i="9"/>
  <c r="B11494" i="9"/>
  <c r="F11493" i="9"/>
  <c r="B11493" i="9"/>
  <c r="F11492" i="9"/>
  <c r="B11492" i="9"/>
  <c r="F11491" i="9"/>
  <c r="B11491" i="9"/>
  <c r="F11490" i="9"/>
  <c r="B11490" i="9"/>
  <c r="F11489" i="9"/>
  <c r="B11489" i="9"/>
  <c r="F11488" i="9"/>
  <c r="B11488" i="9"/>
  <c r="F11487" i="9"/>
  <c r="B11487" i="9"/>
  <c r="F11486" i="9"/>
  <c r="B11486" i="9"/>
  <c r="F11485" i="9"/>
  <c r="B11485" i="9"/>
  <c r="F11484" i="9"/>
  <c r="B11484" i="9"/>
  <c r="F11483" i="9"/>
  <c r="B11483" i="9"/>
  <c r="F11482" i="9"/>
  <c r="B11482" i="9"/>
  <c r="F11481" i="9"/>
  <c r="B11481" i="9"/>
  <c r="F11480" i="9"/>
  <c r="B11480" i="9"/>
  <c r="F11479" i="9"/>
  <c r="B11479" i="9"/>
  <c r="F11478" i="9"/>
  <c r="B11478" i="9"/>
  <c r="F11477" i="9"/>
  <c r="B11477" i="9"/>
  <c r="F11476" i="9"/>
  <c r="B11476" i="9"/>
  <c r="F11475" i="9"/>
  <c r="B11475" i="9"/>
  <c r="F11474" i="9"/>
  <c r="B11474" i="9"/>
  <c r="F11473" i="9"/>
  <c r="B11473" i="9"/>
  <c r="F11472" i="9"/>
  <c r="B11472" i="9"/>
  <c r="F11471" i="9"/>
  <c r="B11471" i="9"/>
  <c r="F11470" i="9"/>
  <c r="B11470" i="9"/>
  <c r="F11469" i="9"/>
  <c r="B11469" i="9"/>
  <c r="F11468" i="9"/>
  <c r="B11468" i="9"/>
  <c r="F11467" i="9"/>
  <c r="B11467" i="9"/>
  <c r="F11466" i="9"/>
  <c r="B11466" i="9"/>
  <c r="F11465" i="9"/>
  <c r="B11465" i="9"/>
  <c r="F11464" i="9"/>
  <c r="B11464" i="9"/>
  <c r="F11463" i="9"/>
  <c r="B11463" i="9"/>
  <c r="F11462" i="9"/>
  <c r="B11462" i="9"/>
  <c r="F11461" i="9"/>
  <c r="B11461" i="9"/>
  <c r="F11460" i="9"/>
  <c r="B11460" i="9"/>
  <c r="F11459" i="9"/>
  <c r="B11459" i="9"/>
  <c r="F11458" i="9"/>
  <c r="B11458" i="9"/>
  <c r="F11457" i="9"/>
  <c r="B11457" i="9"/>
  <c r="F11456" i="9"/>
  <c r="B11456" i="9"/>
  <c r="F11452" i="9"/>
  <c r="B11452" i="9"/>
  <c r="F11451" i="9"/>
  <c r="B11451" i="9"/>
  <c r="F11450" i="9"/>
  <c r="B11450" i="9"/>
  <c r="F11449" i="9"/>
  <c r="B11449" i="9"/>
  <c r="F11448" i="9"/>
  <c r="B11448" i="9"/>
  <c r="F11447" i="9"/>
  <c r="B11447" i="9"/>
  <c r="F11446" i="9"/>
  <c r="B11446" i="9"/>
  <c r="F11445" i="9"/>
  <c r="B11445" i="9"/>
  <c r="F11444" i="9"/>
  <c r="B11444" i="9"/>
  <c r="F11443" i="9"/>
  <c r="B11443" i="9"/>
  <c r="F11442" i="9"/>
  <c r="B11442" i="9"/>
  <c r="F11441" i="9"/>
  <c r="B11441" i="9"/>
  <c r="F11440" i="9"/>
  <c r="B11440" i="9"/>
  <c r="F11439" i="9"/>
  <c r="B11439" i="9"/>
  <c r="F11438" i="9"/>
  <c r="B11438" i="9"/>
  <c r="F11437" i="9"/>
  <c r="B11437" i="9"/>
  <c r="F11436" i="9"/>
  <c r="B11436" i="9"/>
  <c r="F11435" i="9"/>
  <c r="B11435" i="9"/>
  <c r="F11434" i="9"/>
  <c r="B11434" i="9"/>
  <c r="F11433" i="9"/>
  <c r="B11433" i="9"/>
  <c r="F11432" i="9"/>
  <c r="B11432" i="9"/>
  <c r="F11431" i="9"/>
  <c r="B11431" i="9"/>
  <c r="F11430" i="9"/>
  <c r="B11430" i="9"/>
  <c r="F11429" i="9"/>
  <c r="B11429" i="9"/>
  <c r="F11428" i="9"/>
  <c r="B11428" i="9"/>
  <c r="F11427" i="9"/>
  <c r="B11427" i="9"/>
  <c r="F11426" i="9"/>
  <c r="B11426" i="9"/>
  <c r="F11425" i="9"/>
  <c r="B11425" i="9"/>
  <c r="F11424" i="9"/>
  <c r="B11424" i="9"/>
  <c r="F11423" i="9"/>
  <c r="B11423" i="9"/>
  <c r="F11422" i="9"/>
  <c r="B11422" i="9"/>
  <c r="F11421" i="9"/>
  <c r="B11421" i="9"/>
  <c r="F11420" i="9"/>
  <c r="B11420" i="9"/>
  <c r="F11419" i="9"/>
  <c r="B11419" i="9"/>
  <c r="F11418" i="9"/>
  <c r="B11418" i="9"/>
  <c r="F11417" i="9"/>
  <c r="B11417" i="9"/>
  <c r="F11416" i="9"/>
  <c r="B11416" i="9"/>
  <c r="F11415" i="9"/>
  <c r="B11415" i="9"/>
  <c r="F11414" i="9"/>
  <c r="B11414" i="9"/>
  <c r="F11413" i="9"/>
  <c r="B11413" i="9"/>
  <c r="F11412" i="9"/>
  <c r="B11412" i="9"/>
  <c r="F11411" i="9"/>
  <c r="B11411" i="9"/>
  <c r="F11410" i="9"/>
  <c r="B11410" i="9"/>
  <c r="F11409" i="9"/>
  <c r="B11409" i="9"/>
  <c r="F11408" i="9"/>
  <c r="B11408" i="9"/>
  <c r="F11407" i="9"/>
  <c r="B11407" i="9"/>
  <c r="F11406" i="9"/>
  <c r="B11406" i="9"/>
  <c r="F11405" i="9"/>
  <c r="B11405" i="9"/>
  <c r="F11404" i="9"/>
  <c r="B11404" i="9"/>
  <c r="F11403" i="9"/>
  <c r="B11403" i="9"/>
  <c r="F11402" i="9"/>
  <c r="B11402" i="9"/>
  <c r="F11401" i="9"/>
  <c r="B11401" i="9"/>
  <c r="F11400" i="9"/>
  <c r="B11400" i="9"/>
  <c r="F11399" i="9"/>
  <c r="B11399" i="9"/>
  <c r="F11398" i="9"/>
  <c r="B11398" i="9"/>
  <c r="F11397" i="9"/>
  <c r="B11397" i="9"/>
  <c r="F11396" i="9"/>
  <c r="B11396" i="9"/>
  <c r="F11395" i="9"/>
  <c r="B11395" i="9"/>
  <c r="F11394" i="9"/>
  <c r="B11394" i="9"/>
  <c r="F11393" i="9"/>
  <c r="B11393" i="9"/>
  <c r="F11392" i="9"/>
  <c r="B11392" i="9"/>
  <c r="F11391" i="9"/>
  <c r="B11391" i="9"/>
  <c r="F11390" i="9"/>
  <c r="B11390" i="9"/>
  <c r="F11389" i="9"/>
  <c r="B11389" i="9"/>
  <c r="F11388" i="9"/>
  <c r="B11388" i="9"/>
  <c r="F11387" i="9"/>
  <c r="B11387" i="9"/>
  <c r="F11386" i="9"/>
  <c r="B11386" i="9"/>
  <c r="F11385" i="9"/>
  <c r="B11385" i="9"/>
  <c r="F11384" i="9"/>
  <c r="B11384" i="9"/>
  <c r="F11383" i="9"/>
  <c r="B11383" i="9"/>
  <c r="F11382" i="9"/>
  <c r="B11382" i="9"/>
  <c r="F11381" i="9"/>
  <c r="B11381" i="9"/>
  <c r="F11380" i="9"/>
  <c r="B11380" i="9"/>
  <c r="F11379" i="9"/>
  <c r="B11379" i="9"/>
  <c r="F11378" i="9"/>
  <c r="B11378" i="9"/>
  <c r="F11377" i="9"/>
  <c r="B11377" i="9"/>
  <c r="F11376" i="9"/>
  <c r="B11376" i="9"/>
  <c r="F11375" i="9"/>
  <c r="B11375" i="9"/>
  <c r="F11374" i="9"/>
  <c r="B11374" i="9"/>
  <c r="F11373" i="9"/>
  <c r="B11373" i="9"/>
  <c r="F11372" i="9"/>
  <c r="B11372" i="9"/>
  <c r="F11371" i="9"/>
  <c r="B11371" i="9"/>
  <c r="F11370" i="9"/>
  <c r="B11370" i="9"/>
  <c r="F11369" i="9"/>
  <c r="B11369" i="9"/>
  <c r="F11368" i="9"/>
  <c r="B11368" i="9"/>
  <c r="F11367" i="9"/>
  <c r="B11367" i="9"/>
  <c r="F11366" i="9"/>
  <c r="B11366" i="9"/>
  <c r="F11365" i="9"/>
  <c r="B11365" i="9"/>
  <c r="F11364" i="9"/>
  <c r="B11364" i="9"/>
  <c r="F11363" i="9"/>
  <c r="B11363" i="9"/>
  <c r="F11362" i="9"/>
  <c r="B11362" i="9"/>
  <c r="F11361" i="9"/>
  <c r="B11361" i="9"/>
  <c r="F11360" i="9"/>
  <c r="B11360" i="9"/>
  <c r="F11359" i="9"/>
  <c r="B11359" i="9"/>
  <c r="F11358" i="9"/>
  <c r="B11358" i="9"/>
  <c r="F11357" i="9"/>
  <c r="B11357" i="9"/>
  <c r="F11356" i="9"/>
  <c r="B11356" i="9"/>
  <c r="F11355" i="9"/>
  <c r="B11355" i="9"/>
  <c r="F11354" i="9"/>
  <c r="B11354" i="9"/>
  <c r="F11353" i="9"/>
  <c r="B11353" i="9"/>
  <c r="F11352" i="9"/>
  <c r="B11352" i="9"/>
  <c r="F11351" i="9"/>
  <c r="B11351" i="9"/>
  <c r="F11350" i="9"/>
  <c r="B11350" i="9"/>
  <c r="F11349" i="9"/>
  <c r="B11349" i="9"/>
  <c r="F11348" i="9"/>
  <c r="B11348" i="9"/>
  <c r="F11347" i="9"/>
  <c r="B11347" i="9"/>
  <c r="F11346" i="9"/>
  <c r="B11346" i="9"/>
  <c r="F11345" i="9"/>
  <c r="B11345" i="9"/>
  <c r="F11344" i="9"/>
  <c r="B11344" i="9"/>
  <c r="F11343" i="9"/>
  <c r="B11343" i="9"/>
  <c r="F11342" i="9"/>
  <c r="B11342" i="9"/>
  <c r="F11341" i="9"/>
  <c r="B11341" i="9"/>
  <c r="F11340" i="9"/>
  <c r="B11340" i="9"/>
  <c r="F11339" i="9"/>
  <c r="B11339" i="9"/>
  <c r="F11338" i="9"/>
  <c r="B11338" i="9"/>
  <c r="F11337" i="9"/>
  <c r="B11337" i="9"/>
  <c r="F11336" i="9"/>
  <c r="B11336" i="9"/>
  <c r="F11335" i="9"/>
  <c r="B11335" i="9"/>
  <c r="F11334" i="9"/>
  <c r="B11334" i="9"/>
  <c r="F11333" i="9"/>
  <c r="B11333" i="9"/>
  <c r="F11332" i="9"/>
  <c r="B11332" i="9"/>
  <c r="F11331" i="9"/>
  <c r="B11331" i="9"/>
  <c r="F11330" i="9"/>
  <c r="B11330" i="9"/>
  <c r="F11329" i="9"/>
  <c r="B11329" i="9"/>
  <c r="F11328" i="9"/>
  <c r="B11328" i="9"/>
  <c r="F11327" i="9"/>
  <c r="B11327" i="9"/>
  <c r="F11326" i="9"/>
  <c r="B11326" i="9"/>
  <c r="F11325" i="9"/>
  <c r="B11325" i="9"/>
  <c r="F11324" i="9"/>
  <c r="B11324" i="9"/>
  <c r="F11323" i="9"/>
  <c r="B11323" i="9"/>
  <c r="F11322" i="9"/>
  <c r="B11322" i="9"/>
  <c r="F11321" i="9"/>
  <c r="B11321" i="9"/>
  <c r="F11320" i="9"/>
  <c r="B11320" i="9"/>
  <c r="F11319" i="9"/>
  <c r="B11319" i="9"/>
  <c r="F11318" i="9"/>
  <c r="B11318" i="9"/>
  <c r="F11317" i="9"/>
  <c r="B11317" i="9"/>
  <c r="F11316" i="9"/>
  <c r="B11316" i="9"/>
  <c r="F11315" i="9"/>
  <c r="B11315" i="9"/>
  <c r="F11314" i="9"/>
  <c r="B11314" i="9"/>
  <c r="F11313" i="9"/>
  <c r="B11313" i="9"/>
  <c r="F11312" i="9"/>
  <c r="B11312" i="9"/>
  <c r="F11311" i="9"/>
  <c r="B11311" i="9"/>
  <c r="F11310" i="9"/>
  <c r="B11310" i="9"/>
  <c r="F11309" i="9"/>
  <c r="B11309" i="9"/>
  <c r="F11308" i="9"/>
  <c r="B11308" i="9"/>
  <c r="F11307" i="9"/>
  <c r="B11307" i="9"/>
  <c r="F11306" i="9"/>
  <c r="B11306" i="9"/>
  <c r="F11305" i="9"/>
  <c r="B11305" i="9"/>
  <c r="F11304" i="9"/>
  <c r="B11304" i="9"/>
  <c r="F11303" i="9"/>
  <c r="B11303" i="9"/>
  <c r="F11302" i="9"/>
  <c r="B11302" i="9"/>
  <c r="F11301" i="9"/>
  <c r="B11301" i="9"/>
  <c r="F11300" i="9"/>
  <c r="B11300" i="9"/>
  <c r="F11299" i="9"/>
  <c r="B11299" i="9"/>
  <c r="F11298" i="9"/>
  <c r="B11298" i="9"/>
  <c r="F11297" i="9"/>
  <c r="B11297" i="9"/>
  <c r="F11296" i="9"/>
  <c r="B11296" i="9"/>
  <c r="F11295" i="9"/>
  <c r="B11295" i="9"/>
  <c r="F11294" i="9"/>
  <c r="B11294" i="9"/>
  <c r="F11293" i="9"/>
  <c r="B11293" i="9"/>
  <c r="F11292" i="9"/>
  <c r="B11292" i="9"/>
  <c r="F11291" i="9"/>
  <c r="B11291" i="9"/>
  <c r="F11290" i="9"/>
  <c r="B11290" i="9"/>
  <c r="F11289" i="9"/>
  <c r="B11289" i="9"/>
  <c r="F11288" i="9"/>
  <c r="B11288" i="9"/>
  <c r="F11287" i="9"/>
  <c r="B11287" i="9"/>
  <c r="F11286" i="9"/>
  <c r="B11286" i="9"/>
  <c r="F11285" i="9"/>
  <c r="B11285" i="9"/>
  <c r="F11284" i="9"/>
  <c r="B11284" i="9"/>
  <c r="F11283" i="9"/>
  <c r="B11283" i="9"/>
  <c r="F11282" i="9"/>
  <c r="B11282" i="9"/>
  <c r="F11281" i="9"/>
  <c r="B11281" i="9"/>
  <c r="F11280" i="9"/>
  <c r="B11280" i="9"/>
  <c r="F11279" i="9"/>
  <c r="B11279" i="9"/>
  <c r="F11278" i="9"/>
  <c r="B11278" i="9"/>
  <c r="F11277" i="9"/>
  <c r="B11277" i="9"/>
  <c r="F11276" i="9"/>
  <c r="B11276" i="9"/>
  <c r="F11275" i="9"/>
  <c r="B11275" i="9"/>
  <c r="F11274" i="9"/>
  <c r="B11274" i="9"/>
  <c r="F11273" i="9"/>
  <c r="B11273" i="9"/>
  <c r="F11272" i="9"/>
  <c r="B11272" i="9"/>
  <c r="F11271" i="9"/>
  <c r="B11271" i="9"/>
  <c r="F11270" i="9"/>
  <c r="B11270" i="9"/>
  <c r="F11269" i="9"/>
  <c r="B11269" i="9"/>
  <c r="F11268" i="9"/>
  <c r="B11268" i="9"/>
  <c r="F11267" i="9"/>
  <c r="B11267" i="9"/>
  <c r="F11266" i="9"/>
  <c r="B11266" i="9"/>
  <c r="F11265" i="9"/>
  <c r="B11265" i="9"/>
  <c r="F11264" i="9"/>
  <c r="B11264" i="9"/>
  <c r="F11263" i="9"/>
  <c r="B11263" i="9"/>
  <c r="F11262" i="9"/>
  <c r="B11262" i="9"/>
  <c r="F11261" i="9"/>
  <c r="B11261" i="9"/>
  <c r="F11260" i="9"/>
  <c r="B11260" i="9"/>
  <c r="F11259" i="9"/>
  <c r="B11259" i="9"/>
  <c r="F11258" i="9"/>
  <c r="B11258" i="9"/>
  <c r="F11257" i="9"/>
  <c r="B11257" i="9"/>
  <c r="F11256" i="9"/>
  <c r="B11256" i="9"/>
  <c r="F11255" i="9"/>
  <c r="B11255" i="9"/>
  <c r="F11254" i="9"/>
  <c r="B11254" i="9"/>
  <c r="F11253" i="9"/>
  <c r="B11253" i="9"/>
  <c r="F11252" i="9"/>
  <c r="B11252" i="9"/>
  <c r="F11251" i="9"/>
  <c r="B11251" i="9"/>
  <c r="F11250" i="9"/>
  <c r="B11250" i="9"/>
  <c r="F11249" i="9"/>
  <c r="B11249" i="9"/>
  <c r="F11248" i="9"/>
  <c r="B11248" i="9"/>
  <c r="F11247" i="9"/>
  <c r="B11247" i="9"/>
  <c r="F11246" i="9"/>
  <c r="B11246" i="9"/>
  <c r="F11245" i="9"/>
  <c r="B11245" i="9"/>
  <c r="F11244" i="9"/>
  <c r="B11244" i="9"/>
  <c r="F11243" i="9"/>
  <c r="B11243" i="9"/>
  <c r="F11242" i="9"/>
  <c r="B11242" i="9"/>
  <c r="F11241" i="9"/>
  <c r="B11241" i="9"/>
  <c r="F11240" i="9"/>
  <c r="B11240" i="9"/>
  <c r="F11239" i="9"/>
  <c r="B11239" i="9"/>
  <c r="F11238" i="9"/>
  <c r="B11238" i="9"/>
  <c r="F11237" i="9"/>
  <c r="B11237" i="9"/>
  <c r="F11236" i="9"/>
  <c r="B11236" i="9"/>
  <c r="F11235" i="9"/>
  <c r="B11235" i="9"/>
  <c r="F11234" i="9"/>
  <c r="B11234" i="9"/>
  <c r="F11233" i="9"/>
  <c r="B11233" i="9"/>
  <c r="F11232" i="9"/>
  <c r="B11232" i="9"/>
  <c r="F11231" i="9"/>
  <c r="B11231" i="9"/>
  <c r="F11230" i="9"/>
  <c r="B11230" i="9"/>
  <c r="F11229" i="9"/>
  <c r="B11229" i="9"/>
  <c r="F11228" i="9"/>
  <c r="B11228" i="9"/>
  <c r="F11226" i="9"/>
  <c r="B11226" i="9"/>
  <c r="F11225" i="9"/>
  <c r="B11225" i="9"/>
  <c r="F11224" i="9"/>
  <c r="B11224" i="9"/>
  <c r="F11223" i="9"/>
  <c r="B11223" i="9"/>
  <c r="F11222" i="9"/>
  <c r="B11222" i="9"/>
  <c r="F11221" i="9"/>
  <c r="B11221" i="9"/>
  <c r="F11220" i="9"/>
  <c r="B11220" i="9"/>
  <c r="F11219" i="9"/>
  <c r="B11219" i="9"/>
  <c r="F11218" i="9"/>
  <c r="B11218" i="9"/>
  <c r="F11217" i="9"/>
  <c r="B11217" i="9"/>
  <c r="F11216" i="9"/>
  <c r="B11216" i="9"/>
  <c r="F11215" i="9"/>
  <c r="B11215" i="9"/>
  <c r="F11214" i="9"/>
  <c r="B11214" i="9"/>
  <c r="F11213" i="9"/>
  <c r="B11213" i="9"/>
  <c r="F11212" i="9"/>
  <c r="B11212" i="9"/>
  <c r="F11211" i="9"/>
  <c r="B11211" i="9"/>
  <c r="F11210" i="9"/>
  <c r="B11210" i="9"/>
  <c r="F11209" i="9"/>
  <c r="B11209" i="9"/>
  <c r="F11208" i="9"/>
  <c r="B11208" i="9"/>
  <c r="F11207" i="9"/>
  <c r="B11207" i="9"/>
  <c r="F11206" i="9"/>
  <c r="B11206" i="9"/>
  <c r="F11205" i="9"/>
  <c r="B11205" i="9"/>
  <c r="F11204" i="9"/>
  <c r="B11204" i="9"/>
  <c r="F11203" i="9"/>
  <c r="B11203" i="9"/>
  <c r="F11202" i="9"/>
  <c r="B11202" i="9"/>
  <c r="F11201" i="9"/>
  <c r="B11201" i="9"/>
  <c r="F11200" i="9"/>
  <c r="B11200" i="9"/>
  <c r="F11199" i="9"/>
  <c r="B11199" i="9"/>
  <c r="F11198" i="9"/>
  <c r="B11198" i="9"/>
  <c r="F11197" i="9"/>
  <c r="B11197" i="9"/>
  <c r="F11196" i="9"/>
  <c r="B11196" i="9"/>
  <c r="F11195" i="9"/>
  <c r="B11195" i="9"/>
  <c r="F11194" i="9"/>
  <c r="B11194" i="9"/>
  <c r="F11193" i="9"/>
  <c r="B11193" i="9"/>
  <c r="F11192" i="9"/>
  <c r="B11192" i="9"/>
  <c r="F11191" i="9"/>
  <c r="B11191" i="9"/>
  <c r="F11184" i="9"/>
  <c r="B11184" i="9"/>
  <c r="F11183" i="9"/>
  <c r="B11183" i="9"/>
  <c r="F11182" i="9"/>
  <c r="B11182" i="9"/>
  <c r="F11181" i="9"/>
  <c r="B11181" i="9"/>
  <c r="F11180" i="9"/>
  <c r="B11180" i="9"/>
  <c r="F11179" i="9"/>
  <c r="B11179" i="9"/>
  <c r="F11178" i="9"/>
  <c r="B11178" i="9"/>
  <c r="F11177" i="9"/>
  <c r="B11177" i="9"/>
  <c r="F11176" i="9"/>
  <c r="B11176" i="9"/>
  <c r="F11175" i="9"/>
  <c r="B11175" i="9"/>
  <c r="F11174" i="9"/>
  <c r="B11174" i="9"/>
  <c r="F11173" i="9"/>
  <c r="B11173" i="9"/>
  <c r="F11172" i="9"/>
  <c r="B11172" i="9"/>
  <c r="F11171" i="9"/>
  <c r="B11171" i="9"/>
  <c r="F11170" i="9"/>
  <c r="B11170" i="9"/>
  <c r="F11169" i="9"/>
  <c r="B11169" i="9"/>
  <c r="F11168" i="9"/>
  <c r="B11168" i="9"/>
  <c r="F11167" i="9"/>
  <c r="B11167" i="9"/>
  <c r="F11166" i="9"/>
  <c r="B11166" i="9"/>
  <c r="F11165" i="9"/>
  <c r="B11165" i="9"/>
  <c r="F11164" i="9"/>
  <c r="B11164" i="9"/>
  <c r="F11163" i="9"/>
  <c r="B11163" i="9"/>
  <c r="F11162" i="9"/>
  <c r="B11162" i="9"/>
  <c r="F11161" i="9"/>
  <c r="B11161" i="9"/>
  <c r="F11160" i="9"/>
  <c r="B11160" i="9"/>
  <c r="F11159" i="9"/>
  <c r="B11159" i="9"/>
  <c r="F11158" i="9"/>
  <c r="B11158" i="9"/>
  <c r="F11157" i="9"/>
  <c r="B11157" i="9"/>
  <c r="F11156" i="9"/>
  <c r="B11156" i="9"/>
  <c r="F11155" i="9"/>
  <c r="B11155" i="9"/>
  <c r="F11154" i="9"/>
  <c r="B11154" i="9"/>
  <c r="F11153" i="9"/>
  <c r="B11153" i="9"/>
  <c r="F11152" i="9"/>
  <c r="B11152" i="9"/>
  <c r="F11151" i="9"/>
  <c r="B11151" i="9"/>
  <c r="F11150" i="9"/>
  <c r="B11150" i="9"/>
  <c r="F11149" i="9"/>
  <c r="B11149" i="9"/>
  <c r="F11148" i="9"/>
  <c r="B11148" i="9"/>
  <c r="F11147" i="9"/>
  <c r="B11147" i="9"/>
  <c r="F11146" i="9"/>
  <c r="B11146" i="9"/>
  <c r="F11145" i="9"/>
  <c r="B11145" i="9"/>
  <c r="F11144" i="9"/>
  <c r="B11144" i="9"/>
  <c r="F11143" i="9"/>
  <c r="B11143" i="9"/>
  <c r="F11142" i="9"/>
  <c r="B11142" i="9"/>
  <c r="F11141" i="9"/>
  <c r="B11141" i="9"/>
  <c r="F11140" i="9"/>
  <c r="B11140" i="9"/>
  <c r="F11139" i="9"/>
  <c r="B11139" i="9"/>
  <c r="F11138" i="9"/>
  <c r="B11138" i="9"/>
  <c r="F11137" i="9"/>
  <c r="B11137" i="9"/>
  <c r="F11136" i="9"/>
  <c r="B11136" i="9"/>
  <c r="F11135" i="9"/>
  <c r="B11135" i="9"/>
  <c r="F11134" i="9"/>
  <c r="B11134" i="9"/>
  <c r="F11133" i="9"/>
  <c r="B11133" i="9"/>
  <c r="F11132" i="9"/>
  <c r="B11132" i="9"/>
  <c r="F11131" i="9"/>
  <c r="B11131" i="9"/>
  <c r="F11130" i="9"/>
  <c r="B11130" i="9"/>
  <c r="F11129" i="9"/>
  <c r="B11129" i="9"/>
  <c r="F11128" i="9"/>
  <c r="B11128" i="9"/>
  <c r="F11127" i="9"/>
  <c r="B11127" i="9"/>
  <c r="F11126" i="9"/>
  <c r="B11126" i="9"/>
  <c r="F11125" i="9"/>
  <c r="B11125" i="9"/>
  <c r="F11124" i="9"/>
  <c r="B11124" i="9"/>
  <c r="F11123" i="9"/>
  <c r="B11123" i="9"/>
  <c r="F11122" i="9"/>
  <c r="B11122" i="9"/>
  <c r="F11121" i="9"/>
  <c r="B11121" i="9"/>
  <c r="F11120" i="9"/>
  <c r="B11120" i="9"/>
  <c r="F11119" i="9"/>
  <c r="B11119" i="9"/>
  <c r="F11118" i="9"/>
  <c r="B11118" i="9"/>
  <c r="F11117" i="9"/>
  <c r="B11117" i="9"/>
  <c r="F11116" i="9"/>
  <c r="B11116" i="9"/>
  <c r="F11115" i="9"/>
  <c r="B11115" i="9"/>
  <c r="F11114" i="9"/>
  <c r="B11114" i="9"/>
  <c r="F11113" i="9"/>
  <c r="B11113" i="9"/>
  <c r="F11112" i="9"/>
  <c r="B11112" i="9"/>
  <c r="F11111" i="9"/>
  <c r="B11111" i="9"/>
  <c r="F11110" i="9"/>
  <c r="B11110" i="9"/>
  <c r="F11109" i="9"/>
  <c r="B11109" i="9"/>
  <c r="F11108" i="9"/>
  <c r="B11108" i="9"/>
  <c r="F11107" i="9"/>
  <c r="B11107" i="9"/>
  <c r="F11106" i="9"/>
  <c r="B11106" i="9"/>
  <c r="F11105" i="9"/>
  <c r="B11105" i="9"/>
  <c r="F11104" i="9"/>
  <c r="B11104" i="9"/>
  <c r="F11103" i="9"/>
  <c r="B11103" i="9"/>
  <c r="F11102" i="9"/>
  <c r="B11102" i="9"/>
  <c r="F11101" i="9"/>
  <c r="B11101" i="9"/>
  <c r="F11100" i="9"/>
  <c r="B11100" i="9"/>
  <c r="F11099" i="9"/>
  <c r="B11099" i="9"/>
  <c r="F11098" i="9"/>
  <c r="B11098" i="9"/>
  <c r="F11097" i="9"/>
  <c r="B11097" i="9"/>
  <c r="F11096" i="9"/>
  <c r="B11096" i="9"/>
  <c r="F11095" i="9"/>
  <c r="B11095" i="9"/>
  <c r="F11094" i="9"/>
  <c r="B11094" i="9"/>
  <c r="F11093" i="9"/>
  <c r="B11093" i="9"/>
  <c r="F11092" i="9"/>
  <c r="B11092" i="9"/>
  <c r="F11091" i="9"/>
  <c r="B11091" i="9"/>
  <c r="F11090" i="9"/>
  <c r="B11090" i="9"/>
  <c r="F11089" i="9"/>
  <c r="B11089" i="9"/>
  <c r="F11088" i="9"/>
  <c r="B11088" i="9"/>
  <c r="F11087" i="9"/>
  <c r="B11087" i="9"/>
  <c r="F11086" i="9"/>
  <c r="B11086" i="9"/>
  <c r="F11085" i="9"/>
  <c r="B11085" i="9"/>
  <c r="F11084" i="9"/>
  <c r="B11084" i="9"/>
  <c r="F11083" i="9"/>
  <c r="B11083" i="9"/>
  <c r="F11082" i="9"/>
  <c r="B11082" i="9"/>
  <c r="F11081" i="9"/>
  <c r="B11081" i="9"/>
  <c r="F11080" i="9"/>
  <c r="B11080" i="9"/>
  <c r="F11079" i="9"/>
  <c r="B11079" i="9"/>
  <c r="F11078" i="9"/>
  <c r="B11078" i="9"/>
  <c r="F11077" i="9"/>
  <c r="B11077" i="9"/>
  <c r="F11076" i="9"/>
  <c r="B11076" i="9"/>
  <c r="F11075" i="9"/>
  <c r="B11075" i="9"/>
  <c r="F11074" i="9"/>
  <c r="B11074" i="9"/>
  <c r="F11073" i="9"/>
  <c r="B11073" i="9"/>
  <c r="F11072" i="9"/>
  <c r="B11072" i="9"/>
  <c r="F11071" i="9"/>
  <c r="B11071" i="9"/>
  <c r="F11070" i="9"/>
  <c r="B11070" i="9"/>
  <c r="F11069" i="9"/>
  <c r="B11069" i="9"/>
  <c r="F11068" i="9"/>
  <c r="B11068" i="9"/>
  <c r="F11067" i="9"/>
  <c r="B11067" i="9"/>
  <c r="F11066" i="9"/>
  <c r="B11066" i="9"/>
  <c r="F11065" i="9"/>
  <c r="B11065" i="9"/>
  <c r="F11064" i="9"/>
  <c r="B11064" i="9"/>
  <c r="F11063" i="9"/>
  <c r="B11063" i="9"/>
  <c r="F11062" i="9"/>
  <c r="B11062" i="9"/>
  <c r="F11061" i="9"/>
  <c r="B11061" i="9"/>
  <c r="F11060" i="9"/>
  <c r="B11060" i="9"/>
  <c r="F11059" i="9"/>
  <c r="B11059" i="9"/>
  <c r="F11058" i="9"/>
  <c r="B11058" i="9"/>
  <c r="F11057" i="9"/>
  <c r="B11057" i="9"/>
  <c r="F11056" i="9"/>
  <c r="B11056" i="9"/>
  <c r="F11055" i="9"/>
  <c r="B11055" i="9"/>
  <c r="F11054" i="9"/>
  <c r="B11054" i="9"/>
  <c r="F11053" i="9"/>
  <c r="B11053" i="9"/>
  <c r="F11052" i="9"/>
  <c r="B11052" i="9"/>
  <c r="F11051" i="9"/>
  <c r="B11051" i="9"/>
  <c r="F11050" i="9"/>
  <c r="B11050" i="9"/>
  <c r="F11049" i="9"/>
  <c r="B11049" i="9"/>
  <c r="F11048" i="9"/>
  <c r="B11048" i="9"/>
  <c r="F11047" i="9"/>
  <c r="B11047" i="9"/>
  <c r="F11046" i="9"/>
  <c r="B11046" i="9"/>
  <c r="F11045" i="9"/>
  <c r="B11045" i="9"/>
  <c r="F11044" i="9"/>
  <c r="B11044" i="9"/>
  <c r="F11043" i="9"/>
  <c r="B11043" i="9"/>
  <c r="F11042" i="9"/>
  <c r="B11042" i="9"/>
  <c r="F11041" i="9"/>
  <c r="B11041" i="9"/>
  <c r="F11040" i="9"/>
  <c r="B11040" i="9"/>
  <c r="F11039" i="9"/>
  <c r="B11039" i="9"/>
  <c r="F11038" i="9"/>
  <c r="B11038" i="9"/>
  <c r="F11037" i="9"/>
  <c r="B11037" i="9"/>
  <c r="F11036" i="9"/>
  <c r="B11036" i="9"/>
  <c r="F11035" i="9"/>
  <c r="B11035" i="9"/>
  <c r="F11034" i="9"/>
  <c r="B11034" i="9"/>
  <c r="F11033" i="9"/>
  <c r="B11033" i="9"/>
  <c r="F11032" i="9"/>
  <c r="B11032" i="9"/>
  <c r="F11031" i="9"/>
  <c r="B11031" i="9"/>
  <c r="F11030" i="9"/>
  <c r="B11030" i="9"/>
  <c r="F11029" i="9"/>
  <c r="B11029" i="9"/>
  <c r="F11028" i="9"/>
  <c r="B11028" i="9"/>
  <c r="F11027" i="9"/>
  <c r="B11027" i="9"/>
  <c r="F11026" i="9"/>
  <c r="B11026" i="9"/>
  <c r="F11025" i="9"/>
  <c r="B11025" i="9"/>
  <c r="F11024" i="9"/>
  <c r="B11024" i="9"/>
  <c r="F11023" i="9"/>
  <c r="B11023" i="9"/>
  <c r="F11022" i="9"/>
  <c r="B11022" i="9"/>
  <c r="F11021" i="9"/>
  <c r="B11021" i="9"/>
  <c r="F11020" i="9"/>
  <c r="B11020" i="9"/>
  <c r="F11019" i="9"/>
  <c r="B11019" i="9"/>
  <c r="F11018" i="9"/>
  <c r="B11018" i="9"/>
  <c r="F11017" i="9"/>
  <c r="B11017" i="9"/>
  <c r="F11016" i="9"/>
  <c r="B11016" i="9"/>
  <c r="F11015" i="9"/>
  <c r="B11015" i="9"/>
  <c r="F11014" i="9"/>
  <c r="B11014" i="9"/>
  <c r="F11013" i="9"/>
  <c r="B11013" i="9"/>
  <c r="F11012" i="9"/>
  <c r="B11012" i="9"/>
  <c r="F11011" i="9"/>
  <c r="B11011" i="9"/>
  <c r="F11010" i="9"/>
  <c r="B11010" i="9"/>
  <c r="F11009" i="9"/>
  <c r="B11009" i="9"/>
  <c r="F11008" i="9"/>
  <c r="B11008" i="9"/>
  <c r="F11007" i="9"/>
  <c r="B11007" i="9"/>
  <c r="F11006" i="9"/>
  <c r="B11006" i="9"/>
  <c r="F11005" i="9"/>
  <c r="B11005" i="9"/>
  <c r="F11004" i="9"/>
  <c r="B11004" i="9"/>
  <c r="F11003" i="9"/>
  <c r="B11003" i="9"/>
  <c r="F11002" i="9"/>
  <c r="B11002" i="9"/>
  <c r="F11001" i="9"/>
  <c r="B11001" i="9"/>
  <c r="F11000" i="9"/>
  <c r="B11000" i="9"/>
  <c r="F10999" i="9"/>
  <c r="B10999" i="9"/>
  <c r="F10998" i="9"/>
  <c r="B10998" i="9"/>
  <c r="F10997" i="9"/>
  <c r="B10997" i="9"/>
  <c r="F10996" i="9"/>
  <c r="B10996" i="9"/>
  <c r="F10995" i="9"/>
  <c r="B10995" i="9"/>
  <c r="F10994" i="9"/>
  <c r="B10994" i="9"/>
  <c r="F10993" i="9"/>
  <c r="B10993" i="9"/>
  <c r="F10992" i="9"/>
  <c r="B10992" i="9"/>
  <c r="F10991" i="9"/>
  <c r="B10991" i="9"/>
  <c r="F10990" i="9"/>
  <c r="B10990" i="9"/>
  <c r="F10989" i="9"/>
  <c r="B10989" i="9"/>
  <c r="F10988" i="9"/>
  <c r="B10988" i="9"/>
  <c r="F10987" i="9"/>
  <c r="B10987" i="9"/>
  <c r="F10986" i="9"/>
  <c r="B10986" i="9"/>
  <c r="F10985" i="9"/>
  <c r="B10985" i="9"/>
  <c r="F10984" i="9"/>
  <c r="B10984" i="9"/>
  <c r="F10983" i="9"/>
  <c r="B10983" i="9"/>
  <c r="F10982" i="9"/>
  <c r="B10982" i="9"/>
  <c r="F10981" i="9"/>
  <c r="B10981" i="9"/>
  <c r="F10980" i="9"/>
  <c r="B10980" i="9"/>
  <c r="F10979" i="9"/>
  <c r="B10979" i="9"/>
  <c r="F10978" i="9"/>
  <c r="B10978" i="9"/>
  <c r="F10977" i="9"/>
  <c r="B10977" i="9"/>
  <c r="F10976" i="9"/>
  <c r="B10976" i="9"/>
  <c r="F10975" i="9"/>
  <c r="B10975" i="9"/>
  <c r="F10974" i="9"/>
  <c r="B10974" i="9"/>
  <c r="F10973" i="9"/>
  <c r="B10973" i="9"/>
  <c r="F10972" i="9"/>
  <c r="B10972" i="9"/>
  <c r="F10971" i="9"/>
  <c r="B10971" i="9"/>
  <c r="F10970" i="9"/>
  <c r="B10970" i="9"/>
  <c r="F10969" i="9"/>
  <c r="B10969" i="9"/>
  <c r="F10968" i="9"/>
  <c r="B10968" i="9"/>
  <c r="F10967" i="9"/>
  <c r="B10967" i="9"/>
  <c r="F10966" i="9"/>
  <c r="B10966" i="9"/>
  <c r="F10965" i="9"/>
  <c r="B10965" i="9"/>
  <c r="F10964" i="9"/>
  <c r="B10964" i="9"/>
  <c r="F10963" i="9"/>
  <c r="B10963" i="9"/>
  <c r="F10962" i="9"/>
  <c r="B10962" i="9"/>
  <c r="F10961" i="9"/>
  <c r="B10961" i="9"/>
  <c r="F10960" i="9"/>
  <c r="B10960" i="9"/>
  <c r="F10959" i="9"/>
  <c r="B10959" i="9"/>
  <c r="F10958" i="9"/>
  <c r="B10958" i="9"/>
  <c r="F10957" i="9"/>
  <c r="B10957" i="9"/>
  <c r="F10956" i="9"/>
  <c r="B10956" i="9"/>
  <c r="F10955" i="9"/>
  <c r="B10955" i="9"/>
  <c r="F10954" i="9"/>
  <c r="B10954" i="9"/>
  <c r="F10953" i="9"/>
  <c r="B10953" i="9"/>
  <c r="F10952" i="9"/>
  <c r="B10952" i="9"/>
  <c r="F10951" i="9"/>
  <c r="B10951" i="9"/>
  <c r="F10950" i="9"/>
  <c r="B10950" i="9"/>
  <c r="F10949" i="9"/>
  <c r="B10949" i="9"/>
  <c r="F10948" i="9"/>
  <c r="B10948" i="9"/>
  <c r="F10947" i="9"/>
  <c r="B10947" i="9"/>
  <c r="F10946" i="9"/>
  <c r="B10946" i="9"/>
  <c r="F10945" i="9"/>
  <c r="B10945" i="9"/>
  <c r="F10944" i="9"/>
  <c r="B10944" i="9"/>
  <c r="F10943" i="9"/>
  <c r="B10943" i="9"/>
  <c r="F10942" i="9"/>
  <c r="B10942" i="9"/>
  <c r="F10941" i="9"/>
  <c r="B10941" i="9"/>
  <c r="F10940" i="9"/>
  <c r="B10940" i="9"/>
  <c r="F10939" i="9"/>
  <c r="B10939" i="9"/>
  <c r="F10938" i="9"/>
  <c r="B10938" i="9"/>
  <c r="F10937" i="9"/>
  <c r="B10937" i="9"/>
  <c r="F10936" i="9"/>
  <c r="B10936" i="9"/>
  <c r="F10935" i="9"/>
  <c r="B10935" i="9"/>
  <c r="F10934" i="9"/>
  <c r="B10934" i="9"/>
  <c r="F10930" i="9"/>
  <c r="B10930" i="9"/>
  <c r="F10929" i="9"/>
  <c r="B10929" i="9"/>
  <c r="F10928" i="9"/>
  <c r="B10928" i="9"/>
  <c r="F10927" i="9"/>
  <c r="B10927" i="9"/>
  <c r="F10926" i="9"/>
  <c r="B10926" i="9"/>
  <c r="F10925" i="9"/>
  <c r="B10925" i="9"/>
  <c r="F10924" i="9"/>
  <c r="B10924" i="9"/>
  <c r="F10923" i="9"/>
  <c r="B10923" i="9"/>
  <c r="F10922" i="9"/>
  <c r="B10922" i="9"/>
  <c r="F10921" i="9"/>
  <c r="B10921" i="9"/>
  <c r="F10920" i="9"/>
  <c r="B10920" i="9"/>
  <c r="F10919" i="9"/>
  <c r="B10919" i="9"/>
  <c r="F10918" i="9"/>
  <c r="B10918" i="9"/>
  <c r="F10917" i="9"/>
  <c r="B10917" i="9"/>
  <c r="F10916" i="9"/>
  <c r="B10916" i="9"/>
  <c r="F10915" i="9"/>
  <c r="B10915" i="9"/>
  <c r="F10914" i="9"/>
  <c r="B10914" i="9"/>
  <c r="F10913" i="9"/>
  <c r="B10913" i="9"/>
  <c r="F10912" i="9"/>
  <c r="B10912" i="9"/>
  <c r="F10911" i="9"/>
  <c r="B10911" i="9"/>
  <c r="F10910" i="9"/>
  <c r="B10910" i="9"/>
  <c r="F10909" i="9"/>
  <c r="B10909" i="9"/>
  <c r="F10908" i="9"/>
  <c r="B10908" i="9"/>
  <c r="F10907" i="9"/>
  <c r="B10907" i="9"/>
  <c r="F10906" i="9"/>
  <c r="B10906" i="9"/>
  <c r="F10905" i="9"/>
  <c r="B10905" i="9"/>
  <c r="F10904" i="9"/>
  <c r="B10904" i="9"/>
  <c r="F10903" i="9"/>
  <c r="B10903" i="9"/>
  <c r="F10902" i="9"/>
  <c r="B10902" i="9"/>
  <c r="F10901" i="9"/>
  <c r="B10901" i="9"/>
  <c r="F10900" i="9"/>
  <c r="B10900" i="9"/>
  <c r="F10899" i="9"/>
  <c r="B10899" i="9"/>
  <c r="F10898" i="9"/>
  <c r="B10898" i="9"/>
  <c r="F10897" i="9"/>
  <c r="B10897" i="9"/>
  <c r="F10896" i="9"/>
  <c r="B10896" i="9"/>
  <c r="F10895" i="9"/>
  <c r="B10895" i="9"/>
  <c r="F10894" i="9"/>
  <c r="B10894" i="9"/>
  <c r="F10893" i="9"/>
  <c r="B10893" i="9"/>
  <c r="F10892" i="9"/>
  <c r="B10892" i="9"/>
  <c r="F10891" i="9"/>
  <c r="B10891" i="9"/>
  <c r="F10890" i="9"/>
  <c r="B10890" i="9"/>
  <c r="F10889" i="9"/>
  <c r="B10889" i="9"/>
  <c r="F10888" i="9"/>
  <c r="B10888" i="9"/>
  <c r="F10887" i="9"/>
  <c r="B10887" i="9"/>
  <c r="F10886" i="9"/>
  <c r="B10886" i="9"/>
  <c r="F10885" i="9"/>
  <c r="B10885" i="9"/>
  <c r="F10884" i="9"/>
  <c r="B10884" i="9"/>
  <c r="F10883" i="9"/>
  <c r="B10883" i="9"/>
  <c r="F10882" i="9"/>
  <c r="B10882" i="9"/>
  <c r="F10881" i="9"/>
  <c r="B10881" i="9"/>
  <c r="F10880" i="9"/>
  <c r="B10880" i="9"/>
  <c r="F10879" i="9"/>
  <c r="B10879" i="9"/>
  <c r="F10878" i="9"/>
  <c r="B10878" i="9"/>
  <c r="F10877" i="9"/>
  <c r="B10877" i="9"/>
  <c r="F10876" i="9"/>
  <c r="B10876" i="9"/>
  <c r="F10875" i="9"/>
  <c r="B10875" i="9"/>
  <c r="F10874" i="9"/>
  <c r="B10874" i="9"/>
  <c r="F10873" i="9"/>
  <c r="B10873" i="9"/>
  <c r="F10872" i="9"/>
  <c r="B10872" i="9"/>
  <c r="F10871" i="9"/>
  <c r="B10871" i="9"/>
  <c r="F10870" i="9"/>
  <c r="B10870" i="9"/>
  <c r="F10869" i="9"/>
  <c r="B10869" i="9"/>
  <c r="F10868" i="9"/>
  <c r="B10868" i="9"/>
  <c r="F10867" i="9"/>
  <c r="B10867" i="9"/>
  <c r="F10866" i="9"/>
  <c r="B10866" i="9"/>
  <c r="F10865" i="9"/>
  <c r="B10865" i="9"/>
  <c r="F10864" i="9"/>
  <c r="B10864" i="9"/>
  <c r="F10863" i="9"/>
  <c r="B10863" i="9"/>
  <c r="F10862" i="9"/>
  <c r="B10862" i="9"/>
  <c r="F10861" i="9"/>
  <c r="B10861" i="9"/>
  <c r="F10860" i="9"/>
  <c r="B10860" i="9"/>
  <c r="F10859" i="9"/>
  <c r="B10859" i="9"/>
  <c r="F10858" i="9"/>
  <c r="B10858" i="9"/>
  <c r="F10857" i="9"/>
  <c r="B10857" i="9"/>
  <c r="F10856" i="9"/>
  <c r="B10856" i="9"/>
  <c r="F10855" i="9"/>
  <c r="B10855" i="9"/>
  <c r="F10854" i="9"/>
  <c r="B10854" i="9"/>
  <c r="F10853" i="9"/>
  <c r="B10853" i="9"/>
  <c r="F10852" i="9"/>
  <c r="B10852" i="9"/>
  <c r="F10851" i="9"/>
  <c r="B10851" i="9"/>
  <c r="F10850" i="9"/>
  <c r="B10850" i="9"/>
  <c r="F10849" i="9"/>
  <c r="B10849" i="9"/>
  <c r="F10848" i="9"/>
  <c r="B10848" i="9"/>
  <c r="F10847" i="9"/>
  <c r="B10847" i="9"/>
  <c r="F10846" i="9"/>
  <c r="B10846" i="9"/>
  <c r="F10845" i="9"/>
  <c r="B10845" i="9"/>
  <c r="F10844" i="9"/>
  <c r="B10844" i="9"/>
  <c r="F10843" i="9"/>
  <c r="B10843" i="9"/>
  <c r="F10842" i="9"/>
  <c r="B10842" i="9"/>
  <c r="F10841" i="9"/>
  <c r="B10841" i="9"/>
  <c r="F10840" i="9"/>
  <c r="B10840" i="9"/>
  <c r="F10839" i="9"/>
  <c r="B10839" i="9"/>
  <c r="F10838" i="9"/>
  <c r="B10838" i="9"/>
  <c r="F10837" i="9"/>
  <c r="B10837" i="9"/>
  <c r="F10836" i="9"/>
  <c r="B10836" i="9"/>
  <c r="F10835" i="9"/>
  <c r="B10835" i="9"/>
  <c r="F10834" i="9"/>
  <c r="B10834" i="9"/>
  <c r="F10833" i="9"/>
  <c r="B10833" i="9"/>
  <c r="F10832" i="9"/>
  <c r="B10832" i="9"/>
  <c r="F10831" i="9"/>
  <c r="B10831" i="9"/>
  <c r="F10830" i="9"/>
  <c r="B10830" i="9"/>
  <c r="F10829" i="9"/>
  <c r="B10829" i="9"/>
  <c r="F10828" i="9"/>
  <c r="B10828" i="9"/>
  <c r="F10827" i="9"/>
  <c r="B10827" i="9"/>
  <c r="F10826" i="9"/>
  <c r="B10826" i="9"/>
  <c r="F10825" i="9"/>
  <c r="B10825" i="9"/>
  <c r="F10824" i="9"/>
  <c r="B10824" i="9"/>
  <c r="F10823" i="9"/>
  <c r="B10823" i="9"/>
  <c r="F10822" i="9"/>
  <c r="B10822" i="9"/>
  <c r="F10821" i="9"/>
  <c r="B10821" i="9"/>
  <c r="F10820" i="9"/>
  <c r="B10820" i="9"/>
  <c r="F10819" i="9"/>
  <c r="B10819" i="9"/>
  <c r="F10818" i="9"/>
  <c r="B10818" i="9"/>
  <c r="F10817" i="9"/>
  <c r="B10817" i="9"/>
  <c r="F10816" i="9"/>
  <c r="B10816" i="9"/>
  <c r="F10815" i="9"/>
  <c r="B10815" i="9"/>
  <c r="F10814" i="9"/>
  <c r="B10814" i="9"/>
  <c r="F10813" i="9"/>
  <c r="B10813" i="9"/>
  <c r="F10812" i="9"/>
  <c r="B10812" i="9"/>
  <c r="F10811" i="9"/>
  <c r="B10811" i="9"/>
  <c r="F10810" i="9"/>
  <c r="B10810" i="9"/>
  <c r="F10809" i="9"/>
  <c r="B10809" i="9"/>
  <c r="F10808" i="9"/>
  <c r="B10808" i="9"/>
  <c r="F10807" i="9"/>
  <c r="B10807" i="9"/>
  <c r="F10806" i="9"/>
  <c r="B10806" i="9"/>
  <c r="F10805" i="9"/>
  <c r="B10805" i="9"/>
  <c r="F10804" i="9"/>
  <c r="B10804" i="9"/>
  <c r="F10803" i="9"/>
  <c r="B10803" i="9"/>
  <c r="F10802" i="9"/>
  <c r="B10802" i="9"/>
  <c r="F10801" i="9"/>
  <c r="B10801" i="9"/>
  <c r="F10800" i="9"/>
  <c r="B10800" i="9"/>
  <c r="F10799" i="9"/>
  <c r="B10799" i="9"/>
  <c r="F10798" i="9"/>
  <c r="B10798" i="9"/>
  <c r="F10797" i="9"/>
  <c r="B10797" i="9"/>
  <c r="F10796" i="9"/>
  <c r="B10796" i="9"/>
  <c r="F10795" i="9"/>
  <c r="B10795" i="9"/>
  <c r="F10794" i="9"/>
  <c r="B10794" i="9"/>
  <c r="F10793" i="9"/>
  <c r="B10793" i="9"/>
  <c r="F10792" i="9"/>
  <c r="B10792" i="9"/>
  <c r="F10791" i="9"/>
  <c r="B10791" i="9"/>
  <c r="F10790" i="9"/>
  <c r="B10790" i="9"/>
  <c r="F10789" i="9"/>
  <c r="B10789" i="9"/>
  <c r="F10788" i="9"/>
  <c r="B10788" i="9"/>
  <c r="F10787" i="9"/>
  <c r="B10787" i="9"/>
  <c r="F10786" i="9"/>
  <c r="B10786" i="9"/>
  <c r="F10785" i="9"/>
  <c r="B10785" i="9"/>
  <c r="F10784" i="9"/>
  <c r="B10784" i="9"/>
  <c r="F10783" i="9"/>
  <c r="B10783" i="9"/>
  <c r="F10782" i="9"/>
  <c r="B10782" i="9"/>
  <c r="F10781" i="9"/>
  <c r="B10781" i="9"/>
  <c r="F10780" i="9"/>
  <c r="B10780" i="9"/>
  <c r="F10779" i="9"/>
  <c r="B10779" i="9"/>
  <c r="F10778" i="9"/>
  <c r="B10778" i="9"/>
  <c r="F10777" i="9"/>
  <c r="B10777" i="9"/>
  <c r="F10776" i="9"/>
  <c r="B10776" i="9"/>
  <c r="F10775" i="9"/>
  <c r="B10775" i="9"/>
  <c r="F10774" i="9"/>
  <c r="B10774" i="9"/>
  <c r="F10773" i="9"/>
  <c r="B10773" i="9"/>
  <c r="F10772" i="9"/>
  <c r="B10772" i="9"/>
  <c r="F10771" i="9"/>
  <c r="B10771" i="9"/>
  <c r="F10770" i="9"/>
  <c r="B10770" i="9"/>
  <c r="F10769" i="9"/>
  <c r="B10769" i="9"/>
  <c r="F10768" i="9"/>
  <c r="B10768" i="9"/>
  <c r="F10767" i="9"/>
  <c r="B10767" i="9"/>
  <c r="F10766" i="9"/>
  <c r="B10766" i="9"/>
  <c r="F10765" i="9"/>
  <c r="B10765" i="9"/>
  <c r="F10764" i="9"/>
  <c r="B10764" i="9"/>
  <c r="F10763" i="9"/>
  <c r="B10763" i="9"/>
  <c r="F10762" i="9"/>
  <c r="B10762" i="9"/>
  <c r="F10761" i="9"/>
  <c r="B10761" i="9"/>
  <c r="F10760" i="9"/>
  <c r="B10760" i="9"/>
  <c r="F10759" i="9"/>
  <c r="B10759" i="9"/>
  <c r="F10758" i="9"/>
  <c r="B10758" i="9"/>
  <c r="F10757" i="9"/>
  <c r="B10757" i="9"/>
  <c r="F10756" i="9"/>
  <c r="B10756" i="9"/>
  <c r="F10755" i="9"/>
  <c r="B10755" i="9"/>
  <c r="F10754" i="9"/>
  <c r="B10754" i="9"/>
  <c r="F10753" i="9"/>
  <c r="B10753" i="9"/>
  <c r="F10752" i="9"/>
  <c r="B10752" i="9"/>
  <c r="F10751" i="9"/>
  <c r="B10751" i="9"/>
  <c r="F10750" i="9"/>
  <c r="B10750" i="9"/>
  <c r="F10749" i="9"/>
  <c r="B10749" i="9"/>
  <c r="F10748" i="9"/>
  <c r="B10748" i="9"/>
  <c r="F10747" i="9"/>
  <c r="B10747" i="9"/>
  <c r="F10746" i="9"/>
  <c r="B10746" i="9"/>
  <c r="F10745" i="9"/>
  <c r="B10745" i="9"/>
  <c r="F10744" i="9"/>
  <c r="B10744" i="9"/>
  <c r="F10743" i="9"/>
  <c r="B10743" i="9"/>
  <c r="F10742" i="9"/>
  <c r="B10742" i="9"/>
  <c r="F10741" i="9"/>
  <c r="B10741" i="9"/>
  <c r="F10740" i="9"/>
  <c r="B10740" i="9"/>
  <c r="F10739" i="9"/>
  <c r="B10739" i="9"/>
  <c r="F10738" i="9"/>
  <c r="B10738" i="9"/>
  <c r="F10737" i="9"/>
  <c r="B10737" i="9"/>
  <c r="F10736" i="9"/>
  <c r="B10736" i="9"/>
  <c r="F10735" i="9"/>
  <c r="B10735" i="9"/>
  <c r="F10734" i="9"/>
  <c r="B10734" i="9"/>
  <c r="F10733" i="9"/>
  <c r="B10733" i="9"/>
  <c r="F10732" i="9"/>
  <c r="B10732" i="9"/>
  <c r="F10731" i="9"/>
  <c r="B10731" i="9"/>
  <c r="F10730" i="9"/>
  <c r="B10730" i="9"/>
  <c r="F10729" i="9"/>
  <c r="B10729" i="9"/>
  <c r="F10728" i="9"/>
  <c r="B10728" i="9"/>
  <c r="F10727" i="9"/>
  <c r="B10727" i="9"/>
  <c r="F10726" i="9"/>
  <c r="B10726" i="9"/>
  <c r="F10725" i="9"/>
  <c r="B10725" i="9"/>
  <c r="F10724" i="9"/>
  <c r="B10724" i="9"/>
  <c r="F10723" i="9"/>
  <c r="B10723" i="9"/>
  <c r="F10722" i="9"/>
  <c r="B10722" i="9"/>
  <c r="F10721" i="9"/>
  <c r="B10721" i="9"/>
  <c r="F10720" i="9"/>
  <c r="B10720" i="9"/>
  <c r="F10719" i="9"/>
  <c r="B10719" i="9"/>
  <c r="F10718" i="9"/>
  <c r="B10718" i="9"/>
  <c r="F10717" i="9"/>
  <c r="B10717" i="9"/>
  <c r="F10716" i="9"/>
  <c r="B10716" i="9"/>
  <c r="F10715" i="9"/>
  <c r="B10715" i="9"/>
  <c r="F10714" i="9"/>
  <c r="B10714" i="9"/>
  <c r="F10713" i="9"/>
  <c r="B10713" i="9"/>
  <c r="F10712" i="9"/>
  <c r="B10712" i="9"/>
  <c r="F10711" i="9"/>
  <c r="B10711" i="9"/>
  <c r="F10710" i="9"/>
  <c r="B10710" i="9"/>
  <c r="F10709" i="9"/>
  <c r="B10709" i="9"/>
  <c r="F10708" i="9"/>
  <c r="B10708" i="9"/>
  <c r="F10707" i="9"/>
  <c r="B10707" i="9"/>
  <c r="F10706" i="9"/>
  <c r="B10706" i="9"/>
  <c r="F10705" i="9"/>
  <c r="B10705" i="9"/>
  <c r="F10704" i="9"/>
  <c r="B10704" i="9"/>
  <c r="F10703" i="9"/>
  <c r="B10703" i="9"/>
  <c r="F10702" i="9"/>
  <c r="B10702" i="9"/>
  <c r="F10701" i="9"/>
  <c r="B10701" i="9"/>
  <c r="F10700" i="9"/>
  <c r="B10700" i="9"/>
  <c r="F10699" i="9"/>
  <c r="B10699" i="9"/>
  <c r="F10698" i="9"/>
  <c r="B10698" i="9"/>
  <c r="F10697" i="9"/>
  <c r="B10697" i="9"/>
  <c r="F10696" i="9"/>
  <c r="B10696" i="9"/>
  <c r="F10695" i="9"/>
  <c r="B10695" i="9"/>
  <c r="F10694" i="9"/>
  <c r="B10694" i="9"/>
  <c r="F10693" i="9"/>
  <c r="B10693" i="9"/>
  <c r="F10692" i="9"/>
  <c r="B10692" i="9"/>
  <c r="F10691" i="9"/>
  <c r="B10691" i="9"/>
  <c r="F10690" i="9"/>
  <c r="B10690" i="9"/>
  <c r="F10689" i="9"/>
  <c r="B10689" i="9"/>
  <c r="F10688" i="9"/>
  <c r="B10688" i="9"/>
  <c r="F10687" i="9"/>
  <c r="B10687" i="9"/>
  <c r="F10686" i="9"/>
  <c r="B10686" i="9"/>
  <c r="F10685" i="9"/>
  <c r="B10685" i="9"/>
  <c r="F10684" i="9"/>
  <c r="B10684" i="9"/>
  <c r="F10683" i="9"/>
  <c r="B10683" i="9"/>
  <c r="F10682" i="9"/>
  <c r="B10682" i="9"/>
  <c r="F10681" i="9"/>
  <c r="B10681" i="9"/>
  <c r="F10680" i="9"/>
  <c r="B10680" i="9"/>
  <c r="F10679" i="9"/>
  <c r="B10679" i="9"/>
  <c r="F10678" i="9"/>
  <c r="B10678" i="9"/>
  <c r="F10677" i="9"/>
  <c r="B10677" i="9"/>
  <c r="F10676" i="9"/>
  <c r="B10676" i="9"/>
  <c r="F10675" i="9"/>
  <c r="B10675" i="9"/>
  <c r="F10674" i="9"/>
  <c r="B10674" i="9"/>
  <c r="F10673" i="9"/>
  <c r="B10673" i="9"/>
  <c r="F10672" i="9"/>
  <c r="B10672" i="9"/>
  <c r="F10671" i="9"/>
  <c r="B10671" i="9"/>
  <c r="F10670" i="9"/>
  <c r="B10670" i="9"/>
  <c r="F10663" i="9"/>
  <c r="B10663" i="9"/>
  <c r="F10662" i="9"/>
  <c r="B10662" i="9"/>
  <c r="F10661" i="9"/>
  <c r="B10661" i="9"/>
  <c r="F10660" i="9"/>
  <c r="B10660" i="9"/>
  <c r="F10659" i="9"/>
  <c r="B10659" i="9"/>
  <c r="F10658" i="9"/>
  <c r="B10658" i="9"/>
  <c r="F10657" i="9"/>
  <c r="B10657" i="9"/>
  <c r="F10656" i="9"/>
  <c r="B10656" i="9"/>
  <c r="F10655" i="9"/>
  <c r="B10655" i="9"/>
  <c r="F10654" i="9"/>
  <c r="B10654" i="9"/>
  <c r="F10653" i="9"/>
  <c r="B10653" i="9"/>
  <c r="F10652" i="9"/>
  <c r="B10652" i="9"/>
  <c r="F10651" i="9"/>
  <c r="B10651" i="9"/>
  <c r="F10650" i="9"/>
  <c r="B10650" i="9"/>
  <c r="F10649" i="9"/>
  <c r="B10649" i="9"/>
  <c r="F10648" i="9"/>
  <c r="B10648" i="9"/>
  <c r="F10647" i="9"/>
  <c r="B10647" i="9"/>
  <c r="F10646" i="9"/>
  <c r="B10646" i="9"/>
  <c r="F10645" i="9"/>
  <c r="B10645" i="9"/>
  <c r="F10644" i="9"/>
  <c r="B10644" i="9"/>
  <c r="F10643" i="9"/>
  <c r="B10643" i="9"/>
  <c r="F10642" i="9"/>
  <c r="B10642" i="9"/>
  <c r="F10641" i="9"/>
  <c r="B10641" i="9"/>
  <c r="F10640" i="9"/>
  <c r="B10640" i="9"/>
  <c r="F10639" i="9"/>
  <c r="B10639" i="9"/>
  <c r="F10638" i="9"/>
  <c r="B10638" i="9"/>
  <c r="F10637" i="9"/>
  <c r="B10637" i="9"/>
  <c r="F10636" i="9"/>
  <c r="B10636" i="9"/>
  <c r="F10635" i="9"/>
  <c r="B10635" i="9"/>
  <c r="F10634" i="9"/>
  <c r="B10634" i="9"/>
  <c r="F10633" i="9"/>
  <c r="B10633" i="9"/>
  <c r="F10632" i="9"/>
  <c r="B10632" i="9"/>
  <c r="F10631" i="9"/>
  <c r="B10631" i="9"/>
  <c r="F10630" i="9"/>
  <c r="B10630" i="9"/>
  <c r="F10629" i="9"/>
  <c r="B10629" i="9"/>
  <c r="F10628" i="9"/>
  <c r="B10628" i="9"/>
  <c r="F10627" i="9"/>
  <c r="B10627" i="9"/>
  <c r="F10626" i="9"/>
  <c r="B10626" i="9"/>
  <c r="F10625" i="9"/>
  <c r="B10625" i="9"/>
  <c r="F10624" i="9"/>
  <c r="B10624" i="9"/>
  <c r="F10623" i="9"/>
  <c r="B10623" i="9"/>
  <c r="F10622" i="9"/>
  <c r="B10622" i="9"/>
  <c r="F10621" i="9"/>
  <c r="B10621" i="9"/>
  <c r="F10620" i="9"/>
  <c r="B10620" i="9"/>
  <c r="F10619" i="9"/>
  <c r="B10619" i="9"/>
  <c r="F10618" i="9"/>
  <c r="B10618" i="9"/>
  <c r="F10617" i="9"/>
  <c r="B10617" i="9"/>
  <c r="F10616" i="9"/>
  <c r="B10616" i="9"/>
  <c r="F10615" i="9"/>
  <c r="B10615" i="9"/>
  <c r="F10614" i="9"/>
  <c r="B10614" i="9"/>
  <c r="F10613" i="9"/>
  <c r="B10613" i="9"/>
  <c r="F10612" i="9"/>
  <c r="B10612" i="9"/>
  <c r="F10611" i="9"/>
  <c r="B10611" i="9"/>
  <c r="F10610" i="9"/>
  <c r="B10610" i="9"/>
  <c r="F10609" i="9"/>
  <c r="B10609" i="9"/>
  <c r="F10608" i="9"/>
  <c r="B10608" i="9"/>
  <c r="F10607" i="9"/>
  <c r="B10607" i="9"/>
  <c r="F10606" i="9"/>
  <c r="B10606" i="9"/>
  <c r="F10605" i="9"/>
  <c r="B10605" i="9"/>
  <c r="F10604" i="9"/>
  <c r="B10604" i="9"/>
  <c r="F10603" i="9"/>
  <c r="B10603" i="9"/>
  <c r="F10602" i="9"/>
  <c r="B10602" i="9"/>
  <c r="F10601" i="9"/>
  <c r="B10601" i="9"/>
  <c r="F10600" i="9"/>
  <c r="B10600" i="9"/>
  <c r="F10599" i="9"/>
  <c r="B10599" i="9"/>
  <c r="F10598" i="9"/>
  <c r="B10598" i="9"/>
  <c r="F10597" i="9"/>
  <c r="B10597" i="9"/>
  <c r="F10596" i="9"/>
  <c r="B10596" i="9"/>
  <c r="F10595" i="9"/>
  <c r="B10595" i="9"/>
  <c r="F10594" i="9"/>
  <c r="B10594" i="9"/>
  <c r="F10593" i="9"/>
  <c r="B10593" i="9"/>
  <c r="F10592" i="9"/>
  <c r="B10592" i="9"/>
  <c r="F10591" i="9"/>
  <c r="B10591" i="9"/>
  <c r="F10590" i="9"/>
  <c r="B10590" i="9"/>
  <c r="F10589" i="9"/>
  <c r="B10589" i="9"/>
  <c r="F10588" i="9"/>
  <c r="B10588" i="9"/>
  <c r="F10587" i="9"/>
  <c r="B10587" i="9"/>
  <c r="F10586" i="9"/>
  <c r="B10586" i="9"/>
  <c r="F10585" i="9"/>
  <c r="B10585" i="9"/>
  <c r="F10584" i="9"/>
  <c r="B10584" i="9"/>
  <c r="F10583" i="9"/>
  <c r="B10583" i="9"/>
  <c r="F10582" i="9"/>
  <c r="B10582" i="9"/>
  <c r="F10581" i="9"/>
  <c r="B10581" i="9"/>
  <c r="F10580" i="9"/>
  <c r="B10580" i="9"/>
  <c r="F10579" i="9"/>
  <c r="B10579" i="9"/>
  <c r="F10578" i="9"/>
  <c r="B10578" i="9"/>
  <c r="F10577" i="9"/>
  <c r="B10577" i="9"/>
  <c r="F10576" i="9"/>
  <c r="B10576" i="9"/>
  <c r="F10575" i="9"/>
  <c r="B10575" i="9"/>
  <c r="F10574" i="9"/>
  <c r="B10574" i="9"/>
  <c r="F10573" i="9"/>
  <c r="B10573" i="9"/>
  <c r="F10572" i="9"/>
  <c r="B10572" i="9"/>
  <c r="F10571" i="9"/>
  <c r="B10571" i="9"/>
  <c r="F10570" i="9"/>
  <c r="B10570" i="9"/>
  <c r="F10569" i="9"/>
  <c r="B10569" i="9"/>
  <c r="F10568" i="9"/>
  <c r="B10568" i="9"/>
  <c r="F10567" i="9"/>
  <c r="B10567" i="9"/>
  <c r="F10566" i="9"/>
  <c r="B10566" i="9"/>
  <c r="F10565" i="9"/>
  <c r="B10565" i="9"/>
  <c r="F10564" i="9"/>
  <c r="B10564" i="9"/>
  <c r="F10563" i="9"/>
  <c r="B10563" i="9"/>
  <c r="F10562" i="9"/>
  <c r="B10562" i="9"/>
  <c r="F10561" i="9"/>
  <c r="B10561" i="9"/>
  <c r="F10560" i="9"/>
  <c r="B10560" i="9"/>
  <c r="F10559" i="9"/>
  <c r="B10559" i="9"/>
  <c r="F10558" i="9"/>
  <c r="B10558" i="9"/>
  <c r="F10557" i="9"/>
  <c r="B10557" i="9"/>
  <c r="F10556" i="9"/>
  <c r="B10556" i="9"/>
  <c r="F10555" i="9"/>
  <c r="B10555" i="9"/>
  <c r="F10554" i="9"/>
  <c r="B10554" i="9"/>
  <c r="F10553" i="9"/>
  <c r="B10553" i="9"/>
  <c r="F10552" i="9"/>
  <c r="B10552" i="9"/>
  <c r="F10551" i="9"/>
  <c r="B10551" i="9"/>
  <c r="F10550" i="9"/>
  <c r="B10550" i="9"/>
  <c r="F10549" i="9"/>
  <c r="B10549" i="9"/>
  <c r="F10548" i="9"/>
  <c r="B10548" i="9"/>
  <c r="F10547" i="9"/>
  <c r="B10547" i="9"/>
  <c r="F10546" i="9"/>
  <c r="B10546" i="9"/>
  <c r="F10545" i="9"/>
  <c r="B10545" i="9"/>
  <c r="F10544" i="9"/>
  <c r="B10544" i="9"/>
  <c r="F10543" i="9"/>
  <c r="B10543" i="9"/>
  <c r="F10542" i="9"/>
  <c r="B10542" i="9"/>
  <c r="F10541" i="9"/>
  <c r="B10541" i="9"/>
  <c r="F10540" i="9"/>
  <c r="B10540" i="9"/>
  <c r="F10539" i="9"/>
  <c r="B10539" i="9"/>
  <c r="F10538" i="9"/>
  <c r="B10538" i="9"/>
  <c r="F10537" i="9"/>
  <c r="B10537" i="9"/>
  <c r="F10536" i="9"/>
  <c r="B10536" i="9"/>
  <c r="F10535" i="9"/>
  <c r="B10535" i="9"/>
  <c r="F10534" i="9"/>
  <c r="B10534" i="9"/>
  <c r="F10533" i="9"/>
  <c r="B10533" i="9"/>
  <c r="F10532" i="9"/>
  <c r="B10532" i="9"/>
  <c r="F10531" i="9"/>
  <c r="B10531" i="9"/>
  <c r="F10530" i="9"/>
  <c r="B10530" i="9"/>
  <c r="F10529" i="9"/>
  <c r="B10529" i="9"/>
  <c r="F10528" i="9"/>
  <c r="B10528" i="9"/>
  <c r="F10527" i="9"/>
  <c r="B10527" i="9"/>
  <c r="F10526" i="9"/>
  <c r="B10526" i="9"/>
  <c r="F10525" i="9"/>
  <c r="B10525" i="9"/>
  <c r="F10524" i="9"/>
  <c r="B10524" i="9"/>
  <c r="F10523" i="9"/>
  <c r="B10523" i="9"/>
  <c r="F10522" i="9"/>
  <c r="B10522" i="9"/>
  <c r="F10521" i="9"/>
  <c r="B10521" i="9"/>
  <c r="F10520" i="9"/>
  <c r="B10520" i="9"/>
  <c r="F10519" i="9"/>
  <c r="B10519" i="9"/>
  <c r="F10518" i="9"/>
  <c r="B10518" i="9"/>
  <c r="F10517" i="9"/>
  <c r="B10517" i="9"/>
  <c r="F10516" i="9"/>
  <c r="B10516" i="9"/>
  <c r="F10515" i="9"/>
  <c r="B10515" i="9"/>
  <c r="F10514" i="9"/>
  <c r="B10514" i="9"/>
  <c r="F10513" i="9"/>
  <c r="B10513" i="9"/>
  <c r="F10512" i="9"/>
  <c r="B10512" i="9"/>
  <c r="F10511" i="9"/>
  <c r="B10511" i="9"/>
  <c r="F10510" i="9"/>
  <c r="B10510" i="9"/>
  <c r="F10509" i="9"/>
  <c r="B10509" i="9"/>
  <c r="F10508" i="9"/>
  <c r="B10508" i="9"/>
  <c r="F10507" i="9"/>
  <c r="B10507" i="9"/>
  <c r="F10506" i="9"/>
  <c r="B10506" i="9"/>
  <c r="F10505" i="9"/>
  <c r="B10505" i="9"/>
  <c r="F10504" i="9"/>
  <c r="B10504" i="9"/>
  <c r="F10503" i="9"/>
  <c r="B10503" i="9"/>
  <c r="F10502" i="9"/>
  <c r="B10502" i="9"/>
  <c r="F10501" i="9"/>
  <c r="B10501" i="9"/>
  <c r="F10500" i="9"/>
  <c r="B10500" i="9"/>
  <c r="F10499" i="9"/>
  <c r="B10499" i="9"/>
  <c r="F10498" i="9"/>
  <c r="B10498" i="9"/>
  <c r="F10497" i="9"/>
  <c r="B10497" i="9"/>
  <c r="F10496" i="9"/>
  <c r="B10496" i="9"/>
  <c r="F10495" i="9"/>
  <c r="B10495" i="9"/>
  <c r="F10494" i="9"/>
  <c r="B10494" i="9"/>
  <c r="F10493" i="9"/>
  <c r="B10493" i="9"/>
  <c r="F10492" i="9"/>
  <c r="B10492" i="9"/>
  <c r="F10491" i="9"/>
  <c r="B10491" i="9"/>
  <c r="F10490" i="9"/>
  <c r="B10490" i="9"/>
  <c r="F10489" i="9"/>
  <c r="B10489" i="9"/>
  <c r="F10488" i="9"/>
  <c r="B10488" i="9"/>
  <c r="F10487" i="9"/>
  <c r="B10487" i="9"/>
  <c r="F10486" i="9"/>
  <c r="B10486" i="9"/>
  <c r="F10485" i="9"/>
  <c r="B10485" i="9"/>
  <c r="F10484" i="9"/>
  <c r="B10484" i="9"/>
  <c r="F10483" i="9"/>
  <c r="B10483" i="9"/>
  <c r="F10482" i="9"/>
  <c r="B10482" i="9"/>
  <c r="F10481" i="9"/>
  <c r="B10481" i="9"/>
  <c r="F10480" i="9"/>
  <c r="B10480" i="9"/>
  <c r="F10479" i="9"/>
  <c r="B10479" i="9"/>
  <c r="F10478" i="9"/>
  <c r="B10478" i="9"/>
  <c r="F10477" i="9"/>
  <c r="B10477" i="9"/>
  <c r="F10476" i="9"/>
  <c r="B10476" i="9"/>
  <c r="F10475" i="9"/>
  <c r="B10475" i="9"/>
  <c r="F10474" i="9"/>
  <c r="B10474" i="9"/>
  <c r="F10473" i="9"/>
  <c r="B10473" i="9"/>
  <c r="F10472" i="9"/>
  <c r="B10472" i="9"/>
  <c r="F10471" i="9"/>
  <c r="B10471" i="9"/>
  <c r="F10470" i="9"/>
  <c r="B10470" i="9"/>
  <c r="F10469" i="9"/>
  <c r="B10469" i="9"/>
  <c r="F10468" i="9"/>
  <c r="B10468" i="9"/>
  <c r="F10464" i="9"/>
  <c r="B10464" i="9"/>
  <c r="F10463" i="9"/>
  <c r="B10463" i="9"/>
  <c r="F10462" i="9"/>
  <c r="B10462" i="9"/>
  <c r="F10461" i="9"/>
  <c r="B10461" i="9"/>
  <c r="F10460" i="9"/>
  <c r="B10460" i="9"/>
  <c r="F10459" i="9"/>
  <c r="B10459" i="9"/>
  <c r="F10458" i="9"/>
  <c r="B10458" i="9"/>
  <c r="F10457" i="9"/>
  <c r="B10457" i="9"/>
  <c r="F10456" i="9"/>
  <c r="B10456" i="9"/>
  <c r="F10455" i="9"/>
  <c r="B10455" i="9"/>
  <c r="F10454" i="9"/>
  <c r="B10454" i="9"/>
  <c r="F10453" i="9"/>
  <c r="B10453" i="9"/>
  <c r="F10452" i="9"/>
  <c r="B10452" i="9"/>
  <c r="F10451" i="9"/>
  <c r="B10451" i="9"/>
  <c r="F10450" i="9"/>
  <c r="B10450" i="9"/>
  <c r="F10449" i="9"/>
  <c r="B10449" i="9"/>
  <c r="F10448" i="9"/>
  <c r="B10448" i="9"/>
  <c r="F10447" i="9"/>
  <c r="B10447" i="9"/>
  <c r="F10446" i="9"/>
  <c r="B10446" i="9"/>
  <c r="F10445" i="9"/>
  <c r="B10445" i="9"/>
  <c r="F10444" i="9"/>
  <c r="B10444" i="9"/>
  <c r="F10443" i="9"/>
  <c r="B10443" i="9"/>
  <c r="F10442" i="9"/>
  <c r="B10442" i="9"/>
  <c r="F10441" i="9"/>
  <c r="B10441" i="9"/>
  <c r="F10440" i="9"/>
  <c r="B10440" i="9"/>
  <c r="F10439" i="9"/>
  <c r="B10439" i="9"/>
  <c r="F10438" i="9"/>
  <c r="B10438" i="9"/>
  <c r="F10437" i="9"/>
  <c r="B10437" i="9"/>
  <c r="F10436" i="9"/>
  <c r="B10436" i="9"/>
  <c r="F10435" i="9"/>
  <c r="B10435" i="9"/>
  <c r="F10434" i="9"/>
  <c r="B10434" i="9"/>
  <c r="F10433" i="9"/>
  <c r="B10433" i="9"/>
  <c r="F10432" i="9"/>
  <c r="B10432" i="9"/>
  <c r="F10431" i="9"/>
  <c r="B10431" i="9"/>
  <c r="F10430" i="9"/>
  <c r="B10430" i="9"/>
  <c r="F10429" i="9"/>
  <c r="B10429" i="9"/>
  <c r="F10428" i="9"/>
  <c r="B10428" i="9"/>
  <c r="F10427" i="9"/>
  <c r="B10427" i="9"/>
  <c r="F10426" i="9"/>
  <c r="B10426" i="9"/>
  <c r="F10425" i="9"/>
  <c r="B10425" i="9"/>
  <c r="F10424" i="9"/>
  <c r="B10424" i="9"/>
  <c r="F10423" i="9"/>
  <c r="B10423" i="9"/>
  <c r="F10422" i="9"/>
  <c r="B10422" i="9"/>
  <c r="F10421" i="9"/>
  <c r="B10421" i="9"/>
  <c r="F10420" i="9"/>
  <c r="B10420" i="9"/>
  <c r="F10419" i="9"/>
  <c r="B10419" i="9"/>
  <c r="F10418" i="9"/>
  <c r="B10418" i="9"/>
  <c r="F10417" i="9"/>
  <c r="B10417" i="9"/>
  <c r="F10416" i="9"/>
  <c r="B10416" i="9"/>
  <c r="F10415" i="9"/>
  <c r="B10415" i="9"/>
  <c r="F10414" i="9"/>
  <c r="B10414" i="9"/>
  <c r="F10413" i="9"/>
  <c r="B10413" i="9"/>
  <c r="F10412" i="9"/>
  <c r="B10412" i="9"/>
  <c r="F10411" i="9"/>
  <c r="B10411" i="9"/>
  <c r="F10410" i="9"/>
  <c r="B10410" i="9"/>
  <c r="F10409" i="9"/>
  <c r="B10409" i="9"/>
  <c r="F10408" i="9"/>
  <c r="B10408" i="9"/>
  <c r="F10407" i="9"/>
  <c r="B10407" i="9"/>
  <c r="F10406" i="9"/>
  <c r="B10406" i="9"/>
  <c r="F10405" i="9"/>
  <c r="B10405" i="9"/>
  <c r="F10404" i="9"/>
  <c r="B10404" i="9"/>
  <c r="F10403" i="9"/>
  <c r="B10403" i="9"/>
  <c r="F10402" i="9"/>
  <c r="B10402" i="9"/>
  <c r="F10401" i="9"/>
  <c r="B10401" i="9"/>
  <c r="F10400" i="9"/>
  <c r="B10400" i="9"/>
  <c r="F10399" i="9"/>
  <c r="B10399" i="9"/>
  <c r="F10398" i="9"/>
  <c r="B10398" i="9"/>
  <c r="F10397" i="9"/>
  <c r="B10397" i="9"/>
  <c r="F10396" i="9"/>
  <c r="B10396" i="9"/>
  <c r="F10395" i="9"/>
  <c r="B10395" i="9"/>
  <c r="F10394" i="9"/>
  <c r="B10394" i="9"/>
  <c r="F10393" i="9"/>
  <c r="B10393" i="9"/>
  <c r="F10392" i="9"/>
  <c r="B10392" i="9"/>
  <c r="F10391" i="9"/>
  <c r="B10391" i="9"/>
  <c r="F10390" i="9"/>
  <c r="B10390" i="9"/>
  <c r="F10389" i="9"/>
  <c r="B10389" i="9"/>
  <c r="F10388" i="9"/>
  <c r="B10388" i="9"/>
  <c r="F10387" i="9"/>
  <c r="B10387" i="9"/>
  <c r="F10386" i="9"/>
  <c r="B10386" i="9"/>
  <c r="F10385" i="9"/>
  <c r="B10385" i="9"/>
  <c r="F10384" i="9"/>
  <c r="B10384" i="9"/>
  <c r="F10383" i="9"/>
  <c r="B10383" i="9"/>
  <c r="F10382" i="9"/>
  <c r="B10382" i="9"/>
  <c r="F10381" i="9"/>
  <c r="B10381" i="9"/>
  <c r="F10380" i="9"/>
  <c r="B10380" i="9"/>
  <c r="F10379" i="9"/>
  <c r="B10379" i="9"/>
  <c r="F10378" i="9"/>
  <c r="B10378" i="9"/>
  <c r="F10377" i="9"/>
  <c r="B10377" i="9"/>
  <c r="F10376" i="9"/>
  <c r="B10376" i="9"/>
  <c r="F10375" i="9"/>
  <c r="B10375" i="9"/>
  <c r="F10374" i="9"/>
  <c r="B10374" i="9"/>
  <c r="F10373" i="9"/>
  <c r="B10373" i="9"/>
  <c r="F10372" i="9"/>
  <c r="B10372" i="9"/>
  <c r="F10371" i="9"/>
  <c r="B10371" i="9"/>
  <c r="F10370" i="9"/>
  <c r="B10370" i="9"/>
  <c r="F10369" i="9"/>
  <c r="B10369" i="9"/>
  <c r="F10368" i="9"/>
  <c r="B10368" i="9"/>
  <c r="F10367" i="9"/>
  <c r="B10367" i="9"/>
  <c r="F10366" i="9"/>
  <c r="B10366" i="9"/>
  <c r="F10365" i="9"/>
  <c r="B10365" i="9"/>
  <c r="F10364" i="9"/>
  <c r="B10364" i="9"/>
  <c r="F10363" i="9"/>
  <c r="B10363" i="9"/>
  <c r="F10362" i="9"/>
  <c r="B10362" i="9"/>
  <c r="F10361" i="9"/>
  <c r="B10361" i="9"/>
  <c r="F10360" i="9"/>
  <c r="B10360" i="9"/>
  <c r="F10359" i="9"/>
  <c r="B10359" i="9"/>
  <c r="F10358" i="9"/>
  <c r="B10358" i="9"/>
  <c r="F10357" i="9"/>
  <c r="B10357" i="9"/>
  <c r="F10356" i="9"/>
  <c r="B10356" i="9"/>
  <c r="F10355" i="9"/>
  <c r="B10355" i="9"/>
  <c r="F10354" i="9"/>
  <c r="B10354" i="9"/>
  <c r="F10353" i="9"/>
  <c r="B10353" i="9"/>
  <c r="F10352" i="9"/>
  <c r="B10352" i="9"/>
  <c r="F10351" i="9"/>
  <c r="B10351" i="9"/>
  <c r="F10350" i="9"/>
  <c r="B10350" i="9"/>
  <c r="F10349" i="9"/>
  <c r="B10349" i="9"/>
  <c r="F10348" i="9"/>
  <c r="B10348" i="9"/>
  <c r="F10347" i="9"/>
  <c r="B10347" i="9"/>
  <c r="F10346" i="9"/>
  <c r="B10346" i="9"/>
  <c r="F10345" i="9"/>
  <c r="B10345" i="9"/>
  <c r="F10344" i="9"/>
  <c r="B10344" i="9"/>
  <c r="F10343" i="9"/>
  <c r="B10343" i="9"/>
  <c r="F10342" i="9"/>
  <c r="B10342" i="9"/>
  <c r="F10341" i="9"/>
  <c r="B10341" i="9"/>
  <c r="F10340" i="9"/>
  <c r="B10340" i="9"/>
  <c r="F10339" i="9"/>
  <c r="B10339" i="9"/>
  <c r="F10338" i="9"/>
  <c r="B10338" i="9"/>
  <c r="F10337" i="9"/>
  <c r="B10337" i="9"/>
  <c r="F10336" i="9"/>
  <c r="B10336" i="9"/>
  <c r="F10335" i="9"/>
  <c r="B10335" i="9"/>
  <c r="F10334" i="9"/>
  <c r="B10334" i="9"/>
  <c r="F10333" i="9"/>
  <c r="B10333" i="9"/>
  <c r="F10332" i="9"/>
  <c r="B10332" i="9"/>
  <c r="F10331" i="9"/>
  <c r="B10331" i="9"/>
  <c r="F10330" i="9"/>
  <c r="B10330" i="9"/>
  <c r="F10329" i="9"/>
  <c r="B10329" i="9"/>
  <c r="F10328" i="9"/>
  <c r="B10328" i="9"/>
  <c r="F10327" i="9"/>
  <c r="B10327" i="9"/>
  <c r="F10326" i="9"/>
  <c r="B10326" i="9"/>
  <c r="F10325" i="9"/>
  <c r="B10325" i="9"/>
  <c r="F10324" i="9"/>
  <c r="B10324" i="9"/>
  <c r="F10323" i="9"/>
  <c r="B10323" i="9"/>
  <c r="F10322" i="9"/>
  <c r="B10322" i="9"/>
  <c r="F10321" i="9"/>
  <c r="B10321" i="9"/>
  <c r="F10320" i="9"/>
  <c r="B10320" i="9"/>
  <c r="F10319" i="9"/>
  <c r="B10319" i="9"/>
  <c r="F10318" i="9"/>
  <c r="B10318" i="9"/>
  <c r="F10317" i="9"/>
  <c r="B10317" i="9"/>
  <c r="F10316" i="9"/>
  <c r="B10316" i="9"/>
  <c r="F10315" i="9"/>
  <c r="B10315" i="9"/>
  <c r="F10314" i="9"/>
  <c r="B10314" i="9"/>
  <c r="F10313" i="9"/>
  <c r="B10313" i="9"/>
  <c r="F10312" i="9"/>
  <c r="B10312" i="9"/>
  <c r="F10311" i="9"/>
  <c r="B10311" i="9"/>
  <c r="F10310" i="9"/>
  <c r="B10310" i="9"/>
  <c r="F10309" i="9"/>
  <c r="B10309" i="9"/>
  <c r="F10308" i="9"/>
  <c r="B10308" i="9"/>
  <c r="F10307" i="9"/>
  <c r="B10307" i="9"/>
  <c r="F10306" i="9"/>
  <c r="B10306" i="9"/>
  <c r="F10305" i="9"/>
  <c r="B10305" i="9"/>
  <c r="F10304" i="9"/>
  <c r="B10304" i="9"/>
  <c r="F10303" i="9"/>
  <c r="B10303" i="9"/>
  <c r="F10302" i="9"/>
  <c r="B10302" i="9"/>
  <c r="F10301" i="9"/>
  <c r="B10301" i="9"/>
  <c r="F10300" i="9"/>
  <c r="B10300" i="9"/>
  <c r="F10299" i="9"/>
  <c r="B10299" i="9"/>
  <c r="F10298" i="9"/>
  <c r="B10298" i="9"/>
  <c r="F10297" i="9"/>
  <c r="B10297" i="9"/>
  <c r="F10296" i="9"/>
  <c r="B10296" i="9"/>
  <c r="F10295" i="9"/>
  <c r="B10295" i="9"/>
  <c r="F10294" i="9"/>
  <c r="B10294" i="9"/>
  <c r="F10293" i="9"/>
  <c r="B10293" i="9"/>
  <c r="F10292" i="9"/>
  <c r="B10292" i="9"/>
  <c r="F10291" i="9"/>
  <c r="B10291" i="9"/>
  <c r="F10290" i="9"/>
  <c r="B10290" i="9"/>
  <c r="F10289" i="9"/>
  <c r="B10289" i="9"/>
  <c r="F10288" i="9"/>
  <c r="B10288" i="9"/>
  <c r="F10287" i="9"/>
  <c r="B10287" i="9"/>
  <c r="F10286" i="9"/>
  <c r="B10286" i="9"/>
  <c r="F10285" i="9"/>
  <c r="B10285" i="9"/>
  <c r="F10284" i="9"/>
  <c r="B10284" i="9"/>
  <c r="F10283" i="9"/>
  <c r="B10283" i="9"/>
  <c r="F10282" i="9"/>
  <c r="B10282" i="9"/>
  <c r="F10281" i="9"/>
  <c r="B10281" i="9"/>
  <c r="F10280" i="9"/>
  <c r="B10280" i="9"/>
  <c r="F10279" i="9"/>
  <c r="B10279" i="9"/>
  <c r="F10278" i="9"/>
  <c r="B10278" i="9"/>
  <c r="F10277" i="9"/>
  <c r="B10277" i="9"/>
  <c r="F10276" i="9"/>
  <c r="B10276" i="9"/>
  <c r="F10275" i="9"/>
  <c r="B10275" i="9"/>
  <c r="F10274" i="9"/>
  <c r="B10274" i="9"/>
  <c r="F10273" i="9"/>
  <c r="B10273" i="9"/>
  <c r="F10272" i="9"/>
  <c r="B10272" i="9"/>
  <c r="F10271" i="9"/>
  <c r="B10271" i="9"/>
  <c r="F10270" i="9"/>
  <c r="B10270" i="9"/>
  <c r="F10269" i="9"/>
  <c r="B10269" i="9"/>
  <c r="F10268" i="9"/>
  <c r="B10268" i="9"/>
  <c r="F10267" i="9"/>
  <c r="B10267" i="9"/>
  <c r="F10266" i="9"/>
  <c r="B10266" i="9"/>
  <c r="F10265" i="9"/>
  <c r="B10265" i="9"/>
  <c r="F10264" i="9"/>
  <c r="B10264" i="9"/>
  <c r="F10263" i="9"/>
  <c r="B10263" i="9"/>
  <c r="F10262" i="9"/>
  <c r="B10262" i="9"/>
  <c r="F10261" i="9"/>
  <c r="B10261" i="9"/>
  <c r="F10260" i="9"/>
  <c r="B10260" i="9"/>
  <c r="F10259" i="9"/>
  <c r="B10259" i="9"/>
  <c r="F10252" i="9"/>
  <c r="B10252" i="9"/>
  <c r="F10251" i="9"/>
  <c r="B10251" i="9"/>
  <c r="F10250" i="9"/>
  <c r="B10250" i="9"/>
  <c r="F10249" i="9"/>
  <c r="B10249" i="9"/>
  <c r="F10248" i="9"/>
  <c r="B10248" i="9"/>
  <c r="F10247" i="9"/>
  <c r="B10247" i="9"/>
  <c r="F10246" i="9"/>
  <c r="B10246" i="9"/>
  <c r="F10245" i="9"/>
  <c r="B10245" i="9"/>
  <c r="F10244" i="9"/>
  <c r="B10244" i="9"/>
  <c r="F10243" i="9"/>
  <c r="B10243" i="9"/>
  <c r="F10242" i="9"/>
  <c r="B10242" i="9"/>
  <c r="F10241" i="9"/>
  <c r="B10241" i="9"/>
  <c r="F10240" i="9"/>
  <c r="B10240" i="9"/>
  <c r="F10239" i="9"/>
  <c r="B10239" i="9"/>
  <c r="F10238" i="9"/>
  <c r="B10238" i="9"/>
  <c r="F10237" i="9"/>
  <c r="B10237" i="9"/>
  <c r="F10236" i="9"/>
  <c r="B10236" i="9"/>
  <c r="F10235" i="9"/>
  <c r="B10235" i="9"/>
  <c r="F10234" i="9"/>
  <c r="B10234" i="9"/>
  <c r="F10233" i="9"/>
  <c r="B10233" i="9"/>
  <c r="F10232" i="9"/>
  <c r="B10232" i="9"/>
  <c r="F10231" i="9"/>
  <c r="B10231" i="9"/>
  <c r="F10230" i="9"/>
  <c r="B10230" i="9"/>
  <c r="F10229" i="9"/>
  <c r="B10229" i="9"/>
  <c r="F10228" i="9"/>
  <c r="B10228" i="9"/>
  <c r="F10227" i="9"/>
  <c r="B10227" i="9"/>
  <c r="F10226" i="9"/>
  <c r="B10226" i="9"/>
  <c r="F10225" i="9"/>
  <c r="B10225" i="9"/>
  <c r="F10224" i="9"/>
  <c r="B10224" i="9"/>
  <c r="F10223" i="9"/>
  <c r="B10223" i="9"/>
  <c r="F10222" i="9"/>
  <c r="B10222" i="9"/>
  <c r="F10221" i="9"/>
  <c r="B10221" i="9"/>
  <c r="F10220" i="9"/>
  <c r="B10220" i="9"/>
  <c r="F10219" i="9"/>
  <c r="B10219" i="9"/>
  <c r="F10218" i="9"/>
  <c r="B10218" i="9"/>
  <c r="F10217" i="9"/>
  <c r="B10217" i="9"/>
  <c r="F10216" i="9"/>
  <c r="B10216" i="9"/>
  <c r="F10215" i="9"/>
  <c r="B10215" i="9"/>
  <c r="F10214" i="9"/>
  <c r="B10214" i="9"/>
  <c r="F10213" i="9"/>
  <c r="B10213" i="9"/>
  <c r="F10212" i="9"/>
  <c r="B10212" i="9"/>
  <c r="F10211" i="9"/>
  <c r="B10211" i="9"/>
  <c r="F10210" i="9"/>
  <c r="B10210" i="9"/>
  <c r="F10209" i="9"/>
  <c r="B10209" i="9"/>
  <c r="F10208" i="9"/>
  <c r="B10208" i="9"/>
  <c r="F10207" i="9"/>
  <c r="B10207" i="9"/>
  <c r="F10206" i="9"/>
  <c r="B10206" i="9"/>
  <c r="F10205" i="9"/>
  <c r="B10205" i="9"/>
  <c r="F10204" i="9"/>
  <c r="B10204" i="9"/>
  <c r="F10203" i="9"/>
  <c r="B10203" i="9"/>
  <c r="F10202" i="9"/>
  <c r="B10202" i="9"/>
  <c r="F10201" i="9"/>
  <c r="B10201" i="9"/>
  <c r="F10200" i="9"/>
  <c r="B10200" i="9"/>
  <c r="F10199" i="9"/>
  <c r="B10199" i="9"/>
  <c r="F10198" i="9"/>
  <c r="B10198" i="9"/>
  <c r="F10197" i="9"/>
  <c r="B10197" i="9"/>
  <c r="F10196" i="9"/>
  <c r="B10196" i="9"/>
  <c r="F10195" i="9"/>
  <c r="B10195" i="9"/>
  <c r="F10194" i="9"/>
  <c r="B10194" i="9"/>
  <c r="F10193" i="9"/>
  <c r="B10193" i="9"/>
  <c r="F10192" i="9"/>
  <c r="B10192" i="9"/>
  <c r="F10191" i="9"/>
  <c r="B10191" i="9"/>
  <c r="F10190" i="9"/>
  <c r="B10190" i="9"/>
  <c r="F10189" i="9"/>
  <c r="B10189" i="9"/>
  <c r="F10188" i="9"/>
  <c r="B10188" i="9"/>
  <c r="F10187" i="9"/>
  <c r="B10187" i="9"/>
  <c r="F10186" i="9"/>
  <c r="B10186" i="9"/>
  <c r="F10185" i="9"/>
  <c r="B10185" i="9"/>
  <c r="F10184" i="9"/>
  <c r="B10184" i="9"/>
  <c r="F10183" i="9"/>
  <c r="B10183" i="9"/>
  <c r="F10182" i="9"/>
  <c r="B10182" i="9"/>
  <c r="F10181" i="9"/>
  <c r="B10181" i="9"/>
  <c r="F10180" i="9"/>
  <c r="B10180" i="9"/>
  <c r="F10179" i="9"/>
  <c r="B10179" i="9"/>
  <c r="F10178" i="9"/>
  <c r="B10178" i="9"/>
  <c r="F10177" i="9"/>
  <c r="B10177" i="9"/>
  <c r="F10176" i="9"/>
  <c r="B10176" i="9"/>
  <c r="F10175" i="9"/>
  <c r="B10175" i="9"/>
  <c r="F10174" i="9"/>
  <c r="B10174" i="9"/>
  <c r="F10173" i="9"/>
  <c r="B10173" i="9"/>
  <c r="F10172" i="9"/>
  <c r="B10172" i="9"/>
  <c r="F10171" i="9"/>
  <c r="B10171" i="9"/>
  <c r="F10170" i="9"/>
  <c r="B10170" i="9"/>
  <c r="F10169" i="9"/>
  <c r="B10169" i="9"/>
  <c r="F10168" i="9"/>
  <c r="B10168" i="9"/>
  <c r="F10167" i="9"/>
  <c r="B10167" i="9"/>
  <c r="F10166" i="9"/>
  <c r="B10166" i="9"/>
  <c r="F10165" i="9"/>
  <c r="B10165" i="9"/>
  <c r="F10164" i="9"/>
  <c r="B10164" i="9"/>
  <c r="F10163" i="9"/>
  <c r="B10163" i="9"/>
  <c r="F10162" i="9"/>
  <c r="B10162" i="9"/>
  <c r="F10161" i="9"/>
  <c r="B10161" i="9"/>
  <c r="F10160" i="9"/>
  <c r="B10160" i="9"/>
  <c r="F10159" i="9"/>
  <c r="B10159" i="9"/>
  <c r="F10158" i="9"/>
  <c r="B10158" i="9"/>
  <c r="F10157" i="9"/>
  <c r="B10157" i="9"/>
  <c r="F10156" i="9"/>
  <c r="B10156" i="9"/>
  <c r="F10155" i="9"/>
  <c r="B10155" i="9"/>
  <c r="F10154" i="9"/>
  <c r="B10154" i="9"/>
  <c r="F10153" i="9"/>
  <c r="B10153" i="9"/>
  <c r="F10152" i="9"/>
  <c r="B10152" i="9"/>
  <c r="F10151" i="9"/>
  <c r="B10151" i="9"/>
  <c r="F10150" i="9"/>
  <c r="B10150" i="9"/>
  <c r="F10149" i="9"/>
  <c r="B10149" i="9"/>
  <c r="F10148" i="9"/>
  <c r="B10148" i="9"/>
  <c r="F10147" i="9"/>
  <c r="B10147" i="9"/>
  <c r="F10146" i="9"/>
  <c r="B10146" i="9"/>
  <c r="F10145" i="9"/>
  <c r="B10145" i="9"/>
  <c r="F10144" i="9"/>
  <c r="B10144" i="9"/>
  <c r="F10143" i="9"/>
  <c r="B10143" i="9"/>
  <c r="F10142" i="9"/>
  <c r="B10142" i="9"/>
  <c r="F10141" i="9"/>
  <c r="B10141" i="9"/>
  <c r="F10140" i="9"/>
  <c r="B10140" i="9"/>
  <c r="F10139" i="9"/>
  <c r="B10139" i="9"/>
  <c r="F10138" i="9"/>
  <c r="B10138" i="9"/>
  <c r="F10137" i="9"/>
  <c r="B10137" i="9"/>
  <c r="F10136" i="9"/>
  <c r="B10136" i="9"/>
  <c r="F10135" i="9"/>
  <c r="B10135" i="9"/>
  <c r="F10134" i="9"/>
  <c r="B10134" i="9"/>
  <c r="F10133" i="9"/>
  <c r="B10133" i="9"/>
  <c r="F10132" i="9"/>
  <c r="B10132" i="9"/>
  <c r="F10131" i="9"/>
  <c r="B10131" i="9"/>
  <c r="F10130" i="9"/>
  <c r="B10130" i="9"/>
  <c r="F10129" i="9"/>
  <c r="B10129" i="9"/>
  <c r="F10128" i="9"/>
  <c r="B10128" i="9"/>
  <c r="F10127" i="9"/>
  <c r="B10127" i="9"/>
  <c r="F10126" i="9"/>
  <c r="B10126" i="9"/>
  <c r="F10125" i="9"/>
  <c r="B10125" i="9"/>
  <c r="F10124" i="9"/>
  <c r="B10124" i="9"/>
  <c r="F10123" i="9"/>
  <c r="B10123" i="9"/>
  <c r="F10122" i="9"/>
  <c r="B10122" i="9"/>
  <c r="F10121" i="9"/>
  <c r="B10121" i="9"/>
  <c r="F10120" i="9"/>
  <c r="B10120" i="9"/>
  <c r="F10119" i="9"/>
  <c r="B10119" i="9"/>
  <c r="F10118" i="9"/>
  <c r="B10118" i="9"/>
  <c r="F10117" i="9"/>
  <c r="B10117" i="9"/>
  <c r="F10116" i="9"/>
  <c r="B10116" i="9"/>
  <c r="F10115" i="9"/>
  <c r="B10115" i="9"/>
  <c r="F10114" i="9"/>
  <c r="B10114" i="9"/>
  <c r="F10113" i="9"/>
  <c r="B10113" i="9"/>
  <c r="F10112" i="9"/>
  <c r="B10112" i="9"/>
  <c r="F10111" i="9"/>
  <c r="B10111" i="9"/>
  <c r="F10110" i="9"/>
  <c r="B10110" i="9"/>
  <c r="F10109" i="9"/>
  <c r="B10109" i="9"/>
  <c r="F10108" i="9"/>
  <c r="B10108" i="9"/>
  <c r="F10107" i="9"/>
  <c r="B10107" i="9"/>
  <c r="F10106" i="9"/>
  <c r="B10106" i="9"/>
  <c r="F10105" i="9"/>
  <c r="B10105" i="9"/>
  <c r="F10104" i="9"/>
  <c r="B10104" i="9"/>
  <c r="F10103" i="9"/>
  <c r="B10103" i="9"/>
  <c r="F10102" i="9"/>
  <c r="B10102" i="9"/>
  <c r="F10101" i="9"/>
  <c r="B10101" i="9"/>
  <c r="F10100" i="9"/>
  <c r="B10100" i="9"/>
  <c r="F10099" i="9"/>
  <c r="B10099" i="9"/>
  <c r="F10098" i="9"/>
  <c r="B10098" i="9"/>
  <c r="F10097" i="9"/>
  <c r="B10097" i="9"/>
  <c r="F10096" i="9"/>
  <c r="B10096" i="9"/>
  <c r="F10095" i="9"/>
  <c r="B10095" i="9"/>
  <c r="F10094" i="9"/>
  <c r="B10094" i="9"/>
  <c r="F10093" i="9"/>
  <c r="B10093" i="9"/>
  <c r="F10092" i="9"/>
  <c r="B10092" i="9"/>
  <c r="F10091" i="9"/>
  <c r="B10091" i="9"/>
  <c r="F10087" i="9"/>
  <c r="B10087" i="9"/>
  <c r="F10086" i="9"/>
  <c r="B10086" i="9"/>
  <c r="F10085" i="9"/>
  <c r="B10085" i="9"/>
  <c r="F10084" i="9"/>
  <c r="B10084" i="9"/>
  <c r="F10083" i="9"/>
  <c r="B10083" i="9"/>
  <c r="F10082" i="9"/>
  <c r="B10082" i="9"/>
  <c r="F10081" i="9"/>
  <c r="B10081" i="9"/>
  <c r="F10080" i="9"/>
  <c r="B10080" i="9"/>
  <c r="F10079" i="9"/>
  <c r="B10079" i="9"/>
  <c r="F10078" i="9"/>
  <c r="B10078" i="9"/>
  <c r="F10077" i="9"/>
  <c r="B10077" i="9"/>
  <c r="F10076" i="9"/>
  <c r="B10076" i="9"/>
  <c r="F10075" i="9"/>
  <c r="B10075" i="9"/>
  <c r="F10074" i="9"/>
  <c r="B10074" i="9"/>
  <c r="F10073" i="9"/>
  <c r="B10073" i="9"/>
  <c r="F10072" i="9"/>
  <c r="B10072" i="9"/>
  <c r="F10071" i="9"/>
  <c r="B10071" i="9"/>
  <c r="F10070" i="9"/>
  <c r="B10070" i="9"/>
  <c r="F10069" i="9"/>
  <c r="B10069" i="9"/>
  <c r="F10068" i="9"/>
  <c r="B10068" i="9"/>
  <c r="F10067" i="9"/>
  <c r="B10067" i="9"/>
  <c r="F10066" i="9"/>
  <c r="B10066" i="9"/>
  <c r="F10065" i="9"/>
  <c r="B10065" i="9"/>
  <c r="F10064" i="9"/>
  <c r="B10064" i="9"/>
  <c r="F10063" i="9"/>
  <c r="B10063" i="9"/>
  <c r="F10062" i="9"/>
  <c r="B10062" i="9"/>
  <c r="F10061" i="9"/>
  <c r="B10061" i="9"/>
  <c r="F10060" i="9"/>
  <c r="B10060" i="9"/>
  <c r="F10059" i="9"/>
  <c r="B10059" i="9"/>
  <c r="F10058" i="9"/>
  <c r="B10058" i="9"/>
  <c r="F10057" i="9"/>
  <c r="B10057" i="9"/>
  <c r="F10056" i="9"/>
  <c r="B10056" i="9"/>
  <c r="F10055" i="9"/>
  <c r="B10055" i="9"/>
  <c r="F10054" i="9"/>
  <c r="B10054" i="9"/>
  <c r="F10053" i="9"/>
  <c r="B10053" i="9"/>
  <c r="F10052" i="9"/>
  <c r="B10052" i="9"/>
  <c r="F10051" i="9"/>
  <c r="B10051" i="9"/>
  <c r="F10050" i="9"/>
  <c r="B10050" i="9"/>
  <c r="F10049" i="9"/>
  <c r="B10049" i="9"/>
  <c r="F10048" i="9"/>
  <c r="B10048" i="9"/>
  <c r="F10047" i="9"/>
  <c r="B10047" i="9"/>
  <c r="F10046" i="9"/>
  <c r="B10046" i="9"/>
  <c r="F10045" i="9"/>
  <c r="B10045" i="9"/>
  <c r="F10044" i="9"/>
  <c r="B10044" i="9"/>
  <c r="F10043" i="9"/>
  <c r="B10043" i="9"/>
  <c r="F10042" i="9"/>
  <c r="B10042" i="9"/>
  <c r="F10041" i="9"/>
  <c r="B10041" i="9"/>
  <c r="F10040" i="9"/>
  <c r="B10040" i="9"/>
  <c r="F10039" i="9"/>
  <c r="B10039" i="9"/>
  <c r="F10038" i="9"/>
  <c r="B10038" i="9"/>
  <c r="F10037" i="9"/>
  <c r="B10037" i="9"/>
  <c r="F10036" i="9"/>
  <c r="B10036" i="9"/>
  <c r="F10035" i="9"/>
  <c r="B10035" i="9"/>
  <c r="F10034" i="9"/>
  <c r="B10034" i="9"/>
  <c r="F10033" i="9"/>
  <c r="B10033" i="9"/>
  <c r="F10032" i="9"/>
  <c r="B10032" i="9"/>
  <c r="F10031" i="9"/>
  <c r="B10031" i="9"/>
  <c r="F10030" i="9"/>
  <c r="B10030" i="9"/>
  <c r="F10029" i="9"/>
  <c r="B10029" i="9"/>
  <c r="F10028" i="9"/>
  <c r="B10028" i="9"/>
  <c r="F10027" i="9"/>
  <c r="B10027" i="9"/>
  <c r="F10026" i="9"/>
  <c r="B10026" i="9"/>
  <c r="F10025" i="9"/>
  <c r="B10025" i="9"/>
  <c r="F10024" i="9"/>
  <c r="B10024" i="9"/>
  <c r="F10023" i="9"/>
  <c r="B10023" i="9"/>
  <c r="F10022" i="9"/>
  <c r="B10022" i="9"/>
  <c r="F10021" i="9"/>
  <c r="B10021" i="9"/>
  <c r="F10020" i="9"/>
  <c r="B10020" i="9"/>
  <c r="F10019" i="9"/>
  <c r="B10019" i="9"/>
  <c r="F10018" i="9"/>
  <c r="B10018" i="9"/>
  <c r="F10017" i="9"/>
  <c r="B10017" i="9"/>
  <c r="F10016" i="9"/>
  <c r="B10016" i="9"/>
  <c r="F10015" i="9"/>
  <c r="B10015" i="9"/>
  <c r="F10014" i="9"/>
  <c r="B10014" i="9"/>
  <c r="F10013" i="9"/>
  <c r="B10013" i="9"/>
  <c r="F10012" i="9"/>
  <c r="B10012" i="9"/>
  <c r="F10011" i="9"/>
  <c r="B10011" i="9"/>
  <c r="F10010" i="9"/>
  <c r="B10010" i="9"/>
  <c r="F10009" i="9"/>
  <c r="B10009" i="9"/>
  <c r="F10008" i="9"/>
  <c r="B10008" i="9"/>
  <c r="F10007" i="9"/>
  <c r="B10007" i="9"/>
  <c r="F10006" i="9"/>
  <c r="B10006" i="9"/>
  <c r="F10005" i="9"/>
  <c r="B10005" i="9"/>
  <c r="F10004" i="9"/>
  <c r="B10004" i="9"/>
  <c r="F10003" i="9"/>
  <c r="B10003" i="9"/>
  <c r="F10002" i="9"/>
  <c r="B10002" i="9"/>
  <c r="F10001" i="9"/>
  <c r="B10001" i="9"/>
  <c r="F10000" i="9"/>
  <c r="B10000" i="9"/>
  <c r="F9999" i="9"/>
  <c r="B9999" i="9"/>
  <c r="F9998" i="9"/>
  <c r="B9998" i="9"/>
  <c r="F9997" i="9"/>
  <c r="B9997" i="9"/>
  <c r="F9996" i="9"/>
  <c r="B9996" i="9"/>
  <c r="F9995" i="9"/>
  <c r="B9995" i="9"/>
  <c r="F9994" i="9"/>
  <c r="B9994" i="9"/>
  <c r="F9993" i="9"/>
  <c r="B9993" i="9"/>
  <c r="F9992" i="9"/>
  <c r="B9992" i="9"/>
  <c r="F9991" i="9"/>
  <c r="B9991" i="9"/>
  <c r="F9990" i="9"/>
  <c r="B9990" i="9"/>
  <c r="F9989" i="9"/>
  <c r="B9989" i="9"/>
  <c r="F9988" i="9"/>
  <c r="B9988" i="9"/>
  <c r="F9987" i="9"/>
  <c r="B9987" i="9"/>
  <c r="F9986" i="9"/>
  <c r="B9986" i="9"/>
  <c r="F9985" i="9"/>
  <c r="B9985" i="9"/>
  <c r="F9984" i="9"/>
  <c r="B9984" i="9"/>
  <c r="F9983" i="9"/>
  <c r="B9983" i="9"/>
  <c r="F9982" i="9"/>
  <c r="B9982" i="9"/>
  <c r="F9981" i="9"/>
  <c r="B9981" i="9"/>
  <c r="F9980" i="9"/>
  <c r="B9980" i="9"/>
  <c r="F9979" i="9"/>
  <c r="B9979" i="9"/>
  <c r="F9978" i="9"/>
  <c r="B9978" i="9"/>
  <c r="F9977" i="9"/>
  <c r="B9977" i="9"/>
  <c r="F9976" i="9"/>
  <c r="B9976" i="9"/>
  <c r="F9975" i="9"/>
  <c r="B9975" i="9"/>
  <c r="F9974" i="9"/>
  <c r="B9974" i="9"/>
  <c r="F9973" i="9"/>
  <c r="B9973" i="9"/>
  <c r="F9972" i="9"/>
  <c r="B9972" i="9"/>
  <c r="F9971" i="9"/>
  <c r="B9971" i="9"/>
  <c r="F9970" i="9"/>
  <c r="B9970" i="9"/>
  <c r="F9969" i="9"/>
  <c r="B9969" i="9"/>
  <c r="F9968" i="9"/>
  <c r="B9968" i="9"/>
  <c r="F9967" i="9"/>
  <c r="B9967" i="9"/>
  <c r="F9966" i="9"/>
  <c r="B9966" i="9"/>
  <c r="F9965" i="9"/>
  <c r="B9965" i="9"/>
  <c r="F9964" i="9"/>
  <c r="B9964" i="9"/>
  <c r="F9963" i="9"/>
  <c r="B9963" i="9"/>
  <c r="F9962" i="9"/>
  <c r="B9962" i="9"/>
  <c r="F9961" i="9"/>
  <c r="B9961" i="9"/>
  <c r="F9960" i="9"/>
  <c r="B9960" i="9"/>
  <c r="F9959" i="9"/>
  <c r="B9959" i="9"/>
  <c r="F9958" i="9"/>
  <c r="B9958" i="9"/>
  <c r="F9957" i="9"/>
  <c r="B9957" i="9"/>
  <c r="F9956" i="9"/>
  <c r="B9956" i="9"/>
  <c r="F9955" i="9"/>
  <c r="B9955" i="9"/>
  <c r="F9954" i="9"/>
  <c r="B9954" i="9"/>
  <c r="F9953" i="9"/>
  <c r="B9953" i="9"/>
  <c r="F9952" i="9"/>
  <c r="B9952" i="9"/>
  <c r="F9951" i="9"/>
  <c r="B9951" i="9"/>
  <c r="F9950" i="9"/>
  <c r="B9950" i="9"/>
  <c r="F9949" i="9"/>
  <c r="B9949" i="9"/>
  <c r="F9948" i="9"/>
  <c r="B9948" i="9"/>
  <c r="F9947" i="9"/>
  <c r="B9947" i="9"/>
  <c r="F9946" i="9"/>
  <c r="B9946" i="9"/>
  <c r="F9945" i="9"/>
  <c r="B9945" i="9"/>
  <c r="F9944" i="9"/>
  <c r="B9944" i="9"/>
  <c r="F9943" i="9"/>
  <c r="B9943" i="9"/>
  <c r="F9942" i="9"/>
  <c r="B9942" i="9"/>
  <c r="F9941" i="9"/>
  <c r="B9941" i="9"/>
  <c r="F9940" i="9"/>
  <c r="B9940" i="9"/>
  <c r="F9939" i="9"/>
  <c r="B9939" i="9"/>
  <c r="F9938" i="9"/>
  <c r="B9938" i="9"/>
  <c r="F9937" i="9"/>
  <c r="B9937" i="9"/>
  <c r="F9936" i="9"/>
  <c r="B9936" i="9"/>
  <c r="F9935" i="9"/>
  <c r="B9935" i="9"/>
  <c r="F9934" i="9"/>
  <c r="B9934" i="9"/>
  <c r="F9933" i="9"/>
  <c r="B9933" i="9"/>
  <c r="F9932" i="9"/>
  <c r="B9932" i="9"/>
  <c r="F9931" i="9"/>
  <c r="B9931" i="9"/>
  <c r="F9930" i="9"/>
  <c r="B9930" i="9"/>
  <c r="F9929" i="9"/>
  <c r="B9929" i="9"/>
  <c r="F9928" i="9"/>
  <c r="B9928" i="9"/>
  <c r="F9927" i="9"/>
  <c r="B9927" i="9"/>
  <c r="F9926" i="9"/>
  <c r="B9926" i="9"/>
  <c r="F9925" i="9"/>
  <c r="B9925" i="9"/>
  <c r="F9924" i="9"/>
  <c r="B9924" i="9"/>
  <c r="F9923" i="9"/>
  <c r="B9923" i="9"/>
  <c r="F9922" i="9"/>
  <c r="B9922" i="9"/>
  <c r="F9921" i="9"/>
  <c r="B9921" i="9"/>
  <c r="F9920" i="9"/>
  <c r="B9920" i="9"/>
  <c r="F9919" i="9"/>
  <c r="B9919" i="9"/>
  <c r="F9918" i="9"/>
  <c r="B9918" i="9"/>
  <c r="F9917" i="9"/>
  <c r="B9917" i="9"/>
  <c r="F9916" i="9"/>
  <c r="B9916" i="9"/>
  <c r="F9909" i="9"/>
  <c r="B9909" i="9"/>
  <c r="F9908" i="9"/>
  <c r="B9908" i="9"/>
  <c r="F9907" i="9"/>
  <c r="B9907" i="9"/>
  <c r="F9906" i="9"/>
  <c r="B9906" i="9"/>
  <c r="F9905" i="9"/>
  <c r="B9905" i="9"/>
  <c r="F9904" i="9"/>
  <c r="B9904" i="9"/>
  <c r="F9903" i="9"/>
  <c r="B9903" i="9"/>
  <c r="F9902" i="9"/>
  <c r="B9902" i="9"/>
  <c r="F9901" i="9"/>
  <c r="B9901" i="9"/>
  <c r="F9900" i="9"/>
  <c r="B9900" i="9"/>
  <c r="F9899" i="9"/>
  <c r="B9899" i="9"/>
  <c r="F9898" i="9"/>
  <c r="B9898" i="9"/>
  <c r="F9897" i="9"/>
  <c r="B9897" i="9"/>
  <c r="F9896" i="9"/>
  <c r="B9896" i="9"/>
  <c r="F9895" i="9"/>
  <c r="B9895" i="9"/>
  <c r="F9894" i="9"/>
  <c r="B9894" i="9"/>
  <c r="F9893" i="9"/>
  <c r="B9893" i="9"/>
  <c r="F9892" i="9"/>
  <c r="B9892" i="9"/>
  <c r="F9891" i="9"/>
  <c r="B9891" i="9"/>
  <c r="F9890" i="9"/>
  <c r="B9890" i="9"/>
  <c r="F9889" i="9"/>
  <c r="B9889" i="9"/>
  <c r="F9888" i="9"/>
  <c r="B9888" i="9"/>
  <c r="F9887" i="9"/>
  <c r="B9887" i="9"/>
  <c r="F9886" i="9"/>
  <c r="B9886" i="9"/>
  <c r="F9885" i="9"/>
  <c r="B9885" i="9"/>
  <c r="F9884" i="9"/>
  <c r="B9884" i="9"/>
  <c r="F9883" i="9"/>
  <c r="B9883" i="9"/>
  <c r="F9882" i="9"/>
  <c r="B9882" i="9"/>
  <c r="F9881" i="9"/>
  <c r="B9881" i="9"/>
  <c r="F9880" i="9"/>
  <c r="B9880" i="9"/>
  <c r="F9879" i="9"/>
  <c r="B9879" i="9"/>
  <c r="F9878" i="9"/>
  <c r="B9878" i="9"/>
  <c r="F9877" i="9"/>
  <c r="B9877" i="9"/>
  <c r="F9876" i="9"/>
  <c r="B9876" i="9"/>
  <c r="F9875" i="9"/>
  <c r="B9875" i="9"/>
  <c r="F9874" i="9"/>
  <c r="B9874" i="9"/>
  <c r="F9873" i="9"/>
  <c r="B9873" i="9"/>
  <c r="F9872" i="9"/>
  <c r="B9872" i="9"/>
  <c r="F9871" i="9"/>
  <c r="B9871" i="9"/>
  <c r="F9870" i="9"/>
  <c r="B9870" i="9"/>
  <c r="F9869" i="9"/>
  <c r="B9869" i="9"/>
  <c r="F9868" i="9"/>
  <c r="B9868" i="9"/>
  <c r="F9867" i="9"/>
  <c r="B9867" i="9"/>
  <c r="F9866" i="9"/>
  <c r="B9866" i="9"/>
  <c r="F9865" i="9"/>
  <c r="B9865" i="9"/>
  <c r="F9864" i="9"/>
  <c r="B9864" i="9"/>
  <c r="F9863" i="9"/>
  <c r="B9863" i="9"/>
  <c r="F9862" i="9"/>
  <c r="B9862" i="9"/>
  <c r="F9861" i="9"/>
  <c r="B9861" i="9"/>
  <c r="F9860" i="9"/>
  <c r="B9860" i="9"/>
  <c r="F9859" i="9"/>
  <c r="B9859" i="9"/>
  <c r="F9858" i="9"/>
  <c r="B9858" i="9"/>
  <c r="F9857" i="9"/>
  <c r="B9857" i="9"/>
  <c r="F9856" i="9"/>
  <c r="B9856" i="9"/>
  <c r="F9855" i="9"/>
  <c r="B9855" i="9"/>
  <c r="F9854" i="9"/>
  <c r="B9854" i="9"/>
  <c r="F9853" i="9"/>
  <c r="B9853" i="9"/>
  <c r="F9852" i="9"/>
  <c r="B9852" i="9"/>
  <c r="F9851" i="9"/>
  <c r="B9851" i="9"/>
  <c r="F9850" i="9"/>
  <c r="B9850" i="9"/>
  <c r="F9849" i="9"/>
  <c r="B9849" i="9"/>
  <c r="F9848" i="9"/>
  <c r="B9848" i="9"/>
  <c r="F9847" i="9"/>
  <c r="B9847" i="9"/>
  <c r="F9846" i="9"/>
  <c r="B9846" i="9"/>
  <c r="F9845" i="9"/>
  <c r="B9845" i="9"/>
  <c r="F9844" i="9"/>
  <c r="B9844" i="9"/>
  <c r="F9843" i="9"/>
  <c r="B9843" i="9"/>
  <c r="F9842" i="9"/>
  <c r="B9842" i="9"/>
  <c r="F9841" i="9"/>
  <c r="B9841" i="9"/>
  <c r="F9840" i="9"/>
  <c r="B9840" i="9"/>
  <c r="F9839" i="9"/>
  <c r="B9839" i="9"/>
  <c r="F9838" i="9"/>
  <c r="B9838" i="9"/>
  <c r="F9837" i="9"/>
  <c r="B9837" i="9"/>
  <c r="F9836" i="9"/>
  <c r="B9836" i="9"/>
  <c r="F9835" i="9"/>
  <c r="B9835" i="9"/>
  <c r="F9834" i="9"/>
  <c r="B9834" i="9"/>
  <c r="F9833" i="9"/>
  <c r="B9833" i="9"/>
  <c r="F9832" i="9"/>
  <c r="B9832" i="9"/>
  <c r="F9831" i="9"/>
  <c r="B9831" i="9"/>
  <c r="F9830" i="9"/>
  <c r="B9830" i="9"/>
  <c r="F9829" i="9"/>
  <c r="B9829" i="9"/>
  <c r="F9828" i="9"/>
  <c r="B9828" i="9"/>
  <c r="F9827" i="9"/>
  <c r="B9827" i="9"/>
  <c r="F9826" i="9"/>
  <c r="B9826" i="9"/>
  <c r="F9825" i="9"/>
  <c r="B9825" i="9"/>
  <c r="F9824" i="9"/>
  <c r="B9824" i="9"/>
  <c r="F9823" i="9"/>
  <c r="B9823" i="9"/>
  <c r="F9822" i="9"/>
  <c r="B9822" i="9"/>
  <c r="F9821" i="9"/>
  <c r="B9821" i="9"/>
  <c r="F9820" i="9"/>
  <c r="B9820" i="9"/>
  <c r="F9819" i="9"/>
  <c r="B9819" i="9"/>
  <c r="F9818" i="9"/>
  <c r="B9818" i="9"/>
  <c r="F9817" i="9"/>
  <c r="B9817" i="9"/>
  <c r="F9816" i="9"/>
  <c r="B9816" i="9"/>
  <c r="F9815" i="9"/>
  <c r="B9815" i="9"/>
  <c r="F9814" i="9"/>
  <c r="B9814" i="9"/>
  <c r="F9813" i="9"/>
  <c r="B9813" i="9"/>
  <c r="F9812" i="9"/>
  <c r="B9812" i="9"/>
  <c r="F9811" i="9"/>
  <c r="B9811" i="9"/>
  <c r="F9810" i="9"/>
  <c r="B9810" i="9"/>
  <c r="F9809" i="9"/>
  <c r="B9809" i="9"/>
  <c r="F9808" i="9"/>
  <c r="B9808" i="9"/>
  <c r="F9807" i="9"/>
  <c r="B9807" i="9"/>
  <c r="F9806" i="9"/>
  <c r="B9806" i="9"/>
  <c r="F9805" i="9"/>
  <c r="B9805" i="9"/>
  <c r="F9804" i="9"/>
  <c r="B9804" i="9"/>
  <c r="F9803" i="9"/>
  <c r="B9803" i="9"/>
  <c r="F9802" i="9"/>
  <c r="B9802" i="9"/>
  <c r="F9801" i="9"/>
  <c r="B9801" i="9"/>
  <c r="F9800" i="9"/>
  <c r="B9800" i="9"/>
  <c r="F9799" i="9"/>
  <c r="B9799" i="9"/>
  <c r="F9798" i="9"/>
  <c r="B9798" i="9"/>
  <c r="F9797" i="9"/>
  <c r="B9797" i="9"/>
  <c r="F9796" i="9"/>
  <c r="B9796" i="9"/>
  <c r="F9795" i="9"/>
  <c r="B9795" i="9"/>
  <c r="F9794" i="9"/>
  <c r="B9794" i="9"/>
  <c r="F9793" i="9"/>
  <c r="B9793" i="9"/>
  <c r="F9792" i="9"/>
  <c r="B9792" i="9"/>
  <c r="F9791" i="9"/>
  <c r="B9791" i="9"/>
  <c r="F9790" i="9"/>
  <c r="B9790" i="9"/>
  <c r="F9789" i="9"/>
  <c r="B9789" i="9"/>
  <c r="F9788" i="9"/>
  <c r="B9788" i="9"/>
  <c r="F9787" i="9"/>
  <c r="B9787" i="9"/>
  <c r="F9786" i="9"/>
  <c r="B9786" i="9"/>
  <c r="F9785" i="9"/>
  <c r="B9785" i="9"/>
  <c r="F9784" i="9"/>
  <c r="B9784" i="9"/>
  <c r="F9783" i="9"/>
  <c r="B9783" i="9"/>
  <c r="F9782" i="9"/>
  <c r="B9782" i="9"/>
  <c r="F9781" i="9"/>
  <c r="B9781" i="9"/>
  <c r="F9780" i="9"/>
  <c r="B9780" i="9"/>
  <c r="F9779" i="9"/>
  <c r="B9779" i="9"/>
  <c r="F9778" i="9"/>
  <c r="B9778" i="9"/>
  <c r="F9777" i="9"/>
  <c r="B9777" i="9"/>
  <c r="F9776" i="9"/>
  <c r="B9776" i="9"/>
  <c r="F9775" i="9"/>
  <c r="B9775" i="9"/>
  <c r="F9774" i="9"/>
  <c r="B9774" i="9"/>
  <c r="F9770" i="9"/>
  <c r="B9770" i="9"/>
  <c r="F9769" i="9"/>
  <c r="B9769" i="9"/>
  <c r="F9768" i="9"/>
  <c r="B9768" i="9"/>
  <c r="F9767" i="9"/>
  <c r="B9767" i="9"/>
  <c r="F9766" i="9"/>
  <c r="B9766" i="9"/>
  <c r="F9765" i="9"/>
  <c r="B9765" i="9"/>
  <c r="F9764" i="9"/>
  <c r="B9764" i="9"/>
  <c r="F9763" i="9"/>
  <c r="B9763" i="9"/>
  <c r="F9762" i="9"/>
  <c r="B9762" i="9"/>
  <c r="F9761" i="9"/>
  <c r="B9761" i="9"/>
  <c r="F9760" i="9"/>
  <c r="B9760" i="9"/>
  <c r="F9759" i="9"/>
  <c r="B9759" i="9"/>
  <c r="F9758" i="9"/>
  <c r="B9758" i="9"/>
  <c r="F9757" i="9"/>
  <c r="B9757" i="9"/>
  <c r="F9756" i="9"/>
  <c r="B9756" i="9"/>
  <c r="F9755" i="9"/>
  <c r="B9755" i="9"/>
  <c r="F9754" i="9"/>
  <c r="B9754" i="9"/>
  <c r="F9753" i="9"/>
  <c r="B9753" i="9"/>
  <c r="F9752" i="9"/>
  <c r="B9752" i="9"/>
  <c r="F9751" i="9"/>
  <c r="B9751" i="9"/>
  <c r="F9750" i="9"/>
  <c r="B9750" i="9"/>
  <c r="F9749" i="9"/>
  <c r="B9749" i="9"/>
  <c r="F9748" i="9"/>
  <c r="B9748" i="9"/>
  <c r="F9747" i="9"/>
  <c r="B9747" i="9"/>
  <c r="F9746" i="9"/>
  <c r="B9746" i="9"/>
  <c r="F9745" i="9"/>
  <c r="B9745" i="9"/>
  <c r="F9744" i="9"/>
  <c r="B9744" i="9"/>
  <c r="F9743" i="9"/>
  <c r="B9743" i="9"/>
  <c r="F9742" i="9"/>
  <c r="B9742" i="9"/>
  <c r="F9741" i="9"/>
  <c r="B9741" i="9"/>
  <c r="F9740" i="9"/>
  <c r="B9740" i="9"/>
  <c r="F9739" i="9"/>
  <c r="B9739" i="9"/>
  <c r="F9738" i="9"/>
  <c r="B9738" i="9"/>
  <c r="F9737" i="9"/>
  <c r="B9737" i="9"/>
  <c r="F9736" i="9"/>
  <c r="B9736" i="9"/>
  <c r="F9735" i="9"/>
  <c r="B9735" i="9"/>
  <c r="F9734" i="9"/>
  <c r="B9734" i="9"/>
  <c r="F9733" i="9"/>
  <c r="B9733" i="9"/>
  <c r="F9732" i="9"/>
  <c r="B9732" i="9"/>
  <c r="F9731" i="9"/>
  <c r="B9731" i="9"/>
  <c r="F9730" i="9"/>
  <c r="B9730" i="9"/>
  <c r="F9729" i="9"/>
  <c r="B9729" i="9"/>
  <c r="F9728" i="9"/>
  <c r="B9728" i="9"/>
  <c r="F9727" i="9"/>
  <c r="B9727" i="9"/>
  <c r="F9726" i="9"/>
  <c r="B9726" i="9"/>
  <c r="F9725" i="9"/>
  <c r="B9725" i="9"/>
  <c r="F9724" i="9"/>
  <c r="B9724" i="9"/>
  <c r="F9723" i="9"/>
  <c r="B9723" i="9"/>
  <c r="F9722" i="9"/>
  <c r="B9722" i="9"/>
  <c r="F9721" i="9"/>
  <c r="B9721" i="9"/>
  <c r="F9720" i="9"/>
  <c r="B9720" i="9"/>
  <c r="F9719" i="9"/>
  <c r="B9719" i="9"/>
  <c r="F9718" i="9"/>
  <c r="B9718" i="9"/>
  <c r="F9717" i="9"/>
  <c r="B9717" i="9"/>
  <c r="F9716" i="9"/>
  <c r="B9716" i="9"/>
  <c r="F9715" i="9"/>
  <c r="B9715" i="9"/>
  <c r="F9714" i="9"/>
  <c r="B9714" i="9"/>
  <c r="F9713" i="9"/>
  <c r="B9713" i="9"/>
  <c r="F9712" i="9"/>
  <c r="B9712" i="9"/>
  <c r="F9711" i="9"/>
  <c r="B9711" i="9"/>
  <c r="F9710" i="9"/>
  <c r="B9710" i="9"/>
  <c r="F9709" i="9"/>
  <c r="B9709" i="9"/>
  <c r="F9708" i="9"/>
  <c r="B9708" i="9"/>
  <c r="F9707" i="9"/>
  <c r="B9707" i="9"/>
  <c r="F9706" i="9"/>
  <c r="B9706" i="9"/>
  <c r="F9705" i="9"/>
  <c r="B9705" i="9"/>
  <c r="F9704" i="9"/>
  <c r="B9704" i="9"/>
  <c r="F9703" i="9"/>
  <c r="B9703" i="9"/>
  <c r="F9702" i="9"/>
  <c r="B9702" i="9"/>
  <c r="F9701" i="9"/>
  <c r="B9701" i="9"/>
  <c r="F9700" i="9"/>
  <c r="B9700" i="9"/>
  <c r="F9699" i="9"/>
  <c r="B9699" i="9"/>
  <c r="F9698" i="9"/>
  <c r="B9698" i="9"/>
  <c r="F9697" i="9"/>
  <c r="B9697" i="9"/>
  <c r="F9696" i="9"/>
  <c r="B9696" i="9"/>
  <c r="F9695" i="9"/>
  <c r="B9695" i="9"/>
  <c r="F9694" i="9"/>
  <c r="B9694" i="9"/>
  <c r="F9693" i="9"/>
  <c r="B9693" i="9"/>
  <c r="F9692" i="9"/>
  <c r="B9692" i="9"/>
  <c r="F9691" i="9"/>
  <c r="B9691" i="9"/>
  <c r="F9690" i="9"/>
  <c r="B9690" i="9"/>
  <c r="F9689" i="9"/>
  <c r="B9689" i="9"/>
  <c r="F9688" i="9"/>
  <c r="B9688" i="9"/>
  <c r="F9687" i="9"/>
  <c r="B9687" i="9"/>
  <c r="F9686" i="9"/>
  <c r="B9686" i="9"/>
  <c r="F9685" i="9"/>
  <c r="B9685" i="9"/>
  <c r="F9684" i="9"/>
  <c r="B9684" i="9"/>
  <c r="F9683" i="9"/>
  <c r="B9683" i="9"/>
  <c r="F9682" i="9"/>
  <c r="B9682" i="9"/>
  <c r="F9681" i="9"/>
  <c r="B9681" i="9"/>
  <c r="F9680" i="9"/>
  <c r="B9680" i="9"/>
  <c r="F9679" i="9"/>
  <c r="B9679" i="9"/>
  <c r="F9678" i="9"/>
  <c r="B9678" i="9"/>
  <c r="F9677" i="9"/>
  <c r="B9677" i="9"/>
  <c r="F9676" i="9"/>
  <c r="B9676" i="9"/>
  <c r="F9675" i="9"/>
  <c r="B9675" i="9"/>
  <c r="F9674" i="9"/>
  <c r="B9674" i="9"/>
  <c r="F9673" i="9"/>
  <c r="B9673" i="9"/>
  <c r="F9672" i="9"/>
  <c r="B9672" i="9"/>
  <c r="F9671" i="9"/>
  <c r="B9671" i="9"/>
  <c r="F9670" i="9"/>
  <c r="B9670" i="9"/>
  <c r="F9669" i="9"/>
  <c r="B9669" i="9"/>
  <c r="F9668" i="9"/>
  <c r="B9668" i="9"/>
  <c r="F9667" i="9"/>
  <c r="B9667" i="9"/>
  <c r="F9666" i="9"/>
  <c r="B9666" i="9"/>
  <c r="F9665" i="9"/>
  <c r="B9665" i="9"/>
  <c r="F9664" i="9"/>
  <c r="B9664" i="9"/>
  <c r="F9663" i="9"/>
  <c r="B9663" i="9"/>
  <c r="F9662" i="9"/>
  <c r="B9662" i="9"/>
  <c r="F9661" i="9"/>
  <c r="B9661" i="9"/>
  <c r="F9660" i="9"/>
  <c r="B9660" i="9"/>
  <c r="F9659" i="9"/>
  <c r="B9659" i="9"/>
  <c r="F9658" i="9"/>
  <c r="B9658" i="9"/>
  <c r="F9657" i="9"/>
  <c r="B9657" i="9"/>
  <c r="F9656" i="9"/>
  <c r="B9656" i="9"/>
  <c r="F9655" i="9"/>
  <c r="B9655" i="9"/>
  <c r="F9654" i="9"/>
  <c r="B9654" i="9"/>
  <c r="F9653" i="9"/>
  <c r="B9653" i="9"/>
  <c r="F9652" i="9"/>
  <c r="B9652" i="9"/>
  <c r="F9651" i="9"/>
  <c r="B9651" i="9"/>
  <c r="F9650" i="9"/>
  <c r="B9650" i="9"/>
  <c r="F9649" i="9"/>
  <c r="B9649" i="9"/>
  <c r="F9648" i="9"/>
  <c r="B9648" i="9"/>
  <c r="F9647" i="9"/>
  <c r="B9647" i="9"/>
  <c r="F9646" i="9"/>
  <c r="B9646" i="9"/>
  <c r="F9645" i="9"/>
  <c r="B9645" i="9"/>
  <c r="F9644" i="9"/>
  <c r="B9644" i="9"/>
  <c r="F9643" i="9"/>
  <c r="B9643" i="9"/>
  <c r="F9642" i="9"/>
  <c r="B9642" i="9"/>
  <c r="F9641" i="9"/>
  <c r="B9641" i="9"/>
  <c r="F9640" i="9"/>
  <c r="B9640" i="9"/>
  <c r="F9639" i="9"/>
  <c r="B9639" i="9"/>
  <c r="F9638" i="9"/>
  <c r="B9638" i="9"/>
  <c r="F9637" i="9"/>
  <c r="B9637" i="9"/>
  <c r="F9636" i="9"/>
  <c r="B9636" i="9"/>
  <c r="F9635" i="9"/>
  <c r="B9635" i="9"/>
  <c r="F9634" i="9"/>
  <c r="B9634" i="9"/>
  <c r="F9633" i="9"/>
  <c r="B9633" i="9"/>
  <c r="F9632" i="9"/>
  <c r="B9632" i="9"/>
  <c r="F9631" i="9"/>
  <c r="B9631" i="9"/>
  <c r="F9630" i="9"/>
  <c r="B9630" i="9"/>
  <c r="F9629" i="9"/>
  <c r="B9629" i="9"/>
  <c r="F9628" i="9"/>
  <c r="B9628" i="9"/>
  <c r="F9627" i="9"/>
  <c r="B9627" i="9"/>
  <c r="F9626" i="9"/>
  <c r="B9626" i="9"/>
  <c r="F9625" i="9"/>
  <c r="B9625" i="9"/>
  <c r="F9618" i="9"/>
  <c r="B9618" i="9"/>
  <c r="F9617" i="9"/>
  <c r="B9617" i="9"/>
  <c r="F9616" i="9"/>
  <c r="B9616" i="9"/>
  <c r="F9615" i="9"/>
  <c r="B9615" i="9"/>
  <c r="F9614" i="9"/>
  <c r="B9614" i="9"/>
  <c r="F9613" i="9"/>
  <c r="B9613" i="9"/>
  <c r="F9612" i="9"/>
  <c r="B9612" i="9"/>
  <c r="F9611" i="9"/>
  <c r="B9611" i="9"/>
  <c r="F9610" i="9"/>
  <c r="B9610" i="9"/>
  <c r="F9609" i="9"/>
  <c r="B9609" i="9"/>
  <c r="F9608" i="9"/>
  <c r="B9608" i="9"/>
  <c r="F9607" i="9"/>
  <c r="B9607" i="9"/>
  <c r="F9606" i="9"/>
  <c r="B9606" i="9"/>
  <c r="F9605" i="9"/>
  <c r="B9605" i="9"/>
  <c r="F9604" i="9"/>
  <c r="B9604" i="9"/>
  <c r="F9603" i="9"/>
  <c r="B9603" i="9"/>
  <c r="F9602" i="9"/>
  <c r="B9602" i="9"/>
  <c r="F9601" i="9"/>
  <c r="B9601" i="9"/>
  <c r="F9600" i="9"/>
  <c r="B9600" i="9"/>
  <c r="F9599" i="9"/>
  <c r="B9599" i="9"/>
  <c r="F9598" i="9"/>
  <c r="B9598" i="9"/>
  <c r="F9597" i="9"/>
  <c r="B9597" i="9"/>
  <c r="F9596" i="9"/>
  <c r="B9596" i="9"/>
  <c r="F9595" i="9"/>
  <c r="B9595" i="9"/>
  <c r="F9594" i="9"/>
  <c r="B9594" i="9"/>
  <c r="F9593" i="9"/>
  <c r="B9593" i="9"/>
  <c r="F9592" i="9"/>
  <c r="B9592" i="9"/>
  <c r="F9591" i="9"/>
  <c r="B9591" i="9"/>
  <c r="F9590" i="9"/>
  <c r="B9590" i="9"/>
  <c r="F9589" i="9"/>
  <c r="B9589" i="9"/>
  <c r="F9588" i="9"/>
  <c r="B9588" i="9"/>
  <c r="F9587" i="9"/>
  <c r="B9587" i="9"/>
  <c r="F9586" i="9"/>
  <c r="B9586" i="9"/>
  <c r="F9585" i="9"/>
  <c r="B9585" i="9"/>
  <c r="F9584" i="9"/>
  <c r="B9584" i="9"/>
  <c r="F9583" i="9"/>
  <c r="B9583" i="9"/>
  <c r="F9582" i="9"/>
  <c r="B9582" i="9"/>
  <c r="F9581" i="9"/>
  <c r="B9581" i="9"/>
  <c r="F9580" i="9"/>
  <c r="B9580" i="9"/>
  <c r="F9579" i="9"/>
  <c r="B9579" i="9"/>
  <c r="F9578" i="9"/>
  <c r="B9578" i="9"/>
  <c r="F9577" i="9"/>
  <c r="B9577" i="9"/>
  <c r="F9576" i="9"/>
  <c r="B9576" i="9"/>
  <c r="F9575" i="9"/>
  <c r="B9575" i="9"/>
  <c r="F9574" i="9"/>
  <c r="B9574" i="9"/>
  <c r="F9573" i="9"/>
  <c r="B9573" i="9"/>
  <c r="F9572" i="9"/>
  <c r="B9572" i="9"/>
  <c r="F9571" i="9"/>
  <c r="B9571" i="9"/>
  <c r="F9570" i="9"/>
  <c r="B9570" i="9"/>
  <c r="F9569" i="9"/>
  <c r="B9569" i="9"/>
  <c r="F9568" i="9"/>
  <c r="B9568" i="9"/>
  <c r="F9567" i="9"/>
  <c r="B9567" i="9"/>
  <c r="F9566" i="9"/>
  <c r="B9566" i="9"/>
  <c r="F9565" i="9"/>
  <c r="B9565" i="9"/>
  <c r="F9564" i="9"/>
  <c r="B9564" i="9"/>
  <c r="F9563" i="9"/>
  <c r="B9563" i="9"/>
  <c r="F9562" i="9"/>
  <c r="B9562" i="9"/>
  <c r="F9561" i="9"/>
  <c r="B9561" i="9"/>
  <c r="F9560" i="9"/>
  <c r="B9560" i="9"/>
  <c r="F9559" i="9"/>
  <c r="B9559" i="9"/>
  <c r="F9558" i="9"/>
  <c r="B9558" i="9"/>
  <c r="F9557" i="9"/>
  <c r="B9557" i="9"/>
  <c r="F9556" i="9"/>
  <c r="B9556" i="9"/>
  <c r="F9555" i="9"/>
  <c r="B9555" i="9"/>
  <c r="F9554" i="9"/>
  <c r="B9554" i="9"/>
  <c r="F9553" i="9"/>
  <c r="B9553" i="9"/>
  <c r="F9552" i="9"/>
  <c r="B9552" i="9"/>
  <c r="F9551" i="9"/>
  <c r="B9551" i="9"/>
  <c r="F9550" i="9"/>
  <c r="B9550" i="9"/>
  <c r="F9549" i="9"/>
  <c r="B9549" i="9"/>
  <c r="F9548" i="9"/>
  <c r="B9548" i="9"/>
  <c r="F9547" i="9"/>
  <c r="B9547" i="9"/>
  <c r="F9546" i="9"/>
  <c r="B9546" i="9"/>
  <c r="F9545" i="9"/>
  <c r="B9545" i="9"/>
  <c r="F9544" i="9"/>
  <c r="B9544" i="9"/>
  <c r="F9543" i="9"/>
  <c r="B9543" i="9"/>
  <c r="F9542" i="9"/>
  <c r="B9542" i="9"/>
  <c r="F9541" i="9"/>
  <c r="B9541" i="9"/>
  <c r="F9540" i="9"/>
  <c r="B9540" i="9"/>
  <c r="F9539" i="9"/>
  <c r="B9539" i="9"/>
  <c r="F9538" i="9"/>
  <c r="B9538" i="9"/>
  <c r="F9537" i="9"/>
  <c r="B9537" i="9"/>
  <c r="F9536" i="9"/>
  <c r="B9536" i="9"/>
  <c r="F9535" i="9"/>
  <c r="B9535" i="9"/>
  <c r="F9534" i="9"/>
  <c r="B9534" i="9"/>
  <c r="F9533" i="9"/>
  <c r="B9533" i="9"/>
  <c r="F9532" i="9"/>
  <c r="B9532" i="9"/>
  <c r="F9531" i="9"/>
  <c r="B9531" i="9"/>
  <c r="F9530" i="9"/>
  <c r="B9530" i="9"/>
  <c r="F9529" i="9"/>
  <c r="B9529" i="9"/>
  <c r="F9528" i="9"/>
  <c r="B9528" i="9"/>
  <c r="F9527" i="9"/>
  <c r="B9527" i="9"/>
  <c r="F9526" i="9"/>
  <c r="B9526" i="9"/>
  <c r="F9525" i="9"/>
  <c r="B9525" i="9"/>
  <c r="F9524" i="9"/>
  <c r="B9524" i="9"/>
  <c r="F9523" i="9"/>
  <c r="B9523" i="9"/>
  <c r="F9522" i="9"/>
  <c r="B9522" i="9"/>
  <c r="F9521" i="9"/>
  <c r="B9521" i="9"/>
  <c r="F9520" i="9"/>
  <c r="B9520" i="9"/>
  <c r="F9519" i="9"/>
  <c r="B9519" i="9"/>
  <c r="F9518" i="9"/>
  <c r="B9518" i="9"/>
  <c r="F9517" i="9"/>
  <c r="B9517" i="9"/>
  <c r="F9516" i="9"/>
  <c r="B9516" i="9"/>
  <c r="F9515" i="9"/>
  <c r="B9515" i="9"/>
  <c r="F9514" i="9"/>
  <c r="B9514" i="9"/>
  <c r="F9513" i="9"/>
  <c r="B9513" i="9"/>
  <c r="F9512" i="9"/>
  <c r="B9512" i="9"/>
  <c r="F9511" i="9"/>
  <c r="B9511" i="9"/>
  <c r="F9510" i="9"/>
  <c r="B9510" i="9"/>
  <c r="F9509" i="9"/>
  <c r="B9509" i="9"/>
  <c r="F9508" i="9"/>
  <c r="B9508" i="9"/>
  <c r="F9504" i="9"/>
  <c r="B9504" i="9"/>
  <c r="F9503" i="9"/>
  <c r="B9503" i="9"/>
  <c r="F9502" i="9"/>
  <c r="B9502" i="9"/>
  <c r="F9501" i="9"/>
  <c r="B9501" i="9"/>
  <c r="F9500" i="9"/>
  <c r="B9500" i="9"/>
  <c r="F9499" i="9"/>
  <c r="B9499" i="9"/>
  <c r="F9498" i="9"/>
  <c r="B9498" i="9"/>
  <c r="F9497" i="9"/>
  <c r="B9497" i="9"/>
  <c r="F9496" i="9"/>
  <c r="B9496" i="9"/>
  <c r="F9495" i="9"/>
  <c r="B9495" i="9"/>
  <c r="F9494" i="9"/>
  <c r="B9494" i="9"/>
  <c r="F9493" i="9"/>
  <c r="B9493" i="9"/>
  <c r="F9492" i="9"/>
  <c r="B9492" i="9"/>
  <c r="F9491" i="9"/>
  <c r="B9491" i="9"/>
  <c r="F9490" i="9"/>
  <c r="B9490" i="9"/>
  <c r="F9489" i="9"/>
  <c r="B9489" i="9"/>
  <c r="F9488" i="9"/>
  <c r="B9488" i="9"/>
  <c r="F9487" i="9"/>
  <c r="B9487" i="9"/>
  <c r="F9486" i="9"/>
  <c r="B9486" i="9"/>
  <c r="F9485" i="9"/>
  <c r="B9485" i="9"/>
  <c r="F9484" i="9"/>
  <c r="B9484" i="9"/>
  <c r="F9483" i="9"/>
  <c r="B9483" i="9"/>
  <c r="F9482" i="9"/>
  <c r="B9482" i="9"/>
  <c r="F9481" i="9"/>
  <c r="B9481" i="9"/>
  <c r="F9480" i="9"/>
  <c r="B9480" i="9"/>
  <c r="F9479" i="9"/>
  <c r="B9479" i="9"/>
  <c r="F9478" i="9"/>
  <c r="B9478" i="9"/>
  <c r="F9477" i="9"/>
  <c r="B9477" i="9"/>
  <c r="F9476" i="9"/>
  <c r="B9476" i="9"/>
  <c r="F9475" i="9"/>
  <c r="B9475" i="9"/>
  <c r="F9474" i="9"/>
  <c r="B9474" i="9"/>
  <c r="F9473" i="9"/>
  <c r="B9473" i="9"/>
  <c r="F9472" i="9"/>
  <c r="B9472" i="9"/>
  <c r="F9471" i="9"/>
  <c r="B9471" i="9"/>
  <c r="F9470" i="9"/>
  <c r="B9470" i="9"/>
  <c r="F9469" i="9"/>
  <c r="B9469" i="9"/>
  <c r="F9468" i="9"/>
  <c r="B9468" i="9"/>
  <c r="F9467" i="9"/>
  <c r="B9467" i="9"/>
  <c r="F9466" i="9"/>
  <c r="B9466" i="9"/>
  <c r="F9465" i="9"/>
  <c r="B9465" i="9"/>
  <c r="F9464" i="9"/>
  <c r="B9464" i="9"/>
  <c r="F9463" i="9"/>
  <c r="B9463" i="9"/>
  <c r="F9462" i="9"/>
  <c r="B9462" i="9"/>
  <c r="F9461" i="9"/>
  <c r="B9461" i="9"/>
  <c r="F9460" i="9"/>
  <c r="B9460" i="9"/>
  <c r="F9459" i="9"/>
  <c r="B9459" i="9"/>
  <c r="F9458" i="9"/>
  <c r="B9458" i="9"/>
  <c r="F9457" i="9"/>
  <c r="B9457" i="9"/>
  <c r="F9456" i="9"/>
  <c r="B9456" i="9"/>
  <c r="F9455" i="9"/>
  <c r="B9455" i="9"/>
  <c r="F9454" i="9"/>
  <c r="B9454" i="9"/>
  <c r="F9453" i="9"/>
  <c r="B9453" i="9"/>
  <c r="F9452" i="9"/>
  <c r="B9452" i="9"/>
  <c r="F9451" i="9"/>
  <c r="B9451" i="9"/>
  <c r="F9450" i="9"/>
  <c r="B9450" i="9"/>
  <c r="F9449" i="9"/>
  <c r="B9449" i="9"/>
  <c r="F9448" i="9"/>
  <c r="B9448" i="9"/>
  <c r="F9447" i="9"/>
  <c r="B9447" i="9"/>
  <c r="F9446" i="9"/>
  <c r="B9446" i="9"/>
  <c r="F9445" i="9"/>
  <c r="B9445" i="9"/>
  <c r="F9444" i="9"/>
  <c r="B9444" i="9"/>
  <c r="F9443" i="9"/>
  <c r="B9443" i="9"/>
  <c r="F9442" i="9"/>
  <c r="B9442" i="9"/>
  <c r="F9441" i="9"/>
  <c r="B9441" i="9"/>
  <c r="F9440" i="9"/>
  <c r="B9440" i="9"/>
  <c r="F9439" i="9"/>
  <c r="B9439" i="9"/>
  <c r="F9438" i="9"/>
  <c r="B9438" i="9"/>
  <c r="F9437" i="9"/>
  <c r="B9437" i="9"/>
  <c r="F9436" i="9"/>
  <c r="B9436" i="9"/>
  <c r="F9435" i="9"/>
  <c r="B9435" i="9"/>
  <c r="F9434" i="9"/>
  <c r="B9434" i="9"/>
  <c r="F9433" i="9"/>
  <c r="B9433" i="9"/>
  <c r="F9432" i="9"/>
  <c r="B9432" i="9"/>
  <c r="F9431" i="9"/>
  <c r="B9431" i="9"/>
  <c r="F9430" i="9"/>
  <c r="B9430" i="9"/>
  <c r="F9429" i="9"/>
  <c r="B9429" i="9"/>
  <c r="F9428" i="9"/>
  <c r="B9428" i="9"/>
  <c r="F9427" i="9"/>
  <c r="B9427" i="9"/>
  <c r="F9426" i="9"/>
  <c r="B9426" i="9"/>
  <c r="F9425" i="9"/>
  <c r="B9425" i="9"/>
  <c r="F9424" i="9"/>
  <c r="B9424" i="9"/>
  <c r="F9423" i="9"/>
  <c r="B9423" i="9"/>
  <c r="F9422" i="9"/>
  <c r="B9422" i="9"/>
  <c r="F9421" i="9"/>
  <c r="B9421" i="9"/>
  <c r="F9420" i="9"/>
  <c r="B9420" i="9"/>
  <c r="F9419" i="9"/>
  <c r="B9419" i="9"/>
  <c r="F9418" i="9"/>
  <c r="B9418" i="9"/>
  <c r="F9417" i="9"/>
  <c r="B9417" i="9"/>
  <c r="F9416" i="9"/>
  <c r="B9416" i="9"/>
  <c r="F9415" i="9"/>
  <c r="B9415" i="9"/>
  <c r="F9414" i="9"/>
  <c r="B9414" i="9"/>
  <c r="F9413" i="9"/>
  <c r="B9413" i="9"/>
  <c r="F9412" i="9"/>
  <c r="B9412" i="9"/>
  <c r="F9411" i="9"/>
  <c r="B9411" i="9"/>
  <c r="F9410" i="9"/>
  <c r="B9410" i="9"/>
  <c r="F9409" i="9"/>
  <c r="B9409" i="9"/>
  <c r="F9408" i="9"/>
  <c r="B9408" i="9"/>
  <c r="F9407" i="9"/>
  <c r="B9407" i="9"/>
  <c r="F9406" i="9"/>
  <c r="B9406" i="9"/>
  <c r="F9405" i="9"/>
  <c r="B9405" i="9"/>
  <c r="F9404" i="9"/>
  <c r="B9404" i="9"/>
  <c r="F9403" i="9"/>
  <c r="B9403" i="9"/>
  <c r="F9402" i="9"/>
  <c r="B9402" i="9"/>
  <c r="F9401" i="9"/>
  <c r="B9401" i="9"/>
  <c r="F9400" i="9"/>
  <c r="B9400" i="9"/>
  <c r="F9399" i="9"/>
  <c r="B9399" i="9"/>
  <c r="F9398" i="9"/>
  <c r="B9398" i="9"/>
  <c r="F9397" i="9"/>
  <c r="B9397" i="9"/>
  <c r="F9396" i="9"/>
  <c r="B9396" i="9"/>
  <c r="F9395" i="9"/>
  <c r="B9395" i="9"/>
  <c r="F9394" i="9"/>
  <c r="B9394" i="9"/>
  <c r="F9393" i="9"/>
  <c r="B9393" i="9"/>
  <c r="F9392" i="9"/>
  <c r="B9392" i="9"/>
  <c r="F9391" i="9"/>
  <c r="B9391" i="9"/>
  <c r="F9390" i="9"/>
  <c r="B9390" i="9"/>
  <c r="F9389" i="9"/>
  <c r="B9389" i="9"/>
  <c r="F9388" i="9"/>
  <c r="B9388" i="9"/>
  <c r="F9387" i="9"/>
  <c r="B9387" i="9"/>
  <c r="F9386" i="9"/>
  <c r="B9386" i="9"/>
  <c r="F9385" i="9"/>
  <c r="B9385" i="9"/>
  <c r="F9384" i="9"/>
  <c r="B9384" i="9"/>
  <c r="F9377" i="9"/>
  <c r="B9377" i="9"/>
  <c r="F9376" i="9"/>
  <c r="B9376" i="9"/>
  <c r="F9375" i="9"/>
  <c r="B9375" i="9"/>
  <c r="F9374" i="9"/>
  <c r="B9374" i="9"/>
  <c r="F9373" i="9"/>
  <c r="B9373" i="9"/>
  <c r="F9372" i="9"/>
  <c r="B9372" i="9"/>
  <c r="F9371" i="9"/>
  <c r="B9371" i="9"/>
  <c r="F9370" i="9"/>
  <c r="B9370" i="9"/>
  <c r="F9369" i="9"/>
  <c r="B9369" i="9"/>
  <c r="F9368" i="9"/>
  <c r="B9368" i="9"/>
  <c r="F9367" i="9"/>
  <c r="B9367" i="9"/>
  <c r="F9366" i="9"/>
  <c r="B9366" i="9"/>
  <c r="F9365" i="9"/>
  <c r="B9365" i="9"/>
  <c r="F9364" i="9"/>
  <c r="B9364" i="9"/>
  <c r="F9363" i="9"/>
  <c r="B9363" i="9"/>
  <c r="F9362" i="9"/>
  <c r="B9362" i="9"/>
  <c r="F9361" i="9"/>
  <c r="B9361" i="9"/>
  <c r="F9360" i="9"/>
  <c r="B9360" i="9"/>
  <c r="F9359" i="9"/>
  <c r="B9359" i="9"/>
  <c r="F9358" i="9"/>
  <c r="B9358" i="9"/>
  <c r="F9357" i="9"/>
  <c r="B9357" i="9"/>
  <c r="F9356" i="9"/>
  <c r="B9356" i="9"/>
  <c r="F9355" i="9"/>
  <c r="B9355" i="9"/>
  <c r="F9354" i="9"/>
  <c r="B9354" i="9"/>
  <c r="F9353" i="9"/>
  <c r="B9353" i="9"/>
  <c r="F9352" i="9"/>
  <c r="B9352" i="9"/>
  <c r="F9351" i="9"/>
  <c r="B9351" i="9"/>
  <c r="F9350" i="9"/>
  <c r="B9350" i="9"/>
  <c r="F9349" i="9"/>
  <c r="B9349" i="9"/>
  <c r="F9348" i="9"/>
  <c r="B9348" i="9"/>
  <c r="F9347" i="9"/>
  <c r="B9347" i="9"/>
  <c r="F9346" i="9"/>
  <c r="B9346" i="9"/>
  <c r="F9345" i="9"/>
  <c r="B9345" i="9"/>
  <c r="F9344" i="9"/>
  <c r="B9344" i="9"/>
  <c r="F9343" i="9"/>
  <c r="B9343" i="9"/>
  <c r="F9342" i="9"/>
  <c r="B9342" i="9"/>
  <c r="F9341" i="9"/>
  <c r="B9341" i="9"/>
  <c r="F9340" i="9"/>
  <c r="B9340" i="9"/>
  <c r="F9339" i="9"/>
  <c r="B9339" i="9"/>
  <c r="F9338" i="9"/>
  <c r="B9338" i="9"/>
  <c r="F9337" i="9"/>
  <c r="B9337" i="9"/>
  <c r="F9336" i="9"/>
  <c r="B9336" i="9"/>
  <c r="F9335" i="9"/>
  <c r="B9335" i="9"/>
  <c r="F9334" i="9"/>
  <c r="B9334" i="9"/>
  <c r="F9333" i="9"/>
  <c r="B9333" i="9"/>
  <c r="F9332" i="9"/>
  <c r="B9332" i="9"/>
  <c r="F9331" i="9"/>
  <c r="B9331" i="9"/>
  <c r="F9330" i="9"/>
  <c r="B9330" i="9"/>
  <c r="F9329" i="9"/>
  <c r="B9329" i="9"/>
  <c r="F9328" i="9"/>
  <c r="B9328" i="9"/>
  <c r="F9327" i="9"/>
  <c r="B9327" i="9"/>
  <c r="F9326" i="9"/>
  <c r="B9326" i="9"/>
  <c r="F9325" i="9"/>
  <c r="B9325" i="9"/>
  <c r="F9324" i="9"/>
  <c r="B9324" i="9"/>
  <c r="F9323" i="9"/>
  <c r="B9323" i="9"/>
  <c r="F9322" i="9"/>
  <c r="B9322" i="9"/>
  <c r="F9321" i="9"/>
  <c r="B9321" i="9"/>
  <c r="F9320" i="9"/>
  <c r="B9320" i="9"/>
  <c r="F9319" i="9"/>
  <c r="B9319" i="9"/>
  <c r="F9318" i="9"/>
  <c r="B9318" i="9"/>
  <c r="F9317" i="9"/>
  <c r="B9317" i="9"/>
  <c r="F9316" i="9"/>
  <c r="B9316" i="9"/>
  <c r="F9315" i="9"/>
  <c r="B9315" i="9"/>
  <c r="F9314" i="9"/>
  <c r="B9314" i="9"/>
  <c r="F9313" i="9"/>
  <c r="B9313" i="9"/>
  <c r="F9312" i="9"/>
  <c r="B9312" i="9"/>
  <c r="F9311" i="9"/>
  <c r="B9311" i="9"/>
  <c r="F9310" i="9"/>
  <c r="B9310" i="9"/>
  <c r="F9309" i="9"/>
  <c r="B9309" i="9"/>
  <c r="F9308" i="9"/>
  <c r="B9308" i="9"/>
  <c r="F9307" i="9"/>
  <c r="B9307" i="9"/>
  <c r="F9306" i="9"/>
  <c r="B9306" i="9"/>
  <c r="F9305" i="9"/>
  <c r="B9305" i="9"/>
  <c r="F9304" i="9"/>
  <c r="B9304" i="9"/>
  <c r="F9303" i="9"/>
  <c r="B9303" i="9"/>
  <c r="F9302" i="9"/>
  <c r="B9302" i="9"/>
  <c r="F9301" i="9"/>
  <c r="B9301" i="9"/>
  <c r="F9297" i="9"/>
  <c r="B9297" i="9"/>
  <c r="F9296" i="9"/>
  <c r="B9296" i="9"/>
  <c r="F9295" i="9"/>
  <c r="B9295" i="9"/>
  <c r="F9294" i="9"/>
  <c r="B9294" i="9"/>
  <c r="F9293" i="9"/>
  <c r="B9293" i="9"/>
  <c r="F9292" i="9"/>
  <c r="B9292" i="9"/>
  <c r="F9291" i="9"/>
  <c r="B9291" i="9"/>
  <c r="F9290" i="9"/>
  <c r="B9290" i="9"/>
  <c r="F9289" i="9"/>
  <c r="B9289" i="9"/>
  <c r="F9288" i="9"/>
  <c r="B9288" i="9"/>
  <c r="F9287" i="9"/>
  <c r="B9287" i="9"/>
  <c r="F9286" i="9"/>
  <c r="B9286" i="9"/>
  <c r="F9285" i="9"/>
  <c r="B9285" i="9"/>
  <c r="F9284" i="9"/>
  <c r="B9284" i="9"/>
  <c r="F9283" i="9"/>
  <c r="B9283" i="9"/>
  <c r="F9282" i="9"/>
  <c r="B9282" i="9"/>
  <c r="F9281" i="9"/>
  <c r="B9281" i="9"/>
  <c r="F9280" i="9"/>
  <c r="B9280" i="9"/>
  <c r="F9279" i="9"/>
  <c r="B9279" i="9"/>
  <c r="F9278" i="9"/>
  <c r="B9278" i="9"/>
  <c r="F9277" i="9"/>
  <c r="B9277" i="9"/>
  <c r="F9276" i="9"/>
  <c r="B9276" i="9"/>
  <c r="F9275" i="9"/>
  <c r="B9275" i="9"/>
  <c r="F9274" i="9"/>
  <c r="B9274" i="9"/>
  <c r="F9273" i="9"/>
  <c r="B9273" i="9"/>
  <c r="F9272" i="9"/>
  <c r="B9272" i="9"/>
  <c r="F9271" i="9"/>
  <c r="B9271" i="9"/>
  <c r="F9270" i="9"/>
  <c r="B9270" i="9"/>
  <c r="F9269" i="9"/>
  <c r="B9269" i="9"/>
  <c r="F9268" i="9"/>
  <c r="B9268" i="9"/>
  <c r="F9267" i="9"/>
  <c r="B9267" i="9"/>
  <c r="F9266" i="9"/>
  <c r="B9266" i="9"/>
  <c r="F9265" i="9"/>
  <c r="B9265" i="9"/>
  <c r="F9264" i="9"/>
  <c r="B9264" i="9"/>
  <c r="F9263" i="9"/>
  <c r="B9263" i="9"/>
  <c r="F9262" i="9"/>
  <c r="B9262" i="9"/>
  <c r="F9261" i="9"/>
  <c r="B9261" i="9"/>
  <c r="F9260" i="9"/>
  <c r="B9260" i="9"/>
  <c r="F9259" i="9"/>
  <c r="B9259" i="9"/>
  <c r="F9258" i="9"/>
  <c r="B9258" i="9"/>
  <c r="F9257" i="9"/>
  <c r="B9257" i="9"/>
  <c r="F9256" i="9"/>
  <c r="B9256" i="9"/>
  <c r="F9255" i="9"/>
  <c r="B9255" i="9"/>
  <c r="F9254" i="9"/>
  <c r="B9254" i="9"/>
  <c r="F9253" i="9"/>
  <c r="B9253" i="9"/>
  <c r="F9252" i="9"/>
  <c r="B9252" i="9"/>
  <c r="F9251" i="9"/>
  <c r="B9251" i="9"/>
  <c r="F9250" i="9"/>
  <c r="B9250" i="9"/>
  <c r="F9249" i="9"/>
  <c r="B9249" i="9"/>
  <c r="F9248" i="9"/>
  <c r="B9248" i="9"/>
  <c r="F9247" i="9"/>
  <c r="B9247" i="9"/>
  <c r="F9246" i="9"/>
  <c r="B9246" i="9"/>
  <c r="F9245" i="9"/>
  <c r="B9245" i="9"/>
  <c r="F9244" i="9"/>
  <c r="B9244" i="9"/>
  <c r="F9243" i="9"/>
  <c r="B9243" i="9"/>
  <c r="F9242" i="9"/>
  <c r="B9242" i="9"/>
  <c r="F9241" i="9"/>
  <c r="B9241" i="9"/>
  <c r="F9240" i="9"/>
  <c r="B9240" i="9"/>
  <c r="F9239" i="9"/>
  <c r="B9239" i="9"/>
  <c r="F9238" i="9"/>
  <c r="B9238" i="9"/>
  <c r="F9237" i="9"/>
  <c r="B9237" i="9"/>
  <c r="F9236" i="9"/>
  <c r="B9236" i="9"/>
  <c r="F9235" i="9"/>
  <c r="B9235" i="9"/>
  <c r="F9234" i="9"/>
  <c r="B9234" i="9"/>
  <c r="F9233" i="9"/>
  <c r="B9233" i="9"/>
  <c r="F9232" i="9"/>
  <c r="B9232" i="9"/>
  <c r="F9231" i="9"/>
  <c r="B9231" i="9"/>
  <c r="F9230" i="9"/>
  <c r="B9230" i="9"/>
  <c r="F9229" i="9"/>
  <c r="B9229" i="9"/>
  <c r="F9228" i="9"/>
  <c r="B9228" i="9"/>
  <c r="F9227" i="9"/>
  <c r="B9227" i="9"/>
  <c r="F9226" i="9"/>
  <c r="B9226" i="9"/>
  <c r="F9225" i="9"/>
  <c r="B9225" i="9"/>
  <c r="F9224" i="9"/>
  <c r="B9224" i="9"/>
  <c r="F9223" i="9"/>
  <c r="B9223" i="9"/>
  <c r="F9222" i="9"/>
  <c r="B9222" i="9"/>
  <c r="F9221" i="9"/>
  <c r="B9221" i="9"/>
  <c r="F9220" i="9"/>
  <c r="B9220" i="9"/>
  <c r="F9219" i="9"/>
  <c r="B9219" i="9"/>
  <c r="F9218" i="9"/>
  <c r="B9218" i="9"/>
  <c r="F9217" i="9"/>
  <c r="B9217" i="9"/>
  <c r="F9216" i="9"/>
  <c r="B9216" i="9"/>
  <c r="F9215" i="9"/>
  <c r="B9215" i="9"/>
  <c r="F9214" i="9"/>
  <c r="B9214" i="9"/>
  <c r="F9213" i="9"/>
  <c r="B9213" i="9"/>
  <c r="F9212" i="9"/>
  <c r="B9212" i="9"/>
  <c r="F9205" i="9"/>
  <c r="B9205" i="9"/>
  <c r="F9204" i="9"/>
  <c r="B9204" i="9"/>
  <c r="F9203" i="9"/>
  <c r="B9203" i="9"/>
  <c r="F9202" i="9"/>
  <c r="B9202" i="9"/>
  <c r="F9201" i="9"/>
  <c r="B9201" i="9"/>
  <c r="F9200" i="9"/>
  <c r="B9200" i="9"/>
  <c r="F9199" i="9"/>
  <c r="B9199" i="9"/>
  <c r="F9198" i="9"/>
  <c r="B9198" i="9"/>
  <c r="F9197" i="9"/>
  <c r="B9197" i="9"/>
  <c r="F9196" i="9"/>
  <c r="B9196" i="9"/>
  <c r="F9195" i="9"/>
  <c r="B9195" i="9"/>
  <c r="F9194" i="9"/>
  <c r="B9194" i="9"/>
  <c r="F9193" i="9"/>
  <c r="B9193" i="9"/>
  <c r="F9192" i="9"/>
  <c r="B9192" i="9"/>
  <c r="F9191" i="9"/>
  <c r="B9191" i="9"/>
  <c r="F9190" i="9"/>
  <c r="B9190" i="9"/>
  <c r="F9189" i="9"/>
  <c r="B9189" i="9"/>
  <c r="F9188" i="9"/>
  <c r="B9188" i="9"/>
  <c r="F9187" i="9"/>
  <c r="B9187" i="9"/>
  <c r="F9186" i="9"/>
  <c r="B9186" i="9"/>
  <c r="F9185" i="9"/>
  <c r="B9185" i="9"/>
  <c r="F9184" i="9"/>
  <c r="B9184" i="9"/>
  <c r="F9183" i="9"/>
  <c r="B9183" i="9"/>
  <c r="F9182" i="9"/>
  <c r="B9182" i="9"/>
  <c r="F9181" i="9"/>
  <c r="B9181" i="9"/>
  <c r="F9180" i="9"/>
  <c r="B9180" i="9"/>
  <c r="F9179" i="9"/>
  <c r="B9179" i="9"/>
  <c r="F9178" i="9"/>
  <c r="B9178" i="9"/>
  <c r="F9177" i="9"/>
  <c r="B9177" i="9"/>
  <c r="F9176" i="9"/>
  <c r="B9176" i="9"/>
  <c r="F9175" i="9"/>
  <c r="B9175" i="9"/>
  <c r="F9174" i="9"/>
  <c r="B9174" i="9"/>
  <c r="F9173" i="9"/>
  <c r="B9173" i="9"/>
  <c r="F9172" i="9"/>
  <c r="B9172" i="9"/>
  <c r="F9171" i="9"/>
  <c r="B9171" i="9"/>
  <c r="F9170" i="9"/>
  <c r="B9170" i="9"/>
  <c r="F9169" i="9"/>
  <c r="B9169" i="9"/>
  <c r="F9168" i="9"/>
  <c r="B9168" i="9"/>
  <c r="F9167" i="9"/>
  <c r="B9167" i="9"/>
  <c r="F9166" i="9"/>
  <c r="B9166" i="9"/>
  <c r="F9165" i="9"/>
  <c r="B9165" i="9"/>
  <c r="F9164" i="9"/>
  <c r="B9164" i="9"/>
  <c r="F9160" i="9"/>
  <c r="B9160" i="9"/>
  <c r="F9159" i="9"/>
  <c r="B9159" i="9"/>
  <c r="F9158" i="9"/>
  <c r="B9158" i="9"/>
  <c r="F9157" i="9"/>
  <c r="B9157" i="9"/>
  <c r="F9156" i="9"/>
  <c r="B9156" i="9"/>
  <c r="F9155" i="9"/>
  <c r="B9155" i="9"/>
  <c r="F9154" i="9"/>
  <c r="B9154" i="9"/>
  <c r="F9153" i="9"/>
  <c r="B9153" i="9"/>
  <c r="F9152" i="9"/>
  <c r="B9152" i="9"/>
  <c r="F9151" i="9"/>
  <c r="B9151" i="9"/>
  <c r="F9150" i="9"/>
  <c r="B9150" i="9"/>
  <c r="F9149" i="9"/>
  <c r="B9149" i="9"/>
  <c r="F9148" i="9"/>
  <c r="B9148" i="9"/>
  <c r="F9147" i="9"/>
  <c r="B9147" i="9"/>
  <c r="F9146" i="9"/>
  <c r="B9146" i="9"/>
  <c r="F9145" i="9"/>
  <c r="B9145" i="9"/>
  <c r="F9144" i="9"/>
  <c r="B9144" i="9"/>
  <c r="F9143" i="9"/>
  <c r="B9143" i="9"/>
  <c r="F9142" i="9"/>
  <c r="B9142" i="9"/>
  <c r="F9141" i="9"/>
  <c r="B9141" i="9"/>
  <c r="F9140" i="9"/>
  <c r="B9140" i="9"/>
  <c r="F9139" i="9"/>
  <c r="B9139" i="9"/>
  <c r="F9138" i="9"/>
  <c r="B9138" i="9"/>
  <c r="F9137" i="9"/>
  <c r="B9137" i="9"/>
  <c r="F9136" i="9"/>
  <c r="B9136" i="9"/>
  <c r="F9135" i="9"/>
  <c r="B9135" i="9"/>
  <c r="F9134" i="9"/>
  <c r="B9134" i="9"/>
  <c r="F9133" i="9"/>
  <c r="B9133" i="9"/>
  <c r="F9132" i="9"/>
  <c r="B9132" i="9"/>
  <c r="F9131" i="9"/>
  <c r="B9131" i="9"/>
  <c r="F9130" i="9"/>
  <c r="B9130" i="9"/>
  <c r="F9129" i="9"/>
  <c r="B9129" i="9"/>
  <c r="F9128" i="9"/>
  <c r="B9128" i="9"/>
  <c r="F9127" i="9"/>
  <c r="B9127" i="9"/>
  <c r="F9126" i="9"/>
  <c r="B9126" i="9"/>
  <c r="F9125" i="9"/>
  <c r="B9125" i="9"/>
  <c r="F9124" i="9"/>
  <c r="B9124" i="9"/>
  <c r="F9123" i="9"/>
  <c r="B9123" i="9"/>
  <c r="F9122" i="9"/>
  <c r="B9122" i="9"/>
  <c r="F9121" i="9"/>
  <c r="B9121" i="9"/>
  <c r="F9120" i="9"/>
  <c r="B9120" i="9"/>
  <c r="F9119" i="9"/>
  <c r="B9119" i="9"/>
  <c r="F9118" i="9"/>
  <c r="B9118" i="9"/>
  <c r="F9117" i="9"/>
  <c r="B9117" i="9"/>
  <c r="F9116" i="9"/>
  <c r="B9116" i="9"/>
  <c r="F9115" i="9"/>
  <c r="B9115" i="9"/>
  <c r="F9114" i="9"/>
  <c r="B9114" i="9"/>
  <c r="F9113" i="9"/>
  <c r="B9113" i="9"/>
  <c r="F9112" i="9"/>
  <c r="B9112" i="9"/>
  <c r="F9111" i="9"/>
  <c r="B9111" i="9"/>
  <c r="F9110" i="9"/>
  <c r="B9110" i="9"/>
  <c r="F9109" i="9"/>
  <c r="B9109" i="9"/>
  <c r="F9102" i="9"/>
  <c r="B9102" i="9"/>
  <c r="F9101" i="9"/>
  <c r="B9101" i="9"/>
  <c r="F9100" i="9"/>
  <c r="B9100" i="9"/>
  <c r="F9099" i="9"/>
  <c r="B9099" i="9"/>
  <c r="F9098" i="9"/>
  <c r="B9098" i="9"/>
  <c r="F9097" i="9"/>
  <c r="B9097" i="9"/>
  <c r="F9096" i="9"/>
  <c r="B9096" i="9"/>
  <c r="F9095" i="9"/>
  <c r="B9095" i="9"/>
  <c r="F9094" i="9"/>
  <c r="B9094" i="9"/>
  <c r="F9093" i="9"/>
  <c r="B9093" i="9"/>
  <c r="F9092" i="9"/>
  <c r="B9092" i="9"/>
  <c r="F9091" i="9"/>
  <c r="B9091" i="9"/>
  <c r="F9090" i="9"/>
  <c r="B9090" i="9"/>
  <c r="F9089" i="9"/>
  <c r="B9089" i="9"/>
  <c r="F9088" i="9"/>
  <c r="B9088" i="9"/>
  <c r="F9087" i="9"/>
  <c r="B9087" i="9"/>
  <c r="F9086" i="9"/>
  <c r="B9086" i="9"/>
  <c r="F9085" i="9"/>
  <c r="B9085" i="9"/>
  <c r="F9084" i="9"/>
  <c r="B9084" i="9"/>
  <c r="F9083" i="9"/>
  <c r="B9083" i="9"/>
  <c r="F9082" i="9"/>
  <c r="B9082" i="9"/>
  <c r="F9081" i="9"/>
  <c r="B9081" i="9"/>
  <c r="F9080" i="9"/>
  <c r="B9080" i="9"/>
  <c r="F9079" i="9"/>
  <c r="B9079" i="9"/>
  <c r="F9078" i="9"/>
  <c r="B9078" i="9"/>
  <c r="F9077" i="9"/>
  <c r="B9077" i="9"/>
  <c r="F9076" i="9"/>
  <c r="B9076" i="9"/>
  <c r="F9075" i="9"/>
  <c r="B9075" i="9"/>
  <c r="F9074" i="9"/>
  <c r="B9074" i="9"/>
  <c r="F9073" i="9"/>
  <c r="B9073" i="9"/>
  <c r="F9072" i="9"/>
  <c r="B9072" i="9"/>
  <c r="F9071" i="9"/>
  <c r="B9071" i="9"/>
  <c r="F9070" i="9"/>
  <c r="B9070" i="9"/>
  <c r="F9069" i="9"/>
  <c r="B9069" i="9"/>
  <c r="F9068" i="9"/>
  <c r="B9068" i="9"/>
  <c r="F9067" i="9"/>
  <c r="B9067" i="9"/>
  <c r="F9066" i="9"/>
  <c r="B9066" i="9"/>
  <c r="F9065" i="9"/>
  <c r="B9065" i="9"/>
  <c r="F9064" i="9"/>
  <c r="B9064" i="9"/>
  <c r="F9063" i="9"/>
  <c r="B9063" i="9"/>
  <c r="F9062" i="9"/>
  <c r="B9062" i="9"/>
  <c r="F9061" i="9"/>
  <c r="B9061" i="9"/>
  <c r="F9060" i="9"/>
  <c r="B9060" i="9"/>
  <c r="F9059" i="9"/>
  <c r="B9059" i="9"/>
  <c r="F9058" i="9"/>
  <c r="B9058" i="9"/>
  <c r="F9057" i="9"/>
  <c r="B9057" i="9"/>
  <c r="F9056" i="9"/>
  <c r="B9056" i="9"/>
  <c r="F9055" i="9"/>
  <c r="B9055" i="9"/>
  <c r="F9054" i="9"/>
  <c r="B9054" i="9"/>
  <c r="F9053" i="9"/>
  <c r="B9053" i="9"/>
  <c r="F9052" i="9"/>
  <c r="B9052" i="9"/>
  <c r="F9051" i="9"/>
  <c r="B9051" i="9"/>
  <c r="F9050" i="9"/>
  <c r="B9050" i="9"/>
  <c r="F9049" i="9"/>
  <c r="B9049" i="9"/>
  <c r="F9048" i="9"/>
  <c r="B9048" i="9"/>
  <c r="F9047" i="9"/>
  <c r="B9047" i="9"/>
  <c r="F9046" i="9"/>
  <c r="B9046" i="9"/>
  <c r="F9045" i="9"/>
  <c r="B9045" i="9"/>
  <c r="F9044" i="9"/>
  <c r="B9044" i="9"/>
  <c r="F9043" i="9"/>
  <c r="B9043" i="9"/>
  <c r="F9042" i="9"/>
  <c r="B9042" i="9"/>
  <c r="F9041" i="9"/>
  <c r="B9041" i="9"/>
  <c r="F9040" i="9"/>
  <c r="B9040" i="9"/>
  <c r="F9039" i="9"/>
  <c r="B9039" i="9"/>
  <c r="F9038" i="9"/>
  <c r="B9038" i="9"/>
  <c r="F9037" i="9"/>
  <c r="B9037" i="9"/>
  <c r="F9036" i="9"/>
  <c r="B9036" i="9"/>
  <c r="F9035" i="9"/>
  <c r="B9035" i="9"/>
  <c r="F9034" i="9"/>
  <c r="B9034" i="9"/>
  <c r="F9033" i="9"/>
  <c r="B9033" i="9"/>
  <c r="F9032" i="9"/>
  <c r="B9032" i="9"/>
  <c r="F9031" i="9"/>
  <c r="B9031" i="9"/>
  <c r="F9030" i="9"/>
  <c r="B9030" i="9"/>
  <c r="F9029" i="9"/>
  <c r="B9029" i="9"/>
  <c r="F9028" i="9"/>
  <c r="B9028" i="9"/>
  <c r="F9027" i="9"/>
  <c r="B9027" i="9"/>
  <c r="F9026" i="9"/>
  <c r="B9026" i="9"/>
  <c r="F9025" i="9"/>
  <c r="B9025" i="9"/>
  <c r="F9024" i="9"/>
  <c r="B9024" i="9"/>
  <c r="F9023" i="9"/>
  <c r="B9023" i="9"/>
  <c r="F9022" i="9"/>
  <c r="B9022" i="9"/>
  <c r="F9021" i="9"/>
  <c r="B9021" i="9"/>
  <c r="F9020" i="9"/>
  <c r="B9020" i="9"/>
  <c r="F9019" i="9"/>
  <c r="B9019" i="9"/>
  <c r="F9018" i="9"/>
  <c r="B9018" i="9"/>
  <c r="F9017" i="9"/>
  <c r="B9017" i="9"/>
  <c r="F9016" i="9"/>
  <c r="B9016" i="9"/>
  <c r="F9015" i="9"/>
  <c r="B9015" i="9"/>
  <c r="F9014" i="9"/>
  <c r="B9014" i="9"/>
  <c r="F9013" i="9"/>
  <c r="B9013" i="9"/>
  <c r="F9012" i="9"/>
  <c r="B9012" i="9"/>
  <c r="F9011" i="9"/>
  <c r="B9011" i="9"/>
  <c r="F9010" i="9"/>
  <c r="B9010" i="9"/>
  <c r="F9009" i="9"/>
  <c r="B9009" i="9"/>
  <c r="F9008" i="9"/>
  <c r="B9008" i="9"/>
  <c r="F9007" i="9"/>
  <c r="B9007" i="9"/>
  <c r="F9006" i="9"/>
  <c r="B9006" i="9"/>
  <c r="F9005" i="9"/>
  <c r="B9005" i="9"/>
  <c r="F9004" i="9"/>
  <c r="B9004" i="9"/>
  <c r="F9003" i="9"/>
  <c r="B9003" i="9"/>
  <c r="F9002" i="9"/>
  <c r="B9002" i="9"/>
  <c r="F9001" i="9"/>
  <c r="B9001" i="9"/>
  <c r="F9000" i="9"/>
  <c r="B9000" i="9"/>
  <c r="F8999" i="9"/>
  <c r="B8999" i="9"/>
  <c r="F8998" i="9"/>
  <c r="B8998" i="9"/>
  <c r="F8997" i="9"/>
  <c r="B8997" i="9"/>
  <c r="F8996" i="9"/>
  <c r="B8996" i="9"/>
  <c r="F8995" i="9"/>
  <c r="B8995" i="9"/>
  <c r="F8994" i="9"/>
  <c r="B8994" i="9"/>
  <c r="F8993" i="9"/>
  <c r="B8993" i="9"/>
  <c r="F8992" i="9"/>
  <c r="B8992" i="9"/>
  <c r="F8991" i="9"/>
  <c r="B8991" i="9"/>
  <c r="F8990" i="9"/>
  <c r="B8990" i="9"/>
  <c r="F8989" i="9"/>
  <c r="B8989" i="9"/>
  <c r="F8988" i="9"/>
  <c r="B8988" i="9"/>
  <c r="F8987" i="9"/>
  <c r="B8987" i="9"/>
  <c r="F8986" i="9"/>
  <c r="B8986" i="9"/>
  <c r="F8985" i="9"/>
  <c r="B8985" i="9"/>
  <c r="F8984" i="9"/>
  <c r="B8984" i="9"/>
  <c r="F8983" i="9"/>
  <c r="B8983" i="9"/>
  <c r="F8982" i="9"/>
  <c r="B8982" i="9"/>
  <c r="F8981" i="9"/>
  <c r="B8981" i="9"/>
  <c r="F8980" i="9"/>
  <c r="B8980" i="9"/>
  <c r="F8979" i="9"/>
  <c r="B8979" i="9"/>
  <c r="F8978" i="9"/>
  <c r="B8978" i="9"/>
  <c r="F8977" i="9"/>
  <c r="B8977" i="9"/>
  <c r="F8976" i="9"/>
  <c r="B8976" i="9"/>
  <c r="F8975" i="9"/>
  <c r="B8975" i="9"/>
  <c r="F8974" i="9"/>
  <c r="B8974" i="9"/>
  <c r="F8973" i="9"/>
  <c r="B8973" i="9"/>
  <c r="F8972" i="9"/>
  <c r="B8972" i="9"/>
  <c r="F8971" i="9"/>
  <c r="B8971" i="9"/>
  <c r="F8970" i="9"/>
  <c r="B8970" i="9"/>
  <c r="F8969" i="9"/>
  <c r="B8969" i="9"/>
  <c r="F8968" i="9"/>
  <c r="B8968" i="9"/>
  <c r="F8967" i="9"/>
  <c r="B8967" i="9"/>
  <c r="F8966" i="9"/>
  <c r="B8966" i="9"/>
  <c r="F8965" i="9"/>
  <c r="B8965" i="9"/>
  <c r="F8964" i="9"/>
  <c r="B8964" i="9"/>
  <c r="F8963" i="9"/>
  <c r="B8963" i="9"/>
  <c r="F8962" i="9"/>
  <c r="B8962" i="9"/>
  <c r="F8961" i="9"/>
  <c r="B8961" i="9"/>
  <c r="F8960" i="9"/>
  <c r="B8960" i="9"/>
  <c r="F8959" i="9"/>
  <c r="B8959" i="9"/>
  <c r="F8958" i="9"/>
  <c r="B8958" i="9"/>
  <c r="F8957" i="9"/>
  <c r="B8957" i="9"/>
  <c r="F8956" i="9"/>
  <c r="B8956" i="9"/>
  <c r="F8955" i="9"/>
  <c r="B8955" i="9"/>
  <c r="F8954" i="9"/>
  <c r="B8954" i="9"/>
  <c r="F8953" i="9"/>
  <c r="B8953" i="9"/>
  <c r="F8952" i="9"/>
  <c r="B8952" i="9"/>
  <c r="F8951" i="9"/>
  <c r="B8951" i="9"/>
  <c r="F8950" i="9"/>
  <c r="B8950" i="9"/>
  <c r="F8949" i="9"/>
  <c r="B8949" i="9"/>
  <c r="F8948" i="9"/>
  <c r="B8948" i="9"/>
  <c r="F8947" i="9"/>
  <c r="B8947" i="9"/>
  <c r="F8946" i="9"/>
  <c r="B8946" i="9"/>
  <c r="F8945" i="9"/>
  <c r="B8945" i="9"/>
  <c r="F8944" i="9"/>
  <c r="B8944" i="9"/>
  <c r="F8943" i="9"/>
  <c r="B8943" i="9"/>
  <c r="F8942" i="9"/>
  <c r="B8942" i="9"/>
  <c r="F8941" i="9"/>
  <c r="B8941" i="9"/>
  <c r="F8940" i="9"/>
  <c r="B8940" i="9"/>
  <c r="F8939" i="9"/>
  <c r="B8939" i="9"/>
  <c r="F8938" i="9"/>
  <c r="B8938" i="9"/>
  <c r="F8937" i="9"/>
  <c r="B8937" i="9"/>
  <c r="F8936" i="9"/>
  <c r="B8936" i="9"/>
  <c r="F8935" i="9"/>
  <c r="B8935" i="9"/>
  <c r="F8934" i="9"/>
  <c r="B8934" i="9"/>
  <c r="F8933" i="9"/>
  <c r="B8933" i="9"/>
  <c r="F8932" i="9"/>
  <c r="B8932" i="9"/>
  <c r="F8931" i="9"/>
  <c r="B8931" i="9"/>
  <c r="F8930" i="9"/>
  <c r="B8930" i="9"/>
  <c r="F8929" i="9"/>
  <c r="B8929" i="9"/>
  <c r="F8928" i="9"/>
  <c r="B8928" i="9"/>
  <c r="F8927" i="9"/>
  <c r="B8927" i="9"/>
  <c r="F8926" i="9"/>
  <c r="B8926" i="9"/>
  <c r="F8925" i="9"/>
  <c r="B8925" i="9"/>
  <c r="F8924" i="9"/>
  <c r="B8924" i="9"/>
  <c r="F8923" i="9"/>
  <c r="B8923" i="9"/>
  <c r="F8922" i="9"/>
  <c r="B8922" i="9"/>
  <c r="F8921" i="9"/>
  <c r="B8921" i="9"/>
  <c r="F8920" i="9"/>
  <c r="B8920" i="9"/>
  <c r="F8919" i="9"/>
  <c r="B8919" i="9"/>
  <c r="F8918" i="9"/>
  <c r="B8918" i="9"/>
  <c r="F8917" i="9"/>
  <c r="B8917" i="9"/>
  <c r="F8916" i="9"/>
  <c r="B8916" i="9"/>
  <c r="F8912" i="9"/>
  <c r="B8912" i="9"/>
  <c r="F8911" i="9"/>
  <c r="B8911" i="9"/>
  <c r="F8910" i="9"/>
  <c r="B8910" i="9"/>
  <c r="F8909" i="9"/>
  <c r="B8909" i="9"/>
  <c r="F8908" i="9"/>
  <c r="B8908" i="9"/>
  <c r="F8907" i="9"/>
  <c r="B8907" i="9"/>
  <c r="F8906" i="9"/>
  <c r="B8906" i="9"/>
  <c r="F8905" i="9"/>
  <c r="B8905" i="9"/>
  <c r="F8904" i="9"/>
  <c r="B8904" i="9"/>
  <c r="F8903" i="9"/>
  <c r="B8903" i="9"/>
  <c r="F8902" i="9"/>
  <c r="B8902" i="9"/>
  <c r="F8901" i="9"/>
  <c r="B8901" i="9"/>
  <c r="F8900" i="9"/>
  <c r="B8900" i="9"/>
  <c r="F8899" i="9"/>
  <c r="B8899" i="9"/>
  <c r="F8898" i="9"/>
  <c r="B8898" i="9"/>
  <c r="F8897" i="9"/>
  <c r="B8897" i="9"/>
  <c r="F8896" i="9"/>
  <c r="B8896" i="9"/>
  <c r="F8895" i="9"/>
  <c r="B8895" i="9"/>
  <c r="F8894" i="9"/>
  <c r="B8894" i="9"/>
  <c r="F8893" i="9"/>
  <c r="B8893" i="9"/>
  <c r="F8892" i="9"/>
  <c r="B8892" i="9"/>
  <c r="F8891" i="9"/>
  <c r="B8891" i="9"/>
  <c r="F8890" i="9"/>
  <c r="B8890" i="9"/>
  <c r="F8889" i="9"/>
  <c r="B8889" i="9"/>
  <c r="F8888" i="9"/>
  <c r="B8888" i="9"/>
  <c r="F8887" i="9"/>
  <c r="B8887" i="9"/>
  <c r="F8886" i="9"/>
  <c r="B8886" i="9"/>
  <c r="F8885" i="9"/>
  <c r="B8885" i="9"/>
  <c r="F8884" i="9"/>
  <c r="B8884" i="9"/>
  <c r="F8883" i="9"/>
  <c r="B8883" i="9"/>
  <c r="F8882" i="9"/>
  <c r="B8882" i="9"/>
  <c r="F8881" i="9"/>
  <c r="B8881" i="9"/>
  <c r="F8880" i="9"/>
  <c r="B8880" i="9"/>
  <c r="F8879" i="9"/>
  <c r="B8879" i="9"/>
  <c r="F8878" i="9"/>
  <c r="B8878" i="9"/>
  <c r="F8877" i="9"/>
  <c r="B8877" i="9"/>
  <c r="F8876" i="9"/>
  <c r="B8876" i="9"/>
  <c r="F8875" i="9"/>
  <c r="B8875" i="9"/>
  <c r="F8874" i="9"/>
  <c r="B8874" i="9"/>
  <c r="F8873" i="9"/>
  <c r="B8873" i="9"/>
  <c r="F8872" i="9"/>
  <c r="B8872" i="9"/>
  <c r="F8871" i="9"/>
  <c r="B8871" i="9"/>
  <c r="F8870" i="9"/>
  <c r="B8870" i="9"/>
  <c r="F8869" i="9"/>
  <c r="B8869" i="9"/>
  <c r="F8868" i="9"/>
  <c r="B8868" i="9"/>
  <c r="F8867" i="9"/>
  <c r="B8867" i="9"/>
  <c r="F8866" i="9"/>
  <c r="B8866" i="9"/>
  <c r="F8865" i="9"/>
  <c r="B8865" i="9"/>
  <c r="F8864" i="9"/>
  <c r="B8864" i="9"/>
  <c r="F8863" i="9"/>
  <c r="B8863" i="9"/>
  <c r="F8862" i="9"/>
  <c r="B8862" i="9"/>
  <c r="F8861" i="9"/>
  <c r="B8861" i="9"/>
  <c r="F8860" i="9"/>
  <c r="B8860" i="9"/>
  <c r="F8859" i="9"/>
  <c r="B8859" i="9"/>
  <c r="F8858" i="9"/>
  <c r="B8858" i="9"/>
  <c r="F8857" i="9"/>
  <c r="B8857" i="9"/>
  <c r="F8856" i="9"/>
  <c r="B8856" i="9"/>
  <c r="F8855" i="9"/>
  <c r="B8855" i="9"/>
  <c r="F8854" i="9"/>
  <c r="B8854" i="9"/>
  <c r="F8853" i="9"/>
  <c r="B8853" i="9"/>
  <c r="F8852" i="9"/>
  <c r="B8852" i="9"/>
  <c r="F8851" i="9"/>
  <c r="B8851" i="9"/>
  <c r="F8850" i="9"/>
  <c r="B8850" i="9"/>
  <c r="F8849" i="9"/>
  <c r="B8849" i="9"/>
  <c r="F8848" i="9"/>
  <c r="B8848" i="9"/>
  <c r="F8847" i="9"/>
  <c r="B8847" i="9"/>
  <c r="F8846" i="9"/>
  <c r="B8846" i="9"/>
  <c r="F8845" i="9"/>
  <c r="B8845" i="9"/>
  <c r="F8844" i="9"/>
  <c r="B8844" i="9"/>
  <c r="F8843" i="9"/>
  <c r="B8843" i="9"/>
  <c r="F8842" i="9"/>
  <c r="B8842" i="9"/>
  <c r="F8841" i="9"/>
  <c r="B8841" i="9"/>
  <c r="F8840" i="9"/>
  <c r="B8840" i="9"/>
  <c r="F8839" i="9"/>
  <c r="B8839" i="9"/>
  <c r="F8838" i="9"/>
  <c r="B8838" i="9"/>
  <c r="F8837" i="9"/>
  <c r="B8837" i="9"/>
  <c r="F8836" i="9"/>
  <c r="B8836" i="9"/>
  <c r="F8835" i="9"/>
  <c r="B8835" i="9"/>
  <c r="F8834" i="9"/>
  <c r="B8834" i="9"/>
  <c r="F8833" i="9"/>
  <c r="B8833" i="9"/>
  <c r="F8832" i="9"/>
  <c r="B8832" i="9"/>
  <c r="F8831" i="9"/>
  <c r="B8831" i="9"/>
  <c r="F8830" i="9"/>
  <c r="B8830" i="9"/>
  <c r="F8829" i="9"/>
  <c r="B8829" i="9"/>
  <c r="F8828" i="9"/>
  <c r="B8828" i="9"/>
  <c r="F8827" i="9"/>
  <c r="B8827" i="9"/>
  <c r="F8826" i="9"/>
  <c r="B8826" i="9"/>
  <c r="F8825" i="9"/>
  <c r="B8825" i="9"/>
  <c r="F8824" i="9"/>
  <c r="B8824" i="9"/>
  <c r="F8823" i="9"/>
  <c r="B8823" i="9"/>
  <c r="F8822" i="9"/>
  <c r="B8822" i="9"/>
  <c r="F8821" i="9"/>
  <c r="B8821" i="9"/>
  <c r="F8820" i="9"/>
  <c r="B8820" i="9"/>
  <c r="F8819" i="9"/>
  <c r="B8819" i="9"/>
  <c r="F8818" i="9"/>
  <c r="B8818" i="9"/>
  <c r="F8817" i="9"/>
  <c r="B8817" i="9"/>
  <c r="F8816" i="9"/>
  <c r="B8816" i="9"/>
  <c r="F8815" i="9"/>
  <c r="B8815" i="9"/>
  <c r="F8814" i="9"/>
  <c r="B8814" i="9"/>
  <c r="F8813" i="9"/>
  <c r="B8813" i="9"/>
  <c r="F8812" i="9"/>
  <c r="B8812" i="9"/>
  <c r="F8811" i="9"/>
  <c r="B8811" i="9"/>
  <c r="F8810" i="9"/>
  <c r="B8810" i="9"/>
  <c r="F8809" i="9"/>
  <c r="B8809" i="9"/>
  <c r="F8808" i="9"/>
  <c r="B8808" i="9"/>
  <c r="F8807" i="9"/>
  <c r="B8807" i="9"/>
  <c r="F8806" i="9"/>
  <c r="B8806" i="9"/>
  <c r="F8805" i="9"/>
  <c r="B8805" i="9"/>
  <c r="F8804" i="9"/>
  <c r="B8804" i="9"/>
  <c r="F8803" i="9"/>
  <c r="B8803" i="9"/>
  <c r="F8802" i="9"/>
  <c r="B8802" i="9"/>
  <c r="F8801" i="9"/>
  <c r="B8801" i="9"/>
  <c r="F8800" i="9"/>
  <c r="B8800" i="9"/>
  <c r="F8799" i="9"/>
  <c r="B8799" i="9"/>
  <c r="F8798" i="9"/>
  <c r="B8798" i="9"/>
  <c r="F8797" i="9"/>
  <c r="B8797" i="9"/>
  <c r="F8796" i="9"/>
  <c r="B8796" i="9"/>
  <c r="F8795" i="9"/>
  <c r="B8795" i="9"/>
  <c r="F8794" i="9"/>
  <c r="B8794" i="9"/>
  <c r="F8793" i="9"/>
  <c r="B8793" i="9"/>
  <c r="F8792" i="9"/>
  <c r="B8792" i="9"/>
  <c r="F8791" i="9"/>
  <c r="B8791" i="9"/>
  <c r="F8790" i="9"/>
  <c r="B8790" i="9"/>
  <c r="F8789" i="9"/>
  <c r="B8789" i="9"/>
  <c r="F8788" i="9"/>
  <c r="B8788" i="9"/>
  <c r="F8787" i="9"/>
  <c r="B8787" i="9"/>
  <c r="F8786" i="9"/>
  <c r="B8786" i="9"/>
  <c r="F8785" i="9"/>
  <c r="B8785" i="9"/>
  <c r="F8784" i="9"/>
  <c r="B8784" i="9"/>
  <c r="F8783" i="9"/>
  <c r="B8783" i="9"/>
  <c r="F8782" i="9"/>
  <c r="B8782" i="9"/>
  <c r="F8781" i="9"/>
  <c r="B8781" i="9"/>
  <c r="F8780" i="9"/>
  <c r="B8780" i="9"/>
  <c r="F8779" i="9"/>
  <c r="B8779" i="9"/>
  <c r="F8778" i="9"/>
  <c r="B8778" i="9"/>
  <c r="F8777" i="9"/>
  <c r="B8777" i="9"/>
  <c r="F8776" i="9"/>
  <c r="B8776" i="9"/>
  <c r="F8775" i="9"/>
  <c r="B8775" i="9"/>
  <c r="F8774" i="9"/>
  <c r="B8774" i="9"/>
  <c r="F8773" i="9"/>
  <c r="B8773" i="9"/>
  <c r="F8772" i="9"/>
  <c r="B8772" i="9"/>
  <c r="F8771" i="9"/>
  <c r="B8771" i="9"/>
  <c r="F8770" i="9"/>
  <c r="B8770" i="9"/>
  <c r="F8769" i="9"/>
  <c r="B8769" i="9"/>
  <c r="F8768" i="9"/>
  <c r="B8768" i="9"/>
  <c r="F8767" i="9"/>
  <c r="B8767" i="9"/>
  <c r="F8766" i="9"/>
  <c r="B8766" i="9"/>
  <c r="F8765" i="9"/>
  <c r="B8765" i="9"/>
  <c r="F8764" i="9"/>
  <c r="B8764" i="9"/>
  <c r="F8763" i="9"/>
  <c r="B8763" i="9"/>
  <c r="F8762" i="9"/>
  <c r="B8762" i="9"/>
  <c r="F8761" i="9"/>
  <c r="B8761" i="9"/>
  <c r="F8760" i="9"/>
  <c r="B8760" i="9"/>
  <c r="F8759" i="9"/>
  <c r="B8759" i="9"/>
  <c r="F8758" i="9"/>
  <c r="B8758" i="9"/>
  <c r="F8757" i="9"/>
  <c r="B8757" i="9"/>
  <c r="F8756" i="9"/>
  <c r="B8756" i="9"/>
  <c r="F8755" i="9"/>
  <c r="B8755" i="9"/>
  <c r="F8754" i="9"/>
  <c r="B8754" i="9"/>
  <c r="F8753" i="9"/>
  <c r="B8753" i="9"/>
  <c r="F8752" i="9"/>
  <c r="B8752" i="9"/>
  <c r="F8751" i="9"/>
  <c r="B8751" i="9"/>
  <c r="F8750" i="9"/>
  <c r="B8750" i="9"/>
  <c r="F8749" i="9"/>
  <c r="B8749" i="9"/>
  <c r="F8748" i="9"/>
  <c r="B8748" i="9"/>
  <c r="F8747" i="9"/>
  <c r="B8747" i="9"/>
  <c r="F8746" i="9"/>
  <c r="B8746" i="9"/>
  <c r="F8745" i="9"/>
  <c r="B8745" i="9"/>
  <c r="F8744" i="9"/>
  <c r="B8744" i="9"/>
  <c r="F8743" i="9"/>
  <c r="B8743" i="9"/>
  <c r="F8742" i="9"/>
  <c r="B8742" i="9"/>
  <c r="F8741" i="9"/>
  <c r="B8741" i="9"/>
  <c r="F8740" i="9"/>
  <c r="B8740" i="9"/>
  <c r="F8739" i="9"/>
  <c r="B8739" i="9"/>
  <c r="F8738" i="9"/>
  <c r="B8738" i="9"/>
  <c r="F8737" i="9"/>
  <c r="B8737" i="9"/>
  <c r="F8736" i="9"/>
  <c r="B8736" i="9"/>
  <c r="F8735" i="9"/>
  <c r="B8735" i="9"/>
  <c r="F8734" i="9"/>
  <c r="B8734" i="9"/>
  <c r="F8733" i="9"/>
  <c r="B8733" i="9"/>
  <c r="F8732" i="9"/>
  <c r="B8732" i="9"/>
  <c r="F8731" i="9"/>
  <c r="B8731" i="9"/>
  <c r="F8730" i="9"/>
  <c r="B8730" i="9"/>
  <c r="F8729" i="9"/>
  <c r="B8729" i="9"/>
  <c r="F8728" i="9"/>
  <c r="B8728" i="9"/>
  <c r="F8727" i="9"/>
  <c r="B8727" i="9"/>
  <c r="F8726" i="9"/>
  <c r="B8726" i="9"/>
  <c r="F8725" i="9"/>
  <c r="B8725" i="9"/>
  <c r="F8724" i="9"/>
  <c r="B8724" i="9"/>
  <c r="F8723" i="9"/>
  <c r="B8723" i="9"/>
  <c r="F8722" i="9"/>
  <c r="B8722" i="9"/>
  <c r="F8721" i="9"/>
  <c r="B8721" i="9"/>
  <c r="F8720" i="9"/>
  <c r="B8720" i="9"/>
  <c r="F8719" i="9"/>
  <c r="B8719" i="9"/>
  <c r="F8718" i="9"/>
  <c r="B8718" i="9"/>
  <c r="F8717" i="9"/>
  <c r="B8717" i="9"/>
  <c r="F8716" i="9"/>
  <c r="B8716" i="9"/>
  <c r="F8715" i="9"/>
  <c r="B8715" i="9"/>
  <c r="F8714" i="9"/>
  <c r="B8714" i="9"/>
  <c r="F8713" i="9"/>
  <c r="B8713" i="9"/>
  <c r="F8712" i="9"/>
  <c r="B8712" i="9"/>
  <c r="F8711" i="9"/>
  <c r="B8711" i="9"/>
  <c r="F8710" i="9"/>
  <c r="B8710" i="9"/>
  <c r="F8709" i="9"/>
  <c r="B8709" i="9"/>
  <c r="F8705" i="9"/>
  <c r="F8698" i="9"/>
  <c r="B8698" i="9"/>
  <c r="F8697" i="9"/>
  <c r="B8697" i="9"/>
  <c r="F8696" i="9"/>
  <c r="B8696" i="9"/>
  <c r="F8695" i="9"/>
  <c r="B8695" i="9"/>
  <c r="F8694" i="9"/>
  <c r="B8694" i="9"/>
  <c r="F8693" i="9"/>
  <c r="B8693" i="9"/>
  <c r="F8692" i="9"/>
  <c r="B8692" i="9"/>
  <c r="F8691" i="9"/>
  <c r="B8691" i="9"/>
  <c r="F8690" i="9"/>
  <c r="B8690" i="9"/>
  <c r="F8689" i="9"/>
  <c r="B8689" i="9"/>
  <c r="F8688" i="9"/>
  <c r="B8688" i="9"/>
  <c r="F8687" i="9"/>
  <c r="B8687" i="9"/>
  <c r="F8686" i="9"/>
  <c r="B8686" i="9"/>
  <c r="F8685" i="9"/>
  <c r="B8685" i="9"/>
  <c r="F8684" i="9"/>
  <c r="B8684" i="9"/>
  <c r="F8683" i="9"/>
  <c r="B8683" i="9"/>
  <c r="F8682" i="9"/>
  <c r="B8682" i="9"/>
  <c r="F8681" i="9"/>
  <c r="B8681" i="9"/>
  <c r="F8680" i="9"/>
  <c r="B8680" i="9"/>
  <c r="F8679" i="9"/>
  <c r="B8679" i="9"/>
  <c r="F8678" i="9"/>
  <c r="B8678" i="9"/>
  <c r="F8677" i="9"/>
  <c r="B8677" i="9"/>
  <c r="F8676" i="9"/>
  <c r="B8676" i="9"/>
  <c r="F8675" i="9"/>
  <c r="B8675" i="9"/>
  <c r="F8674" i="9"/>
  <c r="B8674" i="9"/>
  <c r="F8673" i="9"/>
  <c r="B8673" i="9"/>
  <c r="F8672" i="9"/>
  <c r="B8672" i="9"/>
  <c r="F8671" i="9"/>
  <c r="B8671" i="9"/>
  <c r="F8670" i="9"/>
  <c r="B8670" i="9"/>
  <c r="F8669" i="9"/>
  <c r="B8669" i="9"/>
  <c r="F8668" i="9"/>
  <c r="B8668" i="9"/>
  <c r="F8667" i="9"/>
  <c r="B8667" i="9"/>
  <c r="F8666" i="9"/>
  <c r="B8666" i="9"/>
  <c r="F8665" i="9"/>
  <c r="B8665" i="9"/>
  <c r="F8664" i="9"/>
  <c r="B8664" i="9"/>
  <c r="F8663" i="9"/>
  <c r="B8663" i="9"/>
  <c r="F8662" i="9"/>
  <c r="B8662" i="9"/>
  <c r="F8661" i="9"/>
  <c r="B8661" i="9"/>
  <c r="F8660" i="9"/>
  <c r="B8660" i="9"/>
  <c r="F8659" i="9"/>
  <c r="B8659" i="9"/>
  <c r="F8658" i="9"/>
  <c r="B8658" i="9"/>
  <c r="F8657" i="9"/>
  <c r="B8657" i="9"/>
  <c r="F8656" i="9"/>
  <c r="B8656" i="9"/>
  <c r="F8655" i="9"/>
  <c r="B8655" i="9"/>
  <c r="F8654" i="9"/>
  <c r="B8654" i="9"/>
  <c r="F8653" i="9"/>
  <c r="B8653" i="9"/>
  <c r="F8652" i="9"/>
  <c r="B8652" i="9"/>
  <c r="F8651" i="9"/>
  <c r="B8651" i="9"/>
  <c r="F8650" i="9"/>
  <c r="B8650" i="9"/>
  <c r="F8649" i="9"/>
  <c r="B8649" i="9"/>
  <c r="F8648" i="9"/>
  <c r="B8648" i="9"/>
  <c r="F8647" i="9"/>
  <c r="B8647" i="9"/>
  <c r="F8646" i="9"/>
  <c r="B8646" i="9"/>
  <c r="F8645" i="9"/>
  <c r="B8645" i="9"/>
  <c r="F8644" i="9"/>
  <c r="B8644" i="9"/>
  <c r="F8643" i="9"/>
  <c r="B8643" i="9"/>
  <c r="F8642" i="9"/>
  <c r="B8642" i="9"/>
  <c r="F8641" i="9"/>
  <c r="B8641" i="9"/>
  <c r="F8640" i="9"/>
  <c r="B8640" i="9"/>
  <c r="F8639" i="9"/>
  <c r="B8639" i="9"/>
  <c r="F8638" i="9"/>
  <c r="B8638" i="9"/>
  <c r="F8637" i="9"/>
  <c r="B8637" i="9"/>
  <c r="F8636" i="9"/>
  <c r="B8636" i="9"/>
  <c r="F8635" i="9"/>
  <c r="B8635" i="9"/>
  <c r="F8634" i="9"/>
  <c r="B8634" i="9"/>
  <c r="F8633" i="9"/>
  <c r="B8633" i="9"/>
  <c r="F8632" i="9"/>
  <c r="B8632" i="9"/>
  <c r="F8631" i="9"/>
  <c r="B8631" i="9"/>
  <c r="F8630" i="9"/>
  <c r="B8630" i="9"/>
  <c r="F8629" i="9"/>
  <c r="B8629" i="9"/>
  <c r="F8628" i="9"/>
  <c r="B8628" i="9"/>
  <c r="F8627" i="9"/>
  <c r="B8627" i="9"/>
  <c r="F8626" i="9"/>
  <c r="B8626" i="9"/>
  <c r="F8625" i="9"/>
  <c r="B8625" i="9"/>
  <c r="F8624" i="9"/>
  <c r="B8624" i="9"/>
  <c r="F8623" i="9"/>
  <c r="B8623" i="9"/>
  <c r="F8622" i="9"/>
  <c r="B8622" i="9"/>
  <c r="F8621" i="9"/>
  <c r="B8621" i="9"/>
  <c r="F8620" i="9"/>
  <c r="B8620" i="9"/>
  <c r="F8619" i="9"/>
  <c r="B8619" i="9"/>
  <c r="F8618" i="9"/>
  <c r="B8618" i="9"/>
  <c r="F8617" i="9"/>
  <c r="B8617" i="9"/>
  <c r="F8616" i="9"/>
  <c r="B8616" i="9"/>
  <c r="F8615" i="9"/>
  <c r="B8615" i="9"/>
  <c r="F8614" i="9"/>
  <c r="B8614" i="9"/>
  <c r="F8613" i="9"/>
  <c r="B8613" i="9"/>
  <c r="F8612" i="9"/>
  <c r="B8612" i="9"/>
  <c r="F8611" i="9"/>
  <c r="B8611" i="9"/>
  <c r="F8610" i="9"/>
  <c r="B8610" i="9"/>
  <c r="F8609" i="9"/>
  <c r="B8609" i="9"/>
  <c r="F8608" i="9"/>
  <c r="B8608" i="9"/>
  <c r="F8607" i="9"/>
  <c r="B8607" i="9"/>
  <c r="F8606" i="9"/>
  <c r="B8606" i="9"/>
  <c r="F8605" i="9"/>
  <c r="B8605" i="9"/>
  <c r="F8604" i="9"/>
  <c r="B8604" i="9"/>
  <c r="F8603" i="9"/>
  <c r="B8603" i="9"/>
  <c r="F8602" i="9"/>
  <c r="B8602" i="9"/>
  <c r="F8601" i="9"/>
  <c r="B8601" i="9"/>
  <c r="F8600" i="9"/>
  <c r="B8600" i="9"/>
  <c r="F8599" i="9"/>
  <c r="B8599" i="9"/>
  <c r="F8598" i="9"/>
  <c r="B8598" i="9"/>
  <c r="F8597" i="9"/>
  <c r="B8597" i="9"/>
  <c r="F8596" i="9"/>
  <c r="B8596" i="9"/>
  <c r="F8595" i="9"/>
  <c r="B8595" i="9"/>
  <c r="F8594" i="9"/>
  <c r="B8594" i="9"/>
  <c r="F8593" i="9"/>
  <c r="B8593" i="9"/>
  <c r="F8592" i="9"/>
  <c r="B8592" i="9"/>
  <c r="F8591" i="9"/>
  <c r="B8591" i="9"/>
  <c r="F8590" i="9"/>
  <c r="B8590" i="9"/>
  <c r="F8589" i="9"/>
  <c r="B8589" i="9"/>
  <c r="F8588" i="9"/>
  <c r="B8588" i="9"/>
  <c r="F8587" i="9"/>
  <c r="B8587" i="9"/>
  <c r="F8586" i="9"/>
  <c r="B8586" i="9"/>
  <c r="F8585" i="9"/>
  <c r="B8585" i="9"/>
  <c r="F8584" i="9"/>
  <c r="B8584" i="9"/>
  <c r="F8583" i="9"/>
  <c r="B8583" i="9"/>
  <c r="F8582" i="9"/>
  <c r="B8582" i="9"/>
  <c r="F8581" i="9"/>
  <c r="B8581" i="9"/>
  <c r="F8580" i="9"/>
  <c r="B8580" i="9"/>
  <c r="F8579" i="9"/>
  <c r="B8579" i="9"/>
  <c r="F8578" i="9"/>
  <c r="B8578" i="9"/>
  <c r="F8577" i="9"/>
  <c r="B8577" i="9"/>
  <c r="F8576" i="9"/>
  <c r="B8576" i="9"/>
  <c r="F8575" i="9"/>
  <c r="B8575" i="9"/>
  <c r="F8574" i="9"/>
  <c r="B8574" i="9"/>
  <c r="F8573" i="9"/>
  <c r="B8573" i="9"/>
  <c r="F8572" i="9"/>
  <c r="B8572" i="9"/>
  <c r="F8571" i="9"/>
  <c r="B8571" i="9"/>
  <c r="F8570" i="9"/>
  <c r="B8570" i="9"/>
  <c r="F8569" i="9"/>
  <c r="B8569" i="9"/>
  <c r="F8568" i="9"/>
  <c r="B8568" i="9"/>
  <c r="F8567" i="9"/>
  <c r="B8567" i="9"/>
  <c r="F8566" i="9"/>
  <c r="B8566" i="9"/>
  <c r="F8565" i="9"/>
  <c r="B8565" i="9"/>
  <c r="F8564" i="9"/>
  <c r="B8564" i="9"/>
  <c r="F8563" i="9"/>
  <c r="B8563" i="9"/>
  <c r="F8562" i="9"/>
  <c r="B8562" i="9"/>
  <c r="F8561" i="9"/>
  <c r="B8561" i="9"/>
  <c r="F8560" i="9"/>
  <c r="B8560" i="9"/>
  <c r="F8559" i="9"/>
  <c r="B8559" i="9"/>
  <c r="F8558" i="9"/>
  <c r="B8558" i="9"/>
  <c r="F8557" i="9"/>
  <c r="B8557" i="9"/>
  <c r="F8556" i="9"/>
  <c r="B8556" i="9"/>
  <c r="F8555" i="9"/>
  <c r="B8555" i="9"/>
  <c r="F8554" i="9"/>
  <c r="B8554" i="9"/>
  <c r="F8553" i="9"/>
  <c r="B8553" i="9"/>
  <c r="F8552" i="9"/>
  <c r="B8552" i="9"/>
  <c r="F8551" i="9"/>
  <c r="B8551" i="9"/>
  <c r="F8550" i="9"/>
  <c r="B8550" i="9"/>
  <c r="F8549" i="9"/>
  <c r="B8549" i="9"/>
  <c r="F8548" i="9"/>
  <c r="B8548" i="9"/>
  <c r="F8547" i="9"/>
  <c r="B8547" i="9"/>
  <c r="F8546" i="9"/>
  <c r="B8546" i="9"/>
  <c r="F8545" i="9"/>
  <c r="B8545" i="9"/>
  <c r="F8544" i="9"/>
  <c r="B8544" i="9"/>
  <c r="F8543" i="9"/>
  <c r="B8543" i="9"/>
  <c r="F8542" i="9"/>
  <c r="B8542" i="9"/>
  <c r="F8541" i="9"/>
  <c r="B8541" i="9"/>
  <c r="F8540" i="9"/>
  <c r="B8540" i="9"/>
  <c r="F8539" i="9"/>
  <c r="B8539" i="9"/>
  <c r="F8538" i="9"/>
  <c r="B8538" i="9"/>
  <c r="F8537" i="9"/>
  <c r="B8537" i="9"/>
  <c r="F8536" i="9"/>
  <c r="B8536" i="9"/>
  <c r="F8535" i="9"/>
  <c r="B8535" i="9"/>
  <c r="F8534" i="9"/>
  <c r="B8534" i="9"/>
  <c r="F8533" i="9"/>
  <c r="B8533" i="9"/>
  <c r="F8532" i="9"/>
  <c r="B8532" i="9"/>
  <c r="F8531" i="9"/>
  <c r="B8531" i="9"/>
  <c r="F8530" i="9"/>
  <c r="B8530" i="9"/>
  <c r="F8529" i="9"/>
  <c r="B8529" i="9"/>
  <c r="F8528" i="9"/>
  <c r="B8528" i="9"/>
  <c r="F8527" i="9"/>
  <c r="B8527" i="9"/>
  <c r="F8526" i="9"/>
  <c r="B8526" i="9"/>
  <c r="F8525" i="9"/>
  <c r="B8525" i="9"/>
  <c r="F8524" i="9"/>
  <c r="B8524" i="9"/>
  <c r="F8523" i="9"/>
  <c r="B8523" i="9"/>
  <c r="F8522" i="9"/>
  <c r="B8522" i="9"/>
  <c r="F8521" i="9"/>
  <c r="B8521" i="9"/>
  <c r="F8520" i="9"/>
  <c r="B8520" i="9"/>
  <c r="F8519" i="9"/>
  <c r="B8519" i="9"/>
  <c r="F8518" i="9"/>
  <c r="B8518" i="9"/>
  <c r="F8517" i="9"/>
  <c r="B8517" i="9"/>
  <c r="F8516" i="9"/>
  <c r="B8516" i="9"/>
  <c r="F8515" i="9"/>
  <c r="B8515" i="9"/>
  <c r="F8514" i="9"/>
  <c r="B8514" i="9"/>
  <c r="F8513" i="9"/>
  <c r="B8513" i="9"/>
  <c r="F8512" i="9"/>
  <c r="B8512" i="9"/>
  <c r="F8511" i="9"/>
  <c r="B8511" i="9"/>
  <c r="F8510" i="9"/>
  <c r="B8510" i="9"/>
  <c r="F8509" i="9"/>
  <c r="B8509" i="9"/>
  <c r="F8508" i="9"/>
  <c r="B8508" i="9"/>
  <c r="F8507" i="9"/>
  <c r="B8507" i="9"/>
  <c r="F8506" i="9"/>
  <c r="B8506" i="9"/>
  <c r="F8505" i="9"/>
  <c r="B8505" i="9"/>
  <c r="F8504" i="9"/>
  <c r="B8504" i="9"/>
  <c r="F8503" i="9"/>
  <c r="B8503" i="9"/>
  <c r="F8502" i="9"/>
  <c r="B8502" i="9"/>
  <c r="F8501" i="9"/>
  <c r="B8501" i="9"/>
  <c r="F8500" i="9"/>
  <c r="B8500" i="9"/>
  <c r="F8499" i="9"/>
  <c r="B8499" i="9"/>
  <c r="F8498" i="9"/>
  <c r="B8498" i="9"/>
  <c r="F8497" i="9"/>
  <c r="B8497" i="9"/>
  <c r="F8496" i="9"/>
  <c r="B8496" i="9"/>
  <c r="F8495" i="9"/>
  <c r="B8495" i="9"/>
  <c r="F8494" i="9"/>
  <c r="B8494" i="9"/>
  <c r="F8493" i="9"/>
  <c r="B8493" i="9"/>
  <c r="F8492" i="9"/>
  <c r="B8492" i="9"/>
  <c r="F8491" i="9"/>
  <c r="B8491" i="9"/>
  <c r="F8490" i="9"/>
  <c r="B8490" i="9"/>
  <c r="F8489" i="9"/>
  <c r="B8489" i="9"/>
  <c r="F8488" i="9"/>
  <c r="B8488" i="9"/>
  <c r="F8487" i="9"/>
  <c r="B8487" i="9"/>
  <c r="F8486" i="9"/>
  <c r="B8486" i="9"/>
  <c r="F8485" i="9"/>
  <c r="B8485" i="9"/>
  <c r="F8484" i="9"/>
  <c r="B8484" i="9"/>
  <c r="F8483" i="9"/>
  <c r="B8483" i="9"/>
  <c r="F8482" i="9"/>
  <c r="B8482" i="9"/>
  <c r="F8481" i="9"/>
  <c r="B8481" i="9"/>
  <c r="F8480" i="9"/>
  <c r="B8480" i="9"/>
  <c r="F8479" i="9"/>
  <c r="B8479" i="9"/>
  <c r="F8478" i="9"/>
  <c r="B8478" i="9"/>
  <c r="F8477" i="9"/>
  <c r="B8477" i="9"/>
  <c r="F8476" i="9"/>
  <c r="B8476" i="9"/>
  <c r="F8475" i="9"/>
  <c r="B8475" i="9"/>
  <c r="F8474" i="9"/>
  <c r="B8474" i="9"/>
  <c r="F8473" i="9"/>
  <c r="B8473" i="9"/>
  <c r="F8472" i="9"/>
  <c r="B8472" i="9"/>
  <c r="F8471" i="9"/>
  <c r="B8471" i="9"/>
  <c r="F8470" i="9"/>
  <c r="B8470" i="9"/>
  <c r="F8469" i="9"/>
  <c r="B8469" i="9"/>
  <c r="F8468" i="9"/>
  <c r="B8468" i="9"/>
  <c r="F8467" i="9"/>
  <c r="B8467" i="9"/>
  <c r="F8466" i="9"/>
  <c r="B8466" i="9"/>
  <c r="F8465" i="9"/>
  <c r="B8465" i="9"/>
  <c r="F8464" i="9"/>
  <c r="B8464" i="9"/>
  <c r="F8463" i="9"/>
  <c r="B8463" i="9"/>
  <c r="F8462" i="9"/>
  <c r="B8462" i="9"/>
  <c r="F8461" i="9"/>
  <c r="B8461" i="9"/>
  <c r="F8460" i="9"/>
  <c r="B8460" i="9"/>
  <c r="F8459" i="9"/>
  <c r="B8459" i="9"/>
  <c r="F8458" i="9"/>
  <c r="B8458" i="9"/>
  <c r="F8457" i="9"/>
  <c r="B8457" i="9"/>
  <c r="F8456" i="9"/>
  <c r="B8456" i="9"/>
  <c r="F8455" i="9"/>
  <c r="B8455" i="9"/>
  <c r="F8454" i="9"/>
  <c r="B8454" i="9"/>
  <c r="F8453" i="9"/>
  <c r="B8453" i="9"/>
  <c r="F8452" i="9"/>
  <c r="B8452" i="9"/>
  <c r="F8451" i="9"/>
  <c r="B8451" i="9"/>
  <c r="F8450" i="9"/>
  <c r="B8450" i="9"/>
  <c r="F8449" i="9"/>
  <c r="B8449" i="9"/>
  <c r="F8448" i="9"/>
  <c r="B8448" i="9"/>
  <c r="F8447" i="9"/>
  <c r="B8447" i="9"/>
  <c r="F8446" i="9"/>
  <c r="B8446" i="9"/>
  <c r="F8445" i="9"/>
  <c r="B8445" i="9"/>
  <c r="F8444" i="9"/>
  <c r="B8444" i="9"/>
  <c r="F8443" i="9"/>
  <c r="B8443" i="9"/>
  <c r="F8442" i="9"/>
  <c r="B8442" i="9"/>
  <c r="F8441" i="9"/>
  <c r="B8441" i="9"/>
  <c r="F8440" i="9"/>
  <c r="B8440" i="9"/>
  <c r="F8439" i="9"/>
  <c r="B8439" i="9"/>
  <c r="F8438" i="9"/>
  <c r="B8438" i="9"/>
  <c r="F8437" i="9"/>
  <c r="B8437" i="9"/>
  <c r="F8436" i="9"/>
  <c r="B8436" i="9"/>
  <c r="F8435" i="9"/>
  <c r="B8435" i="9"/>
  <c r="F8434" i="9"/>
  <c r="B8434" i="9"/>
  <c r="F8433" i="9"/>
  <c r="B8433" i="9"/>
  <c r="F8432" i="9"/>
  <c r="B8432" i="9"/>
  <c r="F8431" i="9"/>
  <c r="B8431" i="9"/>
  <c r="F8430" i="9"/>
  <c r="B8430" i="9"/>
  <c r="F8429" i="9"/>
  <c r="B8429" i="9"/>
  <c r="F8428" i="9"/>
  <c r="B8428" i="9"/>
  <c r="F8427" i="9"/>
  <c r="B8427" i="9"/>
  <c r="F8426" i="9"/>
  <c r="B8426" i="9"/>
  <c r="F8425" i="9"/>
  <c r="B8425" i="9"/>
  <c r="F8424" i="9"/>
  <c r="B8424" i="9"/>
  <c r="F8423" i="9"/>
  <c r="B8423" i="9"/>
  <c r="F8422" i="9"/>
  <c r="B8422" i="9"/>
  <c r="F8421" i="9"/>
  <c r="B8421" i="9"/>
  <c r="F8420" i="9"/>
  <c r="B8420" i="9"/>
  <c r="F8419" i="9"/>
  <c r="B8419" i="9"/>
  <c r="F8418" i="9"/>
  <c r="B8418" i="9"/>
  <c r="F8417" i="9"/>
  <c r="B8417" i="9"/>
  <c r="F8416" i="9"/>
  <c r="B8416" i="9"/>
  <c r="F8415" i="9"/>
  <c r="B8415" i="9"/>
  <c r="F8414" i="9"/>
  <c r="B8414" i="9"/>
  <c r="F8413" i="9"/>
  <c r="B8413" i="9"/>
  <c r="F8412" i="9"/>
  <c r="B8412" i="9"/>
  <c r="F8411" i="9"/>
  <c r="B8411" i="9"/>
  <c r="F8410" i="9"/>
  <c r="B8410" i="9"/>
  <c r="F8409" i="9"/>
  <c r="B8409" i="9"/>
  <c r="F8408" i="9"/>
  <c r="B8408" i="9"/>
  <c r="F8407" i="9"/>
  <c r="B8407" i="9"/>
  <c r="F8406" i="9"/>
  <c r="B8406" i="9"/>
  <c r="F8405" i="9"/>
  <c r="B8405" i="9"/>
  <c r="F8404" i="9"/>
  <c r="B8404" i="9"/>
  <c r="F8403" i="9"/>
  <c r="B8403" i="9"/>
  <c r="F8402" i="9"/>
  <c r="B8402" i="9"/>
  <c r="F8398" i="9"/>
  <c r="B8398" i="9"/>
  <c r="F8397" i="9"/>
  <c r="B8397" i="9"/>
  <c r="F8396" i="9"/>
  <c r="B8396" i="9"/>
  <c r="F8395" i="9"/>
  <c r="B8395" i="9"/>
  <c r="F8394" i="9"/>
  <c r="B8394" i="9"/>
  <c r="F8393" i="9"/>
  <c r="B8393" i="9"/>
  <c r="F8392" i="9"/>
  <c r="B8392" i="9"/>
  <c r="F8391" i="9"/>
  <c r="B8391" i="9"/>
  <c r="F8390" i="9"/>
  <c r="B8390" i="9"/>
  <c r="F8389" i="9"/>
  <c r="B8389" i="9"/>
  <c r="F8388" i="9"/>
  <c r="B8388" i="9"/>
  <c r="F8387" i="9"/>
  <c r="B8387" i="9"/>
  <c r="F8386" i="9"/>
  <c r="B8386" i="9"/>
  <c r="F8385" i="9"/>
  <c r="B8385" i="9"/>
  <c r="F8384" i="9"/>
  <c r="B8384" i="9"/>
  <c r="F8383" i="9"/>
  <c r="B8383" i="9"/>
  <c r="F8382" i="9"/>
  <c r="B8382" i="9"/>
  <c r="F8381" i="9"/>
  <c r="B8381" i="9"/>
  <c r="F8380" i="9"/>
  <c r="B8380" i="9"/>
  <c r="F8379" i="9"/>
  <c r="B8379" i="9"/>
  <c r="F8378" i="9"/>
  <c r="B8378" i="9"/>
  <c r="F8377" i="9"/>
  <c r="B8377" i="9"/>
  <c r="F8376" i="9"/>
  <c r="B8376" i="9"/>
  <c r="F8375" i="9"/>
  <c r="B8375" i="9"/>
  <c r="F8374" i="9"/>
  <c r="B8374" i="9"/>
  <c r="F8373" i="9"/>
  <c r="B8373" i="9"/>
  <c r="F8372" i="9"/>
  <c r="B8372" i="9"/>
  <c r="F8371" i="9"/>
  <c r="B8371" i="9"/>
  <c r="F8370" i="9"/>
  <c r="B8370" i="9"/>
  <c r="F8369" i="9"/>
  <c r="B8369" i="9"/>
  <c r="F8368" i="9"/>
  <c r="B8368" i="9"/>
  <c r="F8367" i="9"/>
  <c r="B8367" i="9"/>
  <c r="F8366" i="9"/>
  <c r="B8366" i="9"/>
  <c r="F8365" i="9"/>
  <c r="B8365" i="9"/>
  <c r="F8364" i="9"/>
  <c r="B8364" i="9"/>
  <c r="F8363" i="9"/>
  <c r="B8363" i="9"/>
  <c r="F8362" i="9"/>
  <c r="B8362" i="9"/>
  <c r="F8361" i="9"/>
  <c r="B8361" i="9"/>
  <c r="F8360" i="9"/>
  <c r="B8360" i="9"/>
  <c r="F8359" i="9"/>
  <c r="B8359" i="9"/>
  <c r="F8358" i="9"/>
  <c r="B8358" i="9"/>
  <c r="F8357" i="9"/>
  <c r="B8357" i="9"/>
  <c r="F8356" i="9"/>
  <c r="B8356" i="9"/>
  <c r="F8355" i="9"/>
  <c r="B8355" i="9"/>
  <c r="F8354" i="9"/>
  <c r="B8354" i="9"/>
  <c r="F8353" i="9"/>
  <c r="B8353" i="9"/>
  <c r="F8352" i="9"/>
  <c r="B8352" i="9"/>
  <c r="F8351" i="9"/>
  <c r="B8351" i="9"/>
  <c r="F8350" i="9"/>
  <c r="B8350" i="9"/>
  <c r="F8349" i="9"/>
  <c r="B8349" i="9"/>
  <c r="F8348" i="9"/>
  <c r="B8348" i="9"/>
  <c r="F8347" i="9"/>
  <c r="B8347" i="9"/>
  <c r="F8346" i="9"/>
  <c r="B8346" i="9"/>
  <c r="F8345" i="9"/>
  <c r="B8345" i="9"/>
  <c r="F8344" i="9"/>
  <c r="B8344" i="9"/>
  <c r="F8343" i="9"/>
  <c r="B8343" i="9"/>
  <c r="F8342" i="9"/>
  <c r="B8342" i="9"/>
  <c r="F8341" i="9"/>
  <c r="B8341" i="9"/>
  <c r="F8340" i="9"/>
  <c r="B8340" i="9"/>
  <c r="F8339" i="9"/>
  <c r="B8339" i="9"/>
  <c r="F8338" i="9"/>
  <c r="B8338" i="9"/>
  <c r="F8337" i="9"/>
  <c r="B8337" i="9"/>
  <c r="F8336" i="9"/>
  <c r="B8336" i="9"/>
  <c r="F8335" i="9"/>
  <c r="B8335" i="9"/>
  <c r="F8334" i="9"/>
  <c r="B8334" i="9"/>
  <c r="F8333" i="9"/>
  <c r="B8333" i="9"/>
  <c r="F8332" i="9"/>
  <c r="B8332" i="9"/>
  <c r="F8331" i="9"/>
  <c r="B8331" i="9"/>
  <c r="F8330" i="9"/>
  <c r="B8330" i="9"/>
  <c r="F8329" i="9"/>
  <c r="B8329" i="9"/>
  <c r="F8328" i="9"/>
  <c r="B8328" i="9"/>
  <c r="F8327" i="9"/>
  <c r="B8327" i="9"/>
  <c r="F8326" i="9"/>
  <c r="B8326" i="9"/>
  <c r="F8325" i="9"/>
  <c r="B8325" i="9"/>
  <c r="F8324" i="9"/>
  <c r="B8324" i="9"/>
  <c r="F8323" i="9"/>
  <c r="B8323" i="9"/>
  <c r="F8322" i="9"/>
  <c r="B8322" i="9"/>
  <c r="F8321" i="9"/>
  <c r="B8321" i="9"/>
  <c r="F8320" i="9"/>
  <c r="B8320" i="9"/>
  <c r="F8319" i="9"/>
  <c r="B8319" i="9"/>
  <c r="F8318" i="9"/>
  <c r="B8318" i="9"/>
  <c r="F8317" i="9"/>
  <c r="B8317" i="9"/>
  <c r="F8316" i="9"/>
  <c r="B8316" i="9"/>
  <c r="F8315" i="9"/>
  <c r="B8315" i="9"/>
  <c r="F8314" i="9"/>
  <c r="B8314" i="9"/>
  <c r="F8313" i="9"/>
  <c r="B8313" i="9"/>
  <c r="F8312" i="9"/>
  <c r="B8312" i="9"/>
  <c r="F8311" i="9"/>
  <c r="B8311" i="9"/>
  <c r="F8310" i="9"/>
  <c r="B8310" i="9"/>
  <c r="F8309" i="9"/>
  <c r="B8309" i="9"/>
  <c r="F8308" i="9"/>
  <c r="B8308" i="9"/>
  <c r="F8307" i="9"/>
  <c r="B8307" i="9"/>
  <c r="F8306" i="9"/>
  <c r="B8306" i="9"/>
  <c r="F8305" i="9"/>
  <c r="B8305" i="9"/>
  <c r="F8304" i="9"/>
  <c r="B8304" i="9"/>
  <c r="F8303" i="9"/>
  <c r="B8303" i="9"/>
  <c r="F8302" i="9"/>
  <c r="B8302" i="9"/>
  <c r="F8301" i="9"/>
  <c r="B8301" i="9"/>
  <c r="F8300" i="9"/>
  <c r="B8300" i="9"/>
  <c r="F8299" i="9"/>
  <c r="B8299" i="9"/>
  <c r="F8298" i="9"/>
  <c r="B8298" i="9"/>
  <c r="F8297" i="9"/>
  <c r="B8297" i="9"/>
  <c r="F8296" i="9"/>
  <c r="B8296" i="9"/>
  <c r="F8295" i="9"/>
  <c r="B8295" i="9"/>
  <c r="F8294" i="9"/>
  <c r="B8294" i="9"/>
  <c r="F8293" i="9"/>
  <c r="B8293" i="9"/>
  <c r="F8292" i="9"/>
  <c r="B8292" i="9"/>
  <c r="F8291" i="9"/>
  <c r="B8291" i="9"/>
  <c r="F8290" i="9"/>
  <c r="B8290" i="9"/>
  <c r="F8289" i="9"/>
  <c r="B8289" i="9"/>
  <c r="F8288" i="9"/>
  <c r="B8288" i="9"/>
  <c r="F8287" i="9"/>
  <c r="B8287" i="9"/>
  <c r="F8286" i="9"/>
  <c r="B8286" i="9"/>
  <c r="F8285" i="9"/>
  <c r="B8285" i="9"/>
  <c r="F8284" i="9"/>
  <c r="B8284" i="9"/>
  <c r="F8283" i="9"/>
  <c r="B8283" i="9"/>
  <c r="F8282" i="9"/>
  <c r="B8282" i="9"/>
  <c r="F8281" i="9"/>
  <c r="B8281" i="9"/>
  <c r="F8280" i="9"/>
  <c r="B8280" i="9"/>
  <c r="F8279" i="9"/>
  <c r="B8279" i="9"/>
  <c r="F8278" i="9"/>
  <c r="B8278" i="9"/>
  <c r="F8277" i="9"/>
  <c r="B8277" i="9"/>
  <c r="F8276" i="9"/>
  <c r="B8276" i="9"/>
  <c r="F8275" i="9"/>
  <c r="B8275" i="9"/>
  <c r="F8274" i="9"/>
  <c r="B8274" i="9"/>
  <c r="F8273" i="9"/>
  <c r="B8273" i="9"/>
  <c r="F8272" i="9"/>
  <c r="B8272" i="9"/>
  <c r="F8271" i="9"/>
  <c r="B8271" i="9"/>
  <c r="F8270" i="9"/>
  <c r="B8270" i="9"/>
  <c r="F8269" i="9"/>
  <c r="B8269" i="9"/>
  <c r="F8268" i="9"/>
  <c r="B8268" i="9"/>
  <c r="F8267" i="9"/>
  <c r="B8267" i="9"/>
  <c r="F8266" i="9"/>
  <c r="B8266" i="9"/>
  <c r="F8265" i="9"/>
  <c r="B8265" i="9"/>
  <c r="F8264" i="9"/>
  <c r="B8264" i="9"/>
  <c r="F8263" i="9"/>
  <c r="B8263" i="9"/>
  <c r="F8262" i="9"/>
  <c r="B8262" i="9"/>
  <c r="F8261" i="9"/>
  <c r="B8261" i="9"/>
  <c r="F8260" i="9"/>
  <c r="B8260" i="9"/>
  <c r="F8259" i="9"/>
  <c r="B8259" i="9"/>
  <c r="F8258" i="9"/>
  <c r="B8258" i="9"/>
  <c r="F8257" i="9"/>
  <c r="B8257" i="9"/>
  <c r="F8256" i="9"/>
  <c r="B8256" i="9"/>
  <c r="F8255" i="9"/>
  <c r="B8255" i="9"/>
  <c r="F8254" i="9"/>
  <c r="B8254" i="9"/>
  <c r="F8253" i="9"/>
  <c r="B8253" i="9"/>
  <c r="F8252" i="9"/>
  <c r="B8252" i="9"/>
  <c r="F8251" i="9"/>
  <c r="B8251" i="9"/>
  <c r="F8250" i="9"/>
  <c r="B8250" i="9"/>
  <c r="F8249" i="9"/>
  <c r="B8249" i="9"/>
  <c r="F8248" i="9"/>
  <c r="B8248" i="9"/>
  <c r="F8247" i="9"/>
  <c r="B8247" i="9"/>
  <c r="F8246" i="9"/>
  <c r="B8246" i="9"/>
  <c r="F8245" i="9"/>
  <c r="B8245" i="9"/>
  <c r="F8244" i="9"/>
  <c r="B8244" i="9"/>
  <c r="F8243" i="9"/>
  <c r="B8243" i="9"/>
  <c r="F8242" i="9"/>
  <c r="B8242" i="9"/>
  <c r="F8241" i="9"/>
  <c r="B8241" i="9"/>
  <c r="F8240" i="9"/>
  <c r="B8240" i="9"/>
  <c r="F8239" i="9"/>
  <c r="B8239" i="9"/>
  <c r="F8238" i="9"/>
  <c r="B8238" i="9"/>
  <c r="F8237" i="9"/>
  <c r="B8237" i="9"/>
  <c r="F8236" i="9"/>
  <c r="B8236" i="9"/>
  <c r="F8235" i="9"/>
  <c r="B8235" i="9"/>
  <c r="F8234" i="9"/>
  <c r="B8234" i="9"/>
  <c r="F8233" i="9"/>
  <c r="B8233" i="9"/>
  <c r="F8232" i="9"/>
  <c r="B8232" i="9"/>
  <c r="F8231" i="9"/>
  <c r="B8231" i="9"/>
  <c r="F8230" i="9"/>
  <c r="B8230" i="9"/>
  <c r="F8229" i="9"/>
  <c r="B8229" i="9"/>
  <c r="F8228" i="9"/>
  <c r="B8228" i="9"/>
  <c r="F8227" i="9"/>
  <c r="B8227" i="9"/>
  <c r="F8226" i="9"/>
  <c r="B8226" i="9"/>
  <c r="F8225" i="9"/>
  <c r="B8225" i="9"/>
  <c r="F8224" i="9"/>
  <c r="B8224" i="9"/>
  <c r="F8223" i="9"/>
  <c r="B8223" i="9"/>
  <c r="F8222" i="9"/>
  <c r="B8222" i="9"/>
  <c r="F8221" i="9"/>
  <c r="B8221" i="9"/>
  <c r="F8220" i="9"/>
  <c r="B8220" i="9"/>
  <c r="F8219" i="9"/>
  <c r="B8219" i="9"/>
  <c r="F8218" i="9"/>
  <c r="B8218" i="9"/>
  <c r="F8217" i="9"/>
  <c r="B8217" i="9"/>
  <c r="F8216" i="9"/>
  <c r="B8216" i="9"/>
  <c r="F8215" i="9"/>
  <c r="B8215" i="9"/>
  <c r="F8214" i="9"/>
  <c r="B8214" i="9"/>
  <c r="F8213" i="9"/>
  <c r="B8213" i="9"/>
  <c r="F8212" i="9"/>
  <c r="B8212" i="9"/>
  <c r="F8211" i="9"/>
  <c r="B8211" i="9"/>
  <c r="F8210" i="9"/>
  <c r="B8210" i="9"/>
  <c r="F8209" i="9"/>
  <c r="B8209" i="9"/>
  <c r="F8208" i="9"/>
  <c r="B8208" i="9"/>
  <c r="F8207" i="9"/>
  <c r="B8207" i="9"/>
  <c r="F8206" i="9"/>
  <c r="B8206" i="9"/>
  <c r="F8205" i="9"/>
  <c r="B8205" i="9"/>
  <c r="F8204" i="9"/>
  <c r="B8204" i="9"/>
  <c r="F8203" i="9"/>
  <c r="B8203" i="9"/>
  <c r="F8202" i="9"/>
  <c r="B8202" i="9"/>
  <c r="F8201" i="9"/>
  <c r="B8201" i="9"/>
  <c r="F8200" i="9"/>
  <c r="B8200" i="9"/>
  <c r="F8199" i="9"/>
  <c r="B8199" i="9"/>
  <c r="F8198" i="9"/>
  <c r="B8198" i="9"/>
  <c r="F8197" i="9"/>
  <c r="B8197" i="9"/>
  <c r="F8196" i="9"/>
  <c r="B8196" i="9"/>
  <c r="F8195" i="9"/>
  <c r="B8195" i="9"/>
  <c r="F8194" i="9"/>
  <c r="B8194" i="9"/>
  <c r="F8193" i="9"/>
  <c r="B8193" i="9"/>
  <c r="F8192" i="9"/>
  <c r="B8192" i="9"/>
  <c r="F8191" i="9"/>
  <c r="B8191" i="9"/>
  <c r="F8190" i="9"/>
  <c r="B8190" i="9"/>
  <c r="F8189" i="9"/>
  <c r="B8189" i="9"/>
  <c r="F8188" i="9"/>
  <c r="B8188" i="9"/>
  <c r="F8187" i="9"/>
  <c r="B8187" i="9"/>
  <c r="F8186" i="9"/>
  <c r="B8186" i="9"/>
  <c r="F8185" i="9"/>
  <c r="B8185" i="9"/>
  <c r="F8184" i="9"/>
  <c r="B8184" i="9"/>
  <c r="F8183" i="9"/>
  <c r="B8183" i="9"/>
  <c r="F8182" i="9"/>
  <c r="B8182" i="9"/>
  <c r="F8181" i="9"/>
  <c r="B8181" i="9"/>
  <c r="F8180" i="9"/>
  <c r="B8180" i="9"/>
  <c r="F8179" i="9"/>
  <c r="B8179" i="9"/>
  <c r="F8178" i="9"/>
  <c r="B8178" i="9"/>
  <c r="F8177" i="9"/>
  <c r="B8177" i="9"/>
  <c r="F8176" i="9"/>
  <c r="B8176" i="9"/>
  <c r="F8175" i="9"/>
  <c r="B8175" i="9"/>
  <c r="F8174" i="9"/>
  <c r="B8174" i="9"/>
  <c r="F8173" i="9"/>
  <c r="B8173" i="9"/>
  <c r="F8172" i="9"/>
  <c r="B8172" i="9"/>
  <c r="F8171" i="9"/>
  <c r="B8171" i="9"/>
  <c r="F8170" i="9"/>
  <c r="B8170" i="9"/>
  <c r="F8169" i="9"/>
  <c r="B8169" i="9"/>
  <c r="F8168" i="9"/>
  <c r="B8168" i="9"/>
  <c r="F8167" i="9"/>
  <c r="B8167" i="9"/>
  <c r="F8166" i="9"/>
  <c r="B8166" i="9"/>
  <c r="F8165" i="9"/>
  <c r="B8165" i="9"/>
  <c r="F8164" i="9"/>
  <c r="B8164" i="9"/>
  <c r="F8163" i="9"/>
  <c r="B8163" i="9"/>
  <c r="F8162" i="9"/>
  <c r="B8162" i="9"/>
  <c r="F8161" i="9"/>
  <c r="B8161" i="9"/>
  <c r="F8160" i="9"/>
  <c r="B8160" i="9"/>
  <c r="F8159" i="9"/>
  <c r="B8159" i="9"/>
  <c r="F8158" i="9"/>
  <c r="B8158" i="9"/>
  <c r="F8157" i="9"/>
  <c r="B8157" i="9"/>
  <c r="F8156" i="9"/>
  <c r="B8156" i="9"/>
  <c r="F8155" i="9"/>
  <c r="B8155" i="9"/>
  <c r="F8154" i="9"/>
  <c r="B8154" i="9"/>
  <c r="F8153" i="9"/>
  <c r="B8153" i="9"/>
  <c r="F8152" i="9"/>
  <c r="B8152" i="9"/>
  <c r="F8151" i="9"/>
  <c r="B8151" i="9"/>
  <c r="F8150" i="9"/>
  <c r="B8150" i="9"/>
  <c r="F8149" i="9"/>
  <c r="B8149" i="9"/>
  <c r="F8148" i="9"/>
  <c r="B8148" i="9"/>
  <c r="F8147" i="9"/>
  <c r="B8147" i="9"/>
  <c r="F8146" i="9"/>
  <c r="B8146" i="9"/>
  <c r="F8145" i="9"/>
  <c r="B8145" i="9"/>
  <c r="F8144" i="9"/>
  <c r="B8144" i="9"/>
  <c r="F8143" i="9"/>
  <c r="B8143" i="9"/>
  <c r="F8142" i="9"/>
  <c r="B8142" i="9"/>
  <c r="F8141" i="9"/>
  <c r="B8141" i="9"/>
  <c r="F8140" i="9"/>
  <c r="B8140" i="9"/>
  <c r="F8139" i="9"/>
  <c r="B8139" i="9"/>
  <c r="F8138" i="9"/>
  <c r="B8138" i="9"/>
  <c r="F8137" i="9"/>
  <c r="B8137" i="9"/>
  <c r="F8136" i="9"/>
  <c r="B8136" i="9"/>
  <c r="F8135" i="9"/>
  <c r="B8135" i="9"/>
  <c r="F8134" i="9"/>
  <c r="B8134" i="9"/>
  <c r="F8133" i="9"/>
  <c r="B8133" i="9"/>
  <c r="F8132" i="9"/>
  <c r="B8132" i="9"/>
  <c r="F8131" i="9"/>
  <c r="B8131" i="9"/>
  <c r="F8130" i="9"/>
  <c r="B8130" i="9"/>
  <c r="F8129" i="9"/>
  <c r="B8129" i="9"/>
  <c r="F8128" i="9"/>
  <c r="B8128" i="9"/>
  <c r="F8127" i="9"/>
  <c r="B8127" i="9"/>
  <c r="F8126" i="9"/>
  <c r="B8126" i="9"/>
  <c r="F8125" i="9"/>
  <c r="B8125" i="9"/>
  <c r="F8124" i="9"/>
  <c r="B8124" i="9"/>
  <c r="F8123" i="9"/>
  <c r="B8123" i="9"/>
  <c r="F8122" i="9"/>
  <c r="B8122" i="9"/>
  <c r="F8121" i="9"/>
  <c r="B8121" i="9"/>
  <c r="F8120" i="9"/>
  <c r="B8120" i="9"/>
  <c r="F8119" i="9"/>
  <c r="B8119" i="9"/>
  <c r="F8118" i="9"/>
  <c r="B8118" i="9"/>
  <c r="F8117" i="9"/>
  <c r="B8117" i="9"/>
  <c r="F8116" i="9"/>
  <c r="B8116" i="9"/>
  <c r="F8115" i="9"/>
  <c r="B8115" i="9"/>
  <c r="F8114" i="9"/>
  <c r="B8114" i="9"/>
  <c r="F8113" i="9"/>
  <c r="B8113" i="9"/>
  <c r="F8112" i="9"/>
  <c r="B8112" i="9"/>
  <c r="F8111" i="9"/>
  <c r="B8111" i="9"/>
  <c r="F8110" i="9"/>
  <c r="B8110" i="9"/>
  <c r="F8109" i="9"/>
  <c r="B8109" i="9"/>
  <c r="F8108" i="9"/>
  <c r="B8108" i="9"/>
  <c r="F8107" i="9"/>
  <c r="B8107" i="9"/>
  <c r="F8106" i="9"/>
  <c r="B8106" i="9"/>
  <c r="F8105" i="9"/>
  <c r="B8105" i="9"/>
  <c r="F8104" i="9"/>
  <c r="B8104" i="9"/>
  <c r="F8103" i="9"/>
  <c r="B8103" i="9"/>
  <c r="F8102" i="9"/>
  <c r="B8102" i="9"/>
  <c r="F8101" i="9"/>
  <c r="B8101" i="9"/>
  <c r="F8100" i="9"/>
  <c r="B8100" i="9"/>
  <c r="F8099" i="9"/>
  <c r="B8099" i="9"/>
  <c r="F8098" i="9"/>
  <c r="B8098" i="9"/>
  <c r="F8097" i="9"/>
  <c r="B8097" i="9"/>
  <c r="F8096" i="9"/>
  <c r="B8096" i="9"/>
  <c r="F8095" i="9"/>
  <c r="B8095" i="9"/>
  <c r="F8094" i="9"/>
  <c r="B8094" i="9"/>
  <c r="F8087" i="9"/>
  <c r="B8087" i="9"/>
  <c r="F8086" i="9"/>
  <c r="B8086" i="9"/>
  <c r="F8085" i="9"/>
  <c r="B8085" i="9"/>
  <c r="F8084" i="9"/>
  <c r="B8084" i="9"/>
  <c r="F8083" i="9"/>
  <c r="B8083" i="9"/>
  <c r="F8082" i="9"/>
  <c r="B8082" i="9"/>
  <c r="F8081" i="9"/>
  <c r="B8081" i="9"/>
  <c r="F8080" i="9"/>
  <c r="B8080" i="9"/>
  <c r="F8079" i="9"/>
  <c r="B8079" i="9"/>
  <c r="F8078" i="9"/>
  <c r="B8078" i="9"/>
  <c r="F8077" i="9"/>
  <c r="B8077" i="9"/>
  <c r="F8076" i="9"/>
  <c r="B8076" i="9"/>
  <c r="F8075" i="9"/>
  <c r="B8075" i="9"/>
  <c r="F8074" i="9"/>
  <c r="B8074" i="9"/>
  <c r="F8073" i="9"/>
  <c r="B8073" i="9"/>
  <c r="F8072" i="9"/>
  <c r="B8072" i="9"/>
  <c r="F8071" i="9"/>
  <c r="B8071" i="9"/>
  <c r="F8070" i="9"/>
  <c r="B8070" i="9"/>
  <c r="F8069" i="9"/>
  <c r="B8069" i="9"/>
  <c r="F8068" i="9"/>
  <c r="B8068" i="9"/>
  <c r="F8067" i="9"/>
  <c r="B8067" i="9"/>
  <c r="F8066" i="9"/>
  <c r="B8066" i="9"/>
  <c r="F8065" i="9"/>
  <c r="B8065" i="9"/>
  <c r="F8064" i="9"/>
  <c r="B8064" i="9"/>
  <c r="F8063" i="9"/>
  <c r="B8063" i="9"/>
  <c r="F8062" i="9"/>
  <c r="B8062" i="9"/>
  <c r="F8061" i="9"/>
  <c r="B8061" i="9"/>
  <c r="F8060" i="9"/>
  <c r="B8060" i="9"/>
  <c r="F8059" i="9"/>
  <c r="B8059" i="9"/>
  <c r="F8058" i="9"/>
  <c r="B8058" i="9"/>
  <c r="F8057" i="9"/>
  <c r="B8057" i="9"/>
  <c r="F8056" i="9"/>
  <c r="B8056" i="9"/>
  <c r="F8055" i="9"/>
  <c r="B8055" i="9"/>
  <c r="F8054" i="9"/>
  <c r="B8054" i="9"/>
  <c r="F8053" i="9"/>
  <c r="B8053" i="9"/>
  <c r="F8052" i="9"/>
  <c r="B8052" i="9"/>
  <c r="F8051" i="9"/>
  <c r="B8051" i="9"/>
  <c r="F8050" i="9"/>
  <c r="B8050" i="9"/>
  <c r="F8049" i="9"/>
  <c r="B8049" i="9"/>
  <c r="F8048" i="9"/>
  <c r="B8048" i="9"/>
  <c r="F8047" i="9"/>
  <c r="B8047" i="9"/>
  <c r="F8046" i="9"/>
  <c r="B8046" i="9"/>
  <c r="F8045" i="9"/>
  <c r="B8045" i="9"/>
  <c r="F8044" i="9"/>
  <c r="B8044" i="9"/>
  <c r="F8043" i="9"/>
  <c r="B8043" i="9"/>
  <c r="F8042" i="9"/>
  <c r="B8042" i="9"/>
  <c r="F8041" i="9"/>
  <c r="B8041" i="9"/>
  <c r="F8040" i="9"/>
  <c r="B8040" i="9"/>
  <c r="F8039" i="9"/>
  <c r="B8039" i="9"/>
  <c r="F8038" i="9"/>
  <c r="B8038" i="9"/>
  <c r="F8037" i="9"/>
  <c r="B8037" i="9"/>
  <c r="F8036" i="9"/>
  <c r="B8036" i="9"/>
  <c r="F8035" i="9"/>
  <c r="B8035" i="9"/>
  <c r="F8034" i="9"/>
  <c r="B8034" i="9"/>
  <c r="F8033" i="9"/>
  <c r="B8033" i="9"/>
  <c r="F8032" i="9"/>
  <c r="B8032" i="9"/>
  <c r="F8031" i="9"/>
  <c r="B8031" i="9"/>
  <c r="F8030" i="9"/>
  <c r="B8030" i="9"/>
  <c r="F8029" i="9"/>
  <c r="B8029" i="9"/>
  <c r="F8028" i="9"/>
  <c r="B8028" i="9"/>
  <c r="F8027" i="9"/>
  <c r="B8027" i="9"/>
  <c r="F8026" i="9"/>
  <c r="B8026" i="9"/>
  <c r="F8025" i="9"/>
  <c r="B8025" i="9"/>
  <c r="F8024" i="9"/>
  <c r="B8024" i="9"/>
  <c r="F8023" i="9"/>
  <c r="B8023" i="9"/>
  <c r="F8022" i="9"/>
  <c r="B8022" i="9"/>
  <c r="F8021" i="9"/>
  <c r="B8021" i="9"/>
  <c r="F8020" i="9"/>
  <c r="B8020" i="9"/>
  <c r="F8019" i="9"/>
  <c r="B8019" i="9"/>
  <c r="F8018" i="9"/>
  <c r="B8018" i="9"/>
  <c r="F8017" i="9"/>
  <c r="B8017" i="9"/>
  <c r="F8016" i="9"/>
  <c r="B8016" i="9"/>
  <c r="F8015" i="9"/>
  <c r="B8015" i="9"/>
  <c r="F8014" i="9"/>
  <c r="B8014" i="9"/>
  <c r="F8013" i="9"/>
  <c r="B8013" i="9"/>
  <c r="F8012" i="9"/>
  <c r="B8012" i="9"/>
  <c r="F8011" i="9"/>
  <c r="B8011" i="9"/>
  <c r="F8010" i="9"/>
  <c r="B8010" i="9"/>
  <c r="F8009" i="9"/>
  <c r="B8009" i="9"/>
  <c r="F8008" i="9"/>
  <c r="B8008" i="9"/>
  <c r="F8007" i="9"/>
  <c r="B8007" i="9"/>
  <c r="F8006" i="9"/>
  <c r="B8006" i="9"/>
  <c r="F8005" i="9"/>
  <c r="B8005" i="9"/>
  <c r="F8004" i="9"/>
  <c r="B8004" i="9"/>
  <c r="F8003" i="9"/>
  <c r="B8003" i="9"/>
  <c r="F8002" i="9"/>
  <c r="B8002" i="9"/>
  <c r="F8001" i="9"/>
  <c r="B8001" i="9"/>
  <c r="F8000" i="9"/>
  <c r="B8000" i="9"/>
  <c r="F7999" i="9"/>
  <c r="B7999" i="9"/>
  <c r="F7998" i="9"/>
  <c r="B7998" i="9"/>
  <c r="F7997" i="9"/>
  <c r="B7997" i="9"/>
  <c r="F7996" i="9"/>
  <c r="B7996" i="9"/>
  <c r="F7995" i="9"/>
  <c r="B7995" i="9"/>
  <c r="F7994" i="9"/>
  <c r="B7994" i="9"/>
  <c r="F7993" i="9"/>
  <c r="B7993" i="9"/>
  <c r="F7992" i="9"/>
  <c r="B7992" i="9"/>
  <c r="F7991" i="9"/>
  <c r="B7991" i="9"/>
  <c r="F7990" i="9"/>
  <c r="B7990" i="9"/>
  <c r="F7989" i="9"/>
  <c r="B7989" i="9"/>
  <c r="F7988" i="9"/>
  <c r="B7988" i="9"/>
  <c r="F7987" i="9"/>
  <c r="B7987" i="9"/>
  <c r="F7986" i="9"/>
  <c r="B7986" i="9"/>
  <c r="F7985" i="9"/>
  <c r="B7985" i="9"/>
  <c r="F7984" i="9"/>
  <c r="B7984" i="9"/>
  <c r="F7983" i="9"/>
  <c r="B7983" i="9"/>
  <c r="F7982" i="9"/>
  <c r="B7982" i="9"/>
  <c r="F7981" i="9"/>
  <c r="B7981" i="9"/>
  <c r="F7980" i="9"/>
  <c r="B7980" i="9"/>
  <c r="F7979" i="9"/>
  <c r="B7979" i="9"/>
  <c r="F7978" i="9"/>
  <c r="B7978" i="9"/>
  <c r="F7977" i="9"/>
  <c r="B7977" i="9"/>
  <c r="F7976" i="9"/>
  <c r="B7976" i="9"/>
  <c r="F7975" i="9"/>
  <c r="B7975" i="9"/>
  <c r="F7974" i="9"/>
  <c r="B7974" i="9"/>
  <c r="F7973" i="9"/>
  <c r="B7973" i="9"/>
  <c r="F7972" i="9"/>
  <c r="B7972" i="9"/>
  <c r="F7971" i="9"/>
  <c r="B7971" i="9"/>
  <c r="F7970" i="9"/>
  <c r="B7970" i="9"/>
  <c r="F7969" i="9"/>
  <c r="B7969" i="9"/>
  <c r="F7968" i="9"/>
  <c r="B7968" i="9"/>
  <c r="F7967" i="9"/>
  <c r="B7967" i="9"/>
  <c r="F7966" i="9"/>
  <c r="B7966" i="9"/>
  <c r="F7965" i="9"/>
  <c r="B7965" i="9"/>
  <c r="F7964" i="9"/>
  <c r="B7964" i="9"/>
  <c r="F7963" i="9"/>
  <c r="B7963" i="9"/>
  <c r="F7962" i="9"/>
  <c r="B7962" i="9"/>
  <c r="F7961" i="9"/>
  <c r="B7961" i="9"/>
  <c r="F7960" i="9"/>
  <c r="B7960" i="9"/>
  <c r="F7959" i="9"/>
  <c r="B7959" i="9"/>
  <c r="F7958" i="9"/>
  <c r="B7958" i="9"/>
  <c r="F7957" i="9"/>
  <c r="B7957" i="9"/>
  <c r="F7956" i="9"/>
  <c r="B7956" i="9"/>
  <c r="F7955" i="9"/>
  <c r="B7955" i="9"/>
  <c r="F7954" i="9"/>
  <c r="B7954" i="9"/>
  <c r="F7953" i="9"/>
  <c r="B7953" i="9"/>
  <c r="F7952" i="9"/>
  <c r="B7952" i="9"/>
  <c r="F7951" i="9"/>
  <c r="B7951" i="9"/>
  <c r="F7950" i="9"/>
  <c r="B7950" i="9"/>
  <c r="F7949" i="9"/>
  <c r="B7949" i="9"/>
  <c r="F7948" i="9"/>
  <c r="B7948" i="9"/>
  <c r="F7947" i="9"/>
  <c r="B7947" i="9"/>
  <c r="F7946" i="9"/>
  <c r="B7946" i="9"/>
  <c r="F7945" i="9"/>
  <c r="B7945" i="9"/>
  <c r="F7944" i="9"/>
  <c r="B7944" i="9"/>
  <c r="F7943" i="9"/>
  <c r="B7943" i="9"/>
  <c r="F7942" i="9"/>
  <c r="B7942" i="9"/>
  <c r="F7941" i="9"/>
  <c r="B7941" i="9"/>
  <c r="F7940" i="9"/>
  <c r="B7940" i="9"/>
  <c r="F7939" i="9"/>
  <c r="B7939" i="9"/>
  <c r="F7938" i="9"/>
  <c r="B7938" i="9"/>
  <c r="F7937" i="9"/>
  <c r="B7937" i="9"/>
  <c r="F7936" i="9"/>
  <c r="B7936" i="9"/>
  <c r="F7935" i="9"/>
  <c r="B7935" i="9"/>
  <c r="F7934" i="9"/>
  <c r="B7934" i="9"/>
  <c r="F7933" i="9"/>
  <c r="B7933" i="9"/>
  <c r="F7932" i="9"/>
  <c r="B7932" i="9"/>
  <c r="F7931" i="9"/>
  <c r="B7931" i="9"/>
  <c r="F7930" i="9"/>
  <c r="B7930" i="9"/>
  <c r="F7929" i="9"/>
  <c r="B7929" i="9"/>
  <c r="F7928" i="9"/>
  <c r="B7928" i="9"/>
  <c r="F7927" i="9"/>
  <c r="B7927" i="9"/>
  <c r="F7926" i="9"/>
  <c r="B7926" i="9"/>
  <c r="F7925" i="9"/>
  <c r="B7925" i="9"/>
  <c r="F7924" i="9"/>
  <c r="B7924" i="9"/>
  <c r="F7923" i="9"/>
  <c r="B7923" i="9"/>
  <c r="F7922" i="9"/>
  <c r="B7922" i="9"/>
  <c r="F7921" i="9"/>
  <c r="B7921" i="9"/>
  <c r="F7920" i="9"/>
  <c r="B7920" i="9"/>
  <c r="F7919" i="9"/>
  <c r="B7919" i="9"/>
  <c r="F7918" i="9"/>
  <c r="B7918" i="9"/>
  <c r="F7917" i="9"/>
  <c r="B7917" i="9"/>
  <c r="F7916" i="9"/>
  <c r="B7916" i="9"/>
  <c r="F7915" i="9"/>
  <c r="B7915" i="9"/>
  <c r="F7914" i="9"/>
  <c r="B7914" i="9"/>
  <c r="F7913" i="9"/>
  <c r="B7913" i="9"/>
  <c r="F7912" i="9"/>
  <c r="B7912" i="9"/>
  <c r="F7911" i="9"/>
  <c r="B7911" i="9"/>
  <c r="F7910" i="9"/>
  <c r="B7910" i="9"/>
  <c r="F7909" i="9"/>
  <c r="B7909" i="9"/>
  <c r="F7908" i="9"/>
  <c r="B7908" i="9"/>
  <c r="F7907" i="9"/>
  <c r="B7907" i="9"/>
  <c r="F7906" i="9"/>
  <c r="B7906" i="9"/>
  <c r="F7905" i="9"/>
  <c r="B7905" i="9"/>
  <c r="F7904" i="9"/>
  <c r="B7904" i="9"/>
  <c r="F7903" i="9"/>
  <c r="B7903" i="9"/>
  <c r="F7902" i="9"/>
  <c r="B7902" i="9"/>
  <c r="F7901" i="9"/>
  <c r="B7901" i="9"/>
  <c r="F7900" i="9"/>
  <c r="B7900" i="9"/>
  <c r="F7899" i="9"/>
  <c r="B7899" i="9"/>
  <c r="F7898" i="9"/>
  <c r="B7898" i="9"/>
  <c r="F7897" i="9"/>
  <c r="B7897" i="9"/>
  <c r="F7896" i="9"/>
  <c r="B7896" i="9"/>
  <c r="F7895" i="9"/>
  <c r="B7895" i="9"/>
  <c r="F7894" i="9"/>
  <c r="B7894" i="9"/>
  <c r="F7893" i="9"/>
  <c r="B7893" i="9"/>
  <c r="F7892" i="9"/>
  <c r="B7892" i="9"/>
  <c r="F7888" i="9"/>
  <c r="B7888" i="9"/>
  <c r="F7887" i="9"/>
  <c r="B7887" i="9"/>
  <c r="F7886" i="9"/>
  <c r="B7886" i="9"/>
  <c r="F7885" i="9"/>
  <c r="B7885" i="9"/>
  <c r="F7884" i="9"/>
  <c r="B7884" i="9"/>
  <c r="F7883" i="9"/>
  <c r="B7883" i="9"/>
  <c r="F7882" i="9"/>
  <c r="B7882" i="9"/>
  <c r="F7881" i="9"/>
  <c r="B7881" i="9"/>
  <c r="F7880" i="9"/>
  <c r="B7880" i="9"/>
  <c r="F7879" i="9"/>
  <c r="B7879" i="9"/>
  <c r="F7878" i="9"/>
  <c r="B7878" i="9"/>
  <c r="F7877" i="9"/>
  <c r="B7877" i="9"/>
  <c r="F7876" i="9"/>
  <c r="B7876" i="9"/>
  <c r="F7875" i="9"/>
  <c r="B7875" i="9"/>
  <c r="F7874" i="9"/>
  <c r="B7874" i="9"/>
  <c r="F7873" i="9"/>
  <c r="B7873" i="9"/>
  <c r="F7872" i="9"/>
  <c r="B7872" i="9"/>
  <c r="F7871" i="9"/>
  <c r="B7871" i="9"/>
  <c r="F7870" i="9"/>
  <c r="B7870" i="9"/>
  <c r="F7869" i="9"/>
  <c r="B7869" i="9"/>
  <c r="F7868" i="9"/>
  <c r="B7868" i="9"/>
  <c r="F7867" i="9"/>
  <c r="B7867" i="9"/>
  <c r="F7866" i="9"/>
  <c r="B7866" i="9"/>
  <c r="F7865" i="9"/>
  <c r="B7865" i="9"/>
  <c r="F7864" i="9"/>
  <c r="B7864" i="9"/>
  <c r="F7863" i="9"/>
  <c r="B7863" i="9"/>
  <c r="F7862" i="9"/>
  <c r="B7862" i="9"/>
  <c r="F7861" i="9"/>
  <c r="B7861" i="9"/>
  <c r="F7860" i="9"/>
  <c r="B7860" i="9"/>
  <c r="F7859" i="9"/>
  <c r="B7859" i="9"/>
  <c r="F7858" i="9"/>
  <c r="B7858" i="9"/>
  <c r="F7857" i="9"/>
  <c r="B7857" i="9"/>
  <c r="F7856" i="9"/>
  <c r="B7856" i="9"/>
  <c r="F7855" i="9"/>
  <c r="B7855" i="9"/>
  <c r="F7854" i="9"/>
  <c r="B7854" i="9"/>
  <c r="F7853" i="9"/>
  <c r="B7853" i="9"/>
  <c r="F7852" i="9"/>
  <c r="B7852" i="9"/>
  <c r="F7851" i="9"/>
  <c r="B7851" i="9"/>
  <c r="F7850" i="9"/>
  <c r="B7850" i="9"/>
  <c r="F7849" i="9"/>
  <c r="B7849" i="9"/>
  <c r="F7848" i="9"/>
  <c r="B7848" i="9"/>
  <c r="F7847" i="9"/>
  <c r="B7847" i="9"/>
  <c r="F7846" i="9"/>
  <c r="B7846" i="9"/>
  <c r="F7845" i="9"/>
  <c r="B7845" i="9"/>
  <c r="F7844" i="9"/>
  <c r="B7844" i="9"/>
  <c r="F7843" i="9"/>
  <c r="B7843" i="9"/>
  <c r="F7842" i="9"/>
  <c r="B7842" i="9"/>
  <c r="F7841" i="9"/>
  <c r="B7841" i="9"/>
  <c r="F7840" i="9"/>
  <c r="B7840" i="9"/>
  <c r="F7839" i="9"/>
  <c r="B7839" i="9"/>
  <c r="F7838" i="9"/>
  <c r="B7838" i="9"/>
  <c r="F7837" i="9"/>
  <c r="B7837" i="9"/>
  <c r="F7836" i="9"/>
  <c r="B7836" i="9"/>
  <c r="F7835" i="9"/>
  <c r="B7835" i="9"/>
  <c r="F7834" i="9"/>
  <c r="B7834" i="9"/>
  <c r="F7833" i="9"/>
  <c r="B7833" i="9"/>
  <c r="F7832" i="9"/>
  <c r="B7832" i="9"/>
  <c r="F7831" i="9"/>
  <c r="B7831" i="9"/>
  <c r="F7830" i="9"/>
  <c r="B7830" i="9"/>
  <c r="F7829" i="9"/>
  <c r="B7829" i="9"/>
  <c r="F7828" i="9"/>
  <c r="B7828" i="9"/>
  <c r="F7827" i="9"/>
  <c r="B7827" i="9"/>
  <c r="F7826" i="9"/>
  <c r="B7826" i="9"/>
  <c r="F7825" i="9"/>
  <c r="B7825" i="9"/>
  <c r="F7824" i="9"/>
  <c r="B7824" i="9"/>
  <c r="F7823" i="9"/>
  <c r="B7823" i="9"/>
  <c r="F7822" i="9"/>
  <c r="B7822" i="9"/>
  <c r="F7821" i="9"/>
  <c r="B7821" i="9"/>
  <c r="F7820" i="9"/>
  <c r="B7820" i="9"/>
  <c r="F7819" i="9"/>
  <c r="B7819" i="9"/>
  <c r="F7818" i="9"/>
  <c r="B7818" i="9"/>
  <c r="F7817" i="9"/>
  <c r="B7817" i="9"/>
  <c r="F7816" i="9"/>
  <c r="B7816" i="9"/>
  <c r="F7815" i="9"/>
  <c r="B7815" i="9"/>
  <c r="F7814" i="9"/>
  <c r="B7814" i="9"/>
  <c r="F7813" i="9"/>
  <c r="B7813" i="9"/>
  <c r="F7812" i="9"/>
  <c r="B7812" i="9"/>
  <c r="F7811" i="9"/>
  <c r="B7811" i="9"/>
  <c r="F7810" i="9"/>
  <c r="B7810" i="9"/>
  <c r="F7809" i="9"/>
  <c r="B7809" i="9"/>
  <c r="F7808" i="9"/>
  <c r="B7808" i="9"/>
  <c r="F7807" i="9"/>
  <c r="B7807" i="9"/>
  <c r="F7806" i="9"/>
  <c r="B7806" i="9"/>
  <c r="F7805" i="9"/>
  <c r="B7805" i="9"/>
  <c r="F7804" i="9"/>
  <c r="B7804" i="9"/>
  <c r="F7803" i="9"/>
  <c r="B7803" i="9"/>
  <c r="F7802" i="9"/>
  <c r="B7802" i="9"/>
  <c r="F7801" i="9"/>
  <c r="B7801" i="9"/>
  <c r="F7800" i="9"/>
  <c r="B7800" i="9"/>
  <c r="F7799" i="9"/>
  <c r="B7799" i="9"/>
  <c r="F7798" i="9"/>
  <c r="B7798" i="9"/>
  <c r="F7797" i="9"/>
  <c r="B7797" i="9"/>
  <c r="F7796" i="9"/>
  <c r="B7796" i="9"/>
  <c r="F7795" i="9"/>
  <c r="B7795" i="9"/>
  <c r="F7794" i="9"/>
  <c r="B7794" i="9"/>
  <c r="F7793" i="9"/>
  <c r="B7793" i="9"/>
  <c r="F7792" i="9"/>
  <c r="B7792" i="9"/>
  <c r="F7791" i="9"/>
  <c r="B7791" i="9"/>
  <c r="F7790" i="9"/>
  <c r="B7790" i="9"/>
  <c r="F7789" i="9"/>
  <c r="B7789" i="9"/>
  <c r="F7788" i="9"/>
  <c r="B7788" i="9"/>
  <c r="F7787" i="9"/>
  <c r="B7787" i="9"/>
  <c r="F7786" i="9"/>
  <c r="B7786" i="9"/>
  <c r="F7785" i="9"/>
  <c r="B7785" i="9"/>
  <c r="F7784" i="9"/>
  <c r="B7784" i="9"/>
  <c r="F7783" i="9"/>
  <c r="B7783" i="9"/>
  <c r="F7782" i="9"/>
  <c r="B7782" i="9"/>
  <c r="F7781" i="9"/>
  <c r="B7781" i="9"/>
  <c r="F7780" i="9"/>
  <c r="B7780" i="9"/>
  <c r="F7779" i="9"/>
  <c r="B7779" i="9"/>
  <c r="F7778" i="9"/>
  <c r="B7778" i="9"/>
  <c r="F7777" i="9"/>
  <c r="B7777" i="9"/>
  <c r="F7776" i="9"/>
  <c r="B7776" i="9"/>
  <c r="F7775" i="9"/>
  <c r="B7775" i="9"/>
  <c r="F7774" i="9"/>
  <c r="B7774" i="9"/>
  <c r="F7773" i="9"/>
  <c r="B7773" i="9"/>
  <c r="F7772" i="9"/>
  <c r="B7772" i="9"/>
  <c r="F7771" i="9"/>
  <c r="B7771" i="9"/>
  <c r="F7770" i="9"/>
  <c r="B7770" i="9"/>
  <c r="F7769" i="9"/>
  <c r="B7769" i="9"/>
  <c r="F7768" i="9"/>
  <c r="B7768" i="9"/>
  <c r="F7767" i="9"/>
  <c r="B7767" i="9"/>
  <c r="F7766" i="9"/>
  <c r="B7766" i="9"/>
  <c r="F7765" i="9"/>
  <c r="B7765" i="9"/>
  <c r="F7764" i="9"/>
  <c r="B7764" i="9"/>
  <c r="F7763" i="9"/>
  <c r="B7763" i="9"/>
  <c r="F7762" i="9"/>
  <c r="B7762" i="9"/>
  <c r="F7761" i="9"/>
  <c r="B7761" i="9"/>
  <c r="F7760" i="9"/>
  <c r="B7760" i="9"/>
  <c r="F7759" i="9"/>
  <c r="B7759" i="9"/>
  <c r="F7758" i="9"/>
  <c r="B7758" i="9"/>
  <c r="F7757" i="9"/>
  <c r="B7757" i="9"/>
  <c r="F7756" i="9"/>
  <c r="B7756" i="9"/>
  <c r="F7755" i="9"/>
  <c r="B7755" i="9"/>
  <c r="F7754" i="9"/>
  <c r="B7754" i="9"/>
  <c r="F7753" i="9"/>
  <c r="B7753" i="9"/>
  <c r="F7752" i="9"/>
  <c r="B7752" i="9"/>
  <c r="F7751" i="9"/>
  <c r="B7751" i="9"/>
  <c r="F7750" i="9"/>
  <c r="B7750" i="9"/>
  <c r="F7749" i="9"/>
  <c r="B7749" i="9"/>
  <c r="F7748" i="9"/>
  <c r="B7748" i="9"/>
  <c r="F7747" i="9"/>
  <c r="B7747" i="9"/>
  <c r="F7746" i="9"/>
  <c r="B7746" i="9"/>
  <c r="F7745" i="9"/>
  <c r="B7745" i="9"/>
  <c r="F7744" i="9"/>
  <c r="B7744" i="9"/>
  <c r="F7743" i="9"/>
  <c r="B7743" i="9"/>
  <c r="F7742" i="9"/>
  <c r="B7742" i="9"/>
  <c r="F7741" i="9"/>
  <c r="B7741" i="9"/>
  <c r="F7740" i="9"/>
  <c r="B7740" i="9"/>
  <c r="F7739" i="9"/>
  <c r="B7739" i="9"/>
  <c r="F7738" i="9"/>
  <c r="B7738" i="9"/>
  <c r="F7737" i="9"/>
  <c r="B7737" i="9"/>
  <c r="F7736" i="9"/>
  <c r="B7736" i="9"/>
  <c r="F7735" i="9"/>
  <c r="B7735" i="9"/>
  <c r="F7734" i="9"/>
  <c r="B7734" i="9"/>
  <c r="F7733" i="9"/>
  <c r="B7733" i="9"/>
  <c r="F7732" i="9"/>
  <c r="B7732" i="9"/>
  <c r="F7731" i="9"/>
  <c r="B7731" i="9"/>
  <c r="F7730" i="9"/>
  <c r="B7730" i="9"/>
  <c r="F7729" i="9"/>
  <c r="B7729" i="9"/>
  <c r="F7728" i="9"/>
  <c r="B7728" i="9"/>
  <c r="F7727" i="9"/>
  <c r="B7727" i="9"/>
  <c r="F7726" i="9"/>
  <c r="B7726" i="9"/>
  <c r="F7725" i="9"/>
  <c r="B7725" i="9"/>
  <c r="F7724" i="9"/>
  <c r="B7724" i="9"/>
  <c r="F7723" i="9"/>
  <c r="B7723" i="9"/>
  <c r="F7722" i="9"/>
  <c r="B7722" i="9"/>
  <c r="F7721" i="9"/>
  <c r="B7721" i="9"/>
  <c r="F7720" i="9"/>
  <c r="B7720" i="9"/>
  <c r="F7719" i="9"/>
  <c r="B7719" i="9"/>
  <c r="F7718" i="9"/>
  <c r="B7718" i="9"/>
  <c r="F7717" i="9"/>
  <c r="B7717" i="9"/>
  <c r="F7716" i="9"/>
  <c r="B7716" i="9"/>
  <c r="F7715" i="9"/>
  <c r="B7715" i="9"/>
  <c r="F7714" i="9"/>
  <c r="B7714" i="9"/>
  <c r="F7713" i="9"/>
  <c r="B7713" i="9"/>
  <c r="F7712" i="9"/>
  <c r="B7712" i="9"/>
  <c r="F7711" i="9"/>
  <c r="B7711" i="9"/>
  <c r="F7710" i="9"/>
  <c r="B7710" i="9"/>
  <c r="F7709" i="9"/>
  <c r="B7709" i="9"/>
  <c r="F7708" i="9"/>
  <c r="B7708" i="9"/>
  <c r="F7707" i="9"/>
  <c r="B7707" i="9"/>
  <c r="F7706" i="9"/>
  <c r="B7706" i="9"/>
  <c r="F7705" i="9"/>
  <c r="B7705" i="9"/>
  <c r="F7704" i="9"/>
  <c r="B7704" i="9"/>
  <c r="F7703" i="9"/>
  <c r="B7703" i="9"/>
  <c r="F7702" i="9"/>
  <c r="B7702" i="9"/>
  <c r="F7701" i="9"/>
  <c r="B7701" i="9"/>
  <c r="F7700" i="9"/>
  <c r="B7700" i="9"/>
  <c r="F7699" i="9"/>
  <c r="B7699" i="9"/>
  <c r="F7698" i="9"/>
  <c r="B7698" i="9"/>
  <c r="F7697" i="9"/>
  <c r="B7697" i="9"/>
  <c r="F7696" i="9"/>
  <c r="B7696" i="9"/>
  <c r="F7695" i="9"/>
  <c r="B7695" i="9"/>
  <c r="F7694" i="9"/>
  <c r="B7694" i="9"/>
  <c r="F7693" i="9"/>
  <c r="B7693" i="9"/>
  <c r="F7692" i="9"/>
  <c r="B7692" i="9"/>
  <c r="F7691" i="9"/>
  <c r="B7691" i="9"/>
  <c r="F7690" i="9"/>
  <c r="B7690" i="9"/>
  <c r="F7689" i="9"/>
  <c r="B7689" i="9"/>
  <c r="F7682" i="9"/>
  <c r="B7682" i="9"/>
  <c r="F7681" i="9"/>
  <c r="B7681" i="9"/>
  <c r="F7680" i="9"/>
  <c r="B7680" i="9"/>
  <c r="F7679" i="9"/>
  <c r="B7679" i="9"/>
  <c r="F7678" i="9"/>
  <c r="B7678" i="9"/>
  <c r="F7677" i="9"/>
  <c r="B7677" i="9"/>
  <c r="F7676" i="9"/>
  <c r="B7676" i="9"/>
  <c r="F7675" i="9"/>
  <c r="B7675" i="9"/>
  <c r="F7674" i="9"/>
  <c r="B7674" i="9"/>
  <c r="F7673" i="9"/>
  <c r="B7673" i="9"/>
  <c r="F7672" i="9"/>
  <c r="B7672" i="9"/>
  <c r="F7671" i="9"/>
  <c r="B7671" i="9"/>
  <c r="F7670" i="9"/>
  <c r="B7670" i="9"/>
  <c r="F7669" i="9"/>
  <c r="B7669" i="9"/>
  <c r="F7668" i="9"/>
  <c r="B7668" i="9"/>
  <c r="F7667" i="9"/>
  <c r="B7667" i="9"/>
  <c r="F7666" i="9"/>
  <c r="B7666" i="9"/>
  <c r="F7665" i="9"/>
  <c r="B7665" i="9"/>
  <c r="F7664" i="9"/>
  <c r="B7664" i="9"/>
  <c r="F7663" i="9"/>
  <c r="B7663" i="9"/>
  <c r="F7662" i="9"/>
  <c r="B7662" i="9"/>
  <c r="F7661" i="9"/>
  <c r="B7661" i="9"/>
  <c r="F7660" i="9"/>
  <c r="B7660" i="9"/>
  <c r="F7659" i="9"/>
  <c r="B7659" i="9"/>
  <c r="F7658" i="9"/>
  <c r="B7658" i="9"/>
  <c r="F7657" i="9"/>
  <c r="B7657" i="9"/>
  <c r="F7656" i="9"/>
  <c r="B7656" i="9"/>
  <c r="F7655" i="9"/>
  <c r="B7655" i="9"/>
  <c r="F7654" i="9"/>
  <c r="B7654" i="9"/>
  <c r="F7653" i="9"/>
  <c r="B7653" i="9"/>
  <c r="F7652" i="9"/>
  <c r="B7652" i="9"/>
  <c r="F7651" i="9"/>
  <c r="B7651" i="9"/>
  <c r="F7650" i="9"/>
  <c r="B7650" i="9"/>
  <c r="F7649" i="9"/>
  <c r="B7649" i="9"/>
  <c r="F7648" i="9"/>
  <c r="B7648" i="9"/>
  <c r="F7647" i="9"/>
  <c r="B7647" i="9"/>
  <c r="F7646" i="9"/>
  <c r="B7646" i="9"/>
  <c r="F7645" i="9"/>
  <c r="B7645" i="9"/>
  <c r="F7644" i="9"/>
  <c r="B7644" i="9"/>
  <c r="F7643" i="9"/>
  <c r="B7643" i="9"/>
  <c r="F7642" i="9"/>
  <c r="B7642" i="9"/>
  <c r="F7641" i="9"/>
  <c r="B7641" i="9"/>
  <c r="F7640" i="9"/>
  <c r="B7640" i="9"/>
  <c r="F7639" i="9"/>
  <c r="B7639" i="9"/>
  <c r="F7638" i="9"/>
  <c r="B7638" i="9"/>
  <c r="F7637" i="9"/>
  <c r="B7637" i="9"/>
  <c r="F7636" i="9"/>
  <c r="B7636" i="9"/>
  <c r="F7635" i="9"/>
  <c r="B7635" i="9"/>
  <c r="F7634" i="9"/>
  <c r="B7634" i="9"/>
  <c r="F7633" i="9"/>
  <c r="B7633" i="9"/>
  <c r="F7632" i="9"/>
  <c r="B7632" i="9"/>
  <c r="F7631" i="9"/>
  <c r="B7631" i="9"/>
  <c r="F7630" i="9"/>
  <c r="B7630" i="9"/>
  <c r="F7629" i="9"/>
  <c r="B7629" i="9"/>
  <c r="F7628" i="9"/>
  <c r="B7628" i="9"/>
  <c r="F7627" i="9"/>
  <c r="B7627" i="9"/>
  <c r="F7626" i="9"/>
  <c r="B7626" i="9"/>
  <c r="F7625" i="9"/>
  <c r="B7625" i="9"/>
  <c r="F7624" i="9"/>
  <c r="B7624" i="9"/>
  <c r="F7623" i="9"/>
  <c r="B7623" i="9"/>
  <c r="F7622" i="9"/>
  <c r="B7622" i="9"/>
  <c r="F7621" i="9"/>
  <c r="B7621" i="9"/>
  <c r="F7620" i="9"/>
  <c r="B7620" i="9"/>
  <c r="F7619" i="9"/>
  <c r="B7619" i="9"/>
  <c r="F7618" i="9"/>
  <c r="B7618" i="9"/>
  <c r="F7617" i="9"/>
  <c r="B7617" i="9"/>
  <c r="F7616" i="9"/>
  <c r="B7616" i="9"/>
  <c r="F7615" i="9"/>
  <c r="B7615" i="9"/>
  <c r="F7614" i="9"/>
  <c r="B7614" i="9"/>
  <c r="F7613" i="9"/>
  <c r="B7613" i="9"/>
  <c r="F7612" i="9"/>
  <c r="B7612" i="9"/>
  <c r="F7611" i="9"/>
  <c r="B7611" i="9"/>
  <c r="F7610" i="9"/>
  <c r="B7610" i="9"/>
  <c r="F7609" i="9"/>
  <c r="B7609" i="9"/>
  <c r="F7608" i="9"/>
  <c r="B7608" i="9"/>
  <c r="F7607" i="9"/>
  <c r="B7607" i="9"/>
  <c r="F7606" i="9"/>
  <c r="B7606" i="9"/>
  <c r="F7605" i="9"/>
  <c r="B7605" i="9"/>
  <c r="F7604" i="9"/>
  <c r="B7604" i="9"/>
  <c r="F7603" i="9"/>
  <c r="B7603" i="9"/>
  <c r="F7602" i="9"/>
  <c r="B7602" i="9"/>
  <c r="F7601" i="9"/>
  <c r="B7601" i="9"/>
  <c r="F7600" i="9"/>
  <c r="B7600" i="9"/>
  <c r="F7599" i="9"/>
  <c r="B7599" i="9"/>
  <c r="F7598" i="9"/>
  <c r="B7598" i="9"/>
  <c r="F7597" i="9"/>
  <c r="B7597" i="9"/>
  <c r="F7596" i="9"/>
  <c r="B7596" i="9"/>
  <c r="F7595" i="9"/>
  <c r="B7595" i="9"/>
  <c r="F7594" i="9"/>
  <c r="B7594" i="9"/>
  <c r="F7593" i="9"/>
  <c r="B7593" i="9"/>
  <c r="F7592" i="9"/>
  <c r="B7592" i="9"/>
  <c r="F7591" i="9"/>
  <c r="B7591" i="9"/>
  <c r="F7590" i="9"/>
  <c r="B7590" i="9"/>
  <c r="F7589" i="9"/>
  <c r="B7589" i="9"/>
  <c r="F7588" i="9"/>
  <c r="B7588" i="9"/>
  <c r="F7587" i="9"/>
  <c r="B7587" i="9"/>
  <c r="F7586" i="9"/>
  <c r="B7586" i="9"/>
  <c r="F7585" i="9"/>
  <c r="B7585" i="9"/>
  <c r="F7584" i="9"/>
  <c r="B7584" i="9"/>
  <c r="F7583" i="9"/>
  <c r="B7583" i="9"/>
  <c r="F7582" i="9"/>
  <c r="B7582" i="9"/>
  <c r="F7581" i="9"/>
  <c r="B7581" i="9"/>
  <c r="F7580" i="9"/>
  <c r="B7580" i="9"/>
  <c r="F7579" i="9"/>
  <c r="B7579" i="9"/>
  <c r="F7578" i="9"/>
  <c r="B7578" i="9"/>
  <c r="F7577" i="9"/>
  <c r="B7577" i="9"/>
  <c r="F7576" i="9"/>
  <c r="B7576" i="9"/>
  <c r="F7575" i="9"/>
  <c r="B7575" i="9"/>
  <c r="F7574" i="9"/>
  <c r="B7574" i="9"/>
  <c r="F7573" i="9"/>
  <c r="B7573" i="9"/>
  <c r="F7572" i="9"/>
  <c r="B7572" i="9"/>
  <c r="F7571" i="9"/>
  <c r="B7571" i="9"/>
  <c r="F7570" i="9"/>
  <c r="B7570" i="9"/>
  <c r="F7569" i="9"/>
  <c r="B7569" i="9"/>
  <c r="F7568" i="9"/>
  <c r="B7568" i="9"/>
  <c r="F7567" i="9"/>
  <c r="B7567" i="9"/>
  <c r="F7566" i="9"/>
  <c r="B7566" i="9"/>
  <c r="F7565" i="9"/>
  <c r="B7565" i="9"/>
  <c r="F7564" i="9"/>
  <c r="B7564" i="9"/>
  <c r="F7563" i="9"/>
  <c r="B7563" i="9"/>
  <c r="F7562" i="9"/>
  <c r="B7562" i="9"/>
  <c r="F7561" i="9"/>
  <c r="B7561" i="9"/>
  <c r="F7560" i="9"/>
  <c r="B7560" i="9"/>
  <c r="F7559" i="9"/>
  <c r="B7559" i="9"/>
  <c r="F7558" i="9"/>
  <c r="B7558" i="9"/>
  <c r="F7557" i="9"/>
  <c r="B7557" i="9"/>
  <c r="F7556" i="9"/>
  <c r="B7556" i="9"/>
  <c r="F7555" i="9"/>
  <c r="B7555" i="9"/>
  <c r="F7554" i="9"/>
  <c r="B7554" i="9"/>
  <c r="F7553" i="9"/>
  <c r="B7553" i="9"/>
  <c r="F7552" i="9"/>
  <c r="B7552" i="9"/>
  <c r="F7551" i="9"/>
  <c r="B7551" i="9"/>
  <c r="F7550" i="9"/>
  <c r="B7550" i="9"/>
  <c r="F7549" i="9"/>
  <c r="B7549" i="9"/>
  <c r="F7548" i="9"/>
  <c r="B7548" i="9"/>
  <c r="F7547" i="9"/>
  <c r="B7547" i="9"/>
  <c r="F7546" i="9"/>
  <c r="B7546" i="9"/>
  <c r="F7545" i="9"/>
  <c r="B7545" i="9"/>
  <c r="F7544" i="9"/>
  <c r="B7544" i="9"/>
  <c r="F7543" i="9"/>
  <c r="B7543" i="9"/>
  <c r="F7542" i="9"/>
  <c r="B7542" i="9"/>
  <c r="F7541" i="9"/>
  <c r="B7541" i="9"/>
  <c r="F7540" i="9"/>
  <c r="B7540" i="9"/>
  <c r="F7539" i="9"/>
  <c r="B7539" i="9"/>
  <c r="F7538" i="9"/>
  <c r="B7538" i="9"/>
  <c r="F7537" i="9"/>
  <c r="B7537" i="9"/>
  <c r="F7536" i="9"/>
  <c r="B7536" i="9"/>
  <c r="F7535" i="9"/>
  <c r="B7535" i="9"/>
  <c r="F7534" i="9"/>
  <c r="B7534" i="9"/>
  <c r="F7533" i="9"/>
  <c r="B7533" i="9"/>
  <c r="F7532" i="9"/>
  <c r="B7532" i="9"/>
  <c r="F7531" i="9"/>
  <c r="B7531" i="9"/>
  <c r="F7530" i="9"/>
  <c r="B7530" i="9"/>
  <c r="F7529" i="9"/>
  <c r="B7529" i="9"/>
  <c r="F7528" i="9"/>
  <c r="B7528" i="9"/>
  <c r="F7527" i="9"/>
  <c r="B7527" i="9"/>
  <c r="F7526" i="9"/>
  <c r="B7526" i="9"/>
  <c r="F7525" i="9"/>
  <c r="B7525" i="9"/>
  <c r="F7524" i="9"/>
  <c r="B7524" i="9"/>
  <c r="F7523" i="9"/>
  <c r="B7523" i="9"/>
  <c r="F7522" i="9"/>
  <c r="B7522" i="9"/>
  <c r="F7521" i="9"/>
  <c r="B7521" i="9"/>
  <c r="F7520" i="9"/>
  <c r="B7520" i="9"/>
  <c r="F7519" i="9"/>
  <c r="B7519" i="9"/>
  <c r="F7518" i="9"/>
  <c r="B7518" i="9"/>
  <c r="F7517" i="9"/>
  <c r="B7517" i="9"/>
  <c r="F7516" i="9"/>
  <c r="B7516" i="9"/>
  <c r="F7515" i="9"/>
  <c r="B7515" i="9"/>
  <c r="F7514" i="9"/>
  <c r="B7514" i="9"/>
  <c r="F7513" i="9"/>
  <c r="B7513" i="9"/>
  <c r="F7512" i="9"/>
  <c r="B7512" i="9"/>
  <c r="F7511" i="9"/>
  <c r="B7511" i="9"/>
  <c r="F7510" i="9"/>
  <c r="B7510" i="9"/>
  <c r="F7509" i="9"/>
  <c r="B7509" i="9"/>
  <c r="F7508" i="9"/>
  <c r="B7508" i="9"/>
  <c r="F7507" i="9"/>
  <c r="B7507" i="9"/>
  <c r="F7506" i="9"/>
  <c r="B7506" i="9"/>
  <c r="F7505" i="9"/>
  <c r="B7505" i="9"/>
  <c r="F7504" i="9"/>
  <c r="B7504" i="9"/>
  <c r="F7503" i="9"/>
  <c r="B7503" i="9"/>
  <c r="F7502" i="9"/>
  <c r="B7502" i="9"/>
  <c r="F7501" i="9"/>
  <c r="B7501" i="9"/>
  <c r="F7500" i="9"/>
  <c r="B7500" i="9"/>
  <c r="F7499" i="9"/>
  <c r="B7499" i="9"/>
  <c r="F7498" i="9"/>
  <c r="B7498" i="9"/>
  <c r="F7497" i="9"/>
  <c r="B7497" i="9"/>
  <c r="F7496" i="9"/>
  <c r="B7496" i="9"/>
  <c r="F7495" i="9"/>
  <c r="B7495" i="9"/>
  <c r="F7494" i="9"/>
  <c r="B7494" i="9"/>
  <c r="F7493" i="9"/>
  <c r="B7493" i="9"/>
  <c r="F7492" i="9"/>
  <c r="B7492" i="9"/>
  <c r="F7491" i="9"/>
  <c r="B7491" i="9"/>
  <c r="F7490" i="9"/>
  <c r="B7490" i="9"/>
  <c r="F7489" i="9"/>
  <c r="B7489" i="9"/>
  <c r="F7488" i="9"/>
  <c r="B7488" i="9"/>
  <c r="F7487" i="9"/>
  <c r="B7487" i="9"/>
  <c r="F7486" i="9"/>
  <c r="B7486" i="9"/>
  <c r="F7485" i="9"/>
  <c r="B7485" i="9"/>
  <c r="F7484" i="9"/>
  <c r="B7484" i="9"/>
  <c r="F7483" i="9"/>
  <c r="B7483" i="9"/>
  <c r="F7482" i="9"/>
  <c r="B7482" i="9"/>
  <c r="F7481" i="9"/>
  <c r="B7481" i="9"/>
  <c r="F7480" i="9"/>
  <c r="B7480" i="9"/>
  <c r="F7479" i="9"/>
  <c r="B7479" i="9"/>
  <c r="F7478" i="9"/>
  <c r="B7478" i="9"/>
  <c r="F7477" i="9"/>
  <c r="B7477" i="9"/>
  <c r="F7476" i="9"/>
  <c r="B7476" i="9"/>
  <c r="F7475" i="9"/>
  <c r="B7475" i="9"/>
  <c r="F7474" i="9"/>
  <c r="B7474" i="9"/>
  <c r="F7473" i="9"/>
  <c r="B7473" i="9"/>
  <c r="F7472" i="9"/>
  <c r="B7472" i="9"/>
  <c r="F7471" i="9"/>
  <c r="B7471" i="9"/>
  <c r="F7470" i="9"/>
  <c r="B7470" i="9"/>
  <c r="F7469" i="9"/>
  <c r="B7469" i="9"/>
  <c r="F7468" i="9"/>
  <c r="B7468" i="9"/>
  <c r="F7467" i="9"/>
  <c r="B7467" i="9"/>
  <c r="F7466" i="9"/>
  <c r="B7466" i="9"/>
  <c r="F7465" i="9"/>
  <c r="B7465" i="9"/>
  <c r="F7464" i="9"/>
  <c r="B7464" i="9"/>
  <c r="F7463" i="9"/>
  <c r="B7463" i="9"/>
  <c r="F7462" i="9"/>
  <c r="B7462" i="9"/>
  <c r="F7461" i="9"/>
  <c r="B7461" i="9"/>
  <c r="F7460" i="9"/>
  <c r="B7460" i="9"/>
  <c r="F7459" i="9"/>
  <c r="B7459" i="9"/>
  <c r="F7458" i="9"/>
  <c r="B7458" i="9"/>
  <c r="F7457" i="9"/>
  <c r="B7457" i="9"/>
  <c r="F7456" i="9"/>
  <c r="B7456" i="9"/>
  <c r="F7455" i="9"/>
  <c r="B7455" i="9"/>
  <c r="F7454" i="9"/>
  <c r="B7454" i="9"/>
  <c r="F7453" i="9"/>
  <c r="B7453" i="9"/>
  <c r="F7452" i="9"/>
  <c r="B7452" i="9"/>
  <c r="F7451" i="9"/>
  <c r="B7451" i="9"/>
  <c r="F7450" i="9"/>
  <c r="B7450" i="9"/>
  <c r="F7449" i="9"/>
  <c r="B7449" i="9"/>
  <c r="F7448" i="9"/>
  <c r="B7448" i="9"/>
  <c r="F7447" i="9"/>
  <c r="B7447" i="9"/>
  <c r="F7446" i="9"/>
  <c r="B7446" i="9"/>
  <c r="F7445" i="9"/>
  <c r="B7445" i="9"/>
  <c r="F7444" i="9"/>
  <c r="B7444" i="9"/>
  <c r="F7443" i="9"/>
  <c r="B7443" i="9"/>
  <c r="F7442" i="9"/>
  <c r="B7442" i="9"/>
  <c r="F7441" i="9"/>
  <c r="B7441" i="9"/>
  <c r="F7440" i="9"/>
  <c r="B7440" i="9"/>
  <c r="F7439" i="9"/>
  <c r="B7439" i="9"/>
  <c r="F7438" i="9"/>
  <c r="B7438" i="9"/>
  <c r="F7437" i="9"/>
  <c r="B7437" i="9"/>
  <c r="F7436" i="9"/>
  <c r="B7436" i="9"/>
  <c r="F7435" i="9"/>
  <c r="B7435" i="9"/>
  <c r="F7434" i="9"/>
  <c r="B7434" i="9"/>
  <c r="F7433" i="9"/>
  <c r="B7433" i="9"/>
  <c r="F7432" i="9"/>
  <c r="B7432" i="9"/>
  <c r="F7431" i="9"/>
  <c r="B7431" i="9"/>
  <c r="F7430" i="9"/>
  <c r="B7430" i="9"/>
  <c r="F7429" i="9"/>
  <c r="B7429" i="9"/>
  <c r="F7425" i="9"/>
  <c r="B7425" i="9"/>
  <c r="F7424" i="9"/>
  <c r="B7424" i="9"/>
  <c r="F7423" i="9"/>
  <c r="B7423" i="9"/>
  <c r="F7422" i="9"/>
  <c r="B7422" i="9"/>
  <c r="F7421" i="9"/>
  <c r="B7421" i="9"/>
  <c r="F7420" i="9"/>
  <c r="B7420" i="9"/>
  <c r="F7419" i="9"/>
  <c r="B7419" i="9"/>
  <c r="F7418" i="9"/>
  <c r="B7418" i="9"/>
  <c r="F7417" i="9"/>
  <c r="B7417" i="9"/>
  <c r="F7416" i="9"/>
  <c r="B7416" i="9"/>
  <c r="F7415" i="9"/>
  <c r="B7415" i="9"/>
  <c r="F7414" i="9"/>
  <c r="B7414" i="9"/>
  <c r="F7413" i="9"/>
  <c r="B7413" i="9"/>
  <c r="F7412" i="9"/>
  <c r="B7412" i="9"/>
  <c r="F7411" i="9"/>
  <c r="B7411" i="9"/>
  <c r="F7410" i="9"/>
  <c r="B7410" i="9"/>
  <c r="F7409" i="9"/>
  <c r="B7409" i="9"/>
  <c r="F7408" i="9"/>
  <c r="B7408" i="9"/>
  <c r="F7407" i="9"/>
  <c r="B7407" i="9"/>
  <c r="F7406" i="9"/>
  <c r="B7406" i="9"/>
  <c r="F7405" i="9"/>
  <c r="B7405" i="9"/>
  <c r="F7404" i="9"/>
  <c r="B7404" i="9"/>
  <c r="F7403" i="9"/>
  <c r="B7403" i="9"/>
  <c r="F7402" i="9"/>
  <c r="B7402" i="9"/>
  <c r="F7401" i="9"/>
  <c r="B7401" i="9"/>
  <c r="F7400" i="9"/>
  <c r="B7400" i="9"/>
  <c r="F7399" i="9"/>
  <c r="B7399" i="9"/>
  <c r="F7398" i="9"/>
  <c r="B7398" i="9"/>
  <c r="F7397" i="9"/>
  <c r="B7397" i="9"/>
  <c r="F7396" i="9"/>
  <c r="B7396" i="9"/>
  <c r="F7395" i="9"/>
  <c r="B7395" i="9"/>
  <c r="F7394" i="9"/>
  <c r="B7394" i="9"/>
  <c r="F7393" i="9"/>
  <c r="B7393" i="9"/>
  <c r="F7392" i="9"/>
  <c r="B7392" i="9"/>
  <c r="F7391" i="9"/>
  <c r="B7391" i="9"/>
  <c r="F7390" i="9"/>
  <c r="B7390" i="9"/>
  <c r="F7389" i="9"/>
  <c r="B7389" i="9"/>
  <c r="F7388" i="9"/>
  <c r="B7388" i="9"/>
  <c r="F7387" i="9"/>
  <c r="B7387" i="9"/>
  <c r="F7386" i="9"/>
  <c r="B7386" i="9"/>
  <c r="F7385" i="9"/>
  <c r="B7385" i="9"/>
  <c r="F7384" i="9"/>
  <c r="B7384" i="9"/>
  <c r="F7383" i="9"/>
  <c r="B7383" i="9"/>
  <c r="F7382" i="9"/>
  <c r="B7382" i="9"/>
  <c r="F7381" i="9"/>
  <c r="B7381" i="9"/>
  <c r="F7380" i="9"/>
  <c r="B7380" i="9"/>
  <c r="F7379" i="9"/>
  <c r="B7379" i="9"/>
  <c r="F7378" i="9"/>
  <c r="B7378" i="9"/>
  <c r="F7377" i="9"/>
  <c r="B7377" i="9"/>
  <c r="F7376" i="9"/>
  <c r="B7376" i="9"/>
  <c r="F7375" i="9"/>
  <c r="B7375" i="9"/>
  <c r="F7374" i="9"/>
  <c r="B7374" i="9"/>
  <c r="F7373" i="9"/>
  <c r="B7373" i="9"/>
  <c r="F7372" i="9"/>
  <c r="B7372" i="9"/>
  <c r="F7371" i="9"/>
  <c r="B7371" i="9"/>
  <c r="F7370" i="9"/>
  <c r="B7370" i="9"/>
  <c r="F7369" i="9"/>
  <c r="B7369" i="9"/>
  <c r="F7368" i="9"/>
  <c r="B7368" i="9"/>
  <c r="F7367" i="9"/>
  <c r="B7367" i="9"/>
  <c r="F7366" i="9"/>
  <c r="B7366" i="9"/>
  <c r="F7365" i="9"/>
  <c r="B7365" i="9"/>
  <c r="F7364" i="9"/>
  <c r="B7364" i="9"/>
  <c r="F7363" i="9"/>
  <c r="B7363" i="9"/>
  <c r="F7362" i="9"/>
  <c r="B7362" i="9"/>
  <c r="F7361" i="9"/>
  <c r="B7361" i="9"/>
  <c r="F7360" i="9"/>
  <c r="B7360" i="9"/>
  <c r="F7359" i="9"/>
  <c r="B7359" i="9"/>
  <c r="F7358" i="9"/>
  <c r="B7358" i="9"/>
  <c r="F7357" i="9"/>
  <c r="B7357" i="9"/>
  <c r="F7356" i="9"/>
  <c r="B7356" i="9"/>
  <c r="F7355" i="9"/>
  <c r="B7355" i="9"/>
  <c r="F7354" i="9"/>
  <c r="B7354" i="9"/>
  <c r="F7353" i="9"/>
  <c r="B7353" i="9"/>
  <c r="F7352" i="9"/>
  <c r="B7352" i="9"/>
  <c r="F7351" i="9"/>
  <c r="B7351" i="9"/>
  <c r="F7350" i="9"/>
  <c r="B7350" i="9"/>
  <c r="F7349" i="9"/>
  <c r="B7349" i="9"/>
  <c r="F7348" i="9"/>
  <c r="B7348" i="9"/>
  <c r="F7347" i="9"/>
  <c r="B7347" i="9"/>
  <c r="F7346" i="9"/>
  <c r="B7346" i="9"/>
  <c r="F7345" i="9"/>
  <c r="B7345" i="9"/>
  <c r="F7344" i="9"/>
  <c r="B7344" i="9"/>
  <c r="F7343" i="9"/>
  <c r="B7343" i="9"/>
  <c r="F7342" i="9"/>
  <c r="B7342" i="9"/>
  <c r="F7341" i="9"/>
  <c r="B7341" i="9"/>
  <c r="F7340" i="9"/>
  <c r="B7340" i="9"/>
  <c r="F7339" i="9"/>
  <c r="B7339" i="9"/>
  <c r="F7338" i="9"/>
  <c r="B7338" i="9"/>
  <c r="F7337" i="9"/>
  <c r="B7337" i="9"/>
  <c r="F7336" i="9"/>
  <c r="B7336" i="9"/>
  <c r="F7335" i="9"/>
  <c r="B7335" i="9"/>
  <c r="F7334" i="9"/>
  <c r="B7334" i="9"/>
  <c r="F7333" i="9"/>
  <c r="B7333" i="9"/>
  <c r="F7332" i="9"/>
  <c r="B7332" i="9"/>
  <c r="F7331" i="9"/>
  <c r="B7331" i="9"/>
  <c r="F7330" i="9"/>
  <c r="B7330" i="9"/>
  <c r="F7329" i="9"/>
  <c r="B7329" i="9"/>
  <c r="F7328" i="9"/>
  <c r="B7328" i="9"/>
  <c r="F7327" i="9"/>
  <c r="B7327" i="9"/>
  <c r="F7326" i="9"/>
  <c r="B7326" i="9"/>
  <c r="F7325" i="9"/>
  <c r="B7325" i="9"/>
  <c r="F7324" i="9"/>
  <c r="B7324" i="9"/>
  <c r="F7323" i="9"/>
  <c r="B7323" i="9"/>
  <c r="F7322" i="9"/>
  <c r="B7322" i="9"/>
  <c r="F7321" i="9"/>
  <c r="B7321" i="9"/>
  <c r="F7320" i="9"/>
  <c r="B7320" i="9"/>
  <c r="F7319" i="9"/>
  <c r="B7319" i="9"/>
  <c r="F7318" i="9"/>
  <c r="B7318" i="9"/>
  <c r="F7317" i="9"/>
  <c r="B7317" i="9"/>
  <c r="F7316" i="9"/>
  <c r="B7316" i="9"/>
  <c r="F7315" i="9"/>
  <c r="B7315" i="9"/>
  <c r="F7314" i="9"/>
  <c r="B7314" i="9"/>
  <c r="F7313" i="9"/>
  <c r="B7313" i="9"/>
  <c r="F7312" i="9"/>
  <c r="B7312" i="9"/>
  <c r="F7311" i="9"/>
  <c r="B7311" i="9"/>
  <c r="F7310" i="9"/>
  <c r="B7310" i="9"/>
  <c r="F7309" i="9"/>
  <c r="B7309" i="9"/>
  <c r="F7308" i="9"/>
  <c r="B7308" i="9"/>
  <c r="F7307" i="9"/>
  <c r="B7307" i="9"/>
  <c r="F7306" i="9"/>
  <c r="B7306" i="9"/>
  <c r="F7305" i="9"/>
  <c r="B7305" i="9"/>
  <c r="F7304" i="9"/>
  <c r="B7304" i="9"/>
  <c r="F7303" i="9"/>
  <c r="B7303" i="9"/>
  <c r="F7302" i="9"/>
  <c r="B7302" i="9"/>
  <c r="F7301" i="9"/>
  <c r="B7301" i="9"/>
  <c r="F7300" i="9"/>
  <c r="B7300" i="9"/>
  <c r="F7299" i="9"/>
  <c r="B7299" i="9"/>
  <c r="F7298" i="9"/>
  <c r="B7298" i="9"/>
  <c r="F7297" i="9"/>
  <c r="B7297" i="9"/>
  <c r="F7296" i="9"/>
  <c r="B7296" i="9"/>
  <c r="F7295" i="9"/>
  <c r="B7295" i="9"/>
  <c r="F7294" i="9"/>
  <c r="B7294" i="9"/>
  <c r="F7293" i="9"/>
  <c r="B7293" i="9"/>
  <c r="F7292" i="9"/>
  <c r="B7292" i="9"/>
  <c r="F7291" i="9"/>
  <c r="B7291" i="9"/>
  <c r="F7290" i="9"/>
  <c r="B7290" i="9"/>
  <c r="F7289" i="9"/>
  <c r="B7289" i="9"/>
  <c r="F7288" i="9"/>
  <c r="B7288" i="9"/>
  <c r="F7287" i="9"/>
  <c r="B7287" i="9"/>
  <c r="F7286" i="9"/>
  <c r="B7286" i="9"/>
  <c r="F7285" i="9"/>
  <c r="B7285" i="9"/>
  <c r="F7284" i="9"/>
  <c r="B7284" i="9"/>
  <c r="F7283" i="9"/>
  <c r="B7283" i="9"/>
  <c r="F7282" i="9"/>
  <c r="B7282" i="9"/>
  <c r="F7281" i="9"/>
  <c r="B7281" i="9"/>
  <c r="F7280" i="9"/>
  <c r="B7280" i="9"/>
  <c r="F7279" i="9"/>
  <c r="B7279" i="9"/>
  <c r="F7278" i="9"/>
  <c r="B7278" i="9"/>
  <c r="F7277" i="9"/>
  <c r="B7277" i="9"/>
  <c r="F7276" i="9"/>
  <c r="B7276" i="9"/>
  <c r="F7275" i="9"/>
  <c r="B7275" i="9"/>
  <c r="F7274" i="9"/>
  <c r="B7274" i="9"/>
  <c r="F7273" i="9"/>
  <c r="B7273" i="9"/>
  <c r="F7272" i="9"/>
  <c r="B7272" i="9"/>
  <c r="F7271" i="9"/>
  <c r="B7271" i="9"/>
  <c r="F7270" i="9"/>
  <c r="B7270" i="9"/>
  <c r="F7269" i="9"/>
  <c r="B7269" i="9"/>
  <c r="F7268" i="9"/>
  <c r="B7268" i="9"/>
  <c r="F7267" i="9"/>
  <c r="B7267" i="9"/>
  <c r="F7266" i="9"/>
  <c r="B7266" i="9"/>
  <c r="F7265" i="9"/>
  <c r="B7265" i="9"/>
  <c r="F7264" i="9"/>
  <c r="B7264" i="9"/>
  <c r="F7263" i="9"/>
  <c r="B7263" i="9"/>
  <c r="F7262" i="9"/>
  <c r="B7262" i="9"/>
  <c r="F7261" i="9"/>
  <c r="B7261" i="9"/>
  <c r="F7260" i="9"/>
  <c r="B7260" i="9"/>
  <c r="F7259" i="9"/>
  <c r="B7259" i="9"/>
  <c r="F7258" i="9"/>
  <c r="B7258" i="9"/>
  <c r="F7257" i="9"/>
  <c r="B7257" i="9"/>
  <c r="F7256" i="9"/>
  <c r="B7256" i="9"/>
  <c r="F7255" i="9"/>
  <c r="B7255" i="9"/>
  <c r="F7254" i="9"/>
  <c r="B7254" i="9"/>
  <c r="F7253" i="9"/>
  <c r="B7253" i="9"/>
  <c r="F7252" i="9"/>
  <c r="B7252" i="9"/>
  <c r="F7251" i="9"/>
  <c r="B7251" i="9"/>
  <c r="F7250" i="9"/>
  <c r="B7250" i="9"/>
  <c r="F7249" i="9"/>
  <c r="B7249" i="9"/>
  <c r="F7248" i="9"/>
  <c r="B7248" i="9"/>
  <c r="F7247" i="9"/>
  <c r="B7247" i="9"/>
  <c r="F7246" i="9"/>
  <c r="B7246" i="9"/>
  <c r="F7245" i="9"/>
  <c r="B7245" i="9"/>
  <c r="F7244" i="9"/>
  <c r="B7244" i="9"/>
  <c r="F7243" i="9"/>
  <c r="B7243" i="9"/>
  <c r="F7242" i="9"/>
  <c r="B7242" i="9"/>
  <c r="F7241" i="9"/>
  <c r="B7241" i="9"/>
  <c r="F7240" i="9"/>
  <c r="B7240" i="9"/>
  <c r="F7239" i="9"/>
  <c r="B7239" i="9"/>
  <c r="F7238" i="9"/>
  <c r="B7238" i="9"/>
  <c r="F7237" i="9"/>
  <c r="B7237" i="9"/>
  <c r="F7236" i="9"/>
  <c r="B7236" i="9"/>
  <c r="F7235" i="9"/>
  <c r="B7235" i="9"/>
  <c r="F7234" i="9"/>
  <c r="B7234" i="9"/>
  <c r="F7233" i="9"/>
  <c r="B7233" i="9"/>
  <c r="F7232" i="9"/>
  <c r="B7232" i="9"/>
  <c r="F7231" i="9"/>
  <c r="B7231" i="9"/>
  <c r="F7230" i="9"/>
  <c r="B7230" i="9"/>
  <c r="F7229" i="9"/>
  <c r="B7229" i="9"/>
  <c r="F7228" i="9"/>
  <c r="B7228" i="9"/>
  <c r="F7227" i="9"/>
  <c r="B7227" i="9"/>
  <c r="F7226" i="9"/>
  <c r="B7226" i="9"/>
  <c r="F7225" i="9"/>
  <c r="B7225" i="9"/>
  <c r="F7224" i="9"/>
  <c r="B7224" i="9"/>
  <c r="F7223" i="9"/>
  <c r="B7223" i="9"/>
  <c r="F7222" i="9"/>
  <c r="B7222" i="9"/>
  <c r="F7221" i="9"/>
  <c r="B7221" i="9"/>
  <c r="F7220" i="9"/>
  <c r="B7220" i="9"/>
  <c r="F7219" i="9"/>
  <c r="B7219" i="9"/>
  <c r="F7218" i="9"/>
  <c r="B7218" i="9"/>
  <c r="F7217" i="9"/>
  <c r="B7217" i="9"/>
  <c r="F7216" i="9"/>
  <c r="B7216" i="9"/>
  <c r="F7215" i="9"/>
  <c r="B7215" i="9"/>
  <c r="F7214" i="9"/>
  <c r="B7214" i="9"/>
  <c r="F7213" i="9"/>
  <c r="B7213" i="9"/>
  <c r="F7212" i="9"/>
  <c r="B7212" i="9"/>
  <c r="F7211" i="9"/>
  <c r="B7211" i="9"/>
  <c r="F7210" i="9"/>
  <c r="B7210" i="9"/>
  <c r="F7209" i="9"/>
  <c r="B7209" i="9"/>
  <c r="F7208" i="9"/>
  <c r="B7208" i="9"/>
  <c r="F7207" i="9"/>
  <c r="B7207" i="9"/>
  <c r="F7206" i="9"/>
  <c r="B7206" i="9"/>
  <c r="F7205" i="9"/>
  <c r="B7205" i="9"/>
  <c r="F7204" i="9"/>
  <c r="B7204" i="9"/>
  <c r="F7203" i="9"/>
  <c r="B7203" i="9"/>
  <c r="F7202" i="9"/>
  <c r="B7202" i="9"/>
  <c r="F7201" i="9"/>
  <c r="B7201" i="9"/>
  <c r="F7200" i="9"/>
  <c r="B7200" i="9"/>
  <c r="F7199" i="9"/>
  <c r="B7199" i="9"/>
  <c r="F7198" i="9"/>
  <c r="B7198" i="9"/>
  <c r="F7197" i="9"/>
  <c r="B7197" i="9"/>
  <c r="F7196" i="9"/>
  <c r="B7196" i="9"/>
  <c r="F7195" i="9"/>
  <c r="B7195" i="9"/>
  <c r="F7194" i="9"/>
  <c r="B7194" i="9"/>
  <c r="F7193" i="9"/>
  <c r="B7193" i="9"/>
  <c r="F7192" i="9"/>
  <c r="B7192" i="9"/>
  <c r="F7191" i="9"/>
  <c r="B7191" i="9"/>
  <c r="F7190" i="9"/>
  <c r="B7190" i="9"/>
  <c r="F7189" i="9"/>
  <c r="B7189" i="9"/>
  <c r="F7188" i="9"/>
  <c r="B7188" i="9"/>
  <c r="F7187" i="9"/>
  <c r="B7187" i="9"/>
  <c r="F7186" i="9"/>
  <c r="B7186" i="9"/>
  <c r="F7185" i="9"/>
  <c r="B7185" i="9"/>
  <c r="F7184" i="9"/>
  <c r="B7184" i="9"/>
  <c r="F7183" i="9"/>
  <c r="B7183" i="9"/>
  <c r="F7182" i="9"/>
  <c r="B7182" i="9"/>
  <c r="F7181" i="9"/>
  <c r="B7181" i="9"/>
  <c r="F7180" i="9"/>
  <c r="B7180" i="9"/>
  <c r="F7179" i="9"/>
  <c r="B7179" i="9"/>
  <c r="F7178" i="9"/>
  <c r="B7178" i="9"/>
  <c r="F7177" i="9"/>
  <c r="B7177" i="9"/>
  <c r="F7176" i="9"/>
  <c r="B7176" i="9"/>
  <c r="F7175" i="9"/>
  <c r="B7175" i="9"/>
  <c r="F7174" i="9"/>
  <c r="B7174" i="9"/>
  <c r="F7167" i="9"/>
  <c r="B7167" i="9"/>
  <c r="F7166" i="9"/>
  <c r="B7166" i="9"/>
  <c r="F7165" i="9"/>
  <c r="B7165" i="9"/>
  <c r="F7164" i="9"/>
  <c r="B7164" i="9"/>
  <c r="F7163" i="9"/>
  <c r="B7163" i="9"/>
  <c r="F7162" i="9"/>
  <c r="B7162" i="9"/>
  <c r="F7161" i="9"/>
  <c r="B7161" i="9"/>
  <c r="F7160" i="9"/>
  <c r="B7160" i="9"/>
  <c r="F7159" i="9"/>
  <c r="B7159" i="9"/>
  <c r="F7158" i="9"/>
  <c r="B7158" i="9"/>
  <c r="F7157" i="9"/>
  <c r="B7157" i="9"/>
  <c r="F7156" i="9"/>
  <c r="B7156" i="9"/>
  <c r="F7155" i="9"/>
  <c r="B7155" i="9"/>
  <c r="F7154" i="9"/>
  <c r="B7154" i="9"/>
  <c r="F7153" i="9"/>
  <c r="B7153" i="9"/>
  <c r="F7152" i="9"/>
  <c r="B7152" i="9"/>
  <c r="F7151" i="9"/>
  <c r="B7151" i="9"/>
  <c r="F7150" i="9"/>
  <c r="B7150" i="9"/>
  <c r="F7149" i="9"/>
  <c r="B7149" i="9"/>
  <c r="F7148" i="9"/>
  <c r="B7148" i="9"/>
  <c r="F7147" i="9"/>
  <c r="B7147" i="9"/>
  <c r="F7146" i="9"/>
  <c r="B7146" i="9"/>
  <c r="F7145" i="9"/>
  <c r="B7145" i="9"/>
  <c r="F7144" i="9"/>
  <c r="B7144" i="9"/>
  <c r="F7143" i="9"/>
  <c r="B7143" i="9"/>
  <c r="F7142" i="9"/>
  <c r="B7142" i="9"/>
  <c r="F7141" i="9"/>
  <c r="B7141" i="9"/>
  <c r="F7140" i="9"/>
  <c r="B7140" i="9"/>
  <c r="F7139" i="9"/>
  <c r="B7139" i="9"/>
  <c r="F7138" i="9"/>
  <c r="B7138" i="9"/>
  <c r="F7137" i="9"/>
  <c r="B7137" i="9"/>
  <c r="F7136" i="9"/>
  <c r="B7136" i="9"/>
  <c r="F7135" i="9"/>
  <c r="B7135" i="9"/>
  <c r="F7134" i="9"/>
  <c r="B7134" i="9"/>
  <c r="F7133" i="9"/>
  <c r="B7133" i="9"/>
  <c r="F7132" i="9"/>
  <c r="B7132" i="9"/>
  <c r="F7131" i="9"/>
  <c r="B7131" i="9"/>
  <c r="F7130" i="9"/>
  <c r="B7130" i="9"/>
  <c r="F7129" i="9"/>
  <c r="B7129" i="9"/>
  <c r="F7128" i="9"/>
  <c r="B7128" i="9"/>
  <c r="F7127" i="9"/>
  <c r="B7127" i="9"/>
  <c r="F7126" i="9"/>
  <c r="B7126" i="9"/>
  <c r="F7125" i="9"/>
  <c r="B7125" i="9"/>
  <c r="F7124" i="9"/>
  <c r="B7124" i="9"/>
  <c r="F7123" i="9"/>
  <c r="B7123" i="9"/>
  <c r="F7122" i="9"/>
  <c r="B7122" i="9"/>
  <c r="F7121" i="9"/>
  <c r="B7121" i="9"/>
  <c r="F7120" i="9"/>
  <c r="B7120" i="9"/>
  <c r="F7119" i="9"/>
  <c r="B7119" i="9"/>
  <c r="F7118" i="9"/>
  <c r="B7118" i="9"/>
  <c r="F7117" i="9"/>
  <c r="B7117" i="9"/>
  <c r="F7116" i="9"/>
  <c r="B7116" i="9"/>
  <c r="F7115" i="9"/>
  <c r="B7115" i="9"/>
  <c r="F7114" i="9"/>
  <c r="B7114" i="9"/>
  <c r="F7113" i="9"/>
  <c r="B7113" i="9"/>
  <c r="F7112" i="9"/>
  <c r="B7112" i="9"/>
  <c r="F7111" i="9"/>
  <c r="B7111" i="9"/>
  <c r="F7110" i="9"/>
  <c r="B7110" i="9"/>
  <c r="F7109" i="9"/>
  <c r="B7109" i="9"/>
  <c r="F7108" i="9"/>
  <c r="B7108" i="9"/>
  <c r="F7107" i="9"/>
  <c r="B7107" i="9"/>
  <c r="F7106" i="9"/>
  <c r="B7106" i="9"/>
  <c r="F7105" i="9"/>
  <c r="B7105" i="9"/>
  <c r="F7104" i="9"/>
  <c r="B7104" i="9"/>
  <c r="F7103" i="9"/>
  <c r="B7103" i="9"/>
  <c r="F7102" i="9"/>
  <c r="B7102" i="9"/>
  <c r="F7101" i="9"/>
  <c r="B7101" i="9"/>
  <c r="F7100" i="9"/>
  <c r="B7100" i="9"/>
  <c r="F7099" i="9"/>
  <c r="B7099" i="9"/>
  <c r="F7098" i="9"/>
  <c r="B7098" i="9"/>
  <c r="F7097" i="9"/>
  <c r="B7097" i="9"/>
  <c r="F7096" i="9"/>
  <c r="B7096" i="9"/>
  <c r="F7095" i="9"/>
  <c r="B7095" i="9"/>
  <c r="F7094" i="9"/>
  <c r="B7094" i="9"/>
  <c r="F7093" i="9"/>
  <c r="B7093" i="9"/>
  <c r="F7092" i="9"/>
  <c r="B7092" i="9"/>
  <c r="F7091" i="9"/>
  <c r="B7091" i="9"/>
  <c r="F7090" i="9"/>
  <c r="B7090" i="9"/>
  <c r="F7089" i="9"/>
  <c r="B7089" i="9"/>
  <c r="F7088" i="9"/>
  <c r="B7088" i="9"/>
  <c r="F7087" i="9"/>
  <c r="B7087" i="9"/>
  <c r="F7086" i="9"/>
  <c r="B7086" i="9"/>
  <c r="F7085" i="9"/>
  <c r="B7085" i="9"/>
  <c r="F7084" i="9"/>
  <c r="B7084" i="9"/>
  <c r="F7083" i="9"/>
  <c r="B7083" i="9"/>
  <c r="F7082" i="9"/>
  <c r="B7082" i="9"/>
  <c r="F7081" i="9"/>
  <c r="B7081" i="9"/>
  <c r="F7080" i="9"/>
  <c r="B7080" i="9"/>
  <c r="F7079" i="9"/>
  <c r="B7079" i="9"/>
  <c r="F7078" i="9"/>
  <c r="B7078" i="9"/>
  <c r="F7077" i="9"/>
  <c r="B7077" i="9"/>
  <c r="F7076" i="9"/>
  <c r="B7076" i="9"/>
  <c r="F7075" i="9"/>
  <c r="B7075" i="9"/>
  <c r="F7074" i="9"/>
  <c r="B7074" i="9"/>
  <c r="F7073" i="9"/>
  <c r="B7073" i="9"/>
  <c r="F7072" i="9"/>
  <c r="B7072" i="9"/>
  <c r="F7071" i="9"/>
  <c r="B7071" i="9"/>
  <c r="F7070" i="9"/>
  <c r="B7070" i="9"/>
  <c r="F7069" i="9"/>
  <c r="B7069" i="9"/>
  <c r="F7068" i="9"/>
  <c r="B7068" i="9"/>
  <c r="F7067" i="9"/>
  <c r="B7067" i="9"/>
  <c r="F7066" i="9"/>
  <c r="B7066" i="9"/>
  <c r="F7065" i="9"/>
  <c r="B7065" i="9"/>
  <c r="F7064" i="9"/>
  <c r="B7064" i="9"/>
  <c r="F7063" i="9"/>
  <c r="B7063" i="9"/>
  <c r="F7062" i="9"/>
  <c r="B7062" i="9"/>
  <c r="F7061" i="9"/>
  <c r="B7061" i="9"/>
  <c r="F7060" i="9"/>
  <c r="B7060" i="9"/>
  <c r="F7059" i="9"/>
  <c r="B7059" i="9"/>
  <c r="F7058" i="9"/>
  <c r="B7058" i="9"/>
  <c r="F7057" i="9"/>
  <c r="B7057" i="9"/>
  <c r="F7056" i="9"/>
  <c r="B7056" i="9"/>
  <c r="F7055" i="9"/>
  <c r="B7055" i="9"/>
  <c r="F7054" i="9"/>
  <c r="B7054" i="9"/>
  <c r="F7053" i="9"/>
  <c r="B7053" i="9"/>
  <c r="F7052" i="9"/>
  <c r="B7052" i="9"/>
  <c r="F7051" i="9"/>
  <c r="B7051" i="9"/>
  <c r="F7050" i="9"/>
  <c r="B7050" i="9"/>
  <c r="F7049" i="9"/>
  <c r="B7049" i="9"/>
  <c r="F7048" i="9"/>
  <c r="B7048" i="9"/>
  <c r="F7047" i="9"/>
  <c r="B7047" i="9"/>
  <c r="F7046" i="9"/>
  <c r="B7046" i="9"/>
  <c r="F7045" i="9"/>
  <c r="B7045" i="9"/>
  <c r="F7044" i="9"/>
  <c r="B7044" i="9"/>
  <c r="F7043" i="9"/>
  <c r="B7043" i="9"/>
  <c r="F7042" i="9"/>
  <c r="B7042" i="9"/>
  <c r="F7041" i="9"/>
  <c r="B7041" i="9"/>
  <c r="F7040" i="9"/>
  <c r="B7040" i="9"/>
  <c r="F7039" i="9"/>
  <c r="B7039" i="9"/>
  <c r="F7038" i="9"/>
  <c r="B7038" i="9"/>
  <c r="F7037" i="9"/>
  <c r="B7037" i="9"/>
  <c r="F7036" i="9"/>
  <c r="B7036" i="9"/>
  <c r="F7035" i="9"/>
  <c r="B7035" i="9"/>
  <c r="F7034" i="9"/>
  <c r="B7034" i="9"/>
  <c r="F7033" i="9"/>
  <c r="B7033" i="9"/>
  <c r="F7032" i="9"/>
  <c r="B7032" i="9"/>
  <c r="F7031" i="9"/>
  <c r="B7031" i="9"/>
  <c r="F7030" i="9"/>
  <c r="B7030" i="9"/>
  <c r="F7029" i="9"/>
  <c r="B7029" i="9"/>
  <c r="F7028" i="9"/>
  <c r="B7028" i="9"/>
  <c r="F7027" i="9"/>
  <c r="B7027" i="9"/>
  <c r="F7026" i="9"/>
  <c r="B7026" i="9"/>
  <c r="F7025" i="9"/>
  <c r="B7025" i="9"/>
  <c r="F7024" i="9"/>
  <c r="B7024" i="9"/>
  <c r="F7023" i="9"/>
  <c r="B7023" i="9"/>
  <c r="F7022" i="9"/>
  <c r="B7022" i="9"/>
  <c r="F7021" i="9"/>
  <c r="B7021" i="9"/>
  <c r="F7020" i="9"/>
  <c r="B7020" i="9"/>
  <c r="F7019" i="9"/>
  <c r="B7019" i="9"/>
  <c r="F7018" i="9"/>
  <c r="B7018" i="9"/>
  <c r="F7017" i="9"/>
  <c r="B7017" i="9"/>
  <c r="F7016" i="9"/>
  <c r="B7016" i="9"/>
  <c r="F7015" i="9"/>
  <c r="B7015" i="9"/>
  <c r="F7014" i="9"/>
  <c r="B7014" i="9"/>
  <c r="F7013" i="9"/>
  <c r="B7013" i="9"/>
  <c r="F7012" i="9"/>
  <c r="B7012" i="9"/>
  <c r="F7011" i="9"/>
  <c r="B7011" i="9"/>
  <c r="F7010" i="9"/>
  <c r="B7010" i="9"/>
  <c r="F7009" i="9"/>
  <c r="B7009" i="9"/>
  <c r="F7008" i="9"/>
  <c r="B7008" i="9"/>
  <c r="F7007" i="9"/>
  <c r="B7007" i="9"/>
  <c r="F7006" i="9"/>
  <c r="B7006" i="9"/>
  <c r="F7005" i="9"/>
  <c r="B7005" i="9"/>
  <c r="F7004" i="9"/>
  <c r="B7004" i="9"/>
  <c r="F7003" i="9"/>
  <c r="B7003" i="9"/>
  <c r="F7002" i="9"/>
  <c r="B7002" i="9"/>
  <c r="F7001" i="9"/>
  <c r="B7001" i="9"/>
  <c r="F7000" i="9"/>
  <c r="B7000" i="9"/>
  <c r="F6999" i="9"/>
  <c r="B6999" i="9"/>
  <c r="F6998" i="9"/>
  <c r="B6998" i="9"/>
  <c r="F6997" i="9"/>
  <c r="B6997" i="9"/>
  <c r="F6996" i="9"/>
  <c r="B6996" i="9"/>
  <c r="F6995" i="9"/>
  <c r="B6995" i="9"/>
  <c r="F6994" i="9"/>
  <c r="B6994" i="9"/>
  <c r="F6993" i="9"/>
  <c r="B6993" i="9"/>
  <c r="F6992" i="9"/>
  <c r="B6992" i="9"/>
  <c r="F6991" i="9"/>
  <c r="B6991" i="9"/>
  <c r="F6990" i="9"/>
  <c r="B6990" i="9"/>
  <c r="F6989" i="9"/>
  <c r="B6989" i="9"/>
  <c r="F6988" i="9"/>
  <c r="B6988" i="9"/>
  <c r="F6987" i="9"/>
  <c r="B6987" i="9"/>
  <c r="F6986" i="9"/>
  <c r="B6986" i="9"/>
  <c r="F6985" i="9"/>
  <c r="B6985" i="9"/>
  <c r="F6984" i="9"/>
  <c r="B6984" i="9"/>
  <c r="F6983" i="9"/>
  <c r="B6983" i="9"/>
  <c r="F6982" i="9"/>
  <c r="B6982" i="9"/>
  <c r="F6981" i="9"/>
  <c r="B6981" i="9"/>
  <c r="F6980" i="9"/>
  <c r="B6980" i="9"/>
  <c r="F6979" i="9"/>
  <c r="B6979" i="9"/>
  <c r="F6978" i="9"/>
  <c r="B6978" i="9"/>
  <c r="F6977" i="9"/>
  <c r="B6977" i="9"/>
  <c r="F6976" i="9"/>
  <c r="B6976" i="9"/>
  <c r="F6975" i="9"/>
  <c r="B6975" i="9"/>
  <c r="F6974" i="9"/>
  <c r="B6974" i="9"/>
  <c r="F6973" i="9"/>
  <c r="B6973" i="9"/>
  <c r="F6969" i="9"/>
  <c r="B6969" i="9"/>
  <c r="F6968" i="9"/>
  <c r="B6968" i="9"/>
  <c r="F6967" i="9"/>
  <c r="B6967" i="9"/>
  <c r="F6966" i="9"/>
  <c r="B6966" i="9"/>
  <c r="F6965" i="9"/>
  <c r="B6965" i="9"/>
  <c r="F6964" i="9"/>
  <c r="B6964" i="9"/>
  <c r="F6963" i="9"/>
  <c r="B6963" i="9"/>
  <c r="F6962" i="9"/>
  <c r="B6962" i="9"/>
  <c r="F6961" i="9"/>
  <c r="B6961" i="9"/>
  <c r="F6960" i="9"/>
  <c r="B6960" i="9"/>
  <c r="F6959" i="9"/>
  <c r="B6959" i="9"/>
  <c r="F6958" i="9"/>
  <c r="B6958" i="9"/>
  <c r="F6957" i="9"/>
  <c r="B6957" i="9"/>
  <c r="F6956" i="9"/>
  <c r="B6956" i="9"/>
  <c r="F6955" i="9"/>
  <c r="B6955" i="9"/>
  <c r="F6954" i="9"/>
  <c r="B6954" i="9"/>
  <c r="F6953" i="9"/>
  <c r="B6953" i="9"/>
  <c r="F6952" i="9"/>
  <c r="B6952" i="9"/>
  <c r="F6951" i="9"/>
  <c r="B6951" i="9"/>
  <c r="F6950" i="9"/>
  <c r="B6950" i="9"/>
  <c r="F6949" i="9"/>
  <c r="B6949" i="9"/>
  <c r="F6948" i="9"/>
  <c r="B6948" i="9"/>
  <c r="F6947" i="9"/>
  <c r="B6947" i="9"/>
  <c r="F6946" i="9"/>
  <c r="B6946" i="9"/>
  <c r="F6945" i="9"/>
  <c r="B6945" i="9"/>
  <c r="F6944" i="9"/>
  <c r="B6944" i="9"/>
  <c r="F6943" i="9"/>
  <c r="B6943" i="9"/>
  <c r="F6942" i="9"/>
  <c r="B6942" i="9"/>
  <c r="F6941" i="9"/>
  <c r="B6941" i="9"/>
  <c r="F6940" i="9"/>
  <c r="B6940" i="9"/>
  <c r="F6939" i="9"/>
  <c r="B6939" i="9"/>
  <c r="F6938" i="9"/>
  <c r="B6938" i="9"/>
  <c r="F6937" i="9"/>
  <c r="B6937" i="9"/>
  <c r="F6936" i="9"/>
  <c r="B6936" i="9"/>
  <c r="F6935" i="9"/>
  <c r="B6935" i="9"/>
  <c r="F6934" i="9"/>
  <c r="B6934" i="9"/>
  <c r="F6933" i="9"/>
  <c r="B6933" i="9"/>
  <c r="F6932" i="9"/>
  <c r="B6932" i="9"/>
  <c r="F6931" i="9"/>
  <c r="B6931" i="9"/>
  <c r="F6930" i="9"/>
  <c r="B6930" i="9"/>
  <c r="F6929" i="9"/>
  <c r="B6929" i="9"/>
  <c r="F6928" i="9"/>
  <c r="B6928" i="9"/>
  <c r="F6927" i="9"/>
  <c r="B6927" i="9"/>
  <c r="F6926" i="9"/>
  <c r="B6926" i="9"/>
  <c r="F6925" i="9"/>
  <c r="B6925" i="9"/>
  <c r="F6924" i="9"/>
  <c r="B6924" i="9"/>
  <c r="F6923" i="9"/>
  <c r="B6923" i="9"/>
  <c r="F6922" i="9"/>
  <c r="B6922" i="9"/>
  <c r="F6921" i="9"/>
  <c r="B6921" i="9"/>
  <c r="F6920" i="9"/>
  <c r="B6920" i="9"/>
  <c r="F6919" i="9"/>
  <c r="B6919" i="9"/>
  <c r="F6918" i="9"/>
  <c r="B6918" i="9"/>
  <c r="F6917" i="9"/>
  <c r="B6917" i="9"/>
  <c r="F6916" i="9"/>
  <c r="B6916" i="9"/>
  <c r="F6915" i="9"/>
  <c r="B6915" i="9"/>
  <c r="F6914" i="9"/>
  <c r="B6914" i="9"/>
  <c r="F6913" i="9"/>
  <c r="B6913" i="9"/>
  <c r="F6912" i="9"/>
  <c r="B6912" i="9"/>
  <c r="F6911" i="9"/>
  <c r="B6911" i="9"/>
  <c r="F6910" i="9"/>
  <c r="B6910" i="9"/>
  <c r="F6909" i="9"/>
  <c r="B6909" i="9"/>
  <c r="F6908" i="9"/>
  <c r="B6908" i="9"/>
  <c r="F6907" i="9"/>
  <c r="B6907" i="9"/>
  <c r="F6906" i="9"/>
  <c r="B6906" i="9"/>
  <c r="F6905" i="9"/>
  <c r="B6905" i="9"/>
  <c r="F6904" i="9"/>
  <c r="B6904" i="9"/>
  <c r="F6903" i="9"/>
  <c r="B6903" i="9"/>
  <c r="F6902" i="9"/>
  <c r="B6902" i="9"/>
  <c r="F6901" i="9"/>
  <c r="B6901" i="9"/>
  <c r="F6900" i="9"/>
  <c r="B6900" i="9"/>
  <c r="F6899" i="9"/>
  <c r="B6899" i="9"/>
  <c r="F6898" i="9"/>
  <c r="B6898" i="9"/>
  <c r="F6897" i="9"/>
  <c r="B6897" i="9"/>
  <c r="F6896" i="9"/>
  <c r="B6896" i="9"/>
  <c r="F6895" i="9"/>
  <c r="B6895" i="9"/>
  <c r="F6894" i="9"/>
  <c r="B6894" i="9"/>
  <c r="F6893" i="9"/>
  <c r="B6893" i="9"/>
  <c r="F6892" i="9"/>
  <c r="B6892" i="9"/>
  <c r="F6891" i="9"/>
  <c r="B6891" i="9"/>
  <c r="F6890" i="9"/>
  <c r="B6890" i="9"/>
  <c r="F6889" i="9"/>
  <c r="B6889" i="9"/>
  <c r="F6888" i="9"/>
  <c r="B6888" i="9"/>
  <c r="F6887" i="9"/>
  <c r="B6887" i="9"/>
  <c r="F6886" i="9"/>
  <c r="B6886" i="9"/>
  <c r="F6885" i="9"/>
  <c r="B6885" i="9"/>
  <c r="F6884" i="9"/>
  <c r="B6884" i="9"/>
  <c r="F6883" i="9"/>
  <c r="B6883" i="9"/>
  <c r="F6882" i="9"/>
  <c r="B6882" i="9"/>
  <c r="F6881" i="9"/>
  <c r="B6881" i="9"/>
  <c r="F6880" i="9"/>
  <c r="B6880" i="9"/>
  <c r="F6879" i="9"/>
  <c r="B6879" i="9"/>
  <c r="F6878" i="9"/>
  <c r="B6878" i="9"/>
  <c r="F6877" i="9"/>
  <c r="B6877" i="9"/>
  <c r="F6876" i="9"/>
  <c r="B6876" i="9"/>
  <c r="F6875" i="9"/>
  <c r="B6875" i="9"/>
  <c r="F6874" i="9"/>
  <c r="B6874" i="9"/>
  <c r="F6873" i="9"/>
  <c r="B6873" i="9"/>
  <c r="F6872" i="9"/>
  <c r="B6872" i="9"/>
  <c r="F6871" i="9"/>
  <c r="B6871" i="9"/>
  <c r="F6870" i="9"/>
  <c r="B6870" i="9"/>
  <c r="F6869" i="9"/>
  <c r="B6869" i="9"/>
  <c r="F6868" i="9"/>
  <c r="B6868" i="9"/>
  <c r="F6867" i="9"/>
  <c r="B6867" i="9"/>
  <c r="F6866" i="9"/>
  <c r="B6866" i="9"/>
  <c r="F6865" i="9"/>
  <c r="B6865" i="9"/>
  <c r="F6864" i="9"/>
  <c r="B6864" i="9"/>
  <c r="F6863" i="9"/>
  <c r="B6863" i="9"/>
  <c r="F6862" i="9"/>
  <c r="B6862" i="9"/>
  <c r="F6861" i="9"/>
  <c r="B6861" i="9"/>
  <c r="F6860" i="9"/>
  <c r="B6860" i="9"/>
  <c r="F6859" i="9"/>
  <c r="B6859" i="9"/>
  <c r="F6858" i="9"/>
  <c r="B6858" i="9"/>
  <c r="F6857" i="9"/>
  <c r="B6857" i="9"/>
  <c r="F6856" i="9"/>
  <c r="B6856" i="9"/>
  <c r="F6855" i="9"/>
  <c r="B6855" i="9"/>
  <c r="F6854" i="9"/>
  <c r="B6854" i="9"/>
  <c r="F6853" i="9"/>
  <c r="B6853" i="9"/>
  <c r="F6852" i="9"/>
  <c r="B6852" i="9"/>
  <c r="F6851" i="9"/>
  <c r="B6851" i="9"/>
  <c r="F6850" i="9"/>
  <c r="B6850" i="9"/>
  <c r="F6849" i="9"/>
  <c r="B6849" i="9"/>
  <c r="F6848" i="9"/>
  <c r="B6848" i="9"/>
  <c r="F6847" i="9"/>
  <c r="B6847" i="9"/>
  <c r="F6846" i="9"/>
  <c r="B6846" i="9"/>
  <c r="F6845" i="9"/>
  <c r="B6845" i="9"/>
  <c r="F6844" i="9"/>
  <c r="B6844" i="9"/>
  <c r="F6843" i="9"/>
  <c r="B6843" i="9"/>
  <c r="F6842" i="9"/>
  <c r="B6842" i="9"/>
  <c r="F6841" i="9"/>
  <c r="B6841" i="9"/>
  <c r="F6840" i="9"/>
  <c r="B6840" i="9"/>
  <c r="F6839" i="9"/>
  <c r="B6839" i="9"/>
  <c r="F6838" i="9"/>
  <c r="B6838" i="9"/>
  <c r="F6837" i="9"/>
  <c r="B6837" i="9"/>
  <c r="F6836" i="9"/>
  <c r="B6836" i="9"/>
  <c r="F6835" i="9"/>
  <c r="B6835" i="9"/>
  <c r="F6834" i="9"/>
  <c r="B6834" i="9"/>
  <c r="F6833" i="9"/>
  <c r="B6833" i="9"/>
  <c r="F6832" i="9"/>
  <c r="B6832" i="9"/>
  <c r="F6831" i="9"/>
  <c r="B6831" i="9"/>
  <c r="F6830" i="9"/>
  <c r="B6830" i="9"/>
  <c r="F6829" i="9"/>
  <c r="B6829" i="9"/>
  <c r="F6828" i="9"/>
  <c r="B6828" i="9"/>
  <c r="F6827" i="9"/>
  <c r="B6827" i="9"/>
  <c r="F6826" i="9"/>
  <c r="B6826" i="9"/>
  <c r="F6825" i="9"/>
  <c r="B6825" i="9"/>
  <c r="F6824" i="9"/>
  <c r="B6824" i="9"/>
  <c r="F6823" i="9"/>
  <c r="B6823" i="9"/>
  <c r="F6822" i="9"/>
  <c r="B6822" i="9"/>
  <c r="F6821" i="9"/>
  <c r="B6821" i="9"/>
  <c r="F6820" i="9"/>
  <c r="B6820" i="9"/>
  <c r="F6819" i="9"/>
  <c r="B6819" i="9"/>
  <c r="F6818" i="9"/>
  <c r="B6818" i="9"/>
  <c r="F6817" i="9"/>
  <c r="B6817" i="9"/>
  <c r="F6816" i="9"/>
  <c r="B6816" i="9"/>
  <c r="F6815" i="9"/>
  <c r="B6815" i="9"/>
  <c r="F6814" i="9"/>
  <c r="B6814" i="9"/>
  <c r="F6813" i="9"/>
  <c r="B6813" i="9"/>
  <c r="F6812" i="9"/>
  <c r="B6812" i="9"/>
  <c r="F6811" i="9"/>
  <c r="B6811" i="9"/>
  <c r="F6810" i="9"/>
  <c r="B6810" i="9"/>
  <c r="F6809" i="9"/>
  <c r="B6809" i="9"/>
  <c r="F6808" i="9"/>
  <c r="B6808" i="9"/>
  <c r="F6807" i="9"/>
  <c r="B6807" i="9"/>
  <c r="F6806" i="9"/>
  <c r="B6806" i="9"/>
  <c r="F6805" i="9"/>
  <c r="B6805" i="9"/>
  <c r="F6804" i="9"/>
  <c r="B6804" i="9"/>
  <c r="F6803" i="9"/>
  <c r="B6803" i="9"/>
  <c r="F6802" i="9"/>
  <c r="B6802" i="9"/>
  <c r="F6801" i="9"/>
  <c r="B6801" i="9"/>
  <c r="F6800" i="9"/>
  <c r="B6800" i="9"/>
  <c r="F6799" i="9"/>
  <c r="B6799" i="9"/>
  <c r="F6798" i="9"/>
  <c r="B6798" i="9"/>
  <c r="F6797" i="9"/>
  <c r="B6797" i="9"/>
  <c r="F6796" i="9"/>
  <c r="B6796" i="9"/>
  <c r="F6795" i="9"/>
  <c r="B6795" i="9"/>
  <c r="F6794" i="9"/>
  <c r="B6794" i="9"/>
  <c r="F6793" i="9"/>
  <c r="B6793" i="9"/>
  <c r="F6792" i="9"/>
  <c r="B6792" i="9"/>
  <c r="F6791" i="9"/>
  <c r="B6791" i="9"/>
  <c r="F6790" i="9"/>
  <c r="B6790" i="9"/>
  <c r="F6789" i="9"/>
  <c r="B6789" i="9"/>
  <c r="F6788" i="9"/>
  <c r="B6788" i="9"/>
  <c r="F6787" i="9"/>
  <c r="B6787" i="9"/>
  <c r="F6786" i="9"/>
  <c r="B6786" i="9"/>
  <c r="F6785" i="9"/>
  <c r="B6785" i="9"/>
  <c r="F6784" i="9"/>
  <c r="B6784" i="9"/>
  <c r="F6783" i="9"/>
  <c r="B6783" i="9"/>
  <c r="F6782" i="9"/>
  <c r="B6782" i="9"/>
  <c r="F6781" i="9"/>
  <c r="B6781" i="9"/>
  <c r="F6780" i="9"/>
  <c r="B6780" i="9"/>
  <c r="F6779" i="9"/>
  <c r="B6779" i="9"/>
  <c r="F6778" i="9"/>
  <c r="B6778" i="9"/>
  <c r="F6777" i="9"/>
  <c r="B6777" i="9"/>
  <c r="F6776" i="9"/>
  <c r="B6776" i="9"/>
  <c r="F6775" i="9"/>
  <c r="B6775" i="9"/>
  <c r="F6774" i="9"/>
  <c r="B6774" i="9"/>
  <c r="F6773" i="9"/>
  <c r="B6773" i="9"/>
  <c r="F6772" i="9"/>
  <c r="B6772" i="9"/>
  <c r="F6771" i="9"/>
  <c r="B6771" i="9"/>
  <c r="F6764" i="9"/>
  <c r="B6764" i="9"/>
  <c r="F6763" i="9"/>
  <c r="B6763" i="9"/>
  <c r="F6762" i="9"/>
  <c r="B6762" i="9"/>
  <c r="F6761" i="9"/>
  <c r="B6761" i="9"/>
  <c r="F6760" i="9"/>
  <c r="B6760" i="9"/>
  <c r="F6759" i="9"/>
  <c r="B6759" i="9"/>
  <c r="F6758" i="9"/>
  <c r="B6758" i="9"/>
  <c r="F6757" i="9"/>
  <c r="B6757" i="9"/>
  <c r="F6756" i="9"/>
  <c r="B6756" i="9"/>
  <c r="F6755" i="9"/>
  <c r="B6755" i="9"/>
  <c r="F6754" i="9"/>
  <c r="B6754" i="9"/>
  <c r="F6753" i="9"/>
  <c r="B6753" i="9"/>
  <c r="F6752" i="9"/>
  <c r="B6752" i="9"/>
  <c r="F6751" i="9"/>
  <c r="B6751" i="9"/>
  <c r="F6750" i="9"/>
  <c r="B6750" i="9"/>
  <c r="F6749" i="9"/>
  <c r="B6749" i="9"/>
  <c r="F6748" i="9"/>
  <c r="B6748" i="9"/>
  <c r="F6747" i="9"/>
  <c r="B6747" i="9"/>
  <c r="F6746" i="9"/>
  <c r="B6746" i="9"/>
  <c r="F6745" i="9"/>
  <c r="B6745" i="9"/>
  <c r="F6744" i="9"/>
  <c r="B6744" i="9"/>
  <c r="F6743" i="9"/>
  <c r="B6743" i="9"/>
  <c r="F6742" i="9"/>
  <c r="B6742" i="9"/>
  <c r="F6741" i="9"/>
  <c r="B6741" i="9"/>
  <c r="F6740" i="9"/>
  <c r="B6740" i="9"/>
  <c r="F6739" i="9"/>
  <c r="B6739" i="9"/>
  <c r="F6738" i="9"/>
  <c r="B6738" i="9"/>
  <c r="F6737" i="9"/>
  <c r="B6737" i="9"/>
  <c r="F6736" i="9"/>
  <c r="B6736" i="9"/>
  <c r="F6735" i="9"/>
  <c r="B6735" i="9"/>
  <c r="F6734" i="9"/>
  <c r="B6734" i="9"/>
  <c r="F6733" i="9"/>
  <c r="B6733" i="9"/>
  <c r="F6732" i="9"/>
  <c r="B6732" i="9"/>
  <c r="F6731" i="9"/>
  <c r="B6731" i="9"/>
  <c r="F6730" i="9"/>
  <c r="B6730" i="9"/>
  <c r="F6729" i="9"/>
  <c r="B6729" i="9"/>
  <c r="F6728" i="9"/>
  <c r="B6728" i="9"/>
  <c r="F6727" i="9"/>
  <c r="B6727" i="9"/>
  <c r="F6726" i="9"/>
  <c r="B6726" i="9"/>
  <c r="F6725" i="9"/>
  <c r="B6725" i="9"/>
  <c r="F6724" i="9"/>
  <c r="B6724" i="9"/>
  <c r="F6723" i="9"/>
  <c r="B6723" i="9"/>
  <c r="F6722" i="9"/>
  <c r="B6722" i="9"/>
  <c r="F6721" i="9"/>
  <c r="B6721" i="9"/>
  <c r="F6720" i="9"/>
  <c r="B6720" i="9"/>
  <c r="F6719" i="9"/>
  <c r="B6719" i="9"/>
  <c r="F6718" i="9"/>
  <c r="B6718" i="9"/>
  <c r="F6717" i="9"/>
  <c r="B6717" i="9"/>
  <c r="F6716" i="9"/>
  <c r="B6716" i="9"/>
  <c r="F6715" i="9"/>
  <c r="B6715" i="9"/>
  <c r="F6714" i="9"/>
  <c r="B6714" i="9"/>
  <c r="F6713" i="9"/>
  <c r="B6713" i="9"/>
  <c r="F6712" i="9"/>
  <c r="B6712" i="9"/>
  <c r="F6711" i="9"/>
  <c r="B6711" i="9"/>
  <c r="F6710" i="9"/>
  <c r="B6710" i="9"/>
  <c r="F6709" i="9"/>
  <c r="B6709" i="9"/>
  <c r="F6708" i="9"/>
  <c r="B6708" i="9"/>
  <c r="F6707" i="9"/>
  <c r="B6707" i="9"/>
  <c r="F6706" i="9"/>
  <c r="B6706" i="9"/>
  <c r="F6705" i="9"/>
  <c r="B6705" i="9"/>
  <c r="F6704" i="9"/>
  <c r="B6704" i="9"/>
  <c r="F6703" i="9"/>
  <c r="B6703" i="9"/>
  <c r="F6702" i="9"/>
  <c r="B6702" i="9"/>
  <c r="F6701" i="9"/>
  <c r="B6701" i="9"/>
  <c r="F6700" i="9"/>
  <c r="B6700" i="9"/>
  <c r="F6699" i="9"/>
  <c r="B6699" i="9"/>
  <c r="F6698" i="9"/>
  <c r="B6698" i="9"/>
  <c r="F6697" i="9"/>
  <c r="B6697" i="9"/>
  <c r="F6696" i="9"/>
  <c r="B6696" i="9"/>
  <c r="F6695" i="9"/>
  <c r="B6695" i="9"/>
  <c r="F6694" i="9"/>
  <c r="B6694" i="9"/>
  <c r="F6693" i="9"/>
  <c r="B6693" i="9"/>
  <c r="F6692" i="9"/>
  <c r="B6692" i="9"/>
  <c r="F6691" i="9"/>
  <c r="B6691" i="9"/>
  <c r="F6690" i="9"/>
  <c r="B6690" i="9"/>
  <c r="F6689" i="9"/>
  <c r="B6689" i="9"/>
  <c r="F6688" i="9"/>
  <c r="B6688" i="9"/>
  <c r="F6687" i="9"/>
  <c r="B6687" i="9"/>
  <c r="F6686" i="9"/>
  <c r="B6686" i="9"/>
  <c r="F6685" i="9"/>
  <c r="B6685" i="9"/>
  <c r="F6684" i="9"/>
  <c r="B6684" i="9"/>
  <c r="F6683" i="9"/>
  <c r="B6683" i="9"/>
  <c r="F6682" i="9"/>
  <c r="B6682" i="9"/>
  <c r="F6681" i="9"/>
  <c r="B6681" i="9"/>
  <c r="F6680" i="9"/>
  <c r="B6680" i="9"/>
  <c r="F6679" i="9"/>
  <c r="B6679" i="9"/>
  <c r="F6678" i="9"/>
  <c r="B6678" i="9"/>
  <c r="F6677" i="9"/>
  <c r="B6677" i="9"/>
  <c r="F6676" i="9"/>
  <c r="B6676" i="9"/>
  <c r="F6675" i="9"/>
  <c r="B6675" i="9"/>
  <c r="F6674" i="9"/>
  <c r="B6674" i="9"/>
  <c r="F6673" i="9"/>
  <c r="B6673" i="9"/>
  <c r="F6672" i="9"/>
  <c r="B6672" i="9"/>
  <c r="F6671" i="9"/>
  <c r="B6671" i="9"/>
  <c r="F6670" i="9"/>
  <c r="B6670" i="9"/>
  <c r="F6669" i="9"/>
  <c r="B6669" i="9"/>
  <c r="F6668" i="9"/>
  <c r="B6668" i="9"/>
  <c r="F6667" i="9"/>
  <c r="B6667" i="9"/>
  <c r="F6666" i="9"/>
  <c r="B6666" i="9"/>
  <c r="F6665" i="9"/>
  <c r="B6665" i="9"/>
  <c r="F6664" i="9"/>
  <c r="B6664" i="9"/>
  <c r="F6663" i="9"/>
  <c r="B6663" i="9"/>
  <c r="F6662" i="9"/>
  <c r="B6662" i="9"/>
  <c r="F6661" i="9"/>
  <c r="B6661" i="9"/>
  <c r="F6660" i="9"/>
  <c r="B6660" i="9"/>
  <c r="F6659" i="9"/>
  <c r="B6659" i="9"/>
  <c r="F6658" i="9"/>
  <c r="B6658" i="9"/>
  <c r="F6657" i="9"/>
  <c r="B6657" i="9"/>
  <c r="F6656" i="9"/>
  <c r="B6656" i="9"/>
  <c r="F6655" i="9"/>
  <c r="B6655" i="9"/>
  <c r="F6654" i="9"/>
  <c r="B6654" i="9"/>
  <c r="F6653" i="9"/>
  <c r="B6653" i="9"/>
  <c r="F6652" i="9"/>
  <c r="B6652" i="9"/>
  <c r="F6651" i="9"/>
  <c r="B6651" i="9"/>
  <c r="F6650" i="9"/>
  <c r="B6650" i="9"/>
  <c r="F6649" i="9"/>
  <c r="B6649" i="9"/>
  <c r="F6648" i="9"/>
  <c r="B6648" i="9"/>
  <c r="F6647" i="9"/>
  <c r="B6647" i="9"/>
  <c r="F6646" i="9"/>
  <c r="B6646" i="9"/>
  <c r="F6645" i="9"/>
  <c r="B6645" i="9"/>
  <c r="F6644" i="9"/>
  <c r="B6644" i="9"/>
  <c r="F6643" i="9"/>
  <c r="B6643" i="9"/>
  <c r="F6642" i="9"/>
  <c r="B6642" i="9"/>
  <c r="F6641" i="9"/>
  <c r="B6641" i="9"/>
  <c r="F6640" i="9"/>
  <c r="B6640" i="9"/>
  <c r="F6639" i="9"/>
  <c r="B6639" i="9"/>
  <c r="F6638" i="9"/>
  <c r="B6638" i="9"/>
  <c r="F6637" i="9"/>
  <c r="B6637" i="9"/>
  <c r="F6636" i="9"/>
  <c r="B6636" i="9"/>
  <c r="F6635" i="9"/>
  <c r="B6635" i="9"/>
  <c r="F6634" i="9"/>
  <c r="B6634" i="9"/>
  <c r="F6633" i="9"/>
  <c r="B6633" i="9"/>
  <c r="F6632" i="9"/>
  <c r="B6632" i="9"/>
  <c r="F6631" i="9"/>
  <c r="B6631" i="9"/>
  <c r="F6630" i="9"/>
  <c r="B6630" i="9"/>
  <c r="F6629" i="9"/>
  <c r="B6629" i="9"/>
  <c r="F6628" i="9"/>
  <c r="B6628" i="9"/>
  <c r="F6627" i="9"/>
  <c r="B6627" i="9"/>
  <c r="F6626" i="9"/>
  <c r="B6626" i="9"/>
  <c r="F6625" i="9"/>
  <c r="B6625" i="9"/>
  <c r="F6624" i="9"/>
  <c r="B6624" i="9"/>
  <c r="F6623" i="9"/>
  <c r="B6623" i="9"/>
  <c r="F6622" i="9"/>
  <c r="B6622" i="9"/>
  <c r="F6621" i="9"/>
  <c r="B6621" i="9"/>
  <c r="F6620" i="9"/>
  <c r="B6620" i="9"/>
  <c r="F6619" i="9"/>
  <c r="B6619" i="9"/>
  <c r="F6618" i="9"/>
  <c r="B6618" i="9"/>
  <c r="F6617" i="9"/>
  <c r="B6617" i="9"/>
  <c r="F6616" i="9"/>
  <c r="B6616" i="9"/>
  <c r="F6615" i="9"/>
  <c r="B6615" i="9"/>
  <c r="F6614" i="9"/>
  <c r="B6614" i="9"/>
  <c r="F6613" i="9"/>
  <c r="B6613" i="9"/>
  <c r="F6612" i="9"/>
  <c r="B6612" i="9"/>
  <c r="F6611" i="9"/>
  <c r="B6611" i="9"/>
  <c r="F6610" i="9"/>
  <c r="B6610" i="9"/>
  <c r="F6609" i="9"/>
  <c r="B6609" i="9"/>
  <c r="F6608" i="9"/>
  <c r="B6608" i="9"/>
  <c r="F6607" i="9"/>
  <c r="B6607" i="9"/>
  <c r="F6606" i="9"/>
  <c r="B6606" i="9"/>
  <c r="F6605" i="9"/>
  <c r="B6605" i="9"/>
  <c r="F6604" i="9"/>
  <c r="B6604" i="9"/>
  <c r="F6603" i="9"/>
  <c r="B6603" i="9"/>
  <c r="F6602" i="9"/>
  <c r="B6602" i="9"/>
  <c r="F6601" i="9"/>
  <c r="B6601" i="9"/>
  <c r="F6600" i="9"/>
  <c r="B6600" i="9"/>
  <c r="F6599" i="9"/>
  <c r="B6599" i="9"/>
  <c r="F6598" i="9"/>
  <c r="B6598" i="9"/>
  <c r="F6597" i="9"/>
  <c r="B6597" i="9"/>
  <c r="F6596" i="9"/>
  <c r="B6596" i="9"/>
  <c r="F6595" i="9"/>
  <c r="B6595" i="9"/>
  <c r="F6594" i="9"/>
  <c r="B6594" i="9"/>
  <c r="F6593" i="9"/>
  <c r="B6593" i="9"/>
  <c r="F6592" i="9"/>
  <c r="B6592" i="9"/>
  <c r="F6591" i="9"/>
  <c r="B6591" i="9"/>
  <c r="F6590" i="9"/>
  <c r="B6590" i="9"/>
  <c r="F6589" i="9"/>
  <c r="B6589" i="9"/>
  <c r="F6588" i="9"/>
  <c r="B6588" i="9"/>
  <c r="F6587" i="9"/>
  <c r="B6587" i="9"/>
  <c r="F6586" i="9"/>
  <c r="B6586" i="9"/>
  <c r="F6585" i="9"/>
  <c r="B6585" i="9"/>
  <c r="F6584" i="9"/>
  <c r="B6584" i="9"/>
  <c r="F6583" i="9"/>
  <c r="B6583" i="9"/>
  <c r="F6582" i="9"/>
  <c r="B6582" i="9"/>
  <c r="F6581" i="9"/>
  <c r="B6581" i="9"/>
  <c r="F6580" i="9"/>
  <c r="B6580" i="9"/>
  <c r="F6579" i="9"/>
  <c r="B6579" i="9"/>
  <c r="F6578" i="9"/>
  <c r="B6578" i="9"/>
  <c r="F6577" i="9"/>
  <c r="B6577" i="9"/>
  <c r="F6576" i="9"/>
  <c r="B6576" i="9"/>
  <c r="F6575" i="9"/>
  <c r="B6575" i="9"/>
  <c r="F6574" i="9"/>
  <c r="B6574" i="9"/>
  <c r="F6573" i="9"/>
  <c r="B6573" i="9"/>
  <c r="F6572" i="9"/>
  <c r="B6572" i="9"/>
  <c r="F6571" i="9"/>
  <c r="B6571" i="9"/>
  <c r="F6570" i="9"/>
  <c r="B6570" i="9"/>
  <c r="F6569" i="9"/>
  <c r="B6569" i="9"/>
  <c r="F6565" i="9"/>
  <c r="B6565" i="9"/>
  <c r="F6564" i="9"/>
  <c r="B6564" i="9"/>
  <c r="F6563" i="9"/>
  <c r="B6563" i="9"/>
  <c r="F6562" i="9"/>
  <c r="B6562" i="9"/>
  <c r="F6561" i="9"/>
  <c r="B6561" i="9"/>
  <c r="F6560" i="9"/>
  <c r="B6560" i="9"/>
  <c r="F6559" i="9"/>
  <c r="B6559" i="9"/>
  <c r="F6558" i="9"/>
  <c r="B6558" i="9"/>
  <c r="F6557" i="9"/>
  <c r="B6557" i="9"/>
  <c r="F6556" i="9"/>
  <c r="B6556" i="9"/>
  <c r="F6555" i="9"/>
  <c r="B6555" i="9"/>
  <c r="F6554" i="9"/>
  <c r="B6554" i="9"/>
  <c r="F6553" i="9"/>
  <c r="B6553" i="9"/>
  <c r="F6552" i="9"/>
  <c r="B6552" i="9"/>
  <c r="F6551" i="9"/>
  <c r="B6551" i="9"/>
  <c r="F6550" i="9"/>
  <c r="B6550" i="9"/>
  <c r="F6549" i="9"/>
  <c r="B6549" i="9"/>
  <c r="F6548" i="9"/>
  <c r="B6548" i="9"/>
  <c r="F6547" i="9"/>
  <c r="B6547" i="9"/>
  <c r="F6546" i="9"/>
  <c r="B6546" i="9"/>
  <c r="F6545" i="9"/>
  <c r="B6545" i="9"/>
  <c r="F6544" i="9"/>
  <c r="B6544" i="9"/>
  <c r="F6543" i="9"/>
  <c r="B6543" i="9"/>
  <c r="F6542" i="9"/>
  <c r="B6542" i="9"/>
  <c r="F6541" i="9"/>
  <c r="B6541" i="9"/>
  <c r="F6540" i="9"/>
  <c r="B6540" i="9"/>
  <c r="F6539" i="9"/>
  <c r="B6539" i="9"/>
  <c r="F6538" i="9"/>
  <c r="B6538" i="9"/>
  <c r="F6537" i="9"/>
  <c r="B6537" i="9"/>
  <c r="F6536" i="9"/>
  <c r="B6536" i="9"/>
  <c r="F6535" i="9"/>
  <c r="B6535" i="9"/>
  <c r="F6534" i="9"/>
  <c r="B6534" i="9"/>
  <c r="F6533" i="9"/>
  <c r="B6533" i="9"/>
  <c r="F6532" i="9"/>
  <c r="B6532" i="9"/>
  <c r="F6531" i="9"/>
  <c r="B6531" i="9"/>
  <c r="F6530" i="9"/>
  <c r="B6530" i="9"/>
  <c r="F6529" i="9"/>
  <c r="B6529" i="9"/>
  <c r="F6528" i="9"/>
  <c r="B6528" i="9"/>
  <c r="F6527" i="9"/>
  <c r="B6527" i="9"/>
  <c r="F6526" i="9"/>
  <c r="B6526" i="9"/>
  <c r="F6525" i="9"/>
  <c r="B6525" i="9"/>
  <c r="F6524" i="9"/>
  <c r="B6524" i="9"/>
  <c r="F6523" i="9"/>
  <c r="B6523" i="9"/>
  <c r="F6522" i="9"/>
  <c r="B6522" i="9"/>
  <c r="F6521" i="9"/>
  <c r="B6521" i="9"/>
  <c r="F6520" i="9"/>
  <c r="B6520" i="9"/>
  <c r="F6519" i="9"/>
  <c r="B6519" i="9"/>
  <c r="F6518" i="9"/>
  <c r="B6518" i="9"/>
  <c r="F6517" i="9"/>
  <c r="B6517" i="9"/>
  <c r="F6516" i="9"/>
  <c r="B6516" i="9"/>
  <c r="F6515" i="9"/>
  <c r="B6515" i="9"/>
  <c r="F6514" i="9"/>
  <c r="B6514" i="9"/>
  <c r="F6513" i="9"/>
  <c r="B6513" i="9"/>
  <c r="F6512" i="9"/>
  <c r="B6512" i="9"/>
  <c r="F6511" i="9"/>
  <c r="B6511" i="9"/>
  <c r="F6510" i="9"/>
  <c r="B6510" i="9"/>
  <c r="F6509" i="9"/>
  <c r="B6509" i="9"/>
  <c r="F6508" i="9"/>
  <c r="B6508" i="9"/>
  <c r="F6507" i="9"/>
  <c r="B6507" i="9"/>
  <c r="F6506" i="9"/>
  <c r="B6506" i="9"/>
  <c r="F6505" i="9"/>
  <c r="B6505" i="9"/>
  <c r="F6504" i="9"/>
  <c r="B6504" i="9"/>
  <c r="F6503" i="9"/>
  <c r="B6503" i="9"/>
  <c r="F6502" i="9"/>
  <c r="B6502" i="9"/>
  <c r="F6501" i="9"/>
  <c r="B6501" i="9"/>
  <c r="F6500" i="9"/>
  <c r="B6500" i="9"/>
  <c r="F6499" i="9"/>
  <c r="B6499" i="9"/>
  <c r="F6498" i="9"/>
  <c r="B6498" i="9"/>
  <c r="F6497" i="9"/>
  <c r="B6497" i="9"/>
  <c r="F6496" i="9"/>
  <c r="B6496" i="9"/>
  <c r="F6495" i="9"/>
  <c r="B6495" i="9"/>
  <c r="F6494" i="9"/>
  <c r="B6494" i="9"/>
  <c r="F6493" i="9"/>
  <c r="B6493" i="9"/>
  <c r="F6492" i="9"/>
  <c r="B6492" i="9"/>
  <c r="F6491" i="9"/>
  <c r="B6491" i="9"/>
  <c r="F6490" i="9"/>
  <c r="B6490" i="9"/>
  <c r="F6489" i="9"/>
  <c r="B6489" i="9"/>
  <c r="F6488" i="9"/>
  <c r="B6488" i="9"/>
  <c r="F6487" i="9"/>
  <c r="B6487" i="9"/>
  <c r="F6486" i="9"/>
  <c r="B6486" i="9"/>
  <c r="F6485" i="9"/>
  <c r="B6485" i="9"/>
  <c r="F6484" i="9"/>
  <c r="B6484" i="9"/>
  <c r="F6483" i="9"/>
  <c r="B6483" i="9"/>
  <c r="F6482" i="9"/>
  <c r="B6482" i="9"/>
  <c r="F6481" i="9"/>
  <c r="B6481" i="9"/>
  <c r="F6480" i="9"/>
  <c r="B6480" i="9"/>
  <c r="F6479" i="9"/>
  <c r="B6479" i="9"/>
  <c r="F6478" i="9"/>
  <c r="B6478" i="9"/>
  <c r="F6477" i="9"/>
  <c r="B6477" i="9"/>
  <c r="F6476" i="9"/>
  <c r="B6476" i="9"/>
  <c r="F6475" i="9"/>
  <c r="B6475" i="9"/>
  <c r="F6474" i="9"/>
  <c r="B6474" i="9"/>
  <c r="F6473" i="9"/>
  <c r="B6473" i="9"/>
  <c r="F6472" i="9"/>
  <c r="B6472" i="9"/>
  <c r="F6471" i="9"/>
  <c r="B6471" i="9"/>
  <c r="F6470" i="9"/>
  <c r="B6470" i="9"/>
  <c r="F6469" i="9"/>
  <c r="B6469" i="9"/>
  <c r="F6468" i="9"/>
  <c r="B6468" i="9"/>
  <c r="F6467" i="9"/>
  <c r="B6467" i="9"/>
  <c r="F6466" i="9"/>
  <c r="B6466" i="9"/>
  <c r="F6465" i="9"/>
  <c r="B6465" i="9"/>
  <c r="F6464" i="9"/>
  <c r="B6464" i="9"/>
  <c r="F6463" i="9"/>
  <c r="B6463" i="9"/>
  <c r="F6462" i="9"/>
  <c r="B6462" i="9"/>
  <c r="F6461" i="9"/>
  <c r="B6461" i="9"/>
  <c r="F6460" i="9"/>
  <c r="B6460" i="9"/>
  <c r="F6459" i="9"/>
  <c r="B6459" i="9"/>
  <c r="F6458" i="9"/>
  <c r="B6458" i="9"/>
  <c r="F6457" i="9"/>
  <c r="B6457" i="9"/>
  <c r="F6456" i="9"/>
  <c r="B6456" i="9"/>
  <c r="F6455" i="9"/>
  <c r="B6455" i="9"/>
  <c r="F6454" i="9"/>
  <c r="B6454" i="9"/>
  <c r="F6453" i="9"/>
  <c r="B6453" i="9"/>
  <c r="F6452" i="9"/>
  <c r="B6452" i="9"/>
  <c r="F6451" i="9"/>
  <c r="B6451" i="9"/>
  <c r="F6450" i="9"/>
  <c r="B6450" i="9"/>
  <c r="F6449" i="9"/>
  <c r="B6449" i="9"/>
  <c r="F6448" i="9"/>
  <c r="B6448" i="9"/>
  <c r="F6447" i="9"/>
  <c r="B6447" i="9"/>
  <c r="F6446" i="9"/>
  <c r="B6446" i="9"/>
  <c r="F6445" i="9"/>
  <c r="B6445" i="9"/>
  <c r="F6444" i="9"/>
  <c r="B6444" i="9"/>
  <c r="F6443" i="9"/>
  <c r="B6443" i="9"/>
  <c r="F6442" i="9"/>
  <c r="B6442" i="9"/>
  <c r="F6441" i="9"/>
  <c r="B6441" i="9"/>
  <c r="F6440" i="9"/>
  <c r="B6440" i="9"/>
  <c r="F6439" i="9"/>
  <c r="B6439" i="9"/>
  <c r="F6438" i="9"/>
  <c r="B6438" i="9"/>
  <c r="F6437" i="9"/>
  <c r="B6437" i="9"/>
  <c r="F6436" i="9"/>
  <c r="B6436" i="9"/>
  <c r="F6435" i="9"/>
  <c r="B6435" i="9"/>
  <c r="F6434" i="9"/>
  <c r="B6434" i="9"/>
  <c r="F6433" i="9"/>
  <c r="B6433" i="9"/>
  <c r="F6432" i="9"/>
  <c r="B6432" i="9"/>
  <c r="F6431" i="9"/>
  <c r="B6431" i="9"/>
  <c r="F6430" i="9"/>
  <c r="B6430" i="9"/>
  <c r="F6429" i="9"/>
  <c r="B6429" i="9"/>
  <c r="F6428" i="9"/>
  <c r="B6428" i="9"/>
  <c r="F6427" i="9"/>
  <c r="B6427" i="9"/>
  <c r="F6426" i="9"/>
  <c r="B6426" i="9"/>
  <c r="F6425" i="9"/>
  <c r="B6425" i="9"/>
  <c r="F6424" i="9"/>
  <c r="B6424" i="9"/>
  <c r="F6423" i="9"/>
  <c r="B6423" i="9"/>
  <c r="F6422" i="9"/>
  <c r="B6422" i="9"/>
  <c r="F6421" i="9"/>
  <c r="B6421" i="9"/>
  <c r="F6420" i="9"/>
  <c r="B6420" i="9"/>
  <c r="F6419" i="9"/>
  <c r="B6419" i="9"/>
  <c r="F6418" i="9"/>
  <c r="B6418" i="9"/>
  <c r="F6417" i="9"/>
  <c r="B6417" i="9"/>
  <c r="F6416" i="9"/>
  <c r="B6416" i="9"/>
  <c r="F6415" i="9"/>
  <c r="B6415" i="9"/>
  <c r="F6414" i="9"/>
  <c r="B6414" i="9"/>
  <c r="F6413" i="9"/>
  <c r="B6413" i="9"/>
  <c r="F6412" i="9"/>
  <c r="B6412" i="9"/>
  <c r="F6411" i="9"/>
  <c r="B6411" i="9"/>
  <c r="F6410" i="9"/>
  <c r="B6410" i="9"/>
  <c r="F6409" i="9"/>
  <c r="B6409" i="9"/>
  <c r="F6408" i="9"/>
  <c r="B6408" i="9"/>
  <c r="F6407" i="9"/>
  <c r="B6407" i="9"/>
  <c r="F6406" i="9"/>
  <c r="B6406" i="9"/>
  <c r="F6405" i="9"/>
  <c r="B6405" i="9"/>
  <c r="F6404" i="9"/>
  <c r="B6404" i="9"/>
  <c r="F6403" i="9"/>
  <c r="B6403" i="9"/>
  <c r="F6402" i="9"/>
  <c r="B6402" i="9"/>
  <c r="F6401" i="9"/>
  <c r="B6401" i="9"/>
  <c r="F6400" i="9"/>
  <c r="B6400" i="9"/>
  <c r="F6399" i="9"/>
  <c r="B6399" i="9"/>
  <c r="F6398" i="9"/>
  <c r="B6398" i="9"/>
  <c r="F6397" i="9"/>
  <c r="B6397" i="9"/>
  <c r="F6396" i="9"/>
  <c r="B6396" i="9"/>
  <c r="F6395" i="9"/>
  <c r="B6395" i="9"/>
  <c r="F6394" i="9"/>
  <c r="B6394" i="9"/>
  <c r="F6393" i="9"/>
  <c r="B6393" i="9"/>
  <c r="F6392" i="9"/>
  <c r="B6392" i="9"/>
  <c r="F6391" i="9"/>
  <c r="B6391" i="9"/>
  <c r="F6390" i="9"/>
  <c r="B6390" i="9"/>
  <c r="F6389" i="9"/>
  <c r="B6389" i="9"/>
  <c r="F6388" i="9"/>
  <c r="B6388" i="9"/>
  <c r="F6387" i="9"/>
  <c r="B6387" i="9"/>
  <c r="F6386" i="9"/>
  <c r="B6386" i="9"/>
  <c r="F6385" i="9"/>
  <c r="B6385" i="9"/>
  <c r="F6384" i="9"/>
  <c r="B6384" i="9"/>
  <c r="F6383" i="9"/>
  <c r="B6383" i="9"/>
  <c r="F6382" i="9"/>
  <c r="B6382" i="9"/>
  <c r="F6381" i="9"/>
  <c r="B6381" i="9"/>
  <c r="F6380" i="9"/>
  <c r="B6380" i="9"/>
  <c r="F6379" i="9"/>
  <c r="B6379" i="9"/>
  <c r="F6378" i="9"/>
  <c r="B6378" i="9"/>
  <c r="F6377" i="9"/>
  <c r="B6377" i="9"/>
  <c r="F6376" i="9"/>
  <c r="B6376" i="9"/>
  <c r="F6375" i="9"/>
  <c r="B6375" i="9"/>
  <c r="F6374" i="9"/>
  <c r="B6374" i="9"/>
  <c r="F6373" i="9"/>
  <c r="B6373" i="9"/>
  <c r="F6372" i="9"/>
  <c r="B6372" i="9"/>
  <c r="F6371" i="9"/>
  <c r="B6371" i="9"/>
  <c r="F6370" i="9"/>
  <c r="B6370" i="9"/>
  <c r="F6369" i="9"/>
  <c r="B6369" i="9"/>
  <c r="F6368" i="9"/>
  <c r="B6368" i="9"/>
  <c r="F6367" i="9"/>
  <c r="B6367" i="9"/>
  <c r="F6360" i="9"/>
  <c r="B6360" i="9"/>
  <c r="F6359" i="9"/>
  <c r="B6359" i="9"/>
  <c r="F6358" i="9"/>
  <c r="B6358" i="9"/>
  <c r="F6357" i="9"/>
  <c r="B6357" i="9"/>
  <c r="F6356" i="9"/>
  <c r="B6356" i="9"/>
  <c r="F6355" i="9"/>
  <c r="B6355" i="9"/>
  <c r="F6354" i="9"/>
  <c r="B6354" i="9"/>
  <c r="F6353" i="9"/>
  <c r="B6353" i="9"/>
  <c r="F6352" i="9"/>
  <c r="B6352" i="9"/>
  <c r="F6351" i="9"/>
  <c r="B6351" i="9"/>
  <c r="F6350" i="9"/>
  <c r="B6350" i="9"/>
  <c r="F6349" i="9"/>
  <c r="B6349" i="9"/>
  <c r="F6348" i="9"/>
  <c r="B6348" i="9"/>
  <c r="F6347" i="9"/>
  <c r="B6347" i="9"/>
  <c r="F6346" i="9"/>
  <c r="B6346" i="9"/>
  <c r="F6345" i="9"/>
  <c r="B6345" i="9"/>
  <c r="F6344" i="9"/>
  <c r="B6344" i="9"/>
  <c r="F6343" i="9"/>
  <c r="B6343" i="9"/>
  <c r="F6342" i="9"/>
  <c r="B6342" i="9"/>
  <c r="F6341" i="9"/>
  <c r="B6341" i="9"/>
  <c r="F6340" i="9"/>
  <c r="B6340" i="9"/>
  <c r="F6339" i="9"/>
  <c r="B6339" i="9"/>
  <c r="F6338" i="9"/>
  <c r="B6338" i="9"/>
  <c r="F6337" i="9"/>
  <c r="B6337" i="9"/>
  <c r="F6336" i="9"/>
  <c r="B6336" i="9"/>
  <c r="F6335" i="9"/>
  <c r="B6335" i="9"/>
  <c r="F6334" i="9"/>
  <c r="B6334" i="9"/>
  <c r="F6333" i="9"/>
  <c r="B6333" i="9"/>
  <c r="F6332" i="9"/>
  <c r="B6332" i="9"/>
  <c r="F6331" i="9"/>
  <c r="B6331" i="9"/>
  <c r="F6330" i="9"/>
  <c r="B6330" i="9"/>
  <c r="F6329" i="9"/>
  <c r="B6329" i="9"/>
  <c r="F6328" i="9"/>
  <c r="B6328" i="9"/>
  <c r="F6327" i="9"/>
  <c r="B6327" i="9"/>
  <c r="F6326" i="9"/>
  <c r="B6326" i="9"/>
  <c r="F6325" i="9"/>
  <c r="B6325" i="9"/>
  <c r="F6324" i="9"/>
  <c r="B6324" i="9"/>
  <c r="F6323" i="9"/>
  <c r="B6323" i="9"/>
  <c r="F6322" i="9"/>
  <c r="B6322" i="9"/>
  <c r="F6321" i="9"/>
  <c r="B6321" i="9"/>
  <c r="F6320" i="9"/>
  <c r="B6320" i="9"/>
  <c r="F6319" i="9"/>
  <c r="B6319" i="9"/>
  <c r="F6318" i="9"/>
  <c r="B6318" i="9"/>
  <c r="F6317" i="9"/>
  <c r="B6317" i="9"/>
  <c r="F6316" i="9"/>
  <c r="B6316" i="9"/>
  <c r="F6315" i="9"/>
  <c r="B6315" i="9"/>
  <c r="F6314" i="9"/>
  <c r="B6314" i="9"/>
  <c r="F6313" i="9"/>
  <c r="B6313" i="9"/>
  <c r="F6312" i="9"/>
  <c r="B6312" i="9"/>
  <c r="F6311" i="9"/>
  <c r="B6311" i="9"/>
  <c r="F6310" i="9"/>
  <c r="B6310" i="9"/>
  <c r="F6309" i="9"/>
  <c r="B6309" i="9"/>
  <c r="F6308" i="9"/>
  <c r="B6308" i="9"/>
  <c r="F6307" i="9"/>
  <c r="B6307" i="9"/>
  <c r="F6306" i="9"/>
  <c r="B6306" i="9"/>
  <c r="F6305" i="9"/>
  <c r="B6305" i="9"/>
  <c r="F6304" i="9"/>
  <c r="B6304" i="9"/>
  <c r="F6303" i="9"/>
  <c r="B6303" i="9"/>
  <c r="F6302" i="9"/>
  <c r="B6302" i="9"/>
  <c r="F6301" i="9"/>
  <c r="B6301" i="9"/>
  <c r="F6300" i="9"/>
  <c r="B6300" i="9"/>
  <c r="F6299" i="9"/>
  <c r="B6299" i="9"/>
  <c r="F6298" i="9"/>
  <c r="B6298" i="9"/>
  <c r="F6297" i="9"/>
  <c r="B6297" i="9"/>
  <c r="F6296" i="9"/>
  <c r="B6296" i="9"/>
  <c r="F6295" i="9"/>
  <c r="B6295" i="9"/>
  <c r="F6294" i="9"/>
  <c r="B6294" i="9"/>
  <c r="F6293" i="9"/>
  <c r="B6293" i="9"/>
  <c r="F6292" i="9"/>
  <c r="B6292" i="9"/>
  <c r="F6291" i="9"/>
  <c r="B6291" i="9"/>
  <c r="F6290" i="9"/>
  <c r="B6290" i="9"/>
  <c r="F6289" i="9"/>
  <c r="B6289" i="9"/>
  <c r="F6288" i="9"/>
  <c r="B6288" i="9"/>
  <c r="F6287" i="9"/>
  <c r="B6287" i="9"/>
  <c r="F6286" i="9"/>
  <c r="B6286" i="9"/>
  <c r="F6285" i="9"/>
  <c r="B6285" i="9"/>
  <c r="F6284" i="9"/>
  <c r="B6284" i="9"/>
  <c r="F6283" i="9"/>
  <c r="B6283" i="9"/>
  <c r="F6282" i="9"/>
  <c r="B6282" i="9"/>
  <c r="F6281" i="9"/>
  <c r="B6281" i="9"/>
  <c r="F6280" i="9"/>
  <c r="B6280" i="9"/>
  <c r="F6279" i="9"/>
  <c r="B6279" i="9"/>
  <c r="F6278" i="9"/>
  <c r="B6278" i="9"/>
  <c r="F6277" i="9"/>
  <c r="B6277" i="9"/>
  <c r="F6276" i="9"/>
  <c r="B6276" i="9"/>
  <c r="F6275" i="9"/>
  <c r="B6275" i="9"/>
  <c r="F6274" i="9"/>
  <c r="B6274" i="9"/>
  <c r="F6273" i="9"/>
  <c r="B6273" i="9"/>
  <c r="F6272" i="9"/>
  <c r="B6272" i="9"/>
  <c r="F6271" i="9"/>
  <c r="B6271" i="9"/>
  <c r="F6270" i="9"/>
  <c r="B6270" i="9"/>
  <c r="F6269" i="9"/>
  <c r="B6269" i="9"/>
  <c r="F6268" i="9"/>
  <c r="B6268" i="9"/>
  <c r="F6267" i="9"/>
  <c r="B6267" i="9"/>
  <c r="F6266" i="9"/>
  <c r="B6266" i="9"/>
  <c r="F6265" i="9"/>
  <c r="B6265" i="9"/>
  <c r="F6264" i="9"/>
  <c r="B6264" i="9"/>
  <c r="F6263" i="9"/>
  <c r="B6263" i="9"/>
  <c r="F6262" i="9"/>
  <c r="B6262" i="9"/>
  <c r="F6261" i="9"/>
  <c r="B6261" i="9"/>
  <c r="F6260" i="9"/>
  <c r="B6260" i="9"/>
  <c r="F6259" i="9"/>
  <c r="B6259" i="9"/>
  <c r="F6258" i="9"/>
  <c r="B6258" i="9"/>
  <c r="F6257" i="9"/>
  <c r="B6257" i="9"/>
  <c r="F6256" i="9"/>
  <c r="B6256" i="9"/>
  <c r="F6255" i="9"/>
  <c r="B6255" i="9"/>
  <c r="F6254" i="9"/>
  <c r="B6254" i="9"/>
  <c r="F6253" i="9"/>
  <c r="B6253" i="9"/>
  <c r="F6252" i="9"/>
  <c r="B6252" i="9"/>
  <c r="F6251" i="9"/>
  <c r="B6251" i="9"/>
  <c r="F6250" i="9"/>
  <c r="B6250" i="9"/>
  <c r="F6249" i="9"/>
  <c r="B6249" i="9"/>
  <c r="F6248" i="9"/>
  <c r="B6248" i="9"/>
  <c r="F6247" i="9"/>
  <c r="B6247" i="9"/>
  <c r="F6246" i="9"/>
  <c r="B6246" i="9"/>
  <c r="F6245" i="9"/>
  <c r="B6245" i="9"/>
  <c r="F6244" i="9"/>
  <c r="B6244" i="9"/>
  <c r="F6243" i="9"/>
  <c r="B6243" i="9"/>
  <c r="F6242" i="9"/>
  <c r="B6242" i="9"/>
  <c r="F6241" i="9"/>
  <c r="B6241" i="9"/>
  <c r="F6240" i="9"/>
  <c r="B6240" i="9"/>
  <c r="F6239" i="9"/>
  <c r="B6239" i="9"/>
  <c r="F6238" i="9"/>
  <c r="B6238" i="9"/>
  <c r="F6237" i="9"/>
  <c r="B6237" i="9"/>
  <c r="F6236" i="9"/>
  <c r="B6236" i="9"/>
  <c r="F6235" i="9"/>
  <c r="B6235" i="9"/>
  <c r="F6234" i="9"/>
  <c r="B6234" i="9"/>
  <c r="F6233" i="9"/>
  <c r="B6233" i="9"/>
  <c r="F6232" i="9"/>
  <c r="B6232" i="9"/>
  <c r="F6231" i="9"/>
  <c r="B6231" i="9"/>
  <c r="F6230" i="9"/>
  <c r="B6230" i="9"/>
  <c r="F6229" i="9"/>
  <c r="B6229" i="9"/>
  <c r="F6228" i="9"/>
  <c r="B6228" i="9"/>
  <c r="F6227" i="9"/>
  <c r="B6227" i="9"/>
  <c r="F6226" i="9"/>
  <c r="B6226" i="9"/>
  <c r="F6225" i="9"/>
  <c r="B6225" i="9"/>
  <c r="F6224" i="9"/>
  <c r="B6224" i="9"/>
  <c r="F6223" i="9"/>
  <c r="B6223" i="9"/>
  <c r="F6222" i="9"/>
  <c r="B6222" i="9"/>
  <c r="F6221" i="9"/>
  <c r="B6221" i="9"/>
  <c r="F6220" i="9"/>
  <c r="B6220" i="9"/>
  <c r="F6219" i="9"/>
  <c r="B6219" i="9"/>
  <c r="F6218" i="9"/>
  <c r="B6218" i="9"/>
  <c r="F6217" i="9"/>
  <c r="B6217" i="9"/>
  <c r="F6216" i="9"/>
  <c r="B6216" i="9"/>
  <c r="F6215" i="9"/>
  <c r="B6215" i="9"/>
  <c r="F6214" i="9"/>
  <c r="B6214" i="9"/>
  <c r="F6213" i="9"/>
  <c r="B6213" i="9"/>
  <c r="F6212" i="9"/>
  <c r="B6212" i="9"/>
  <c r="F6211" i="9"/>
  <c r="B6211" i="9"/>
  <c r="F6210" i="9"/>
  <c r="B6210" i="9"/>
  <c r="F6209" i="9"/>
  <c r="B6209" i="9"/>
  <c r="F6208" i="9"/>
  <c r="B6208" i="9"/>
  <c r="F6207" i="9"/>
  <c r="B6207" i="9"/>
  <c r="F6206" i="9"/>
  <c r="B6206" i="9"/>
  <c r="F6205" i="9"/>
  <c r="B6205" i="9"/>
  <c r="F6204" i="9"/>
  <c r="B6204" i="9"/>
  <c r="F6203" i="9"/>
  <c r="B6203" i="9"/>
  <c r="F6202" i="9"/>
  <c r="B6202" i="9"/>
  <c r="F6201" i="9"/>
  <c r="B6201" i="9"/>
  <c r="F6200" i="9"/>
  <c r="B6200" i="9"/>
  <c r="F6199" i="9"/>
  <c r="B6199" i="9"/>
  <c r="F6198" i="9"/>
  <c r="B6198" i="9"/>
  <c r="F6197" i="9"/>
  <c r="B6197" i="9"/>
  <c r="F6196" i="9"/>
  <c r="B6196" i="9"/>
  <c r="F6195" i="9"/>
  <c r="B6195" i="9"/>
  <c r="F6194" i="9"/>
  <c r="B6194" i="9"/>
  <c r="F6193" i="9"/>
  <c r="B6193" i="9"/>
  <c r="F6192" i="9"/>
  <c r="B6192" i="9"/>
  <c r="F6191" i="9"/>
  <c r="B6191" i="9"/>
  <c r="F6190" i="9"/>
  <c r="B6190" i="9"/>
  <c r="F6189" i="9"/>
  <c r="B6189" i="9"/>
  <c r="F6188" i="9"/>
  <c r="B6188" i="9"/>
  <c r="F6187" i="9"/>
  <c r="B6187" i="9"/>
  <c r="F6186" i="9"/>
  <c r="B6186" i="9"/>
  <c r="F6185" i="9"/>
  <c r="B6185" i="9"/>
  <c r="F6184" i="9"/>
  <c r="B6184" i="9"/>
  <c r="F6183" i="9"/>
  <c r="B6183" i="9"/>
  <c r="F6182" i="9"/>
  <c r="B6182" i="9"/>
  <c r="F6181" i="9"/>
  <c r="B6181" i="9"/>
  <c r="F6180" i="9"/>
  <c r="B6180" i="9"/>
  <c r="F6179" i="9"/>
  <c r="B6179" i="9"/>
  <c r="F6178" i="9"/>
  <c r="B6178" i="9"/>
  <c r="F6177" i="9"/>
  <c r="B6177" i="9"/>
  <c r="F6176" i="9"/>
  <c r="B6176" i="9"/>
  <c r="F6175" i="9"/>
  <c r="B6175" i="9"/>
  <c r="F6174" i="9"/>
  <c r="B6174" i="9"/>
  <c r="F6173" i="9"/>
  <c r="B6173" i="9"/>
  <c r="F6172" i="9"/>
  <c r="B6172" i="9"/>
  <c r="F6171" i="9"/>
  <c r="B6171" i="9"/>
  <c r="F6170" i="9"/>
  <c r="B6170" i="9"/>
  <c r="F6169" i="9"/>
  <c r="B6169" i="9"/>
  <c r="F6168" i="9"/>
  <c r="B6168" i="9"/>
  <c r="F6167" i="9"/>
  <c r="B6167" i="9"/>
  <c r="F6166" i="9"/>
  <c r="B6166" i="9"/>
  <c r="F6162" i="9"/>
  <c r="B6162" i="9"/>
  <c r="F6161" i="9"/>
  <c r="B6161" i="9"/>
  <c r="F6160" i="9"/>
  <c r="B6160" i="9"/>
  <c r="F6159" i="9"/>
  <c r="B6159" i="9"/>
  <c r="F6158" i="9"/>
  <c r="B6158" i="9"/>
  <c r="F6157" i="9"/>
  <c r="B6157" i="9"/>
  <c r="F6156" i="9"/>
  <c r="B6156" i="9"/>
  <c r="F6155" i="9"/>
  <c r="B6155" i="9"/>
  <c r="F6154" i="9"/>
  <c r="B6154" i="9"/>
  <c r="F6153" i="9"/>
  <c r="B6153" i="9"/>
  <c r="F6152" i="9"/>
  <c r="B6152" i="9"/>
  <c r="F6151" i="9"/>
  <c r="B6151" i="9"/>
  <c r="F6150" i="9"/>
  <c r="B6150" i="9"/>
  <c r="F6149" i="9"/>
  <c r="B6149" i="9"/>
  <c r="F6148" i="9"/>
  <c r="B6148" i="9"/>
  <c r="F6147" i="9"/>
  <c r="B6147" i="9"/>
  <c r="F6146" i="9"/>
  <c r="B6146" i="9"/>
  <c r="F6145" i="9"/>
  <c r="B6145" i="9"/>
  <c r="F6144" i="9"/>
  <c r="B6144" i="9"/>
  <c r="F6143" i="9"/>
  <c r="B6143" i="9"/>
  <c r="F6142" i="9"/>
  <c r="B6142" i="9"/>
  <c r="F6141" i="9"/>
  <c r="B6141" i="9"/>
  <c r="F6140" i="9"/>
  <c r="B6140" i="9"/>
  <c r="F6139" i="9"/>
  <c r="B6139" i="9"/>
  <c r="F6138" i="9"/>
  <c r="B6138" i="9"/>
  <c r="F6137" i="9"/>
  <c r="B6137" i="9"/>
  <c r="F6136" i="9"/>
  <c r="B6136" i="9"/>
  <c r="F6135" i="9"/>
  <c r="B6135" i="9"/>
  <c r="F6134" i="9"/>
  <c r="B6134" i="9"/>
  <c r="F6133" i="9"/>
  <c r="B6133" i="9"/>
  <c r="F6132" i="9"/>
  <c r="B6132" i="9"/>
  <c r="F6131" i="9"/>
  <c r="B6131" i="9"/>
  <c r="F6130" i="9"/>
  <c r="B6130" i="9"/>
  <c r="F6129" i="9"/>
  <c r="B6129" i="9"/>
  <c r="F6128" i="9"/>
  <c r="B6128" i="9"/>
  <c r="F6127" i="9"/>
  <c r="B6127" i="9"/>
  <c r="F6126" i="9"/>
  <c r="B6126" i="9"/>
  <c r="F6125" i="9"/>
  <c r="B6125" i="9"/>
  <c r="F6124" i="9"/>
  <c r="B6124" i="9"/>
  <c r="F6123" i="9"/>
  <c r="B6123" i="9"/>
  <c r="F6122" i="9"/>
  <c r="B6122" i="9"/>
  <c r="F6121" i="9"/>
  <c r="B6121" i="9"/>
  <c r="F6120" i="9"/>
  <c r="B6120" i="9"/>
  <c r="F6119" i="9"/>
  <c r="B6119" i="9"/>
  <c r="F6118" i="9"/>
  <c r="B6118" i="9"/>
  <c r="F6117" i="9"/>
  <c r="B6117" i="9"/>
  <c r="F6116" i="9"/>
  <c r="B6116" i="9"/>
  <c r="F6115" i="9"/>
  <c r="B6115" i="9"/>
  <c r="F6114" i="9"/>
  <c r="B6114" i="9"/>
  <c r="F6113" i="9"/>
  <c r="B6113" i="9"/>
  <c r="F6112" i="9"/>
  <c r="B6112" i="9"/>
  <c r="F6111" i="9"/>
  <c r="B6111" i="9"/>
  <c r="F6110" i="9"/>
  <c r="B6110" i="9"/>
  <c r="F6109" i="9"/>
  <c r="B6109" i="9"/>
  <c r="F6108" i="9"/>
  <c r="B6108" i="9"/>
  <c r="F6107" i="9"/>
  <c r="B6107" i="9"/>
  <c r="F6106" i="9"/>
  <c r="B6106" i="9"/>
  <c r="F6105" i="9"/>
  <c r="B6105" i="9"/>
  <c r="F6104" i="9"/>
  <c r="B6104" i="9"/>
  <c r="F6103" i="9"/>
  <c r="B6103" i="9"/>
  <c r="F6102" i="9"/>
  <c r="B6102" i="9"/>
  <c r="F6101" i="9"/>
  <c r="B6101" i="9"/>
  <c r="F6100" i="9"/>
  <c r="B6100" i="9"/>
  <c r="F6099" i="9"/>
  <c r="B6099" i="9"/>
  <c r="F6098" i="9"/>
  <c r="B6098" i="9"/>
  <c r="F6097" i="9"/>
  <c r="B6097" i="9"/>
  <c r="F6096" i="9"/>
  <c r="B6096" i="9"/>
  <c r="F6095" i="9"/>
  <c r="B6095" i="9"/>
  <c r="F6094" i="9"/>
  <c r="B6094" i="9"/>
  <c r="F6093" i="9"/>
  <c r="B6093" i="9"/>
  <c r="F6092" i="9"/>
  <c r="B6092" i="9"/>
  <c r="F6091" i="9"/>
  <c r="B6091" i="9"/>
  <c r="F6090" i="9"/>
  <c r="B6090" i="9"/>
  <c r="F6089" i="9"/>
  <c r="B6089" i="9"/>
  <c r="F6088" i="9"/>
  <c r="B6088" i="9"/>
  <c r="F6087" i="9"/>
  <c r="B6087" i="9"/>
  <c r="F6086" i="9"/>
  <c r="B6086" i="9"/>
  <c r="F6085" i="9"/>
  <c r="B6085" i="9"/>
  <c r="F6084" i="9"/>
  <c r="B6084" i="9"/>
  <c r="F6083" i="9"/>
  <c r="B6083" i="9"/>
  <c r="F6082" i="9"/>
  <c r="B6082" i="9"/>
  <c r="F6081" i="9"/>
  <c r="B6081" i="9"/>
  <c r="F6080" i="9"/>
  <c r="B6080" i="9"/>
  <c r="F6079" i="9"/>
  <c r="B6079" i="9"/>
  <c r="F6078" i="9"/>
  <c r="B6078" i="9"/>
  <c r="F6077" i="9"/>
  <c r="B6077" i="9"/>
  <c r="F6076" i="9"/>
  <c r="B6076" i="9"/>
  <c r="F6075" i="9"/>
  <c r="B6075" i="9"/>
  <c r="F6074" i="9"/>
  <c r="B6074" i="9"/>
  <c r="F6073" i="9"/>
  <c r="B6073" i="9"/>
  <c r="F6072" i="9"/>
  <c r="B6072" i="9"/>
  <c r="F6071" i="9"/>
  <c r="B6071" i="9"/>
  <c r="F6070" i="9"/>
  <c r="B6070" i="9"/>
  <c r="F6069" i="9"/>
  <c r="B6069" i="9"/>
  <c r="F6068" i="9"/>
  <c r="B6068" i="9"/>
  <c r="F6067" i="9"/>
  <c r="B6067" i="9"/>
  <c r="F6066" i="9"/>
  <c r="B6066" i="9"/>
  <c r="F6065" i="9"/>
  <c r="B6065" i="9"/>
  <c r="F6064" i="9"/>
  <c r="B6064" i="9"/>
  <c r="F6063" i="9"/>
  <c r="B6063" i="9"/>
  <c r="F6062" i="9"/>
  <c r="B6062" i="9"/>
  <c r="F6061" i="9"/>
  <c r="B6061" i="9"/>
  <c r="F6060" i="9"/>
  <c r="B6060" i="9"/>
  <c r="F6059" i="9"/>
  <c r="B6059" i="9"/>
  <c r="F6058" i="9"/>
  <c r="B6058" i="9"/>
  <c r="F6057" i="9"/>
  <c r="B6057" i="9"/>
  <c r="F6056" i="9"/>
  <c r="B6056" i="9"/>
  <c r="F6055" i="9"/>
  <c r="B6055" i="9"/>
  <c r="F6054" i="9"/>
  <c r="B6054" i="9"/>
  <c r="F6053" i="9"/>
  <c r="B6053" i="9"/>
  <c r="F6052" i="9"/>
  <c r="B6052" i="9"/>
  <c r="F6051" i="9"/>
  <c r="B6051" i="9"/>
  <c r="F6050" i="9"/>
  <c r="B6050" i="9"/>
  <c r="F6049" i="9"/>
  <c r="B6049" i="9"/>
  <c r="F6048" i="9"/>
  <c r="B6048" i="9"/>
  <c r="F6047" i="9"/>
  <c r="B6047" i="9"/>
  <c r="F6046" i="9"/>
  <c r="B6046" i="9"/>
  <c r="F6045" i="9"/>
  <c r="B6045" i="9"/>
  <c r="F6044" i="9"/>
  <c r="B6044" i="9"/>
  <c r="F6043" i="9"/>
  <c r="B6043" i="9"/>
  <c r="F6042" i="9"/>
  <c r="B6042" i="9"/>
  <c r="F6041" i="9"/>
  <c r="B6041" i="9"/>
  <c r="F6040" i="9"/>
  <c r="B6040" i="9"/>
  <c r="F6039" i="9"/>
  <c r="B6039" i="9"/>
  <c r="F6038" i="9"/>
  <c r="B6038" i="9"/>
  <c r="F6037" i="9"/>
  <c r="B6037" i="9"/>
  <c r="F6036" i="9"/>
  <c r="B6036" i="9"/>
  <c r="F6035" i="9"/>
  <c r="B6035" i="9"/>
  <c r="F6034" i="9"/>
  <c r="B6034" i="9"/>
  <c r="F6033" i="9"/>
  <c r="B6033" i="9"/>
  <c r="F6032" i="9"/>
  <c r="B6032" i="9"/>
  <c r="F6031" i="9"/>
  <c r="B6031" i="9"/>
  <c r="F6030" i="9"/>
  <c r="B6030" i="9"/>
  <c r="F6029" i="9"/>
  <c r="B6029" i="9"/>
  <c r="F6028" i="9"/>
  <c r="B6028" i="9"/>
  <c r="F6027" i="9"/>
  <c r="B6027" i="9"/>
  <c r="F6026" i="9"/>
  <c r="B6026" i="9"/>
  <c r="F6025" i="9"/>
  <c r="B6025" i="9"/>
  <c r="F6024" i="9"/>
  <c r="B6024" i="9"/>
  <c r="F6023" i="9"/>
  <c r="B6023" i="9"/>
  <c r="F6022" i="9"/>
  <c r="B6022" i="9"/>
  <c r="F6021" i="9"/>
  <c r="B6021" i="9"/>
  <c r="F6020" i="9"/>
  <c r="B6020" i="9"/>
  <c r="F6019" i="9"/>
  <c r="B6019" i="9"/>
  <c r="F6018" i="9"/>
  <c r="B6018" i="9"/>
  <c r="F6017" i="9"/>
  <c r="B6017" i="9"/>
  <c r="F6016" i="9"/>
  <c r="B6016" i="9"/>
  <c r="F6015" i="9"/>
  <c r="B6015" i="9"/>
  <c r="F6014" i="9"/>
  <c r="B6014" i="9"/>
  <c r="F6013" i="9"/>
  <c r="B6013" i="9"/>
  <c r="F6012" i="9"/>
  <c r="B6012" i="9"/>
  <c r="F6011" i="9"/>
  <c r="B6011" i="9"/>
  <c r="F6010" i="9"/>
  <c r="B6010" i="9"/>
  <c r="F6009" i="9"/>
  <c r="B6009" i="9"/>
  <c r="F6008" i="9"/>
  <c r="B6008" i="9"/>
  <c r="F6007" i="9"/>
  <c r="B6007" i="9"/>
  <c r="F6006" i="9"/>
  <c r="B6006" i="9"/>
  <c r="F6005" i="9"/>
  <c r="B6005" i="9"/>
  <c r="F6004" i="9"/>
  <c r="B6004" i="9"/>
  <c r="F6003" i="9"/>
  <c r="B6003" i="9"/>
  <c r="F6002" i="9"/>
  <c r="B6002" i="9"/>
  <c r="F6001" i="9"/>
  <c r="B6001" i="9"/>
  <c r="F6000" i="9"/>
  <c r="B6000" i="9"/>
  <c r="F5999" i="9"/>
  <c r="B5999" i="9"/>
  <c r="F5998" i="9"/>
  <c r="B5998" i="9"/>
  <c r="F5997" i="9"/>
  <c r="B5997" i="9"/>
  <c r="F5996" i="9"/>
  <c r="B5996" i="9"/>
  <c r="F5995" i="9"/>
  <c r="B5995" i="9"/>
  <c r="F5994" i="9"/>
  <c r="B5994" i="9"/>
  <c r="F5993" i="9"/>
  <c r="B5993" i="9"/>
  <c r="F5992" i="9"/>
  <c r="B5992" i="9"/>
  <c r="F5991" i="9"/>
  <c r="B5991" i="9"/>
  <c r="F5990" i="9"/>
  <c r="B5990" i="9"/>
  <c r="F5989" i="9"/>
  <c r="B5989" i="9"/>
  <c r="F5988" i="9"/>
  <c r="B5988" i="9"/>
  <c r="F5987" i="9"/>
  <c r="B5987" i="9"/>
  <c r="F5986" i="9"/>
  <c r="B5986" i="9"/>
  <c r="F5985" i="9"/>
  <c r="B5985" i="9"/>
  <c r="F5984" i="9"/>
  <c r="B5984" i="9"/>
  <c r="F5983" i="9"/>
  <c r="B5983" i="9"/>
  <c r="F5982" i="9"/>
  <c r="B5982" i="9"/>
  <c r="F5981" i="9"/>
  <c r="B5981" i="9"/>
  <c r="F5980" i="9"/>
  <c r="B5980" i="9"/>
  <c r="F5979" i="9"/>
  <c r="B5979" i="9"/>
  <c r="F5978" i="9"/>
  <c r="B5978" i="9"/>
  <c r="F5977" i="9"/>
  <c r="B5977" i="9"/>
  <c r="F5976" i="9"/>
  <c r="B5976" i="9"/>
  <c r="F5975" i="9"/>
  <c r="B5975" i="9"/>
  <c r="F5974" i="9"/>
  <c r="B5974" i="9"/>
  <c r="F5973" i="9"/>
  <c r="B5973" i="9"/>
  <c r="F5972" i="9"/>
  <c r="B5972" i="9"/>
  <c r="F5971" i="9"/>
  <c r="B5971" i="9"/>
  <c r="F5970" i="9"/>
  <c r="B5970" i="9"/>
  <c r="F5969" i="9"/>
  <c r="B5969" i="9"/>
  <c r="F5968" i="9"/>
  <c r="B5968" i="9"/>
  <c r="F5967" i="9"/>
  <c r="B5967" i="9"/>
  <c r="F5966" i="9"/>
  <c r="B5966" i="9"/>
  <c r="F5959" i="9"/>
  <c r="B5959" i="9"/>
  <c r="F5958" i="9"/>
  <c r="B5958" i="9"/>
  <c r="F5957" i="9"/>
  <c r="B5957" i="9"/>
  <c r="F5956" i="9"/>
  <c r="B5956" i="9"/>
  <c r="F5955" i="9"/>
  <c r="B5955" i="9"/>
  <c r="F5954" i="9"/>
  <c r="B5954" i="9"/>
  <c r="F5953" i="9"/>
  <c r="B5953" i="9"/>
  <c r="F5952" i="9"/>
  <c r="B5952" i="9"/>
  <c r="F5951" i="9"/>
  <c r="B5951" i="9"/>
  <c r="F5950" i="9"/>
  <c r="B5950" i="9"/>
  <c r="F5949" i="9"/>
  <c r="B5949" i="9"/>
  <c r="F5948" i="9"/>
  <c r="B5948" i="9"/>
  <c r="F5947" i="9"/>
  <c r="B5947" i="9"/>
  <c r="F5946" i="9"/>
  <c r="B5946" i="9"/>
  <c r="F5945" i="9"/>
  <c r="B5945" i="9"/>
  <c r="F5944" i="9"/>
  <c r="B5944" i="9"/>
  <c r="F5943" i="9"/>
  <c r="B5943" i="9"/>
  <c r="F5942" i="9"/>
  <c r="B5942" i="9"/>
  <c r="F5941" i="9"/>
  <c r="B5941" i="9"/>
  <c r="F5940" i="9"/>
  <c r="B5940" i="9"/>
  <c r="F5939" i="9"/>
  <c r="B5939" i="9"/>
  <c r="F5938" i="9"/>
  <c r="B5938" i="9"/>
  <c r="F5937" i="9"/>
  <c r="B5937" i="9"/>
  <c r="F5936" i="9"/>
  <c r="B5936" i="9"/>
  <c r="F5935" i="9"/>
  <c r="B5935" i="9"/>
  <c r="F5934" i="9"/>
  <c r="B5934" i="9"/>
  <c r="F5933" i="9"/>
  <c r="B5933" i="9"/>
  <c r="F5932" i="9"/>
  <c r="B5932" i="9"/>
  <c r="F5931" i="9"/>
  <c r="B5931" i="9"/>
  <c r="F5930" i="9"/>
  <c r="B5930" i="9"/>
  <c r="F5929" i="9"/>
  <c r="B5929" i="9"/>
  <c r="F5928" i="9"/>
  <c r="B5928" i="9"/>
  <c r="F5927" i="9"/>
  <c r="B5927" i="9"/>
  <c r="F5926" i="9"/>
  <c r="B5926" i="9"/>
  <c r="F5925" i="9"/>
  <c r="B5925" i="9"/>
  <c r="F5924" i="9"/>
  <c r="B5924" i="9"/>
  <c r="F5923" i="9"/>
  <c r="B5923" i="9"/>
  <c r="F5922" i="9"/>
  <c r="B5922" i="9"/>
  <c r="F5921" i="9"/>
  <c r="B5921" i="9"/>
  <c r="F5920" i="9"/>
  <c r="B5920" i="9"/>
  <c r="F5919" i="9"/>
  <c r="B5919" i="9"/>
  <c r="F5918" i="9"/>
  <c r="B5918" i="9"/>
  <c r="F5917" i="9"/>
  <c r="B5917" i="9"/>
  <c r="F5916" i="9"/>
  <c r="B5916" i="9"/>
  <c r="F5915" i="9"/>
  <c r="B5915" i="9"/>
  <c r="F5914" i="9"/>
  <c r="B5914" i="9"/>
  <c r="F5913" i="9"/>
  <c r="B5913" i="9"/>
  <c r="F5912" i="9"/>
  <c r="B5912" i="9"/>
  <c r="F5911" i="9"/>
  <c r="B5911" i="9"/>
  <c r="F5910" i="9"/>
  <c r="B5910" i="9"/>
  <c r="F5909" i="9"/>
  <c r="B5909" i="9"/>
  <c r="F5908" i="9"/>
  <c r="B5908" i="9"/>
  <c r="F5907" i="9"/>
  <c r="B5907" i="9"/>
  <c r="F5906" i="9"/>
  <c r="B5906" i="9"/>
  <c r="F5905" i="9"/>
  <c r="B5905" i="9"/>
  <c r="F5904" i="9"/>
  <c r="B5904" i="9"/>
  <c r="F5903" i="9"/>
  <c r="B5903" i="9"/>
  <c r="F5902" i="9"/>
  <c r="B5902" i="9"/>
  <c r="F5901" i="9"/>
  <c r="B5901" i="9"/>
  <c r="F5900" i="9"/>
  <c r="B5900" i="9"/>
  <c r="F5899" i="9"/>
  <c r="B5899" i="9"/>
  <c r="F5898" i="9"/>
  <c r="B5898" i="9"/>
  <c r="F5897" i="9"/>
  <c r="B5897" i="9"/>
  <c r="F5896" i="9"/>
  <c r="B5896" i="9"/>
  <c r="F5895" i="9"/>
  <c r="B5895" i="9"/>
  <c r="F5894" i="9"/>
  <c r="B5894" i="9"/>
  <c r="F5893" i="9"/>
  <c r="B5893" i="9"/>
  <c r="F5892" i="9"/>
  <c r="B5892" i="9"/>
  <c r="F5891" i="9"/>
  <c r="B5891" i="9"/>
  <c r="F5890" i="9"/>
  <c r="B5890" i="9"/>
  <c r="F5889" i="9"/>
  <c r="B5889" i="9"/>
  <c r="F5888" i="9"/>
  <c r="B5888" i="9"/>
  <c r="F5887" i="9"/>
  <c r="B5887" i="9"/>
  <c r="F5886" i="9"/>
  <c r="B5886" i="9"/>
  <c r="F5885" i="9"/>
  <c r="B5885" i="9"/>
  <c r="F5884" i="9"/>
  <c r="B5884" i="9"/>
  <c r="F5883" i="9"/>
  <c r="B5883" i="9"/>
  <c r="F5882" i="9"/>
  <c r="B5882" i="9"/>
  <c r="F5881" i="9"/>
  <c r="B5881" i="9"/>
  <c r="F5880" i="9"/>
  <c r="B5880" i="9"/>
  <c r="F5879" i="9"/>
  <c r="B5879" i="9"/>
  <c r="F5878" i="9"/>
  <c r="B5878" i="9"/>
  <c r="F5877" i="9"/>
  <c r="B5877" i="9"/>
  <c r="F5876" i="9"/>
  <c r="B5876" i="9"/>
  <c r="F5875" i="9"/>
  <c r="B5875" i="9"/>
  <c r="F5874" i="9"/>
  <c r="B5874" i="9"/>
  <c r="F5873" i="9"/>
  <c r="B5873" i="9"/>
  <c r="F5872" i="9"/>
  <c r="B5872" i="9"/>
  <c r="F5871" i="9"/>
  <c r="B5871" i="9"/>
  <c r="F5870" i="9"/>
  <c r="B5870" i="9"/>
  <c r="F5869" i="9"/>
  <c r="B5869" i="9"/>
  <c r="F5868" i="9"/>
  <c r="B5868" i="9"/>
  <c r="F5867" i="9"/>
  <c r="B5867" i="9"/>
  <c r="F5866" i="9"/>
  <c r="B5866" i="9"/>
  <c r="F5865" i="9"/>
  <c r="B5865" i="9"/>
  <c r="F5864" i="9"/>
  <c r="B5864" i="9"/>
  <c r="F5863" i="9"/>
  <c r="B5863" i="9"/>
  <c r="F5862" i="9"/>
  <c r="B5862" i="9"/>
  <c r="F5861" i="9"/>
  <c r="B5861" i="9"/>
  <c r="F5860" i="9"/>
  <c r="B5860" i="9"/>
  <c r="F5859" i="9"/>
  <c r="B5859" i="9"/>
  <c r="F5858" i="9"/>
  <c r="B5858" i="9"/>
  <c r="F5857" i="9"/>
  <c r="B5857" i="9"/>
  <c r="F5856" i="9"/>
  <c r="B5856" i="9"/>
  <c r="F5855" i="9"/>
  <c r="B5855" i="9"/>
  <c r="F5854" i="9"/>
  <c r="B5854" i="9"/>
  <c r="F5853" i="9"/>
  <c r="B5853" i="9"/>
  <c r="F5852" i="9"/>
  <c r="B5852" i="9"/>
  <c r="F5851" i="9"/>
  <c r="B5851" i="9"/>
  <c r="F5850" i="9"/>
  <c r="B5850" i="9"/>
  <c r="F5849" i="9"/>
  <c r="B5849" i="9"/>
  <c r="F5848" i="9"/>
  <c r="B5848" i="9"/>
  <c r="F5847" i="9"/>
  <c r="B5847" i="9"/>
  <c r="F5846" i="9"/>
  <c r="B5846" i="9"/>
  <c r="F5845" i="9"/>
  <c r="B5845" i="9"/>
  <c r="F5844" i="9"/>
  <c r="B5844" i="9"/>
  <c r="F5843" i="9"/>
  <c r="B5843" i="9"/>
  <c r="F5842" i="9"/>
  <c r="B5842" i="9"/>
  <c r="F5841" i="9"/>
  <c r="B5841" i="9"/>
  <c r="F5840" i="9"/>
  <c r="B5840" i="9"/>
  <c r="F5839" i="9"/>
  <c r="B5839" i="9"/>
  <c r="F5838" i="9"/>
  <c r="B5838" i="9"/>
  <c r="F5837" i="9"/>
  <c r="B5837" i="9"/>
  <c r="F5836" i="9"/>
  <c r="B5836" i="9"/>
  <c r="F5835" i="9"/>
  <c r="B5835" i="9"/>
  <c r="F5834" i="9"/>
  <c r="B5834" i="9"/>
  <c r="F5833" i="9"/>
  <c r="B5833" i="9"/>
  <c r="F5832" i="9"/>
  <c r="B5832" i="9"/>
  <c r="F5831" i="9"/>
  <c r="B5831" i="9"/>
  <c r="F5830" i="9"/>
  <c r="B5830" i="9"/>
  <c r="F5829" i="9"/>
  <c r="B5829" i="9"/>
  <c r="F5828" i="9"/>
  <c r="B5828" i="9"/>
  <c r="F5827" i="9"/>
  <c r="B5827" i="9"/>
  <c r="F5826" i="9"/>
  <c r="B5826" i="9"/>
  <c r="F5825" i="9"/>
  <c r="B5825" i="9"/>
  <c r="F5824" i="9"/>
  <c r="B5824" i="9"/>
  <c r="F5823" i="9"/>
  <c r="B5823" i="9"/>
  <c r="F5822" i="9"/>
  <c r="B5822" i="9"/>
  <c r="F5821" i="9"/>
  <c r="B5821" i="9"/>
  <c r="F5820" i="9"/>
  <c r="B5820" i="9"/>
  <c r="F5819" i="9"/>
  <c r="B5819" i="9"/>
  <c r="F5818" i="9"/>
  <c r="B5818" i="9"/>
  <c r="F5817" i="9"/>
  <c r="B5817" i="9"/>
  <c r="F5816" i="9"/>
  <c r="B5816" i="9"/>
  <c r="F5815" i="9"/>
  <c r="B5815" i="9"/>
  <c r="F5814" i="9"/>
  <c r="B5814" i="9"/>
  <c r="F5813" i="9"/>
  <c r="B5813" i="9"/>
  <c r="F5812" i="9"/>
  <c r="B5812" i="9"/>
  <c r="F5811" i="9"/>
  <c r="B5811" i="9"/>
  <c r="F5810" i="9"/>
  <c r="B5810" i="9"/>
  <c r="F5809" i="9"/>
  <c r="B5809" i="9"/>
  <c r="F5808" i="9"/>
  <c r="B5808" i="9"/>
  <c r="F5807" i="9"/>
  <c r="B5807" i="9"/>
  <c r="F5806" i="9"/>
  <c r="B5806" i="9"/>
  <c r="F5805" i="9"/>
  <c r="B5805" i="9"/>
  <c r="F5804" i="9"/>
  <c r="B5804" i="9"/>
  <c r="F5803" i="9"/>
  <c r="B5803" i="9"/>
  <c r="F5802" i="9"/>
  <c r="B5802" i="9"/>
  <c r="F5801" i="9"/>
  <c r="B5801" i="9"/>
  <c r="F5800" i="9"/>
  <c r="B5800" i="9"/>
  <c r="F5799" i="9"/>
  <c r="B5799" i="9"/>
  <c r="F5798" i="9"/>
  <c r="B5798" i="9"/>
  <c r="F5797" i="9"/>
  <c r="B5797" i="9"/>
  <c r="F5796" i="9"/>
  <c r="B5796" i="9"/>
  <c r="F5795" i="9"/>
  <c r="B5795" i="9"/>
  <c r="F5794" i="9"/>
  <c r="B5794" i="9"/>
  <c r="F5793" i="9"/>
  <c r="B5793" i="9"/>
  <c r="F5792" i="9"/>
  <c r="B5792" i="9"/>
  <c r="F5791" i="9"/>
  <c r="B5791" i="9"/>
  <c r="F5790" i="9"/>
  <c r="B5790" i="9"/>
  <c r="F5789" i="9"/>
  <c r="B5789" i="9"/>
  <c r="F5788" i="9"/>
  <c r="B5788" i="9"/>
  <c r="F5787" i="9"/>
  <c r="B5787" i="9"/>
  <c r="F5786" i="9"/>
  <c r="B5786" i="9"/>
  <c r="F5785" i="9"/>
  <c r="B5785" i="9"/>
  <c r="F5784" i="9"/>
  <c r="B5784" i="9"/>
  <c r="F5783" i="9"/>
  <c r="B5783" i="9"/>
  <c r="F5782" i="9"/>
  <c r="B5782" i="9"/>
  <c r="F5781" i="9"/>
  <c r="B5781" i="9"/>
  <c r="F5780" i="9"/>
  <c r="B5780" i="9"/>
  <c r="F5779" i="9"/>
  <c r="B5779" i="9"/>
  <c r="F5778" i="9"/>
  <c r="B5778" i="9"/>
  <c r="F5777" i="9"/>
  <c r="B5777" i="9"/>
  <c r="F5776" i="9"/>
  <c r="B5776" i="9"/>
  <c r="F5775" i="9"/>
  <c r="B5775" i="9"/>
  <c r="F5774" i="9"/>
  <c r="B5774" i="9"/>
  <c r="F5773" i="9"/>
  <c r="B5773" i="9"/>
  <c r="F5772" i="9"/>
  <c r="B5772" i="9"/>
  <c r="F5771" i="9"/>
  <c r="B5771" i="9"/>
  <c r="F5770" i="9"/>
  <c r="B5770" i="9"/>
  <c r="F5769" i="9"/>
  <c r="B5769" i="9"/>
  <c r="F5768" i="9"/>
  <c r="B5768" i="9"/>
  <c r="F5767" i="9"/>
  <c r="B5767" i="9"/>
  <c r="F5766" i="9"/>
  <c r="B5766" i="9"/>
  <c r="F5765" i="9"/>
  <c r="B5765" i="9"/>
  <c r="F5764" i="9"/>
  <c r="B5764" i="9"/>
  <c r="F5763" i="9"/>
  <c r="B5763" i="9"/>
  <c r="F5762" i="9"/>
  <c r="B5762" i="9"/>
  <c r="F5761" i="9"/>
  <c r="B5761" i="9"/>
  <c r="F5760" i="9"/>
  <c r="B5760" i="9"/>
  <c r="F5759" i="9"/>
  <c r="B5759" i="9"/>
  <c r="F5758" i="9"/>
  <c r="B5758" i="9"/>
  <c r="F5757" i="9"/>
  <c r="B5757" i="9"/>
  <c r="F5756" i="9"/>
  <c r="B5756" i="9"/>
  <c r="F5755" i="9"/>
  <c r="B5755" i="9"/>
  <c r="F5754" i="9"/>
  <c r="B5754" i="9"/>
  <c r="F5753" i="9"/>
  <c r="B5753" i="9"/>
  <c r="F5752" i="9"/>
  <c r="B5752" i="9"/>
  <c r="F5751" i="9"/>
  <c r="B5751" i="9"/>
  <c r="F5750" i="9"/>
  <c r="B5750" i="9"/>
  <c r="F5749" i="9"/>
  <c r="B5749" i="9"/>
  <c r="F5748" i="9"/>
  <c r="B5748" i="9"/>
  <c r="F5747" i="9"/>
  <c r="B5747" i="9"/>
  <c r="F5746" i="9"/>
  <c r="B5746" i="9"/>
  <c r="F5745" i="9"/>
  <c r="B5745" i="9"/>
  <c r="F5744" i="9"/>
  <c r="B5744" i="9"/>
  <c r="F5743" i="9"/>
  <c r="B5743" i="9"/>
  <c r="F5742" i="9"/>
  <c r="B5742" i="9"/>
  <c r="F5741" i="9"/>
  <c r="B5741" i="9"/>
  <c r="F5740" i="9"/>
  <c r="B5740" i="9"/>
  <c r="F5739" i="9"/>
  <c r="B5739" i="9"/>
  <c r="F5738" i="9"/>
  <c r="B5738" i="9"/>
  <c r="F5737" i="9"/>
  <c r="B5737" i="9"/>
  <c r="F5736" i="9"/>
  <c r="B5736" i="9"/>
  <c r="F5735" i="9"/>
  <c r="B5735" i="9"/>
  <c r="F5734" i="9"/>
  <c r="B5734" i="9"/>
  <c r="F5733" i="9"/>
  <c r="B5733" i="9"/>
  <c r="F5732" i="9"/>
  <c r="B5732" i="9"/>
  <c r="F5731" i="9"/>
  <c r="B5731" i="9"/>
  <c r="F5730" i="9"/>
  <c r="B5730" i="9"/>
  <c r="F5729" i="9"/>
  <c r="B5729" i="9"/>
  <c r="F5728" i="9"/>
  <c r="B5728" i="9"/>
  <c r="F5727" i="9"/>
  <c r="B5727" i="9"/>
  <c r="F5726" i="9"/>
  <c r="B5726" i="9"/>
  <c r="F5725" i="9"/>
  <c r="B5725" i="9"/>
  <c r="F5724" i="9"/>
  <c r="B5724" i="9"/>
  <c r="F5723" i="9"/>
  <c r="B5723" i="9"/>
  <c r="F5722" i="9"/>
  <c r="B5722" i="9"/>
  <c r="F5721" i="9"/>
  <c r="B5721" i="9"/>
  <c r="F5720" i="9"/>
  <c r="B5720" i="9"/>
  <c r="F5719" i="9"/>
  <c r="B5719" i="9"/>
  <c r="F5718" i="9"/>
  <c r="B5718" i="9"/>
  <c r="F5717" i="9"/>
  <c r="B5717" i="9"/>
  <c r="F5716" i="9"/>
  <c r="B5716" i="9"/>
  <c r="F5715" i="9"/>
  <c r="B5715" i="9"/>
  <c r="F5714" i="9"/>
  <c r="B5714" i="9"/>
  <c r="F5713" i="9"/>
  <c r="B5713" i="9"/>
  <c r="F5712" i="9"/>
  <c r="B5712" i="9"/>
  <c r="F5711" i="9"/>
  <c r="B5711" i="9"/>
  <c r="F5710" i="9"/>
  <c r="B5710" i="9"/>
  <c r="F5709" i="9"/>
  <c r="B5709" i="9"/>
  <c r="F5708" i="9"/>
  <c r="B5708" i="9"/>
  <c r="F5707" i="9"/>
  <c r="B5707" i="9"/>
  <c r="F5706" i="9"/>
  <c r="B5706" i="9"/>
  <c r="F5705" i="9"/>
  <c r="B5705" i="9"/>
  <c r="F5701" i="9"/>
  <c r="B5701" i="9"/>
  <c r="F5700" i="9"/>
  <c r="B5700" i="9"/>
  <c r="F5699" i="9"/>
  <c r="B5699" i="9"/>
  <c r="F5698" i="9"/>
  <c r="B5698" i="9"/>
  <c r="F5697" i="9"/>
  <c r="B5697" i="9"/>
  <c r="F5696" i="9"/>
  <c r="B5696" i="9"/>
  <c r="F5695" i="9"/>
  <c r="B5695" i="9"/>
  <c r="F5694" i="9"/>
  <c r="B5694" i="9"/>
  <c r="F5693" i="9"/>
  <c r="B5693" i="9"/>
  <c r="F5692" i="9"/>
  <c r="B5692" i="9"/>
  <c r="F5691" i="9"/>
  <c r="B5691" i="9"/>
  <c r="F5690" i="9"/>
  <c r="B5690" i="9"/>
  <c r="F5689" i="9"/>
  <c r="B5689" i="9"/>
  <c r="F5688" i="9"/>
  <c r="B5688" i="9"/>
  <c r="F5687" i="9"/>
  <c r="B5687" i="9"/>
  <c r="F5686" i="9"/>
  <c r="B5686" i="9"/>
  <c r="F5685" i="9"/>
  <c r="B5685" i="9"/>
  <c r="F5684" i="9"/>
  <c r="B5684" i="9"/>
  <c r="F5683" i="9"/>
  <c r="B5683" i="9"/>
  <c r="F5682" i="9"/>
  <c r="B5682" i="9"/>
  <c r="F5681" i="9"/>
  <c r="B5681" i="9"/>
  <c r="F5680" i="9"/>
  <c r="B5680" i="9"/>
  <c r="F5679" i="9"/>
  <c r="B5679" i="9"/>
  <c r="F5678" i="9"/>
  <c r="B5678" i="9"/>
  <c r="F5677" i="9"/>
  <c r="B5677" i="9"/>
  <c r="F5676" i="9"/>
  <c r="B5676" i="9"/>
  <c r="F5675" i="9"/>
  <c r="B5675" i="9"/>
  <c r="F5674" i="9"/>
  <c r="B5674" i="9"/>
  <c r="F5673" i="9"/>
  <c r="B5673" i="9"/>
  <c r="F5672" i="9"/>
  <c r="B5672" i="9"/>
  <c r="F5671" i="9"/>
  <c r="B5671" i="9"/>
  <c r="F5670" i="9"/>
  <c r="B5670" i="9"/>
  <c r="F5669" i="9"/>
  <c r="B5669" i="9"/>
  <c r="F5668" i="9"/>
  <c r="B5668" i="9"/>
  <c r="F5667" i="9"/>
  <c r="B5667" i="9"/>
  <c r="F5666" i="9"/>
  <c r="B5666" i="9"/>
  <c r="F5665" i="9"/>
  <c r="B5665" i="9"/>
  <c r="F5664" i="9"/>
  <c r="B5664" i="9"/>
  <c r="F5663" i="9"/>
  <c r="B5663" i="9"/>
  <c r="F5662" i="9"/>
  <c r="B5662" i="9"/>
  <c r="F5661" i="9"/>
  <c r="B5661" i="9"/>
  <c r="F5660" i="9"/>
  <c r="B5660" i="9"/>
  <c r="F5659" i="9"/>
  <c r="B5659" i="9"/>
  <c r="F5658" i="9"/>
  <c r="B5658" i="9"/>
  <c r="F5657" i="9"/>
  <c r="B5657" i="9"/>
  <c r="F5656" i="9"/>
  <c r="B5656" i="9"/>
  <c r="F5655" i="9"/>
  <c r="B5655" i="9"/>
  <c r="F5654" i="9"/>
  <c r="B5654" i="9"/>
  <c r="F5653" i="9"/>
  <c r="B5653" i="9"/>
  <c r="F5652" i="9"/>
  <c r="B5652" i="9"/>
  <c r="F5651" i="9"/>
  <c r="B5651" i="9"/>
  <c r="F5650" i="9"/>
  <c r="B5650" i="9"/>
  <c r="F5649" i="9"/>
  <c r="B5649" i="9"/>
  <c r="F5648" i="9"/>
  <c r="B5648" i="9"/>
  <c r="F5647" i="9"/>
  <c r="B5647" i="9"/>
  <c r="F5646" i="9"/>
  <c r="B5646" i="9"/>
  <c r="F5645" i="9"/>
  <c r="B5645" i="9"/>
  <c r="F5644" i="9"/>
  <c r="B5644" i="9"/>
  <c r="F5643" i="9"/>
  <c r="B5643" i="9"/>
  <c r="F5642" i="9"/>
  <c r="B5642" i="9"/>
  <c r="F5641" i="9"/>
  <c r="B5641" i="9"/>
  <c r="F5640" i="9"/>
  <c r="B5640" i="9"/>
  <c r="F5639" i="9"/>
  <c r="B5639" i="9"/>
  <c r="F5638" i="9"/>
  <c r="B5638" i="9"/>
  <c r="F5637" i="9"/>
  <c r="B5637" i="9"/>
  <c r="F5636" i="9"/>
  <c r="B5636" i="9"/>
  <c r="F5635" i="9"/>
  <c r="B5635" i="9"/>
  <c r="F5634" i="9"/>
  <c r="B5634" i="9"/>
  <c r="F5633" i="9"/>
  <c r="B5633" i="9"/>
  <c r="F5632" i="9"/>
  <c r="B5632" i="9"/>
  <c r="F5631" i="9"/>
  <c r="B5631" i="9"/>
  <c r="F5630" i="9"/>
  <c r="B5630" i="9"/>
  <c r="F5629" i="9"/>
  <c r="B5629" i="9"/>
  <c r="F5628" i="9"/>
  <c r="B5628" i="9"/>
  <c r="F5627" i="9"/>
  <c r="B5627" i="9"/>
  <c r="F5626" i="9"/>
  <c r="B5626" i="9"/>
  <c r="F5625" i="9"/>
  <c r="B5625" i="9"/>
  <c r="F5624" i="9"/>
  <c r="B5624" i="9"/>
  <c r="F5623" i="9"/>
  <c r="B5623" i="9"/>
  <c r="F5622" i="9"/>
  <c r="B5622" i="9"/>
  <c r="F5621" i="9"/>
  <c r="B5621" i="9"/>
  <c r="F5620" i="9"/>
  <c r="B5620" i="9"/>
  <c r="F5619" i="9"/>
  <c r="B5619" i="9"/>
  <c r="F5618" i="9"/>
  <c r="B5618" i="9"/>
  <c r="F5617" i="9"/>
  <c r="B5617" i="9"/>
  <c r="F5616" i="9"/>
  <c r="B5616" i="9"/>
  <c r="F5615" i="9"/>
  <c r="B5615" i="9"/>
  <c r="F5614" i="9"/>
  <c r="B5614" i="9"/>
  <c r="F5613" i="9"/>
  <c r="B5613" i="9"/>
  <c r="F5612" i="9"/>
  <c r="B5612" i="9"/>
  <c r="F5611" i="9"/>
  <c r="B5611" i="9"/>
  <c r="F5610" i="9"/>
  <c r="B5610" i="9"/>
  <c r="F5609" i="9"/>
  <c r="B5609" i="9"/>
  <c r="F5608" i="9"/>
  <c r="B5608" i="9"/>
  <c r="F5607" i="9"/>
  <c r="B5607" i="9"/>
  <c r="F5606" i="9"/>
  <c r="B5606" i="9"/>
  <c r="F5605" i="9"/>
  <c r="B5605" i="9"/>
  <c r="F5604" i="9"/>
  <c r="B5604" i="9"/>
  <c r="F5603" i="9"/>
  <c r="B5603" i="9"/>
  <c r="F5602" i="9"/>
  <c r="B5602" i="9"/>
  <c r="F5601" i="9"/>
  <c r="B5601" i="9"/>
  <c r="F5600" i="9"/>
  <c r="B5600" i="9"/>
  <c r="F5599" i="9"/>
  <c r="B5599" i="9"/>
  <c r="F5598" i="9"/>
  <c r="B5598" i="9"/>
  <c r="F5597" i="9"/>
  <c r="B5597" i="9"/>
  <c r="F5596" i="9"/>
  <c r="B5596" i="9"/>
  <c r="F5595" i="9"/>
  <c r="B5595" i="9"/>
  <c r="F5594" i="9"/>
  <c r="B5594" i="9"/>
  <c r="F5593" i="9"/>
  <c r="B5593" i="9"/>
  <c r="F5592" i="9"/>
  <c r="B5592" i="9"/>
  <c r="F5591" i="9"/>
  <c r="B5591" i="9"/>
  <c r="F5590" i="9"/>
  <c r="B5590" i="9"/>
  <c r="F5589" i="9"/>
  <c r="B5589" i="9"/>
  <c r="F5588" i="9"/>
  <c r="B5588" i="9"/>
  <c r="F5587" i="9"/>
  <c r="B5587" i="9"/>
  <c r="F5586" i="9"/>
  <c r="B5586" i="9"/>
  <c r="F5585" i="9"/>
  <c r="B5585" i="9"/>
  <c r="F5584" i="9"/>
  <c r="B5584" i="9"/>
  <c r="F5583" i="9"/>
  <c r="B5583" i="9"/>
  <c r="F5582" i="9"/>
  <c r="B5582" i="9"/>
  <c r="F5581" i="9"/>
  <c r="B5581" i="9"/>
  <c r="F5580" i="9"/>
  <c r="B5580" i="9"/>
  <c r="F5579" i="9"/>
  <c r="B5579" i="9"/>
  <c r="F5578" i="9"/>
  <c r="B5578" i="9"/>
  <c r="F5577" i="9"/>
  <c r="B5577" i="9"/>
  <c r="F5576" i="9"/>
  <c r="B5576" i="9"/>
  <c r="F5575" i="9"/>
  <c r="B5575" i="9"/>
  <c r="F5574" i="9"/>
  <c r="B5574" i="9"/>
  <c r="F5573" i="9"/>
  <c r="B5573" i="9"/>
  <c r="F5572" i="9"/>
  <c r="B5572" i="9"/>
  <c r="F5571" i="9"/>
  <c r="B5571" i="9"/>
  <c r="F5570" i="9"/>
  <c r="B5570" i="9"/>
  <c r="F5569" i="9"/>
  <c r="B5569" i="9"/>
  <c r="F5568" i="9"/>
  <c r="B5568" i="9"/>
  <c r="F5567" i="9"/>
  <c r="B5567" i="9"/>
  <c r="F5566" i="9"/>
  <c r="B5566" i="9"/>
  <c r="F5565" i="9"/>
  <c r="B5565" i="9"/>
  <c r="F5564" i="9"/>
  <c r="B5564" i="9"/>
  <c r="F5563" i="9"/>
  <c r="B5563" i="9"/>
  <c r="F5562" i="9"/>
  <c r="B5562" i="9"/>
  <c r="F5561" i="9"/>
  <c r="B5561" i="9"/>
  <c r="F5560" i="9"/>
  <c r="B5560" i="9"/>
  <c r="F5559" i="9"/>
  <c r="B5559" i="9"/>
  <c r="F5558" i="9"/>
  <c r="B5558" i="9"/>
  <c r="F5557" i="9"/>
  <c r="B5557" i="9"/>
  <c r="F5556" i="9"/>
  <c r="B5556" i="9"/>
  <c r="F5555" i="9"/>
  <c r="B5555" i="9"/>
  <c r="F5554" i="9"/>
  <c r="B5554" i="9"/>
  <c r="F5553" i="9"/>
  <c r="B5553" i="9"/>
  <c r="F5552" i="9"/>
  <c r="B5552" i="9"/>
  <c r="F5551" i="9"/>
  <c r="B5551" i="9"/>
  <c r="F5550" i="9"/>
  <c r="B5550" i="9"/>
  <c r="F5549" i="9"/>
  <c r="B5549" i="9"/>
  <c r="F5548" i="9"/>
  <c r="B5548" i="9"/>
  <c r="F5547" i="9"/>
  <c r="B5547" i="9"/>
  <c r="F5546" i="9"/>
  <c r="B5546" i="9"/>
  <c r="F5545" i="9"/>
  <c r="B5545" i="9"/>
  <c r="F5544" i="9"/>
  <c r="B5544" i="9"/>
  <c r="F5543" i="9"/>
  <c r="B5543" i="9"/>
  <c r="F5542" i="9"/>
  <c r="B5542" i="9"/>
  <c r="F5541" i="9"/>
  <c r="B5541" i="9"/>
  <c r="F5540" i="9"/>
  <c r="B5540" i="9"/>
  <c r="F5539" i="9"/>
  <c r="B5539" i="9"/>
  <c r="F5538" i="9"/>
  <c r="B5538" i="9"/>
  <c r="F5537" i="9"/>
  <c r="B5537" i="9"/>
  <c r="F5536" i="9"/>
  <c r="B5536" i="9"/>
  <c r="F5535" i="9"/>
  <c r="B5535" i="9"/>
  <c r="F5534" i="9"/>
  <c r="B5534" i="9"/>
  <c r="F5533" i="9"/>
  <c r="B5533" i="9"/>
  <c r="F5532" i="9"/>
  <c r="B5532" i="9"/>
  <c r="F5531" i="9"/>
  <c r="B5531" i="9"/>
  <c r="F5530" i="9"/>
  <c r="B5530" i="9"/>
  <c r="F5529" i="9"/>
  <c r="B5529" i="9"/>
  <c r="F5528" i="9"/>
  <c r="B5528" i="9"/>
  <c r="F5527" i="9"/>
  <c r="B5527" i="9"/>
  <c r="F5526" i="9"/>
  <c r="B5526" i="9"/>
  <c r="F5525" i="9"/>
  <c r="B5525" i="9"/>
  <c r="F5524" i="9"/>
  <c r="B5524" i="9"/>
  <c r="F5523" i="9"/>
  <c r="B5523" i="9"/>
  <c r="F5522" i="9"/>
  <c r="B5522" i="9"/>
  <c r="F5521" i="9"/>
  <c r="B5521" i="9"/>
  <c r="F5520" i="9"/>
  <c r="B5520" i="9"/>
  <c r="F5519" i="9"/>
  <c r="B5519" i="9"/>
  <c r="F5518" i="9"/>
  <c r="B5518" i="9"/>
  <c r="F5517" i="9"/>
  <c r="B5517" i="9"/>
  <c r="F5516" i="9"/>
  <c r="B5516" i="9"/>
  <c r="F5515" i="9"/>
  <c r="B5515" i="9"/>
  <c r="F5514" i="9"/>
  <c r="B5514" i="9"/>
  <c r="F5513" i="9"/>
  <c r="B5513" i="9"/>
  <c r="F5512" i="9"/>
  <c r="B5512" i="9"/>
  <c r="F5511" i="9"/>
  <c r="B5511" i="9"/>
  <c r="F5510" i="9"/>
  <c r="B5510" i="9"/>
  <c r="F5509" i="9"/>
  <c r="B5509" i="9"/>
  <c r="F5508" i="9"/>
  <c r="B5508" i="9"/>
  <c r="F5507" i="9"/>
  <c r="B5507" i="9"/>
  <c r="F5506" i="9"/>
  <c r="B5506" i="9"/>
  <c r="F5505" i="9"/>
  <c r="B5505" i="9"/>
  <c r="F5504" i="9"/>
  <c r="B5504" i="9"/>
  <c r="F5503" i="9"/>
  <c r="B5503" i="9"/>
  <c r="F5502" i="9"/>
  <c r="B5502" i="9"/>
  <c r="F5501" i="9"/>
  <c r="B5501" i="9"/>
  <c r="F5500" i="9"/>
  <c r="B5500" i="9"/>
  <c r="F5499" i="9"/>
  <c r="B5499" i="9"/>
  <c r="F5498" i="9"/>
  <c r="B5498" i="9"/>
  <c r="F5497" i="9"/>
  <c r="B5497" i="9"/>
  <c r="F5496" i="9"/>
  <c r="B5496" i="9"/>
  <c r="F5495" i="9"/>
  <c r="B5495" i="9"/>
  <c r="F5494" i="9"/>
  <c r="B5494" i="9"/>
  <c r="F5493" i="9"/>
  <c r="B5493" i="9"/>
  <c r="F5492" i="9"/>
  <c r="B5492" i="9"/>
  <c r="F5491" i="9"/>
  <c r="B5491" i="9"/>
  <c r="F5490" i="9"/>
  <c r="B5490" i="9"/>
  <c r="F5489" i="9"/>
  <c r="B5489" i="9"/>
  <c r="F5488" i="9"/>
  <c r="B5488" i="9"/>
  <c r="F5487" i="9"/>
  <c r="B5487" i="9"/>
  <c r="F5486" i="9"/>
  <c r="B5486" i="9"/>
  <c r="F5485" i="9"/>
  <c r="B5485" i="9"/>
  <c r="F5484" i="9"/>
  <c r="B5484" i="9"/>
  <c r="F5483" i="9"/>
  <c r="B5483" i="9"/>
  <c r="F5482" i="9"/>
  <c r="B5482" i="9"/>
  <c r="F5481" i="9"/>
  <c r="B5481" i="9"/>
  <c r="F5480" i="9"/>
  <c r="B5480" i="9"/>
  <c r="F5479" i="9"/>
  <c r="B5479" i="9"/>
  <c r="F5478" i="9"/>
  <c r="B5478" i="9"/>
  <c r="F5477" i="9"/>
  <c r="B5477" i="9"/>
  <c r="F5476" i="9"/>
  <c r="B5476" i="9"/>
  <c r="F5475" i="9"/>
  <c r="B5475" i="9"/>
  <c r="F5474" i="9"/>
  <c r="B5474" i="9"/>
  <c r="F5473" i="9"/>
  <c r="B5473" i="9"/>
  <c r="F5472" i="9"/>
  <c r="B5472" i="9"/>
  <c r="F5471" i="9"/>
  <c r="B5471" i="9"/>
  <c r="F5470" i="9"/>
  <c r="B5470" i="9"/>
  <c r="F5469" i="9"/>
  <c r="B5469" i="9"/>
  <c r="F5468" i="9"/>
  <c r="B5468" i="9"/>
  <c r="F5467" i="9"/>
  <c r="B5467" i="9"/>
  <c r="F5466" i="9"/>
  <c r="B5466" i="9"/>
  <c r="F5465" i="9"/>
  <c r="B5465" i="9"/>
  <c r="F5464" i="9"/>
  <c r="B5464" i="9"/>
  <c r="F5463" i="9"/>
  <c r="B5463" i="9"/>
  <c r="F5462" i="9"/>
  <c r="B5462" i="9"/>
  <c r="F5461" i="9"/>
  <c r="B5461" i="9"/>
  <c r="F5460" i="9"/>
  <c r="B5460" i="9"/>
  <c r="F5459" i="9"/>
  <c r="B5459" i="9"/>
  <c r="F5458" i="9"/>
  <c r="B5458" i="9"/>
  <c r="F5457" i="9"/>
  <c r="B5457" i="9"/>
  <c r="F5456" i="9"/>
  <c r="B5456" i="9"/>
  <c r="F5455" i="9"/>
  <c r="B5455" i="9"/>
  <c r="F5454" i="9"/>
  <c r="B5454" i="9"/>
  <c r="F5453" i="9"/>
  <c r="B5453" i="9"/>
  <c r="F5452" i="9"/>
  <c r="B5452" i="9"/>
  <c r="F5451" i="9"/>
  <c r="B5451" i="9"/>
  <c r="F5450" i="9"/>
  <c r="B5450" i="9"/>
  <c r="F5449" i="9"/>
  <c r="B5449" i="9"/>
  <c r="F5448" i="9"/>
  <c r="B5448" i="9"/>
  <c r="F5447" i="9"/>
  <c r="B5447" i="9"/>
  <c r="F5446" i="9"/>
  <c r="B5446" i="9"/>
  <c r="F5445" i="9"/>
  <c r="B5445" i="9"/>
  <c r="F5444" i="9"/>
  <c r="B5444" i="9"/>
  <c r="F5443" i="9"/>
  <c r="B5443" i="9"/>
  <c r="F5442" i="9"/>
  <c r="B5442" i="9"/>
  <c r="F5441" i="9"/>
  <c r="B5441" i="9"/>
  <c r="F5440" i="9"/>
  <c r="B5440" i="9"/>
  <c r="F5439" i="9"/>
  <c r="B5439" i="9"/>
  <c r="F5438" i="9"/>
  <c r="B5438" i="9"/>
  <c r="F5437" i="9"/>
  <c r="B5437" i="9"/>
  <c r="F5430" i="9"/>
  <c r="B5430" i="9"/>
  <c r="F5429" i="9"/>
  <c r="B5429" i="9"/>
  <c r="F5428" i="9"/>
  <c r="B5428" i="9"/>
  <c r="F5427" i="9"/>
  <c r="B5427" i="9"/>
  <c r="F5426" i="9"/>
  <c r="B5426" i="9"/>
  <c r="F5425" i="9"/>
  <c r="B5425" i="9"/>
  <c r="F5424" i="9"/>
  <c r="B5424" i="9"/>
  <c r="F5423" i="9"/>
  <c r="B5423" i="9"/>
  <c r="F5422" i="9"/>
  <c r="B5422" i="9"/>
  <c r="F5421" i="9"/>
  <c r="B5421" i="9"/>
  <c r="F5420" i="9"/>
  <c r="B5420" i="9"/>
  <c r="F5419" i="9"/>
  <c r="B5419" i="9"/>
  <c r="F5418" i="9"/>
  <c r="B5418" i="9"/>
  <c r="F5417" i="9"/>
  <c r="B5417" i="9"/>
  <c r="F5416" i="9"/>
  <c r="B5416" i="9"/>
  <c r="F5415" i="9"/>
  <c r="B5415" i="9"/>
  <c r="F5414" i="9"/>
  <c r="B5414" i="9"/>
  <c r="F5413" i="9"/>
  <c r="B5413" i="9"/>
  <c r="F5412" i="9"/>
  <c r="B5412" i="9"/>
  <c r="F5411" i="9"/>
  <c r="B5411" i="9"/>
  <c r="F5410" i="9"/>
  <c r="B5410" i="9"/>
  <c r="F5409" i="9"/>
  <c r="B5409" i="9"/>
  <c r="F5408" i="9"/>
  <c r="B5408" i="9"/>
  <c r="F5407" i="9"/>
  <c r="B5407" i="9"/>
  <c r="F5406" i="9"/>
  <c r="B5406" i="9"/>
  <c r="F5405" i="9"/>
  <c r="B5405" i="9"/>
  <c r="F5404" i="9"/>
  <c r="B5404" i="9"/>
  <c r="F5403" i="9"/>
  <c r="B5403" i="9"/>
  <c r="F5402" i="9"/>
  <c r="B5402" i="9"/>
  <c r="F5401" i="9"/>
  <c r="B5401" i="9"/>
  <c r="F5400" i="9"/>
  <c r="B5400" i="9"/>
  <c r="F5399" i="9"/>
  <c r="B5399" i="9"/>
  <c r="F5398" i="9"/>
  <c r="B5398" i="9"/>
  <c r="F5397" i="9"/>
  <c r="B5397" i="9"/>
  <c r="F5396" i="9"/>
  <c r="B5396" i="9"/>
  <c r="F5395" i="9"/>
  <c r="B5395" i="9"/>
  <c r="F5394" i="9"/>
  <c r="B5394" i="9"/>
  <c r="F5393" i="9"/>
  <c r="B5393" i="9"/>
  <c r="F5392" i="9"/>
  <c r="B5392" i="9"/>
  <c r="F5391" i="9"/>
  <c r="B5391" i="9"/>
  <c r="F5390" i="9"/>
  <c r="B5390" i="9"/>
  <c r="F5389" i="9"/>
  <c r="B5389" i="9"/>
  <c r="F5388" i="9"/>
  <c r="B5388" i="9"/>
  <c r="F5387" i="9"/>
  <c r="B5387" i="9"/>
  <c r="F5386" i="9"/>
  <c r="B5386" i="9"/>
  <c r="F5385" i="9"/>
  <c r="B5385" i="9"/>
  <c r="F5384" i="9"/>
  <c r="B5384" i="9"/>
  <c r="F5383" i="9"/>
  <c r="B5383" i="9"/>
  <c r="F5382" i="9"/>
  <c r="B5382" i="9"/>
  <c r="F5381" i="9"/>
  <c r="B5381" i="9"/>
  <c r="F5380" i="9"/>
  <c r="B5380" i="9"/>
  <c r="F5379" i="9"/>
  <c r="B5379" i="9"/>
  <c r="F5378" i="9"/>
  <c r="B5378" i="9"/>
  <c r="F5377" i="9"/>
  <c r="B5377" i="9"/>
  <c r="F5376" i="9"/>
  <c r="B5376" i="9"/>
  <c r="F5375" i="9"/>
  <c r="B5375" i="9"/>
  <c r="F5374" i="9"/>
  <c r="B5374" i="9"/>
  <c r="F5373" i="9"/>
  <c r="B5373" i="9"/>
  <c r="F5372" i="9"/>
  <c r="B5372" i="9"/>
  <c r="F5371" i="9"/>
  <c r="B5371" i="9"/>
  <c r="F5370" i="9"/>
  <c r="B5370" i="9"/>
  <c r="F5369" i="9"/>
  <c r="B5369" i="9"/>
  <c r="F5368" i="9"/>
  <c r="B5368" i="9"/>
  <c r="F5367" i="9"/>
  <c r="B5367" i="9"/>
  <c r="F5366" i="9"/>
  <c r="B5366" i="9"/>
  <c r="F5365" i="9"/>
  <c r="B5365" i="9"/>
  <c r="F5364" i="9"/>
  <c r="B5364" i="9"/>
  <c r="F5363" i="9"/>
  <c r="B5363" i="9"/>
  <c r="F5362" i="9"/>
  <c r="B5362" i="9"/>
  <c r="F5361" i="9"/>
  <c r="B5361" i="9"/>
  <c r="F5360" i="9"/>
  <c r="B5360" i="9"/>
  <c r="F5359" i="9"/>
  <c r="B5359" i="9"/>
  <c r="F5358" i="9"/>
  <c r="B5358" i="9"/>
  <c r="F5357" i="9"/>
  <c r="B5357" i="9"/>
  <c r="F5356" i="9"/>
  <c r="B5356" i="9"/>
  <c r="F5355" i="9"/>
  <c r="B5355" i="9"/>
  <c r="F5354" i="9"/>
  <c r="B5354" i="9"/>
  <c r="F5353" i="9"/>
  <c r="B5353" i="9"/>
  <c r="F5352" i="9"/>
  <c r="B5352" i="9"/>
  <c r="F5351" i="9"/>
  <c r="B5351" i="9"/>
  <c r="F5350" i="9"/>
  <c r="B5350" i="9"/>
  <c r="F5349" i="9"/>
  <c r="B5349" i="9"/>
  <c r="F5348" i="9"/>
  <c r="B5348" i="9"/>
  <c r="F5347" i="9"/>
  <c r="B5347" i="9"/>
  <c r="F5346" i="9"/>
  <c r="B5346" i="9"/>
  <c r="F5345" i="9"/>
  <c r="B5345" i="9"/>
  <c r="F5344" i="9"/>
  <c r="B5344" i="9"/>
  <c r="F5343" i="9"/>
  <c r="B5343" i="9"/>
  <c r="F5342" i="9"/>
  <c r="B5342" i="9"/>
  <c r="F5341" i="9"/>
  <c r="B5341" i="9"/>
  <c r="F5340" i="9"/>
  <c r="B5340" i="9"/>
  <c r="F5339" i="9"/>
  <c r="B5339" i="9"/>
  <c r="F5338" i="9"/>
  <c r="B5338" i="9"/>
  <c r="F5337" i="9"/>
  <c r="B5337" i="9"/>
  <c r="F5336" i="9"/>
  <c r="B5336" i="9"/>
  <c r="F5335" i="9"/>
  <c r="B5335" i="9"/>
  <c r="F5334" i="9"/>
  <c r="B5334" i="9"/>
  <c r="F5333" i="9"/>
  <c r="B5333" i="9"/>
  <c r="F5332" i="9"/>
  <c r="B5332" i="9"/>
  <c r="F5331" i="9"/>
  <c r="B5331" i="9"/>
  <c r="F5330" i="9"/>
  <c r="B5330" i="9"/>
  <c r="F5329" i="9"/>
  <c r="B5329" i="9"/>
  <c r="F5328" i="9"/>
  <c r="B5328" i="9"/>
  <c r="F5327" i="9"/>
  <c r="B5327" i="9"/>
  <c r="F5326" i="9"/>
  <c r="B5326" i="9"/>
  <c r="F5325" i="9"/>
  <c r="B5325" i="9"/>
  <c r="F5324" i="9"/>
  <c r="B5324" i="9"/>
  <c r="F5323" i="9"/>
  <c r="B5323" i="9"/>
  <c r="F5322" i="9"/>
  <c r="B5322" i="9"/>
  <c r="F5321" i="9"/>
  <c r="B5321" i="9"/>
  <c r="F5320" i="9"/>
  <c r="B5320" i="9"/>
  <c r="F5319" i="9"/>
  <c r="B5319" i="9"/>
  <c r="F5318" i="9"/>
  <c r="B5318" i="9"/>
  <c r="F5317" i="9"/>
  <c r="B5317" i="9"/>
  <c r="F5316" i="9"/>
  <c r="B5316" i="9"/>
  <c r="F5315" i="9"/>
  <c r="B5315" i="9"/>
  <c r="F5314" i="9"/>
  <c r="B5314" i="9"/>
  <c r="F5313" i="9"/>
  <c r="B5313" i="9"/>
  <c r="F5312" i="9"/>
  <c r="B5312" i="9"/>
  <c r="F5311" i="9"/>
  <c r="B5311" i="9"/>
  <c r="F5310" i="9"/>
  <c r="B5310" i="9"/>
  <c r="F5309" i="9"/>
  <c r="B5309" i="9"/>
  <c r="F5308" i="9"/>
  <c r="B5308" i="9"/>
  <c r="F5307" i="9"/>
  <c r="B5307" i="9"/>
  <c r="F5306" i="9"/>
  <c r="B5306" i="9"/>
  <c r="F5305" i="9"/>
  <c r="B5305" i="9"/>
  <c r="F5304" i="9"/>
  <c r="B5304" i="9"/>
  <c r="F5303" i="9"/>
  <c r="B5303" i="9"/>
  <c r="F5302" i="9"/>
  <c r="B5302" i="9"/>
  <c r="F5301" i="9"/>
  <c r="B5301" i="9"/>
  <c r="F5300" i="9"/>
  <c r="B5300" i="9"/>
  <c r="F5299" i="9"/>
  <c r="B5299" i="9"/>
  <c r="F5298" i="9"/>
  <c r="B5298" i="9"/>
  <c r="F5297" i="9"/>
  <c r="B5297" i="9"/>
  <c r="F5296" i="9"/>
  <c r="B5296" i="9"/>
  <c r="F5295" i="9"/>
  <c r="B5295" i="9"/>
  <c r="F5294" i="9"/>
  <c r="B5294" i="9"/>
  <c r="F5293" i="9"/>
  <c r="B5293" i="9"/>
  <c r="F5292" i="9"/>
  <c r="B5292" i="9"/>
  <c r="F5291" i="9"/>
  <c r="B5291" i="9"/>
  <c r="F5290" i="9"/>
  <c r="B5290" i="9"/>
  <c r="F5289" i="9"/>
  <c r="B5289" i="9"/>
  <c r="F5288" i="9"/>
  <c r="B5288" i="9"/>
  <c r="F5287" i="9"/>
  <c r="B5287" i="9"/>
  <c r="F5286" i="9"/>
  <c r="B5286" i="9"/>
  <c r="F5285" i="9"/>
  <c r="B5285" i="9"/>
  <c r="F5284" i="9"/>
  <c r="B5284" i="9"/>
  <c r="F5283" i="9"/>
  <c r="B5283" i="9"/>
  <c r="F5282" i="9"/>
  <c r="B5282" i="9"/>
  <c r="F5281" i="9"/>
  <c r="B5281" i="9"/>
  <c r="F5280" i="9"/>
  <c r="B5280" i="9"/>
  <c r="F5279" i="9"/>
  <c r="B5279" i="9"/>
  <c r="F5278" i="9"/>
  <c r="B5278" i="9"/>
  <c r="F5277" i="9"/>
  <c r="B5277" i="9"/>
  <c r="F5276" i="9"/>
  <c r="B5276" i="9"/>
  <c r="F5275" i="9"/>
  <c r="B5275" i="9"/>
  <c r="F5274" i="9"/>
  <c r="B5274" i="9"/>
  <c r="F5273" i="9"/>
  <c r="B5273" i="9"/>
  <c r="F5272" i="9"/>
  <c r="B5272" i="9"/>
  <c r="F5271" i="9"/>
  <c r="B5271" i="9"/>
  <c r="F5270" i="9"/>
  <c r="B5270" i="9"/>
  <c r="F5269" i="9"/>
  <c r="B5269" i="9"/>
  <c r="F5268" i="9"/>
  <c r="B5268" i="9"/>
  <c r="F5267" i="9"/>
  <c r="B5267" i="9"/>
  <c r="F5266" i="9"/>
  <c r="B5266" i="9"/>
  <c r="F5265" i="9"/>
  <c r="B5265" i="9"/>
  <c r="F5264" i="9"/>
  <c r="B5264" i="9"/>
  <c r="F5263" i="9"/>
  <c r="B5263" i="9"/>
  <c r="F5262" i="9"/>
  <c r="B5262" i="9"/>
  <c r="F5261" i="9"/>
  <c r="B5261" i="9"/>
  <c r="F5260" i="9"/>
  <c r="B5260" i="9"/>
  <c r="F5259" i="9"/>
  <c r="B5259" i="9"/>
  <c r="F5258" i="9"/>
  <c r="B5258" i="9"/>
  <c r="F5257" i="9"/>
  <c r="B5257" i="9"/>
  <c r="F5256" i="9"/>
  <c r="B5256" i="9"/>
  <c r="F5255" i="9"/>
  <c r="B5255" i="9"/>
  <c r="F5254" i="9"/>
  <c r="B5254" i="9"/>
  <c r="F5253" i="9"/>
  <c r="B5253" i="9"/>
  <c r="F5252" i="9"/>
  <c r="B5252" i="9"/>
  <c r="F5251" i="9"/>
  <c r="B5251" i="9"/>
  <c r="F5250" i="9"/>
  <c r="B5250" i="9"/>
  <c r="F5249" i="9"/>
  <c r="B5249" i="9"/>
  <c r="F5248" i="9"/>
  <c r="B5248" i="9"/>
  <c r="F5247" i="9"/>
  <c r="B5247" i="9"/>
  <c r="F5246" i="9"/>
  <c r="B5246" i="9"/>
  <c r="F5245" i="9"/>
  <c r="B5245" i="9"/>
  <c r="F5244" i="9"/>
  <c r="B5244" i="9"/>
  <c r="F5243" i="9"/>
  <c r="B5243" i="9"/>
  <c r="F5242" i="9"/>
  <c r="B5242" i="9"/>
  <c r="F5241" i="9"/>
  <c r="B5241" i="9"/>
  <c r="F5240" i="9"/>
  <c r="B5240" i="9"/>
  <c r="F5239" i="9"/>
  <c r="B5239" i="9"/>
  <c r="F5238" i="9"/>
  <c r="B5238" i="9"/>
  <c r="F5237" i="9"/>
  <c r="B5237" i="9"/>
  <c r="F5236" i="9"/>
  <c r="B5236" i="9"/>
  <c r="F5235" i="9"/>
  <c r="B5235" i="9"/>
  <c r="F5234" i="9"/>
  <c r="B5234" i="9"/>
  <c r="F5233" i="9"/>
  <c r="B5233" i="9"/>
  <c r="F5232" i="9"/>
  <c r="B5232" i="9"/>
  <c r="F5231" i="9"/>
  <c r="B5231" i="9"/>
  <c r="F5230" i="9"/>
  <c r="B5230" i="9"/>
  <c r="F5229" i="9"/>
  <c r="B5229" i="9"/>
  <c r="F5228" i="9"/>
  <c r="B5228" i="9"/>
  <c r="F5227" i="9"/>
  <c r="B5227" i="9"/>
  <c r="F5226" i="9"/>
  <c r="B5226" i="9"/>
  <c r="F5225" i="9"/>
  <c r="B5225" i="9"/>
  <c r="F5224" i="9"/>
  <c r="B5224" i="9"/>
  <c r="F5223" i="9"/>
  <c r="B5223" i="9"/>
  <c r="F5222" i="9"/>
  <c r="B5222" i="9"/>
  <c r="F5221" i="9"/>
  <c r="B5221" i="9"/>
  <c r="F5220" i="9"/>
  <c r="B5220" i="9"/>
  <c r="F5219" i="9"/>
  <c r="B5219" i="9"/>
  <c r="F5218" i="9"/>
  <c r="B5218" i="9"/>
  <c r="F5217" i="9"/>
  <c r="B5217" i="9"/>
  <c r="F5216" i="9"/>
  <c r="B5216" i="9"/>
  <c r="F5215" i="9"/>
  <c r="B5215" i="9"/>
  <c r="F5214" i="9"/>
  <c r="B5214" i="9"/>
  <c r="F5213" i="9"/>
  <c r="B5213" i="9"/>
  <c r="F5212" i="9"/>
  <c r="B5212" i="9"/>
  <c r="F5211" i="9"/>
  <c r="B5211" i="9"/>
  <c r="F5210" i="9"/>
  <c r="B5210" i="9"/>
  <c r="F5209" i="9"/>
  <c r="B5209" i="9"/>
  <c r="F5208" i="9"/>
  <c r="B5208" i="9"/>
  <c r="F5207" i="9"/>
  <c r="B5207" i="9"/>
  <c r="F5206" i="9"/>
  <c r="B5206" i="9"/>
  <c r="F5205" i="9"/>
  <c r="B5205" i="9"/>
  <c r="F5204" i="9"/>
  <c r="B5204" i="9"/>
  <c r="F5203" i="9"/>
  <c r="B5203" i="9"/>
  <c r="F5202" i="9"/>
  <c r="B5202" i="9"/>
  <c r="F5201" i="9"/>
  <c r="B5201" i="9"/>
  <c r="F5200" i="9"/>
  <c r="B5200" i="9"/>
  <c r="F5199" i="9"/>
  <c r="B5199" i="9"/>
  <c r="F5198" i="9"/>
  <c r="B5198" i="9"/>
  <c r="F5197" i="9"/>
  <c r="B5197" i="9"/>
  <c r="F5196" i="9"/>
  <c r="B5196" i="9"/>
  <c r="F5195" i="9"/>
  <c r="B5195" i="9"/>
  <c r="F5194" i="9"/>
  <c r="B5194" i="9"/>
  <c r="F5193" i="9"/>
  <c r="B5193" i="9"/>
  <c r="F5192" i="9"/>
  <c r="B5192" i="9"/>
  <c r="F5191" i="9"/>
  <c r="B5191" i="9"/>
  <c r="F5190" i="9"/>
  <c r="B5190" i="9"/>
  <c r="F5189" i="9"/>
  <c r="B5189" i="9"/>
  <c r="F5188" i="9"/>
  <c r="B5188" i="9"/>
  <c r="F5187" i="9"/>
  <c r="B5187" i="9"/>
  <c r="F5186" i="9"/>
  <c r="B5186" i="9"/>
  <c r="F5185" i="9"/>
  <c r="B5185" i="9"/>
  <c r="F5184" i="9"/>
  <c r="B5184" i="9"/>
  <c r="F5183" i="9"/>
  <c r="B5183" i="9"/>
  <c r="F5182" i="9"/>
  <c r="B5182" i="9"/>
  <c r="F5181" i="9"/>
  <c r="B5181" i="9"/>
  <c r="F5180" i="9"/>
  <c r="B5180" i="9"/>
  <c r="F5179" i="9"/>
  <c r="B5179" i="9"/>
  <c r="F5178" i="9"/>
  <c r="B5178" i="9"/>
  <c r="F5177" i="9"/>
  <c r="B5177" i="9"/>
  <c r="F5173" i="9"/>
  <c r="B5173" i="9"/>
  <c r="F5172" i="9"/>
  <c r="B5172" i="9"/>
  <c r="F5171" i="9"/>
  <c r="B5171" i="9"/>
  <c r="F5170" i="9"/>
  <c r="B5170" i="9"/>
  <c r="F5169" i="9"/>
  <c r="B5169" i="9"/>
  <c r="F5168" i="9"/>
  <c r="B5168" i="9"/>
  <c r="F5167" i="9"/>
  <c r="B5167" i="9"/>
  <c r="F5166" i="9"/>
  <c r="B5166" i="9"/>
  <c r="F5165" i="9"/>
  <c r="B5165" i="9"/>
  <c r="F5164" i="9"/>
  <c r="B5164" i="9"/>
  <c r="F5163" i="9"/>
  <c r="B5163" i="9"/>
  <c r="F5162" i="9"/>
  <c r="B5162" i="9"/>
  <c r="F5161" i="9"/>
  <c r="B5161" i="9"/>
  <c r="F5160" i="9"/>
  <c r="B5160" i="9"/>
  <c r="F5159" i="9"/>
  <c r="B5159" i="9"/>
  <c r="F5158" i="9"/>
  <c r="B5158" i="9"/>
  <c r="F5157" i="9"/>
  <c r="B5157" i="9"/>
  <c r="F5156" i="9"/>
  <c r="B5156" i="9"/>
  <c r="F5155" i="9"/>
  <c r="B5155" i="9"/>
  <c r="F5154" i="9"/>
  <c r="B5154" i="9"/>
  <c r="F5153" i="9"/>
  <c r="B5153" i="9"/>
  <c r="F5152" i="9"/>
  <c r="B5152" i="9"/>
  <c r="F5151" i="9"/>
  <c r="B5151" i="9"/>
  <c r="F5150" i="9"/>
  <c r="B5150" i="9"/>
  <c r="F5149" i="9"/>
  <c r="B5149" i="9"/>
  <c r="F5148" i="9"/>
  <c r="B5148" i="9"/>
  <c r="F5147" i="9"/>
  <c r="B5147" i="9"/>
  <c r="F5146" i="9"/>
  <c r="B5146" i="9"/>
  <c r="F5145" i="9"/>
  <c r="B5145" i="9"/>
  <c r="F5144" i="9"/>
  <c r="B5144" i="9"/>
  <c r="F5143" i="9"/>
  <c r="B5143" i="9"/>
  <c r="F5142" i="9"/>
  <c r="B5142" i="9"/>
  <c r="F5141" i="9"/>
  <c r="B5141" i="9"/>
  <c r="F5140" i="9"/>
  <c r="B5140" i="9"/>
  <c r="F5139" i="9"/>
  <c r="B5139" i="9"/>
  <c r="F5138" i="9"/>
  <c r="B5138" i="9"/>
  <c r="F5137" i="9"/>
  <c r="B5137" i="9"/>
  <c r="F5136" i="9"/>
  <c r="B5136" i="9"/>
  <c r="F5135" i="9"/>
  <c r="B5135" i="9"/>
  <c r="F5134" i="9"/>
  <c r="B5134" i="9"/>
  <c r="F5133" i="9"/>
  <c r="B5133" i="9"/>
  <c r="F5132" i="9"/>
  <c r="B5132" i="9"/>
  <c r="F5131" i="9"/>
  <c r="B5131" i="9"/>
  <c r="F5130" i="9"/>
  <c r="B5130" i="9"/>
  <c r="F5129" i="9"/>
  <c r="B5129" i="9"/>
  <c r="F5128" i="9"/>
  <c r="B5128" i="9"/>
  <c r="F5127" i="9"/>
  <c r="B5127" i="9"/>
  <c r="F5126" i="9"/>
  <c r="B5126" i="9"/>
  <c r="F5125" i="9"/>
  <c r="B5125" i="9"/>
  <c r="F5124" i="9"/>
  <c r="B5124" i="9"/>
  <c r="F5123" i="9"/>
  <c r="B5123" i="9"/>
  <c r="F5122" i="9"/>
  <c r="B5122" i="9"/>
  <c r="F5121" i="9"/>
  <c r="B5121" i="9"/>
  <c r="F5120" i="9"/>
  <c r="B5120" i="9"/>
  <c r="F5119" i="9"/>
  <c r="B5119" i="9"/>
  <c r="F5118" i="9"/>
  <c r="B5118" i="9"/>
  <c r="F5117" i="9"/>
  <c r="B5117" i="9"/>
  <c r="F5116" i="9"/>
  <c r="B5116" i="9"/>
  <c r="F5115" i="9"/>
  <c r="B5115" i="9"/>
  <c r="F5114" i="9"/>
  <c r="B5114" i="9"/>
  <c r="F5113" i="9"/>
  <c r="B5113" i="9"/>
  <c r="F5112" i="9"/>
  <c r="B5112" i="9"/>
  <c r="F5111" i="9"/>
  <c r="B5111" i="9"/>
  <c r="F5110" i="9"/>
  <c r="B5110" i="9"/>
  <c r="F5109" i="9"/>
  <c r="B5109" i="9"/>
  <c r="F5108" i="9"/>
  <c r="B5108" i="9"/>
  <c r="F5107" i="9"/>
  <c r="B5107" i="9"/>
  <c r="F5106" i="9"/>
  <c r="B5106" i="9"/>
  <c r="F5105" i="9"/>
  <c r="B5105" i="9"/>
  <c r="F5104" i="9"/>
  <c r="B5104" i="9"/>
  <c r="F5103" i="9"/>
  <c r="B5103" i="9"/>
  <c r="F5102" i="9"/>
  <c r="B5102" i="9"/>
  <c r="F5101" i="9"/>
  <c r="B5101" i="9"/>
  <c r="F5100" i="9"/>
  <c r="B5100" i="9"/>
  <c r="F5099" i="9"/>
  <c r="B5099" i="9"/>
  <c r="F5098" i="9"/>
  <c r="B5098" i="9"/>
  <c r="F5097" i="9"/>
  <c r="B5097" i="9"/>
  <c r="F5096" i="9"/>
  <c r="B5096" i="9"/>
  <c r="F5095" i="9"/>
  <c r="B5095" i="9"/>
  <c r="F5094" i="9"/>
  <c r="B5094" i="9"/>
  <c r="F5093" i="9"/>
  <c r="B5093" i="9"/>
  <c r="F5092" i="9"/>
  <c r="B5092" i="9"/>
  <c r="F5091" i="9"/>
  <c r="B5091" i="9"/>
  <c r="F5090" i="9"/>
  <c r="B5090" i="9"/>
  <c r="F5089" i="9"/>
  <c r="B5089" i="9"/>
  <c r="F5088" i="9"/>
  <c r="B5088" i="9"/>
  <c r="F5087" i="9"/>
  <c r="B5087" i="9"/>
  <c r="F5086" i="9"/>
  <c r="B5086" i="9"/>
  <c r="F5085" i="9"/>
  <c r="B5085" i="9"/>
  <c r="F5084" i="9"/>
  <c r="B5084" i="9"/>
  <c r="F5083" i="9"/>
  <c r="B5083" i="9"/>
  <c r="F5082" i="9"/>
  <c r="B5082" i="9"/>
  <c r="F5081" i="9"/>
  <c r="B5081" i="9"/>
  <c r="F5080" i="9"/>
  <c r="B5080" i="9"/>
  <c r="F5079" i="9"/>
  <c r="B5079" i="9"/>
  <c r="F5078" i="9"/>
  <c r="B5078" i="9"/>
  <c r="F5077" i="9"/>
  <c r="B5077" i="9"/>
  <c r="F5076" i="9"/>
  <c r="B5076" i="9"/>
  <c r="F5075" i="9"/>
  <c r="B5075" i="9"/>
  <c r="F5074" i="9"/>
  <c r="B5074" i="9"/>
  <c r="F5073" i="9"/>
  <c r="B5073" i="9"/>
  <c r="F5072" i="9"/>
  <c r="B5072" i="9"/>
  <c r="F5071" i="9"/>
  <c r="B5071" i="9"/>
  <c r="F5070" i="9"/>
  <c r="B5070" i="9"/>
  <c r="F5069" i="9"/>
  <c r="B5069" i="9"/>
  <c r="F5068" i="9"/>
  <c r="B5068" i="9"/>
  <c r="F5067" i="9"/>
  <c r="B5067" i="9"/>
  <c r="F5066" i="9"/>
  <c r="B5066" i="9"/>
  <c r="F5065" i="9"/>
  <c r="B5065" i="9"/>
  <c r="F5064" i="9"/>
  <c r="B5064" i="9"/>
  <c r="F5063" i="9"/>
  <c r="B5063" i="9"/>
  <c r="F5062" i="9"/>
  <c r="B5062" i="9"/>
  <c r="F5061" i="9"/>
  <c r="B5061" i="9"/>
  <c r="F5060" i="9"/>
  <c r="B5060" i="9"/>
  <c r="F5059" i="9"/>
  <c r="B5059" i="9"/>
  <c r="F5058" i="9"/>
  <c r="B5058" i="9"/>
  <c r="F5057" i="9"/>
  <c r="B5057" i="9"/>
  <c r="F5056" i="9"/>
  <c r="B5056" i="9"/>
  <c r="F5055" i="9"/>
  <c r="B5055" i="9"/>
  <c r="F5054" i="9"/>
  <c r="B5054" i="9"/>
  <c r="F5053" i="9"/>
  <c r="B5053" i="9"/>
  <c r="F5052" i="9"/>
  <c r="B5052" i="9"/>
  <c r="F5051" i="9"/>
  <c r="B5051" i="9"/>
  <c r="F5050" i="9"/>
  <c r="B5050" i="9"/>
  <c r="F5049" i="9"/>
  <c r="B5049" i="9"/>
  <c r="F5048" i="9"/>
  <c r="B5048" i="9"/>
  <c r="F5047" i="9"/>
  <c r="B5047" i="9"/>
  <c r="F5046" i="9"/>
  <c r="B5046" i="9"/>
  <c r="F5045" i="9"/>
  <c r="B5045" i="9"/>
  <c r="F5044" i="9"/>
  <c r="B5044" i="9"/>
  <c r="F5043" i="9"/>
  <c r="B5043" i="9"/>
  <c r="F5042" i="9"/>
  <c r="B5042" i="9"/>
  <c r="F5041" i="9"/>
  <c r="B5041" i="9"/>
  <c r="F5040" i="9"/>
  <c r="B5040" i="9"/>
  <c r="F5039" i="9"/>
  <c r="B5039" i="9"/>
  <c r="F5038" i="9"/>
  <c r="B5038" i="9"/>
  <c r="F5037" i="9"/>
  <c r="B5037" i="9"/>
  <c r="F5036" i="9"/>
  <c r="B5036" i="9"/>
  <c r="F5035" i="9"/>
  <c r="B5035" i="9"/>
  <c r="F5034" i="9"/>
  <c r="B5034" i="9"/>
  <c r="F5033" i="9"/>
  <c r="B5033" i="9"/>
  <c r="F5032" i="9"/>
  <c r="B5032" i="9"/>
  <c r="F5031" i="9"/>
  <c r="B5031" i="9"/>
  <c r="F5030" i="9"/>
  <c r="B5030" i="9"/>
  <c r="F5029" i="9"/>
  <c r="B5029" i="9"/>
  <c r="F5028" i="9"/>
  <c r="B5028" i="9"/>
  <c r="F5027" i="9"/>
  <c r="B5027" i="9"/>
  <c r="F5026" i="9"/>
  <c r="B5026" i="9"/>
  <c r="F5025" i="9"/>
  <c r="B5025" i="9"/>
  <c r="F5024" i="9"/>
  <c r="B5024" i="9"/>
  <c r="F5023" i="9"/>
  <c r="B5023" i="9"/>
  <c r="F5022" i="9"/>
  <c r="B5022" i="9"/>
  <c r="F5021" i="9"/>
  <c r="B5021" i="9"/>
  <c r="F5020" i="9"/>
  <c r="B5020" i="9"/>
  <c r="F5019" i="9"/>
  <c r="B5019" i="9"/>
  <c r="F5018" i="9"/>
  <c r="B5018" i="9"/>
  <c r="F5017" i="9"/>
  <c r="B5017" i="9"/>
  <c r="F5016" i="9"/>
  <c r="B5016" i="9"/>
  <c r="F5015" i="9"/>
  <c r="B5015" i="9"/>
  <c r="F5014" i="9"/>
  <c r="B5014" i="9"/>
  <c r="F5013" i="9"/>
  <c r="B5013" i="9"/>
  <c r="F5012" i="9"/>
  <c r="B5012" i="9"/>
  <c r="F5011" i="9"/>
  <c r="B5011" i="9"/>
  <c r="F5010" i="9"/>
  <c r="B5010" i="9"/>
  <c r="F5009" i="9"/>
  <c r="B5009" i="9"/>
  <c r="F5008" i="9"/>
  <c r="B5008" i="9"/>
  <c r="F5007" i="9"/>
  <c r="B5007" i="9"/>
  <c r="F5006" i="9"/>
  <c r="B5006" i="9"/>
  <c r="F5005" i="9"/>
  <c r="B5005" i="9"/>
  <c r="F5004" i="9"/>
  <c r="B5004" i="9"/>
  <c r="F5003" i="9"/>
  <c r="B5003" i="9"/>
  <c r="F5002" i="9"/>
  <c r="B5002" i="9"/>
  <c r="F5001" i="9"/>
  <c r="B5001" i="9"/>
  <c r="F5000" i="9"/>
  <c r="B5000" i="9"/>
  <c r="F4999" i="9"/>
  <c r="B4999" i="9"/>
  <c r="F4998" i="9"/>
  <c r="B4998" i="9"/>
  <c r="F4997" i="9"/>
  <c r="B4997" i="9"/>
  <c r="F4996" i="9"/>
  <c r="B4996" i="9"/>
  <c r="F4995" i="9"/>
  <c r="B4995" i="9"/>
  <c r="F4994" i="9"/>
  <c r="B4994" i="9"/>
  <c r="F4993" i="9"/>
  <c r="B4993" i="9"/>
  <c r="F4992" i="9"/>
  <c r="B4992" i="9"/>
  <c r="F4991" i="9"/>
  <c r="B4991" i="9"/>
  <c r="F4990" i="9"/>
  <c r="B4990" i="9"/>
  <c r="F4989" i="9"/>
  <c r="B4989" i="9"/>
  <c r="F4988" i="9"/>
  <c r="B4988" i="9"/>
  <c r="F4987" i="9"/>
  <c r="B4987" i="9"/>
  <c r="F4986" i="9"/>
  <c r="B4986" i="9"/>
  <c r="F4985" i="9"/>
  <c r="B4985" i="9"/>
  <c r="F4984" i="9"/>
  <c r="B4984" i="9"/>
  <c r="F4983" i="9"/>
  <c r="B4983" i="9"/>
  <c r="F4982" i="9"/>
  <c r="B4982" i="9"/>
  <c r="F4981" i="9"/>
  <c r="B4981" i="9"/>
  <c r="F4980" i="9"/>
  <c r="B4980" i="9"/>
  <c r="F4979" i="9"/>
  <c r="B4979" i="9"/>
  <c r="F4978" i="9"/>
  <c r="B4978" i="9"/>
  <c r="F4977" i="9"/>
  <c r="B4977" i="9"/>
  <c r="F4976" i="9"/>
  <c r="B4976" i="9"/>
  <c r="F4975" i="9"/>
  <c r="B4975" i="9"/>
  <c r="F4974" i="9"/>
  <c r="B4974" i="9"/>
  <c r="F4973" i="9"/>
  <c r="B4973" i="9"/>
  <c r="F4972" i="9"/>
  <c r="B4972" i="9"/>
  <c r="F4971" i="9"/>
  <c r="B4971" i="9"/>
  <c r="F4970" i="9"/>
  <c r="B4970" i="9"/>
  <c r="F4969" i="9"/>
  <c r="B4969" i="9"/>
  <c r="F4968" i="9"/>
  <c r="B4968" i="9"/>
  <c r="F4967" i="9"/>
  <c r="B4967" i="9"/>
  <c r="F4966" i="9"/>
  <c r="B4966" i="9"/>
  <c r="F4965" i="9"/>
  <c r="B4965" i="9"/>
  <c r="F4964" i="9"/>
  <c r="B4964" i="9"/>
  <c r="F4963" i="9"/>
  <c r="B4963" i="9"/>
  <c r="F4962" i="9"/>
  <c r="B4962" i="9"/>
  <c r="F4961" i="9"/>
  <c r="B4961" i="9"/>
  <c r="F4960" i="9"/>
  <c r="B4960" i="9"/>
  <c r="F4959" i="9"/>
  <c r="B4959" i="9"/>
  <c r="F4958" i="9"/>
  <c r="B4958" i="9"/>
  <c r="F4957" i="9"/>
  <c r="B4957" i="9"/>
  <c r="F4956" i="9"/>
  <c r="B4956" i="9"/>
  <c r="F4955" i="9"/>
  <c r="B4955" i="9"/>
  <c r="F4954" i="9"/>
  <c r="B4954" i="9"/>
  <c r="F4953" i="9"/>
  <c r="B4953" i="9"/>
  <c r="F4952" i="9"/>
  <c r="B4952" i="9"/>
  <c r="F4951" i="9"/>
  <c r="B4951" i="9"/>
  <c r="F4950" i="9"/>
  <c r="B4950" i="9"/>
  <c r="F4949" i="9"/>
  <c r="B4949" i="9"/>
  <c r="F4948" i="9"/>
  <c r="B4948" i="9"/>
  <c r="F4947" i="9"/>
  <c r="B4947" i="9"/>
  <c r="F4946" i="9"/>
  <c r="B4946" i="9"/>
  <c r="F4945" i="9"/>
  <c r="B4945" i="9"/>
  <c r="F4944" i="9"/>
  <c r="B4944" i="9"/>
  <c r="F4943" i="9"/>
  <c r="B4943" i="9"/>
  <c r="F4942" i="9"/>
  <c r="B4942" i="9"/>
  <c r="F4941" i="9"/>
  <c r="B4941" i="9"/>
  <c r="F4940" i="9"/>
  <c r="B4940" i="9"/>
  <c r="F4939" i="9"/>
  <c r="B4939" i="9"/>
  <c r="F4938" i="9"/>
  <c r="B4938" i="9"/>
  <c r="F4937" i="9"/>
  <c r="B4937" i="9"/>
  <c r="F4936" i="9"/>
  <c r="B4936" i="9"/>
  <c r="F4935" i="9"/>
  <c r="B4935" i="9"/>
  <c r="F4934" i="9"/>
  <c r="B4934" i="9"/>
  <c r="F4933" i="9"/>
  <c r="B4933" i="9"/>
  <c r="F4932" i="9"/>
  <c r="B4932" i="9"/>
  <c r="F4931" i="9"/>
  <c r="B4931" i="9"/>
  <c r="F4930" i="9"/>
  <c r="B4930" i="9"/>
  <c r="F4929" i="9"/>
  <c r="B4929" i="9"/>
  <c r="F4928" i="9"/>
  <c r="B4928" i="9"/>
  <c r="F4927" i="9"/>
  <c r="B4927" i="9"/>
  <c r="F4926" i="9"/>
  <c r="B4926" i="9"/>
  <c r="F4925" i="9"/>
  <c r="B4925" i="9"/>
  <c r="F4924" i="9"/>
  <c r="B4924" i="9"/>
  <c r="F4923" i="9"/>
  <c r="B4923" i="9"/>
  <c r="F4922" i="9"/>
  <c r="B4922" i="9"/>
  <c r="F4921" i="9"/>
  <c r="B4921" i="9"/>
  <c r="F4920" i="9"/>
  <c r="B4920" i="9"/>
  <c r="F4919" i="9"/>
  <c r="B4919" i="9"/>
  <c r="F4918" i="9"/>
  <c r="B4918" i="9"/>
  <c r="F4917" i="9"/>
  <c r="B4917" i="9"/>
  <c r="F4916" i="9"/>
  <c r="B4916" i="9"/>
  <c r="F4915" i="9"/>
  <c r="B4915" i="9"/>
  <c r="F4914" i="9"/>
  <c r="B4914" i="9"/>
  <c r="F4913" i="9"/>
  <c r="B4913" i="9"/>
  <c r="F4912" i="9"/>
  <c r="B4912" i="9"/>
  <c r="F4911" i="9"/>
  <c r="B4911" i="9"/>
  <c r="F4910" i="9"/>
  <c r="B4910" i="9"/>
  <c r="F4909" i="9"/>
  <c r="B4909" i="9"/>
  <c r="F4902" i="9"/>
  <c r="B4902" i="9"/>
  <c r="F4901" i="9"/>
  <c r="B4901" i="9"/>
  <c r="F4900" i="9"/>
  <c r="B4900" i="9"/>
  <c r="F4899" i="9"/>
  <c r="B4899" i="9"/>
  <c r="F4898" i="9"/>
  <c r="B4898" i="9"/>
  <c r="F4897" i="9"/>
  <c r="B4897" i="9"/>
  <c r="F4896" i="9"/>
  <c r="B4896" i="9"/>
  <c r="F4895" i="9"/>
  <c r="B4895" i="9"/>
  <c r="F4894" i="9"/>
  <c r="B4894" i="9"/>
  <c r="F4893" i="9"/>
  <c r="B4893" i="9"/>
  <c r="F4892" i="9"/>
  <c r="B4892" i="9"/>
  <c r="F4891" i="9"/>
  <c r="B4891" i="9"/>
  <c r="F4890" i="9"/>
  <c r="B4890" i="9"/>
  <c r="F4889" i="9"/>
  <c r="B4889" i="9"/>
  <c r="F4888" i="9"/>
  <c r="B4888" i="9"/>
  <c r="F4887" i="9"/>
  <c r="B4887" i="9"/>
  <c r="F4886" i="9"/>
  <c r="B4886" i="9"/>
  <c r="F4885" i="9"/>
  <c r="B4885" i="9"/>
  <c r="F4884" i="9"/>
  <c r="B4884" i="9"/>
  <c r="F4883" i="9"/>
  <c r="B4883" i="9"/>
  <c r="F4882" i="9"/>
  <c r="B4882" i="9"/>
  <c r="F4881" i="9"/>
  <c r="B4881" i="9"/>
  <c r="F4880" i="9"/>
  <c r="B4880" i="9"/>
  <c r="F4879" i="9"/>
  <c r="B4879" i="9"/>
  <c r="F4878" i="9"/>
  <c r="B4878" i="9"/>
  <c r="F4877" i="9"/>
  <c r="B4877" i="9"/>
  <c r="F4876" i="9"/>
  <c r="B4876" i="9"/>
  <c r="F4875" i="9"/>
  <c r="B4875" i="9"/>
  <c r="F4874" i="9"/>
  <c r="B4874" i="9"/>
  <c r="F4873" i="9"/>
  <c r="B4873" i="9"/>
  <c r="F4872" i="9"/>
  <c r="B4872" i="9"/>
  <c r="F4871" i="9"/>
  <c r="B4871" i="9"/>
  <c r="F4870" i="9"/>
  <c r="B4870" i="9"/>
  <c r="F4869" i="9"/>
  <c r="B4869" i="9"/>
  <c r="F4868" i="9"/>
  <c r="B4868" i="9"/>
  <c r="F4867" i="9"/>
  <c r="B4867" i="9"/>
  <c r="F4866" i="9"/>
  <c r="B4866" i="9"/>
  <c r="F4865" i="9"/>
  <c r="B4865" i="9"/>
  <c r="F4864" i="9"/>
  <c r="B4864" i="9"/>
  <c r="F4863" i="9"/>
  <c r="B4863" i="9"/>
  <c r="F4862" i="9"/>
  <c r="B4862" i="9"/>
  <c r="F4861" i="9"/>
  <c r="B4861" i="9"/>
  <c r="F4860" i="9"/>
  <c r="B4860" i="9"/>
  <c r="F4859" i="9"/>
  <c r="B4859" i="9"/>
  <c r="F4858" i="9"/>
  <c r="B4858" i="9"/>
  <c r="F4857" i="9"/>
  <c r="B4857" i="9"/>
  <c r="F4856" i="9"/>
  <c r="B4856" i="9"/>
  <c r="F4855" i="9"/>
  <c r="B4855" i="9"/>
  <c r="F4854" i="9"/>
  <c r="B4854" i="9"/>
  <c r="F4853" i="9"/>
  <c r="B4853" i="9"/>
  <c r="F4852" i="9"/>
  <c r="B4852" i="9"/>
  <c r="F4851" i="9"/>
  <c r="B4851" i="9"/>
  <c r="F4850" i="9"/>
  <c r="B4850" i="9"/>
  <c r="F4849" i="9"/>
  <c r="B4849" i="9"/>
  <c r="F4848" i="9"/>
  <c r="B4848" i="9"/>
  <c r="F4847" i="9"/>
  <c r="B4847" i="9"/>
  <c r="F4846" i="9"/>
  <c r="B4846" i="9"/>
  <c r="F4845" i="9"/>
  <c r="B4845" i="9"/>
  <c r="F4844" i="9"/>
  <c r="B4844" i="9"/>
  <c r="F4843" i="9"/>
  <c r="B4843" i="9"/>
  <c r="F4842" i="9"/>
  <c r="B4842" i="9"/>
  <c r="F4841" i="9"/>
  <c r="B4841" i="9"/>
  <c r="F4840" i="9"/>
  <c r="B4840" i="9"/>
  <c r="F4839" i="9"/>
  <c r="B4839" i="9"/>
  <c r="F4838" i="9"/>
  <c r="B4838" i="9"/>
  <c r="F4837" i="9"/>
  <c r="B4837" i="9"/>
  <c r="F4836" i="9"/>
  <c r="B4836" i="9"/>
  <c r="F4835" i="9"/>
  <c r="B4835" i="9"/>
  <c r="F4834" i="9"/>
  <c r="B4834" i="9"/>
  <c r="F4833" i="9"/>
  <c r="B4833" i="9"/>
  <c r="F4832" i="9"/>
  <c r="B4832" i="9"/>
  <c r="F4831" i="9"/>
  <c r="B4831" i="9"/>
  <c r="F4830" i="9"/>
  <c r="B4830" i="9"/>
  <c r="F4829" i="9"/>
  <c r="B4829" i="9"/>
  <c r="F4828" i="9"/>
  <c r="B4828" i="9"/>
  <c r="F4827" i="9"/>
  <c r="B4827" i="9"/>
  <c r="F4826" i="9"/>
  <c r="B4826" i="9"/>
  <c r="F4825" i="9"/>
  <c r="B4825" i="9"/>
  <c r="F4824" i="9"/>
  <c r="B4824" i="9"/>
  <c r="F4823" i="9"/>
  <c r="B4823" i="9"/>
  <c r="F4822" i="9"/>
  <c r="B4822" i="9"/>
  <c r="F4821" i="9"/>
  <c r="B4821" i="9"/>
  <c r="F4820" i="9"/>
  <c r="B4820" i="9"/>
  <c r="F4819" i="9"/>
  <c r="B4819" i="9"/>
  <c r="F4818" i="9"/>
  <c r="B4818" i="9"/>
  <c r="F4817" i="9"/>
  <c r="B4817" i="9"/>
  <c r="F4816" i="9"/>
  <c r="B4816" i="9"/>
  <c r="F4815" i="9"/>
  <c r="B4815" i="9"/>
  <c r="F4814" i="9"/>
  <c r="B4814" i="9"/>
  <c r="F4813" i="9"/>
  <c r="B4813" i="9"/>
  <c r="F4812" i="9"/>
  <c r="B4812" i="9"/>
  <c r="F4811" i="9"/>
  <c r="B4811" i="9"/>
  <c r="F4810" i="9"/>
  <c r="B4810" i="9"/>
  <c r="F4809" i="9"/>
  <c r="B4809" i="9"/>
  <c r="F4808" i="9"/>
  <c r="B4808" i="9"/>
  <c r="F4807" i="9"/>
  <c r="B4807" i="9"/>
  <c r="F4806" i="9"/>
  <c r="B4806" i="9"/>
  <c r="F4805" i="9"/>
  <c r="B4805" i="9"/>
  <c r="F4804" i="9"/>
  <c r="B4804" i="9"/>
  <c r="F4803" i="9"/>
  <c r="B4803" i="9"/>
  <c r="F4802" i="9"/>
  <c r="B4802" i="9"/>
  <c r="F4801" i="9"/>
  <c r="B4801" i="9"/>
  <c r="F4800" i="9"/>
  <c r="B4800" i="9"/>
  <c r="F4799" i="9"/>
  <c r="B4799" i="9"/>
  <c r="F4798" i="9"/>
  <c r="B4798" i="9"/>
  <c r="F4797" i="9"/>
  <c r="B4797" i="9"/>
  <c r="F4796" i="9"/>
  <c r="B4796" i="9"/>
  <c r="F4795" i="9"/>
  <c r="B4795" i="9"/>
  <c r="F4794" i="9"/>
  <c r="B4794" i="9"/>
  <c r="F4793" i="9"/>
  <c r="B4793" i="9"/>
  <c r="F4792" i="9"/>
  <c r="B4792" i="9"/>
  <c r="F4791" i="9"/>
  <c r="B4791" i="9"/>
  <c r="F4790" i="9"/>
  <c r="B4790" i="9"/>
  <c r="F4789" i="9"/>
  <c r="B4789" i="9"/>
  <c r="F4788" i="9"/>
  <c r="B4788" i="9"/>
  <c r="F4787" i="9"/>
  <c r="B4787" i="9"/>
  <c r="F4786" i="9"/>
  <c r="B4786" i="9"/>
  <c r="F4785" i="9"/>
  <c r="B4785" i="9"/>
  <c r="F4784" i="9"/>
  <c r="B4784" i="9"/>
  <c r="F4783" i="9"/>
  <c r="B4783" i="9"/>
  <c r="F4782" i="9"/>
  <c r="B4782" i="9"/>
  <c r="F4781" i="9"/>
  <c r="B4781" i="9"/>
  <c r="F4780" i="9"/>
  <c r="B4780" i="9"/>
  <c r="F4779" i="9"/>
  <c r="B4779" i="9"/>
  <c r="F4778" i="9"/>
  <c r="B4778" i="9"/>
  <c r="F4777" i="9"/>
  <c r="B4777" i="9"/>
  <c r="F4776" i="9"/>
  <c r="B4776" i="9"/>
  <c r="F4775" i="9"/>
  <c r="B4775" i="9"/>
  <c r="F4774" i="9"/>
  <c r="B4774" i="9"/>
  <c r="F4773" i="9"/>
  <c r="B4773" i="9"/>
  <c r="F4772" i="9"/>
  <c r="B4772" i="9"/>
  <c r="F4771" i="9"/>
  <c r="B4771" i="9"/>
  <c r="F4770" i="9"/>
  <c r="B4770" i="9"/>
  <c r="F4769" i="9"/>
  <c r="B4769" i="9"/>
  <c r="F4768" i="9"/>
  <c r="B4768" i="9"/>
  <c r="F4767" i="9"/>
  <c r="B4767" i="9"/>
  <c r="F4766" i="9"/>
  <c r="B4766" i="9"/>
  <c r="F4765" i="9"/>
  <c r="B4765" i="9"/>
  <c r="F4764" i="9"/>
  <c r="B4764" i="9"/>
  <c r="F4763" i="9"/>
  <c r="B4763" i="9"/>
  <c r="F4762" i="9"/>
  <c r="B4762" i="9"/>
  <c r="F4761" i="9"/>
  <c r="B4761" i="9"/>
  <c r="F4760" i="9"/>
  <c r="B4760" i="9"/>
  <c r="F4759" i="9"/>
  <c r="B4759" i="9"/>
  <c r="F4758" i="9"/>
  <c r="B4758" i="9"/>
  <c r="F4757" i="9"/>
  <c r="B4757" i="9"/>
  <c r="F4756" i="9"/>
  <c r="B4756" i="9"/>
  <c r="F4755" i="9"/>
  <c r="B4755" i="9"/>
  <c r="F4754" i="9"/>
  <c r="B4754" i="9"/>
  <c r="F4753" i="9"/>
  <c r="B4753" i="9"/>
  <c r="F4752" i="9"/>
  <c r="B4752" i="9"/>
  <c r="F4751" i="9"/>
  <c r="B4751" i="9"/>
  <c r="F4750" i="9"/>
  <c r="B4750" i="9"/>
  <c r="F4749" i="9"/>
  <c r="B4749" i="9"/>
  <c r="F4748" i="9"/>
  <c r="B4748" i="9"/>
  <c r="F4747" i="9"/>
  <c r="B4747" i="9"/>
  <c r="F4746" i="9"/>
  <c r="B4746" i="9"/>
  <c r="F4745" i="9"/>
  <c r="B4745" i="9"/>
  <c r="F4744" i="9"/>
  <c r="B4744" i="9"/>
  <c r="F4743" i="9"/>
  <c r="B4743" i="9"/>
  <c r="F4742" i="9"/>
  <c r="B4742" i="9"/>
  <c r="F4741" i="9"/>
  <c r="B4741" i="9"/>
  <c r="F4740" i="9"/>
  <c r="B4740" i="9"/>
  <c r="F4739" i="9"/>
  <c r="B4739" i="9"/>
  <c r="F4738" i="9"/>
  <c r="B4738" i="9"/>
  <c r="F4737" i="9"/>
  <c r="B4737" i="9"/>
  <c r="F4736" i="9"/>
  <c r="B4736" i="9"/>
  <c r="F4735" i="9"/>
  <c r="B4735" i="9"/>
  <c r="F4734" i="9"/>
  <c r="B4734" i="9"/>
  <c r="F4733" i="9"/>
  <c r="B4733" i="9"/>
  <c r="F4732" i="9"/>
  <c r="B4732" i="9"/>
  <c r="F4731" i="9"/>
  <c r="B4731" i="9"/>
  <c r="F4730" i="9"/>
  <c r="B4730" i="9"/>
  <c r="F4729" i="9"/>
  <c r="B4729" i="9"/>
  <c r="F4728" i="9"/>
  <c r="B4728" i="9"/>
  <c r="F4727" i="9"/>
  <c r="B4727" i="9"/>
  <c r="F4726" i="9"/>
  <c r="B4726" i="9"/>
  <c r="F4725" i="9"/>
  <c r="B4725" i="9"/>
  <c r="F4724" i="9"/>
  <c r="B4724" i="9"/>
  <c r="F4723" i="9"/>
  <c r="B4723" i="9"/>
  <c r="F4722" i="9"/>
  <c r="B4722" i="9"/>
  <c r="F4721" i="9"/>
  <c r="B4721" i="9"/>
  <c r="F4720" i="9"/>
  <c r="B4720" i="9"/>
  <c r="F4719" i="9"/>
  <c r="B4719" i="9"/>
  <c r="F4718" i="9"/>
  <c r="B4718" i="9"/>
  <c r="F4717" i="9"/>
  <c r="B4717" i="9"/>
  <c r="F4716" i="9"/>
  <c r="B4716" i="9"/>
  <c r="F4715" i="9"/>
  <c r="B4715" i="9"/>
  <c r="F4714" i="9"/>
  <c r="B4714" i="9"/>
  <c r="F4713" i="9"/>
  <c r="B4713" i="9"/>
  <c r="F4712" i="9"/>
  <c r="B4712" i="9"/>
  <c r="F4711" i="9"/>
  <c r="B4711" i="9"/>
  <c r="F4710" i="9"/>
  <c r="B4710" i="9"/>
  <c r="F4709" i="9"/>
  <c r="B4709" i="9"/>
  <c r="F4708" i="9"/>
  <c r="B4708" i="9"/>
  <c r="F4707" i="9"/>
  <c r="B4707" i="9"/>
  <c r="F4706" i="9"/>
  <c r="B4706" i="9"/>
  <c r="F4705" i="9"/>
  <c r="B4705" i="9"/>
  <c r="F4704" i="9"/>
  <c r="B4704" i="9"/>
  <c r="F4703" i="9"/>
  <c r="B4703" i="9"/>
  <c r="F4702" i="9"/>
  <c r="B4702" i="9"/>
  <c r="F4701" i="9"/>
  <c r="B4701" i="9"/>
  <c r="F4700" i="9"/>
  <c r="B4700" i="9"/>
  <c r="F4699" i="9"/>
  <c r="B4699" i="9"/>
  <c r="F4698" i="9"/>
  <c r="B4698" i="9"/>
  <c r="F4697" i="9"/>
  <c r="B4697" i="9"/>
  <c r="F4696" i="9"/>
  <c r="B4696" i="9"/>
  <c r="F4695" i="9"/>
  <c r="B4695" i="9"/>
  <c r="F4694" i="9"/>
  <c r="B4694" i="9"/>
  <c r="F4693" i="9"/>
  <c r="B4693" i="9"/>
  <c r="F4692" i="9"/>
  <c r="B4692" i="9"/>
  <c r="F4691" i="9"/>
  <c r="B4691" i="9"/>
  <c r="F4690" i="9"/>
  <c r="B4690" i="9"/>
  <c r="F4689" i="9"/>
  <c r="B4689" i="9"/>
  <c r="F4688" i="9"/>
  <c r="B4688" i="9"/>
  <c r="F4687" i="9"/>
  <c r="B4687" i="9"/>
  <c r="F4686" i="9"/>
  <c r="B4686" i="9"/>
  <c r="F4685" i="9"/>
  <c r="B4685" i="9"/>
  <c r="F4684" i="9"/>
  <c r="B4684" i="9"/>
  <c r="F4683" i="9"/>
  <c r="B4683" i="9"/>
  <c r="F4682" i="9"/>
  <c r="B4682" i="9"/>
  <c r="F4681" i="9"/>
  <c r="B4681" i="9"/>
  <c r="F4680" i="9"/>
  <c r="B4680" i="9"/>
  <c r="F4679" i="9"/>
  <c r="B4679" i="9"/>
  <c r="F4678" i="9"/>
  <c r="B4678" i="9"/>
  <c r="F4677" i="9"/>
  <c r="B4677" i="9"/>
  <c r="F4676" i="9"/>
  <c r="B4676" i="9"/>
  <c r="F4675" i="9"/>
  <c r="B4675" i="9"/>
  <c r="F4674" i="9"/>
  <c r="B4674" i="9"/>
  <c r="F4673" i="9"/>
  <c r="B4673" i="9"/>
  <c r="F4672" i="9"/>
  <c r="B4672" i="9"/>
  <c r="F4671" i="9"/>
  <c r="B4671" i="9"/>
  <c r="F4670" i="9"/>
  <c r="B4670" i="9"/>
  <c r="F4669" i="9"/>
  <c r="B4669" i="9"/>
  <c r="F4668" i="9"/>
  <c r="B4668" i="9"/>
  <c r="F4667" i="9"/>
  <c r="B4667" i="9"/>
  <c r="F4666" i="9"/>
  <c r="B4666" i="9"/>
  <c r="F4665" i="9"/>
  <c r="B4665" i="9"/>
  <c r="F4664" i="9"/>
  <c r="B4664" i="9"/>
  <c r="F4663" i="9"/>
  <c r="B4663" i="9"/>
  <c r="F4662" i="9"/>
  <c r="B4662" i="9"/>
  <c r="F4661" i="9"/>
  <c r="B4661" i="9"/>
  <c r="F4660" i="9"/>
  <c r="B4660" i="9"/>
  <c r="F4659" i="9"/>
  <c r="B4659" i="9"/>
  <c r="F4658" i="9"/>
  <c r="B4658" i="9"/>
  <c r="F4657" i="9"/>
  <c r="B4657" i="9"/>
  <c r="F4656" i="9"/>
  <c r="B4656" i="9"/>
  <c r="F4655" i="9"/>
  <c r="B4655" i="9"/>
  <c r="F4654" i="9"/>
  <c r="B4654" i="9"/>
  <c r="F4653" i="9"/>
  <c r="B4653" i="9"/>
  <c r="F4652" i="9"/>
  <c r="B4652" i="9"/>
  <c r="F4651" i="9"/>
  <c r="B4651" i="9"/>
  <c r="F4650" i="9"/>
  <c r="B4650" i="9"/>
  <c r="F4649" i="9"/>
  <c r="B4649" i="9"/>
  <c r="F4648" i="9"/>
  <c r="B4648" i="9"/>
  <c r="F4644" i="9"/>
  <c r="B4644" i="9"/>
  <c r="F4643" i="9"/>
  <c r="B4643" i="9"/>
  <c r="F4642" i="9"/>
  <c r="B4642" i="9"/>
  <c r="F4641" i="9"/>
  <c r="B4641" i="9"/>
  <c r="F4640" i="9"/>
  <c r="B4640" i="9"/>
  <c r="F4639" i="9"/>
  <c r="B4639" i="9"/>
  <c r="F4638" i="9"/>
  <c r="B4638" i="9"/>
  <c r="F4637" i="9"/>
  <c r="B4637" i="9"/>
  <c r="F4636" i="9"/>
  <c r="B4636" i="9"/>
  <c r="F4635" i="9"/>
  <c r="B4635" i="9"/>
  <c r="F4634" i="9"/>
  <c r="B4634" i="9"/>
  <c r="F4633" i="9"/>
  <c r="B4633" i="9"/>
  <c r="F4632" i="9"/>
  <c r="B4632" i="9"/>
  <c r="F4631" i="9"/>
  <c r="B4631" i="9"/>
  <c r="F4630" i="9"/>
  <c r="B4630" i="9"/>
  <c r="F4629" i="9"/>
  <c r="B4629" i="9"/>
  <c r="F4628" i="9"/>
  <c r="B4628" i="9"/>
  <c r="F4627" i="9"/>
  <c r="B4627" i="9"/>
  <c r="F4626" i="9"/>
  <c r="B4626" i="9"/>
  <c r="F4625" i="9"/>
  <c r="B4625" i="9"/>
  <c r="F4624" i="9"/>
  <c r="B4624" i="9"/>
  <c r="F4623" i="9"/>
  <c r="B4623" i="9"/>
  <c r="F4622" i="9"/>
  <c r="B4622" i="9"/>
  <c r="F4621" i="9"/>
  <c r="B4621" i="9"/>
  <c r="F4620" i="9"/>
  <c r="B4620" i="9"/>
  <c r="F4619" i="9"/>
  <c r="B4619" i="9"/>
  <c r="F4618" i="9"/>
  <c r="B4618" i="9"/>
  <c r="F4617" i="9"/>
  <c r="B4617" i="9"/>
  <c r="F4616" i="9"/>
  <c r="B4616" i="9"/>
  <c r="F4615" i="9"/>
  <c r="B4615" i="9"/>
  <c r="F4614" i="9"/>
  <c r="B4614" i="9"/>
  <c r="F4613" i="9"/>
  <c r="B4613" i="9"/>
  <c r="F4612" i="9"/>
  <c r="B4612" i="9"/>
  <c r="F4611" i="9"/>
  <c r="B4611" i="9"/>
  <c r="F4610" i="9"/>
  <c r="B4610" i="9"/>
  <c r="F4609" i="9"/>
  <c r="B4609" i="9"/>
  <c r="F4608" i="9"/>
  <c r="B4608" i="9"/>
  <c r="F4607" i="9"/>
  <c r="B4607" i="9"/>
  <c r="F4606" i="9"/>
  <c r="B4606" i="9"/>
  <c r="F4605" i="9"/>
  <c r="B4605" i="9"/>
  <c r="F4604" i="9"/>
  <c r="B4604" i="9"/>
  <c r="F4603" i="9"/>
  <c r="B4603" i="9"/>
  <c r="F4602" i="9"/>
  <c r="B4602" i="9"/>
  <c r="F4601" i="9"/>
  <c r="B4601" i="9"/>
  <c r="F4600" i="9"/>
  <c r="B4600" i="9"/>
  <c r="F4599" i="9"/>
  <c r="B4599" i="9"/>
  <c r="F4598" i="9"/>
  <c r="B4598" i="9"/>
  <c r="F4597" i="9"/>
  <c r="B4597" i="9"/>
  <c r="F4596" i="9"/>
  <c r="B4596" i="9"/>
  <c r="F4595" i="9"/>
  <c r="B4595" i="9"/>
  <c r="F4594" i="9"/>
  <c r="B4594" i="9"/>
  <c r="F4593" i="9"/>
  <c r="B4593" i="9"/>
  <c r="F4592" i="9"/>
  <c r="B4592" i="9"/>
  <c r="F4591" i="9"/>
  <c r="B4591" i="9"/>
  <c r="F4590" i="9"/>
  <c r="B4590" i="9"/>
  <c r="F4589" i="9"/>
  <c r="B4589" i="9"/>
  <c r="F4588" i="9"/>
  <c r="B4588" i="9"/>
  <c r="F4587" i="9"/>
  <c r="B4587" i="9"/>
  <c r="F4586" i="9"/>
  <c r="B4586" i="9"/>
  <c r="F4585" i="9"/>
  <c r="B4585" i="9"/>
  <c r="F4584" i="9"/>
  <c r="B4584" i="9"/>
  <c r="F4583" i="9"/>
  <c r="B4583" i="9"/>
  <c r="F4582" i="9"/>
  <c r="B4582" i="9"/>
  <c r="F4581" i="9"/>
  <c r="B4581" i="9"/>
  <c r="F4580" i="9"/>
  <c r="B4580" i="9"/>
  <c r="F4579" i="9"/>
  <c r="B4579" i="9"/>
  <c r="F4578" i="9"/>
  <c r="B4578" i="9"/>
  <c r="F4577" i="9"/>
  <c r="B4577" i="9"/>
  <c r="F4576" i="9"/>
  <c r="B4576" i="9"/>
  <c r="F4575" i="9"/>
  <c r="B4575" i="9"/>
  <c r="F4574" i="9"/>
  <c r="B4574" i="9"/>
  <c r="F4573" i="9"/>
  <c r="B4573" i="9"/>
  <c r="F4572" i="9"/>
  <c r="B4572" i="9"/>
  <c r="F4571" i="9"/>
  <c r="B4571" i="9"/>
  <c r="F4570" i="9"/>
  <c r="B4570" i="9"/>
  <c r="F4569" i="9"/>
  <c r="B4569" i="9"/>
  <c r="F4568" i="9"/>
  <c r="B4568" i="9"/>
  <c r="F4567" i="9"/>
  <c r="B4567" i="9"/>
  <c r="F4566" i="9"/>
  <c r="B4566" i="9"/>
  <c r="F4565" i="9"/>
  <c r="B4565" i="9"/>
  <c r="F4564" i="9"/>
  <c r="B4564" i="9"/>
  <c r="F4563" i="9"/>
  <c r="B4563" i="9"/>
  <c r="F4562" i="9"/>
  <c r="B4562" i="9"/>
  <c r="F4561" i="9"/>
  <c r="B4561" i="9"/>
  <c r="F4560" i="9"/>
  <c r="B4560" i="9"/>
  <c r="F4559" i="9"/>
  <c r="B4559" i="9"/>
  <c r="F4558" i="9"/>
  <c r="B4558" i="9"/>
  <c r="F4557" i="9"/>
  <c r="B4557" i="9"/>
  <c r="F4556" i="9"/>
  <c r="B4556" i="9"/>
  <c r="F4555" i="9"/>
  <c r="B4555" i="9"/>
  <c r="F4554" i="9"/>
  <c r="B4554" i="9"/>
  <c r="F4553" i="9"/>
  <c r="B4553" i="9"/>
  <c r="F4552" i="9"/>
  <c r="B4552" i="9"/>
  <c r="F4551" i="9"/>
  <c r="B4551" i="9"/>
  <c r="F4550" i="9"/>
  <c r="B4550" i="9"/>
  <c r="F4549" i="9"/>
  <c r="B4549" i="9"/>
  <c r="F4548" i="9"/>
  <c r="B4548" i="9"/>
  <c r="F4547" i="9"/>
  <c r="B4547" i="9"/>
  <c r="F4546" i="9"/>
  <c r="B4546" i="9"/>
  <c r="F4545" i="9"/>
  <c r="B4545" i="9"/>
  <c r="F4544" i="9"/>
  <c r="B4544" i="9"/>
  <c r="F4543" i="9"/>
  <c r="B4543" i="9"/>
  <c r="F4542" i="9"/>
  <c r="B4542" i="9"/>
  <c r="F4541" i="9"/>
  <c r="B4541" i="9"/>
  <c r="F4540" i="9"/>
  <c r="B4540" i="9"/>
  <c r="F4539" i="9"/>
  <c r="B4539" i="9"/>
  <c r="F4538" i="9"/>
  <c r="B4538" i="9"/>
  <c r="F4537" i="9"/>
  <c r="B4537" i="9"/>
  <c r="F4536" i="9"/>
  <c r="B4536" i="9"/>
  <c r="F4535" i="9"/>
  <c r="B4535" i="9"/>
  <c r="F4534" i="9"/>
  <c r="B4534" i="9"/>
  <c r="F4533" i="9"/>
  <c r="B4533" i="9"/>
  <c r="F4532" i="9"/>
  <c r="B4532" i="9"/>
  <c r="F4531" i="9"/>
  <c r="B4531" i="9"/>
  <c r="F4530" i="9"/>
  <c r="B4530" i="9"/>
  <c r="F4529" i="9"/>
  <c r="B4529" i="9"/>
  <c r="F4528" i="9"/>
  <c r="B4528" i="9"/>
  <c r="F4527" i="9"/>
  <c r="B4527" i="9"/>
  <c r="F4526" i="9"/>
  <c r="B4526" i="9"/>
  <c r="F4525" i="9"/>
  <c r="B4525" i="9"/>
  <c r="F4524" i="9"/>
  <c r="B4524" i="9"/>
  <c r="F4523" i="9"/>
  <c r="B4523" i="9"/>
  <c r="F4522" i="9"/>
  <c r="B4522" i="9"/>
  <c r="F4521" i="9"/>
  <c r="B4521" i="9"/>
  <c r="F4520" i="9"/>
  <c r="B4520" i="9"/>
  <c r="F4519" i="9"/>
  <c r="B4519" i="9"/>
  <c r="F4518" i="9"/>
  <c r="B4518" i="9"/>
  <c r="F4517" i="9"/>
  <c r="B4517" i="9"/>
  <c r="F4516" i="9"/>
  <c r="B4516" i="9"/>
  <c r="F4515" i="9"/>
  <c r="B4515" i="9"/>
  <c r="F4514" i="9"/>
  <c r="B4514" i="9"/>
  <c r="F4513" i="9"/>
  <c r="B4513" i="9"/>
  <c r="F4512" i="9"/>
  <c r="B4512" i="9"/>
  <c r="F4511" i="9"/>
  <c r="B4511" i="9"/>
  <c r="F4510" i="9"/>
  <c r="B4510" i="9"/>
  <c r="F4509" i="9"/>
  <c r="B4509" i="9"/>
  <c r="F4508" i="9"/>
  <c r="B4508" i="9"/>
  <c r="F4507" i="9"/>
  <c r="B4507" i="9"/>
  <c r="F4506" i="9"/>
  <c r="B4506" i="9"/>
  <c r="F4505" i="9"/>
  <c r="B4505" i="9"/>
  <c r="F4504" i="9"/>
  <c r="B4504" i="9"/>
  <c r="F4503" i="9"/>
  <c r="B4503" i="9"/>
  <c r="F4502" i="9"/>
  <c r="B4502" i="9"/>
  <c r="F4501" i="9"/>
  <c r="B4501" i="9"/>
  <c r="F4500" i="9"/>
  <c r="B4500" i="9"/>
  <c r="F4499" i="9"/>
  <c r="B4499" i="9"/>
  <c r="F4498" i="9"/>
  <c r="B4498" i="9"/>
  <c r="F4497" i="9"/>
  <c r="B4497" i="9"/>
  <c r="F4496" i="9"/>
  <c r="B4496" i="9"/>
  <c r="F4495" i="9"/>
  <c r="B4495" i="9"/>
  <c r="F4494" i="9"/>
  <c r="B4494" i="9"/>
  <c r="F4493" i="9"/>
  <c r="B4493" i="9"/>
  <c r="F4492" i="9"/>
  <c r="B4492" i="9"/>
  <c r="F4491" i="9"/>
  <c r="B4491" i="9"/>
  <c r="F4490" i="9"/>
  <c r="B4490" i="9"/>
  <c r="F4489" i="9"/>
  <c r="B4489" i="9"/>
  <c r="F4488" i="9"/>
  <c r="B4488" i="9"/>
  <c r="F4487" i="9"/>
  <c r="B4487" i="9"/>
  <c r="F4486" i="9"/>
  <c r="B4486" i="9"/>
  <c r="F4485" i="9"/>
  <c r="B4485" i="9"/>
  <c r="F4484" i="9"/>
  <c r="B4484" i="9"/>
  <c r="F4483" i="9"/>
  <c r="B4483" i="9"/>
  <c r="F4482" i="9"/>
  <c r="B4482" i="9"/>
  <c r="F4481" i="9"/>
  <c r="B4481" i="9"/>
  <c r="F4480" i="9"/>
  <c r="B4480" i="9"/>
  <c r="F4479" i="9"/>
  <c r="B4479" i="9"/>
  <c r="F4478" i="9"/>
  <c r="B4478" i="9"/>
  <c r="F4477" i="9"/>
  <c r="B4477" i="9"/>
  <c r="F4476" i="9"/>
  <c r="B4476" i="9"/>
  <c r="F4475" i="9"/>
  <c r="B4475" i="9"/>
  <c r="F4474" i="9"/>
  <c r="B4474" i="9"/>
  <c r="F4473" i="9"/>
  <c r="B4473" i="9"/>
  <c r="F4472" i="9"/>
  <c r="B4472" i="9"/>
  <c r="F4471" i="9"/>
  <c r="B4471" i="9"/>
  <c r="F4470" i="9"/>
  <c r="B4470" i="9"/>
  <c r="F4469" i="9"/>
  <c r="B4469" i="9"/>
  <c r="F4468" i="9"/>
  <c r="B4468" i="9"/>
  <c r="F4467" i="9"/>
  <c r="B4467" i="9"/>
  <c r="F4466" i="9"/>
  <c r="B4466" i="9"/>
  <c r="F4465" i="9"/>
  <c r="B4465" i="9"/>
  <c r="F4464" i="9"/>
  <c r="B4464" i="9"/>
  <c r="F4463" i="9"/>
  <c r="B4463" i="9"/>
  <c r="F4462" i="9"/>
  <c r="B4462" i="9"/>
  <c r="F4461" i="9"/>
  <c r="B4461" i="9"/>
  <c r="F4460" i="9"/>
  <c r="B4460" i="9"/>
  <c r="F4459" i="9"/>
  <c r="B4459" i="9"/>
  <c r="F4458" i="9"/>
  <c r="B4458" i="9"/>
  <c r="F4457" i="9"/>
  <c r="B4457" i="9"/>
  <c r="F4456" i="9"/>
  <c r="B4456" i="9"/>
  <c r="F4455" i="9"/>
  <c r="B4455" i="9"/>
  <c r="F4454" i="9"/>
  <c r="B4454" i="9"/>
  <c r="F4453" i="9"/>
  <c r="B4453" i="9"/>
  <c r="F4452" i="9"/>
  <c r="B4452" i="9"/>
  <c r="F4451" i="9"/>
  <c r="B4451" i="9"/>
  <c r="F4450" i="9"/>
  <c r="B4450" i="9"/>
  <c r="F4449" i="9"/>
  <c r="B4449" i="9"/>
  <c r="F4448" i="9"/>
  <c r="B4448" i="9"/>
  <c r="F4447" i="9"/>
  <c r="B4447" i="9"/>
  <c r="F4446" i="9"/>
  <c r="B4446" i="9"/>
  <c r="F4445" i="9"/>
  <c r="B4445" i="9"/>
  <c r="F4444" i="9"/>
  <c r="B4444" i="9"/>
  <c r="F4443" i="9"/>
  <c r="B4443" i="9"/>
  <c r="F4442" i="9"/>
  <c r="B4442" i="9"/>
  <c r="F4441" i="9"/>
  <c r="B4441" i="9"/>
  <c r="F4440" i="9"/>
  <c r="B4440" i="9"/>
  <c r="F4439" i="9"/>
  <c r="B4439" i="9"/>
  <c r="F4438" i="9"/>
  <c r="B4438" i="9"/>
  <c r="F4437" i="9"/>
  <c r="B4437" i="9"/>
  <c r="F4436" i="9"/>
  <c r="B4436" i="9"/>
  <c r="F4435" i="9"/>
  <c r="B4435" i="9"/>
  <c r="F4434" i="9"/>
  <c r="B4434" i="9"/>
  <c r="F4433" i="9"/>
  <c r="B4433" i="9"/>
  <c r="F4432" i="9"/>
  <c r="B4432" i="9"/>
  <c r="F4431" i="9"/>
  <c r="B4431" i="9"/>
  <c r="F4430" i="9"/>
  <c r="B4430" i="9"/>
  <c r="F4429" i="9"/>
  <c r="B4429" i="9"/>
  <c r="F4428" i="9"/>
  <c r="B4428" i="9"/>
  <c r="F4427" i="9"/>
  <c r="B4427" i="9"/>
  <c r="F4426" i="9"/>
  <c r="B4426" i="9"/>
  <c r="F4425" i="9"/>
  <c r="B4425" i="9"/>
  <c r="F4424" i="9"/>
  <c r="B4424" i="9"/>
  <c r="F4423" i="9"/>
  <c r="B4423" i="9"/>
  <c r="F4422" i="9"/>
  <c r="B4422" i="9"/>
  <c r="F4421" i="9"/>
  <c r="B4421" i="9"/>
  <c r="F4420" i="9"/>
  <c r="B4420" i="9"/>
  <c r="F4419" i="9"/>
  <c r="B4419" i="9"/>
  <c r="F4418" i="9"/>
  <c r="B4418" i="9"/>
  <c r="F4417" i="9"/>
  <c r="B4417" i="9"/>
  <c r="F4416" i="9"/>
  <c r="B4416" i="9"/>
  <c r="F4415" i="9"/>
  <c r="B4415" i="9"/>
  <c r="F4414" i="9"/>
  <c r="B4414" i="9"/>
  <c r="F4413" i="9"/>
  <c r="B4413" i="9"/>
  <c r="F4412" i="9"/>
  <c r="B4412" i="9"/>
  <c r="F4411" i="9"/>
  <c r="B4411" i="9"/>
  <c r="F4410" i="9"/>
  <c r="B4410" i="9"/>
  <c r="F4409" i="9"/>
  <c r="B4409" i="9"/>
  <c r="F4408" i="9"/>
  <c r="B4408" i="9"/>
  <c r="F4406" i="9"/>
  <c r="B4406" i="9"/>
  <c r="F4405" i="9"/>
  <c r="B4405" i="9"/>
  <c r="F4404" i="9"/>
  <c r="B4404" i="9"/>
  <c r="F4403" i="9"/>
  <c r="B4403" i="9"/>
  <c r="F4402" i="9"/>
  <c r="B4402" i="9"/>
  <c r="F4401" i="9"/>
  <c r="B4401" i="9"/>
  <c r="F4400" i="9"/>
  <c r="B4400" i="9"/>
  <c r="F4399" i="9"/>
  <c r="B4399" i="9"/>
  <c r="F4398" i="9"/>
  <c r="B4398" i="9"/>
  <c r="F4397" i="9"/>
  <c r="B4397" i="9"/>
  <c r="F4396" i="9"/>
  <c r="B4396" i="9"/>
  <c r="F4394" i="9"/>
  <c r="B4394" i="9"/>
  <c r="F4392" i="9"/>
  <c r="B4392" i="9"/>
  <c r="F4391" i="9"/>
  <c r="B4391" i="9"/>
  <c r="F4390" i="9"/>
  <c r="B4390" i="9"/>
  <c r="F4389" i="9"/>
  <c r="B4389" i="9"/>
  <c r="F4387" i="9"/>
  <c r="B4387" i="9"/>
  <c r="F4386" i="9"/>
  <c r="B4386" i="9"/>
  <c r="F4385" i="9"/>
  <c r="B4385" i="9"/>
  <c r="F4384" i="9"/>
  <c r="B4384" i="9"/>
  <c r="F4383" i="9"/>
  <c r="B4383" i="9"/>
  <c r="F4382" i="9"/>
  <c r="B4382" i="9"/>
  <c r="F4381" i="9"/>
  <c r="B4381" i="9"/>
  <c r="F4374" i="9"/>
  <c r="B4374" i="9"/>
  <c r="F4373" i="9"/>
  <c r="B4373" i="9"/>
  <c r="F4372" i="9"/>
  <c r="B4372" i="9"/>
  <c r="F4371" i="9"/>
  <c r="B4371" i="9"/>
  <c r="F4370" i="9"/>
  <c r="B4370" i="9"/>
  <c r="F4369" i="9"/>
  <c r="B4369" i="9"/>
  <c r="F4368" i="9"/>
  <c r="B4368" i="9"/>
  <c r="F4367" i="9"/>
  <c r="B4367" i="9"/>
  <c r="F4366" i="9"/>
  <c r="B4366" i="9"/>
  <c r="F4365" i="9"/>
  <c r="B4365" i="9"/>
  <c r="F4364" i="9"/>
  <c r="B4364" i="9"/>
  <c r="F4363" i="9"/>
  <c r="B4363" i="9"/>
  <c r="F4362" i="9"/>
  <c r="B4362" i="9"/>
  <c r="F4361" i="9"/>
  <c r="B4361" i="9"/>
  <c r="F4360" i="9"/>
  <c r="B4360" i="9"/>
  <c r="F4359" i="9"/>
  <c r="B4359" i="9"/>
  <c r="F4358" i="9"/>
  <c r="B4358" i="9"/>
  <c r="F4357" i="9"/>
  <c r="B4357" i="9"/>
  <c r="F4356" i="9"/>
  <c r="B4356" i="9"/>
  <c r="F4355" i="9"/>
  <c r="B4355" i="9"/>
  <c r="F4354" i="9"/>
  <c r="B4354" i="9"/>
  <c r="F4353" i="9"/>
  <c r="B4353" i="9"/>
  <c r="F4352" i="9"/>
  <c r="B4352" i="9"/>
  <c r="F4351" i="9"/>
  <c r="B4351" i="9"/>
  <c r="F4350" i="9"/>
  <c r="B4350" i="9"/>
  <c r="F4349" i="9"/>
  <c r="B4349" i="9"/>
  <c r="F4348" i="9"/>
  <c r="B4348" i="9"/>
  <c r="F4347" i="9"/>
  <c r="B4347" i="9"/>
  <c r="F4346" i="9"/>
  <c r="B4346" i="9"/>
  <c r="F4345" i="9"/>
  <c r="B4345" i="9"/>
  <c r="F4344" i="9"/>
  <c r="B4344" i="9"/>
  <c r="F4343" i="9"/>
  <c r="B4343" i="9"/>
  <c r="F4342" i="9"/>
  <c r="B4342" i="9"/>
  <c r="F4341" i="9"/>
  <c r="B4341" i="9"/>
  <c r="F4340" i="9"/>
  <c r="B4340" i="9"/>
  <c r="F4339" i="9"/>
  <c r="B4339" i="9"/>
  <c r="F4338" i="9"/>
  <c r="B4338" i="9"/>
  <c r="F4337" i="9"/>
  <c r="B4337" i="9"/>
  <c r="F4336" i="9"/>
  <c r="B4336" i="9"/>
  <c r="F4335" i="9"/>
  <c r="B4335" i="9"/>
  <c r="F4334" i="9"/>
  <c r="B4334" i="9"/>
  <c r="F4333" i="9"/>
  <c r="B4333" i="9"/>
  <c r="F4332" i="9"/>
  <c r="B4332" i="9"/>
  <c r="F4331" i="9"/>
  <c r="B4331" i="9"/>
  <c r="F4330" i="9"/>
  <c r="B4330" i="9"/>
  <c r="F4329" i="9"/>
  <c r="B4329" i="9"/>
  <c r="F4328" i="9"/>
  <c r="B4328" i="9"/>
  <c r="F4327" i="9"/>
  <c r="B4327" i="9"/>
  <c r="F4326" i="9"/>
  <c r="B4326" i="9"/>
  <c r="F4325" i="9"/>
  <c r="B4325" i="9"/>
  <c r="F4324" i="9"/>
  <c r="B4324" i="9"/>
  <c r="F4323" i="9"/>
  <c r="B4323" i="9"/>
  <c r="F4322" i="9"/>
  <c r="B4322" i="9"/>
  <c r="F4321" i="9"/>
  <c r="B4321" i="9"/>
  <c r="F4320" i="9"/>
  <c r="B4320" i="9"/>
  <c r="F4319" i="9"/>
  <c r="B4319" i="9"/>
  <c r="F4318" i="9"/>
  <c r="B4318" i="9"/>
  <c r="F4317" i="9"/>
  <c r="B4317" i="9"/>
  <c r="F4316" i="9"/>
  <c r="B4316" i="9"/>
  <c r="F4315" i="9"/>
  <c r="B4315" i="9"/>
  <c r="F4314" i="9"/>
  <c r="B4314" i="9"/>
  <c r="F4313" i="9"/>
  <c r="B4313" i="9"/>
  <c r="F4312" i="9"/>
  <c r="B4312" i="9"/>
  <c r="F4311" i="9"/>
  <c r="B4311" i="9"/>
  <c r="F4310" i="9"/>
  <c r="B4310" i="9"/>
  <c r="F4309" i="9"/>
  <c r="B4309" i="9"/>
  <c r="F4308" i="9"/>
  <c r="B4308" i="9"/>
  <c r="F4307" i="9"/>
  <c r="B4307" i="9"/>
  <c r="F4306" i="9"/>
  <c r="B4306" i="9"/>
  <c r="F4305" i="9"/>
  <c r="B4305" i="9"/>
  <c r="F4304" i="9"/>
  <c r="B4304" i="9"/>
  <c r="F4303" i="9"/>
  <c r="B4303" i="9"/>
  <c r="F4302" i="9"/>
  <c r="B4302" i="9"/>
  <c r="F4301" i="9"/>
  <c r="B4301" i="9"/>
  <c r="F4300" i="9"/>
  <c r="B4300" i="9"/>
  <c r="F4299" i="9"/>
  <c r="B4299" i="9"/>
  <c r="F4298" i="9"/>
  <c r="B4298" i="9"/>
  <c r="F4297" i="9"/>
  <c r="B4297" i="9"/>
  <c r="F4296" i="9"/>
  <c r="B4296" i="9"/>
  <c r="F4295" i="9"/>
  <c r="B4295" i="9"/>
  <c r="F4294" i="9"/>
  <c r="B4294" i="9"/>
  <c r="F4293" i="9"/>
  <c r="B4293" i="9"/>
  <c r="F4292" i="9"/>
  <c r="B4292" i="9"/>
  <c r="F4291" i="9"/>
  <c r="B4291" i="9"/>
  <c r="F4290" i="9"/>
  <c r="B4290" i="9"/>
  <c r="F4289" i="9"/>
  <c r="B4289" i="9"/>
  <c r="F4288" i="9"/>
  <c r="B4288" i="9"/>
  <c r="F4287" i="9"/>
  <c r="B4287" i="9"/>
  <c r="F4286" i="9"/>
  <c r="B4286" i="9"/>
  <c r="F4285" i="9"/>
  <c r="B4285" i="9"/>
  <c r="F4284" i="9"/>
  <c r="B4284" i="9"/>
  <c r="F4283" i="9"/>
  <c r="B4283" i="9"/>
  <c r="F4282" i="9"/>
  <c r="B4282" i="9"/>
  <c r="F4281" i="9"/>
  <c r="B4281" i="9"/>
  <c r="F4280" i="9"/>
  <c r="B4280" i="9"/>
  <c r="F4279" i="9"/>
  <c r="B4279" i="9"/>
  <c r="F4278" i="9"/>
  <c r="B4278" i="9"/>
  <c r="F4277" i="9"/>
  <c r="B4277" i="9"/>
  <c r="F4276" i="9"/>
  <c r="B4276" i="9"/>
  <c r="F4275" i="9"/>
  <c r="B4275" i="9"/>
  <c r="F4274" i="9"/>
  <c r="B4274" i="9"/>
  <c r="F4273" i="9"/>
  <c r="B4273" i="9"/>
  <c r="F4272" i="9"/>
  <c r="B4272" i="9"/>
  <c r="F4271" i="9"/>
  <c r="B4271" i="9"/>
  <c r="F4270" i="9"/>
  <c r="B4270" i="9"/>
  <c r="F4269" i="9"/>
  <c r="B4269" i="9"/>
  <c r="F4268" i="9"/>
  <c r="B4268" i="9"/>
  <c r="F4267" i="9"/>
  <c r="B4267" i="9"/>
  <c r="F4266" i="9"/>
  <c r="B4266" i="9"/>
  <c r="F4265" i="9"/>
  <c r="B4265" i="9"/>
  <c r="F4264" i="9"/>
  <c r="B4264" i="9"/>
  <c r="F4263" i="9"/>
  <c r="B4263" i="9"/>
  <c r="F4262" i="9"/>
  <c r="B4262" i="9"/>
  <c r="F4261" i="9"/>
  <c r="B4261" i="9"/>
  <c r="F4260" i="9"/>
  <c r="B4260" i="9"/>
  <c r="F4259" i="9"/>
  <c r="B4259" i="9"/>
  <c r="F4258" i="9"/>
  <c r="B4258" i="9"/>
  <c r="F4257" i="9"/>
  <c r="B4257" i="9"/>
  <c r="F4256" i="9"/>
  <c r="B4256" i="9"/>
  <c r="F4255" i="9"/>
  <c r="B4255" i="9"/>
  <c r="F4254" i="9"/>
  <c r="B4254" i="9"/>
  <c r="F4253" i="9"/>
  <c r="B4253" i="9"/>
  <c r="F4252" i="9"/>
  <c r="B4252" i="9"/>
  <c r="F4251" i="9"/>
  <c r="B4251" i="9"/>
  <c r="F4250" i="9"/>
  <c r="B4250" i="9"/>
  <c r="F4249" i="9"/>
  <c r="B4249" i="9"/>
  <c r="F4248" i="9"/>
  <c r="B4248" i="9"/>
  <c r="F4247" i="9"/>
  <c r="B4247" i="9"/>
  <c r="F4246" i="9"/>
  <c r="B4246" i="9"/>
  <c r="F4245" i="9"/>
  <c r="B4245" i="9"/>
  <c r="F4244" i="9"/>
  <c r="B4244" i="9"/>
  <c r="F4243" i="9"/>
  <c r="B4243" i="9"/>
  <c r="F4242" i="9"/>
  <c r="B4242" i="9"/>
  <c r="F4241" i="9"/>
  <c r="B4241" i="9"/>
  <c r="F4240" i="9"/>
  <c r="B4240" i="9"/>
  <c r="F4239" i="9"/>
  <c r="B4239" i="9"/>
  <c r="F4238" i="9"/>
  <c r="B4238" i="9"/>
  <c r="F4237" i="9"/>
  <c r="B4237" i="9"/>
  <c r="F4236" i="9"/>
  <c r="B4236" i="9"/>
  <c r="F4235" i="9"/>
  <c r="B4235" i="9"/>
  <c r="F4234" i="9"/>
  <c r="B4234" i="9"/>
  <c r="F4233" i="9"/>
  <c r="B4233" i="9"/>
  <c r="F4232" i="9"/>
  <c r="B4232" i="9"/>
  <c r="F4231" i="9"/>
  <c r="B4231" i="9"/>
  <c r="F4230" i="9"/>
  <c r="B4230" i="9"/>
  <c r="F4229" i="9"/>
  <c r="B4229" i="9"/>
  <c r="F4228" i="9"/>
  <c r="B4228" i="9"/>
  <c r="F4227" i="9"/>
  <c r="B4227" i="9"/>
  <c r="F4226" i="9"/>
  <c r="B4226" i="9"/>
  <c r="F4225" i="9"/>
  <c r="B4225" i="9"/>
  <c r="F4224" i="9"/>
  <c r="B4224" i="9"/>
  <c r="F4223" i="9"/>
  <c r="B4223" i="9"/>
  <c r="F4222" i="9"/>
  <c r="B4222" i="9"/>
  <c r="F4221" i="9"/>
  <c r="B4221" i="9"/>
  <c r="F4220" i="9"/>
  <c r="B4220" i="9"/>
  <c r="F4219" i="9"/>
  <c r="B4219" i="9"/>
  <c r="F4218" i="9"/>
  <c r="B4218" i="9"/>
  <c r="F4217" i="9"/>
  <c r="B4217" i="9"/>
  <c r="F4216" i="9"/>
  <c r="B4216" i="9"/>
  <c r="F4215" i="9"/>
  <c r="B4215" i="9"/>
  <c r="F4214" i="9"/>
  <c r="B4214" i="9"/>
  <c r="F4213" i="9"/>
  <c r="B4213" i="9"/>
  <c r="F4212" i="9"/>
  <c r="B4212" i="9"/>
  <c r="F4211" i="9"/>
  <c r="B4211" i="9"/>
  <c r="F4210" i="9"/>
  <c r="B4210" i="9"/>
  <c r="F4209" i="9"/>
  <c r="B4209" i="9"/>
  <c r="F4208" i="9"/>
  <c r="B4208" i="9"/>
  <c r="F4207" i="9"/>
  <c r="B4207" i="9"/>
  <c r="F4206" i="9"/>
  <c r="B4206" i="9"/>
  <c r="F4205" i="9"/>
  <c r="B4205" i="9"/>
  <c r="F4204" i="9"/>
  <c r="B4204" i="9"/>
  <c r="F4203" i="9"/>
  <c r="B4203" i="9"/>
  <c r="F4202" i="9"/>
  <c r="B4202" i="9"/>
  <c r="F4201" i="9"/>
  <c r="B4201" i="9"/>
  <c r="F4200" i="9"/>
  <c r="B4200" i="9"/>
  <c r="F4199" i="9"/>
  <c r="B4199" i="9"/>
  <c r="F4198" i="9"/>
  <c r="B4198" i="9"/>
  <c r="F4197" i="9"/>
  <c r="B4197" i="9"/>
  <c r="F4196" i="9"/>
  <c r="B4196" i="9"/>
  <c r="F4195" i="9"/>
  <c r="B4195" i="9"/>
  <c r="F4194" i="9"/>
  <c r="B4194" i="9"/>
  <c r="F4193" i="9"/>
  <c r="B4193" i="9"/>
  <c r="F4192" i="9"/>
  <c r="B4192" i="9"/>
  <c r="F4191" i="9"/>
  <c r="B4191" i="9"/>
  <c r="F4190" i="9"/>
  <c r="B4190" i="9"/>
  <c r="F4189" i="9"/>
  <c r="B4189" i="9"/>
  <c r="F4188" i="9"/>
  <c r="B4188" i="9"/>
  <c r="F4187" i="9"/>
  <c r="B4187" i="9"/>
  <c r="F4186" i="9"/>
  <c r="B4186" i="9"/>
  <c r="F4185" i="9"/>
  <c r="B4185" i="9"/>
  <c r="F4184" i="9"/>
  <c r="B4184" i="9"/>
  <c r="F4183" i="9"/>
  <c r="B4183" i="9"/>
  <c r="F4182" i="9"/>
  <c r="B4182" i="9"/>
  <c r="F4181" i="9"/>
  <c r="B4181" i="9"/>
  <c r="F4180" i="9"/>
  <c r="B4180" i="9"/>
  <c r="F4179" i="9"/>
  <c r="B4179" i="9"/>
  <c r="F4178" i="9"/>
  <c r="B4178" i="9"/>
  <c r="F4177" i="9"/>
  <c r="B4177" i="9"/>
  <c r="F4176" i="9"/>
  <c r="B4176" i="9"/>
  <c r="F4175" i="9"/>
  <c r="B4175" i="9"/>
  <c r="F4174" i="9"/>
  <c r="B4174" i="9"/>
  <c r="F4173" i="9"/>
  <c r="B4173" i="9"/>
  <c r="F4172" i="9"/>
  <c r="B4172" i="9"/>
  <c r="F4171" i="9"/>
  <c r="B4171" i="9"/>
  <c r="F4170" i="9"/>
  <c r="B4170" i="9"/>
  <c r="F4169" i="9"/>
  <c r="B4169" i="9"/>
  <c r="F4168" i="9"/>
  <c r="B4168" i="9"/>
  <c r="F4167" i="9"/>
  <c r="B4167" i="9"/>
  <c r="F4166" i="9"/>
  <c r="B4166" i="9"/>
  <c r="F4165" i="9"/>
  <c r="B4165" i="9"/>
  <c r="F4164" i="9"/>
  <c r="B4164" i="9"/>
  <c r="F4163" i="9"/>
  <c r="B4163" i="9"/>
  <c r="F4162" i="9"/>
  <c r="B4162" i="9"/>
  <c r="F4161" i="9"/>
  <c r="B4161" i="9"/>
  <c r="F4160" i="9"/>
  <c r="B4160" i="9"/>
  <c r="F4159" i="9"/>
  <c r="B4159" i="9"/>
  <c r="F4158" i="9"/>
  <c r="B4158" i="9"/>
  <c r="F4157" i="9"/>
  <c r="B4157" i="9"/>
  <c r="F4156" i="9"/>
  <c r="B4156" i="9"/>
  <c r="F4155" i="9"/>
  <c r="B4155" i="9"/>
  <c r="F4154" i="9"/>
  <c r="B4154" i="9"/>
  <c r="F4153" i="9"/>
  <c r="B4153" i="9"/>
  <c r="F4152" i="9"/>
  <c r="B4152" i="9"/>
  <c r="F4151" i="9"/>
  <c r="B4151" i="9"/>
  <c r="F4150" i="9"/>
  <c r="B4150" i="9"/>
  <c r="F4149" i="9"/>
  <c r="B4149" i="9"/>
  <c r="F4148" i="9"/>
  <c r="B4148" i="9"/>
  <c r="F4147" i="9"/>
  <c r="B4147" i="9"/>
  <c r="F4146" i="9"/>
  <c r="B4146" i="9"/>
  <c r="F4145" i="9"/>
  <c r="B4145" i="9"/>
  <c r="F4144" i="9"/>
  <c r="B4144" i="9"/>
  <c r="F4143" i="9"/>
  <c r="B4143" i="9"/>
  <c r="F4142" i="9"/>
  <c r="B4142" i="9"/>
  <c r="F4141" i="9"/>
  <c r="B4141" i="9"/>
  <c r="F4140" i="9"/>
  <c r="B4140" i="9"/>
  <c r="F4139" i="9"/>
  <c r="B4139" i="9"/>
  <c r="F4138" i="9"/>
  <c r="B4138" i="9"/>
  <c r="F4137" i="9"/>
  <c r="B4137" i="9"/>
  <c r="F4136" i="9"/>
  <c r="B4136" i="9"/>
  <c r="F4135" i="9"/>
  <c r="B4135" i="9"/>
  <c r="F4134" i="9"/>
  <c r="B4134" i="9"/>
  <c r="F4133" i="9"/>
  <c r="B4133" i="9"/>
  <c r="F4132" i="9"/>
  <c r="B4132" i="9"/>
  <c r="F4131" i="9"/>
  <c r="B4131" i="9"/>
  <c r="F4130" i="9"/>
  <c r="B4130" i="9"/>
  <c r="F4129" i="9"/>
  <c r="B4129" i="9"/>
  <c r="F4128" i="9"/>
  <c r="B4128" i="9"/>
  <c r="F4127" i="9"/>
  <c r="B4127" i="9"/>
  <c r="F4126" i="9"/>
  <c r="B4126" i="9"/>
  <c r="F4125" i="9"/>
  <c r="B4125" i="9"/>
  <c r="F4124" i="9"/>
  <c r="B4124" i="9"/>
  <c r="F4123" i="9"/>
  <c r="B4123" i="9"/>
  <c r="F4122" i="9"/>
  <c r="B4122" i="9"/>
  <c r="F4121" i="9"/>
  <c r="B4121" i="9"/>
  <c r="F4120" i="9"/>
  <c r="B4120" i="9"/>
  <c r="F4116" i="9"/>
  <c r="B4116" i="9"/>
  <c r="F4115" i="9"/>
  <c r="B4115" i="9"/>
  <c r="F4114" i="9"/>
  <c r="B4114" i="9"/>
  <c r="F4113" i="9"/>
  <c r="B4113" i="9"/>
  <c r="F4112" i="9"/>
  <c r="B4112" i="9"/>
  <c r="F4111" i="9"/>
  <c r="B4111" i="9"/>
  <c r="F4110" i="9"/>
  <c r="B4110" i="9"/>
  <c r="F4109" i="9"/>
  <c r="B4109" i="9"/>
  <c r="F4108" i="9"/>
  <c r="B4108" i="9"/>
  <c r="F4107" i="9"/>
  <c r="B4107" i="9"/>
  <c r="F4106" i="9"/>
  <c r="B4106" i="9"/>
  <c r="F4105" i="9"/>
  <c r="B4105" i="9"/>
  <c r="F4104" i="9"/>
  <c r="B4104" i="9"/>
  <c r="F4103" i="9"/>
  <c r="B4103" i="9"/>
  <c r="F4102" i="9"/>
  <c r="B4102" i="9"/>
  <c r="F4101" i="9"/>
  <c r="B4101" i="9"/>
  <c r="F4100" i="9"/>
  <c r="B4100" i="9"/>
  <c r="F4099" i="9"/>
  <c r="B4099" i="9"/>
  <c r="F4098" i="9"/>
  <c r="B4098" i="9"/>
  <c r="F4097" i="9"/>
  <c r="B4097" i="9"/>
  <c r="F4096" i="9"/>
  <c r="B4096" i="9"/>
  <c r="F4095" i="9"/>
  <c r="B4095" i="9"/>
  <c r="F4094" i="9"/>
  <c r="B4094" i="9"/>
  <c r="F4093" i="9"/>
  <c r="B4093" i="9"/>
  <c r="F4092" i="9"/>
  <c r="B4092" i="9"/>
  <c r="F4091" i="9"/>
  <c r="B4091" i="9"/>
  <c r="F4090" i="9"/>
  <c r="B4090" i="9"/>
  <c r="F4089" i="9"/>
  <c r="B4089" i="9"/>
  <c r="F4088" i="9"/>
  <c r="B4088" i="9"/>
  <c r="F4087" i="9"/>
  <c r="B4087" i="9"/>
  <c r="F4086" i="9"/>
  <c r="B4086" i="9"/>
  <c r="F4085" i="9"/>
  <c r="B4085" i="9"/>
  <c r="F4084" i="9"/>
  <c r="B4084" i="9"/>
  <c r="F4083" i="9"/>
  <c r="B4083" i="9"/>
  <c r="F4082" i="9"/>
  <c r="B4082" i="9"/>
  <c r="F4081" i="9"/>
  <c r="B4081" i="9"/>
  <c r="F4080" i="9"/>
  <c r="B4080" i="9"/>
  <c r="F4079" i="9"/>
  <c r="B4079" i="9"/>
  <c r="F4078" i="9"/>
  <c r="B4078" i="9"/>
  <c r="F4077" i="9"/>
  <c r="B4077" i="9"/>
  <c r="F4076" i="9"/>
  <c r="B4076" i="9"/>
  <c r="F4075" i="9"/>
  <c r="B4075" i="9"/>
  <c r="F4074" i="9"/>
  <c r="B4074" i="9"/>
  <c r="F4073" i="9"/>
  <c r="B4073" i="9"/>
  <c r="F4072" i="9"/>
  <c r="B4072" i="9"/>
  <c r="F4071" i="9"/>
  <c r="B4071" i="9"/>
  <c r="F4070" i="9"/>
  <c r="B4070" i="9"/>
  <c r="F4069" i="9"/>
  <c r="B4069" i="9"/>
  <c r="F4068" i="9"/>
  <c r="B4068" i="9"/>
  <c r="F4067" i="9"/>
  <c r="B4067" i="9"/>
  <c r="F4066" i="9"/>
  <c r="B4066" i="9"/>
  <c r="F4065" i="9"/>
  <c r="B4065" i="9"/>
  <c r="F4064" i="9"/>
  <c r="B4064" i="9"/>
  <c r="F4063" i="9"/>
  <c r="B4063" i="9"/>
  <c r="F4062" i="9"/>
  <c r="B4062" i="9"/>
  <c r="F4061" i="9"/>
  <c r="B4061" i="9"/>
  <c r="F4060" i="9"/>
  <c r="B4060" i="9"/>
  <c r="F4059" i="9"/>
  <c r="B4059" i="9"/>
  <c r="F4058" i="9"/>
  <c r="B4058" i="9"/>
  <c r="F4057" i="9"/>
  <c r="B4057" i="9"/>
  <c r="F4056" i="9"/>
  <c r="B4056" i="9"/>
  <c r="F4055" i="9"/>
  <c r="B4055" i="9"/>
  <c r="F4054" i="9"/>
  <c r="B4054" i="9"/>
  <c r="F4053" i="9"/>
  <c r="B4053" i="9"/>
  <c r="F4052" i="9"/>
  <c r="B4052" i="9"/>
  <c r="F4051" i="9"/>
  <c r="B4051" i="9"/>
  <c r="F4050" i="9"/>
  <c r="B4050" i="9"/>
  <c r="F4049" i="9"/>
  <c r="B4049" i="9"/>
  <c r="F4048" i="9"/>
  <c r="B4048" i="9"/>
  <c r="F4047" i="9"/>
  <c r="B4047" i="9"/>
  <c r="F4046" i="9"/>
  <c r="B4046" i="9"/>
  <c r="F4045" i="9"/>
  <c r="B4045" i="9"/>
  <c r="F4044" i="9"/>
  <c r="B4044" i="9"/>
  <c r="F4043" i="9"/>
  <c r="B4043" i="9"/>
  <c r="F4042" i="9"/>
  <c r="B4042" i="9"/>
  <c r="F4041" i="9"/>
  <c r="B4041" i="9"/>
  <c r="F4040" i="9"/>
  <c r="B4040" i="9"/>
  <c r="F4039" i="9"/>
  <c r="B4039" i="9"/>
  <c r="F4038" i="9"/>
  <c r="B4038" i="9"/>
  <c r="F4037" i="9"/>
  <c r="B4037" i="9"/>
  <c r="F4036" i="9"/>
  <c r="B4036" i="9"/>
  <c r="F4035" i="9"/>
  <c r="B4035" i="9"/>
  <c r="F4034" i="9"/>
  <c r="B4034" i="9"/>
  <c r="F4033" i="9"/>
  <c r="B4033" i="9"/>
  <c r="F4032" i="9"/>
  <c r="B4032" i="9"/>
  <c r="F4031" i="9"/>
  <c r="B4031" i="9"/>
  <c r="F4030" i="9"/>
  <c r="B4030" i="9"/>
  <c r="F4029" i="9"/>
  <c r="B4029" i="9"/>
  <c r="F4028" i="9"/>
  <c r="B4028" i="9"/>
  <c r="F4027" i="9"/>
  <c r="B4027" i="9"/>
  <c r="F4026" i="9"/>
  <c r="B4026" i="9"/>
  <c r="F4025" i="9"/>
  <c r="B4025" i="9"/>
  <c r="F4024" i="9"/>
  <c r="B4024" i="9"/>
  <c r="F4023" i="9"/>
  <c r="B4023" i="9"/>
  <c r="F4022" i="9"/>
  <c r="B4022" i="9"/>
  <c r="F4021" i="9"/>
  <c r="B4021" i="9"/>
  <c r="F4020" i="9"/>
  <c r="B4020" i="9"/>
  <c r="F4019" i="9"/>
  <c r="B4019" i="9"/>
  <c r="F4018" i="9"/>
  <c r="B4018" i="9"/>
  <c r="F4017" i="9"/>
  <c r="B4017" i="9"/>
  <c r="F4016" i="9"/>
  <c r="B4016" i="9"/>
  <c r="F4015" i="9"/>
  <c r="B4015" i="9"/>
  <c r="F4014" i="9"/>
  <c r="B4014" i="9"/>
  <c r="F4013" i="9"/>
  <c r="B4013" i="9"/>
  <c r="F4012" i="9"/>
  <c r="B4012" i="9"/>
  <c r="F4011" i="9"/>
  <c r="B4011" i="9"/>
  <c r="F4010" i="9"/>
  <c r="B4010" i="9"/>
  <c r="F4009" i="9"/>
  <c r="B4009" i="9"/>
  <c r="F4008" i="9"/>
  <c r="B4008" i="9"/>
  <c r="F4007" i="9"/>
  <c r="B4007" i="9"/>
  <c r="F4006" i="9"/>
  <c r="B4006" i="9"/>
  <c r="F4005" i="9"/>
  <c r="B4005" i="9"/>
  <c r="F4004" i="9"/>
  <c r="B4004" i="9"/>
  <c r="F4003" i="9"/>
  <c r="B4003" i="9"/>
  <c r="F4002" i="9"/>
  <c r="B4002" i="9"/>
  <c r="F4001" i="9"/>
  <c r="B4001" i="9"/>
  <c r="F4000" i="9"/>
  <c r="B4000" i="9"/>
  <c r="F3999" i="9"/>
  <c r="B3999" i="9"/>
  <c r="F3998" i="9"/>
  <c r="B3998" i="9"/>
  <c r="F3997" i="9"/>
  <c r="B3997" i="9"/>
  <c r="F3996" i="9"/>
  <c r="B3996" i="9"/>
  <c r="F3995" i="9"/>
  <c r="B3995" i="9"/>
  <c r="F3994" i="9"/>
  <c r="B3994" i="9"/>
  <c r="F3993" i="9"/>
  <c r="B3993" i="9"/>
  <c r="F3992" i="9"/>
  <c r="B3992" i="9"/>
  <c r="F3991" i="9"/>
  <c r="B3991" i="9"/>
  <c r="F3990" i="9"/>
  <c r="B3990" i="9"/>
  <c r="F3989" i="9"/>
  <c r="B3989" i="9"/>
  <c r="F3988" i="9"/>
  <c r="B3988" i="9"/>
  <c r="F3987" i="9"/>
  <c r="B3987" i="9"/>
  <c r="F3986" i="9"/>
  <c r="B3986" i="9"/>
  <c r="F3985" i="9"/>
  <c r="B3985" i="9"/>
  <c r="F3984" i="9"/>
  <c r="B3984" i="9"/>
  <c r="F3983" i="9"/>
  <c r="B3983" i="9"/>
  <c r="F3982" i="9"/>
  <c r="B3982" i="9"/>
  <c r="F3981" i="9"/>
  <c r="B3981" i="9"/>
  <c r="F3980" i="9"/>
  <c r="B3980" i="9"/>
  <c r="F3979" i="9"/>
  <c r="B3979" i="9"/>
  <c r="F3978" i="9"/>
  <c r="B3978" i="9"/>
  <c r="F3977" i="9"/>
  <c r="B3977" i="9"/>
  <c r="F3976" i="9"/>
  <c r="B3976" i="9"/>
  <c r="F3975" i="9"/>
  <c r="B3975" i="9"/>
  <c r="F3974" i="9"/>
  <c r="B3974" i="9"/>
  <c r="F3973" i="9"/>
  <c r="B3973" i="9"/>
  <c r="F3972" i="9"/>
  <c r="B3972" i="9"/>
  <c r="F3971" i="9"/>
  <c r="B3971" i="9"/>
  <c r="F3970" i="9"/>
  <c r="B3970" i="9"/>
  <c r="F3969" i="9"/>
  <c r="B3969" i="9"/>
  <c r="F3968" i="9"/>
  <c r="B3968" i="9"/>
  <c r="F3967" i="9"/>
  <c r="B3967" i="9"/>
  <c r="F3966" i="9"/>
  <c r="B3966" i="9"/>
  <c r="F3965" i="9"/>
  <c r="B3965" i="9"/>
  <c r="F3964" i="9"/>
  <c r="B3964" i="9"/>
  <c r="F3963" i="9"/>
  <c r="B3963" i="9"/>
  <c r="F3962" i="9"/>
  <c r="B3962" i="9"/>
  <c r="F3961" i="9"/>
  <c r="B3961" i="9"/>
  <c r="F3960" i="9"/>
  <c r="B3960" i="9"/>
  <c r="F3959" i="9"/>
  <c r="B3959" i="9"/>
  <c r="F3958" i="9"/>
  <c r="B3958" i="9"/>
  <c r="F3957" i="9"/>
  <c r="B3957" i="9"/>
  <c r="F3956" i="9"/>
  <c r="B3956" i="9"/>
  <c r="F3955" i="9"/>
  <c r="B3955" i="9"/>
  <c r="F3954" i="9"/>
  <c r="B3954" i="9"/>
  <c r="F3953" i="9"/>
  <c r="B3953" i="9"/>
  <c r="F3952" i="9"/>
  <c r="B3952" i="9"/>
  <c r="F3951" i="9"/>
  <c r="B3951" i="9"/>
  <c r="F3950" i="9"/>
  <c r="B3950" i="9"/>
  <c r="F3949" i="9"/>
  <c r="B3949" i="9"/>
  <c r="F3948" i="9"/>
  <c r="B3948" i="9"/>
  <c r="F3947" i="9"/>
  <c r="B3947" i="9"/>
  <c r="F3946" i="9"/>
  <c r="B3946" i="9"/>
  <c r="F3945" i="9"/>
  <c r="B3945" i="9"/>
  <c r="F3944" i="9"/>
  <c r="B3944" i="9"/>
  <c r="F3943" i="9"/>
  <c r="B3943" i="9"/>
  <c r="F3942" i="9"/>
  <c r="B3942" i="9"/>
  <c r="F3941" i="9"/>
  <c r="B3941" i="9"/>
  <c r="F3940" i="9"/>
  <c r="B3940" i="9"/>
  <c r="F3939" i="9"/>
  <c r="B3939" i="9"/>
  <c r="F3938" i="9"/>
  <c r="B3938" i="9"/>
  <c r="F3937" i="9"/>
  <c r="B3937" i="9"/>
  <c r="F3936" i="9"/>
  <c r="B3936" i="9"/>
  <c r="F3935" i="9"/>
  <c r="B3935" i="9"/>
  <c r="F3934" i="9"/>
  <c r="B3934" i="9"/>
  <c r="F3933" i="9"/>
  <c r="B3933" i="9"/>
  <c r="F3932" i="9"/>
  <c r="B3932" i="9"/>
  <c r="F3931" i="9"/>
  <c r="B3931" i="9"/>
  <c r="F3930" i="9"/>
  <c r="B3930" i="9"/>
  <c r="F3929" i="9"/>
  <c r="B3929" i="9"/>
  <c r="F3928" i="9"/>
  <c r="B3928" i="9"/>
  <c r="F3927" i="9"/>
  <c r="B3927" i="9"/>
  <c r="F3926" i="9"/>
  <c r="B3926" i="9"/>
  <c r="F3925" i="9"/>
  <c r="B3925" i="9"/>
  <c r="F3924" i="9"/>
  <c r="B3924" i="9"/>
  <c r="F3923" i="9"/>
  <c r="B3923" i="9"/>
  <c r="F3922" i="9"/>
  <c r="B3922" i="9"/>
  <c r="F3921" i="9"/>
  <c r="B3921" i="9"/>
  <c r="F3920" i="9"/>
  <c r="B3920" i="9"/>
  <c r="F3919" i="9"/>
  <c r="B3919" i="9"/>
  <c r="F3918" i="9"/>
  <c r="B3918" i="9"/>
  <c r="F3917" i="9"/>
  <c r="B3917" i="9"/>
  <c r="F3916" i="9"/>
  <c r="B3916" i="9"/>
  <c r="F3915" i="9"/>
  <c r="B3915" i="9"/>
  <c r="F3914" i="9"/>
  <c r="B3914" i="9"/>
  <c r="F3913" i="9"/>
  <c r="B3913" i="9"/>
  <c r="F3912" i="9"/>
  <c r="B3912" i="9"/>
  <c r="F3911" i="9"/>
  <c r="B3911" i="9"/>
  <c r="F3910" i="9"/>
  <c r="B3910" i="9"/>
  <c r="F3909" i="9"/>
  <c r="B3909" i="9"/>
  <c r="F3908" i="9"/>
  <c r="B3908" i="9"/>
  <c r="F3907" i="9"/>
  <c r="B3907" i="9"/>
  <c r="F3906" i="9"/>
  <c r="B3906" i="9"/>
  <c r="F3905" i="9"/>
  <c r="B3905" i="9"/>
  <c r="F3904" i="9"/>
  <c r="B3904" i="9"/>
  <c r="F3903" i="9"/>
  <c r="B3903" i="9"/>
  <c r="F3902" i="9"/>
  <c r="B3902" i="9"/>
  <c r="F3901" i="9"/>
  <c r="B3901" i="9"/>
  <c r="F3900" i="9"/>
  <c r="B3900" i="9"/>
  <c r="F3899" i="9"/>
  <c r="B3899" i="9"/>
  <c r="F3898" i="9"/>
  <c r="B3898" i="9"/>
  <c r="F3897" i="9"/>
  <c r="B3897" i="9"/>
  <c r="F3896" i="9"/>
  <c r="B3896" i="9"/>
  <c r="F3895" i="9"/>
  <c r="B3895" i="9"/>
  <c r="F3894" i="9"/>
  <c r="B3894" i="9"/>
  <c r="F3893" i="9"/>
  <c r="B3893" i="9"/>
  <c r="F3892" i="9"/>
  <c r="B3892" i="9"/>
  <c r="F3891" i="9"/>
  <c r="B3891" i="9"/>
  <c r="F3890" i="9"/>
  <c r="B3890" i="9"/>
  <c r="F3889" i="9"/>
  <c r="B3889" i="9"/>
  <c r="F3888" i="9"/>
  <c r="B3888" i="9"/>
  <c r="F3887" i="9"/>
  <c r="B3887" i="9"/>
  <c r="F3886" i="9"/>
  <c r="B3886" i="9"/>
  <c r="F3885" i="9"/>
  <c r="B3885" i="9"/>
  <c r="F3884" i="9"/>
  <c r="B3884" i="9"/>
  <c r="F3883" i="9"/>
  <c r="B3883" i="9"/>
  <c r="F3882" i="9"/>
  <c r="B3882" i="9"/>
  <c r="F3881" i="9"/>
  <c r="B3881" i="9"/>
  <c r="F3880" i="9"/>
  <c r="B3880" i="9"/>
  <c r="F3879" i="9"/>
  <c r="B3879" i="9"/>
  <c r="F3878" i="9"/>
  <c r="B3878" i="9"/>
  <c r="F3877" i="9"/>
  <c r="B3877" i="9"/>
  <c r="F3876" i="9"/>
  <c r="B3876" i="9"/>
  <c r="F3875" i="9"/>
  <c r="B3875" i="9"/>
  <c r="F3874" i="9"/>
  <c r="B3874" i="9"/>
  <c r="F3873" i="9"/>
  <c r="B3873" i="9"/>
  <c r="F3872" i="9"/>
  <c r="B3872" i="9"/>
  <c r="F3871" i="9"/>
  <c r="B3871" i="9"/>
  <c r="F3870" i="9"/>
  <c r="B3870" i="9"/>
  <c r="F3869" i="9"/>
  <c r="B3869" i="9"/>
  <c r="F3868" i="9"/>
  <c r="B3868" i="9"/>
  <c r="F3867" i="9"/>
  <c r="B3867" i="9"/>
  <c r="F3866" i="9"/>
  <c r="B3866" i="9"/>
  <c r="F3865" i="9"/>
  <c r="B3865" i="9"/>
  <c r="F3864" i="9"/>
  <c r="B3864" i="9"/>
  <c r="F3863" i="9"/>
  <c r="B3863" i="9"/>
  <c r="F3862" i="9"/>
  <c r="B3862" i="9"/>
  <c r="F3861" i="9"/>
  <c r="B3861" i="9"/>
  <c r="F3860" i="9"/>
  <c r="B3860" i="9"/>
  <c r="F3859" i="9"/>
  <c r="B3859" i="9"/>
  <c r="F3858" i="9"/>
  <c r="B3858" i="9"/>
  <c r="F3857" i="9"/>
  <c r="B3857" i="9"/>
  <c r="F3856" i="9"/>
  <c r="B3856" i="9"/>
  <c r="F3855" i="9"/>
  <c r="B3855" i="9"/>
  <c r="F3854" i="9"/>
  <c r="B3854" i="9"/>
  <c r="F3853" i="9"/>
  <c r="B3853" i="9"/>
  <c r="F3852" i="9"/>
  <c r="B3852" i="9"/>
  <c r="F3845" i="9"/>
  <c r="B3845" i="9"/>
  <c r="F3844" i="9"/>
  <c r="B3844" i="9"/>
  <c r="F3843" i="9"/>
  <c r="B3843" i="9"/>
  <c r="F3842" i="9"/>
  <c r="B3842" i="9"/>
  <c r="F3841" i="9"/>
  <c r="B3841" i="9"/>
  <c r="F3840" i="9"/>
  <c r="B3840" i="9"/>
  <c r="F3839" i="9"/>
  <c r="B3839" i="9"/>
  <c r="F3838" i="9"/>
  <c r="B3838" i="9"/>
  <c r="F3837" i="9"/>
  <c r="B3837" i="9"/>
  <c r="F3836" i="9"/>
  <c r="B3836" i="9"/>
  <c r="F3835" i="9"/>
  <c r="B3835" i="9"/>
  <c r="F3834" i="9"/>
  <c r="B3834" i="9"/>
  <c r="F3833" i="9"/>
  <c r="B3833" i="9"/>
  <c r="F3832" i="9"/>
  <c r="B3832" i="9"/>
  <c r="F3831" i="9"/>
  <c r="B3831" i="9"/>
  <c r="F3830" i="9"/>
  <c r="B3830" i="9"/>
  <c r="F3829" i="9"/>
  <c r="B3829" i="9"/>
  <c r="F3828" i="9"/>
  <c r="B3828" i="9"/>
  <c r="F3827" i="9"/>
  <c r="B3827" i="9"/>
  <c r="F3826" i="9"/>
  <c r="B3826" i="9"/>
  <c r="F3825" i="9"/>
  <c r="B3825" i="9"/>
  <c r="F3824" i="9"/>
  <c r="B3824" i="9"/>
  <c r="F3823" i="9"/>
  <c r="B3823" i="9"/>
  <c r="F3822" i="9"/>
  <c r="B3822" i="9"/>
  <c r="F3821" i="9"/>
  <c r="B3821" i="9"/>
  <c r="F3820" i="9"/>
  <c r="B3820" i="9"/>
  <c r="F3819" i="9"/>
  <c r="B3819" i="9"/>
  <c r="F3818" i="9"/>
  <c r="B3818" i="9"/>
  <c r="F3817" i="9"/>
  <c r="B3817" i="9"/>
  <c r="F3816" i="9"/>
  <c r="B3816" i="9"/>
  <c r="F3815" i="9"/>
  <c r="B3815" i="9"/>
  <c r="F3814" i="9"/>
  <c r="B3814" i="9"/>
  <c r="F3813" i="9"/>
  <c r="B3813" i="9"/>
  <c r="F3812" i="9"/>
  <c r="B3812" i="9"/>
  <c r="F3811" i="9"/>
  <c r="B3811" i="9"/>
  <c r="F3810" i="9"/>
  <c r="B3810" i="9"/>
  <c r="F3809" i="9"/>
  <c r="B3809" i="9"/>
  <c r="F3808" i="9"/>
  <c r="B3808" i="9"/>
  <c r="F3807" i="9"/>
  <c r="B3807" i="9"/>
  <c r="F3806" i="9"/>
  <c r="B3806" i="9"/>
  <c r="F3805" i="9"/>
  <c r="B3805" i="9"/>
  <c r="F3804" i="9"/>
  <c r="B3804" i="9"/>
  <c r="F3803" i="9"/>
  <c r="B3803" i="9"/>
  <c r="F3802" i="9"/>
  <c r="B3802" i="9"/>
  <c r="F3801" i="9"/>
  <c r="B3801" i="9"/>
  <c r="F3800" i="9"/>
  <c r="B3800" i="9"/>
  <c r="F3799" i="9"/>
  <c r="B3799" i="9"/>
  <c r="F3798" i="9"/>
  <c r="B3798" i="9"/>
  <c r="F3797" i="9"/>
  <c r="B3797" i="9"/>
  <c r="F3796" i="9"/>
  <c r="B3796" i="9"/>
  <c r="F3795" i="9"/>
  <c r="B3795" i="9"/>
  <c r="F3794" i="9"/>
  <c r="B3794" i="9"/>
  <c r="F3793" i="9"/>
  <c r="B3793" i="9"/>
  <c r="F3792" i="9"/>
  <c r="B3792" i="9"/>
  <c r="F3791" i="9"/>
  <c r="B3791" i="9"/>
  <c r="F3790" i="9"/>
  <c r="B3790" i="9"/>
  <c r="F3789" i="9"/>
  <c r="B3789" i="9"/>
  <c r="F3788" i="9"/>
  <c r="B3788" i="9"/>
  <c r="F3787" i="9"/>
  <c r="B3787" i="9"/>
  <c r="F3786" i="9"/>
  <c r="B3786" i="9"/>
  <c r="F3785" i="9"/>
  <c r="B3785" i="9"/>
  <c r="F3784" i="9"/>
  <c r="B3784" i="9"/>
  <c r="F3783" i="9"/>
  <c r="B3783" i="9"/>
  <c r="F3782" i="9"/>
  <c r="B3782" i="9"/>
  <c r="F3781" i="9"/>
  <c r="B3781" i="9"/>
  <c r="F3780" i="9"/>
  <c r="B3780" i="9"/>
  <c r="F3779" i="9"/>
  <c r="B3779" i="9"/>
  <c r="F3778" i="9"/>
  <c r="B3778" i="9"/>
  <c r="F3777" i="9"/>
  <c r="B3777" i="9"/>
  <c r="F3776" i="9"/>
  <c r="B3776" i="9"/>
  <c r="F3775" i="9"/>
  <c r="B3775" i="9"/>
  <c r="F3774" i="9"/>
  <c r="B3774" i="9"/>
  <c r="F3773" i="9"/>
  <c r="B3773" i="9"/>
  <c r="F3772" i="9"/>
  <c r="B3772" i="9"/>
  <c r="F3771" i="9"/>
  <c r="B3771" i="9"/>
  <c r="F3770" i="9"/>
  <c r="B3770" i="9"/>
  <c r="F3769" i="9"/>
  <c r="B3769" i="9"/>
  <c r="F3768" i="9"/>
  <c r="B3768" i="9"/>
  <c r="F3767" i="9"/>
  <c r="B3767" i="9"/>
  <c r="F3766" i="9"/>
  <c r="B3766" i="9"/>
  <c r="F3765" i="9"/>
  <c r="B3765" i="9"/>
  <c r="F3764" i="9"/>
  <c r="B3764" i="9"/>
  <c r="F3763" i="9"/>
  <c r="B3763" i="9"/>
  <c r="F3762" i="9"/>
  <c r="B3762" i="9"/>
  <c r="F3761" i="9"/>
  <c r="B3761" i="9"/>
  <c r="F3760" i="9"/>
  <c r="B3760" i="9"/>
  <c r="F3759" i="9"/>
  <c r="B3759" i="9"/>
  <c r="F3758" i="9"/>
  <c r="B3758" i="9"/>
  <c r="F3757" i="9"/>
  <c r="B3757" i="9"/>
  <c r="F3756" i="9"/>
  <c r="B3756" i="9"/>
  <c r="F3755" i="9"/>
  <c r="B3755" i="9"/>
  <c r="F3754" i="9"/>
  <c r="B3754" i="9"/>
  <c r="F3753" i="9"/>
  <c r="B3753" i="9"/>
  <c r="F3752" i="9"/>
  <c r="B3752" i="9"/>
  <c r="F3751" i="9"/>
  <c r="B3751" i="9"/>
  <c r="F3750" i="9"/>
  <c r="B3750" i="9"/>
  <c r="F3749" i="9"/>
  <c r="B3749" i="9"/>
  <c r="F3748" i="9"/>
  <c r="B3748" i="9"/>
  <c r="F3747" i="9"/>
  <c r="B3747" i="9"/>
  <c r="F3746" i="9"/>
  <c r="B3746" i="9"/>
  <c r="F3745" i="9"/>
  <c r="B3745" i="9"/>
  <c r="F3744" i="9"/>
  <c r="B3744" i="9"/>
  <c r="F3743" i="9"/>
  <c r="B3743" i="9"/>
  <c r="F3742" i="9"/>
  <c r="B3742" i="9"/>
  <c r="F3741" i="9"/>
  <c r="B3741" i="9"/>
  <c r="F3740" i="9"/>
  <c r="B3740" i="9"/>
  <c r="F3739" i="9"/>
  <c r="B3739" i="9"/>
  <c r="F3738" i="9"/>
  <c r="B3738" i="9"/>
  <c r="F3737" i="9"/>
  <c r="B3737" i="9"/>
  <c r="F3736" i="9"/>
  <c r="B3736" i="9"/>
  <c r="F3735" i="9"/>
  <c r="B3735" i="9"/>
  <c r="F3734" i="9"/>
  <c r="B3734" i="9"/>
  <c r="F3733" i="9"/>
  <c r="B3733" i="9"/>
  <c r="F3732" i="9"/>
  <c r="B3732" i="9"/>
  <c r="F3731" i="9"/>
  <c r="B3731" i="9"/>
  <c r="F3730" i="9"/>
  <c r="B3730" i="9"/>
  <c r="F3729" i="9"/>
  <c r="B3729" i="9"/>
  <c r="F3728" i="9"/>
  <c r="B3728" i="9"/>
  <c r="F3727" i="9"/>
  <c r="B3727" i="9"/>
  <c r="F3726" i="9"/>
  <c r="B3726" i="9"/>
  <c r="F3725" i="9"/>
  <c r="B3725" i="9"/>
  <c r="F3724" i="9"/>
  <c r="B3724" i="9"/>
  <c r="F3723" i="9"/>
  <c r="B3723" i="9"/>
  <c r="F3722" i="9"/>
  <c r="B3722" i="9"/>
  <c r="F3721" i="9"/>
  <c r="B3721" i="9"/>
  <c r="F3720" i="9"/>
  <c r="B3720" i="9"/>
  <c r="F3719" i="9"/>
  <c r="B3719" i="9"/>
  <c r="F3718" i="9"/>
  <c r="B3718" i="9"/>
  <c r="F3717" i="9"/>
  <c r="B3717" i="9"/>
  <c r="F3716" i="9"/>
  <c r="B3716" i="9"/>
  <c r="F3715" i="9"/>
  <c r="B3715" i="9"/>
  <c r="F3714" i="9"/>
  <c r="B3714" i="9"/>
  <c r="F3713" i="9"/>
  <c r="B3713" i="9"/>
  <c r="F3712" i="9"/>
  <c r="B3712" i="9"/>
  <c r="F3711" i="9"/>
  <c r="B3711" i="9"/>
  <c r="F3710" i="9"/>
  <c r="B3710" i="9"/>
  <c r="F3709" i="9"/>
  <c r="B3709" i="9"/>
  <c r="F3708" i="9"/>
  <c r="B3708" i="9"/>
  <c r="F3707" i="9"/>
  <c r="B3707" i="9"/>
  <c r="F3706" i="9"/>
  <c r="B3706" i="9"/>
  <c r="F3705" i="9"/>
  <c r="B3705" i="9"/>
  <c r="F3704" i="9"/>
  <c r="B3704" i="9"/>
  <c r="F3703" i="9"/>
  <c r="B3703" i="9"/>
  <c r="F3702" i="9"/>
  <c r="B3702" i="9"/>
  <c r="F3701" i="9"/>
  <c r="B3701" i="9"/>
  <c r="F3700" i="9"/>
  <c r="B3700" i="9"/>
  <c r="F3699" i="9"/>
  <c r="B3699" i="9"/>
  <c r="F3698" i="9"/>
  <c r="B3698" i="9"/>
  <c r="F3697" i="9"/>
  <c r="B3697" i="9"/>
  <c r="F3696" i="9"/>
  <c r="B3696" i="9"/>
  <c r="F3695" i="9"/>
  <c r="B3695" i="9"/>
  <c r="F3694" i="9"/>
  <c r="B3694" i="9"/>
  <c r="F3693" i="9"/>
  <c r="B3693" i="9"/>
  <c r="F3692" i="9"/>
  <c r="B3692" i="9"/>
  <c r="F3691" i="9"/>
  <c r="B3691" i="9"/>
  <c r="F3690" i="9"/>
  <c r="B3690" i="9"/>
  <c r="F3689" i="9"/>
  <c r="B3689" i="9"/>
  <c r="F3688" i="9"/>
  <c r="B3688" i="9"/>
  <c r="F3687" i="9"/>
  <c r="B3687" i="9"/>
  <c r="F3686" i="9"/>
  <c r="B3686" i="9"/>
  <c r="F3685" i="9"/>
  <c r="B3685" i="9"/>
  <c r="F3684" i="9"/>
  <c r="B3684" i="9"/>
  <c r="F3683" i="9"/>
  <c r="B3683" i="9"/>
  <c r="F3682" i="9"/>
  <c r="B3682" i="9"/>
  <c r="F3681" i="9"/>
  <c r="B3681" i="9"/>
  <c r="F3680" i="9"/>
  <c r="B3680" i="9"/>
  <c r="F3679" i="9"/>
  <c r="B3679" i="9"/>
  <c r="F3678" i="9"/>
  <c r="B3678" i="9"/>
  <c r="F3677" i="9"/>
  <c r="B3677" i="9"/>
  <c r="F3676" i="9"/>
  <c r="B3676" i="9"/>
  <c r="F3675" i="9"/>
  <c r="B3675" i="9"/>
  <c r="F3674" i="9"/>
  <c r="B3674" i="9"/>
  <c r="F3673" i="9"/>
  <c r="B3673" i="9"/>
  <c r="F3672" i="9"/>
  <c r="B3672" i="9"/>
  <c r="F3671" i="9"/>
  <c r="B3671" i="9"/>
  <c r="F3670" i="9"/>
  <c r="B3670" i="9"/>
  <c r="F3669" i="9"/>
  <c r="B3669" i="9"/>
  <c r="F3668" i="9"/>
  <c r="B3668" i="9"/>
  <c r="F3667" i="9"/>
  <c r="B3667" i="9"/>
  <c r="F3666" i="9"/>
  <c r="B3666" i="9"/>
  <c r="F3665" i="9"/>
  <c r="B3665" i="9"/>
  <c r="F3664" i="9"/>
  <c r="B3664" i="9"/>
  <c r="F3663" i="9"/>
  <c r="B3663" i="9"/>
  <c r="F3662" i="9"/>
  <c r="B3662" i="9"/>
  <c r="F3661" i="9"/>
  <c r="B3661" i="9"/>
  <c r="F3660" i="9"/>
  <c r="B3660" i="9"/>
  <c r="F3659" i="9"/>
  <c r="B3659" i="9"/>
  <c r="F3658" i="9"/>
  <c r="B3658" i="9"/>
  <c r="F3657" i="9"/>
  <c r="B3657" i="9"/>
  <c r="F3656" i="9"/>
  <c r="B3656" i="9"/>
  <c r="F3655" i="9"/>
  <c r="B3655" i="9"/>
  <c r="F3654" i="9"/>
  <c r="B3654" i="9"/>
  <c r="F3653" i="9"/>
  <c r="B3653" i="9"/>
  <c r="F3652" i="9"/>
  <c r="B3652" i="9"/>
  <c r="F3651" i="9"/>
  <c r="B3651" i="9"/>
  <c r="F3650" i="9"/>
  <c r="B3650" i="9"/>
  <c r="F3649" i="9"/>
  <c r="B3649" i="9"/>
  <c r="F3648" i="9"/>
  <c r="B3648" i="9"/>
  <c r="F3647" i="9"/>
  <c r="B3647" i="9"/>
  <c r="F3646" i="9"/>
  <c r="B3646" i="9"/>
  <c r="F3645" i="9"/>
  <c r="B3645" i="9"/>
  <c r="F3644" i="9"/>
  <c r="B3644" i="9"/>
  <c r="F3643" i="9"/>
  <c r="B3643" i="9"/>
  <c r="F3642" i="9"/>
  <c r="B3642" i="9"/>
  <c r="F3641" i="9"/>
  <c r="B3641" i="9"/>
  <c r="F3640" i="9"/>
  <c r="B3640" i="9"/>
  <c r="F3639" i="9"/>
  <c r="B3639" i="9"/>
  <c r="F3638" i="9"/>
  <c r="B3638" i="9"/>
  <c r="F3637" i="9"/>
  <c r="B3637" i="9"/>
  <c r="F3636" i="9"/>
  <c r="B3636" i="9"/>
  <c r="F3635" i="9"/>
  <c r="B3635" i="9"/>
  <c r="F3634" i="9"/>
  <c r="B3634" i="9"/>
  <c r="F3633" i="9"/>
  <c r="B3633" i="9"/>
  <c r="F3632" i="9"/>
  <c r="B3632" i="9"/>
  <c r="F3631" i="9"/>
  <c r="B3631" i="9"/>
  <c r="F3630" i="9"/>
  <c r="B3630" i="9"/>
  <c r="F3629" i="9"/>
  <c r="B3629" i="9"/>
  <c r="F3628" i="9"/>
  <c r="B3628" i="9"/>
  <c r="F3627" i="9"/>
  <c r="B3627" i="9"/>
  <c r="F3626" i="9"/>
  <c r="B3626" i="9"/>
  <c r="F3625" i="9"/>
  <c r="B3625" i="9"/>
  <c r="F3624" i="9"/>
  <c r="B3624" i="9"/>
  <c r="F3623" i="9"/>
  <c r="B3623" i="9"/>
  <c r="F3622" i="9"/>
  <c r="B3622" i="9"/>
  <c r="F3621" i="9"/>
  <c r="B3621" i="9"/>
  <c r="F3620" i="9"/>
  <c r="B3620" i="9"/>
  <c r="F3619" i="9"/>
  <c r="B3619" i="9"/>
  <c r="F3618" i="9"/>
  <c r="B3618" i="9"/>
  <c r="F3617" i="9"/>
  <c r="B3617" i="9"/>
  <c r="F3616" i="9"/>
  <c r="B3616" i="9"/>
  <c r="F3615" i="9"/>
  <c r="B3615" i="9"/>
  <c r="F3614" i="9"/>
  <c r="B3614" i="9"/>
  <c r="F3613" i="9"/>
  <c r="B3613" i="9"/>
  <c r="F3612" i="9"/>
  <c r="B3612" i="9"/>
  <c r="F3611" i="9"/>
  <c r="B3611" i="9"/>
  <c r="F3610" i="9"/>
  <c r="B3610" i="9"/>
  <c r="F3609" i="9"/>
  <c r="B3609" i="9"/>
  <c r="F3608" i="9"/>
  <c r="B3608" i="9"/>
  <c r="F3607" i="9"/>
  <c r="B3607" i="9"/>
  <c r="F3606" i="9"/>
  <c r="B3606" i="9"/>
  <c r="F3605" i="9"/>
  <c r="B3605" i="9"/>
  <c r="F3604" i="9"/>
  <c r="B3604" i="9"/>
  <c r="F3603" i="9"/>
  <c r="B3603" i="9"/>
  <c r="F3602" i="9"/>
  <c r="B3602" i="9"/>
  <c r="F3601" i="9"/>
  <c r="B3601" i="9"/>
  <c r="F3600" i="9"/>
  <c r="B3600" i="9"/>
  <c r="F3599" i="9"/>
  <c r="B3599" i="9"/>
  <c r="F3598" i="9"/>
  <c r="B3598" i="9"/>
  <c r="F3597" i="9"/>
  <c r="B3597" i="9"/>
  <c r="F3596" i="9"/>
  <c r="B3596" i="9"/>
  <c r="F3595" i="9"/>
  <c r="B3595" i="9"/>
  <c r="F3594" i="9"/>
  <c r="B3594" i="9"/>
  <c r="F3593" i="9"/>
  <c r="B3593" i="9"/>
  <c r="F3592" i="9"/>
  <c r="B3592" i="9"/>
  <c r="F3588" i="9"/>
  <c r="B3588" i="9"/>
  <c r="F3587" i="9"/>
  <c r="B3587" i="9"/>
  <c r="F3586" i="9"/>
  <c r="B3586" i="9"/>
  <c r="F3585" i="9"/>
  <c r="B3585" i="9"/>
  <c r="F3584" i="9"/>
  <c r="B3584" i="9"/>
  <c r="F3583" i="9"/>
  <c r="B3583" i="9"/>
  <c r="F3582" i="9"/>
  <c r="B3582" i="9"/>
  <c r="F3581" i="9"/>
  <c r="B3581" i="9"/>
  <c r="F3580" i="9"/>
  <c r="B3580" i="9"/>
  <c r="F3579" i="9"/>
  <c r="B3579" i="9"/>
  <c r="F3578" i="9"/>
  <c r="B3578" i="9"/>
  <c r="F3577" i="9"/>
  <c r="B3577" i="9"/>
  <c r="F3576" i="9"/>
  <c r="B3576" i="9"/>
  <c r="F3575" i="9"/>
  <c r="B3575" i="9"/>
  <c r="F3574" i="9"/>
  <c r="B3574" i="9"/>
  <c r="F3573" i="9"/>
  <c r="B3573" i="9"/>
  <c r="F3572" i="9"/>
  <c r="B3572" i="9"/>
  <c r="F3571" i="9"/>
  <c r="B3571" i="9"/>
  <c r="F3570" i="9"/>
  <c r="B3570" i="9"/>
  <c r="F3569" i="9"/>
  <c r="B3569" i="9"/>
  <c r="F3568" i="9"/>
  <c r="B3568" i="9"/>
  <c r="F3567" i="9"/>
  <c r="B3567" i="9"/>
  <c r="F3566" i="9"/>
  <c r="B3566" i="9"/>
  <c r="F3565" i="9"/>
  <c r="B3565" i="9"/>
  <c r="F3564" i="9"/>
  <c r="B3564" i="9"/>
  <c r="F3563" i="9"/>
  <c r="B3563" i="9"/>
  <c r="F3562" i="9"/>
  <c r="B3562" i="9"/>
  <c r="F3561" i="9"/>
  <c r="B3561" i="9"/>
  <c r="F3560" i="9"/>
  <c r="B3560" i="9"/>
  <c r="F3559" i="9"/>
  <c r="B3559" i="9"/>
  <c r="F3558" i="9"/>
  <c r="B3558" i="9"/>
  <c r="F3557" i="9"/>
  <c r="B3557" i="9"/>
  <c r="F3556" i="9"/>
  <c r="B3556" i="9"/>
  <c r="F3555" i="9"/>
  <c r="B3555" i="9"/>
  <c r="F3554" i="9"/>
  <c r="B3554" i="9"/>
  <c r="F3553" i="9"/>
  <c r="B3553" i="9"/>
  <c r="F3552" i="9"/>
  <c r="B3552" i="9"/>
  <c r="F3551" i="9"/>
  <c r="B3551" i="9"/>
  <c r="F3550" i="9"/>
  <c r="B3550" i="9"/>
  <c r="F3549" i="9"/>
  <c r="B3549" i="9"/>
  <c r="F3548" i="9"/>
  <c r="B3548" i="9"/>
  <c r="F3547" i="9"/>
  <c r="B3547" i="9"/>
  <c r="F3546" i="9"/>
  <c r="B3546" i="9"/>
  <c r="F3545" i="9"/>
  <c r="B3545" i="9"/>
  <c r="F3544" i="9"/>
  <c r="B3544" i="9"/>
  <c r="F3543" i="9"/>
  <c r="B3543" i="9"/>
  <c r="F3542" i="9"/>
  <c r="B3542" i="9"/>
  <c r="F3541" i="9"/>
  <c r="B3541" i="9"/>
  <c r="F3540" i="9"/>
  <c r="B3540" i="9"/>
  <c r="F3539" i="9"/>
  <c r="B3539" i="9"/>
  <c r="F3538" i="9"/>
  <c r="B3538" i="9"/>
  <c r="F3537" i="9"/>
  <c r="B3537" i="9"/>
  <c r="F3536" i="9"/>
  <c r="B3536" i="9"/>
  <c r="F3535" i="9"/>
  <c r="B3535" i="9"/>
  <c r="F3534" i="9"/>
  <c r="B3534" i="9"/>
  <c r="F3533" i="9"/>
  <c r="B3533" i="9"/>
  <c r="F3532" i="9"/>
  <c r="B3532" i="9"/>
  <c r="F3531" i="9"/>
  <c r="B3531" i="9"/>
  <c r="F3530" i="9"/>
  <c r="B3530" i="9"/>
  <c r="F3529" i="9"/>
  <c r="B3529" i="9"/>
  <c r="F3528" i="9"/>
  <c r="B3528" i="9"/>
  <c r="F3527" i="9"/>
  <c r="B3527" i="9"/>
  <c r="F3526" i="9"/>
  <c r="B3526" i="9"/>
  <c r="F3525" i="9"/>
  <c r="B3525" i="9"/>
  <c r="F3524" i="9"/>
  <c r="B3524" i="9"/>
  <c r="F3523" i="9"/>
  <c r="B3523" i="9"/>
  <c r="F3522" i="9"/>
  <c r="B3522" i="9"/>
  <c r="F3521" i="9"/>
  <c r="B3521" i="9"/>
  <c r="F3520" i="9"/>
  <c r="B3520" i="9"/>
  <c r="F3519" i="9"/>
  <c r="B3519" i="9"/>
  <c r="F3518" i="9"/>
  <c r="B3518" i="9"/>
  <c r="F3517" i="9"/>
  <c r="B3517" i="9"/>
  <c r="F3516" i="9"/>
  <c r="B3516" i="9"/>
  <c r="F3515" i="9"/>
  <c r="B3515" i="9"/>
  <c r="F3514" i="9"/>
  <c r="B3514" i="9"/>
  <c r="F3513" i="9"/>
  <c r="B3513" i="9"/>
  <c r="F3512" i="9"/>
  <c r="B3512" i="9"/>
  <c r="F3511" i="9"/>
  <c r="B3511" i="9"/>
  <c r="F3510" i="9"/>
  <c r="B3510" i="9"/>
  <c r="F3509" i="9"/>
  <c r="B3509" i="9"/>
  <c r="F3508" i="9"/>
  <c r="B3508" i="9"/>
  <c r="F3507" i="9"/>
  <c r="B3507" i="9"/>
  <c r="F3506" i="9"/>
  <c r="B3506" i="9"/>
  <c r="F3505" i="9"/>
  <c r="B3505" i="9"/>
  <c r="F3504" i="9"/>
  <c r="B3504" i="9"/>
  <c r="F3503" i="9"/>
  <c r="B3503" i="9"/>
  <c r="F3502" i="9"/>
  <c r="B3502" i="9"/>
  <c r="F3501" i="9"/>
  <c r="B3501" i="9"/>
  <c r="F3500" i="9"/>
  <c r="B3500" i="9"/>
  <c r="F3499" i="9"/>
  <c r="B3499" i="9"/>
  <c r="F3498" i="9"/>
  <c r="B3498" i="9"/>
  <c r="F3497" i="9"/>
  <c r="B3497" i="9"/>
  <c r="F3496" i="9"/>
  <c r="B3496" i="9"/>
  <c r="F3495" i="9"/>
  <c r="B3495" i="9"/>
  <c r="F3494" i="9"/>
  <c r="B3494" i="9"/>
  <c r="F3493" i="9"/>
  <c r="B3493" i="9"/>
  <c r="F3492" i="9"/>
  <c r="B3492" i="9"/>
  <c r="F3491" i="9"/>
  <c r="B3491" i="9"/>
  <c r="F3490" i="9"/>
  <c r="B3490" i="9"/>
  <c r="F3489" i="9"/>
  <c r="B3489" i="9"/>
  <c r="F3488" i="9"/>
  <c r="B3488" i="9"/>
  <c r="F3487" i="9"/>
  <c r="B3487" i="9"/>
  <c r="F3486" i="9"/>
  <c r="B3486" i="9"/>
  <c r="F3485" i="9"/>
  <c r="B3485" i="9"/>
  <c r="F3484" i="9"/>
  <c r="B3484" i="9"/>
  <c r="F3483" i="9"/>
  <c r="B3483" i="9"/>
  <c r="F3482" i="9"/>
  <c r="B3482" i="9"/>
  <c r="F3481" i="9"/>
  <c r="B3481" i="9"/>
  <c r="F3480" i="9"/>
  <c r="B3480" i="9"/>
  <c r="F3479" i="9"/>
  <c r="B3479" i="9"/>
  <c r="F3478" i="9"/>
  <c r="B3478" i="9"/>
  <c r="F3477" i="9"/>
  <c r="B3477" i="9"/>
  <c r="F3476" i="9"/>
  <c r="B3476" i="9"/>
  <c r="F3475" i="9"/>
  <c r="B3475" i="9"/>
  <c r="F3474" i="9"/>
  <c r="B3474" i="9"/>
  <c r="F3473" i="9"/>
  <c r="B3473" i="9"/>
  <c r="F3472" i="9"/>
  <c r="B3472" i="9"/>
  <c r="F3471" i="9"/>
  <c r="B3471" i="9"/>
  <c r="F3470" i="9"/>
  <c r="B3470" i="9"/>
  <c r="F3469" i="9"/>
  <c r="B3469" i="9"/>
  <c r="F3468" i="9"/>
  <c r="B3468" i="9"/>
  <c r="F3467" i="9"/>
  <c r="B3467" i="9"/>
  <c r="F3466" i="9"/>
  <c r="B3466" i="9"/>
  <c r="F3465" i="9"/>
  <c r="B3465" i="9"/>
  <c r="F3464" i="9"/>
  <c r="B3464" i="9"/>
  <c r="F3463" i="9"/>
  <c r="B3463" i="9"/>
  <c r="F3462" i="9"/>
  <c r="B3462" i="9"/>
  <c r="F3461" i="9"/>
  <c r="B3461" i="9"/>
  <c r="F3460" i="9"/>
  <c r="B3460" i="9"/>
  <c r="F3459" i="9"/>
  <c r="B3459" i="9"/>
  <c r="F3458" i="9"/>
  <c r="B3458" i="9"/>
  <c r="F3457" i="9"/>
  <c r="B3457" i="9"/>
  <c r="F3456" i="9"/>
  <c r="B3456" i="9"/>
  <c r="F3455" i="9"/>
  <c r="B3455" i="9"/>
  <c r="F3454" i="9"/>
  <c r="B3454" i="9"/>
  <c r="F3453" i="9"/>
  <c r="B3453" i="9"/>
  <c r="F3452" i="9"/>
  <c r="B3452" i="9"/>
  <c r="F3451" i="9"/>
  <c r="B3451" i="9"/>
  <c r="F3450" i="9"/>
  <c r="B3450" i="9"/>
  <c r="F3449" i="9"/>
  <c r="B3449" i="9"/>
  <c r="F3448" i="9"/>
  <c r="B3448" i="9"/>
  <c r="F3447" i="9"/>
  <c r="B3447" i="9"/>
  <c r="F3446" i="9"/>
  <c r="B3446" i="9"/>
  <c r="F3445" i="9"/>
  <c r="B3445" i="9"/>
  <c r="F3444" i="9"/>
  <c r="B3444" i="9"/>
  <c r="F3443" i="9"/>
  <c r="B3443" i="9"/>
  <c r="F3442" i="9"/>
  <c r="B3442" i="9"/>
  <c r="F3441" i="9"/>
  <c r="B3441" i="9"/>
  <c r="F3440" i="9"/>
  <c r="B3440" i="9"/>
  <c r="F3439" i="9"/>
  <c r="B3439" i="9"/>
  <c r="F3438" i="9"/>
  <c r="B3438" i="9"/>
  <c r="F3437" i="9"/>
  <c r="B3437" i="9"/>
  <c r="F3436" i="9"/>
  <c r="B3436" i="9"/>
  <c r="F3435" i="9"/>
  <c r="B3435" i="9"/>
  <c r="F3434" i="9"/>
  <c r="B3434" i="9"/>
  <c r="F3433" i="9"/>
  <c r="B3433" i="9"/>
  <c r="F3432" i="9"/>
  <c r="B3432" i="9"/>
  <c r="F3431" i="9"/>
  <c r="B3431" i="9"/>
  <c r="F3430" i="9"/>
  <c r="B3430" i="9"/>
  <c r="F3429" i="9"/>
  <c r="B3429" i="9"/>
  <c r="F3428" i="9"/>
  <c r="B3428" i="9"/>
  <c r="F3427" i="9"/>
  <c r="B3427" i="9"/>
  <c r="F3426" i="9"/>
  <c r="B3426" i="9"/>
  <c r="F3425" i="9"/>
  <c r="B3425" i="9"/>
  <c r="F3424" i="9"/>
  <c r="B3424" i="9"/>
  <c r="F3423" i="9"/>
  <c r="B3423" i="9"/>
  <c r="F3422" i="9"/>
  <c r="B3422" i="9"/>
  <c r="F3421" i="9"/>
  <c r="B3421" i="9"/>
  <c r="F3420" i="9"/>
  <c r="B3420" i="9"/>
  <c r="F3419" i="9"/>
  <c r="B3419" i="9"/>
  <c r="F3418" i="9"/>
  <c r="B3418" i="9"/>
  <c r="F3417" i="9"/>
  <c r="B3417" i="9"/>
  <c r="F3416" i="9"/>
  <c r="B3416" i="9"/>
  <c r="F3415" i="9"/>
  <c r="B3415" i="9"/>
  <c r="F3414" i="9"/>
  <c r="B3414" i="9"/>
  <c r="F3413" i="9"/>
  <c r="B3413" i="9"/>
  <c r="F3412" i="9"/>
  <c r="B3412" i="9"/>
  <c r="F3411" i="9"/>
  <c r="B3411" i="9"/>
  <c r="F3410" i="9"/>
  <c r="B3410" i="9"/>
  <c r="F3409" i="9"/>
  <c r="B3409" i="9"/>
  <c r="F3408" i="9"/>
  <c r="B3408" i="9"/>
  <c r="F3407" i="9"/>
  <c r="B3407" i="9"/>
  <c r="F3406" i="9"/>
  <c r="B3406" i="9"/>
  <c r="F3405" i="9"/>
  <c r="B3405" i="9"/>
  <c r="F3404" i="9"/>
  <c r="B3404" i="9"/>
  <c r="F3403" i="9"/>
  <c r="B3403" i="9"/>
  <c r="F3402" i="9"/>
  <c r="B3402" i="9"/>
  <c r="F3401" i="9"/>
  <c r="B3401" i="9"/>
  <c r="F3400" i="9"/>
  <c r="B3400" i="9"/>
  <c r="F3399" i="9"/>
  <c r="B3399" i="9"/>
  <c r="F3398" i="9"/>
  <c r="B3398" i="9"/>
  <c r="F3397" i="9"/>
  <c r="B3397" i="9"/>
  <c r="F3396" i="9"/>
  <c r="B3396" i="9"/>
  <c r="F3395" i="9"/>
  <c r="B3395" i="9"/>
  <c r="F3394" i="9"/>
  <c r="B3394" i="9"/>
  <c r="F3393" i="9"/>
  <c r="B3393" i="9"/>
  <c r="F3392" i="9"/>
  <c r="B3392" i="9"/>
  <c r="F3391" i="9"/>
  <c r="B3391" i="9"/>
  <c r="F3390" i="9"/>
  <c r="B3390" i="9"/>
  <c r="F3389" i="9"/>
  <c r="B3389" i="9"/>
  <c r="F3388" i="9"/>
  <c r="B3388" i="9"/>
  <c r="F3387" i="9"/>
  <c r="B3387" i="9"/>
  <c r="F3386" i="9"/>
  <c r="B3386" i="9"/>
  <c r="F3385" i="9"/>
  <c r="B3385" i="9"/>
  <c r="F3384" i="9"/>
  <c r="B3384" i="9"/>
  <c r="F3383" i="9"/>
  <c r="B3383" i="9"/>
  <c r="F3382" i="9"/>
  <c r="B3382" i="9"/>
  <c r="F3381" i="9"/>
  <c r="B3381" i="9"/>
  <c r="F3380" i="9"/>
  <c r="B3380" i="9"/>
  <c r="F3379" i="9"/>
  <c r="B3379" i="9"/>
  <c r="F3378" i="9"/>
  <c r="B3378" i="9"/>
  <c r="F3377" i="9"/>
  <c r="B3377" i="9"/>
  <c r="F3376" i="9"/>
  <c r="B3376" i="9"/>
  <c r="F3375" i="9"/>
  <c r="B3375" i="9"/>
  <c r="F3374" i="9"/>
  <c r="B3374" i="9"/>
  <c r="F3373" i="9"/>
  <c r="B3373" i="9"/>
  <c r="F3372" i="9"/>
  <c r="B3372" i="9"/>
  <c r="F3371" i="9"/>
  <c r="B3371" i="9"/>
  <c r="F3370" i="9"/>
  <c r="B3370" i="9"/>
  <c r="F3369" i="9"/>
  <c r="B3369" i="9"/>
  <c r="F3368" i="9"/>
  <c r="B3368" i="9"/>
  <c r="F3367" i="9"/>
  <c r="B3367" i="9"/>
  <c r="F3366" i="9"/>
  <c r="B3366" i="9"/>
  <c r="F3365" i="9"/>
  <c r="B3365" i="9"/>
  <c r="F3364" i="9"/>
  <c r="B3364" i="9"/>
  <c r="F3363" i="9"/>
  <c r="B3363" i="9"/>
  <c r="F3362" i="9"/>
  <c r="B3362" i="9"/>
  <c r="F3361" i="9"/>
  <c r="B3361" i="9"/>
  <c r="F3360" i="9"/>
  <c r="B3360" i="9"/>
  <c r="F3359" i="9"/>
  <c r="B3359" i="9"/>
  <c r="F3358" i="9"/>
  <c r="B3358" i="9"/>
  <c r="F3357" i="9"/>
  <c r="B3357" i="9"/>
  <c r="F3356" i="9"/>
  <c r="B3356" i="9"/>
  <c r="F3355" i="9"/>
  <c r="B3355" i="9"/>
  <c r="F3354" i="9"/>
  <c r="B3354" i="9"/>
  <c r="F3353" i="9"/>
  <c r="B3353" i="9"/>
  <c r="F3352" i="9"/>
  <c r="B3352" i="9"/>
  <c r="F3351" i="9"/>
  <c r="B3351" i="9"/>
  <c r="F3350" i="9"/>
  <c r="B3350" i="9"/>
  <c r="F3349" i="9"/>
  <c r="B3349" i="9"/>
  <c r="F3348" i="9"/>
  <c r="B3348" i="9"/>
  <c r="F3347" i="9"/>
  <c r="B3347" i="9"/>
  <c r="F3346" i="9"/>
  <c r="B3346" i="9"/>
  <c r="F3345" i="9"/>
  <c r="B3345" i="9"/>
  <c r="F3344" i="9"/>
  <c r="B3344" i="9"/>
  <c r="F3343" i="9"/>
  <c r="B3343" i="9"/>
  <c r="F3342" i="9"/>
  <c r="B3342" i="9"/>
  <c r="F3341" i="9"/>
  <c r="B3341" i="9"/>
  <c r="F3340" i="9"/>
  <c r="B3340" i="9"/>
  <c r="F3339" i="9"/>
  <c r="B3339" i="9"/>
  <c r="F3338" i="9"/>
  <c r="B3338" i="9"/>
  <c r="F3337" i="9"/>
  <c r="B3337" i="9"/>
  <c r="F3336" i="9"/>
  <c r="B3336" i="9"/>
  <c r="F3335" i="9"/>
  <c r="B3335" i="9"/>
  <c r="F3334" i="9"/>
  <c r="B3334" i="9"/>
  <c r="F3333" i="9"/>
  <c r="B3333" i="9"/>
  <c r="F3332" i="9"/>
  <c r="B3332" i="9"/>
  <c r="F3331" i="9"/>
  <c r="B3331" i="9"/>
  <c r="F3330" i="9"/>
  <c r="B3330" i="9"/>
  <c r="F3329" i="9"/>
  <c r="B3329" i="9"/>
  <c r="F3328" i="9"/>
  <c r="B3328" i="9"/>
  <c r="F3327" i="9"/>
  <c r="B3327" i="9"/>
  <c r="F3326" i="9"/>
  <c r="B3326" i="9"/>
  <c r="F3319" i="9"/>
  <c r="B3319" i="9"/>
  <c r="F3318" i="9"/>
  <c r="B3318" i="9"/>
  <c r="F3317" i="9"/>
  <c r="B3317" i="9"/>
  <c r="F3316" i="9"/>
  <c r="B3316" i="9"/>
  <c r="F3315" i="9"/>
  <c r="B3315" i="9"/>
  <c r="F3314" i="9"/>
  <c r="B3314" i="9"/>
  <c r="F3313" i="9"/>
  <c r="B3313" i="9"/>
  <c r="F3312" i="9"/>
  <c r="B3312" i="9"/>
  <c r="F3311" i="9"/>
  <c r="B3311" i="9"/>
  <c r="F3310" i="9"/>
  <c r="B3310" i="9"/>
  <c r="F3309" i="9"/>
  <c r="B3309" i="9"/>
  <c r="F3308" i="9"/>
  <c r="B3308" i="9"/>
  <c r="F3307" i="9"/>
  <c r="B3307" i="9"/>
  <c r="F3306" i="9"/>
  <c r="B3306" i="9"/>
  <c r="F3305" i="9"/>
  <c r="B3305" i="9"/>
  <c r="F3304" i="9"/>
  <c r="B3304" i="9"/>
  <c r="F3303" i="9"/>
  <c r="B3303" i="9"/>
  <c r="F3302" i="9"/>
  <c r="B3302" i="9"/>
  <c r="F3301" i="9"/>
  <c r="B3301" i="9"/>
  <c r="F3300" i="9"/>
  <c r="B3300" i="9"/>
  <c r="F3299" i="9"/>
  <c r="B3299" i="9"/>
  <c r="F3298" i="9"/>
  <c r="B3298" i="9"/>
  <c r="F3297" i="9"/>
  <c r="B3297" i="9"/>
  <c r="F3296" i="9"/>
  <c r="B3296" i="9"/>
  <c r="F3295" i="9"/>
  <c r="B3295" i="9"/>
  <c r="F3294" i="9"/>
  <c r="B3294" i="9"/>
  <c r="F3293" i="9"/>
  <c r="B3293" i="9"/>
  <c r="F3292" i="9"/>
  <c r="B3292" i="9"/>
  <c r="F3291" i="9"/>
  <c r="B3291" i="9"/>
  <c r="F3290" i="9"/>
  <c r="B3290" i="9"/>
  <c r="F3289" i="9"/>
  <c r="B3289" i="9"/>
  <c r="F3288" i="9"/>
  <c r="B3288" i="9"/>
  <c r="F3287" i="9"/>
  <c r="B3287" i="9"/>
  <c r="F3286" i="9"/>
  <c r="B3286" i="9"/>
  <c r="F3285" i="9"/>
  <c r="B3285" i="9"/>
  <c r="F3284" i="9"/>
  <c r="B3284" i="9"/>
  <c r="F3283" i="9"/>
  <c r="B3283" i="9"/>
  <c r="F3282" i="9"/>
  <c r="B3282" i="9"/>
  <c r="F3281" i="9"/>
  <c r="B3281" i="9"/>
  <c r="F3280" i="9"/>
  <c r="B3280" i="9"/>
  <c r="F3279" i="9"/>
  <c r="B3279" i="9"/>
  <c r="F3278" i="9"/>
  <c r="B3278" i="9"/>
  <c r="F3277" i="9"/>
  <c r="B3277" i="9"/>
  <c r="F3276" i="9"/>
  <c r="B3276" i="9"/>
  <c r="F3275" i="9"/>
  <c r="B3275" i="9"/>
  <c r="F3274" i="9"/>
  <c r="B3274" i="9"/>
  <c r="F3273" i="9"/>
  <c r="B3273" i="9"/>
  <c r="F3272" i="9"/>
  <c r="B3272" i="9"/>
  <c r="F3271" i="9"/>
  <c r="B3271" i="9"/>
  <c r="F3270" i="9"/>
  <c r="B3270" i="9"/>
  <c r="F3269" i="9"/>
  <c r="B3269" i="9"/>
  <c r="F3268" i="9"/>
  <c r="B3268" i="9"/>
  <c r="F3267" i="9"/>
  <c r="B3267" i="9"/>
  <c r="F3266" i="9"/>
  <c r="B3266" i="9"/>
  <c r="F3265" i="9"/>
  <c r="B3265" i="9"/>
  <c r="F3264" i="9"/>
  <c r="B3264" i="9"/>
  <c r="F3263" i="9"/>
  <c r="B3263" i="9"/>
  <c r="F3262" i="9"/>
  <c r="B3262" i="9"/>
  <c r="F3261" i="9"/>
  <c r="B3261" i="9"/>
  <c r="F3260" i="9"/>
  <c r="B3260" i="9"/>
  <c r="F3259" i="9"/>
  <c r="B3259" i="9"/>
  <c r="F3258" i="9"/>
  <c r="B3258" i="9"/>
  <c r="F3257" i="9"/>
  <c r="B3257" i="9"/>
  <c r="F3256" i="9"/>
  <c r="B3256" i="9"/>
  <c r="F3255" i="9"/>
  <c r="B3255" i="9"/>
  <c r="F3254" i="9"/>
  <c r="B3254" i="9"/>
  <c r="F3253" i="9"/>
  <c r="B3253" i="9"/>
  <c r="F3252" i="9"/>
  <c r="B3252" i="9"/>
  <c r="F3251" i="9"/>
  <c r="B3251" i="9"/>
  <c r="F3250" i="9"/>
  <c r="B3250" i="9"/>
  <c r="F3249" i="9"/>
  <c r="B3249" i="9"/>
  <c r="F3248" i="9"/>
  <c r="B3248" i="9"/>
  <c r="F3247" i="9"/>
  <c r="B3247" i="9"/>
  <c r="F3246" i="9"/>
  <c r="B3246" i="9"/>
  <c r="F3245" i="9"/>
  <c r="B3245" i="9"/>
  <c r="F3244" i="9"/>
  <c r="B3244" i="9"/>
  <c r="F3243" i="9"/>
  <c r="B3243" i="9"/>
  <c r="F3242" i="9"/>
  <c r="B3242" i="9"/>
  <c r="F3241" i="9"/>
  <c r="B3241" i="9"/>
  <c r="F3240" i="9"/>
  <c r="B3240" i="9"/>
  <c r="F3239" i="9"/>
  <c r="B3239" i="9"/>
  <c r="F3238" i="9"/>
  <c r="B3238" i="9"/>
  <c r="F3237" i="9"/>
  <c r="B3237" i="9"/>
  <c r="F3236" i="9"/>
  <c r="B3236" i="9"/>
  <c r="F3235" i="9"/>
  <c r="B3235" i="9"/>
  <c r="F3234" i="9"/>
  <c r="B3234" i="9"/>
  <c r="F3233" i="9"/>
  <c r="B3233" i="9"/>
  <c r="F3232" i="9"/>
  <c r="B3232" i="9"/>
  <c r="F3231" i="9"/>
  <c r="B3231" i="9"/>
  <c r="F3230" i="9"/>
  <c r="B3230" i="9"/>
  <c r="F3229" i="9"/>
  <c r="B3229" i="9"/>
  <c r="F3228" i="9"/>
  <c r="B3228" i="9"/>
  <c r="F3227" i="9"/>
  <c r="B3227" i="9"/>
  <c r="F3226" i="9"/>
  <c r="B3226" i="9"/>
  <c r="F3225" i="9"/>
  <c r="B3225" i="9"/>
  <c r="F3224" i="9"/>
  <c r="B3224" i="9"/>
  <c r="F3223" i="9"/>
  <c r="B3223" i="9"/>
  <c r="F3222" i="9"/>
  <c r="B3222" i="9"/>
  <c r="F3221" i="9"/>
  <c r="B3221" i="9"/>
  <c r="F3220" i="9"/>
  <c r="B3220" i="9"/>
  <c r="F3219" i="9"/>
  <c r="B3219" i="9"/>
  <c r="F3218" i="9"/>
  <c r="B3218" i="9"/>
  <c r="F3217" i="9"/>
  <c r="B3217" i="9"/>
  <c r="F3216" i="9"/>
  <c r="B3216" i="9"/>
  <c r="F3215" i="9"/>
  <c r="B3215" i="9"/>
  <c r="F3214" i="9"/>
  <c r="B3214" i="9"/>
  <c r="F3213" i="9"/>
  <c r="B3213" i="9"/>
  <c r="F3212" i="9"/>
  <c r="B3212" i="9"/>
  <c r="F3211" i="9"/>
  <c r="B3211" i="9"/>
  <c r="F3210" i="9"/>
  <c r="B3210" i="9"/>
  <c r="F3209" i="9"/>
  <c r="B3209" i="9"/>
  <c r="F3208" i="9"/>
  <c r="B3208" i="9"/>
  <c r="F3207" i="9"/>
  <c r="B3207" i="9"/>
  <c r="F3206" i="9"/>
  <c r="B3206" i="9"/>
  <c r="F3205" i="9"/>
  <c r="B3205" i="9"/>
  <c r="F3204" i="9"/>
  <c r="B3204" i="9"/>
  <c r="F3203" i="9"/>
  <c r="B3203" i="9"/>
  <c r="F3202" i="9"/>
  <c r="B3202" i="9"/>
  <c r="F3201" i="9"/>
  <c r="B3201" i="9"/>
  <c r="F3200" i="9"/>
  <c r="B3200" i="9"/>
  <c r="F3199" i="9"/>
  <c r="B3199" i="9"/>
  <c r="F3198" i="9"/>
  <c r="B3198" i="9"/>
  <c r="F3197" i="9"/>
  <c r="B3197" i="9"/>
  <c r="F3196" i="9"/>
  <c r="B3196" i="9"/>
  <c r="F3195" i="9"/>
  <c r="B3195" i="9"/>
  <c r="F3194" i="9"/>
  <c r="B3194" i="9"/>
  <c r="F3193" i="9"/>
  <c r="B3193" i="9"/>
  <c r="F3192" i="9"/>
  <c r="B3192" i="9"/>
  <c r="F3191" i="9"/>
  <c r="B3191" i="9"/>
  <c r="F3190" i="9"/>
  <c r="B3190" i="9"/>
  <c r="F3189" i="9"/>
  <c r="B3189" i="9"/>
  <c r="F3188" i="9"/>
  <c r="B3188" i="9"/>
  <c r="F3187" i="9"/>
  <c r="B3187" i="9"/>
  <c r="F3186" i="9"/>
  <c r="B3186" i="9"/>
  <c r="F3185" i="9"/>
  <c r="B3185" i="9"/>
  <c r="F3184" i="9"/>
  <c r="B3184" i="9"/>
  <c r="F3183" i="9"/>
  <c r="B3183" i="9"/>
  <c r="F3182" i="9"/>
  <c r="B3182" i="9"/>
  <c r="F3181" i="9"/>
  <c r="B3181" i="9"/>
  <c r="F3180" i="9"/>
  <c r="B3180" i="9"/>
  <c r="F3179" i="9"/>
  <c r="B3179" i="9"/>
  <c r="F3178" i="9"/>
  <c r="B3178" i="9"/>
  <c r="F3177" i="9"/>
  <c r="B3177" i="9"/>
  <c r="F3176" i="9"/>
  <c r="B3176" i="9"/>
  <c r="F3175" i="9"/>
  <c r="B3175" i="9"/>
  <c r="F3174" i="9"/>
  <c r="B3174" i="9"/>
  <c r="F3173" i="9"/>
  <c r="B3173" i="9"/>
  <c r="F3172" i="9"/>
  <c r="B3172" i="9"/>
  <c r="F3171" i="9"/>
  <c r="B3171" i="9"/>
  <c r="F3170" i="9"/>
  <c r="B3170" i="9"/>
  <c r="F3169" i="9"/>
  <c r="B3169" i="9"/>
  <c r="F3168" i="9"/>
  <c r="B3168" i="9"/>
  <c r="F3167" i="9"/>
  <c r="B3167" i="9"/>
  <c r="F3166" i="9"/>
  <c r="B3166" i="9"/>
  <c r="F3165" i="9"/>
  <c r="B3165" i="9"/>
  <c r="F3164" i="9"/>
  <c r="B3164" i="9"/>
  <c r="F3163" i="9"/>
  <c r="B3163" i="9"/>
  <c r="F3162" i="9"/>
  <c r="B3162" i="9"/>
  <c r="F3161" i="9"/>
  <c r="B3161" i="9"/>
  <c r="F3160" i="9"/>
  <c r="B3160" i="9"/>
  <c r="F3159" i="9"/>
  <c r="B3159" i="9"/>
  <c r="F3158" i="9"/>
  <c r="B3158" i="9"/>
  <c r="F3157" i="9"/>
  <c r="B3157" i="9"/>
  <c r="F3156" i="9"/>
  <c r="B3156" i="9"/>
  <c r="F3155" i="9"/>
  <c r="B3155" i="9"/>
  <c r="F3154" i="9"/>
  <c r="B3154" i="9"/>
  <c r="F3153" i="9"/>
  <c r="B3153" i="9"/>
  <c r="F3152" i="9"/>
  <c r="B3152" i="9"/>
  <c r="F3151" i="9"/>
  <c r="B3151" i="9"/>
  <c r="F3150" i="9"/>
  <c r="B3150" i="9"/>
  <c r="F3149" i="9"/>
  <c r="B3149" i="9"/>
  <c r="F3148" i="9"/>
  <c r="B3148" i="9"/>
  <c r="F3147" i="9"/>
  <c r="B3147" i="9"/>
  <c r="F3146" i="9"/>
  <c r="B3146" i="9"/>
  <c r="F3145" i="9"/>
  <c r="B3145" i="9"/>
  <c r="F3144" i="9"/>
  <c r="B3144" i="9"/>
  <c r="F3143" i="9"/>
  <c r="B3143" i="9"/>
  <c r="F3142" i="9"/>
  <c r="B3142" i="9"/>
  <c r="F3141" i="9"/>
  <c r="B3141" i="9"/>
  <c r="F3140" i="9"/>
  <c r="B3140" i="9"/>
  <c r="F3139" i="9"/>
  <c r="B3139" i="9"/>
  <c r="F3138" i="9"/>
  <c r="B3138" i="9"/>
  <c r="F3137" i="9"/>
  <c r="B3137" i="9"/>
  <c r="F3136" i="9"/>
  <c r="B3136" i="9"/>
  <c r="F3135" i="9"/>
  <c r="B3135" i="9"/>
  <c r="F3134" i="9"/>
  <c r="B3134" i="9"/>
  <c r="F3133" i="9"/>
  <c r="B3133" i="9"/>
  <c r="F3132" i="9"/>
  <c r="B3132" i="9"/>
  <c r="F3131" i="9"/>
  <c r="B3131" i="9"/>
  <c r="F3130" i="9"/>
  <c r="B3130" i="9"/>
  <c r="F3129" i="9"/>
  <c r="B3129" i="9"/>
  <c r="F3128" i="9"/>
  <c r="B3128" i="9"/>
  <c r="F3127" i="9"/>
  <c r="B3127" i="9"/>
  <c r="F3126" i="9"/>
  <c r="B3126" i="9"/>
  <c r="F3125" i="9"/>
  <c r="B3125" i="9"/>
  <c r="F3124" i="9"/>
  <c r="B3124" i="9"/>
  <c r="F3123" i="9"/>
  <c r="B3123" i="9"/>
  <c r="F3122" i="9"/>
  <c r="B3122" i="9"/>
  <c r="F3121" i="9"/>
  <c r="B3121" i="9"/>
  <c r="F3120" i="9"/>
  <c r="B3120" i="9"/>
  <c r="F3119" i="9"/>
  <c r="B3119" i="9"/>
  <c r="F3118" i="9"/>
  <c r="B3118" i="9"/>
  <c r="F3117" i="9"/>
  <c r="B3117" i="9"/>
  <c r="F3116" i="9"/>
  <c r="B3116" i="9"/>
  <c r="F3115" i="9"/>
  <c r="B3115" i="9"/>
  <c r="F3114" i="9"/>
  <c r="B3114" i="9"/>
  <c r="F3113" i="9"/>
  <c r="B3113" i="9"/>
  <c r="F3112" i="9"/>
  <c r="B3112" i="9"/>
  <c r="F3111" i="9"/>
  <c r="B3111" i="9"/>
  <c r="F3110" i="9"/>
  <c r="B3110" i="9"/>
  <c r="F3109" i="9"/>
  <c r="B3109" i="9"/>
  <c r="F3108" i="9"/>
  <c r="B3108" i="9"/>
  <c r="F3107" i="9"/>
  <c r="B3107" i="9"/>
  <c r="F3106" i="9"/>
  <c r="B3106" i="9"/>
  <c r="F3105" i="9"/>
  <c r="B3105" i="9"/>
  <c r="F3104" i="9"/>
  <c r="B3104" i="9"/>
  <c r="F3103" i="9"/>
  <c r="B3103" i="9"/>
  <c r="F3102" i="9"/>
  <c r="B3102" i="9"/>
  <c r="F3101" i="9"/>
  <c r="B3101" i="9"/>
  <c r="F3100" i="9"/>
  <c r="B3100" i="9"/>
  <c r="F3099" i="9"/>
  <c r="B3099" i="9"/>
  <c r="F3098" i="9"/>
  <c r="B3098" i="9"/>
  <c r="F3097" i="9"/>
  <c r="B3097" i="9"/>
  <c r="F3096" i="9"/>
  <c r="B3096" i="9"/>
  <c r="F3095" i="9"/>
  <c r="B3095" i="9"/>
  <c r="F3094" i="9"/>
  <c r="B3094" i="9"/>
  <c r="F3093" i="9"/>
  <c r="B3093" i="9"/>
  <c r="F3092" i="9"/>
  <c r="B3092" i="9"/>
  <c r="F3091" i="9"/>
  <c r="B3091" i="9"/>
  <c r="F3090" i="9"/>
  <c r="B3090" i="9"/>
  <c r="F3089" i="9"/>
  <c r="B3089" i="9"/>
  <c r="F3088" i="9"/>
  <c r="B3088" i="9"/>
  <c r="F3087" i="9"/>
  <c r="B3087" i="9"/>
  <c r="F3086" i="9"/>
  <c r="B3086" i="9"/>
  <c r="F3085" i="9"/>
  <c r="B3085" i="9"/>
  <c r="F3084" i="9"/>
  <c r="B3084" i="9"/>
  <c r="F3083" i="9"/>
  <c r="B3083" i="9"/>
  <c r="F3082" i="9"/>
  <c r="B3082" i="9"/>
  <c r="F3081" i="9"/>
  <c r="B3081" i="9"/>
  <c r="F3080" i="9"/>
  <c r="B3080" i="9"/>
  <c r="F3079" i="9"/>
  <c r="B3079" i="9"/>
  <c r="F3078" i="9"/>
  <c r="B3078" i="9"/>
  <c r="F3077" i="9"/>
  <c r="B3077" i="9"/>
  <c r="F3076" i="9"/>
  <c r="B3076" i="9"/>
  <c r="F3075" i="9"/>
  <c r="B3075" i="9"/>
  <c r="F3074" i="9"/>
  <c r="B3074" i="9"/>
  <c r="F3073" i="9"/>
  <c r="B3073" i="9"/>
  <c r="F3072" i="9"/>
  <c r="B3072" i="9"/>
  <c r="F3071" i="9"/>
  <c r="B3071" i="9"/>
  <c r="F3070" i="9"/>
  <c r="B3070" i="9"/>
  <c r="F3069" i="9"/>
  <c r="B3069" i="9"/>
  <c r="F3068" i="9"/>
  <c r="B3068" i="9"/>
  <c r="F3067" i="9"/>
  <c r="B3067" i="9"/>
  <c r="F3066" i="9"/>
  <c r="B3066" i="9"/>
  <c r="F3065" i="9"/>
  <c r="B3065" i="9"/>
  <c r="F3061" i="9"/>
  <c r="B3061" i="9"/>
  <c r="F3060" i="9"/>
  <c r="B3060" i="9"/>
  <c r="F3059" i="9"/>
  <c r="B3059" i="9"/>
  <c r="F3058" i="9"/>
  <c r="B3058" i="9"/>
  <c r="F3057" i="9"/>
  <c r="B3057" i="9"/>
  <c r="F3056" i="9"/>
  <c r="B3056" i="9"/>
  <c r="F3055" i="9"/>
  <c r="B3055" i="9"/>
  <c r="F3054" i="9"/>
  <c r="B3054" i="9"/>
  <c r="F3053" i="9"/>
  <c r="B3053" i="9"/>
  <c r="F3052" i="9"/>
  <c r="B3052" i="9"/>
  <c r="F3051" i="9"/>
  <c r="B3051" i="9"/>
  <c r="F3050" i="9"/>
  <c r="B3050" i="9"/>
  <c r="F3049" i="9"/>
  <c r="B3049" i="9"/>
  <c r="F3048" i="9"/>
  <c r="B3048" i="9"/>
  <c r="F3047" i="9"/>
  <c r="B3047" i="9"/>
  <c r="F3046" i="9"/>
  <c r="B3046" i="9"/>
  <c r="F3045" i="9"/>
  <c r="B3045" i="9"/>
  <c r="F3044" i="9"/>
  <c r="B3044" i="9"/>
  <c r="F3043" i="9"/>
  <c r="B3043" i="9"/>
  <c r="F3042" i="9"/>
  <c r="B3042" i="9"/>
  <c r="F3041" i="9"/>
  <c r="B3041" i="9"/>
  <c r="F3040" i="9"/>
  <c r="B3040" i="9"/>
  <c r="F3039" i="9"/>
  <c r="B3039" i="9"/>
  <c r="F3038" i="9"/>
  <c r="B3038" i="9"/>
  <c r="F3037" i="9"/>
  <c r="B3037" i="9"/>
  <c r="F3036" i="9"/>
  <c r="B3036" i="9"/>
  <c r="F3035" i="9"/>
  <c r="B3035" i="9"/>
  <c r="F3034" i="9"/>
  <c r="B3034" i="9"/>
  <c r="F3033" i="9"/>
  <c r="B3033" i="9"/>
  <c r="F3032" i="9"/>
  <c r="B3032" i="9"/>
  <c r="F3031" i="9"/>
  <c r="B3031" i="9"/>
  <c r="F3030" i="9"/>
  <c r="B3030" i="9"/>
  <c r="F3029" i="9"/>
  <c r="B3029" i="9"/>
  <c r="F3028" i="9"/>
  <c r="B3028" i="9"/>
  <c r="F3027" i="9"/>
  <c r="B3027" i="9"/>
  <c r="F3026" i="9"/>
  <c r="B3026" i="9"/>
  <c r="F3025" i="9"/>
  <c r="B3025" i="9"/>
  <c r="F3024" i="9"/>
  <c r="B3024" i="9"/>
  <c r="F3023" i="9"/>
  <c r="B3023" i="9"/>
  <c r="F3022" i="9"/>
  <c r="B3022" i="9"/>
  <c r="F3021" i="9"/>
  <c r="B3021" i="9"/>
  <c r="F3020" i="9"/>
  <c r="B3020" i="9"/>
  <c r="F3019" i="9"/>
  <c r="B3019" i="9"/>
  <c r="F3018" i="9"/>
  <c r="B3018" i="9"/>
  <c r="F3017" i="9"/>
  <c r="B3017" i="9"/>
  <c r="F3016" i="9"/>
  <c r="B3016" i="9"/>
  <c r="F3015" i="9"/>
  <c r="B3015" i="9"/>
  <c r="F3014" i="9"/>
  <c r="B3014" i="9"/>
  <c r="F3013" i="9"/>
  <c r="B3013" i="9"/>
  <c r="F3012" i="9"/>
  <c r="B3012" i="9"/>
  <c r="F3011" i="9"/>
  <c r="B3011" i="9"/>
  <c r="F3010" i="9"/>
  <c r="B3010" i="9"/>
  <c r="F3009" i="9"/>
  <c r="B3009" i="9"/>
  <c r="F3008" i="9"/>
  <c r="B3008" i="9"/>
  <c r="F3007" i="9"/>
  <c r="B3007" i="9"/>
  <c r="F3006" i="9"/>
  <c r="B3006" i="9"/>
  <c r="F3005" i="9"/>
  <c r="B3005" i="9"/>
  <c r="F3004" i="9"/>
  <c r="B3004" i="9"/>
  <c r="F3003" i="9"/>
  <c r="B3003" i="9"/>
  <c r="F3002" i="9"/>
  <c r="B3002" i="9"/>
  <c r="F3001" i="9"/>
  <c r="B3001" i="9"/>
  <c r="F3000" i="9"/>
  <c r="B3000" i="9"/>
  <c r="F2999" i="9"/>
  <c r="B2999" i="9"/>
  <c r="F2998" i="9"/>
  <c r="B2998" i="9"/>
  <c r="F2997" i="9"/>
  <c r="B2997" i="9"/>
  <c r="F2996" i="9"/>
  <c r="B2996" i="9"/>
  <c r="F2995" i="9"/>
  <c r="B2995" i="9"/>
  <c r="F2994" i="9"/>
  <c r="B2994" i="9"/>
  <c r="F2993" i="9"/>
  <c r="B2993" i="9"/>
  <c r="F2992" i="9"/>
  <c r="B2992" i="9"/>
  <c r="F2991" i="9"/>
  <c r="B2991" i="9"/>
  <c r="F2990" i="9"/>
  <c r="B2990" i="9"/>
  <c r="F2989" i="9"/>
  <c r="B2989" i="9"/>
  <c r="F2988" i="9"/>
  <c r="B2988" i="9"/>
  <c r="F2987" i="9"/>
  <c r="B2987" i="9"/>
  <c r="F2986" i="9"/>
  <c r="B2986" i="9"/>
  <c r="F2985" i="9"/>
  <c r="B2985" i="9"/>
  <c r="F2984" i="9"/>
  <c r="B2984" i="9"/>
  <c r="F2983" i="9"/>
  <c r="B2983" i="9"/>
  <c r="F2982" i="9"/>
  <c r="B2982" i="9"/>
  <c r="F2981" i="9"/>
  <c r="B2981" i="9"/>
  <c r="F2980" i="9"/>
  <c r="B2980" i="9"/>
  <c r="F2979" i="9"/>
  <c r="B2979" i="9"/>
  <c r="F2978" i="9"/>
  <c r="B2978" i="9"/>
  <c r="F2977" i="9"/>
  <c r="B2977" i="9"/>
  <c r="F2976" i="9"/>
  <c r="B2976" i="9"/>
  <c r="F2975" i="9"/>
  <c r="B2975" i="9"/>
  <c r="F2974" i="9"/>
  <c r="B2974" i="9"/>
  <c r="F2973" i="9"/>
  <c r="B2973" i="9"/>
  <c r="F2972" i="9"/>
  <c r="B2972" i="9"/>
  <c r="F2971" i="9"/>
  <c r="B2971" i="9"/>
  <c r="F2970" i="9"/>
  <c r="B2970" i="9"/>
  <c r="F2969" i="9"/>
  <c r="B2969" i="9"/>
  <c r="F2968" i="9"/>
  <c r="B2968" i="9"/>
  <c r="F2967" i="9"/>
  <c r="B2967" i="9"/>
  <c r="F2966" i="9"/>
  <c r="B2966" i="9"/>
  <c r="F2965" i="9"/>
  <c r="B2965" i="9"/>
  <c r="F2964" i="9"/>
  <c r="B2964" i="9"/>
  <c r="F2963" i="9"/>
  <c r="B2963" i="9"/>
  <c r="F2962" i="9"/>
  <c r="B2962" i="9"/>
  <c r="F2961" i="9"/>
  <c r="B2961" i="9"/>
  <c r="F2960" i="9"/>
  <c r="B2960" i="9"/>
  <c r="F2959" i="9"/>
  <c r="B2959" i="9"/>
  <c r="F2958" i="9"/>
  <c r="B2958" i="9"/>
  <c r="F2957" i="9"/>
  <c r="B2957" i="9"/>
  <c r="F2956" i="9"/>
  <c r="B2956" i="9"/>
  <c r="F2955" i="9"/>
  <c r="B2955" i="9"/>
  <c r="F2954" i="9"/>
  <c r="B2954" i="9"/>
  <c r="F2953" i="9"/>
  <c r="B2953" i="9"/>
  <c r="F2952" i="9"/>
  <c r="B2952" i="9"/>
  <c r="F2951" i="9"/>
  <c r="B2951" i="9"/>
  <c r="F2950" i="9"/>
  <c r="B2950" i="9"/>
  <c r="F2949" i="9"/>
  <c r="B2949" i="9"/>
  <c r="F2948" i="9"/>
  <c r="B2948" i="9"/>
  <c r="F2947" i="9"/>
  <c r="B2947" i="9"/>
  <c r="F2946" i="9"/>
  <c r="B2946" i="9"/>
  <c r="F2945" i="9"/>
  <c r="B2945" i="9"/>
  <c r="F2944" i="9"/>
  <c r="B2944" i="9"/>
  <c r="F2943" i="9"/>
  <c r="B2943" i="9"/>
  <c r="F2942" i="9"/>
  <c r="B2942" i="9"/>
  <c r="F2941" i="9"/>
  <c r="B2941" i="9"/>
  <c r="F2940" i="9"/>
  <c r="B2940" i="9"/>
  <c r="F2939" i="9"/>
  <c r="B2939" i="9"/>
  <c r="F2938" i="9"/>
  <c r="B2938" i="9"/>
  <c r="F2937" i="9"/>
  <c r="B2937" i="9"/>
  <c r="F2936" i="9"/>
  <c r="B2936" i="9"/>
  <c r="F2935" i="9"/>
  <c r="B2935" i="9"/>
  <c r="F2934" i="9"/>
  <c r="B2934" i="9"/>
  <c r="F2933" i="9"/>
  <c r="B2933" i="9"/>
  <c r="F2932" i="9"/>
  <c r="B2932" i="9"/>
  <c r="F2931" i="9"/>
  <c r="B2931" i="9"/>
  <c r="F2930" i="9"/>
  <c r="B2930" i="9"/>
  <c r="F2929" i="9"/>
  <c r="B2929" i="9"/>
  <c r="F2928" i="9"/>
  <c r="B2928" i="9"/>
  <c r="F2927" i="9"/>
  <c r="B2927" i="9"/>
  <c r="F2926" i="9"/>
  <c r="B2926" i="9"/>
  <c r="F2925" i="9"/>
  <c r="B2925" i="9"/>
  <c r="F2924" i="9"/>
  <c r="B2924" i="9"/>
  <c r="F2923" i="9"/>
  <c r="B2923" i="9"/>
  <c r="F2922" i="9"/>
  <c r="B2922" i="9"/>
  <c r="F2921" i="9"/>
  <c r="B2921" i="9"/>
  <c r="F2920" i="9"/>
  <c r="B2920" i="9"/>
  <c r="F2919" i="9"/>
  <c r="B2919" i="9"/>
  <c r="F2918" i="9"/>
  <c r="B2918" i="9"/>
  <c r="F2917" i="9"/>
  <c r="B2917" i="9"/>
  <c r="F2916" i="9"/>
  <c r="B2916" i="9"/>
  <c r="F2915" i="9"/>
  <c r="B2915" i="9"/>
  <c r="F2914" i="9"/>
  <c r="B2914" i="9"/>
  <c r="F2913" i="9"/>
  <c r="B2913" i="9"/>
  <c r="F2912" i="9"/>
  <c r="B2912" i="9"/>
  <c r="F2911" i="9"/>
  <c r="B2911" i="9"/>
  <c r="F2910" i="9"/>
  <c r="B2910" i="9"/>
  <c r="F2909" i="9"/>
  <c r="B2909" i="9"/>
  <c r="F2908" i="9"/>
  <c r="B2908" i="9"/>
  <c r="F2907" i="9"/>
  <c r="B2907" i="9"/>
  <c r="F2906" i="9"/>
  <c r="B2906" i="9"/>
  <c r="F2905" i="9"/>
  <c r="B2905" i="9"/>
  <c r="F2904" i="9"/>
  <c r="B2904" i="9"/>
  <c r="F2903" i="9"/>
  <c r="B2903" i="9"/>
  <c r="F2902" i="9"/>
  <c r="B2902" i="9"/>
  <c r="F2901" i="9"/>
  <c r="B2901" i="9"/>
  <c r="F2900" i="9"/>
  <c r="B2900" i="9"/>
  <c r="F2899" i="9"/>
  <c r="B2899" i="9"/>
  <c r="F2898" i="9"/>
  <c r="B2898" i="9"/>
  <c r="F2897" i="9"/>
  <c r="B2897" i="9"/>
  <c r="F2896" i="9"/>
  <c r="B2896" i="9"/>
  <c r="F2895" i="9"/>
  <c r="B2895" i="9"/>
  <c r="F2894" i="9"/>
  <c r="B2894" i="9"/>
  <c r="F2893" i="9"/>
  <c r="B2893" i="9"/>
  <c r="F2892" i="9"/>
  <c r="B2892" i="9"/>
  <c r="F2891" i="9"/>
  <c r="B2891" i="9"/>
  <c r="F2890" i="9"/>
  <c r="B2890" i="9"/>
  <c r="F2889" i="9"/>
  <c r="B2889" i="9"/>
  <c r="F2888" i="9"/>
  <c r="B2888" i="9"/>
  <c r="F2887" i="9"/>
  <c r="B2887" i="9"/>
  <c r="F2886" i="9"/>
  <c r="B2886" i="9"/>
  <c r="F2885" i="9"/>
  <c r="B2885" i="9"/>
  <c r="F2884" i="9"/>
  <c r="B2884" i="9"/>
  <c r="F2883" i="9"/>
  <c r="B2883" i="9"/>
  <c r="F2882" i="9"/>
  <c r="B2882" i="9"/>
  <c r="F2881" i="9"/>
  <c r="B2881" i="9"/>
  <c r="F2880" i="9"/>
  <c r="B2880" i="9"/>
  <c r="F2879" i="9"/>
  <c r="B2879" i="9"/>
  <c r="F2878" i="9"/>
  <c r="B2878" i="9"/>
  <c r="F2877" i="9"/>
  <c r="B2877" i="9"/>
  <c r="F2876" i="9"/>
  <c r="B2876" i="9"/>
  <c r="F2875" i="9"/>
  <c r="B2875" i="9"/>
  <c r="F2874" i="9"/>
  <c r="B2874" i="9"/>
  <c r="F2873" i="9"/>
  <c r="B2873" i="9"/>
  <c r="F2872" i="9"/>
  <c r="B2872" i="9"/>
  <c r="F2871" i="9"/>
  <c r="B2871" i="9"/>
  <c r="F2870" i="9"/>
  <c r="B2870" i="9"/>
  <c r="F2869" i="9"/>
  <c r="B2869" i="9"/>
  <c r="F2868" i="9"/>
  <c r="B2868" i="9"/>
  <c r="F2867" i="9"/>
  <c r="B2867" i="9"/>
  <c r="F2866" i="9"/>
  <c r="B2866" i="9"/>
  <c r="F2865" i="9"/>
  <c r="B2865" i="9"/>
  <c r="F2864" i="9"/>
  <c r="B2864" i="9"/>
  <c r="F2863" i="9"/>
  <c r="B2863" i="9"/>
  <c r="F2862" i="9"/>
  <c r="B2862" i="9"/>
  <c r="F2861" i="9"/>
  <c r="B2861" i="9"/>
  <c r="F2860" i="9"/>
  <c r="B2860" i="9"/>
  <c r="F2859" i="9"/>
  <c r="B2859" i="9"/>
  <c r="F2858" i="9"/>
  <c r="B2858" i="9"/>
  <c r="F2857" i="9"/>
  <c r="B2857" i="9"/>
  <c r="F2856" i="9"/>
  <c r="B2856" i="9"/>
  <c r="F2855" i="9"/>
  <c r="B2855" i="9"/>
  <c r="F2854" i="9"/>
  <c r="B2854" i="9"/>
  <c r="F2853" i="9"/>
  <c r="B2853" i="9"/>
  <c r="F2852" i="9"/>
  <c r="B2852" i="9"/>
  <c r="F2851" i="9"/>
  <c r="B2851" i="9"/>
  <c r="F2850" i="9"/>
  <c r="B2850" i="9"/>
  <c r="F2849" i="9"/>
  <c r="B2849" i="9"/>
  <c r="F2848" i="9"/>
  <c r="B2848" i="9"/>
  <c r="F2847" i="9"/>
  <c r="B2847" i="9"/>
  <c r="F2846" i="9"/>
  <c r="B2846" i="9"/>
  <c r="F2845" i="9"/>
  <c r="B2845" i="9"/>
  <c r="F2844" i="9"/>
  <c r="B2844" i="9"/>
  <c r="F2843" i="9"/>
  <c r="B2843" i="9"/>
  <c r="F2842" i="9"/>
  <c r="B2842" i="9"/>
  <c r="F2841" i="9"/>
  <c r="B2841" i="9"/>
  <c r="F2840" i="9"/>
  <c r="B2840" i="9"/>
  <c r="F2839" i="9"/>
  <c r="B2839" i="9"/>
  <c r="F2838" i="9"/>
  <c r="B2838" i="9"/>
  <c r="F2837" i="9"/>
  <c r="B2837" i="9"/>
  <c r="F2836" i="9"/>
  <c r="B2836" i="9"/>
  <c r="F2835" i="9"/>
  <c r="B2835" i="9"/>
  <c r="F2834" i="9"/>
  <c r="B2834" i="9"/>
  <c r="F2833" i="9"/>
  <c r="B2833" i="9"/>
  <c r="F2832" i="9"/>
  <c r="B2832" i="9"/>
  <c r="F2831" i="9"/>
  <c r="B2831" i="9"/>
  <c r="F2830" i="9"/>
  <c r="B2830" i="9"/>
  <c r="F2829" i="9"/>
  <c r="B2829" i="9"/>
  <c r="F2828" i="9"/>
  <c r="B2828" i="9"/>
  <c r="F2827" i="9"/>
  <c r="B2827" i="9"/>
  <c r="F2826" i="9"/>
  <c r="B2826" i="9"/>
  <c r="F2825" i="9"/>
  <c r="B2825" i="9"/>
  <c r="F2824" i="9"/>
  <c r="B2824" i="9"/>
  <c r="F2823" i="9"/>
  <c r="B2823" i="9"/>
  <c r="F2822" i="9"/>
  <c r="B2822" i="9"/>
  <c r="F2821" i="9"/>
  <c r="B2821" i="9"/>
  <c r="F2820" i="9"/>
  <c r="B2820" i="9"/>
  <c r="F2819" i="9"/>
  <c r="B2819" i="9"/>
  <c r="F2818" i="9"/>
  <c r="B2818" i="9"/>
  <c r="F2817" i="9"/>
  <c r="B2817" i="9"/>
  <c r="F2816" i="9"/>
  <c r="B2816" i="9"/>
  <c r="F2815" i="9"/>
  <c r="B2815" i="9"/>
  <c r="F2814" i="9"/>
  <c r="B2814" i="9"/>
  <c r="F2813" i="9"/>
  <c r="B2813" i="9"/>
  <c r="F2812" i="9"/>
  <c r="B2812" i="9"/>
  <c r="F2811" i="9"/>
  <c r="B2811" i="9"/>
  <c r="F2810" i="9"/>
  <c r="B2810" i="9"/>
  <c r="F2809" i="9"/>
  <c r="B2809" i="9"/>
  <c r="F2808" i="9"/>
  <c r="B2808" i="9"/>
  <c r="F2807" i="9"/>
  <c r="B2807" i="9"/>
  <c r="F2806" i="9"/>
  <c r="B2806" i="9"/>
  <c r="F2805" i="9"/>
  <c r="B2805" i="9"/>
  <c r="F2804" i="9"/>
  <c r="B2804" i="9"/>
  <c r="F2803" i="9"/>
  <c r="B2803" i="9"/>
  <c r="F2802" i="9"/>
  <c r="B2802" i="9"/>
  <c r="F2801" i="9"/>
  <c r="B2801" i="9"/>
  <c r="F2800" i="9"/>
  <c r="B2800" i="9"/>
  <c r="F2799" i="9"/>
  <c r="B2799" i="9"/>
  <c r="F2792" i="9"/>
  <c r="B2792" i="9"/>
  <c r="F2791" i="9"/>
  <c r="B2791" i="9"/>
  <c r="F2790" i="9"/>
  <c r="B2790" i="9"/>
  <c r="F2789" i="9"/>
  <c r="B2789" i="9"/>
  <c r="F2788" i="9"/>
  <c r="B2788" i="9"/>
  <c r="F2787" i="9"/>
  <c r="B2787" i="9"/>
  <c r="F2786" i="9"/>
  <c r="B2786" i="9"/>
  <c r="F2785" i="9"/>
  <c r="B2785" i="9"/>
  <c r="F2784" i="9"/>
  <c r="B2784" i="9"/>
  <c r="F2783" i="9"/>
  <c r="B2783" i="9"/>
  <c r="F2782" i="9"/>
  <c r="B2782" i="9"/>
  <c r="F2781" i="9"/>
  <c r="B2781" i="9"/>
  <c r="F2780" i="9"/>
  <c r="B2780" i="9"/>
  <c r="F2779" i="9"/>
  <c r="B2779" i="9"/>
  <c r="F2778" i="9"/>
  <c r="B2778" i="9"/>
  <c r="F2777" i="9"/>
  <c r="B2777" i="9"/>
  <c r="F2776" i="9"/>
  <c r="B2776" i="9"/>
  <c r="F2775" i="9"/>
  <c r="B2775" i="9"/>
  <c r="F2774" i="9"/>
  <c r="B2774" i="9"/>
  <c r="F2773" i="9"/>
  <c r="B2773" i="9"/>
  <c r="F2772" i="9"/>
  <c r="B2772" i="9"/>
  <c r="F2771" i="9"/>
  <c r="B2771" i="9"/>
  <c r="F2770" i="9"/>
  <c r="B2770" i="9"/>
  <c r="F2769" i="9"/>
  <c r="B2769" i="9"/>
  <c r="F2768" i="9"/>
  <c r="B2768" i="9"/>
  <c r="F2767" i="9"/>
  <c r="B2767" i="9"/>
  <c r="F2766" i="9"/>
  <c r="B2766" i="9"/>
  <c r="F2765" i="9"/>
  <c r="B2765" i="9"/>
  <c r="F2764" i="9"/>
  <c r="B2764" i="9"/>
  <c r="F2763" i="9"/>
  <c r="B2763" i="9"/>
  <c r="F2762" i="9"/>
  <c r="B2762" i="9"/>
  <c r="F2761" i="9"/>
  <c r="B2761" i="9"/>
  <c r="F2760" i="9"/>
  <c r="B2760" i="9"/>
  <c r="F2759" i="9"/>
  <c r="B2759" i="9"/>
  <c r="F2758" i="9"/>
  <c r="B2758" i="9"/>
  <c r="F2757" i="9"/>
  <c r="B2757" i="9"/>
  <c r="F2756" i="9"/>
  <c r="B2756" i="9"/>
  <c r="F2755" i="9"/>
  <c r="B2755" i="9"/>
  <c r="F2754" i="9"/>
  <c r="B2754" i="9"/>
  <c r="F2753" i="9"/>
  <c r="B2753" i="9"/>
  <c r="F2752" i="9"/>
  <c r="B2752" i="9"/>
  <c r="F2751" i="9"/>
  <c r="B2751" i="9"/>
  <c r="F2750" i="9"/>
  <c r="B2750" i="9"/>
  <c r="F2749" i="9"/>
  <c r="B2749" i="9"/>
  <c r="F2748" i="9"/>
  <c r="B2748" i="9"/>
  <c r="F2747" i="9"/>
  <c r="B2747" i="9"/>
  <c r="F2746" i="9"/>
  <c r="B2746" i="9"/>
  <c r="F2745" i="9"/>
  <c r="B2745" i="9"/>
  <c r="F2744" i="9"/>
  <c r="B2744" i="9"/>
  <c r="F2743" i="9"/>
  <c r="B2743" i="9"/>
  <c r="F2742" i="9"/>
  <c r="B2742" i="9"/>
  <c r="F2741" i="9"/>
  <c r="B2741" i="9"/>
  <c r="F2740" i="9"/>
  <c r="B2740" i="9"/>
  <c r="F2739" i="9"/>
  <c r="B2739" i="9"/>
  <c r="F2738" i="9"/>
  <c r="B2738" i="9"/>
  <c r="F2737" i="9"/>
  <c r="B2737" i="9"/>
  <c r="F2736" i="9"/>
  <c r="B2736" i="9"/>
  <c r="F2735" i="9"/>
  <c r="B2735" i="9"/>
  <c r="F2734" i="9"/>
  <c r="B2734" i="9"/>
  <c r="F2733" i="9"/>
  <c r="B2733" i="9"/>
  <c r="F2732" i="9"/>
  <c r="B2732" i="9"/>
  <c r="F2731" i="9"/>
  <c r="B2731" i="9"/>
  <c r="F2730" i="9"/>
  <c r="B2730" i="9"/>
  <c r="F2729" i="9"/>
  <c r="B2729" i="9"/>
  <c r="F2728" i="9"/>
  <c r="B2728" i="9"/>
  <c r="F2727" i="9"/>
  <c r="B2727" i="9"/>
  <c r="F2726" i="9"/>
  <c r="B2726" i="9"/>
  <c r="F2725" i="9"/>
  <c r="B2725" i="9"/>
  <c r="F2724" i="9"/>
  <c r="B2724" i="9"/>
  <c r="F2723" i="9"/>
  <c r="B2723" i="9"/>
  <c r="F2722" i="9"/>
  <c r="B2722" i="9"/>
  <c r="F2721" i="9"/>
  <c r="B2721" i="9"/>
  <c r="F2720" i="9"/>
  <c r="B2720" i="9"/>
  <c r="F2719" i="9"/>
  <c r="B2719" i="9"/>
  <c r="F2718" i="9"/>
  <c r="B2718" i="9"/>
  <c r="F2717" i="9"/>
  <c r="B2717" i="9"/>
  <c r="F2716" i="9"/>
  <c r="B2716" i="9"/>
  <c r="F2715" i="9"/>
  <c r="B2715" i="9"/>
  <c r="F2714" i="9"/>
  <c r="B2714" i="9"/>
  <c r="F2713" i="9"/>
  <c r="B2713" i="9"/>
  <c r="F2712" i="9"/>
  <c r="B2712" i="9"/>
  <c r="F2711" i="9"/>
  <c r="B2711" i="9"/>
  <c r="F2710" i="9"/>
  <c r="B2710" i="9"/>
  <c r="F2709" i="9"/>
  <c r="B2709" i="9"/>
  <c r="F2708" i="9"/>
  <c r="B2708" i="9"/>
  <c r="F2707" i="9"/>
  <c r="B2707" i="9"/>
  <c r="F2706" i="9"/>
  <c r="B2706" i="9"/>
  <c r="F2705" i="9"/>
  <c r="B2705" i="9"/>
  <c r="F2704" i="9"/>
  <c r="B2704" i="9"/>
  <c r="F2703" i="9"/>
  <c r="B2703" i="9"/>
  <c r="F2702" i="9"/>
  <c r="B2702" i="9"/>
  <c r="F2701" i="9"/>
  <c r="B2701" i="9"/>
  <c r="F2700" i="9"/>
  <c r="B2700" i="9"/>
  <c r="F2699" i="9"/>
  <c r="B2699" i="9"/>
  <c r="F2698" i="9"/>
  <c r="B2698" i="9"/>
  <c r="F2697" i="9"/>
  <c r="B2697" i="9"/>
  <c r="F2696" i="9"/>
  <c r="B2696" i="9"/>
  <c r="F2695" i="9"/>
  <c r="B2695" i="9"/>
  <c r="F2694" i="9"/>
  <c r="B2694" i="9"/>
  <c r="F2693" i="9"/>
  <c r="B2693" i="9"/>
  <c r="F2692" i="9"/>
  <c r="B2692" i="9"/>
  <c r="F2691" i="9"/>
  <c r="B2691" i="9"/>
  <c r="F2690" i="9"/>
  <c r="B2690" i="9"/>
  <c r="F2689" i="9"/>
  <c r="B2689" i="9"/>
  <c r="F2688" i="9"/>
  <c r="B2688" i="9"/>
  <c r="F2687" i="9"/>
  <c r="B2687" i="9"/>
  <c r="F2686" i="9"/>
  <c r="B2686" i="9"/>
  <c r="F2685" i="9"/>
  <c r="B2685" i="9"/>
  <c r="F2684" i="9"/>
  <c r="B2684" i="9"/>
  <c r="F2683" i="9"/>
  <c r="B2683" i="9"/>
  <c r="F2682" i="9"/>
  <c r="B2682" i="9"/>
  <c r="F2681" i="9"/>
  <c r="B2681" i="9"/>
  <c r="F2680" i="9"/>
  <c r="B2680" i="9"/>
  <c r="F2679" i="9"/>
  <c r="B2679" i="9"/>
  <c r="F2678" i="9"/>
  <c r="B2678" i="9"/>
  <c r="F2677" i="9"/>
  <c r="B2677" i="9"/>
  <c r="F2676" i="9"/>
  <c r="B2676" i="9"/>
  <c r="F2675" i="9"/>
  <c r="B2675" i="9"/>
  <c r="F2674" i="9"/>
  <c r="B2674" i="9"/>
  <c r="F2673" i="9"/>
  <c r="B2673" i="9"/>
  <c r="F2672" i="9"/>
  <c r="B2672" i="9"/>
  <c r="F2671" i="9"/>
  <c r="B2671" i="9"/>
  <c r="F2670" i="9"/>
  <c r="B2670" i="9"/>
  <c r="F2669" i="9"/>
  <c r="B2669" i="9"/>
  <c r="F2668" i="9"/>
  <c r="B2668" i="9"/>
  <c r="F2667" i="9"/>
  <c r="B2667" i="9"/>
  <c r="F2666" i="9"/>
  <c r="B2666" i="9"/>
  <c r="F2665" i="9"/>
  <c r="B2665" i="9"/>
  <c r="F2664" i="9"/>
  <c r="B2664" i="9"/>
  <c r="F2663" i="9"/>
  <c r="B2663" i="9"/>
  <c r="F2662" i="9"/>
  <c r="B2662" i="9"/>
  <c r="F2661" i="9"/>
  <c r="B2661" i="9"/>
  <c r="F2660" i="9"/>
  <c r="B2660" i="9"/>
  <c r="F2659" i="9"/>
  <c r="B2659" i="9"/>
  <c r="F2658" i="9"/>
  <c r="B2658" i="9"/>
  <c r="F2657" i="9"/>
  <c r="B2657" i="9"/>
  <c r="F2656" i="9"/>
  <c r="B2656" i="9"/>
  <c r="F2655" i="9"/>
  <c r="B2655" i="9"/>
  <c r="F2654" i="9"/>
  <c r="B2654" i="9"/>
  <c r="F2653" i="9"/>
  <c r="B2653" i="9"/>
  <c r="F2652" i="9"/>
  <c r="B2652" i="9"/>
  <c r="F2651" i="9"/>
  <c r="B2651" i="9"/>
  <c r="F2650" i="9"/>
  <c r="B2650" i="9"/>
  <c r="F2649" i="9"/>
  <c r="B2649" i="9"/>
  <c r="F2648" i="9"/>
  <c r="B2648" i="9"/>
  <c r="F2647" i="9"/>
  <c r="B2647" i="9"/>
  <c r="F2646" i="9"/>
  <c r="B2646" i="9"/>
  <c r="F2645" i="9"/>
  <c r="B2645" i="9"/>
  <c r="F2644" i="9"/>
  <c r="B2644" i="9"/>
  <c r="F2643" i="9"/>
  <c r="B2643" i="9"/>
  <c r="F2642" i="9"/>
  <c r="B2642" i="9"/>
  <c r="F2641" i="9"/>
  <c r="B2641" i="9"/>
  <c r="F2640" i="9"/>
  <c r="B2640" i="9"/>
  <c r="F2639" i="9"/>
  <c r="B2639" i="9"/>
  <c r="F2638" i="9"/>
  <c r="B2638" i="9"/>
  <c r="F2637" i="9"/>
  <c r="B2637" i="9"/>
  <c r="F2636" i="9"/>
  <c r="B2636" i="9"/>
  <c r="F2635" i="9"/>
  <c r="B2635" i="9"/>
  <c r="F2634" i="9"/>
  <c r="B2634" i="9"/>
  <c r="F2633" i="9"/>
  <c r="B2633" i="9"/>
  <c r="F2632" i="9"/>
  <c r="B2632" i="9"/>
  <c r="F2631" i="9"/>
  <c r="B2631" i="9"/>
  <c r="F2630" i="9"/>
  <c r="B2630" i="9"/>
  <c r="F2629" i="9"/>
  <c r="B2629" i="9"/>
  <c r="F2628" i="9"/>
  <c r="B2628" i="9"/>
  <c r="F2627" i="9"/>
  <c r="B2627" i="9"/>
  <c r="F2626" i="9"/>
  <c r="B2626" i="9"/>
  <c r="F2625" i="9"/>
  <c r="B2625" i="9"/>
  <c r="F2624" i="9"/>
  <c r="B2624" i="9"/>
  <c r="F2623" i="9"/>
  <c r="B2623" i="9"/>
  <c r="F2622" i="9"/>
  <c r="B2622" i="9"/>
  <c r="F2621" i="9"/>
  <c r="B2621" i="9"/>
  <c r="F2620" i="9"/>
  <c r="B2620" i="9"/>
  <c r="F2619" i="9"/>
  <c r="B2619" i="9"/>
  <c r="F2618" i="9"/>
  <c r="B2618" i="9"/>
  <c r="F2617" i="9"/>
  <c r="B2617" i="9"/>
  <c r="F2616" i="9"/>
  <c r="B2616" i="9"/>
  <c r="F2615" i="9"/>
  <c r="B2615" i="9"/>
  <c r="F2614" i="9"/>
  <c r="B2614" i="9"/>
  <c r="F2613" i="9"/>
  <c r="B2613" i="9"/>
  <c r="F2612" i="9"/>
  <c r="B2612" i="9"/>
  <c r="F2611" i="9"/>
  <c r="B2611" i="9"/>
  <c r="F2610" i="9"/>
  <c r="B2610" i="9"/>
  <c r="F2609" i="9"/>
  <c r="B2609" i="9"/>
  <c r="F2608" i="9"/>
  <c r="B2608" i="9"/>
  <c r="F2607" i="9"/>
  <c r="B2607" i="9"/>
  <c r="F2606" i="9"/>
  <c r="B2606" i="9"/>
  <c r="F2605" i="9"/>
  <c r="B2605" i="9"/>
  <c r="F2604" i="9"/>
  <c r="B2604" i="9"/>
  <c r="F2603" i="9"/>
  <c r="B2603" i="9"/>
  <c r="F2602" i="9"/>
  <c r="B2602" i="9"/>
  <c r="F2601" i="9"/>
  <c r="B2601" i="9"/>
  <c r="F2600" i="9"/>
  <c r="B2600" i="9"/>
  <c r="F2599" i="9"/>
  <c r="B2599" i="9"/>
  <c r="F2598" i="9"/>
  <c r="B2598" i="9"/>
  <c r="F2597" i="9"/>
  <c r="B2597" i="9"/>
  <c r="F2596" i="9"/>
  <c r="B2596" i="9"/>
  <c r="F2592" i="9"/>
  <c r="B2592" i="9"/>
  <c r="F2591" i="9"/>
  <c r="B2591" i="9"/>
  <c r="F2590" i="9"/>
  <c r="B2590" i="9"/>
  <c r="F2589" i="9"/>
  <c r="B2589" i="9"/>
  <c r="F2588" i="9"/>
  <c r="B2588" i="9"/>
  <c r="F2587" i="9"/>
  <c r="B2587" i="9"/>
  <c r="F2586" i="9"/>
  <c r="B2586" i="9"/>
  <c r="F2585" i="9"/>
  <c r="B2585" i="9"/>
  <c r="F2584" i="9"/>
  <c r="B2584" i="9"/>
  <c r="F2583" i="9"/>
  <c r="B2583" i="9"/>
  <c r="F2582" i="9"/>
  <c r="B2582" i="9"/>
  <c r="F2581" i="9"/>
  <c r="B2581" i="9"/>
  <c r="F2580" i="9"/>
  <c r="B2580" i="9"/>
  <c r="F2579" i="9"/>
  <c r="B2579" i="9"/>
  <c r="F2578" i="9"/>
  <c r="B2578" i="9"/>
  <c r="F2577" i="9"/>
  <c r="B2577" i="9"/>
  <c r="F2576" i="9"/>
  <c r="B2576" i="9"/>
  <c r="F2575" i="9"/>
  <c r="B2575" i="9"/>
  <c r="F2574" i="9"/>
  <c r="B2574" i="9"/>
  <c r="F2573" i="9"/>
  <c r="B2573" i="9"/>
  <c r="F2572" i="9"/>
  <c r="B2572" i="9"/>
  <c r="F2571" i="9"/>
  <c r="B2571" i="9"/>
  <c r="F2570" i="9"/>
  <c r="B2570" i="9"/>
  <c r="F2569" i="9"/>
  <c r="B2569" i="9"/>
  <c r="F2568" i="9"/>
  <c r="B2568" i="9"/>
  <c r="F2567" i="9"/>
  <c r="B2567" i="9"/>
  <c r="F2566" i="9"/>
  <c r="B2566" i="9"/>
  <c r="F2565" i="9"/>
  <c r="B2565" i="9"/>
  <c r="F2564" i="9"/>
  <c r="B2564" i="9"/>
  <c r="F2563" i="9"/>
  <c r="B2563" i="9"/>
  <c r="F2562" i="9"/>
  <c r="B2562" i="9"/>
  <c r="F2561" i="9"/>
  <c r="B2561" i="9"/>
  <c r="F2560" i="9"/>
  <c r="B2560" i="9"/>
  <c r="F2559" i="9"/>
  <c r="B2559" i="9"/>
  <c r="F2558" i="9"/>
  <c r="B2558" i="9"/>
  <c r="F2557" i="9"/>
  <c r="B2557" i="9"/>
  <c r="F2556" i="9"/>
  <c r="B2556" i="9"/>
  <c r="F2555" i="9"/>
  <c r="B2555" i="9"/>
  <c r="F2554" i="9"/>
  <c r="B2554" i="9"/>
  <c r="F2553" i="9"/>
  <c r="B2553" i="9"/>
  <c r="F2552" i="9"/>
  <c r="B2552" i="9"/>
  <c r="F2551" i="9"/>
  <c r="B2551" i="9"/>
  <c r="F2550" i="9"/>
  <c r="B2550" i="9"/>
  <c r="F2549" i="9"/>
  <c r="B2549" i="9"/>
  <c r="F2548" i="9"/>
  <c r="B2548" i="9"/>
  <c r="F2547" i="9"/>
  <c r="B2547" i="9"/>
  <c r="F2546" i="9"/>
  <c r="B2546" i="9"/>
  <c r="F2545" i="9"/>
  <c r="B2545" i="9"/>
  <c r="F2544" i="9"/>
  <c r="B2544" i="9"/>
  <c r="F2543" i="9"/>
  <c r="B2543" i="9"/>
  <c r="F2542" i="9"/>
  <c r="B2542" i="9"/>
  <c r="F2541" i="9"/>
  <c r="B2541" i="9"/>
  <c r="F2540" i="9"/>
  <c r="B2540" i="9"/>
  <c r="F2539" i="9"/>
  <c r="B2539" i="9"/>
  <c r="F2538" i="9"/>
  <c r="B2538" i="9"/>
  <c r="F2537" i="9"/>
  <c r="B2537" i="9"/>
  <c r="F2536" i="9"/>
  <c r="B2536" i="9"/>
  <c r="F2535" i="9"/>
  <c r="B2535" i="9"/>
  <c r="F2534" i="9"/>
  <c r="B2534" i="9"/>
  <c r="F2533" i="9"/>
  <c r="B2533" i="9"/>
  <c r="F2532" i="9"/>
  <c r="B2532" i="9"/>
  <c r="F2531" i="9"/>
  <c r="B2531" i="9"/>
  <c r="F2530" i="9"/>
  <c r="B2530" i="9"/>
  <c r="F2529" i="9"/>
  <c r="B2529" i="9"/>
  <c r="F2528" i="9"/>
  <c r="B2528" i="9"/>
  <c r="F2527" i="9"/>
  <c r="B2527" i="9"/>
  <c r="F2526" i="9"/>
  <c r="B2526" i="9"/>
  <c r="F2525" i="9"/>
  <c r="B2525" i="9"/>
  <c r="F2524" i="9"/>
  <c r="B2524" i="9"/>
  <c r="F2523" i="9"/>
  <c r="B2523" i="9"/>
  <c r="F2522" i="9"/>
  <c r="B2522" i="9"/>
  <c r="F2521" i="9"/>
  <c r="B2521" i="9"/>
  <c r="F2520" i="9"/>
  <c r="B2520" i="9"/>
  <c r="F2519" i="9"/>
  <c r="B2519" i="9"/>
  <c r="F2518" i="9"/>
  <c r="B2518" i="9"/>
  <c r="F2517" i="9"/>
  <c r="B2517" i="9"/>
  <c r="F2516" i="9"/>
  <c r="B2516" i="9"/>
  <c r="F2515" i="9"/>
  <c r="B2515" i="9"/>
  <c r="F2514" i="9"/>
  <c r="B2514" i="9"/>
  <c r="F2513" i="9"/>
  <c r="B2513" i="9"/>
  <c r="F2512" i="9"/>
  <c r="B2512" i="9"/>
  <c r="F2511" i="9"/>
  <c r="B2511" i="9"/>
  <c r="F2510" i="9"/>
  <c r="B2510" i="9"/>
  <c r="F2509" i="9"/>
  <c r="B2509" i="9"/>
  <c r="F2508" i="9"/>
  <c r="B2508" i="9"/>
  <c r="F2507" i="9"/>
  <c r="B2507" i="9"/>
  <c r="F2506" i="9"/>
  <c r="B2506" i="9"/>
  <c r="F2505" i="9"/>
  <c r="B2505" i="9"/>
  <c r="F2504" i="9"/>
  <c r="B2504" i="9"/>
  <c r="F2503" i="9"/>
  <c r="B2503" i="9"/>
  <c r="F2502" i="9"/>
  <c r="B2502" i="9"/>
  <c r="F2501" i="9"/>
  <c r="B2501" i="9"/>
  <c r="F2500" i="9"/>
  <c r="B2500" i="9"/>
  <c r="F2499" i="9"/>
  <c r="B2499" i="9"/>
  <c r="F2498" i="9"/>
  <c r="B2498" i="9"/>
  <c r="F2497" i="9"/>
  <c r="B2497" i="9"/>
  <c r="F2496" i="9"/>
  <c r="B2496" i="9"/>
  <c r="F2495" i="9"/>
  <c r="B2495" i="9"/>
  <c r="F2494" i="9"/>
  <c r="B2494" i="9"/>
  <c r="F2493" i="9"/>
  <c r="B2493" i="9"/>
  <c r="F2492" i="9"/>
  <c r="B2492" i="9"/>
  <c r="F2491" i="9"/>
  <c r="B2491" i="9"/>
  <c r="F2490" i="9"/>
  <c r="B2490" i="9"/>
  <c r="F2489" i="9"/>
  <c r="B2489" i="9"/>
  <c r="F2488" i="9"/>
  <c r="B2488" i="9"/>
  <c r="F2487" i="9"/>
  <c r="B2487" i="9"/>
  <c r="F2486" i="9"/>
  <c r="B2486" i="9"/>
  <c r="F2485" i="9"/>
  <c r="B2485" i="9"/>
  <c r="F2484" i="9"/>
  <c r="B2484" i="9"/>
  <c r="F2483" i="9"/>
  <c r="B2483" i="9"/>
  <c r="F2482" i="9"/>
  <c r="B2482" i="9"/>
  <c r="F2481" i="9"/>
  <c r="B2481" i="9"/>
  <c r="F2480" i="9"/>
  <c r="B2480" i="9"/>
  <c r="F2479" i="9"/>
  <c r="B2479" i="9"/>
  <c r="F2478" i="9"/>
  <c r="B2478" i="9"/>
  <c r="F2477" i="9"/>
  <c r="B2477" i="9"/>
  <c r="F2476" i="9"/>
  <c r="B2476" i="9"/>
  <c r="F2475" i="9"/>
  <c r="B2475" i="9"/>
  <c r="F2474" i="9"/>
  <c r="B2474" i="9"/>
  <c r="F2473" i="9"/>
  <c r="B2473" i="9"/>
  <c r="F2472" i="9"/>
  <c r="B2472" i="9"/>
  <c r="F2471" i="9"/>
  <c r="B2471" i="9"/>
  <c r="F2470" i="9"/>
  <c r="B2470" i="9"/>
  <c r="F2469" i="9"/>
  <c r="B2469" i="9"/>
  <c r="F2468" i="9"/>
  <c r="B2468" i="9"/>
  <c r="F2467" i="9"/>
  <c r="B2467" i="9"/>
  <c r="F2466" i="9"/>
  <c r="B2466" i="9"/>
  <c r="F2465" i="9"/>
  <c r="B2465" i="9"/>
  <c r="F2464" i="9"/>
  <c r="B2464" i="9"/>
  <c r="F2463" i="9"/>
  <c r="B2463" i="9"/>
  <c r="F2462" i="9"/>
  <c r="B2462" i="9"/>
  <c r="F2461" i="9"/>
  <c r="B2461" i="9"/>
  <c r="F2460" i="9"/>
  <c r="B2460" i="9"/>
  <c r="F2459" i="9"/>
  <c r="B2459" i="9"/>
  <c r="F2458" i="9"/>
  <c r="B2458" i="9"/>
  <c r="F2457" i="9"/>
  <c r="B2457" i="9"/>
  <c r="F2456" i="9"/>
  <c r="B2456" i="9"/>
  <c r="F2455" i="9"/>
  <c r="B2455" i="9"/>
  <c r="F2454" i="9"/>
  <c r="B2454" i="9"/>
  <c r="F2453" i="9"/>
  <c r="B2453" i="9"/>
  <c r="F2452" i="9"/>
  <c r="B2452" i="9"/>
  <c r="F2451" i="9"/>
  <c r="B2451" i="9"/>
  <c r="F2450" i="9"/>
  <c r="B2450" i="9"/>
  <c r="F2449" i="9"/>
  <c r="B2449" i="9"/>
  <c r="F2448" i="9"/>
  <c r="B2448" i="9"/>
  <c r="F2447" i="9"/>
  <c r="B2447" i="9"/>
  <c r="F2446" i="9"/>
  <c r="B2446" i="9"/>
  <c r="F2445" i="9"/>
  <c r="B2445" i="9"/>
  <c r="F2444" i="9"/>
  <c r="B2444" i="9"/>
  <c r="F2443" i="9"/>
  <c r="B2443" i="9"/>
  <c r="F2442" i="9"/>
  <c r="B2442" i="9"/>
  <c r="F2441" i="9"/>
  <c r="B2441" i="9"/>
  <c r="F2440" i="9"/>
  <c r="B2440" i="9"/>
  <c r="F2439" i="9"/>
  <c r="B2439" i="9"/>
  <c r="F2438" i="9"/>
  <c r="B2438" i="9"/>
  <c r="F2437" i="9"/>
  <c r="B2437" i="9"/>
  <c r="F2436" i="9"/>
  <c r="B2436" i="9"/>
  <c r="F2435" i="9"/>
  <c r="B2435" i="9"/>
  <c r="F2434" i="9"/>
  <c r="B2434" i="9"/>
  <c r="F2433" i="9"/>
  <c r="B2433" i="9"/>
  <c r="F2432" i="9"/>
  <c r="B2432" i="9"/>
  <c r="F2431" i="9"/>
  <c r="B2431" i="9"/>
  <c r="F2430" i="9"/>
  <c r="B2430" i="9"/>
  <c r="F2429" i="9"/>
  <c r="B2429" i="9"/>
  <c r="F2428" i="9"/>
  <c r="B2428" i="9"/>
  <c r="F2427" i="9"/>
  <c r="B2427" i="9"/>
  <c r="F2426" i="9"/>
  <c r="B2426" i="9"/>
  <c r="F2425" i="9"/>
  <c r="B2425" i="9"/>
  <c r="F2424" i="9"/>
  <c r="B2424" i="9"/>
  <c r="F2423" i="9"/>
  <c r="B2423" i="9"/>
  <c r="F2422" i="9"/>
  <c r="B2422" i="9"/>
  <c r="F2421" i="9"/>
  <c r="B2421" i="9"/>
  <c r="F2420" i="9"/>
  <c r="B2420" i="9"/>
  <c r="F2419" i="9"/>
  <c r="B2419" i="9"/>
  <c r="F2418" i="9"/>
  <c r="B2418" i="9"/>
  <c r="F2417" i="9"/>
  <c r="B2417" i="9"/>
  <c r="F2416" i="9"/>
  <c r="B2416" i="9"/>
  <c r="F2415" i="9"/>
  <c r="B2415" i="9"/>
  <c r="F2414" i="9"/>
  <c r="B2414" i="9"/>
  <c r="F2413" i="9"/>
  <c r="B2413" i="9"/>
  <c r="F2412" i="9"/>
  <c r="B2412" i="9"/>
  <c r="F2411" i="9"/>
  <c r="B2411" i="9"/>
  <c r="F2410" i="9"/>
  <c r="B2410" i="9"/>
  <c r="F2409" i="9"/>
  <c r="B2409" i="9"/>
  <c r="F2408" i="9"/>
  <c r="B2408" i="9"/>
  <c r="F2407" i="9"/>
  <c r="B2407" i="9"/>
  <c r="F2406" i="9"/>
  <c r="B2406" i="9"/>
  <c r="F2405" i="9"/>
  <c r="B2405" i="9"/>
  <c r="F2404" i="9"/>
  <c r="B2404" i="9"/>
  <c r="F2403" i="9"/>
  <c r="B2403" i="9"/>
  <c r="F2402" i="9"/>
  <c r="B2402" i="9"/>
  <c r="F2401" i="9"/>
  <c r="B2401" i="9"/>
  <c r="F2400" i="9"/>
  <c r="B2400" i="9"/>
  <c r="F2399" i="9"/>
  <c r="B2399" i="9"/>
  <c r="F2398" i="9"/>
  <c r="B2398" i="9"/>
  <c r="F2397" i="9"/>
  <c r="B2397" i="9"/>
  <c r="F2396" i="9"/>
  <c r="B2396" i="9"/>
  <c r="F2395" i="9"/>
  <c r="B2395" i="9"/>
  <c r="F2394" i="9"/>
  <c r="B2394" i="9"/>
  <c r="F2387" i="9"/>
  <c r="B2387" i="9"/>
  <c r="F2386" i="9"/>
  <c r="B2386" i="9"/>
  <c r="F2385" i="9"/>
  <c r="B2385" i="9"/>
  <c r="F2384" i="9"/>
  <c r="B2384" i="9"/>
  <c r="F2383" i="9"/>
  <c r="B2383" i="9"/>
  <c r="F2382" i="9"/>
  <c r="B2382" i="9"/>
  <c r="F2381" i="9"/>
  <c r="B2381" i="9"/>
  <c r="F2380" i="9"/>
  <c r="B2380" i="9"/>
  <c r="F2379" i="9"/>
  <c r="B2379" i="9"/>
  <c r="F2378" i="9"/>
  <c r="B2378" i="9"/>
  <c r="F2377" i="9"/>
  <c r="B2377" i="9"/>
  <c r="F2376" i="9"/>
  <c r="B2376" i="9"/>
  <c r="F2375" i="9"/>
  <c r="B2375" i="9"/>
  <c r="F2374" i="9"/>
  <c r="B2374" i="9"/>
  <c r="F2373" i="9"/>
  <c r="B2373" i="9"/>
  <c r="F2372" i="9"/>
  <c r="B2372" i="9"/>
  <c r="F2371" i="9"/>
  <c r="B2371" i="9"/>
  <c r="F2370" i="9"/>
  <c r="B2370" i="9"/>
  <c r="F2369" i="9"/>
  <c r="B2369" i="9"/>
  <c r="F2368" i="9"/>
  <c r="B2368" i="9"/>
  <c r="F2367" i="9"/>
  <c r="B2367" i="9"/>
  <c r="F2366" i="9"/>
  <c r="B2366" i="9"/>
  <c r="F2365" i="9"/>
  <c r="B2365" i="9"/>
  <c r="F2364" i="9"/>
  <c r="B2364" i="9"/>
  <c r="F2363" i="9"/>
  <c r="B2363" i="9"/>
  <c r="F2362" i="9"/>
  <c r="B2362" i="9"/>
  <c r="F2361" i="9"/>
  <c r="B2361" i="9"/>
  <c r="F2360" i="9"/>
  <c r="B2360" i="9"/>
  <c r="F2359" i="9"/>
  <c r="B2359" i="9"/>
  <c r="F2358" i="9"/>
  <c r="B2358" i="9"/>
  <c r="F2357" i="9"/>
  <c r="B2357" i="9"/>
  <c r="F2356" i="9"/>
  <c r="B2356" i="9"/>
  <c r="F2355" i="9"/>
  <c r="B2355" i="9"/>
  <c r="F2354" i="9"/>
  <c r="B2354" i="9"/>
  <c r="F2353" i="9"/>
  <c r="B2353" i="9"/>
  <c r="F2352" i="9"/>
  <c r="B2352" i="9"/>
  <c r="F2351" i="9"/>
  <c r="B2351" i="9"/>
  <c r="F2350" i="9"/>
  <c r="B2350" i="9"/>
  <c r="F2349" i="9"/>
  <c r="B2349" i="9"/>
  <c r="F2348" i="9"/>
  <c r="B2348" i="9"/>
  <c r="F2347" i="9"/>
  <c r="B2347" i="9"/>
  <c r="F2346" i="9"/>
  <c r="B2346" i="9"/>
  <c r="F2345" i="9"/>
  <c r="B2345" i="9"/>
  <c r="F2344" i="9"/>
  <c r="B2344" i="9"/>
  <c r="F2343" i="9"/>
  <c r="B2343" i="9"/>
  <c r="F2342" i="9"/>
  <c r="B2342" i="9"/>
  <c r="F2341" i="9"/>
  <c r="B2341" i="9"/>
  <c r="F2340" i="9"/>
  <c r="B2340" i="9"/>
  <c r="F2339" i="9"/>
  <c r="B2339" i="9"/>
  <c r="F2338" i="9"/>
  <c r="B2338" i="9"/>
  <c r="F2337" i="9"/>
  <c r="B2337" i="9"/>
  <c r="F2336" i="9"/>
  <c r="B2336" i="9"/>
  <c r="F2335" i="9"/>
  <c r="B2335" i="9"/>
  <c r="F2334" i="9"/>
  <c r="B2334" i="9"/>
  <c r="F2333" i="9"/>
  <c r="B2333" i="9"/>
  <c r="F2332" i="9"/>
  <c r="B2332" i="9"/>
  <c r="F2331" i="9"/>
  <c r="B2331" i="9"/>
  <c r="F2330" i="9"/>
  <c r="B2330" i="9"/>
  <c r="F2329" i="9"/>
  <c r="B2329" i="9"/>
  <c r="F2328" i="9"/>
  <c r="B2328" i="9"/>
  <c r="F2327" i="9"/>
  <c r="B2327" i="9"/>
  <c r="F2326" i="9"/>
  <c r="B2326" i="9"/>
  <c r="F2325" i="9"/>
  <c r="B2325" i="9"/>
  <c r="F2324" i="9"/>
  <c r="B2324" i="9"/>
  <c r="F2323" i="9"/>
  <c r="B2323" i="9"/>
  <c r="F2322" i="9"/>
  <c r="B2322" i="9"/>
  <c r="F2321" i="9"/>
  <c r="B2321" i="9"/>
  <c r="F2320" i="9"/>
  <c r="B2320" i="9"/>
  <c r="F2319" i="9"/>
  <c r="B2319" i="9"/>
  <c r="F2318" i="9"/>
  <c r="B2318" i="9"/>
  <c r="F2317" i="9"/>
  <c r="B2317" i="9"/>
  <c r="F2316" i="9"/>
  <c r="B2316" i="9"/>
  <c r="F2315" i="9"/>
  <c r="B2315" i="9"/>
  <c r="F2314" i="9"/>
  <c r="B2314" i="9"/>
  <c r="F2313" i="9"/>
  <c r="B2313" i="9"/>
  <c r="F2312" i="9"/>
  <c r="B2312" i="9"/>
  <c r="F2311" i="9"/>
  <c r="B2311" i="9"/>
  <c r="F2310" i="9"/>
  <c r="B2310" i="9"/>
  <c r="F2309" i="9"/>
  <c r="B2309" i="9"/>
  <c r="F2308" i="9"/>
  <c r="B2308" i="9"/>
  <c r="F2307" i="9"/>
  <c r="B2307" i="9"/>
  <c r="F2306" i="9"/>
  <c r="B2306" i="9"/>
  <c r="F2305" i="9"/>
  <c r="B2305" i="9"/>
  <c r="F2304" i="9"/>
  <c r="B2304" i="9"/>
  <c r="F2303" i="9"/>
  <c r="B2303" i="9"/>
  <c r="F2302" i="9"/>
  <c r="B2302" i="9"/>
  <c r="F2301" i="9"/>
  <c r="B2301" i="9"/>
  <c r="F2300" i="9"/>
  <c r="B2300" i="9"/>
  <c r="F2299" i="9"/>
  <c r="B2299" i="9"/>
  <c r="F2298" i="9"/>
  <c r="B2298" i="9"/>
  <c r="F2297" i="9"/>
  <c r="B2297" i="9"/>
  <c r="F2296" i="9"/>
  <c r="B2296" i="9"/>
  <c r="F2295" i="9"/>
  <c r="B2295" i="9"/>
  <c r="F2294" i="9"/>
  <c r="B2294" i="9"/>
  <c r="F2293" i="9"/>
  <c r="B2293" i="9"/>
  <c r="F2292" i="9"/>
  <c r="B2292" i="9"/>
  <c r="F2291" i="9"/>
  <c r="B2291" i="9"/>
  <c r="F2290" i="9"/>
  <c r="B2290" i="9"/>
  <c r="F2289" i="9"/>
  <c r="B2289" i="9"/>
  <c r="F2288" i="9"/>
  <c r="B2288" i="9"/>
  <c r="F2287" i="9"/>
  <c r="B2287" i="9"/>
  <c r="F2286" i="9"/>
  <c r="B2286" i="9"/>
  <c r="F2285" i="9"/>
  <c r="B2285" i="9"/>
  <c r="F2284" i="9"/>
  <c r="B2284" i="9"/>
  <c r="F2283" i="9"/>
  <c r="B2283" i="9"/>
  <c r="F2282" i="9"/>
  <c r="B2282" i="9"/>
  <c r="F2281" i="9"/>
  <c r="B2281" i="9"/>
  <c r="F2280" i="9"/>
  <c r="B2280" i="9"/>
  <c r="F2279" i="9"/>
  <c r="B2279" i="9"/>
  <c r="F2278" i="9"/>
  <c r="B2278" i="9"/>
  <c r="F2277" i="9"/>
  <c r="B2277" i="9"/>
  <c r="F2276" i="9"/>
  <c r="B2276" i="9"/>
  <c r="F2275" i="9"/>
  <c r="B2275" i="9"/>
  <c r="F2274" i="9"/>
  <c r="B2274" i="9"/>
  <c r="F2273" i="9"/>
  <c r="B2273" i="9"/>
  <c r="F2272" i="9"/>
  <c r="B2272" i="9"/>
  <c r="F2271" i="9"/>
  <c r="B2271" i="9"/>
  <c r="F2270" i="9"/>
  <c r="B2270" i="9"/>
  <c r="F2269" i="9"/>
  <c r="B2269" i="9"/>
  <c r="F2268" i="9"/>
  <c r="B2268" i="9"/>
  <c r="F2267" i="9"/>
  <c r="B2267" i="9"/>
  <c r="F2266" i="9"/>
  <c r="B2266" i="9"/>
  <c r="F2265" i="9"/>
  <c r="B2265" i="9"/>
  <c r="F2264" i="9"/>
  <c r="B2264" i="9"/>
  <c r="F2263" i="9"/>
  <c r="B2263" i="9"/>
  <c r="F2262" i="9"/>
  <c r="B2262" i="9"/>
  <c r="F2261" i="9"/>
  <c r="B2261" i="9"/>
  <c r="F2260" i="9"/>
  <c r="B2260" i="9"/>
  <c r="F2259" i="9"/>
  <c r="B2259" i="9"/>
  <c r="F2258" i="9"/>
  <c r="B2258" i="9"/>
  <c r="F2257" i="9"/>
  <c r="B2257" i="9"/>
  <c r="F2256" i="9"/>
  <c r="B2256" i="9"/>
  <c r="F2255" i="9"/>
  <c r="B2255" i="9"/>
  <c r="F2254" i="9"/>
  <c r="B2254" i="9"/>
  <c r="F2253" i="9"/>
  <c r="B2253" i="9"/>
  <c r="F2252" i="9"/>
  <c r="B2252" i="9"/>
  <c r="F2251" i="9"/>
  <c r="B2251" i="9"/>
  <c r="F2250" i="9"/>
  <c r="B2250" i="9"/>
  <c r="F2249" i="9"/>
  <c r="B2249" i="9"/>
  <c r="F2248" i="9"/>
  <c r="B2248" i="9"/>
  <c r="F2247" i="9"/>
  <c r="B2247" i="9"/>
  <c r="F2246" i="9"/>
  <c r="B2246" i="9"/>
  <c r="F2245" i="9"/>
  <c r="B2245" i="9"/>
  <c r="F2244" i="9"/>
  <c r="B2244" i="9"/>
  <c r="F2243" i="9"/>
  <c r="B2243" i="9"/>
  <c r="F2242" i="9"/>
  <c r="B2242" i="9"/>
  <c r="F2241" i="9"/>
  <c r="B2241" i="9"/>
  <c r="F2240" i="9"/>
  <c r="B2240" i="9"/>
  <c r="F2239" i="9"/>
  <c r="B2239" i="9"/>
  <c r="F2238" i="9"/>
  <c r="B2238" i="9"/>
  <c r="F2237" i="9"/>
  <c r="B2237" i="9"/>
  <c r="F2236" i="9"/>
  <c r="B2236" i="9"/>
  <c r="F2235" i="9"/>
  <c r="B2235" i="9"/>
  <c r="F2234" i="9"/>
  <c r="B2234" i="9"/>
  <c r="F2233" i="9"/>
  <c r="B2233" i="9"/>
  <c r="F2232" i="9"/>
  <c r="B2232" i="9"/>
  <c r="F2231" i="9"/>
  <c r="B2231" i="9"/>
  <c r="F2230" i="9"/>
  <c r="B2230" i="9"/>
  <c r="F2229" i="9"/>
  <c r="B2229" i="9"/>
  <c r="F2228" i="9"/>
  <c r="B2228" i="9"/>
  <c r="F2227" i="9"/>
  <c r="B2227" i="9"/>
  <c r="F2226" i="9"/>
  <c r="B2226" i="9"/>
  <c r="F2225" i="9"/>
  <c r="B2225" i="9"/>
  <c r="F2224" i="9"/>
  <c r="B2224" i="9"/>
  <c r="F2223" i="9"/>
  <c r="B2223" i="9"/>
  <c r="F2222" i="9"/>
  <c r="B2222" i="9"/>
  <c r="F2221" i="9"/>
  <c r="B2221" i="9"/>
  <c r="F2220" i="9"/>
  <c r="B2220" i="9"/>
  <c r="F2219" i="9"/>
  <c r="B2219" i="9"/>
  <c r="F2218" i="9"/>
  <c r="B2218" i="9"/>
  <c r="F2217" i="9"/>
  <c r="B2217" i="9"/>
  <c r="F2216" i="9"/>
  <c r="B2216" i="9"/>
  <c r="F2215" i="9"/>
  <c r="B2215" i="9"/>
  <c r="F2214" i="9"/>
  <c r="B2214" i="9"/>
  <c r="F2213" i="9"/>
  <c r="B2213" i="9"/>
  <c r="F2212" i="9"/>
  <c r="B2212" i="9"/>
  <c r="F2211" i="9"/>
  <c r="B2211" i="9"/>
  <c r="F2210" i="9"/>
  <c r="B2210" i="9"/>
  <c r="F2209" i="9"/>
  <c r="B2209" i="9"/>
  <c r="F2208" i="9"/>
  <c r="B2208" i="9"/>
  <c r="F2207" i="9"/>
  <c r="B2207" i="9"/>
  <c r="F2206" i="9"/>
  <c r="B2206" i="9"/>
  <c r="F2205" i="9"/>
  <c r="B2205" i="9"/>
  <c r="F2204" i="9"/>
  <c r="B2204" i="9"/>
  <c r="F2203" i="9"/>
  <c r="B2203" i="9"/>
  <c r="F2202" i="9"/>
  <c r="B2202" i="9"/>
  <c r="F2201" i="9"/>
  <c r="B2201" i="9"/>
  <c r="F2200" i="9"/>
  <c r="B2200" i="9"/>
  <c r="F2199" i="9"/>
  <c r="B2199" i="9"/>
  <c r="F2198" i="9"/>
  <c r="B2198" i="9"/>
  <c r="F2197" i="9"/>
  <c r="B2197" i="9"/>
  <c r="F2196" i="9"/>
  <c r="B2196" i="9"/>
  <c r="F2195" i="9"/>
  <c r="B2195" i="9"/>
  <c r="F2194" i="9"/>
  <c r="B2194" i="9"/>
  <c r="F2193" i="9"/>
  <c r="B2193" i="9"/>
  <c r="F2192" i="9"/>
  <c r="B2192" i="9"/>
  <c r="F2191" i="9"/>
  <c r="B2191" i="9"/>
  <c r="F2190" i="9"/>
  <c r="B2190" i="9"/>
  <c r="F2189" i="9"/>
  <c r="B2189" i="9"/>
  <c r="F2188" i="9"/>
  <c r="B2188" i="9"/>
  <c r="F2187" i="9"/>
  <c r="B2187" i="9"/>
  <c r="F2186" i="9"/>
  <c r="B2186" i="9"/>
  <c r="F2185" i="9"/>
  <c r="B2185" i="9"/>
  <c r="F2184" i="9"/>
  <c r="B2184" i="9"/>
  <c r="F2183" i="9"/>
  <c r="B2183" i="9"/>
  <c r="F2182" i="9"/>
  <c r="B2182" i="9"/>
  <c r="F2181" i="9"/>
  <c r="B2181" i="9"/>
  <c r="F2180" i="9"/>
  <c r="B2180" i="9"/>
  <c r="F2179" i="9"/>
  <c r="B2179" i="9"/>
  <c r="F2178" i="9"/>
  <c r="B2178" i="9"/>
  <c r="F2177" i="9"/>
  <c r="B2177" i="9"/>
  <c r="F2176" i="9"/>
  <c r="B2176" i="9"/>
  <c r="F2175" i="9"/>
  <c r="B2175" i="9"/>
  <c r="F2174" i="9"/>
  <c r="B2174" i="9"/>
  <c r="F2173" i="9"/>
  <c r="B2173" i="9"/>
  <c r="F2172" i="9"/>
  <c r="B2172" i="9"/>
  <c r="F2171" i="9"/>
  <c r="B2171" i="9"/>
  <c r="F2170" i="9"/>
  <c r="B2170" i="9"/>
  <c r="F2169" i="9"/>
  <c r="B2169" i="9"/>
  <c r="F2168" i="9"/>
  <c r="B2168" i="9"/>
  <c r="F2167" i="9"/>
  <c r="B2167" i="9"/>
  <c r="F2166" i="9"/>
  <c r="B2166" i="9"/>
  <c r="F2165" i="9"/>
  <c r="B2165" i="9"/>
  <c r="F2164" i="9"/>
  <c r="B2164" i="9"/>
  <c r="F2163" i="9"/>
  <c r="B2163" i="9"/>
  <c r="F2162" i="9"/>
  <c r="B2162" i="9"/>
  <c r="F2161" i="9"/>
  <c r="B2161" i="9"/>
  <c r="F2160" i="9"/>
  <c r="B2160" i="9"/>
  <c r="F2159" i="9"/>
  <c r="B2159" i="9"/>
  <c r="F2158" i="9"/>
  <c r="B2158" i="9"/>
  <c r="F2157" i="9"/>
  <c r="B2157" i="9"/>
  <c r="F2156" i="9"/>
  <c r="B2156" i="9"/>
  <c r="F2155" i="9"/>
  <c r="B2155" i="9"/>
  <c r="F2154" i="9"/>
  <c r="B2154" i="9"/>
  <c r="F2153" i="9"/>
  <c r="B2153" i="9"/>
  <c r="F2152" i="9"/>
  <c r="B2152" i="9"/>
  <c r="F2151" i="9"/>
  <c r="B2151" i="9"/>
  <c r="F2150" i="9"/>
  <c r="B2150" i="9"/>
  <c r="F2149" i="9"/>
  <c r="B2149" i="9"/>
  <c r="F2148" i="9"/>
  <c r="B2148" i="9"/>
  <c r="F2147" i="9"/>
  <c r="B2147" i="9"/>
  <c r="F2146" i="9"/>
  <c r="B2146" i="9"/>
  <c r="F2145" i="9"/>
  <c r="B2145" i="9"/>
  <c r="F2144" i="9"/>
  <c r="B2144" i="9"/>
  <c r="F2143" i="9"/>
  <c r="B2143" i="9"/>
  <c r="F2142" i="9"/>
  <c r="B2142" i="9"/>
  <c r="F2141" i="9"/>
  <c r="B2141" i="9"/>
  <c r="F2140" i="9"/>
  <c r="B2140" i="9"/>
  <c r="F2139" i="9"/>
  <c r="B2139" i="9"/>
  <c r="F2138" i="9"/>
  <c r="B2138" i="9"/>
  <c r="F2137" i="9"/>
  <c r="B2137" i="9"/>
  <c r="F2136" i="9"/>
  <c r="B2136" i="9"/>
  <c r="F2135" i="9"/>
  <c r="B2135" i="9"/>
  <c r="F2134" i="9"/>
  <c r="B2134" i="9"/>
  <c r="F2133" i="9"/>
  <c r="B2133" i="9"/>
  <c r="F2129" i="9"/>
  <c r="B2129" i="9"/>
  <c r="F2128" i="9"/>
  <c r="B2128" i="9"/>
  <c r="F2127" i="9"/>
  <c r="B2127" i="9"/>
  <c r="F2126" i="9"/>
  <c r="B2126" i="9"/>
  <c r="F2125" i="9"/>
  <c r="B2125" i="9"/>
  <c r="F2124" i="9"/>
  <c r="B2124" i="9"/>
  <c r="F2123" i="9"/>
  <c r="B2123" i="9"/>
  <c r="F2122" i="9"/>
  <c r="B2122" i="9"/>
  <c r="F2121" i="9"/>
  <c r="B2121" i="9"/>
  <c r="F2120" i="9"/>
  <c r="B2120" i="9"/>
  <c r="F2119" i="9"/>
  <c r="B2119" i="9"/>
  <c r="F2118" i="9"/>
  <c r="B2118" i="9"/>
  <c r="F2117" i="9"/>
  <c r="B2117" i="9"/>
  <c r="F2116" i="9"/>
  <c r="B2116" i="9"/>
  <c r="F2115" i="9"/>
  <c r="B2115" i="9"/>
  <c r="F2114" i="9"/>
  <c r="B2114" i="9"/>
  <c r="F2113" i="9"/>
  <c r="B2113" i="9"/>
  <c r="F2112" i="9"/>
  <c r="B2112" i="9"/>
  <c r="F2111" i="9"/>
  <c r="B2111" i="9"/>
  <c r="F2110" i="9"/>
  <c r="B2110" i="9"/>
  <c r="F2109" i="9"/>
  <c r="B2109" i="9"/>
  <c r="F2108" i="9"/>
  <c r="B2108" i="9"/>
  <c r="F2107" i="9"/>
  <c r="B2107" i="9"/>
  <c r="F2106" i="9"/>
  <c r="B2106" i="9"/>
  <c r="F2105" i="9"/>
  <c r="B2105" i="9"/>
  <c r="F2104" i="9"/>
  <c r="B2104" i="9"/>
  <c r="F2103" i="9"/>
  <c r="B2103" i="9"/>
  <c r="F2102" i="9"/>
  <c r="B2102" i="9"/>
  <c r="F2101" i="9"/>
  <c r="B2101" i="9"/>
  <c r="F2100" i="9"/>
  <c r="B2100" i="9"/>
  <c r="F2099" i="9"/>
  <c r="B2099" i="9"/>
  <c r="F2098" i="9"/>
  <c r="B2098" i="9"/>
  <c r="F2097" i="9"/>
  <c r="B2097" i="9"/>
  <c r="F2096" i="9"/>
  <c r="B2096" i="9"/>
  <c r="F2095" i="9"/>
  <c r="B2095" i="9"/>
  <c r="F2094" i="9"/>
  <c r="B2094" i="9"/>
  <c r="F2093" i="9"/>
  <c r="B2093" i="9"/>
  <c r="F2092" i="9"/>
  <c r="B2092" i="9"/>
  <c r="F2091" i="9"/>
  <c r="B2091" i="9"/>
  <c r="F2090" i="9"/>
  <c r="B2090" i="9"/>
  <c r="F2089" i="9"/>
  <c r="B2089" i="9"/>
  <c r="F2088" i="9"/>
  <c r="B2088" i="9"/>
  <c r="F2087" i="9"/>
  <c r="B2087" i="9"/>
  <c r="F2086" i="9"/>
  <c r="B2086" i="9"/>
  <c r="F2085" i="9"/>
  <c r="B2085" i="9"/>
  <c r="F2084" i="9"/>
  <c r="B2084" i="9"/>
  <c r="F2083" i="9"/>
  <c r="B2083" i="9"/>
  <c r="F2082" i="9"/>
  <c r="B2082" i="9"/>
  <c r="F2081" i="9"/>
  <c r="B2081" i="9"/>
  <c r="F2080" i="9"/>
  <c r="B2080" i="9"/>
  <c r="F2079" i="9"/>
  <c r="B2079" i="9"/>
  <c r="F2078" i="9"/>
  <c r="B2078" i="9"/>
  <c r="F2077" i="9"/>
  <c r="B2077" i="9"/>
  <c r="F2076" i="9"/>
  <c r="B2076" i="9"/>
  <c r="F2075" i="9"/>
  <c r="B2075" i="9"/>
  <c r="F2074" i="9"/>
  <c r="B2074" i="9"/>
  <c r="F2073" i="9"/>
  <c r="B2073" i="9"/>
  <c r="F2072" i="9"/>
  <c r="B2072" i="9"/>
  <c r="F2071" i="9"/>
  <c r="B2071" i="9"/>
  <c r="F2070" i="9"/>
  <c r="B2070" i="9"/>
  <c r="F2069" i="9"/>
  <c r="B2069" i="9"/>
  <c r="F2068" i="9"/>
  <c r="B2068" i="9"/>
  <c r="F2067" i="9"/>
  <c r="B2067" i="9"/>
  <c r="F2066" i="9"/>
  <c r="B2066" i="9"/>
  <c r="F2065" i="9"/>
  <c r="B2065" i="9"/>
  <c r="F2064" i="9"/>
  <c r="B2064" i="9"/>
  <c r="F2063" i="9"/>
  <c r="B2063" i="9"/>
  <c r="F2062" i="9"/>
  <c r="B2062" i="9"/>
  <c r="F2061" i="9"/>
  <c r="B2061" i="9"/>
  <c r="F2060" i="9"/>
  <c r="B2060" i="9"/>
  <c r="F2059" i="9"/>
  <c r="B2059" i="9"/>
  <c r="F2058" i="9"/>
  <c r="B2058" i="9"/>
  <c r="F2057" i="9"/>
  <c r="B2057" i="9"/>
  <c r="F2056" i="9"/>
  <c r="B2056" i="9"/>
  <c r="F2055" i="9"/>
  <c r="B2055" i="9"/>
  <c r="F2054" i="9"/>
  <c r="B2054" i="9"/>
  <c r="F2053" i="9"/>
  <c r="B2053" i="9"/>
  <c r="F2052" i="9"/>
  <c r="B2052" i="9"/>
  <c r="F2051" i="9"/>
  <c r="B2051" i="9"/>
  <c r="F2050" i="9"/>
  <c r="B2050" i="9"/>
  <c r="F2049" i="9"/>
  <c r="B2049" i="9"/>
  <c r="F2048" i="9"/>
  <c r="B2048" i="9"/>
  <c r="F2047" i="9"/>
  <c r="B2047" i="9"/>
  <c r="F2046" i="9"/>
  <c r="B2046" i="9"/>
  <c r="F2045" i="9"/>
  <c r="B2045" i="9"/>
  <c r="F2044" i="9"/>
  <c r="B2044" i="9"/>
  <c r="F2043" i="9"/>
  <c r="B2043" i="9"/>
  <c r="F2042" i="9"/>
  <c r="B2042" i="9"/>
  <c r="F2041" i="9"/>
  <c r="B2041" i="9"/>
  <c r="F2040" i="9"/>
  <c r="B2040" i="9"/>
  <c r="F2039" i="9"/>
  <c r="B2039" i="9"/>
  <c r="F2038" i="9"/>
  <c r="B2038" i="9"/>
  <c r="F2037" i="9"/>
  <c r="B2037" i="9"/>
  <c r="F2036" i="9"/>
  <c r="B2036" i="9"/>
  <c r="F2035" i="9"/>
  <c r="B2035" i="9"/>
  <c r="F2034" i="9"/>
  <c r="B2034" i="9"/>
  <c r="F2033" i="9"/>
  <c r="B2033" i="9"/>
  <c r="F2032" i="9"/>
  <c r="B2032" i="9"/>
  <c r="F2031" i="9"/>
  <c r="B2031" i="9"/>
  <c r="F2030" i="9"/>
  <c r="B2030" i="9"/>
  <c r="F2029" i="9"/>
  <c r="B2029" i="9"/>
  <c r="F2028" i="9"/>
  <c r="B2028" i="9"/>
  <c r="F2027" i="9"/>
  <c r="B2027" i="9"/>
  <c r="F2026" i="9"/>
  <c r="B2026" i="9"/>
  <c r="F2025" i="9"/>
  <c r="B2025" i="9"/>
  <c r="F2024" i="9"/>
  <c r="B2024" i="9"/>
  <c r="F2023" i="9"/>
  <c r="B2023" i="9"/>
  <c r="F2022" i="9"/>
  <c r="B2022" i="9"/>
  <c r="F2021" i="9"/>
  <c r="B2021" i="9"/>
  <c r="F2020" i="9"/>
  <c r="B2020" i="9"/>
  <c r="F2019" i="9"/>
  <c r="B2019" i="9"/>
  <c r="F2018" i="9"/>
  <c r="B2018" i="9"/>
  <c r="F2017" i="9"/>
  <c r="B2017" i="9"/>
  <c r="F2016" i="9"/>
  <c r="B2016" i="9"/>
  <c r="F2015" i="9"/>
  <c r="B2015" i="9"/>
  <c r="F2014" i="9"/>
  <c r="B2014" i="9"/>
  <c r="F2013" i="9"/>
  <c r="B2013" i="9"/>
  <c r="F2012" i="9"/>
  <c r="B2012" i="9"/>
  <c r="F2011" i="9"/>
  <c r="B2011" i="9"/>
  <c r="F2010" i="9"/>
  <c r="B2010" i="9"/>
  <c r="F2009" i="9"/>
  <c r="B2009" i="9"/>
  <c r="F2008" i="9"/>
  <c r="B2008" i="9"/>
  <c r="F2007" i="9"/>
  <c r="B2007" i="9"/>
  <c r="F2006" i="9"/>
  <c r="B2006" i="9"/>
  <c r="F2005" i="9"/>
  <c r="B2005" i="9"/>
  <c r="F2004" i="9"/>
  <c r="B2004" i="9"/>
  <c r="F2003" i="9"/>
  <c r="B2003" i="9"/>
  <c r="F2002" i="9"/>
  <c r="B2002" i="9"/>
  <c r="F2001" i="9"/>
  <c r="B2001" i="9"/>
  <c r="F2000" i="9"/>
  <c r="B2000" i="9"/>
  <c r="F1999" i="9"/>
  <c r="B1999" i="9"/>
  <c r="F1998" i="9"/>
  <c r="B1998" i="9"/>
  <c r="F1997" i="9"/>
  <c r="B1997" i="9"/>
  <c r="F1996" i="9"/>
  <c r="B1996" i="9"/>
  <c r="F1995" i="9"/>
  <c r="B1995" i="9"/>
  <c r="F1994" i="9"/>
  <c r="B1994" i="9"/>
  <c r="F1993" i="9"/>
  <c r="B1993" i="9"/>
  <c r="F1992" i="9"/>
  <c r="B1992" i="9"/>
  <c r="F1991" i="9"/>
  <c r="B1991" i="9"/>
  <c r="F1990" i="9"/>
  <c r="B1990" i="9"/>
  <c r="F1989" i="9"/>
  <c r="B1989" i="9"/>
  <c r="F1988" i="9"/>
  <c r="B1988" i="9"/>
  <c r="F1987" i="9"/>
  <c r="B1987" i="9"/>
  <c r="F1986" i="9"/>
  <c r="B1986" i="9"/>
  <c r="F1985" i="9"/>
  <c r="B1985" i="9"/>
  <c r="F1984" i="9"/>
  <c r="B1984" i="9"/>
  <c r="F1983" i="9"/>
  <c r="B1983" i="9"/>
  <c r="F1982" i="9"/>
  <c r="B1982" i="9"/>
  <c r="F1981" i="9"/>
  <c r="B1981" i="9"/>
  <c r="F1980" i="9"/>
  <c r="B1980" i="9"/>
  <c r="F1979" i="9"/>
  <c r="B1979" i="9"/>
  <c r="F1978" i="9"/>
  <c r="B1978" i="9"/>
  <c r="F1977" i="9"/>
  <c r="B1977" i="9"/>
  <c r="F1976" i="9"/>
  <c r="B1976" i="9"/>
  <c r="F1975" i="9"/>
  <c r="B1975" i="9"/>
  <c r="F1974" i="9"/>
  <c r="B1974" i="9"/>
  <c r="F1973" i="9"/>
  <c r="B1973" i="9"/>
  <c r="F1972" i="9"/>
  <c r="B1972" i="9"/>
  <c r="F1971" i="9"/>
  <c r="B1971" i="9"/>
  <c r="F1970" i="9"/>
  <c r="B1970" i="9"/>
  <c r="F1969" i="9"/>
  <c r="B1969" i="9"/>
  <c r="F1968" i="9"/>
  <c r="B1968" i="9"/>
  <c r="F1967" i="9"/>
  <c r="B1967" i="9"/>
  <c r="F1966" i="9"/>
  <c r="B1966" i="9"/>
  <c r="F1965" i="9"/>
  <c r="B1965" i="9"/>
  <c r="F1964" i="9"/>
  <c r="B1964" i="9"/>
  <c r="F1963" i="9"/>
  <c r="B1963" i="9"/>
  <c r="F1962" i="9"/>
  <c r="B1962" i="9"/>
  <c r="F1961" i="9"/>
  <c r="B1961" i="9"/>
  <c r="F1960" i="9"/>
  <c r="B1960" i="9"/>
  <c r="F1959" i="9"/>
  <c r="B1959" i="9"/>
  <c r="F1958" i="9"/>
  <c r="B1958" i="9"/>
  <c r="F1957" i="9"/>
  <c r="B1957" i="9"/>
  <c r="F1956" i="9"/>
  <c r="B1956" i="9"/>
  <c r="F1955" i="9"/>
  <c r="B1955" i="9"/>
  <c r="F1954" i="9"/>
  <c r="B1954" i="9"/>
  <c r="F1953" i="9"/>
  <c r="B1953" i="9"/>
  <c r="F1952" i="9"/>
  <c r="B1952" i="9"/>
  <c r="F1951" i="9"/>
  <c r="B1951" i="9"/>
  <c r="F1950" i="9"/>
  <c r="B1950" i="9"/>
  <c r="F1949" i="9"/>
  <c r="B1949" i="9"/>
  <c r="F1948" i="9"/>
  <c r="B1948" i="9"/>
  <c r="F1947" i="9"/>
  <c r="B1947" i="9"/>
  <c r="F1946" i="9"/>
  <c r="B1946" i="9"/>
  <c r="F1945" i="9"/>
  <c r="B1945" i="9"/>
  <c r="F1944" i="9"/>
  <c r="B1944" i="9"/>
  <c r="F1943" i="9"/>
  <c r="B1943" i="9"/>
  <c r="F1942" i="9"/>
  <c r="B1942" i="9"/>
  <c r="F1941" i="9"/>
  <c r="B1941" i="9"/>
  <c r="F1940" i="9"/>
  <c r="B1940" i="9"/>
  <c r="F1939" i="9"/>
  <c r="B1939" i="9"/>
  <c r="F1938" i="9"/>
  <c r="B1938" i="9"/>
  <c r="F1937" i="9"/>
  <c r="B1937" i="9"/>
  <c r="F1936" i="9"/>
  <c r="B1936" i="9"/>
  <c r="F1935" i="9"/>
  <c r="B1935" i="9"/>
  <c r="F1934" i="9"/>
  <c r="B1934" i="9"/>
  <c r="F1933" i="9"/>
  <c r="B1933" i="9"/>
  <c r="F1932" i="9"/>
  <c r="B1932" i="9"/>
  <c r="F1931" i="9"/>
  <c r="B1931" i="9"/>
  <c r="F1930" i="9"/>
  <c r="B1930" i="9"/>
  <c r="F1929" i="9"/>
  <c r="B1929" i="9"/>
  <c r="F1928" i="9"/>
  <c r="B1928" i="9"/>
  <c r="F1927" i="9"/>
  <c r="B1927" i="9"/>
  <c r="F1926" i="9"/>
  <c r="B1926" i="9"/>
  <c r="F1925" i="9"/>
  <c r="B1925" i="9"/>
  <c r="F1924" i="9"/>
  <c r="B1924" i="9"/>
  <c r="F1923" i="9"/>
  <c r="B1923" i="9"/>
  <c r="F1922" i="9"/>
  <c r="B1922" i="9"/>
  <c r="F1921" i="9"/>
  <c r="B1921" i="9"/>
  <c r="F1920" i="9"/>
  <c r="B1920" i="9"/>
  <c r="F1919" i="9"/>
  <c r="B1919" i="9"/>
  <c r="F1918" i="9"/>
  <c r="B1918" i="9"/>
  <c r="F1917" i="9"/>
  <c r="B1917" i="9"/>
  <c r="F1916" i="9"/>
  <c r="B1916" i="9"/>
  <c r="F1915" i="9"/>
  <c r="B1915" i="9"/>
  <c r="F1914" i="9"/>
  <c r="B1914" i="9"/>
  <c r="F1913" i="9"/>
  <c r="B1913" i="9"/>
  <c r="F1912" i="9"/>
  <c r="B1912" i="9"/>
  <c r="F1911" i="9"/>
  <c r="B1911" i="9"/>
  <c r="F1910" i="9"/>
  <c r="B1910" i="9"/>
  <c r="F1909" i="9"/>
  <c r="B1909" i="9"/>
  <c r="F1908" i="9"/>
  <c r="B1908" i="9"/>
  <c r="F1907" i="9"/>
  <c r="B1907" i="9"/>
  <c r="F1906" i="9"/>
  <c r="B1906" i="9"/>
  <c r="F1905" i="9"/>
  <c r="B1905" i="9"/>
  <c r="F1904" i="9"/>
  <c r="B1904" i="9"/>
  <c r="F1903" i="9"/>
  <c r="B1903" i="9"/>
  <c r="F1902" i="9"/>
  <c r="B1902" i="9"/>
  <c r="F1901" i="9"/>
  <c r="B1901" i="9"/>
  <c r="F1900" i="9"/>
  <c r="B1900" i="9"/>
  <c r="F1899" i="9"/>
  <c r="B1899" i="9"/>
  <c r="F1898" i="9"/>
  <c r="B1898" i="9"/>
  <c r="F1897" i="9"/>
  <c r="B1897" i="9"/>
  <c r="F1896" i="9"/>
  <c r="B1896" i="9"/>
  <c r="F1895" i="9"/>
  <c r="B1895" i="9"/>
  <c r="F1894" i="9"/>
  <c r="B1894" i="9"/>
  <c r="F1893" i="9"/>
  <c r="B1893" i="9"/>
  <c r="F1892" i="9"/>
  <c r="B1892" i="9"/>
  <c r="F1891" i="9"/>
  <c r="B1891" i="9"/>
  <c r="F1890" i="9"/>
  <c r="B1890" i="9"/>
  <c r="F1889" i="9"/>
  <c r="B1889" i="9"/>
  <c r="F1888" i="9"/>
  <c r="B1888" i="9"/>
  <c r="F1887" i="9"/>
  <c r="B1887" i="9"/>
  <c r="F1886" i="9"/>
  <c r="B1886" i="9"/>
  <c r="F1885" i="9"/>
  <c r="B1885" i="9"/>
  <c r="F1884" i="9"/>
  <c r="B1884" i="9"/>
  <c r="F1883" i="9"/>
  <c r="B1883" i="9"/>
  <c r="F1882" i="9"/>
  <c r="B1882" i="9"/>
  <c r="F1881" i="9"/>
  <c r="B1881" i="9"/>
  <c r="F1880" i="9"/>
  <c r="B1880" i="9"/>
  <c r="F1879" i="9"/>
  <c r="B1879" i="9"/>
  <c r="F1878" i="9"/>
  <c r="B1878" i="9"/>
  <c r="F1877" i="9"/>
  <c r="B1877" i="9"/>
  <c r="F1876" i="9"/>
  <c r="B1876" i="9"/>
  <c r="F1875" i="9"/>
  <c r="B1875" i="9"/>
  <c r="F1874" i="9"/>
  <c r="B1874" i="9"/>
  <c r="F1873" i="9"/>
  <c r="B1873" i="9"/>
  <c r="F1872" i="9"/>
  <c r="B1872" i="9"/>
  <c r="F1871" i="9"/>
  <c r="B1871" i="9"/>
  <c r="F1870" i="9"/>
  <c r="B1870" i="9"/>
  <c r="F1869" i="9"/>
  <c r="B1869" i="9"/>
  <c r="F1868" i="9"/>
  <c r="B1868" i="9"/>
  <c r="F1867" i="9"/>
  <c r="B1867" i="9"/>
  <c r="F1866" i="9"/>
  <c r="B1866" i="9"/>
  <c r="F1865" i="9"/>
  <c r="B1865" i="9"/>
  <c r="F1858" i="9"/>
  <c r="B1858" i="9"/>
  <c r="F1857" i="9"/>
  <c r="B1857" i="9"/>
  <c r="F1856" i="9"/>
  <c r="B1856" i="9"/>
  <c r="F1855" i="9"/>
  <c r="B1855" i="9"/>
  <c r="F1854" i="9"/>
  <c r="B1854" i="9"/>
  <c r="F1853" i="9"/>
  <c r="B1853" i="9"/>
  <c r="F1852" i="9"/>
  <c r="B1852" i="9"/>
  <c r="F1851" i="9"/>
  <c r="B1851" i="9"/>
  <c r="F1850" i="9"/>
  <c r="B1850" i="9"/>
  <c r="F1849" i="9"/>
  <c r="B1849" i="9"/>
  <c r="F1848" i="9"/>
  <c r="B1848" i="9"/>
  <c r="F1847" i="9"/>
  <c r="B1847" i="9"/>
  <c r="F1846" i="9"/>
  <c r="B1846" i="9"/>
  <c r="F1845" i="9"/>
  <c r="B1845" i="9"/>
  <c r="F1844" i="9"/>
  <c r="B1844" i="9"/>
  <c r="F1843" i="9"/>
  <c r="B1843" i="9"/>
  <c r="F1842" i="9"/>
  <c r="B1842" i="9"/>
  <c r="F1841" i="9"/>
  <c r="B1841" i="9"/>
  <c r="F1840" i="9"/>
  <c r="B1840" i="9"/>
  <c r="F1839" i="9"/>
  <c r="B1839" i="9"/>
  <c r="F1838" i="9"/>
  <c r="B1838" i="9"/>
  <c r="F1837" i="9"/>
  <c r="B1837" i="9"/>
  <c r="F1836" i="9"/>
  <c r="B1836" i="9"/>
  <c r="F1835" i="9"/>
  <c r="B1835" i="9"/>
  <c r="F1834" i="9"/>
  <c r="B1834" i="9"/>
  <c r="F1833" i="9"/>
  <c r="B1833" i="9"/>
  <c r="F1832" i="9"/>
  <c r="B1832" i="9"/>
  <c r="F1831" i="9"/>
  <c r="B1831" i="9"/>
  <c r="F1830" i="9"/>
  <c r="B1830" i="9"/>
  <c r="F1829" i="9"/>
  <c r="B1829" i="9"/>
  <c r="F1828" i="9"/>
  <c r="B1828" i="9"/>
  <c r="F1827" i="9"/>
  <c r="B1827" i="9"/>
  <c r="F1826" i="9"/>
  <c r="B1826" i="9"/>
  <c r="F1825" i="9"/>
  <c r="B1825" i="9"/>
  <c r="F1824" i="9"/>
  <c r="B1824" i="9"/>
  <c r="F1823" i="9"/>
  <c r="B1823" i="9"/>
  <c r="F1822" i="9"/>
  <c r="B1822" i="9"/>
  <c r="F1821" i="9"/>
  <c r="B1821" i="9"/>
  <c r="F1820" i="9"/>
  <c r="B1820" i="9"/>
  <c r="F1819" i="9"/>
  <c r="B1819" i="9"/>
  <c r="F1818" i="9"/>
  <c r="B1818" i="9"/>
  <c r="F1817" i="9"/>
  <c r="B1817" i="9"/>
  <c r="F1816" i="9"/>
  <c r="B1816" i="9"/>
  <c r="F1815" i="9"/>
  <c r="B1815" i="9"/>
  <c r="F1814" i="9"/>
  <c r="B1814" i="9"/>
  <c r="F1813" i="9"/>
  <c r="B1813" i="9"/>
  <c r="F1812" i="9"/>
  <c r="B1812" i="9"/>
  <c r="F1811" i="9"/>
  <c r="B1811" i="9"/>
  <c r="F1810" i="9"/>
  <c r="B1810" i="9"/>
  <c r="F1809" i="9"/>
  <c r="B1809" i="9"/>
  <c r="F1808" i="9"/>
  <c r="B1808" i="9"/>
  <c r="F1807" i="9"/>
  <c r="B1807" i="9"/>
  <c r="F1806" i="9"/>
  <c r="B1806" i="9"/>
  <c r="F1805" i="9"/>
  <c r="B1805" i="9"/>
  <c r="F1804" i="9"/>
  <c r="B1804" i="9"/>
  <c r="F1803" i="9"/>
  <c r="B1803" i="9"/>
  <c r="F1802" i="9"/>
  <c r="B1802" i="9"/>
  <c r="F1801" i="9"/>
  <c r="B1801" i="9"/>
  <c r="F1800" i="9"/>
  <c r="B1800" i="9"/>
  <c r="F1799" i="9"/>
  <c r="B1799" i="9"/>
  <c r="F1798" i="9"/>
  <c r="B1798" i="9"/>
  <c r="F1797" i="9"/>
  <c r="B1797" i="9"/>
  <c r="F1796" i="9"/>
  <c r="B1796" i="9"/>
  <c r="F1795" i="9"/>
  <c r="B1795" i="9"/>
  <c r="F1794" i="9"/>
  <c r="B1794" i="9"/>
  <c r="F1793" i="9"/>
  <c r="B1793" i="9"/>
  <c r="F1792" i="9"/>
  <c r="B1792" i="9"/>
  <c r="F1791" i="9"/>
  <c r="B1791" i="9"/>
  <c r="F1790" i="9"/>
  <c r="B1790" i="9"/>
  <c r="F1789" i="9"/>
  <c r="B1789" i="9"/>
  <c r="F1788" i="9"/>
  <c r="B1788" i="9"/>
  <c r="F1787" i="9"/>
  <c r="B1787" i="9"/>
  <c r="F1786" i="9"/>
  <c r="B1786" i="9"/>
  <c r="F1785" i="9"/>
  <c r="B1785" i="9"/>
  <c r="F1784" i="9"/>
  <c r="B1784" i="9"/>
  <c r="F1783" i="9"/>
  <c r="B1783" i="9"/>
  <c r="F1782" i="9"/>
  <c r="B1782" i="9"/>
  <c r="F1781" i="9"/>
  <c r="B1781" i="9"/>
  <c r="F1780" i="9"/>
  <c r="B1780" i="9"/>
  <c r="F1779" i="9"/>
  <c r="B1779" i="9"/>
  <c r="F1778" i="9"/>
  <c r="B1778" i="9"/>
  <c r="F1777" i="9"/>
  <c r="B1777" i="9"/>
  <c r="F1776" i="9"/>
  <c r="B1776" i="9"/>
  <c r="F1775" i="9"/>
  <c r="B1775" i="9"/>
  <c r="F1774" i="9"/>
  <c r="B1774" i="9"/>
  <c r="F1773" i="9"/>
  <c r="B1773" i="9"/>
  <c r="F1772" i="9"/>
  <c r="B1772" i="9"/>
  <c r="F1771" i="9"/>
  <c r="B1771" i="9"/>
  <c r="F1770" i="9"/>
  <c r="B1770" i="9"/>
  <c r="F1769" i="9"/>
  <c r="B1769" i="9"/>
  <c r="F1768" i="9"/>
  <c r="B1768" i="9"/>
  <c r="F1767" i="9"/>
  <c r="B1767" i="9"/>
  <c r="F1766" i="9"/>
  <c r="B1766" i="9"/>
  <c r="F1765" i="9"/>
  <c r="B1765" i="9"/>
  <c r="F1764" i="9"/>
  <c r="B1764" i="9"/>
  <c r="F1763" i="9"/>
  <c r="B1763" i="9"/>
  <c r="F1762" i="9"/>
  <c r="B1762" i="9"/>
  <c r="F1761" i="9"/>
  <c r="B1761" i="9"/>
  <c r="F1760" i="9"/>
  <c r="B1760" i="9"/>
  <c r="F1759" i="9"/>
  <c r="B1759" i="9"/>
  <c r="F1758" i="9"/>
  <c r="B1758" i="9"/>
  <c r="F1757" i="9"/>
  <c r="B1757" i="9"/>
  <c r="F1756" i="9"/>
  <c r="B1756" i="9"/>
  <c r="F1755" i="9"/>
  <c r="B1755" i="9"/>
  <c r="F1754" i="9"/>
  <c r="B1754" i="9"/>
  <c r="F1753" i="9"/>
  <c r="B1753" i="9"/>
  <c r="F1752" i="9"/>
  <c r="B1752" i="9"/>
  <c r="F1751" i="9"/>
  <c r="B1751" i="9"/>
  <c r="F1750" i="9"/>
  <c r="B1750" i="9"/>
  <c r="F1749" i="9"/>
  <c r="B1749" i="9"/>
  <c r="F1748" i="9"/>
  <c r="B1748" i="9"/>
  <c r="F1747" i="9"/>
  <c r="B1747" i="9"/>
  <c r="F1746" i="9"/>
  <c r="B1746" i="9"/>
  <c r="F1745" i="9"/>
  <c r="B1745" i="9"/>
  <c r="F1744" i="9"/>
  <c r="B1744" i="9"/>
  <c r="F1743" i="9"/>
  <c r="B1743" i="9"/>
  <c r="F1742" i="9"/>
  <c r="B1742" i="9"/>
  <c r="F1741" i="9"/>
  <c r="B1741" i="9"/>
  <c r="F1740" i="9"/>
  <c r="B1740" i="9"/>
  <c r="F1739" i="9"/>
  <c r="B1739" i="9"/>
  <c r="F1738" i="9"/>
  <c r="B1738" i="9"/>
  <c r="F1737" i="9"/>
  <c r="B1737" i="9"/>
  <c r="F1736" i="9"/>
  <c r="B1736" i="9"/>
  <c r="F1735" i="9"/>
  <c r="B1735" i="9"/>
  <c r="F1734" i="9"/>
  <c r="B1734" i="9"/>
  <c r="F1733" i="9"/>
  <c r="B1733" i="9"/>
  <c r="F1732" i="9"/>
  <c r="B1732" i="9"/>
  <c r="F1731" i="9"/>
  <c r="B1731" i="9"/>
  <c r="F1730" i="9"/>
  <c r="B1730" i="9"/>
  <c r="F1729" i="9"/>
  <c r="B1729" i="9"/>
  <c r="F1728" i="9"/>
  <c r="B1728" i="9"/>
  <c r="F1727" i="9"/>
  <c r="B1727" i="9"/>
  <c r="F1726" i="9"/>
  <c r="B1726" i="9"/>
  <c r="F1725" i="9"/>
  <c r="B1725" i="9"/>
  <c r="F1724" i="9"/>
  <c r="B1724" i="9"/>
  <c r="F1723" i="9"/>
  <c r="B1723" i="9"/>
  <c r="F1722" i="9"/>
  <c r="B1722" i="9"/>
  <c r="F1721" i="9"/>
  <c r="B1721" i="9"/>
  <c r="F1720" i="9"/>
  <c r="B1720" i="9"/>
  <c r="F1719" i="9"/>
  <c r="B1719" i="9"/>
  <c r="F1718" i="9"/>
  <c r="B1718" i="9"/>
  <c r="F1717" i="9"/>
  <c r="B1717" i="9"/>
  <c r="F1716" i="9"/>
  <c r="B1716" i="9"/>
  <c r="F1715" i="9"/>
  <c r="B1715" i="9"/>
  <c r="F1714" i="9"/>
  <c r="B1714" i="9"/>
  <c r="F1713" i="9"/>
  <c r="B1713" i="9"/>
  <c r="F1712" i="9"/>
  <c r="B1712" i="9"/>
  <c r="F1711" i="9"/>
  <c r="B1711" i="9"/>
  <c r="F1710" i="9"/>
  <c r="B1710" i="9"/>
  <c r="F1709" i="9"/>
  <c r="B1709" i="9"/>
  <c r="F1708" i="9"/>
  <c r="B1708" i="9"/>
  <c r="F1707" i="9"/>
  <c r="B1707" i="9"/>
  <c r="F1706" i="9"/>
  <c r="B1706" i="9"/>
  <c r="F1705" i="9"/>
  <c r="B1705" i="9"/>
  <c r="F1704" i="9"/>
  <c r="B1704" i="9"/>
  <c r="F1703" i="9"/>
  <c r="B1703" i="9"/>
  <c r="F1702" i="9"/>
  <c r="B1702" i="9"/>
  <c r="F1701" i="9"/>
  <c r="B1701" i="9"/>
  <c r="F1700" i="9"/>
  <c r="B1700" i="9"/>
  <c r="F1699" i="9"/>
  <c r="B1699" i="9"/>
  <c r="F1698" i="9"/>
  <c r="B1698" i="9"/>
  <c r="F1697" i="9"/>
  <c r="B1697" i="9"/>
  <c r="F1696" i="9"/>
  <c r="B1696" i="9"/>
  <c r="F1695" i="9"/>
  <c r="B1695" i="9"/>
  <c r="F1694" i="9"/>
  <c r="B1694" i="9"/>
  <c r="F1693" i="9"/>
  <c r="B1693" i="9"/>
  <c r="F1692" i="9"/>
  <c r="B1692" i="9"/>
  <c r="F1691" i="9"/>
  <c r="B1691" i="9"/>
  <c r="F1690" i="9"/>
  <c r="B1690" i="9"/>
  <c r="F1689" i="9"/>
  <c r="B1689" i="9"/>
  <c r="F1688" i="9"/>
  <c r="B1688" i="9"/>
  <c r="F1687" i="9"/>
  <c r="B1687" i="9"/>
  <c r="F1686" i="9"/>
  <c r="B1686" i="9"/>
  <c r="F1685" i="9"/>
  <c r="B1685" i="9"/>
  <c r="F1684" i="9"/>
  <c r="B1684" i="9"/>
  <c r="F1683" i="9"/>
  <c r="B1683" i="9"/>
  <c r="F1682" i="9"/>
  <c r="B1682" i="9"/>
  <c r="F1681" i="9"/>
  <c r="B1681" i="9"/>
  <c r="F1680" i="9"/>
  <c r="B1680" i="9"/>
  <c r="F1679" i="9"/>
  <c r="B1679" i="9"/>
  <c r="F1678" i="9"/>
  <c r="B1678" i="9"/>
  <c r="F1677" i="9"/>
  <c r="B1677" i="9"/>
  <c r="F1676" i="9"/>
  <c r="B1676" i="9"/>
  <c r="F1675" i="9"/>
  <c r="B1675" i="9"/>
  <c r="F1674" i="9"/>
  <c r="B1674" i="9"/>
  <c r="F1673" i="9"/>
  <c r="B1673" i="9"/>
  <c r="F1672" i="9"/>
  <c r="B1672" i="9"/>
  <c r="F1671" i="9"/>
  <c r="B1671" i="9"/>
  <c r="F1670" i="9"/>
  <c r="B1670" i="9"/>
  <c r="F1669" i="9"/>
  <c r="B1669" i="9"/>
  <c r="F1668" i="9"/>
  <c r="B1668" i="9"/>
  <c r="F1667" i="9"/>
  <c r="B1667" i="9"/>
  <c r="F1666" i="9"/>
  <c r="B1666" i="9"/>
  <c r="F1665" i="9"/>
  <c r="B1665" i="9"/>
  <c r="F1664" i="9"/>
  <c r="B1664" i="9"/>
  <c r="F1663" i="9"/>
  <c r="B1663" i="9"/>
  <c r="F1662" i="9"/>
  <c r="B1662" i="9"/>
  <c r="F1661" i="9"/>
  <c r="B1661" i="9"/>
  <c r="F1660" i="9"/>
  <c r="B1660" i="9"/>
  <c r="F1659" i="9"/>
  <c r="B1659" i="9"/>
  <c r="F1658" i="9"/>
  <c r="B1658" i="9"/>
  <c r="F1657" i="9"/>
  <c r="B1657" i="9"/>
  <c r="F1656" i="9"/>
  <c r="B1656" i="9"/>
  <c r="F1655" i="9"/>
  <c r="B1655" i="9"/>
  <c r="F1654" i="9"/>
  <c r="B1654" i="9"/>
  <c r="F1653" i="9"/>
  <c r="B1653" i="9"/>
  <c r="F1652" i="9"/>
  <c r="B1652" i="9"/>
  <c r="F1651" i="9"/>
  <c r="B1651" i="9"/>
  <c r="F1650" i="9"/>
  <c r="B1650" i="9"/>
  <c r="F1649" i="9"/>
  <c r="B1649" i="9"/>
  <c r="F1648" i="9"/>
  <c r="B1648" i="9"/>
  <c r="F1647" i="9"/>
  <c r="B1647" i="9"/>
  <c r="F1646" i="9"/>
  <c r="B1646" i="9"/>
  <c r="F1645" i="9"/>
  <c r="B1645" i="9"/>
  <c r="F1644" i="9"/>
  <c r="B1644" i="9"/>
  <c r="F1643" i="9"/>
  <c r="B1643" i="9"/>
  <c r="F1642" i="9"/>
  <c r="B1642" i="9"/>
  <c r="F1641" i="9"/>
  <c r="B1641" i="9"/>
  <c r="F1640" i="9"/>
  <c r="B1640" i="9"/>
  <c r="F1639" i="9"/>
  <c r="B1639" i="9"/>
  <c r="F1638" i="9"/>
  <c r="B1638" i="9"/>
  <c r="F1637" i="9"/>
  <c r="B1637" i="9"/>
  <c r="F1636" i="9"/>
  <c r="B1636" i="9"/>
  <c r="F1635" i="9"/>
  <c r="B1635" i="9"/>
  <c r="F1634" i="9"/>
  <c r="B1634" i="9"/>
  <c r="F1633" i="9"/>
  <c r="B1633" i="9"/>
  <c r="F1632" i="9"/>
  <c r="B1632" i="9"/>
  <c r="F1631" i="9"/>
  <c r="B1631" i="9"/>
  <c r="F1630" i="9"/>
  <c r="B1630" i="9"/>
  <c r="F1629" i="9"/>
  <c r="B1629" i="9"/>
  <c r="F1628" i="9"/>
  <c r="B1628" i="9"/>
  <c r="F1627" i="9"/>
  <c r="B1627" i="9"/>
  <c r="F1626" i="9"/>
  <c r="B1626" i="9"/>
  <c r="F1625" i="9"/>
  <c r="B1625" i="9"/>
  <c r="F1624" i="9"/>
  <c r="B1624" i="9"/>
  <c r="F1623" i="9"/>
  <c r="B1623" i="9"/>
  <c r="F1622" i="9"/>
  <c r="B1622" i="9"/>
  <c r="F1621" i="9"/>
  <c r="B1621" i="9"/>
  <c r="F1620" i="9"/>
  <c r="B1620" i="9"/>
  <c r="F1619" i="9"/>
  <c r="B1619" i="9"/>
  <c r="F1618" i="9"/>
  <c r="B1618" i="9"/>
  <c r="F1617" i="9"/>
  <c r="B1617" i="9"/>
  <c r="F1616" i="9"/>
  <c r="B1616" i="9"/>
  <c r="F1615" i="9"/>
  <c r="B1615" i="9"/>
  <c r="F1614" i="9"/>
  <c r="B1614" i="9"/>
  <c r="F1613" i="9"/>
  <c r="B1613" i="9"/>
  <c r="F1612" i="9"/>
  <c r="B1612" i="9"/>
  <c r="F1611" i="9"/>
  <c r="B1611" i="9"/>
  <c r="F1610" i="9"/>
  <c r="B1610" i="9"/>
  <c r="F1609" i="9"/>
  <c r="B1609" i="9"/>
  <c r="F1608" i="9"/>
  <c r="B1608" i="9"/>
  <c r="F1604" i="9"/>
  <c r="B1604" i="9"/>
  <c r="F1603" i="9"/>
  <c r="B1603" i="9"/>
  <c r="F1602" i="9"/>
  <c r="B1602" i="9"/>
  <c r="F1601" i="9"/>
  <c r="B1601" i="9"/>
  <c r="F1600" i="9"/>
  <c r="B1600" i="9"/>
  <c r="F1599" i="9"/>
  <c r="B1599" i="9"/>
  <c r="F1598" i="9"/>
  <c r="B1598" i="9"/>
  <c r="F1597" i="9"/>
  <c r="B1597" i="9"/>
  <c r="F1596" i="9"/>
  <c r="B1596" i="9"/>
  <c r="F1595" i="9"/>
  <c r="B1595" i="9"/>
  <c r="F1594" i="9"/>
  <c r="B1594" i="9"/>
  <c r="F1593" i="9"/>
  <c r="B1593" i="9"/>
  <c r="F1592" i="9"/>
  <c r="B1592" i="9"/>
  <c r="F1591" i="9"/>
  <c r="B1591" i="9"/>
  <c r="F1590" i="9"/>
  <c r="B1590" i="9"/>
  <c r="F1589" i="9"/>
  <c r="B1589" i="9"/>
  <c r="F1588" i="9"/>
  <c r="B1588" i="9"/>
  <c r="F1587" i="9"/>
  <c r="B1587" i="9"/>
  <c r="F1586" i="9"/>
  <c r="B1586" i="9"/>
  <c r="F1585" i="9"/>
  <c r="B1585" i="9"/>
  <c r="F1584" i="9"/>
  <c r="B1584" i="9"/>
  <c r="F1583" i="9"/>
  <c r="B1583" i="9"/>
  <c r="F1582" i="9"/>
  <c r="B1582" i="9"/>
  <c r="F1581" i="9"/>
  <c r="B1581" i="9"/>
  <c r="F1580" i="9"/>
  <c r="B1580" i="9"/>
  <c r="F1579" i="9"/>
  <c r="B1579" i="9"/>
  <c r="F1578" i="9"/>
  <c r="B1578" i="9"/>
  <c r="F1577" i="9"/>
  <c r="B1577" i="9"/>
  <c r="F1576" i="9"/>
  <c r="B1576" i="9"/>
  <c r="F1575" i="9"/>
  <c r="B1575" i="9"/>
  <c r="F1574" i="9"/>
  <c r="B1574" i="9"/>
  <c r="F1573" i="9"/>
  <c r="B1573" i="9"/>
  <c r="F1572" i="9"/>
  <c r="B1572" i="9"/>
  <c r="F1571" i="9"/>
  <c r="B1571" i="9"/>
  <c r="F1570" i="9"/>
  <c r="B1570" i="9"/>
  <c r="F1569" i="9"/>
  <c r="B1569" i="9"/>
  <c r="F1568" i="9"/>
  <c r="B1568" i="9"/>
  <c r="F1567" i="9"/>
  <c r="B1567" i="9"/>
  <c r="F1566" i="9"/>
  <c r="B1566" i="9"/>
  <c r="F1565" i="9"/>
  <c r="B1565" i="9"/>
  <c r="F1564" i="9"/>
  <c r="B1564" i="9"/>
  <c r="F1563" i="9"/>
  <c r="B1563" i="9"/>
  <c r="F1562" i="9"/>
  <c r="B1562" i="9"/>
  <c r="F1561" i="9"/>
  <c r="B1561" i="9"/>
  <c r="F1560" i="9"/>
  <c r="B1560" i="9"/>
  <c r="F1559" i="9"/>
  <c r="B1559" i="9"/>
  <c r="F1558" i="9"/>
  <c r="B1558" i="9"/>
  <c r="F1557" i="9"/>
  <c r="B1557" i="9"/>
  <c r="F1556" i="9"/>
  <c r="B1556" i="9"/>
  <c r="F1555" i="9"/>
  <c r="B1555" i="9"/>
  <c r="F1554" i="9"/>
  <c r="B1554" i="9"/>
  <c r="F1553" i="9"/>
  <c r="B1553" i="9"/>
  <c r="F1552" i="9"/>
  <c r="B1552" i="9"/>
  <c r="F1551" i="9"/>
  <c r="B1551" i="9"/>
  <c r="F1550" i="9"/>
  <c r="B1550" i="9"/>
  <c r="F1549" i="9"/>
  <c r="B1549" i="9"/>
  <c r="F1548" i="9"/>
  <c r="B1548" i="9"/>
  <c r="F1547" i="9"/>
  <c r="B1547" i="9"/>
  <c r="F1546" i="9"/>
  <c r="B1546" i="9"/>
  <c r="F1545" i="9"/>
  <c r="B1545" i="9"/>
  <c r="F1544" i="9"/>
  <c r="B1544" i="9"/>
  <c r="F1543" i="9"/>
  <c r="B1543" i="9"/>
  <c r="F1542" i="9"/>
  <c r="B1542" i="9"/>
  <c r="F1541" i="9"/>
  <c r="B1541" i="9"/>
  <c r="F1540" i="9"/>
  <c r="B1540" i="9"/>
  <c r="F1539" i="9"/>
  <c r="B1539" i="9"/>
  <c r="F1538" i="9"/>
  <c r="B1538" i="9"/>
  <c r="F1537" i="9"/>
  <c r="B1537" i="9"/>
  <c r="F1536" i="9"/>
  <c r="B1536" i="9"/>
  <c r="F1535" i="9"/>
  <c r="B1535" i="9"/>
  <c r="F1534" i="9"/>
  <c r="B1534" i="9"/>
  <c r="F1533" i="9"/>
  <c r="B1533" i="9"/>
  <c r="F1532" i="9"/>
  <c r="B1532" i="9"/>
  <c r="F1531" i="9"/>
  <c r="B1531" i="9"/>
  <c r="F1530" i="9"/>
  <c r="B1530" i="9"/>
  <c r="F1529" i="9"/>
  <c r="B1529" i="9"/>
  <c r="F1528" i="9"/>
  <c r="B1528" i="9"/>
  <c r="F1527" i="9"/>
  <c r="B1527" i="9"/>
  <c r="F1526" i="9"/>
  <c r="B1526" i="9"/>
  <c r="F1525" i="9"/>
  <c r="B1525" i="9"/>
  <c r="F1524" i="9"/>
  <c r="B1524" i="9"/>
  <c r="F1523" i="9"/>
  <c r="B1523" i="9"/>
  <c r="F1522" i="9"/>
  <c r="B1522" i="9"/>
  <c r="F1521" i="9"/>
  <c r="B1521" i="9"/>
  <c r="F1520" i="9"/>
  <c r="B1520" i="9"/>
  <c r="F1519" i="9"/>
  <c r="B1519" i="9"/>
  <c r="F1518" i="9"/>
  <c r="B1518" i="9"/>
  <c r="F1517" i="9"/>
  <c r="B1517" i="9"/>
  <c r="F1516" i="9"/>
  <c r="B1516" i="9"/>
  <c r="F1515" i="9"/>
  <c r="B1515" i="9"/>
  <c r="F1514" i="9"/>
  <c r="B1514" i="9"/>
  <c r="F1513" i="9"/>
  <c r="B1513" i="9"/>
  <c r="F1512" i="9"/>
  <c r="B1512" i="9"/>
  <c r="F1511" i="9"/>
  <c r="B1511" i="9"/>
  <c r="F1510" i="9"/>
  <c r="B1510" i="9"/>
  <c r="F1509" i="9"/>
  <c r="B1509" i="9"/>
  <c r="F1508" i="9"/>
  <c r="B1508" i="9"/>
  <c r="F1507" i="9"/>
  <c r="B1507" i="9"/>
  <c r="F1506" i="9"/>
  <c r="B1506" i="9"/>
  <c r="F1505" i="9"/>
  <c r="B1505" i="9"/>
  <c r="F1504" i="9"/>
  <c r="B1504" i="9"/>
  <c r="F1503" i="9"/>
  <c r="B1503" i="9"/>
  <c r="F1502" i="9"/>
  <c r="B1502" i="9"/>
  <c r="F1501" i="9"/>
  <c r="B1501" i="9"/>
  <c r="F1500" i="9"/>
  <c r="B1500" i="9"/>
  <c r="F1499" i="9"/>
  <c r="B1499" i="9"/>
  <c r="F1498" i="9"/>
  <c r="B1498" i="9"/>
  <c r="F1497" i="9"/>
  <c r="B1497" i="9"/>
  <c r="F1496" i="9"/>
  <c r="B1496" i="9"/>
  <c r="F1495" i="9"/>
  <c r="B1495" i="9"/>
  <c r="F1494" i="9"/>
  <c r="B1494" i="9"/>
  <c r="F1493" i="9"/>
  <c r="B1493" i="9"/>
  <c r="F1492" i="9"/>
  <c r="B1492" i="9"/>
  <c r="F1491" i="9"/>
  <c r="B1491" i="9"/>
  <c r="F1490" i="9"/>
  <c r="B1490" i="9"/>
  <c r="F1489" i="9"/>
  <c r="B1489" i="9"/>
  <c r="F1488" i="9"/>
  <c r="B1488" i="9"/>
  <c r="F1487" i="9"/>
  <c r="B1487" i="9"/>
  <c r="F1486" i="9"/>
  <c r="B1486" i="9"/>
  <c r="F1485" i="9"/>
  <c r="B1485" i="9"/>
  <c r="F1484" i="9"/>
  <c r="B1484" i="9"/>
  <c r="F1483" i="9"/>
  <c r="B1483" i="9"/>
  <c r="F1482" i="9"/>
  <c r="B1482" i="9"/>
  <c r="F1481" i="9"/>
  <c r="B1481" i="9"/>
  <c r="F1480" i="9"/>
  <c r="B1480" i="9"/>
  <c r="F1479" i="9"/>
  <c r="B1479" i="9"/>
  <c r="F1478" i="9"/>
  <c r="B1478" i="9"/>
  <c r="F1477" i="9"/>
  <c r="B1477" i="9"/>
  <c r="F1476" i="9"/>
  <c r="B1476" i="9"/>
  <c r="F1475" i="9"/>
  <c r="B1475" i="9"/>
  <c r="F1474" i="9"/>
  <c r="B1474" i="9"/>
  <c r="F1473" i="9"/>
  <c r="B1473" i="9"/>
  <c r="F1472" i="9"/>
  <c r="B1472" i="9"/>
  <c r="F1471" i="9"/>
  <c r="B1471" i="9"/>
  <c r="F1470" i="9"/>
  <c r="B1470" i="9"/>
  <c r="F1469" i="9"/>
  <c r="B1469" i="9"/>
  <c r="F1468" i="9"/>
  <c r="B1468" i="9"/>
  <c r="F1467" i="9"/>
  <c r="B1467" i="9"/>
  <c r="F1466" i="9"/>
  <c r="B1466" i="9"/>
  <c r="F1465" i="9"/>
  <c r="B1465" i="9"/>
  <c r="F1464" i="9"/>
  <c r="B1464" i="9"/>
  <c r="F1463" i="9"/>
  <c r="B1463" i="9"/>
  <c r="F1462" i="9"/>
  <c r="B1462" i="9"/>
  <c r="F1461" i="9"/>
  <c r="B1461" i="9"/>
  <c r="F1460" i="9"/>
  <c r="B1460" i="9"/>
  <c r="F1458" i="9"/>
  <c r="B1458" i="9"/>
  <c r="F1456" i="9"/>
  <c r="B1456" i="9"/>
  <c r="F1455" i="9"/>
  <c r="B1455" i="9"/>
  <c r="F1454" i="9"/>
  <c r="B1454" i="9"/>
  <c r="F1453" i="9"/>
  <c r="B1453" i="9"/>
  <c r="F1452" i="9"/>
  <c r="B1452" i="9"/>
  <c r="F1451" i="9"/>
  <c r="B1451" i="9"/>
  <c r="F1450" i="9"/>
  <c r="B1450" i="9"/>
  <c r="F1449" i="9"/>
  <c r="B1449" i="9"/>
  <c r="F1448" i="9"/>
  <c r="B1448" i="9"/>
  <c r="F1447" i="9"/>
  <c r="B1447" i="9"/>
  <c r="F1446" i="9"/>
  <c r="B1446" i="9"/>
  <c r="F1445" i="9"/>
  <c r="B1445" i="9"/>
  <c r="F1444" i="9"/>
  <c r="B1444" i="9"/>
  <c r="F1443" i="9"/>
  <c r="B1443" i="9"/>
  <c r="F1442" i="9"/>
  <c r="B1442" i="9"/>
  <c r="F1441" i="9"/>
  <c r="B1441" i="9"/>
  <c r="F1440" i="9"/>
  <c r="B1440" i="9"/>
  <c r="F1439" i="9"/>
  <c r="B1439" i="9"/>
  <c r="F1438" i="9"/>
  <c r="B1438" i="9"/>
  <c r="F1437" i="9"/>
  <c r="B1437" i="9"/>
  <c r="F1436" i="9"/>
  <c r="B1436" i="9"/>
  <c r="F1435" i="9"/>
  <c r="B1435" i="9"/>
  <c r="F1434" i="9"/>
  <c r="B1434" i="9"/>
  <c r="F1433" i="9"/>
  <c r="B1433" i="9"/>
  <c r="F1432" i="9"/>
  <c r="B1432" i="9"/>
  <c r="F1431" i="9"/>
  <c r="B1431" i="9"/>
  <c r="F1430" i="9"/>
  <c r="B1430" i="9"/>
  <c r="F1429" i="9"/>
  <c r="B1429" i="9"/>
  <c r="F1428" i="9"/>
  <c r="B1428" i="9"/>
  <c r="F1427" i="9"/>
  <c r="B1427" i="9"/>
  <c r="F1426" i="9"/>
  <c r="B1426" i="9"/>
  <c r="F1425" i="9"/>
  <c r="B1425" i="9"/>
  <c r="F1424" i="9"/>
  <c r="B1424" i="9"/>
  <c r="F1423" i="9"/>
  <c r="B1423" i="9"/>
  <c r="F1422" i="9"/>
  <c r="B1422" i="9"/>
  <c r="F1421" i="9"/>
  <c r="B1421" i="9"/>
  <c r="F1420" i="9"/>
  <c r="B1420" i="9"/>
  <c r="F1419" i="9"/>
  <c r="B1419" i="9"/>
  <c r="F1418" i="9"/>
  <c r="B1418" i="9"/>
  <c r="F1417" i="9"/>
  <c r="B1417" i="9"/>
  <c r="F1416" i="9"/>
  <c r="B1416" i="9"/>
  <c r="F1415" i="9"/>
  <c r="B1415" i="9"/>
  <c r="F1414" i="9"/>
  <c r="B1414" i="9"/>
  <c r="F1413" i="9"/>
  <c r="B1413" i="9"/>
  <c r="F1412" i="9"/>
  <c r="B1412" i="9"/>
  <c r="F1411" i="9"/>
  <c r="B1411" i="9"/>
  <c r="F1410" i="9"/>
  <c r="B1410" i="9"/>
  <c r="F1409" i="9"/>
  <c r="B1409" i="9"/>
  <c r="F1408" i="9"/>
  <c r="B1408" i="9"/>
  <c r="F1407" i="9"/>
  <c r="B1407" i="9"/>
  <c r="F1406" i="9"/>
  <c r="B1406" i="9"/>
  <c r="F1405" i="9"/>
  <c r="B1405" i="9"/>
  <c r="F1404" i="9"/>
  <c r="B1404" i="9"/>
  <c r="F1403" i="9"/>
  <c r="B1403" i="9"/>
  <c r="F1402" i="9"/>
  <c r="B1402" i="9"/>
  <c r="F1401" i="9"/>
  <c r="B1401" i="9"/>
  <c r="F1400" i="9"/>
  <c r="B1400" i="9"/>
  <c r="F1399" i="9"/>
  <c r="B1399" i="9"/>
  <c r="F1398" i="9"/>
  <c r="B1398" i="9"/>
  <c r="F1397" i="9"/>
  <c r="B1397" i="9"/>
  <c r="F1396" i="9"/>
  <c r="B1396" i="9"/>
  <c r="F1395" i="9"/>
  <c r="B1395" i="9"/>
  <c r="F1394" i="9"/>
  <c r="B1394" i="9"/>
  <c r="F1393" i="9"/>
  <c r="B1393" i="9"/>
  <c r="F1392" i="9"/>
  <c r="B1392" i="9"/>
  <c r="F1391" i="9"/>
  <c r="B1391" i="9"/>
  <c r="F1390" i="9"/>
  <c r="B1390" i="9"/>
  <c r="F1389" i="9"/>
  <c r="B1389" i="9"/>
  <c r="F1388" i="9"/>
  <c r="B1388" i="9"/>
  <c r="F1387" i="9"/>
  <c r="B1387" i="9"/>
  <c r="F1386" i="9"/>
  <c r="B1386" i="9"/>
  <c r="F1385" i="9"/>
  <c r="B1385" i="9"/>
  <c r="F1384" i="9"/>
  <c r="B1384" i="9"/>
  <c r="F1383" i="9"/>
  <c r="B1383" i="9"/>
  <c r="F1382" i="9"/>
  <c r="B1382" i="9"/>
  <c r="F1381" i="9"/>
  <c r="B1381" i="9"/>
  <c r="F1380" i="9"/>
  <c r="B1380" i="9"/>
  <c r="F1379" i="9"/>
  <c r="B1379" i="9"/>
  <c r="F1378" i="9"/>
  <c r="B1378" i="9"/>
  <c r="F1377" i="9"/>
  <c r="B1377" i="9"/>
  <c r="F1376" i="9"/>
  <c r="B1376" i="9"/>
  <c r="F1375" i="9"/>
  <c r="B1375" i="9"/>
  <c r="F1374" i="9"/>
  <c r="B1374" i="9"/>
  <c r="F1373" i="9"/>
  <c r="B1373" i="9"/>
  <c r="F1372" i="9"/>
  <c r="B1372" i="9"/>
  <c r="F1371" i="9"/>
  <c r="B1371" i="9"/>
  <c r="F1370" i="9"/>
  <c r="B1370" i="9"/>
  <c r="F1369" i="9"/>
  <c r="B1369" i="9"/>
  <c r="F1368" i="9"/>
  <c r="B1368" i="9"/>
  <c r="F1367" i="9"/>
  <c r="B1367" i="9"/>
  <c r="F1366" i="9"/>
  <c r="B1366" i="9"/>
  <c r="F1365" i="9"/>
  <c r="B1365" i="9"/>
  <c r="F1364" i="9"/>
  <c r="B1364" i="9"/>
  <c r="F1363" i="9"/>
  <c r="B1363" i="9"/>
  <c r="F1362" i="9"/>
  <c r="B1362" i="9"/>
  <c r="F1361" i="9"/>
  <c r="B1361" i="9"/>
  <c r="F1360" i="9"/>
  <c r="B1360" i="9"/>
  <c r="F1359" i="9"/>
  <c r="B1359" i="9"/>
  <c r="F1358" i="9"/>
  <c r="B1358" i="9"/>
  <c r="F1357" i="9"/>
  <c r="B1357" i="9"/>
  <c r="F1356" i="9"/>
  <c r="B1356" i="9"/>
  <c r="F1355" i="9"/>
  <c r="B1355" i="9"/>
  <c r="F1354" i="9"/>
  <c r="B1354" i="9"/>
  <c r="F1353" i="9"/>
  <c r="B1353" i="9"/>
  <c r="F1352" i="9"/>
  <c r="B1352" i="9"/>
  <c r="F1351" i="9"/>
  <c r="B1351" i="9"/>
  <c r="F1350" i="9"/>
  <c r="B1350" i="9"/>
  <c r="F1343" i="9"/>
  <c r="B1343" i="9"/>
  <c r="F1342" i="9"/>
  <c r="B1342" i="9"/>
  <c r="F1341" i="9"/>
  <c r="B1341" i="9"/>
  <c r="F1340" i="9"/>
  <c r="B1340" i="9"/>
  <c r="F1339" i="9"/>
  <c r="B1339" i="9"/>
  <c r="F1338" i="9"/>
  <c r="B1338" i="9"/>
  <c r="F1337" i="9"/>
  <c r="B1337" i="9"/>
  <c r="F1336" i="9"/>
  <c r="B1336" i="9"/>
  <c r="F1335" i="9"/>
  <c r="B1335" i="9"/>
  <c r="F1334" i="9"/>
  <c r="B1334" i="9"/>
  <c r="F1333" i="9"/>
  <c r="B1333" i="9"/>
  <c r="F1332" i="9"/>
  <c r="B1332" i="9"/>
  <c r="F1331" i="9"/>
  <c r="B1331" i="9"/>
  <c r="F1330" i="9"/>
  <c r="B1330" i="9"/>
  <c r="F1329" i="9"/>
  <c r="B1329" i="9"/>
  <c r="F1328" i="9"/>
  <c r="B1328" i="9"/>
  <c r="F1327" i="9"/>
  <c r="B1327" i="9"/>
  <c r="F1326" i="9"/>
  <c r="B1326" i="9"/>
  <c r="F1325" i="9"/>
  <c r="B1325" i="9"/>
  <c r="F1324" i="9"/>
  <c r="B1324" i="9"/>
  <c r="F1323" i="9"/>
  <c r="B1323" i="9"/>
  <c r="F1322" i="9"/>
  <c r="B1322" i="9"/>
  <c r="F1321" i="9"/>
  <c r="B1321" i="9"/>
  <c r="F1320" i="9"/>
  <c r="B1320" i="9"/>
  <c r="F1319" i="9"/>
  <c r="B1319" i="9"/>
  <c r="F1318" i="9"/>
  <c r="B1318" i="9"/>
  <c r="F1317" i="9"/>
  <c r="B1317" i="9"/>
  <c r="F1316" i="9"/>
  <c r="B1316" i="9"/>
  <c r="F1315" i="9"/>
  <c r="B1315" i="9"/>
  <c r="F1314" i="9"/>
  <c r="B1314" i="9"/>
  <c r="F1313" i="9"/>
  <c r="B1313" i="9"/>
  <c r="F1312" i="9"/>
  <c r="B1312" i="9"/>
  <c r="F1311" i="9"/>
  <c r="B1311" i="9"/>
  <c r="F1310" i="9"/>
  <c r="B1310" i="9"/>
  <c r="F1309" i="9"/>
  <c r="B1309" i="9"/>
  <c r="F1308" i="9"/>
  <c r="B1308" i="9"/>
  <c r="F1307" i="9"/>
  <c r="B1307" i="9"/>
  <c r="F1306" i="9"/>
  <c r="B1306" i="9"/>
  <c r="F1305" i="9"/>
  <c r="B1305" i="9"/>
  <c r="F1304" i="9"/>
  <c r="B1304" i="9"/>
  <c r="F1303" i="9"/>
  <c r="B1303" i="9"/>
  <c r="F1302" i="9"/>
  <c r="B1302" i="9"/>
  <c r="F1301" i="9"/>
  <c r="B1301" i="9"/>
  <c r="F1300" i="9"/>
  <c r="B1300" i="9"/>
  <c r="F1299" i="9"/>
  <c r="B1299" i="9"/>
  <c r="F1298" i="9"/>
  <c r="B1298" i="9"/>
  <c r="F1297" i="9"/>
  <c r="B1297" i="9"/>
  <c r="F1296" i="9"/>
  <c r="B1296" i="9"/>
  <c r="F1295" i="9"/>
  <c r="B1295" i="9"/>
  <c r="F1294" i="9"/>
  <c r="B1294" i="9"/>
  <c r="F1293" i="9"/>
  <c r="B1293" i="9"/>
  <c r="F1292" i="9"/>
  <c r="B1292" i="9"/>
  <c r="F1291" i="9"/>
  <c r="B1291" i="9"/>
  <c r="F1290" i="9"/>
  <c r="B1290" i="9"/>
  <c r="F1289" i="9"/>
  <c r="B1289" i="9"/>
  <c r="F1288" i="9"/>
  <c r="B1288" i="9"/>
  <c r="F1287" i="9"/>
  <c r="B1287" i="9"/>
  <c r="F1286" i="9"/>
  <c r="B1286" i="9"/>
  <c r="F1285" i="9"/>
  <c r="B1285" i="9"/>
  <c r="F1284" i="9"/>
  <c r="B1284" i="9"/>
  <c r="F1283" i="9"/>
  <c r="B1283" i="9"/>
  <c r="F1282" i="9"/>
  <c r="B1282" i="9"/>
  <c r="F1281" i="9"/>
  <c r="B1281" i="9"/>
  <c r="F1280" i="9"/>
  <c r="B1280" i="9"/>
  <c r="F1279" i="9"/>
  <c r="B1279" i="9"/>
  <c r="F1278" i="9"/>
  <c r="B1278" i="9"/>
  <c r="F1277" i="9"/>
  <c r="B1277" i="9"/>
  <c r="F1276" i="9"/>
  <c r="B1276" i="9"/>
  <c r="F1275" i="9"/>
  <c r="B1275" i="9"/>
  <c r="F1274" i="9"/>
  <c r="B1274" i="9"/>
  <c r="F1273" i="9"/>
  <c r="B1273" i="9"/>
  <c r="F1272" i="9"/>
  <c r="B1272" i="9"/>
  <c r="F1271" i="9"/>
  <c r="B1271" i="9"/>
  <c r="F1270" i="9"/>
  <c r="B1270" i="9"/>
  <c r="F1269" i="9"/>
  <c r="B1269" i="9"/>
  <c r="F1268" i="9"/>
  <c r="B1268" i="9"/>
  <c r="F1267" i="9"/>
  <c r="B1267" i="9"/>
  <c r="F1266" i="9"/>
  <c r="B1266" i="9"/>
  <c r="F1265" i="9"/>
  <c r="B1265" i="9"/>
  <c r="F1264" i="9"/>
  <c r="B1264" i="9"/>
  <c r="F1263" i="9"/>
  <c r="B1263" i="9"/>
  <c r="F1262" i="9"/>
  <c r="B1262" i="9"/>
  <c r="F1261" i="9"/>
  <c r="B1261" i="9"/>
  <c r="F1260" i="9"/>
  <c r="B1260" i="9"/>
  <c r="F1259" i="9"/>
  <c r="B1259" i="9"/>
  <c r="F1258" i="9"/>
  <c r="B1258" i="9"/>
  <c r="F1257" i="9"/>
  <c r="B1257" i="9"/>
  <c r="F1256" i="9"/>
  <c r="B1256" i="9"/>
  <c r="F1255" i="9"/>
  <c r="B1255" i="9"/>
  <c r="F1254" i="9"/>
  <c r="B1254" i="9"/>
  <c r="F1253" i="9"/>
  <c r="B1253" i="9"/>
  <c r="F1252" i="9"/>
  <c r="B1252" i="9"/>
  <c r="F1251" i="9"/>
  <c r="B1251" i="9"/>
  <c r="F1250" i="9"/>
  <c r="B1250" i="9"/>
  <c r="F1249" i="9"/>
  <c r="B1249" i="9"/>
  <c r="F1248" i="9"/>
  <c r="B1248" i="9"/>
  <c r="F1247" i="9"/>
  <c r="B1247" i="9"/>
  <c r="F1246" i="9"/>
  <c r="B1246" i="9"/>
  <c r="F1245" i="9"/>
  <c r="B1245" i="9"/>
  <c r="F1244" i="9"/>
  <c r="B1244" i="9"/>
  <c r="F1243" i="9"/>
  <c r="B1243" i="9"/>
  <c r="F1242" i="9"/>
  <c r="B1242" i="9"/>
  <c r="F1241" i="9"/>
  <c r="B1241" i="9"/>
  <c r="F1240" i="9"/>
  <c r="B1240" i="9"/>
  <c r="F1239" i="9"/>
  <c r="B1239" i="9"/>
  <c r="F1238" i="9"/>
  <c r="B1238" i="9"/>
  <c r="F1237" i="9"/>
  <c r="B1237" i="9"/>
  <c r="F1236" i="9"/>
  <c r="B1236" i="9"/>
  <c r="F1235" i="9"/>
  <c r="B1235" i="9"/>
  <c r="F1234" i="9"/>
  <c r="B1234" i="9"/>
  <c r="F1233" i="9"/>
  <c r="B1233" i="9"/>
  <c r="F1232" i="9"/>
  <c r="B1232" i="9"/>
  <c r="F1231" i="9"/>
  <c r="B1231" i="9"/>
  <c r="F1230" i="9"/>
  <c r="B1230" i="9"/>
  <c r="F1229" i="9"/>
  <c r="B1229" i="9"/>
  <c r="F1228" i="9"/>
  <c r="B1228" i="9"/>
  <c r="F1227" i="9"/>
  <c r="B1227" i="9"/>
  <c r="F1226" i="9"/>
  <c r="B1226" i="9"/>
  <c r="F1225" i="9"/>
  <c r="B1225" i="9"/>
  <c r="F1224" i="9"/>
  <c r="B1224" i="9"/>
  <c r="F1223" i="9"/>
  <c r="B1223" i="9"/>
  <c r="F1222" i="9"/>
  <c r="B1222" i="9"/>
  <c r="F1221" i="9"/>
  <c r="B1221" i="9"/>
  <c r="F1220" i="9"/>
  <c r="B1220" i="9"/>
  <c r="F1219" i="9"/>
  <c r="B1219" i="9"/>
  <c r="F1218" i="9"/>
  <c r="B1218" i="9"/>
  <c r="F1217" i="9"/>
  <c r="B1217" i="9"/>
  <c r="F1216" i="9"/>
  <c r="B1216" i="9"/>
  <c r="F1215" i="9"/>
  <c r="B1215" i="9"/>
  <c r="F1214" i="9"/>
  <c r="B1214" i="9"/>
  <c r="F1213" i="9"/>
  <c r="B1213" i="9"/>
  <c r="F1212" i="9"/>
  <c r="B1212" i="9"/>
  <c r="F1211" i="9"/>
  <c r="B1211" i="9"/>
  <c r="F1210" i="9"/>
  <c r="B1210" i="9"/>
  <c r="F1209" i="9"/>
  <c r="B1209" i="9"/>
  <c r="F1208" i="9"/>
  <c r="B1208" i="9"/>
  <c r="F1207" i="9"/>
  <c r="B1207" i="9"/>
  <c r="F1206" i="9"/>
  <c r="B1206" i="9"/>
  <c r="F1205" i="9"/>
  <c r="B1205" i="9"/>
  <c r="F1204" i="9"/>
  <c r="B1204" i="9"/>
  <c r="F1203" i="9"/>
  <c r="B1203" i="9"/>
  <c r="F1202" i="9"/>
  <c r="B1202" i="9"/>
  <c r="F1201" i="9"/>
  <c r="B1201" i="9"/>
  <c r="F1200" i="9"/>
  <c r="B1200" i="9"/>
  <c r="F1199" i="9"/>
  <c r="B1199" i="9"/>
  <c r="F1198" i="9"/>
  <c r="B1198" i="9"/>
  <c r="F1197" i="9"/>
  <c r="B1197" i="9"/>
  <c r="F1196" i="9"/>
  <c r="B1196" i="9"/>
  <c r="F1195" i="9"/>
  <c r="B1195" i="9"/>
  <c r="F1194" i="9"/>
  <c r="B1194" i="9"/>
  <c r="F1193" i="9"/>
  <c r="B1193" i="9"/>
  <c r="F1192" i="9"/>
  <c r="B1192" i="9"/>
  <c r="F1191" i="9"/>
  <c r="B1191" i="9"/>
  <c r="F1190" i="9"/>
  <c r="B1190" i="9"/>
  <c r="F1189" i="9"/>
  <c r="B1189" i="9"/>
  <c r="F1188" i="9"/>
  <c r="B1188" i="9"/>
  <c r="F1187" i="9"/>
  <c r="B1187" i="9"/>
  <c r="F1186" i="9"/>
  <c r="B1186" i="9"/>
  <c r="F1185" i="9"/>
  <c r="B1185" i="9"/>
  <c r="F1184" i="9"/>
  <c r="B1184" i="9"/>
  <c r="F1183" i="9"/>
  <c r="B1183" i="9"/>
  <c r="F1182" i="9"/>
  <c r="B1182" i="9"/>
  <c r="F1181" i="9"/>
  <c r="B1181" i="9"/>
  <c r="F1180" i="9"/>
  <c r="B1180" i="9"/>
  <c r="F1179" i="9"/>
  <c r="B1179" i="9"/>
  <c r="F1178" i="9"/>
  <c r="B1178" i="9"/>
  <c r="F1177" i="9"/>
  <c r="B1177" i="9"/>
  <c r="F1176" i="9"/>
  <c r="B1176" i="9"/>
  <c r="F1175" i="9"/>
  <c r="B1175" i="9"/>
  <c r="F1174" i="9"/>
  <c r="B1174" i="9"/>
  <c r="F1173" i="9"/>
  <c r="B1173" i="9"/>
  <c r="F1172" i="9"/>
  <c r="B1172" i="9"/>
  <c r="F1171" i="9"/>
  <c r="B1171" i="9"/>
  <c r="F1170" i="9"/>
  <c r="B1170" i="9"/>
  <c r="F1169" i="9"/>
  <c r="B1169" i="9"/>
  <c r="F1168" i="9"/>
  <c r="B1168" i="9"/>
  <c r="F1167" i="9"/>
  <c r="B1167" i="9"/>
  <c r="F1166" i="9"/>
  <c r="B1166" i="9"/>
  <c r="F1165" i="9"/>
  <c r="B1165" i="9"/>
  <c r="F1164" i="9"/>
  <c r="B1164" i="9"/>
  <c r="F1163" i="9"/>
  <c r="B1163" i="9"/>
  <c r="F1162" i="9"/>
  <c r="B1162" i="9"/>
  <c r="F1161" i="9"/>
  <c r="B1161" i="9"/>
  <c r="F1160" i="9"/>
  <c r="B1160" i="9"/>
  <c r="F1159" i="9"/>
  <c r="B1159" i="9"/>
  <c r="F1158" i="9"/>
  <c r="B1158" i="9"/>
  <c r="F1157" i="9"/>
  <c r="B1157" i="9"/>
  <c r="F1156" i="9"/>
  <c r="B1156" i="9"/>
  <c r="F1155" i="9"/>
  <c r="B1155" i="9"/>
  <c r="F1154" i="9"/>
  <c r="B1154" i="9"/>
  <c r="F1153" i="9"/>
  <c r="B1153" i="9"/>
  <c r="F1152" i="9"/>
  <c r="B1152" i="9"/>
  <c r="F1151" i="9"/>
  <c r="B1151" i="9"/>
  <c r="F1150" i="9"/>
  <c r="B1150" i="9"/>
  <c r="F1149" i="9"/>
  <c r="B1149" i="9"/>
  <c r="F1145" i="9"/>
  <c r="B1145" i="9"/>
  <c r="F1144" i="9"/>
  <c r="B1144" i="9"/>
  <c r="F1143" i="9"/>
  <c r="B1143" i="9"/>
  <c r="F1142" i="9"/>
  <c r="B1142" i="9"/>
  <c r="F1141" i="9"/>
  <c r="B1141" i="9"/>
  <c r="F1140" i="9"/>
  <c r="B1140" i="9"/>
  <c r="F1139" i="9"/>
  <c r="B1139" i="9"/>
  <c r="F1138" i="9"/>
  <c r="B1138" i="9"/>
  <c r="F1137" i="9"/>
  <c r="B1137" i="9"/>
  <c r="F1136" i="9"/>
  <c r="B1136" i="9"/>
  <c r="F1135" i="9"/>
  <c r="B1135" i="9"/>
  <c r="F1134" i="9"/>
  <c r="B1134" i="9"/>
  <c r="F1133" i="9"/>
  <c r="B1133" i="9"/>
  <c r="F1132" i="9"/>
  <c r="B1132" i="9"/>
  <c r="F1131" i="9"/>
  <c r="B1131" i="9"/>
  <c r="F1130" i="9"/>
  <c r="B1130" i="9"/>
  <c r="F1129" i="9"/>
  <c r="B1129" i="9"/>
  <c r="F1128" i="9"/>
  <c r="B1128" i="9"/>
  <c r="F1127" i="9"/>
  <c r="B1127" i="9"/>
  <c r="F1126" i="9"/>
  <c r="B1126" i="9"/>
  <c r="F1125" i="9"/>
  <c r="B1125" i="9"/>
  <c r="F1124" i="9"/>
  <c r="B1124" i="9"/>
  <c r="F1123" i="9"/>
  <c r="B1123" i="9"/>
  <c r="F1122" i="9"/>
  <c r="B1122" i="9"/>
  <c r="F1121" i="9"/>
  <c r="B1121" i="9"/>
  <c r="F1120" i="9"/>
  <c r="B1120" i="9"/>
  <c r="F1119" i="9"/>
  <c r="B1119" i="9"/>
  <c r="F1118" i="9"/>
  <c r="B1118" i="9"/>
  <c r="F1117" i="9"/>
  <c r="B1117" i="9"/>
  <c r="F1116" i="9"/>
  <c r="B1116" i="9"/>
  <c r="F1115" i="9"/>
  <c r="B1115" i="9"/>
  <c r="F1114" i="9"/>
  <c r="B1114" i="9"/>
  <c r="F1113" i="9"/>
  <c r="B1113" i="9"/>
  <c r="F1112" i="9"/>
  <c r="B1112" i="9"/>
  <c r="F1111" i="9"/>
  <c r="B1111" i="9"/>
  <c r="F1110" i="9"/>
  <c r="B1110" i="9"/>
  <c r="F1109" i="9"/>
  <c r="B1109" i="9"/>
  <c r="F1108" i="9"/>
  <c r="B1108" i="9"/>
  <c r="F1107" i="9"/>
  <c r="B1107" i="9"/>
  <c r="F1106" i="9"/>
  <c r="B1106" i="9"/>
  <c r="F1105" i="9"/>
  <c r="B1105" i="9"/>
  <c r="F1104" i="9"/>
  <c r="B1104" i="9"/>
  <c r="F1103" i="9"/>
  <c r="B1103" i="9"/>
  <c r="F1102" i="9"/>
  <c r="B1102" i="9"/>
  <c r="F1101" i="9"/>
  <c r="B1101" i="9"/>
  <c r="F1100" i="9"/>
  <c r="B1100" i="9"/>
  <c r="F1099" i="9"/>
  <c r="B1099" i="9"/>
  <c r="F1098" i="9"/>
  <c r="B1098" i="9"/>
  <c r="F1097" i="9"/>
  <c r="B1097" i="9"/>
  <c r="F1096" i="9"/>
  <c r="B1096" i="9"/>
  <c r="F1095" i="9"/>
  <c r="B1095" i="9"/>
  <c r="F1094" i="9"/>
  <c r="B1094" i="9"/>
  <c r="F1093" i="9"/>
  <c r="B1093" i="9"/>
  <c r="F1092" i="9"/>
  <c r="B1092" i="9"/>
  <c r="F1091" i="9"/>
  <c r="B1091" i="9"/>
  <c r="F1090" i="9"/>
  <c r="B1090" i="9"/>
  <c r="F1089" i="9"/>
  <c r="B1089" i="9"/>
  <c r="F1088" i="9"/>
  <c r="B1088" i="9"/>
  <c r="F1087" i="9"/>
  <c r="B1087" i="9"/>
  <c r="F1086" i="9"/>
  <c r="B1086" i="9"/>
  <c r="F1085" i="9"/>
  <c r="B1085" i="9"/>
  <c r="F1084" i="9"/>
  <c r="B1084" i="9"/>
  <c r="F1083" i="9"/>
  <c r="B1083" i="9"/>
  <c r="F1082" i="9"/>
  <c r="B1082" i="9"/>
  <c r="F1081" i="9"/>
  <c r="B1081" i="9"/>
  <c r="F1080" i="9"/>
  <c r="B1080" i="9"/>
  <c r="F1079" i="9"/>
  <c r="B1079" i="9"/>
  <c r="F1078" i="9"/>
  <c r="B1078" i="9"/>
  <c r="F1077" i="9"/>
  <c r="B1077" i="9"/>
  <c r="F1076" i="9"/>
  <c r="B1076" i="9"/>
  <c r="F1075" i="9"/>
  <c r="B1075" i="9"/>
  <c r="F1074" i="9"/>
  <c r="B1074" i="9"/>
  <c r="F1073" i="9"/>
  <c r="B1073" i="9"/>
  <c r="F1072" i="9"/>
  <c r="B1072" i="9"/>
  <c r="F1071" i="9"/>
  <c r="B1071" i="9"/>
  <c r="F1070" i="9"/>
  <c r="B1070" i="9"/>
  <c r="F1069" i="9"/>
  <c r="B1069" i="9"/>
  <c r="F1068" i="9"/>
  <c r="B1068" i="9"/>
  <c r="F1067" i="9"/>
  <c r="B1067" i="9"/>
  <c r="F1066" i="9"/>
  <c r="B1066" i="9"/>
  <c r="F1065" i="9"/>
  <c r="B1065" i="9"/>
  <c r="F1064" i="9"/>
  <c r="B1064" i="9"/>
  <c r="F1063" i="9"/>
  <c r="B1063" i="9"/>
  <c r="F1062" i="9"/>
  <c r="B1062" i="9"/>
  <c r="F1061" i="9"/>
  <c r="B1061" i="9"/>
  <c r="F1060" i="9"/>
  <c r="B1060" i="9"/>
  <c r="F1059" i="9"/>
  <c r="B1059" i="9"/>
  <c r="F1058" i="9"/>
  <c r="B1058" i="9"/>
  <c r="F1057" i="9"/>
  <c r="B1057" i="9"/>
  <c r="F1056" i="9"/>
  <c r="B1056" i="9"/>
  <c r="F1055" i="9"/>
  <c r="B1055" i="9"/>
  <c r="F1054" i="9"/>
  <c r="B1054" i="9"/>
  <c r="F1053" i="9"/>
  <c r="B1053" i="9"/>
  <c r="F1052" i="9"/>
  <c r="B1052" i="9"/>
  <c r="F1051" i="9"/>
  <c r="B1051" i="9"/>
  <c r="F1050" i="9"/>
  <c r="B1050" i="9"/>
  <c r="F1049" i="9"/>
  <c r="B1049" i="9"/>
  <c r="F1048" i="9"/>
  <c r="B1048" i="9"/>
  <c r="F1047" i="9"/>
  <c r="B1047" i="9"/>
  <c r="F1046" i="9"/>
  <c r="B1046" i="9"/>
  <c r="F1045" i="9"/>
  <c r="B1045" i="9"/>
  <c r="F1044" i="9"/>
  <c r="B1044" i="9"/>
  <c r="F1043" i="9"/>
  <c r="B1043" i="9"/>
  <c r="F1042" i="9"/>
  <c r="B1042" i="9"/>
  <c r="F1041" i="9"/>
  <c r="B1041" i="9"/>
  <c r="F1040" i="9"/>
  <c r="B1040" i="9"/>
  <c r="F1039" i="9"/>
  <c r="B1039" i="9"/>
  <c r="F1038" i="9"/>
  <c r="B1038" i="9"/>
  <c r="F1037" i="9"/>
  <c r="B1037" i="9"/>
  <c r="F1036" i="9"/>
  <c r="B1036" i="9"/>
  <c r="F1035" i="9"/>
  <c r="B1035" i="9"/>
  <c r="F1034" i="9"/>
  <c r="B1034" i="9"/>
  <c r="F1033" i="9"/>
  <c r="B1033" i="9"/>
  <c r="F1032" i="9"/>
  <c r="B1032" i="9"/>
  <c r="F1031" i="9"/>
  <c r="B1031" i="9"/>
  <c r="F1030" i="9"/>
  <c r="B1030" i="9"/>
  <c r="F1029" i="9"/>
  <c r="B1029" i="9"/>
  <c r="F1028" i="9"/>
  <c r="B1028" i="9"/>
  <c r="F1027" i="9"/>
  <c r="B1027" i="9"/>
  <c r="F1026" i="9"/>
  <c r="B1026" i="9"/>
  <c r="F1025" i="9"/>
  <c r="B1025" i="9"/>
  <c r="F1024" i="9"/>
  <c r="B1024" i="9"/>
  <c r="F1023" i="9"/>
  <c r="B1023" i="9"/>
  <c r="F1022" i="9"/>
  <c r="B1022" i="9"/>
  <c r="F1021" i="9"/>
  <c r="B1021" i="9"/>
  <c r="F1020" i="9"/>
  <c r="B1020" i="9"/>
  <c r="F1019" i="9"/>
  <c r="B1019" i="9"/>
  <c r="F1018" i="9"/>
  <c r="B1018" i="9"/>
  <c r="F1017" i="9"/>
  <c r="B1017" i="9"/>
  <c r="F1016" i="9"/>
  <c r="B1016" i="9"/>
  <c r="F1015" i="9"/>
  <c r="B1015" i="9"/>
  <c r="F1014" i="9"/>
  <c r="B1014" i="9"/>
  <c r="F1013" i="9"/>
  <c r="B1013" i="9"/>
  <c r="F1012" i="9"/>
  <c r="B1012" i="9"/>
  <c r="F1011" i="9"/>
  <c r="B1011" i="9"/>
  <c r="F1010" i="9"/>
  <c r="B1010" i="9"/>
  <c r="F1009" i="9"/>
  <c r="B1009" i="9"/>
  <c r="F1008" i="9"/>
  <c r="B1008" i="9"/>
  <c r="F1007" i="9"/>
  <c r="B1007" i="9"/>
  <c r="F1006" i="9"/>
  <c r="B1006" i="9"/>
  <c r="F1005" i="9"/>
  <c r="B1005" i="9"/>
  <c r="F1004" i="9"/>
  <c r="B1004" i="9"/>
  <c r="F1003" i="9"/>
  <c r="B1003" i="9"/>
  <c r="F1002" i="9"/>
  <c r="B1002" i="9"/>
  <c r="F1001" i="9"/>
  <c r="B1001" i="9"/>
  <c r="F1000" i="9"/>
  <c r="B1000" i="9"/>
  <c r="F999" i="9"/>
  <c r="B999" i="9"/>
  <c r="F998" i="9"/>
  <c r="B998" i="9"/>
  <c r="F997" i="9"/>
  <c r="B997" i="9"/>
  <c r="F996" i="9"/>
  <c r="B996" i="9"/>
  <c r="F995" i="9"/>
  <c r="B995" i="9"/>
  <c r="F994" i="9"/>
  <c r="B994" i="9"/>
  <c r="F993" i="9"/>
  <c r="B993" i="9"/>
  <c r="F992" i="9"/>
  <c r="B992" i="9"/>
  <c r="F991" i="9"/>
  <c r="B991" i="9"/>
  <c r="F990" i="9"/>
  <c r="B990" i="9"/>
  <c r="F989" i="9"/>
  <c r="B989" i="9"/>
  <c r="F988" i="9"/>
  <c r="B988" i="9"/>
  <c r="F987" i="9"/>
  <c r="B987" i="9"/>
  <c r="F986" i="9"/>
  <c r="B986" i="9"/>
  <c r="F985" i="9"/>
  <c r="B985" i="9"/>
  <c r="F984" i="9"/>
  <c r="B984" i="9"/>
  <c r="F983" i="9"/>
  <c r="B983" i="9"/>
  <c r="F982" i="9"/>
  <c r="B982" i="9"/>
  <c r="F981" i="9"/>
  <c r="B981" i="9"/>
  <c r="F980" i="9"/>
  <c r="B980" i="9"/>
  <c r="F979" i="9"/>
  <c r="B979" i="9"/>
  <c r="F978" i="9"/>
  <c r="B978" i="9"/>
  <c r="F977" i="9"/>
  <c r="B977" i="9"/>
  <c r="F976" i="9"/>
  <c r="B976" i="9"/>
  <c r="F975" i="9"/>
  <c r="B975" i="9"/>
  <c r="F974" i="9"/>
  <c r="B974" i="9"/>
  <c r="F973" i="9"/>
  <c r="B973" i="9"/>
  <c r="F972" i="9"/>
  <c r="B972" i="9"/>
  <c r="F971" i="9"/>
  <c r="B971" i="9"/>
  <c r="F970" i="9"/>
  <c r="B970" i="9"/>
  <c r="F969" i="9"/>
  <c r="B969" i="9"/>
  <c r="F968" i="9"/>
  <c r="B968" i="9"/>
  <c r="F967" i="9"/>
  <c r="B967" i="9"/>
  <c r="F966" i="9"/>
  <c r="B966" i="9"/>
  <c r="F965" i="9"/>
  <c r="B965" i="9"/>
  <c r="F964" i="9"/>
  <c r="B964" i="9"/>
  <c r="F963" i="9"/>
  <c r="B963" i="9"/>
  <c r="F962" i="9"/>
  <c r="B962" i="9"/>
  <c r="F961" i="9"/>
  <c r="B961" i="9"/>
  <c r="F960" i="9"/>
  <c r="B960" i="9"/>
  <c r="F959" i="9"/>
  <c r="B959" i="9"/>
  <c r="F958" i="9"/>
  <c r="B958" i="9"/>
  <c r="F957" i="9"/>
  <c r="B957" i="9"/>
  <c r="F956" i="9"/>
  <c r="B956" i="9"/>
  <c r="F955" i="9"/>
  <c r="B955" i="9"/>
  <c r="F954" i="9"/>
  <c r="B954" i="9"/>
  <c r="F953" i="9"/>
  <c r="B953" i="9"/>
  <c r="F952" i="9"/>
  <c r="B952" i="9"/>
  <c r="F951" i="9"/>
  <c r="B951" i="9"/>
  <c r="F950" i="9"/>
  <c r="B950" i="9"/>
  <c r="F949" i="9"/>
  <c r="B949" i="9"/>
  <c r="F942" i="9"/>
  <c r="B942" i="9"/>
  <c r="F941" i="9"/>
  <c r="B941" i="9"/>
  <c r="F940" i="9"/>
  <c r="B940" i="9"/>
  <c r="F939" i="9"/>
  <c r="B939" i="9"/>
  <c r="F938" i="9"/>
  <c r="B938" i="9"/>
  <c r="F937" i="9"/>
  <c r="B937" i="9"/>
  <c r="F936" i="9"/>
  <c r="B936" i="9"/>
  <c r="F935" i="9"/>
  <c r="B935" i="9"/>
  <c r="F934" i="9"/>
  <c r="B934" i="9"/>
  <c r="F933" i="9"/>
  <c r="B933" i="9"/>
  <c r="F932" i="9"/>
  <c r="B932" i="9"/>
  <c r="F931" i="9"/>
  <c r="B931" i="9"/>
  <c r="F930" i="9"/>
  <c r="B930" i="9"/>
  <c r="F929" i="9"/>
  <c r="B929" i="9"/>
  <c r="F928" i="9"/>
  <c r="B928" i="9"/>
  <c r="F927" i="9"/>
  <c r="B927" i="9"/>
  <c r="F926" i="9"/>
  <c r="B926" i="9"/>
  <c r="F925" i="9"/>
  <c r="B925" i="9"/>
  <c r="F924" i="9"/>
  <c r="B924" i="9"/>
  <c r="F923" i="9"/>
  <c r="B923" i="9"/>
  <c r="F922" i="9"/>
  <c r="B922" i="9"/>
  <c r="F921" i="9"/>
  <c r="B921" i="9"/>
  <c r="F920" i="9"/>
  <c r="B920" i="9"/>
  <c r="F919" i="9"/>
  <c r="B919" i="9"/>
  <c r="F918" i="9"/>
  <c r="B918" i="9"/>
  <c r="F917" i="9"/>
  <c r="B917" i="9"/>
  <c r="F916" i="9"/>
  <c r="B916" i="9"/>
  <c r="F915" i="9"/>
  <c r="B915" i="9"/>
  <c r="F914" i="9"/>
  <c r="B914" i="9"/>
  <c r="F913" i="9"/>
  <c r="B913" i="9"/>
  <c r="F912" i="9"/>
  <c r="B912" i="9"/>
  <c r="F911" i="9"/>
  <c r="B911" i="9"/>
  <c r="F910" i="9"/>
  <c r="B910" i="9"/>
  <c r="F909" i="9"/>
  <c r="B909" i="9"/>
  <c r="F908" i="9"/>
  <c r="B908" i="9"/>
  <c r="F907" i="9"/>
  <c r="B907" i="9"/>
  <c r="F906" i="9"/>
  <c r="B906" i="9"/>
  <c r="F905" i="9"/>
  <c r="B905" i="9"/>
  <c r="F904" i="9"/>
  <c r="B904" i="9"/>
  <c r="F903" i="9"/>
  <c r="B903" i="9"/>
  <c r="F902" i="9"/>
  <c r="B902" i="9"/>
  <c r="F901" i="9"/>
  <c r="B901" i="9"/>
  <c r="F900" i="9"/>
  <c r="B900" i="9"/>
  <c r="F899" i="9"/>
  <c r="B899" i="9"/>
  <c r="F898" i="9"/>
  <c r="B898" i="9"/>
  <c r="F897" i="9"/>
  <c r="B897" i="9"/>
  <c r="F896" i="9"/>
  <c r="B896" i="9"/>
  <c r="F895" i="9"/>
  <c r="B895" i="9"/>
  <c r="F894" i="9"/>
  <c r="B894" i="9"/>
  <c r="F893" i="9"/>
  <c r="B893" i="9"/>
  <c r="F892" i="9"/>
  <c r="B892" i="9"/>
  <c r="F891" i="9"/>
  <c r="B891" i="9"/>
  <c r="F890" i="9"/>
  <c r="B890" i="9"/>
  <c r="F889" i="9"/>
  <c r="B889" i="9"/>
  <c r="F888" i="9"/>
  <c r="B888" i="9"/>
  <c r="F887" i="9"/>
  <c r="B887" i="9"/>
  <c r="F886" i="9"/>
  <c r="B886" i="9"/>
  <c r="F885" i="9"/>
  <c r="B885" i="9"/>
  <c r="F884" i="9"/>
  <c r="B884" i="9"/>
  <c r="F883" i="9"/>
  <c r="B883" i="9"/>
  <c r="F882" i="9"/>
  <c r="B882" i="9"/>
  <c r="F881" i="9"/>
  <c r="B881" i="9"/>
  <c r="F880" i="9"/>
  <c r="B880" i="9"/>
  <c r="F879" i="9"/>
  <c r="B879" i="9"/>
  <c r="F878" i="9"/>
  <c r="B878" i="9"/>
  <c r="F877" i="9"/>
  <c r="B877" i="9"/>
  <c r="F876" i="9"/>
  <c r="B876" i="9"/>
  <c r="F875" i="9"/>
  <c r="B875" i="9"/>
  <c r="F874" i="9"/>
  <c r="B874" i="9"/>
  <c r="F873" i="9"/>
  <c r="B873" i="9"/>
  <c r="F872" i="9"/>
  <c r="B872" i="9"/>
  <c r="F871" i="9"/>
  <c r="B871" i="9"/>
  <c r="F870" i="9"/>
  <c r="B870" i="9"/>
  <c r="F869" i="9"/>
  <c r="B869" i="9"/>
  <c r="F868" i="9"/>
  <c r="B868" i="9"/>
  <c r="F867" i="9"/>
  <c r="B867" i="9"/>
  <c r="F866" i="9"/>
  <c r="B866" i="9"/>
  <c r="F865" i="9"/>
  <c r="B865" i="9"/>
  <c r="F864" i="9"/>
  <c r="B864" i="9"/>
  <c r="F863" i="9"/>
  <c r="B863" i="9"/>
  <c r="F862" i="9"/>
  <c r="B862" i="9"/>
  <c r="F861" i="9"/>
  <c r="B861" i="9"/>
  <c r="F860" i="9"/>
  <c r="B860" i="9"/>
  <c r="F859" i="9"/>
  <c r="B859" i="9"/>
  <c r="F858" i="9"/>
  <c r="B858" i="9"/>
  <c r="F857" i="9"/>
  <c r="B857" i="9"/>
  <c r="F856" i="9"/>
  <c r="B856" i="9"/>
  <c r="F855" i="9"/>
  <c r="B855" i="9"/>
  <c r="F854" i="9"/>
  <c r="B854" i="9"/>
  <c r="F853" i="9"/>
  <c r="B853" i="9"/>
  <c r="F852" i="9"/>
  <c r="B852" i="9"/>
  <c r="F851" i="9"/>
  <c r="B851" i="9"/>
  <c r="F850" i="9"/>
  <c r="B850" i="9"/>
  <c r="F849" i="9"/>
  <c r="B849" i="9"/>
  <c r="F848" i="9"/>
  <c r="B848" i="9"/>
  <c r="F847" i="9"/>
  <c r="B847" i="9"/>
  <c r="F846" i="9"/>
  <c r="B846" i="9"/>
  <c r="F845" i="9"/>
  <c r="B845" i="9"/>
  <c r="F844" i="9"/>
  <c r="B844" i="9"/>
  <c r="F843" i="9"/>
  <c r="B843" i="9"/>
  <c r="F842" i="9"/>
  <c r="B842" i="9"/>
  <c r="F841" i="9"/>
  <c r="B841" i="9"/>
  <c r="F840" i="9"/>
  <c r="B840" i="9"/>
  <c r="F839" i="9"/>
  <c r="B839" i="9"/>
  <c r="F838" i="9"/>
  <c r="B838" i="9"/>
  <c r="F837" i="9"/>
  <c r="B837" i="9"/>
  <c r="F836" i="9"/>
  <c r="B836" i="9"/>
  <c r="F835" i="9"/>
  <c r="B835" i="9"/>
  <c r="F834" i="9"/>
  <c r="B834" i="9"/>
  <c r="F833" i="9"/>
  <c r="B833" i="9"/>
  <c r="F832" i="9"/>
  <c r="B832" i="9"/>
  <c r="F831" i="9"/>
  <c r="B831" i="9"/>
  <c r="F830" i="9"/>
  <c r="B830" i="9"/>
  <c r="F829" i="9"/>
  <c r="B829" i="9"/>
  <c r="F828" i="9"/>
  <c r="B828" i="9"/>
  <c r="F827" i="9"/>
  <c r="B827" i="9"/>
  <c r="F826" i="9"/>
  <c r="B826" i="9"/>
  <c r="F825" i="9"/>
  <c r="B825" i="9"/>
  <c r="F824" i="9"/>
  <c r="B824" i="9"/>
  <c r="F823" i="9"/>
  <c r="B823" i="9"/>
  <c r="F822" i="9"/>
  <c r="B822" i="9"/>
  <c r="F821" i="9"/>
  <c r="B821" i="9"/>
  <c r="F820" i="9"/>
  <c r="B820" i="9"/>
  <c r="F819" i="9"/>
  <c r="B819" i="9"/>
  <c r="F818" i="9"/>
  <c r="B818" i="9"/>
  <c r="F817" i="9"/>
  <c r="B817" i="9"/>
  <c r="F816" i="9"/>
  <c r="B816" i="9"/>
  <c r="F815" i="9"/>
  <c r="B815" i="9"/>
  <c r="F814" i="9"/>
  <c r="B814" i="9"/>
  <c r="F813" i="9"/>
  <c r="B813" i="9"/>
  <c r="F812" i="9"/>
  <c r="B812" i="9"/>
  <c r="F811" i="9"/>
  <c r="B811" i="9"/>
  <c r="F810" i="9"/>
  <c r="B810" i="9"/>
  <c r="F809" i="9"/>
  <c r="B809" i="9"/>
  <c r="F808" i="9"/>
  <c r="B808" i="9"/>
  <c r="F807" i="9"/>
  <c r="B807" i="9"/>
  <c r="F806" i="9"/>
  <c r="B806" i="9"/>
  <c r="F805" i="9"/>
  <c r="B805" i="9"/>
  <c r="F804" i="9"/>
  <c r="B804" i="9"/>
  <c r="F803" i="9"/>
  <c r="B803" i="9"/>
  <c r="F802" i="9"/>
  <c r="B802" i="9"/>
  <c r="F799" i="9"/>
  <c r="B799" i="9"/>
  <c r="F798" i="9"/>
  <c r="B798" i="9"/>
  <c r="F797" i="9"/>
  <c r="B797" i="9"/>
  <c r="F796" i="9"/>
  <c r="B796" i="9"/>
  <c r="F795" i="9"/>
  <c r="B795" i="9"/>
  <c r="F794" i="9"/>
  <c r="B794" i="9"/>
  <c r="F793" i="9"/>
  <c r="B793" i="9"/>
  <c r="F792" i="9"/>
  <c r="B792" i="9"/>
  <c r="F791" i="9"/>
  <c r="B791" i="9"/>
  <c r="F790" i="9"/>
  <c r="B790" i="9"/>
  <c r="F789" i="9"/>
  <c r="B789" i="9"/>
  <c r="F788" i="9"/>
  <c r="B788" i="9"/>
  <c r="F787" i="9"/>
  <c r="B787" i="9"/>
  <c r="F786" i="9"/>
  <c r="B786" i="9"/>
  <c r="F785" i="9"/>
  <c r="B785" i="9"/>
  <c r="F784" i="9"/>
  <c r="B784" i="9"/>
  <c r="F783" i="9"/>
  <c r="B783" i="9"/>
  <c r="F782" i="9"/>
  <c r="B782" i="9"/>
  <c r="F781" i="9"/>
  <c r="B781" i="9"/>
  <c r="F780" i="9"/>
  <c r="B780" i="9"/>
  <c r="F779" i="9"/>
  <c r="B779" i="9"/>
  <c r="F778" i="9"/>
  <c r="B778" i="9"/>
  <c r="F777" i="9"/>
  <c r="B777" i="9"/>
  <c r="F776" i="9"/>
  <c r="B776" i="9"/>
  <c r="F775" i="9"/>
  <c r="B775" i="9"/>
  <c r="F774" i="9"/>
  <c r="B774" i="9"/>
  <c r="F773" i="9"/>
  <c r="B773" i="9"/>
  <c r="F772" i="9"/>
  <c r="B772" i="9"/>
  <c r="F771" i="9"/>
  <c r="B771" i="9"/>
  <c r="F770" i="9"/>
  <c r="B770" i="9"/>
  <c r="F769" i="9"/>
  <c r="B769" i="9"/>
  <c r="F768" i="9"/>
  <c r="B768" i="9"/>
  <c r="F767" i="9"/>
  <c r="B767" i="9"/>
  <c r="F766" i="9"/>
  <c r="B766" i="9"/>
  <c r="F765" i="9"/>
  <c r="B765" i="9"/>
  <c r="F764" i="9"/>
  <c r="B764" i="9"/>
  <c r="F763" i="9"/>
  <c r="B763" i="9"/>
  <c r="F762" i="9"/>
  <c r="B762" i="9"/>
  <c r="F761" i="9"/>
  <c r="B761" i="9"/>
  <c r="F760" i="9"/>
  <c r="B760" i="9"/>
  <c r="F759" i="9"/>
  <c r="B759" i="9"/>
  <c r="F758" i="9"/>
  <c r="B758" i="9"/>
  <c r="F757" i="9"/>
  <c r="B757" i="9"/>
  <c r="F756" i="9"/>
  <c r="B756" i="9"/>
  <c r="F755" i="9"/>
  <c r="B755" i="9"/>
  <c r="F754" i="9"/>
  <c r="B754" i="9"/>
  <c r="F753" i="9"/>
  <c r="B753" i="9"/>
  <c r="F752" i="9"/>
  <c r="B752" i="9"/>
  <c r="F751" i="9"/>
  <c r="B751" i="9"/>
  <c r="F750" i="9"/>
  <c r="B750" i="9"/>
  <c r="F749" i="9"/>
  <c r="B749" i="9"/>
  <c r="F748" i="9"/>
  <c r="B748" i="9"/>
  <c r="F747" i="9"/>
  <c r="B747" i="9"/>
  <c r="F746" i="9"/>
  <c r="B746" i="9"/>
  <c r="F745" i="9"/>
  <c r="B745" i="9"/>
  <c r="F744" i="9"/>
  <c r="B744" i="9"/>
  <c r="F743" i="9"/>
  <c r="B743" i="9"/>
  <c r="F742" i="9"/>
  <c r="B742" i="9"/>
  <c r="F741" i="9"/>
  <c r="B741" i="9"/>
  <c r="F740" i="9"/>
  <c r="B740" i="9"/>
  <c r="F739" i="9"/>
  <c r="B739" i="9"/>
  <c r="F738" i="9"/>
  <c r="B738" i="9"/>
  <c r="F737" i="9"/>
  <c r="B737" i="9"/>
  <c r="F736" i="9"/>
  <c r="B736" i="9"/>
  <c r="F735" i="9"/>
  <c r="B735" i="9"/>
  <c r="F734" i="9"/>
  <c r="B734" i="9"/>
  <c r="F733" i="9"/>
  <c r="B733" i="9"/>
  <c r="F732" i="9"/>
  <c r="B732" i="9"/>
  <c r="F731" i="9"/>
  <c r="B731" i="9"/>
  <c r="F730" i="9"/>
  <c r="B730" i="9"/>
  <c r="F729" i="9"/>
  <c r="B729" i="9"/>
  <c r="F728" i="9"/>
  <c r="B728" i="9"/>
  <c r="F727" i="9"/>
  <c r="B727" i="9"/>
  <c r="F726" i="9"/>
  <c r="B726" i="9"/>
  <c r="F725" i="9"/>
  <c r="B725" i="9"/>
  <c r="F724" i="9"/>
  <c r="B724" i="9"/>
  <c r="F723" i="9"/>
  <c r="B723" i="9"/>
  <c r="F722" i="9"/>
  <c r="B722" i="9"/>
  <c r="F721" i="9"/>
  <c r="B721" i="9"/>
  <c r="F720" i="9"/>
  <c r="B720" i="9"/>
  <c r="F719" i="9"/>
  <c r="B719" i="9"/>
  <c r="F718" i="9"/>
  <c r="B718" i="9"/>
  <c r="F717" i="9"/>
  <c r="B717" i="9"/>
  <c r="F716" i="9"/>
  <c r="B716" i="9"/>
  <c r="F715" i="9"/>
  <c r="B715" i="9"/>
  <c r="F714" i="9"/>
  <c r="B714" i="9"/>
  <c r="F713" i="9"/>
  <c r="B713" i="9"/>
  <c r="F712" i="9"/>
  <c r="B712" i="9"/>
  <c r="F711" i="9"/>
  <c r="B711" i="9"/>
  <c r="F710" i="9"/>
  <c r="B710" i="9"/>
  <c r="F709" i="9"/>
  <c r="B709" i="9"/>
  <c r="F708" i="9"/>
  <c r="B708" i="9"/>
  <c r="F707" i="9"/>
  <c r="B707" i="9"/>
  <c r="F706" i="9"/>
  <c r="B706" i="9"/>
  <c r="F705" i="9"/>
  <c r="B705" i="9"/>
  <c r="F704" i="9"/>
  <c r="B704" i="9"/>
  <c r="F703" i="9"/>
  <c r="B703" i="9"/>
  <c r="F702" i="9"/>
  <c r="B702" i="9"/>
  <c r="F701" i="9"/>
  <c r="B701" i="9"/>
  <c r="F700" i="9"/>
  <c r="B700" i="9"/>
  <c r="F699" i="9"/>
  <c r="B699" i="9"/>
  <c r="F698" i="9"/>
  <c r="B698" i="9"/>
  <c r="F697" i="9"/>
  <c r="B697" i="9"/>
  <c r="F696" i="9"/>
  <c r="B696" i="9"/>
  <c r="F695" i="9"/>
  <c r="B695" i="9"/>
  <c r="F694" i="9"/>
  <c r="B694" i="9"/>
  <c r="F693" i="9"/>
  <c r="B693" i="9"/>
  <c r="F692" i="9"/>
  <c r="B692" i="9"/>
  <c r="F691" i="9"/>
  <c r="B691" i="9"/>
  <c r="F690" i="9"/>
  <c r="B690" i="9"/>
  <c r="F686" i="9"/>
  <c r="B686" i="9"/>
  <c r="F685" i="9"/>
  <c r="B685" i="9"/>
  <c r="F684" i="9"/>
  <c r="B684" i="9"/>
  <c r="F683" i="9"/>
  <c r="B683" i="9"/>
  <c r="F682" i="9"/>
  <c r="B682" i="9"/>
  <c r="F681" i="9"/>
  <c r="B681" i="9"/>
  <c r="F680" i="9"/>
  <c r="B680" i="9"/>
  <c r="F679" i="9"/>
  <c r="B679" i="9"/>
  <c r="F678" i="9"/>
  <c r="B678" i="9"/>
  <c r="F677" i="9"/>
  <c r="B677" i="9"/>
  <c r="F676" i="9"/>
  <c r="B676" i="9"/>
  <c r="F675" i="9"/>
  <c r="B675" i="9"/>
  <c r="F674" i="9"/>
  <c r="B674" i="9"/>
  <c r="F673" i="9"/>
  <c r="B673" i="9"/>
  <c r="F672" i="9"/>
  <c r="B672" i="9"/>
  <c r="F671" i="9"/>
  <c r="B671" i="9"/>
  <c r="F670" i="9"/>
  <c r="B670" i="9"/>
  <c r="F669" i="9"/>
  <c r="B669" i="9"/>
  <c r="F668" i="9"/>
  <c r="B668" i="9"/>
  <c r="F667" i="9"/>
  <c r="B667" i="9"/>
  <c r="F666" i="9"/>
  <c r="B666" i="9"/>
  <c r="F665" i="9"/>
  <c r="B665" i="9"/>
  <c r="F664" i="9"/>
  <c r="B664" i="9"/>
  <c r="F663" i="9"/>
  <c r="B663" i="9"/>
  <c r="F662" i="9"/>
  <c r="B662" i="9"/>
  <c r="F661" i="9"/>
  <c r="B661" i="9"/>
  <c r="F660" i="9"/>
  <c r="B660" i="9"/>
  <c r="F659" i="9"/>
  <c r="B659" i="9"/>
  <c r="F658" i="9"/>
  <c r="B658" i="9"/>
  <c r="F657" i="9"/>
  <c r="B657" i="9"/>
  <c r="F656" i="9"/>
  <c r="B656" i="9"/>
  <c r="F655" i="9"/>
  <c r="B655" i="9"/>
  <c r="F654" i="9"/>
  <c r="B654" i="9"/>
  <c r="F653" i="9"/>
  <c r="B653" i="9"/>
  <c r="F652" i="9"/>
  <c r="B652" i="9"/>
  <c r="F651" i="9"/>
  <c r="B651" i="9"/>
  <c r="F650" i="9"/>
  <c r="B650" i="9"/>
  <c r="F649" i="9"/>
  <c r="B649" i="9"/>
  <c r="F648" i="9"/>
  <c r="B648" i="9"/>
  <c r="F647" i="9"/>
  <c r="B647" i="9"/>
  <c r="F646" i="9"/>
  <c r="B646" i="9"/>
  <c r="F645" i="9"/>
  <c r="B645" i="9"/>
  <c r="F644" i="9"/>
  <c r="B644" i="9"/>
  <c r="F643" i="9"/>
  <c r="B643" i="9"/>
  <c r="F642" i="9"/>
  <c r="B642" i="9"/>
  <c r="F641" i="9"/>
  <c r="B641" i="9"/>
  <c r="F640" i="9"/>
  <c r="B640" i="9"/>
  <c r="F639" i="9"/>
  <c r="B639" i="9"/>
  <c r="F638" i="9"/>
  <c r="B638" i="9"/>
  <c r="F637" i="9"/>
  <c r="B637" i="9"/>
  <c r="F636" i="9"/>
  <c r="B636" i="9"/>
  <c r="F635" i="9"/>
  <c r="B635" i="9"/>
  <c r="F634" i="9"/>
  <c r="B634" i="9"/>
  <c r="F633" i="9"/>
  <c r="B633" i="9"/>
  <c r="F632" i="9"/>
  <c r="B632" i="9"/>
  <c r="F631" i="9"/>
  <c r="B631" i="9"/>
  <c r="F630" i="9"/>
  <c r="B630" i="9"/>
  <c r="F629" i="9"/>
  <c r="B629" i="9"/>
  <c r="F628" i="9"/>
  <c r="B628" i="9"/>
  <c r="F627" i="9"/>
  <c r="B627" i="9"/>
  <c r="F626" i="9"/>
  <c r="B626" i="9"/>
  <c r="F625" i="9"/>
  <c r="B625" i="9"/>
  <c r="F624" i="9"/>
  <c r="B624" i="9"/>
  <c r="F623" i="9"/>
  <c r="B623" i="9"/>
  <c r="F622" i="9"/>
  <c r="B622" i="9"/>
  <c r="F621" i="9"/>
  <c r="B621" i="9"/>
  <c r="F620" i="9"/>
  <c r="B620" i="9"/>
  <c r="F619" i="9"/>
  <c r="B619" i="9"/>
  <c r="F618" i="9"/>
  <c r="B618" i="9"/>
  <c r="F617" i="9"/>
  <c r="B617" i="9"/>
  <c r="F616" i="9"/>
  <c r="B616" i="9"/>
  <c r="F615" i="9"/>
  <c r="B615" i="9"/>
  <c r="F614" i="9"/>
  <c r="B614" i="9"/>
  <c r="F613" i="9"/>
  <c r="B613" i="9"/>
  <c r="F612" i="9"/>
  <c r="B612" i="9"/>
  <c r="F611" i="9"/>
  <c r="B611" i="9"/>
  <c r="F610" i="9"/>
  <c r="B610" i="9"/>
  <c r="F609" i="9"/>
  <c r="B609" i="9"/>
  <c r="F608" i="9"/>
  <c r="B608" i="9"/>
  <c r="F607" i="9"/>
  <c r="B607" i="9"/>
  <c r="F606" i="9"/>
  <c r="B606" i="9"/>
  <c r="F605" i="9"/>
  <c r="B605" i="9"/>
  <c r="F604" i="9"/>
  <c r="B604" i="9"/>
  <c r="F603" i="9"/>
  <c r="B603" i="9"/>
  <c r="F602" i="9"/>
  <c r="B602" i="9"/>
  <c r="F601" i="9"/>
  <c r="B601" i="9"/>
  <c r="F600" i="9"/>
  <c r="B600" i="9"/>
  <c r="F599" i="9"/>
  <c r="B599" i="9"/>
  <c r="F598" i="9"/>
  <c r="B598" i="9"/>
  <c r="F597" i="9"/>
  <c r="B597" i="9"/>
  <c r="F596" i="9"/>
  <c r="B596" i="9"/>
  <c r="F595" i="9"/>
  <c r="B595" i="9"/>
  <c r="F594" i="9"/>
  <c r="B594" i="9"/>
  <c r="F593" i="9"/>
  <c r="B593" i="9"/>
  <c r="F592" i="9"/>
  <c r="B592" i="9"/>
  <c r="F591" i="9"/>
  <c r="B591" i="9"/>
  <c r="F590" i="9"/>
  <c r="B590" i="9"/>
  <c r="F589" i="9"/>
  <c r="B589" i="9"/>
  <c r="F588" i="9"/>
  <c r="B588" i="9"/>
  <c r="F587" i="9"/>
  <c r="B587" i="9"/>
  <c r="F586" i="9"/>
  <c r="B586" i="9"/>
  <c r="F585" i="9"/>
  <c r="B585" i="9"/>
  <c r="F584" i="9"/>
  <c r="B584" i="9"/>
  <c r="F583" i="9"/>
  <c r="B583" i="9"/>
  <c r="F582" i="9"/>
  <c r="B582" i="9"/>
  <c r="F581" i="9"/>
  <c r="B581" i="9"/>
  <c r="F580" i="9"/>
  <c r="B580" i="9"/>
  <c r="F579" i="9"/>
  <c r="B579" i="9"/>
  <c r="F578" i="9"/>
  <c r="B578" i="9"/>
  <c r="F577" i="9"/>
  <c r="B577" i="9"/>
  <c r="F576" i="9"/>
  <c r="B576" i="9"/>
  <c r="F575" i="9"/>
  <c r="B575" i="9"/>
  <c r="F574" i="9"/>
  <c r="B574" i="9"/>
  <c r="F573" i="9"/>
  <c r="B573" i="9"/>
  <c r="F572" i="9"/>
  <c r="B572" i="9"/>
  <c r="F571" i="9"/>
  <c r="B571" i="9"/>
  <c r="F570" i="9"/>
  <c r="B570" i="9"/>
  <c r="F569" i="9"/>
  <c r="B569" i="9"/>
  <c r="F568" i="9"/>
  <c r="B568" i="9"/>
  <c r="F567" i="9"/>
  <c r="B567" i="9"/>
  <c r="F566" i="9"/>
  <c r="B566" i="9"/>
  <c r="F565" i="9"/>
  <c r="B565" i="9"/>
  <c r="F564" i="9"/>
  <c r="B564" i="9"/>
  <c r="F563" i="9"/>
  <c r="B563" i="9"/>
  <c r="F562" i="9"/>
  <c r="B562" i="9"/>
  <c r="F561" i="9"/>
  <c r="B561" i="9"/>
  <c r="F560" i="9"/>
  <c r="B560" i="9"/>
  <c r="F559" i="9"/>
  <c r="B559" i="9"/>
  <c r="F558" i="9"/>
  <c r="B558" i="9"/>
  <c r="F557" i="9"/>
  <c r="B557" i="9"/>
  <c r="F556" i="9"/>
  <c r="B556" i="9"/>
  <c r="F555" i="9"/>
  <c r="B555" i="9"/>
  <c r="F554" i="9"/>
  <c r="B554" i="9"/>
  <c r="F553" i="9"/>
  <c r="B553" i="9"/>
  <c r="F552" i="9"/>
  <c r="B552" i="9"/>
  <c r="F551" i="9"/>
  <c r="B551" i="9"/>
  <c r="F550" i="9"/>
  <c r="B550" i="9"/>
  <c r="F549" i="9"/>
  <c r="B549" i="9"/>
  <c r="F548" i="9"/>
  <c r="B548" i="9"/>
  <c r="F547" i="9"/>
  <c r="B547" i="9"/>
  <c r="F546" i="9"/>
  <c r="B546" i="9"/>
  <c r="F545" i="9"/>
  <c r="B545" i="9"/>
  <c r="F544" i="9"/>
  <c r="B544" i="9"/>
  <c r="F543" i="9"/>
  <c r="B543" i="9"/>
  <c r="F542" i="9"/>
  <c r="B542" i="9"/>
  <c r="F541" i="9"/>
  <c r="B541" i="9"/>
  <c r="F540" i="9"/>
  <c r="B540" i="9"/>
  <c r="F539" i="9"/>
  <c r="B539" i="9"/>
  <c r="F538" i="9"/>
  <c r="B538" i="9"/>
  <c r="F537" i="9"/>
  <c r="B537" i="9"/>
  <c r="F536" i="9"/>
  <c r="B536" i="9"/>
  <c r="F535" i="9"/>
  <c r="B535" i="9"/>
  <c r="F534" i="9"/>
  <c r="B534" i="9"/>
  <c r="F533" i="9"/>
  <c r="B533" i="9"/>
  <c r="F532" i="9"/>
  <c r="B532" i="9"/>
  <c r="F531" i="9"/>
  <c r="B531" i="9"/>
  <c r="F530" i="9"/>
  <c r="B530" i="9"/>
  <c r="F529" i="9"/>
  <c r="B529" i="9"/>
  <c r="F528" i="9"/>
  <c r="B528" i="9"/>
  <c r="F527" i="9"/>
  <c r="B527" i="9"/>
  <c r="F526" i="9"/>
  <c r="B526" i="9"/>
  <c r="F525" i="9"/>
  <c r="B525" i="9"/>
  <c r="F524" i="9"/>
  <c r="B524" i="9"/>
  <c r="F523" i="9"/>
  <c r="B523" i="9"/>
  <c r="F522" i="9"/>
  <c r="B522" i="9"/>
  <c r="F521" i="9"/>
  <c r="B521" i="9"/>
  <c r="F520" i="9"/>
  <c r="B520" i="9"/>
  <c r="F519" i="9"/>
  <c r="B519" i="9"/>
  <c r="F518" i="9"/>
  <c r="B518" i="9"/>
  <c r="F517" i="9"/>
  <c r="B517" i="9"/>
  <c r="F516" i="9"/>
  <c r="B516" i="9"/>
  <c r="F515" i="9"/>
  <c r="B515" i="9"/>
  <c r="F514" i="9"/>
  <c r="B514" i="9"/>
  <c r="F513" i="9"/>
  <c r="B513" i="9"/>
  <c r="F512" i="9"/>
  <c r="B512" i="9"/>
  <c r="F511" i="9"/>
  <c r="B511" i="9"/>
  <c r="F510" i="9"/>
  <c r="B510" i="9"/>
  <c r="F509" i="9"/>
  <c r="B509" i="9"/>
  <c r="F508" i="9"/>
  <c r="B508" i="9"/>
  <c r="F507" i="9"/>
  <c r="B507" i="9"/>
  <c r="F506" i="9"/>
  <c r="B506" i="9"/>
  <c r="F505" i="9"/>
  <c r="B505" i="9"/>
  <c r="F504" i="9"/>
  <c r="B504" i="9"/>
  <c r="F503" i="9"/>
  <c r="B503" i="9"/>
  <c r="F502" i="9"/>
  <c r="B502" i="9"/>
  <c r="F501" i="9"/>
  <c r="B501" i="9"/>
  <c r="F500" i="9"/>
  <c r="B500" i="9"/>
  <c r="F499" i="9"/>
  <c r="B499" i="9"/>
  <c r="F498" i="9"/>
  <c r="B498" i="9"/>
  <c r="F497" i="9"/>
  <c r="B497" i="9"/>
  <c r="F496" i="9"/>
  <c r="B496" i="9"/>
  <c r="F495" i="9"/>
  <c r="B495" i="9"/>
  <c r="F494" i="9"/>
  <c r="B494" i="9"/>
  <c r="F493" i="9"/>
  <c r="B493" i="9"/>
  <c r="F492" i="9"/>
  <c r="B492" i="9"/>
  <c r="F491" i="9"/>
  <c r="B491" i="9"/>
  <c r="F490" i="9"/>
  <c r="B490" i="9"/>
  <c r="F489" i="9"/>
  <c r="B489" i="9"/>
  <c r="F488" i="9"/>
  <c r="B488" i="9"/>
  <c r="F487" i="9"/>
  <c r="B487" i="9"/>
  <c r="F486" i="9"/>
  <c r="B486" i="9"/>
  <c r="F485" i="9"/>
  <c r="B485" i="9"/>
  <c r="F484" i="9"/>
  <c r="B484" i="9"/>
  <c r="F483" i="9"/>
  <c r="B483" i="9"/>
  <c r="F482" i="9"/>
  <c r="B482" i="9"/>
  <c r="F481" i="9"/>
  <c r="B481" i="9"/>
  <c r="F480" i="9"/>
  <c r="B480" i="9"/>
  <c r="F479" i="9"/>
  <c r="B479" i="9"/>
  <c r="F478" i="9"/>
  <c r="B478" i="9"/>
  <c r="F477" i="9"/>
  <c r="B477" i="9"/>
  <c r="F476" i="9"/>
  <c r="B476" i="9"/>
  <c r="F475" i="9"/>
  <c r="B475" i="9"/>
  <c r="F474" i="9"/>
  <c r="B474" i="9"/>
  <c r="F473" i="9"/>
  <c r="B473" i="9"/>
  <c r="F472" i="9"/>
  <c r="B472" i="9"/>
  <c r="F471" i="9"/>
  <c r="B471" i="9"/>
  <c r="F470" i="9"/>
  <c r="B470" i="9"/>
  <c r="F469" i="9"/>
  <c r="B469" i="9"/>
  <c r="F468" i="9"/>
  <c r="B468" i="9"/>
  <c r="F467" i="9"/>
  <c r="B467" i="9"/>
  <c r="F466" i="9"/>
  <c r="B466" i="9"/>
  <c r="F465" i="9"/>
  <c r="B465" i="9"/>
  <c r="F464" i="9"/>
  <c r="B464" i="9"/>
  <c r="F463" i="9"/>
  <c r="B463" i="9"/>
  <c r="F462" i="9"/>
  <c r="B462" i="9"/>
  <c r="F461" i="9"/>
  <c r="B461" i="9"/>
  <c r="F460" i="9"/>
  <c r="B460" i="9"/>
  <c r="F459" i="9"/>
  <c r="B459" i="9"/>
  <c r="F458" i="9"/>
  <c r="B458" i="9"/>
  <c r="F457" i="9"/>
  <c r="B457" i="9"/>
  <c r="F456" i="9"/>
  <c r="B456" i="9"/>
  <c r="F455" i="9"/>
  <c r="B455" i="9"/>
  <c r="F454" i="9"/>
  <c r="B454" i="9"/>
  <c r="F453" i="9"/>
  <c r="B453" i="9"/>
  <c r="F452" i="9"/>
  <c r="B452" i="9"/>
  <c r="F451" i="9"/>
  <c r="B451" i="9"/>
  <c r="F450" i="9"/>
  <c r="B450" i="9"/>
  <c r="F449" i="9"/>
  <c r="B449" i="9"/>
  <c r="F448" i="9"/>
  <c r="B448" i="9"/>
  <c r="F447" i="9"/>
  <c r="B447" i="9"/>
  <c r="F446" i="9"/>
  <c r="B446" i="9"/>
  <c r="F445" i="9"/>
  <c r="B445" i="9"/>
  <c r="F444" i="9"/>
  <c r="B444" i="9"/>
  <c r="F443" i="9"/>
  <c r="B443" i="9"/>
  <c r="F442" i="9"/>
  <c r="B442" i="9"/>
  <c r="F441" i="9"/>
  <c r="B441" i="9"/>
  <c r="F440" i="9"/>
  <c r="B440" i="9"/>
  <c r="F439" i="9"/>
  <c r="B439" i="9"/>
  <c r="F438" i="9"/>
  <c r="B438" i="9"/>
  <c r="F437" i="9"/>
  <c r="B437" i="9"/>
  <c r="F436" i="9"/>
  <c r="B436" i="9"/>
  <c r="F435" i="9"/>
  <c r="B435" i="9"/>
  <c r="F434" i="9"/>
  <c r="B434" i="9"/>
  <c r="F433" i="9"/>
  <c r="B433" i="9"/>
  <c r="F432" i="9"/>
  <c r="B432" i="9"/>
  <c r="F431" i="9"/>
  <c r="B431" i="9"/>
  <c r="F430" i="9"/>
  <c r="B430" i="9"/>
  <c r="F423" i="9"/>
  <c r="B423" i="9"/>
  <c r="F422" i="9"/>
  <c r="B422" i="9"/>
  <c r="F421" i="9"/>
  <c r="B421" i="9"/>
  <c r="F420" i="9"/>
  <c r="B420" i="9"/>
  <c r="F419" i="9"/>
  <c r="B419" i="9"/>
  <c r="F418" i="9"/>
  <c r="B418" i="9"/>
  <c r="F417" i="9"/>
  <c r="B417" i="9"/>
  <c r="F416" i="9"/>
  <c r="B416" i="9"/>
  <c r="F415" i="9"/>
  <c r="B415" i="9"/>
  <c r="F414" i="9"/>
  <c r="B414" i="9"/>
  <c r="F413" i="9"/>
  <c r="B413" i="9"/>
  <c r="F412" i="9"/>
  <c r="B412" i="9"/>
  <c r="F411" i="9"/>
  <c r="B411" i="9"/>
  <c r="F410" i="9"/>
  <c r="B410" i="9"/>
  <c r="F409" i="9"/>
  <c r="B409" i="9"/>
  <c r="F408" i="9"/>
  <c r="B408" i="9"/>
  <c r="F407" i="9"/>
  <c r="B407" i="9"/>
  <c r="F406" i="9"/>
  <c r="B406" i="9"/>
  <c r="F405" i="9"/>
  <c r="B405" i="9"/>
  <c r="F404" i="9"/>
  <c r="B404" i="9"/>
  <c r="F403" i="9"/>
  <c r="B403" i="9"/>
  <c r="F402" i="9"/>
  <c r="B402" i="9"/>
  <c r="F401" i="9"/>
  <c r="B401" i="9"/>
  <c r="F400" i="9"/>
  <c r="B400" i="9"/>
  <c r="F399" i="9"/>
  <c r="B399" i="9"/>
  <c r="F398" i="9"/>
  <c r="B398" i="9"/>
  <c r="F397" i="9"/>
  <c r="B397" i="9"/>
  <c r="F396" i="9"/>
  <c r="B396" i="9"/>
  <c r="F395" i="9"/>
  <c r="B395" i="9"/>
  <c r="F394" i="9"/>
  <c r="B394" i="9"/>
  <c r="F393" i="9"/>
  <c r="B393" i="9"/>
  <c r="F392" i="9"/>
  <c r="B392" i="9"/>
  <c r="F391" i="9"/>
  <c r="B391" i="9"/>
  <c r="F390" i="9"/>
  <c r="B390" i="9"/>
  <c r="F389" i="9"/>
  <c r="B389" i="9"/>
  <c r="F388" i="9"/>
  <c r="B388" i="9"/>
  <c r="F387" i="9"/>
  <c r="B387" i="9"/>
  <c r="F386" i="9"/>
  <c r="B386" i="9"/>
  <c r="F385" i="9"/>
  <c r="B385" i="9"/>
  <c r="F384" i="9"/>
  <c r="B384" i="9"/>
  <c r="F383" i="9"/>
  <c r="B383" i="9"/>
  <c r="F382" i="9"/>
  <c r="B382" i="9"/>
  <c r="F381" i="9"/>
  <c r="B381" i="9"/>
  <c r="F380" i="9"/>
  <c r="B380" i="9"/>
  <c r="F379" i="9"/>
  <c r="B379" i="9"/>
  <c r="F378" i="9"/>
  <c r="B378" i="9"/>
  <c r="F377" i="9"/>
  <c r="B377" i="9"/>
  <c r="F376" i="9"/>
  <c r="B376" i="9"/>
  <c r="F375" i="9"/>
  <c r="B375" i="9"/>
  <c r="F374" i="9"/>
  <c r="B374" i="9"/>
  <c r="F373" i="9"/>
  <c r="B373" i="9"/>
  <c r="F372" i="9"/>
  <c r="B372" i="9"/>
  <c r="F371" i="9"/>
  <c r="B371" i="9"/>
  <c r="F370" i="9"/>
  <c r="B370" i="9"/>
  <c r="F369" i="9"/>
  <c r="B369" i="9"/>
  <c r="F368" i="9"/>
  <c r="B368" i="9"/>
  <c r="F367" i="9"/>
  <c r="B367" i="9"/>
  <c r="F366" i="9"/>
  <c r="B366" i="9"/>
  <c r="F365" i="9"/>
  <c r="B365" i="9"/>
  <c r="F364" i="9"/>
  <c r="B364" i="9"/>
  <c r="F363" i="9"/>
  <c r="B363" i="9"/>
  <c r="F362" i="9"/>
  <c r="B362" i="9"/>
  <c r="F361" i="9"/>
  <c r="B361" i="9"/>
  <c r="F360" i="9"/>
  <c r="B360" i="9"/>
  <c r="F359" i="9"/>
  <c r="B359" i="9"/>
  <c r="F358" i="9"/>
  <c r="B358" i="9"/>
  <c r="F357" i="9"/>
  <c r="B357" i="9"/>
  <c r="F356" i="9"/>
  <c r="B356" i="9"/>
  <c r="F355" i="9"/>
  <c r="B355" i="9"/>
  <c r="F354" i="9"/>
  <c r="B354" i="9"/>
  <c r="F353" i="9"/>
  <c r="B353" i="9"/>
  <c r="F352" i="9"/>
  <c r="B352" i="9"/>
  <c r="F351" i="9"/>
  <c r="B351" i="9"/>
  <c r="F350" i="9"/>
  <c r="B350" i="9"/>
  <c r="F349" i="9"/>
  <c r="B349" i="9"/>
  <c r="F348" i="9"/>
  <c r="B348" i="9"/>
  <c r="F347" i="9"/>
  <c r="B347" i="9"/>
  <c r="F346" i="9"/>
  <c r="B346" i="9"/>
  <c r="F345" i="9"/>
  <c r="B345" i="9"/>
  <c r="F344" i="9"/>
  <c r="B344" i="9"/>
  <c r="F343" i="9"/>
  <c r="B343" i="9"/>
  <c r="F342" i="9"/>
  <c r="B342" i="9"/>
  <c r="F341" i="9"/>
  <c r="B341" i="9"/>
  <c r="F340" i="9"/>
  <c r="B340" i="9"/>
  <c r="F339" i="9"/>
  <c r="B339" i="9"/>
  <c r="F338" i="9"/>
  <c r="B338" i="9"/>
  <c r="F337" i="9"/>
  <c r="B337" i="9"/>
  <c r="F336" i="9"/>
  <c r="B336" i="9"/>
  <c r="F335" i="9"/>
  <c r="B335" i="9"/>
  <c r="F334" i="9"/>
  <c r="B334" i="9"/>
  <c r="F333" i="9"/>
  <c r="B333" i="9"/>
  <c r="F332" i="9"/>
  <c r="B332" i="9"/>
  <c r="F331" i="9"/>
  <c r="B331" i="9"/>
  <c r="F330" i="9"/>
  <c r="B330" i="9"/>
  <c r="F329" i="9"/>
  <c r="B329" i="9"/>
  <c r="F328" i="9"/>
  <c r="B328" i="9"/>
  <c r="F327" i="9"/>
  <c r="B327" i="9"/>
  <c r="F326" i="9"/>
  <c r="B326" i="9"/>
  <c r="F325" i="9"/>
  <c r="B325" i="9"/>
  <c r="F324" i="9"/>
  <c r="B324" i="9"/>
  <c r="F323" i="9"/>
  <c r="B323" i="9"/>
  <c r="F322" i="9"/>
  <c r="B322" i="9"/>
  <c r="F321" i="9"/>
  <c r="B321" i="9"/>
  <c r="F320" i="9"/>
  <c r="B320" i="9"/>
  <c r="F319" i="9"/>
  <c r="B319" i="9"/>
  <c r="F318" i="9"/>
  <c r="B318" i="9"/>
  <c r="F317" i="9"/>
  <c r="B317" i="9"/>
  <c r="F316" i="9"/>
  <c r="B316" i="9"/>
  <c r="F315" i="9"/>
  <c r="B315" i="9"/>
  <c r="F314" i="9"/>
  <c r="B314" i="9"/>
  <c r="F313" i="9"/>
  <c r="B313" i="9"/>
  <c r="F312" i="9"/>
  <c r="B312" i="9"/>
  <c r="F311" i="9"/>
  <c r="B311" i="9"/>
  <c r="F310" i="9"/>
  <c r="B310" i="9"/>
  <c r="F309" i="9"/>
  <c r="B309" i="9"/>
  <c r="F308" i="9"/>
  <c r="B308" i="9"/>
  <c r="F307" i="9"/>
  <c r="B307" i="9"/>
  <c r="F306" i="9"/>
  <c r="B306" i="9"/>
  <c r="F305" i="9"/>
  <c r="B305" i="9"/>
  <c r="F304" i="9"/>
  <c r="B304" i="9"/>
  <c r="F303" i="9"/>
  <c r="B303" i="9"/>
  <c r="F302" i="9"/>
  <c r="B302" i="9"/>
  <c r="F301" i="9"/>
  <c r="B301" i="9"/>
  <c r="F300" i="9"/>
  <c r="B300" i="9"/>
  <c r="F299" i="9"/>
  <c r="B299" i="9"/>
  <c r="F298" i="9"/>
  <c r="B298" i="9"/>
  <c r="F297" i="9"/>
  <c r="B297" i="9"/>
  <c r="F296" i="9"/>
  <c r="B296" i="9"/>
  <c r="F295" i="9"/>
  <c r="B295" i="9"/>
  <c r="F294" i="9"/>
  <c r="B294" i="9"/>
  <c r="F293" i="9"/>
  <c r="B293" i="9"/>
  <c r="F292" i="9"/>
  <c r="B292" i="9"/>
  <c r="F291" i="9"/>
  <c r="B291" i="9"/>
  <c r="F290" i="9"/>
  <c r="B290" i="9"/>
  <c r="F289" i="9"/>
  <c r="B289" i="9"/>
  <c r="F288" i="9"/>
  <c r="B288" i="9"/>
  <c r="F287" i="9"/>
  <c r="B287" i="9"/>
  <c r="F286" i="9"/>
  <c r="B286" i="9"/>
  <c r="F285" i="9"/>
  <c r="B285" i="9"/>
  <c r="F284" i="9"/>
  <c r="B284" i="9"/>
  <c r="F283" i="9"/>
  <c r="B283" i="9"/>
  <c r="F282" i="9"/>
  <c r="B282" i="9"/>
  <c r="F281" i="9"/>
  <c r="B281" i="9"/>
  <c r="F280" i="9"/>
  <c r="B280" i="9"/>
  <c r="F279" i="9"/>
  <c r="B279" i="9"/>
  <c r="F278" i="9"/>
  <c r="B278" i="9"/>
  <c r="F277" i="9"/>
  <c r="B277" i="9"/>
  <c r="F276" i="9"/>
  <c r="B276" i="9"/>
  <c r="F275" i="9"/>
  <c r="B275" i="9"/>
  <c r="F274" i="9"/>
  <c r="B274" i="9"/>
  <c r="F273" i="9"/>
  <c r="B273" i="9"/>
  <c r="F272" i="9"/>
  <c r="B272" i="9"/>
  <c r="F271" i="9"/>
  <c r="B271" i="9"/>
  <c r="F270" i="9"/>
  <c r="B270" i="9"/>
  <c r="F269" i="9"/>
  <c r="B269" i="9"/>
  <c r="F268" i="9"/>
  <c r="B268" i="9"/>
  <c r="F267" i="9"/>
  <c r="B267" i="9"/>
  <c r="F266" i="9"/>
  <c r="B266" i="9"/>
  <c r="F265" i="9"/>
  <c r="B265" i="9"/>
  <c r="F264" i="9"/>
  <c r="B264" i="9"/>
  <c r="F263" i="9"/>
  <c r="B263" i="9"/>
  <c r="F262" i="9"/>
  <c r="B262" i="9"/>
  <c r="F261" i="9"/>
  <c r="B261" i="9"/>
  <c r="F260" i="9"/>
  <c r="B260" i="9"/>
  <c r="F259" i="9"/>
  <c r="B259" i="9"/>
  <c r="F258" i="9"/>
  <c r="B258" i="9"/>
  <c r="F257" i="9"/>
  <c r="B257" i="9"/>
  <c r="F256" i="9"/>
  <c r="B256" i="9"/>
  <c r="F255" i="9"/>
  <c r="B255" i="9"/>
  <c r="F254" i="9"/>
  <c r="B254" i="9"/>
  <c r="F253" i="9"/>
  <c r="B253" i="9"/>
  <c r="F252" i="9"/>
  <c r="B252" i="9"/>
  <c r="F251" i="9"/>
  <c r="B251" i="9"/>
  <c r="F250" i="9"/>
  <c r="B250" i="9"/>
  <c r="F249" i="9"/>
  <c r="B249" i="9"/>
  <c r="F248" i="9"/>
  <c r="B248" i="9"/>
  <c r="F247" i="9"/>
  <c r="B247" i="9"/>
  <c r="F246" i="9"/>
  <c r="B246" i="9"/>
  <c r="F245" i="9"/>
  <c r="B245" i="9"/>
  <c r="F244" i="9"/>
  <c r="B244" i="9"/>
  <c r="F243" i="9"/>
  <c r="B243" i="9"/>
  <c r="F242" i="9"/>
  <c r="B242" i="9"/>
  <c r="F241" i="9"/>
  <c r="B241" i="9"/>
  <c r="F240" i="9"/>
  <c r="B240" i="9"/>
  <c r="F239" i="9"/>
  <c r="B239" i="9"/>
  <c r="F238" i="9"/>
  <c r="B238" i="9"/>
  <c r="F237" i="9"/>
  <c r="B237" i="9"/>
  <c r="F236" i="9"/>
  <c r="B236" i="9"/>
  <c r="F235" i="9"/>
  <c r="B235" i="9"/>
  <c r="F234" i="9"/>
  <c r="B234" i="9"/>
  <c r="F233" i="9"/>
  <c r="B233" i="9"/>
  <c r="F232" i="9"/>
  <c r="B232" i="9"/>
  <c r="F231" i="9"/>
  <c r="B231" i="9"/>
  <c r="F230" i="9"/>
  <c r="B230" i="9"/>
  <c r="F229" i="9"/>
  <c r="B229" i="9"/>
  <c r="F228" i="9"/>
  <c r="B228" i="9"/>
  <c r="F227" i="9"/>
  <c r="B227" i="9"/>
  <c r="F226" i="9"/>
  <c r="B226" i="9"/>
  <c r="F225" i="9"/>
  <c r="B225" i="9"/>
  <c r="F224" i="9"/>
  <c r="B224" i="9"/>
  <c r="F223" i="9"/>
  <c r="B223" i="9"/>
  <c r="F222" i="9"/>
  <c r="B222" i="9"/>
  <c r="F221" i="9"/>
  <c r="B221" i="9"/>
  <c r="F220" i="9"/>
  <c r="B220" i="9"/>
  <c r="F219" i="9"/>
  <c r="B219" i="9"/>
  <c r="F218" i="9"/>
  <c r="B218" i="9"/>
  <c r="F217" i="9"/>
  <c r="B217" i="9"/>
  <c r="F216" i="9"/>
  <c r="B216" i="9"/>
  <c r="F215" i="9"/>
  <c r="B215" i="9"/>
  <c r="F211" i="9"/>
  <c r="B211" i="9"/>
  <c r="F210" i="9"/>
  <c r="B210" i="9"/>
  <c r="F209" i="9"/>
  <c r="B209" i="9"/>
  <c r="F208" i="9"/>
  <c r="B208" i="9"/>
  <c r="F207" i="9"/>
  <c r="B207" i="9"/>
  <c r="F206" i="9"/>
  <c r="B206" i="9"/>
  <c r="F205" i="9"/>
  <c r="B205" i="9"/>
  <c r="F204" i="9"/>
  <c r="B204" i="9"/>
  <c r="F203" i="9"/>
  <c r="B203" i="9"/>
  <c r="F202" i="9"/>
  <c r="B202" i="9"/>
  <c r="F201" i="9"/>
  <c r="B201" i="9"/>
  <c r="F200" i="9"/>
  <c r="B200" i="9"/>
  <c r="F199" i="9"/>
  <c r="B199" i="9"/>
  <c r="F198" i="9"/>
  <c r="B198" i="9"/>
  <c r="F197" i="9"/>
  <c r="B197" i="9"/>
  <c r="F196" i="9"/>
  <c r="B196" i="9"/>
  <c r="F195" i="9"/>
  <c r="B195" i="9"/>
  <c r="F194" i="9"/>
  <c r="B194" i="9"/>
  <c r="F193" i="9"/>
  <c r="B193" i="9"/>
  <c r="F192" i="9"/>
  <c r="B192" i="9"/>
  <c r="F191" i="9"/>
  <c r="B191" i="9"/>
  <c r="F190" i="9"/>
  <c r="B190" i="9"/>
  <c r="F189" i="9"/>
  <c r="B189" i="9"/>
  <c r="F188" i="9"/>
  <c r="B188" i="9"/>
  <c r="F187" i="9"/>
  <c r="B187" i="9"/>
  <c r="F186" i="9"/>
  <c r="B186" i="9"/>
  <c r="F185" i="9"/>
  <c r="B185" i="9"/>
  <c r="F184" i="9"/>
  <c r="B184" i="9"/>
  <c r="F183" i="9"/>
  <c r="B183" i="9"/>
  <c r="F182" i="9"/>
  <c r="B182" i="9"/>
  <c r="F181" i="9"/>
  <c r="B181" i="9"/>
  <c r="F180" i="9"/>
  <c r="B180" i="9"/>
  <c r="F179" i="9"/>
  <c r="B179" i="9"/>
  <c r="F178" i="9"/>
  <c r="B178" i="9"/>
  <c r="F177" i="9"/>
  <c r="B177" i="9"/>
  <c r="F176" i="9"/>
  <c r="B176" i="9"/>
  <c r="F175" i="9"/>
  <c r="B175" i="9"/>
  <c r="F174" i="9"/>
  <c r="B174" i="9"/>
  <c r="F173" i="9"/>
  <c r="B173" i="9"/>
  <c r="F172" i="9"/>
  <c r="B172" i="9"/>
  <c r="F171" i="9"/>
  <c r="B171" i="9"/>
  <c r="F170" i="9"/>
  <c r="B170" i="9"/>
  <c r="F169" i="9"/>
  <c r="B169" i="9"/>
  <c r="F168" i="9"/>
  <c r="B168" i="9"/>
  <c r="F167" i="9"/>
  <c r="B167" i="9"/>
  <c r="F166" i="9"/>
  <c r="B166" i="9"/>
  <c r="F165" i="9"/>
  <c r="B165" i="9"/>
  <c r="F164" i="9"/>
  <c r="B164" i="9"/>
  <c r="F163" i="9"/>
  <c r="B163" i="9"/>
  <c r="F162" i="9"/>
  <c r="B162" i="9"/>
  <c r="F161" i="9"/>
  <c r="B161" i="9"/>
  <c r="F160" i="9"/>
  <c r="B160" i="9"/>
  <c r="F159" i="9"/>
  <c r="B159" i="9"/>
  <c r="F158" i="9"/>
  <c r="B158" i="9"/>
  <c r="F157" i="9"/>
  <c r="B157" i="9"/>
  <c r="F156" i="9"/>
  <c r="B156" i="9"/>
  <c r="F155" i="9"/>
  <c r="B155" i="9"/>
  <c r="F154" i="9"/>
  <c r="B154" i="9"/>
  <c r="F153" i="9"/>
  <c r="B153" i="9"/>
  <c r="F152" i="9"/>
  <c r="B152" i="9"/>
  <c r="F151" i="9"/>
  <c r="B151" i="9"/>
  <c r="F150" i="9"/>
  <c r="B150" i="9"/>
  <c r="F149" i="9"/>
  <c r="B149" i="9"/>
  <c r="F148" i="9"/>
  <c r="B148" i="9"/>
  <c r="F147" i="9"/>
  <c r="B147" i="9"/>
  <c r="F146" i="9"/>
  <c r="B146" i="9"/>
  <c r="F145" i="9"/>
  <c r="B145" i="9"/>
  <c r="F144" i="9"/>
  <c r="B144" i="9"/>
  <c r="F143" i="9"/>
  <c r="B143" i="9"/>
  <c r="F142" i="9"/>
  <c r="B142" i="9"/>
  <c r="F141" i="9"/>
  <c r="B141" i="9"/>
  <c r="F140" i="9"/>
  <c r="B140" i="9"/>
  <c r="F139" i="9"/>
  <c r="B139" i="9"/>
  <c r="F138" i="9"/>
  <c r="B138" i="9"/>
  <c r="F137" i="9"/>
  <c r="B137" i="9"/>
  <c r="F136" i="9"/>
  <c r="B136" i="9"/>
  <c r="F135" i="9"/>
  <c r="B135" i="9"/>
  <c r="F134" i="9"/>
  <c r="B134" i="9"/>
  <c r="F133" i="9"/>
  <c r="B133" i="9"/>
  <c r="F132" i="9"/>
  <c r="B132" i="9"/>
  <c r="F131" i="9"/>
  <c r="B131" i="9"/>
  <c r="F130" i="9"/>
  <c r="B130" i="9"/>
  <c r="F129" i="9"/>
  <c r="B129" i="9"/>
  <c r="F128" i="9"/>
  <c r="B128" i="9"/>
  <c r="F127" i="9"/>
  <c r="B127" i="9"/>
  <c r="F126" i="9"/>
  <c r="B126" i="9"/>
  <c r="F125" i="9"/>
  <c r="B125" i="9"/>
  <c r="F124" i="9"/>
  <c r="B124" i="9"/>
  <c r="F123" i="9"/>
  <c r="B123" i="9"/>
  <c r="F122" i="9"/>
  <c r="B122" i="9"/>
  <c r="F121" i="9"/>
  <c r="B121" i="9"/>
  <c r="F120" i="9"/>
  <c r="B120" i="9"/>
  <c r="F119" i="9"/>
  <c r="B119" i="9"/>
  <c r="F118" i="9"/>
  <c r="B118" i="9"/>
  <c r="F117" i="9"/>
  <c r="B117" i="9"/>
  <c r="F116" i="9"/>
  <c r="B116" i="9"/>
  <c r="F115" i="9"/>
  <c r="B115" i="9"/>
  <c r="F114" i="9"/>
  <c r="B114" i="9"/>
  <c r="F113" i="9"/>
  <c r="B113" i="9"/>
  <c r="F112" i="9"/>
  <c r="B112" i="9"/>
  <c r="F111" i="9"/>
  <c r="B111" i="9"/>
  <c r="F110" i="9"/>
  <c r="B110" i="9"/>
  <c r="F109" i="9"/>
  <c r="B109" i="9"/>
  <c r="F108" i="9"/>
  <c r="B108" i="9"/>
  <c r="F107" i="9"/>
  <c r="B107" i="9"/>
  <c r="F106" i="9"/>
  <c r="B106" i="9"/>
  <c r="F105" i="9"/>
  <c r="B105" i="9"/>
  <c r="F104" i="9"/>
  <c r="B104" i="9"/>
  <c r="F103" i="9"/>
  <c r="B103" i="9"/>
  <c r="F102" i="9"/>
  <c r="B102" i="9"/>
  <c r="F101" i="9"/>
  <c r="B101" i="9"/>
  <c r="F100" i="9"/>
  <c r="B100" i="9"/>
  <c r="F99" i="9"/>
  <c r="B99" i="9"/>
  <c r="F98" i="9"/>
  <c r="B98" i="9"/>
  <c r="F97" i="9"/>
  <c r="B97" i="9"/>
  <c r="F96" i="9"/>
  <c r="B96" i="9"/>
  <c r="F95" i="9"/>
  <c r="B95" i="9"/>
  <c r="F94" i="9"/>
  <c r="B94" i="9"/>
  <c r="F93" i="9"/>
  <c r="B93" i="9"/>
  <c r="F92" i="9"/>
  <c r="B92" i="9"/>
  <c r="F91" i="9"/>
  <c r="B91" i="9"/>
  <c r="F90" i="9"/>
  <c r="B90" i="9"/>
  <c r="F89" i="9"/>
  <c r="B89" i="9"/>
  <c r="F88" i="9"/>
  <c r="B88" i="9"/>
  <c r="F87" i="9"/>
  <c r="B87" i="9"/>
  <c r="F86" i="9"/>
  <c r="B86" i="9"/>
  <c r="F85" i="9"/>
  <c r="B85" i="9"/>
  <c r="F84" i="9"/>
  <c r="B84" i="9"/>
  <c r="F83" i="9"/>
  <c r="B83" i="9"/>
  <c r="F82" i="9"/>
  <c r="B82" i="9"/>
  <c r="F81" i="9"/>
  <c r="B81" i="9"/>
  <c r="F80" i="9"/>
  <c r="B80" i="9"/>
  <c r="F79" i="9"/>
  <c r="B79" i="9"/>
  <c r="F78" i="9"/>
  <c r="B78" i="9"/>
  <c r="F77" i="9"/>
  <c r="B77" i="9"/>
  <c r="F75" i="9"/>
  <c r="B75" i="9"/>
  <c r="F74" i="9"/>
  <c r="B74" i="9"/>
  <c r="F73" i="9"/>
  <c r="B73" i="9"/>
  <c r="F72" i="9"/>
  <c r="B72" i="9"/>
  <c r="F71" i="9"/>
  <c r="B71" i="9"/>
  <c r="F70" i="9"/>
  <c r="B70" i="9"/>
  <c r="F69" i="9"/>
  <c r="B69" i="9"/>
  <c r="F68" i="9"/>
  <c r="B68" i="9"/>
  <c r="F67" i="9"/>
  <c r="B67" i="9"/>
  <c r="F66" i="9"/>
  <c r="B66" i="9"/>
  <c r="F65" i="9"/>
  <c r="B65" i="9"/>
  <c r="F64" i="9"/>
  <c r="B64" i="9"/>
  <c r="F63" i="9"/>
  <c r="B63" i="9"/>
  <c r="F62" i="9"/>
  <c r="B62" i="9"/>
  <c r="F61" i="9"/>
  <c r="B61" i="9"/>
  <c r="F60" i="9"/>
  <c r="B60" i="9"/>
  <c r="F59" i="9"/>
  <c r="B59" i="9"/>
  <c r="F58" i="9"/>
  <c r="B58" i="9"/>
  <c r="F57" i="9"/>
  <c r="B57" i="9"/>
  <c r="F56" i="9"/>
  <c r="B56" i="9"/>
  <c r="F55" i="9"/>
  <c r="B55" i="9"/>
  <c r="F54" i="9"/>
  <c r="B54" i="9"/>
  <c r="F53" i="9"/>
  <c r="B53" i="9"/>
  <c r="F52" i="9"/>
  <c r="B52" i="9"/>
  <c r="F51" i="9"/>
  <c r="B51" i="9"/>
  <c r="F50" i="9"/>
  <c r="B50" i="9"/>
  <c r="F49" i="9"/>
  <c r="B49" i="9"/>
  <c r="F48" i="9"/>
  <c r="B48" i="9"/>
  <c r="F47" i="9"/>
  <c r="B47" i="9"/>
  <c r="F46" i="9"/>
  <c r="B46" i="9"/>
  <c r="F45" i="9"/>
  <c r="B45" i="9"/>
  <c r="F44" i="9"/>
  <c r="B44" i="9"/>
  <c r="F43" i="9"/>
  <c r="B43" i="9"/>
  <c r="F42" i="9"/>
  <c r="B42" i="9"/>
  <c r="F41" i="9"/>
  <c r="B41" i="9"/>
  <c r="F40" i="9"/>
  <c r="B40" i="9"/>
  <c r="F39" i="9"/>
  <c r="B39" i="9"/>
  <c r="F38" i="9"/>
  <c r="B38" i="9"/>
  <c r="F37" i="9"/>
  <c r="B37" i="9"/>
  <c r="F36" i="9"/>
  <c r="B36" i="9"/>
  <c r="F35" i="9"/>
  <c r="B35" i="9"/>
  <c r="F34" i="9"/>
  <c r="B34" i="9"/>
  <c r="F33" i="9"/>
  <c r="B33" i="9"/>
  <c r="F32" i="9"/>
  <c r="B32" i="9"/>
  <c r="F31" i="9"/>
  <c r="B31" i="9"/>
  <c r="F30" i="9"/>
  <c r="B30" i="9"/>
  <c r="F21" i="9"/>
  <c r="B21" i="9"/>
  <c r="F20" i="9"/>
  <c r="B20" i="9"/>
  <c r="F19" i="9"/>
  <c r="B19" i="9"/>
  <c r="F18" i="9"/>
  <c r="B18" i="9"/>
  <c r="F17" i="9"/>
  <c r="B17" i="9"/>
  <c r="F16" i="9"/>
  <c r="B16" i="9"/>
  <c r="F15" i="9"/>
  <c r="B15" i="9"/>
  <c r="F11" i="9"/>
  <c r="B11" i="9"/>
  <c r="G1655" i="8"/>
  <c r="E1655" i="8"/>
  <c r="F1655" i="8" s="1"/>
  <c r="G1654" i="8"/>
  <c r="E1654" i="8"/>
  <c r="F1654" i="8" s="1"/>
  <c r="G1653" i="8"/>
  <c r="E1653" i="8"/>
  <c r="F1653" i="8" s="1"/>
  <c r="G1652" i="8"/>
  <c r="E1652" i="8"/>
  <c r="F1652" i="8" s="1"/>
  <c r="G1651" i="8"/>
  <c r="E1651" i="8"/>
  <c r="F1651" i="8" s="1"/>
  <c r="G1650" i="8"/>
  <c r="E1650" i="8"/>
  <c r="F1650" i="8" s="1"/>
  <c r="G1649" i="8"/>
  <c r="E1649" i="8"/>
  <c r="F1649" i="8" s="1"/>
  <c r="G1648" i="8"/>
  <c r="E1648" i="8"/>
  <c r="F1648" i="8" s="1"/>
  <c r="G1647" i="8"/>
  <c r="E1647" i="8"/>
  <c r="F1647" i="8" s="1"/>
  <c r="G1646" i="8"/>
  <c r="E1646" i="8"/>
  <c r="F1646" i="8" s="1"/>
  <c r="G1645" i="8"/>
  <c r="E1645" i="8"/>
  <c r="F1645" i="8" s="1"/>
  <c r="G1644" i="8"/>
  <c r="E1644" i="8"/>
  <c r="F1644" i="8" s="1"/>
  <c r="G1643" i="8"/>
  <c r="E1643" i="8"/>
  <c r="F1643" i="8" s="1"/>
  <c r="G1642" i="8"/>
  <c r="F1642" i="8"/>
  <c r="E1642" i="8"/>
  <c r="G1641" i="8"/>
  <c r="E1641" i="8"/>
  <c r="F1641" i="8" s="1"/>
  <c r="G1640" i="8"/>
  <c r="E1640" i="8"/>
  <c r="F1640" i="8" s="1"/>
  <c r="G1639" i="8"/>
  <c r="E1639" i="8"/>
  <c r="F1639" i="8" s="1"/>
  <c r="G1638" i="8"/>
  <c r="E1638" i="8"/>
  <c r="F1638" i="8" s="1"/>
  <c r="G1637" i="8"/>
  <c r="E1637" i="8"/>
  <c r="F1637" i="8" s="1"/>
  <c r="G1636" i="8"/>
  <c r="E1636" i="8"/>
  <c r="F1636" i="8" s="1"/>
  <c r="G1635" i="8"/>
  <c r="E1635" i="8"/>
  <c r="F1635" i="8" s="1"/>
  <c r="G1634" i="8"/>
  <c r="E1634" i="8"/>
  <c r="F1634" i="8" s="1"/>
  <c r="G1633" i="8"/>
  <c r="E1633" i="8"/>
  <c r="F1633" i="8" s="1"/>
  <c r="G1632" i="8"/>
  <c r="E1632" i="8"/>
  <c r="F1632" i="8" s="1"/>
  <c r="G1631" i="8"/>
  <c r="E1631" i="8"/>
  <c r="F1631" i="8" s="1"/>
  <c r="G1630" i="8"/>
  <c r="E1630" i="8"/>
  <c r="F1630" i="8" s="1"/>
  <c r="G1629" i="8"/>
  <c r="E1629" i="8"/>
  <c r="F1629" i="8" s="1"/>
  <c r="G1628" i="8"/>
  <c r="E1628" i="8"/>
  <c r="F1628" i="8" s="1"/>
  <c r="G1627" i="8"/>
  <c r="E1627" i="8"/>
  <c r="F1627" i="8" s="1"/>
  <c r="G1626" i="8"/>
  <c r="E1626" i="8"/>
  <c r="F1626" i="8" s="1"/>
  <c r="G1625" i="8"/>
  <c r="E1625" i="8"/>
  <c r="F1625" i="8" s="1"/>
  <c r="G1624" i="8"/>
  <c r="E1624" i="8"/>
  <c r="F1624" i="8" s="1"/>
  <c r="G1623" i="8"/>
  <c r="E1623" i="8"/>
  <c r="F1623" i="8" s="1"/>
  <c r="G1622" i="8"/>
  <c r="E1622" i="8"/>
  <c r="F1622" i="8" s="1"/>
  <c r="G1621" i="8"/>
  <c r="E1621" i="8"/>
  <c r="F1621" i="8" s="1"/>
  <c r="G1620" i="8"/>
  <c r="E1620" i="8"/>
  <c r="F1620" i="8" s="1"/>
  <c r="G1619" i="8"/>
  <c r="E1619" i="8"/>
  <c r="F1619" i="8" s="1"/>
  <c r="G1618" i="8"/>
  <c r="E1618" i="8"/>
  <c r="F1618" i="8" s="1"/>
  <c r="G1617" i="8"/>
  <c r="E1617" i="8"/>
  <c r="F1617" i="8" s="1"/>
  <c r="G1616" i="8"/>
  <c r="E1616" i="8"/>
  <c r="F1616" i="8" s="1"/>
  <c r="G1615" i="8"/>
  <c r="E1615" i="8"/>
  <c r="F1615" i="8" s="1"/>
  <c r="G1614" i="8"/>
  <c r="E1614" i="8"/>
  <c r="F1614" i="8" s="1"/>
  <c r="G1613" i="8"/>
  <c r="E1613" i="8"/>
  <c r="F1613" i="8" s="1"/>
  <c r="G1612" i="8"/>
  <c r="E1612" i="8"/>
  <c r="F1612" i="8" s="1"/>
  <c r="G1611" i="8"/>
  <c r="E1611" i="8"/>
  <c r="F1611" i="8" s="1"/>
  <c r="G1610" i="8"/>
  <c r="E1610" i="8"/>
  <c r="F1610" i="8" s="1"/>
  <c r="G1609" i="8"/>
  <c r="E1609" i="8"/>
  <c r="F1609" i="8" s="1"/>
  <c r="G1608" i="8"/>
  <c r="E1608" i="8"/>
  <c r="F1608" i="8" s="1"/>
  <c r="G1607" i="8"/>
  <c r="E1607" i="8"/>
  <c r="F1607" i="8" s="1"/>
  <c r="G1606" i="8"/>
  <c r="E1606" i="8"/>
  <c r="F1606" i="8" s="1"/>
  <c r="G1605" i="8"/>
  <c r="E1605" i="8"/>
  <c r="F1605" i="8" s="1"/>
  <c r="G1604" i="8"/>
  <c r="E1604" i="8"/>
  <c r="F1604" i="8" s="1"/>
  <c r="G1603" i="8"/>
  <c r="E1603" i="8"/>
  <c r="F1603" i="8" s="1"/>
  <c r="G1602" i="8"/>
  <c r="E1602" i="8"/>
  <c r="F1602" i="8" s="1"/>
  <c r="G1601" i="8"/>
  <c r="E1601" i="8"/>
  <c r="F1601" i="8" s="1"/>
  <c r="G1600" i="8"/>
  <c r="E1600" i="8"/>
  <c r="F1600" i="8" s="1"/>
  <c r="G1593" i="8"/>
  <c r="E1593" i="8"/>
  <c r="F1593" i="8" s="1"/>
  <c r="G1592" i="8"/>
  <c r="E1592" i="8"/>
  <c r="F1592" i="8" s="1"/>
  <c r="G1591" i="8"/>
  <c r="E1591" i="8"/>
  <c r="F1591" i="8" s="1"/>
  <c r="G1590" i="8"/>
  <c r="E1590" i="8"/>
  <c r="F1590" i="8" s="1"/>
  <c r="G1589" i="8"/>
  <c r="E1589" i="8"/>
  <c r="F1589" i="8" s="1"/>
  <c r="G1588" i="8"/>
  <c r="E1588" i="8"/>
  <c r="F1588" i="8" s="1"/>
  <c r="G1587" i="8"/>
  <c r="E1587" i="8"/>
  <c r="F1587" i="8" s="1"/>
  <c r="G1586" i="8"/>
  <c r="E1586" i="8"/>
  <c r="F1586" i="8" s="1"/>
  <c r="G1585" i="8"/>
  <c r="E1585" i="8"/>
  <c r="F1585" i="8" s="1"/>
  <c r="G1584" i="8"/>
  <c r="E1584" i="8"/>
  <c r="F1584" i="8" s="1"/>
  <c r="G1583" i="8"/>
  <c r="E1583" i="8"/>
  <c r="F1583" i="8" s="1"/>
  <c r="G1582" i="8"/>
  <c r="E1582" i="8"/>
  <c r="F1582" i="8" s="1"/>
  <c r="G1581" i="8"/>
  <c r="E1581" i="8"/>
  <c r="F1581" i="8" s="1"/>
  <c r="G1580" i="8"/>
  <c r="E1580" i="8"/>
  <c r="F1580" i="8" s="1"/>
  <c r="G1579" i="8"/>
  <c r="E1579" i="8"/>
  <c r="F1579" i="8" s="1"/>
  <c r="G1578" i="8"/>
  <c r="E1578" i="8"/>
  <c r="F1578" i="8" s="1"/>
  <c r="G1577" i="8"/>
  <c r="E1577" i="8"/>
  <c r="F1577" i="8" s="1"/>
  <c r="G1576" i="8"/>
  <c r="E1576" i="8"/>
  <c r="F1576" i="8" s="1"/>
  <c r="G1575" i="8"/>
  <c r="E1575" i="8"/>
  <c r="F1575" i="8" s="1"/>
  <c r="G1574" i="8"/>
  <c r="E1574" i="8"/>
  <c r="F1574" i="8" s="1"/>
  <c r="G1573" i="8"/>
  <c r="E1573" i="8"/>
  <c r="F1573" i="8" s="1"/>
  <c r="G1572" i="8"/>
  <c r="E1572" i="8"/>
  <c r="F1572" i="8" s="1"/>
  <c r="G1571" i="8"/>
  <c r="E1571" i="8"/>
  <c r="F1571" i="8" s="1"/>
  <c r="G1570" i="8"/>
  <c r="E1570" i="8"/>
  <c r="F1570" i="8" s="1"/>
  <c r="G1569" i="8"/>
  <c r="E1569" i="8"/>
  <c r="F1569" i="8" s="1"/>
  <c r="G1568" i="8"/>
  <c r="E1568" i="8"/>
  <c r="F1568" i="8" s="1"/>
  <c r="G1567" i="8"/>
  <c r="E1567" i="8"/>
  <c r="F1567" i="8" s="1"/>
  <c r="G1566" i="8"/>
  <c r="E1566" i="8"/>
  <c r="F1566" i="8" s="1"/>
  <c r="G1565" i="8"/>
  <c r="E1565" i="8"/>
  <c r="F1565" i="8" s="1"/>
  <c r="G1564" i="8"/>
  <c r="F1564" i="8"/>
  <c r="E1564" i="8"/>
  <c r="G1563" i="8"/>
  <c r="E1563" i="8"/>
  <c r="F1563" i="8" s="1"/>
  <c r="G1562" i="8"/>
  <c r="E1562" i="8"/>
  <c r="F1562" i="8" s="1"/>
  <c r="G1561" i="8"/>
  <c r="E1561" i="8"/>
  <c r="F1561" i="8" s="1"/>
  <c r="G1560" i="8"/>
  <c r="E1560" i="8"/>
  <c r="F1560" i="8" s="1"/>
  <c r="G1559" i="8"/>
  <c r="E1559" i="8"/>
  <c r="F1559" i="8" s="1"/>
  <c r="G1558" i="8"/>
  <c r="E1558" i="8"/>
  <c r="F1558" i="8" s="1"/>
  <c r="G1557" i="8"/>
  <c r="E1557" i="8"/>
  <c r="F1557" i="8" s="1"/>
  <c r="G1556" i="8"/>
  <c r="E1556" i="8"/>
  <c r="F1556" i="8" s="1"/>
  <c r="G1555" i="8"/>
  <c r="E1555" i="8"/>
  <c r="F1555" i="8" s="1"/>
  <c r="G1554" i="8"/>
  <c r="E1554" i="8"/>
  <c r="F1554" i="8" s="1"/>
  <c r="G1553" i="8"/>
  <c r="E1553" i="8"/>
  <c r="F1553" i="8" s="1"/>
  <c r="G1552" i="8"/>
  <c r="E1552" i="8"/>
  <c r="F1552" i="8" s="1"/>
  <c r="G1551" i="8"/>
  <c r="E1551" i="8"/>
  <c r="F1551" i="8" s="1"/>
  <c r="G1550" i="8"/>
  <c r="E1550" i="8"/>
  <c r="F1550" i="8" s="1"/>
  <c r="G1549" i="8"/>
  <c r="E1549" i="8"/>
  <c r="F1549" i="8" s="1"/>
  <c r="G1548" i="8"/>
  <c r="E1548" i="8"/>
  <c r="F1548" i="8" s="1"/>
  <c r="G1547" i="8"/>
  <c r="E1547" i="8"/>
  <c r="F1547" i="8" s="1"/>
  <c r="G1546" i="8"/>
  <c r="E1546" i="8"/>
  <c r="F1546" i="8" s="1"/>
  <c r="G1545" i="8"/>
  <c r="E1545" i="8"/>
  <c r="F1545" i="8" s="1"/>
  <c r="G1544" i="8"/>
  <c r="E1544" i="8"/>
  <c r="F1544" i="8" s="1"/>
  <c r="G1543" i="8"/>
  <c r="E1543" i="8"/>
  <c r="F1543" i="8" s="1"/>
  <c r="G1542" i="8"/>
  <c r="E1542" i="8"/>
  <c r="F1542" i="8" s="1"/>
  <c r="G1541" i="8"/>
  <c r="E1541" i="8"/>
  <c r="F1541" i="8" s="1"/>
  <c r="G1540" i="8"/>
  <c r="E1540" i="8"/>
  <c r="F1540" i="8" s="1"/>
  <c r="G1539" i="8"/>
  <c r="E1539" i="8"/>
  <c r="F1539" i="8" s="1"/>
  <c r="G1538" i="8"/>
  <c r="E1538" i="8"/>
  <c r="F1538" i="8" s="1"/>
  <c r="G1531" i="8"/>
  <c r="E1531" i="8"/>
  <c r="F1531" i="8" s="1"/>
  <c r="G1530" i="8"/>
  <c r="E1530" i="8"/>
  <c r="F1530" i="8" s="1"/>
  <c r="G1529" i="8"/>
  <c r="E1529" i="8"/>
  <c r="F1529" i="8" s="1"/>
  <c r="G1528" i="8"/>
  <c r="E1528" i="8"/>
  <c r="F1528" i="8" s="1"/>
  <c r="G1527" i="8"/>
  <c r="E1527" i="8"/>
  <c r="F1527" i="8" s="1"/>
  <c r="G1526" i="8"/>
  <c r="E1526" i="8"/>
  <c r="F1526" i="8" s="1"/>
  <c r="G1525" i="8"/>
  <c r="E1525" i="8"/>
  <c r="F1525" i="8" s="1"/>
  <c r="G1524" i="8"/>
  <c r="E1524" i="8"/>
  <c r="F1524" i="8" s="1"/>
  <c r="G1523" i="8"/>
  <c r="E1523" i="8"/>
  <c r="F1523" i="8" s="1"/>
  <c r="G1522" i="8"/>
  <c r="E1522" i="8"/>
  <c r="F1522" i="8" s="1"/>
  <c r="G1521" i="8"/>
  <c r="E1521" i="8"/>
  <c r="F1521" i="8" s="1"/>
  <c r="G1520" i="8"/>
  <c r="E1520" i="8"/>
  <c r="F1520" i="8" s="1"/>
  <c r="G1519" i="8"/>
  <c r="E1519" i="8"/>
  <c r="F1519" i="8" s="1"/>
  <c r="G1518" i="8"/>
  <c r="F1518" i="8"/>
  <c r="E1518" i="8"/>
  <c r="G1517" i="8"/>
  <c r="E1517" i="8"/>
  <c r="F1517" i="8" s="1"/>
  <c r="G1516" i="8"/>
  <c r="E1516" i="8"/>
  <c r="F1516" i="8" s="1"/>
  <c r="G1515" i="8"/>
  <c r="E1515" i="8"/>
  <c r="F1515" i="8" s="1"/>
  <c r="G1514" i="8"/>
  <c r="E1514" i="8"/>
  <c r="F1514" i="8" s="1"/>
  <c r="G1513" i="8"/>
  <c r="E1513" i="8"/>
  <c r="F1513" i="8" s="1"/>
  <c r="G1512" i="8"/>
  <c r="E1512" i="8"/>
  <c r="F1512" i="8" s="1"/>
  <c r="G1511" i="8"/>
  <c r="E1511" i="8"/>
  <c r="F1511" i="8" s="1"/>
  <c r="G1510" i="8"/>
  <c r="E1510" i="8"/>
  <c r="F1510" i="8" s="1"/>
  <c r="G1509" i="8"/>
  <c r="E1509" i="8"/>
  <c r="F1509" i="8" s="1"/>
  <c r="G1508" i="8"/>
  <c r="E1508" i="8"/>
  <c r="F1508" i="8" s="1"/>
  <c r="G1507" i="8"/>
  <c r="E1507" i="8"/>
  <c r="F1507" i="8" s="1"/>
  <c r="G1506" i="8"/>
  <c r="E1506" i="8"/>
  <c r="F1506" i="8" s="1"/>
  <c r="G1505" i="8"/>
  <c r="E1505" i="8"/>
  <c r="F1505" i="8" s="1"/>
  <c r="G1504" i="8"/>
  <c r="E1504" i="8"/>
  <c r="F1504" i="8" s="1"/>
  <c r="G1503" i="8"/>
  <c r="E1503" i="8"/>
  <c r="F1503" i="8" s="1"/>
  <c r="G1502" i="8"/>
  <c r="E1502" i="8"/>
  <c r="F1502" i="8" s="1"/>
  <c r="G1501" i="8"/>
  <c r="E1501" i="8"/>
  <c r="F1501" i="8" s="1"/>
  <c r="G1500" i="8"/>
  <c r="E1500" i="8"/>
  <c r="F1500" i="8" s="1"/>
  <c r="G1499" i="8"/>
  <c r="E1499" i="8"/>
  <c r="F1499" i="8" s="1"/>
  <c r="G1498" i="8"/>
  <c r="E1498" i="8"/>
  <c r="F1498" i="8" s="1"/>
  <c r="G1497" i="8"/>
  <c r="E1497" i="8"/>
  <c r="F1497" i="8" s="1"/>
  <c r="G1496" i="8"/>
  <c r="E1496" i="8"/>
  <c r="F1496" i="8" s="1"/>
  <c r="G1495" i="8"/>
  <c r="E1495" i="8"/>
  <c r="F1495" i="8" s="1"/>
  <c r="G1494" i="8"/>
  <c r="E1494" i="8"/>
  <c r="F1494" i="8" s="1"/>
  <c r="G1493" i="8"/>
  <c r="E1493" i="8"/>
  <c r="F1493" i="8" s="1"/>
  <c r="G1492" i="8"/>
  <c r="E1492" i="8"/>
  <c r="F1492" i="8" s="1"/>
  <c r="G1491" i="8"/>
  <c r="E1491" i="8"/>
  <c r="F1491" i="8" s="1"/>
  <c r="G1490" i="8"/>
  <c r="E1490" i="8"/>
  <c r="F1490" i="8" s="1"/>
  <c r="G1489" i="8"/>
  <c r="E1489" i="8"/>
  <c r="F1489" i="8" s="1"/>
  <c r="G1488" i="8"/>
  <c r="E1488" i="8"/>
  <c r="F1488" i="8" s="1"/>
  <c r="G1487" i="8"/>
  <c r="E1487" i="8"/>
  <c r="F1487" i="8" s="1"/>
  <c r="G1486" i="8"/>
  <c r="E1486" i="8"/>
  <c r="F1486" i="8" s="1"/>
  <c r="G1485" i="8"/>
  <c r="E1485" i="8"/>
  <c r="F1485" i="8" s="1"/>
  <c r="G1484" i="8"/>
  <c r="E1484" i="8"/>
  <c r="F1484" i="8" s="1"/>
  <c r="G1483" i="8"/>
  <c r="E1483" i="8"/>
  <c r="F1483" i="8" s="1"/>
  <c r="G1482" i="8"/>
  <c r="E1482" i="8"/>
  <c r="F1482" i="8" s="1"/>
  <c r="G1481" i="8"/>
  <c r="E1481" i="8"/>
  <c r="F1481" i="8" s="1"/>
  <c r="G1480" i="8"/>
  <c r="E1480" i="8"/>
  <c r="F1480" i="8" s="1"/>
  <c r="G1479" i="8"/>
  <c r="E1479" i="8"/>
  <c r="F1479" i="8" s="1"/>
  <c r="G1478" i="8"/>
  <c r="E1478" i="8"/>
  <c r="F1478" i="8" s="1"/>
  <c r="G1477" i="8"/>
  <c r="E1477" i="8"/>
  <c r="F1477" i="8" s="1"/>
  <c r="G1470" i="8"/>
  <c r="E1470" i="8"/>
  <c r="F1470" i="8" s="1"/>
  <c r="G1469" i="8"/>
  <c r="E1469" i="8"/>
  <c r="F1469" i="8" s="1"/>
  <c r="G1468" i="8"/>
  <c r="E1468" i="8"/>
  <c r="F1468" i="8" s="1"/>
  <c r="G1467" i="8"/>
  <c r="E1467" i="8"/>
  <c r="F1467" i="8" s="1"/>
  <c r="G1466" i="8"/>
  <c r="E1466" i="8"/>
  <c r="F1466" i="8" s="1"/>
  <c r="G1465" i="8"/>
  <c r="E1465" i="8"/>
  <c r="F1465" i="8" s="1"/>
  <c r="G1464" i="8"/>
  <c r="E1464" i="8"/>
  <c r="F1464" i="8" s="1"/>
  <c r="G1463" i="8"/>
  <c r="E1463" i="8"/>
  <c r="F1463" i="8" s="1"/>
  <c r="G1462" i="8"/>
  <c r="E1462" i="8"/>
  <c r="F1462" i="8" s="1"/>
  <c r="G1461" i="8"/>
  <c r="E1461" i="8"/>
  <c r="F1461" i="8" s="1"/>
  <c r="G1460" i="8"/>
  <c r="E1460" i="8"/>
  <c r="F1460" i="8" s="1"/>
  <c r="G1459" i="8"/>
  <c r="E1459" i="8"/>
  <c r="F1459" i="8" s="1"/>
  <c r="G1458" i="8"/>
  <c r="E1458" i="8"/>
  <c r="F1458" i="8" s="1"/>
  <c r="G1457" i="8"/>
  <c r="E1457" i="8"/>
  <c r="F1457" i="8" s="1"/>
  <c r="G1456" i="8"/>
  <c r="E1456" i="8"/>
  <c r="F1456" i="8" s="1"/>
  <c r="G1455" i="8"/>
  <c r="E1455" i="8"/>
  <c r="F1455" i="8" s="1"/>
  <c r="G1454" i="8"/>
  <c r="E1454" i="8"/>
  <c r="F1454" i="8" s="1"/>
  <c r="G1453" i="8"/>
  <c r="E1453" i="8"/>
  <c r="F1453" i="8" s="1"/>
  <c r="G1452" i="8"/>
  <c r="E1452" i="8"/>
  <c r="F1452" i="8" s="1"/>
  <c r="G1451" i="8"/>
  <c r="E1451" i="8"/>
  <c r="F1451" i="8" s="1"/>
  <c r="G1450" i="8"/>
  <c r="E1450" i="8"/>
  <c r="F1450" i="8" s="1"/>
  <c r="G1449" i="8"/>
  <c r="E1449" i="8"/>
  <c r="F1449" i="8" s="1"/>
  <c r="G1448" i="8"/>
  <c r="E1448" i="8"/>
  <c r="F1448" i="8" s="1"/>
  <c r="G1447" i="8"/>
  <c r="E1447" i="8"/>
  <c r="F1447" i="8" s="1"/>
  <c r="G1446" i="8"/>
  <c r="E1446" i="8"/>
  <c r="F1446" i="8" s="1"/>
  <c r="G1445" i="8"/>
  <c r="E1445" i="8"/>
  <c r="F1445" i="8" s="1"/>
  <c r="G1444" i="8"/>
  <c r="F1444" i="8"/>
  <c r="E1444" i="8"/>
  <c r="G1443" i="8"/>
  <c r="E1443" i="8"/>
  <c r="F1443" i="8" s="1"/>
  <c r="G1442" i="8"/>
  <c r="E1442" i="8"/>
  <c r="F1442" i="8" s="1"/>
  <c r="G1441" i="8"/>
  <c r="E1441" i="8"/>
  <c r="F1441" i="8" s="1"/>
  <c r="G1440" i="8"/>
  <c r="E1440" i="8"/>
  <c r="F1440" i="8" s="1"/>
  <c r="G1439" i="8"/>
  <c r="E1439" i="8"/>
  <c r="F1439" i="8" s="1"/>
  <c r="G1438" i="8"/>
  <c r="E1438" i="8"/>
  <c r="F1438" i="8" s="1"/>
  <c r="G1437" i="8"/>
  <c r="E1437" i="8"/>
  <c r="F1437" i="8" s="1"/>
  <c r="G1436" i="8"/>
  <c r="E1436" i="8"/>
  <c r="F1436" i="8" s="1"/>
  <c r="G1435" i="8"/>
  <c r="E1435" i="8"/>
  <c r="F1435" i="8" s="1"/>
  <c r="G1434" i="8"/>
  <c r="E1434" i="8"/>
  <c r="F1434" i="8" s="1"/>
  <c r="G1433" i="8"/>
  <c r="E1433" i="8"/>
  <c r="F1433" i="8" s="1"/>
  <c r="G1432" i="8"/>
  <c r="E1432" i="8"/>
  <c r="F1432" i="8" s="1"/>
  <c r="G1431" i="8"/>
  <c r="E1431" i="8"/>
  <c r="F1431" i="8" s="1"/>
  <c r="G1430" i="8"/>
  <c r="E1430" i="8"/>
  <c r="F1430" i="8" s="1"/>
  <c r="G1429" i="8"/>
  <c r="E1429" i="8"/>
  <c r="F1429" i="8" s="1"/>
  <c r="G1428" i="8"/>
  <c r="E1428" i="8"/>
  <c r="F1428" i="8" s="1"/>
  <c r="G1427" i="8"/>
  <c r="E1427" i="8"/>
  <c r="F1427" i="8" s="1"/>
  <c r="G1426" i="8"/>
  <c r="E1426" i="8"/>
  <c r="F1426" i="8" s="1"/>
  <c r="G1425" i="8"/>
  <c r="E1425" i="8"/>
  <c r="F1425" i="8" s="1"/>
  <c r="G1418" i="8"/>
  <c r="E1418" i="8"/>
  <c r="F1418" i="8" s="1"/>
  <c r="G1417" i="8"/>
  <c r="E1417" i="8"/>
  <c r="F1417" i="8" s="1"/>
  <c r="G1416" i="8"/>
  <c r="E1416" i="8"/>
  <c r="F1416" i="8" s="1"/>
  <c r="G1415" i="8"/>
  <c r="E1415" i="8"/>
  <c r="F1415" i="8" s="1"/>
  <c r="G1414" i="8"/>
  <c r="E1414" i="8"/>
  <c r="F1414" i="8" s="1"/>
  <c r="G1413" i="8"/>
  <c r="E1413" i="8"/>
  <c r="F1413" i="8" s="1"/>
  <c r="G1412" i="8"/>
  <c r="E1412" i="8"/>
  <c r="F1412" i="8" s="1"/>
  <c r="G1411" i="8"/>
  <c r="E1411" i="8"/>
  <c r="F1411" i="8" s="1"/>
  <c r="G1410" i="8"/>
  <c r="E1410" i="8"/>
  <c r="F1410" i="8" s="1"/>
  <c r="G1409" i="8"/>
  <c r="E1409" i="8"/>
  <c r="F1409" i="8" s="1"/>
  <c r="G1408" i="8"/>
  <c r="E1408" i="8"/>
  <c r="F1408" i="8" s="1"/>
  <c r="G1407" i="8"/>
  <c r="E1407" i="8"/>
  <c r="F1407" i="8" s="1"/>
  <c r="G1406" i="8"/>
  <c r="E1406" i="8"/>
  <c r="F1406" i="8" s="1"/>
  <c r="G1405" i="8"/>
  <c r="F1405" i="8"/>
  <c r="E1405" i="8"/>
  <c r="G1404" i="8"/>
  <c r="E1404" i="8"/>
  <c r="F1404" i="8" s="1"/>
  <c r="G1403" i="8"/>
  <c r="E1403" i="8"/>
  <c r="F1403" i="8" s="1"/>
  <c r="G1402" i="8"/>
  <c r="E1402" i="8"/>
  <c r="F1402" i="8" s="1"/>
  <c r="G1401" i="8"/>
  <c r="E1401" i="8"/>
  <c r="F1401" i="8" s="1"/>
  <c r="G1400" i="8"/>
  <c r="E1400" i="8"/>
  <c r="F1400" i="8" s="1"/>
  <c r="G1399" i="8"/>
  <c r="E1399" i="8"/>
  <c r="F1399" i="8" s="1"/>
  <c r="G1398" i="8"/>
  <c r="E1398" i="8"/>
  <c r="F1398" i="8" s="1"/>
  <c r="G1397" i="8"/>
  <c r="E1397" i="8"/>
  <c r="F1397" i="8" s="1"/>
  <c r="G1396" i="8"/>
  <c r="E1396" i="8"/>
  <c r="F1396" i="8" s="1"/>
  <c r="G1395" i="8"/>
  <c r="E1395" i="8"/>
  <c r="F1395" i="8" s="1"/>
  <c r="G1394" i="8"/>
  <c r="E1394" i="8"/>
  <c r="F1394" i="8" s="1"/>
  <c r="G1393" i="8"/>
  <c r="E1393" i="8"/>
  <c r="F1393" i="8" s="1"/>
  <c r="G1392" i="8"/>
  <c r="E1392" i="8"/>
  <c r="F1392" i="8" s="1"/>
  <c r="G1391" i="8"/>
  <c r="E1391" i="8"/>
  <c r="F1391" i="8" s="1"/>
  <c r="G1390" i="8"/>
  <c r="E1390" i="8"/>
  <c r="F1390" i="8" s="1"/>
  <c r="G1389" i="8"/>
  <c r="E1389" i="8"/>
  <c r="F1389" i="8" s="1"/>
  <c r="G1388" i="8"/>
  <c r="E1388" i="8"/>
  <c r="F1388" i="8" s="1"/>
  <c r="G1387" i="8"/>
  <c r="E1387" i="8"/>
  <c r="F1387" i="8" s="1"/>
  <c r="G1386" i="8"/>
  <c r="E1386" i="8"/>
  <c r="F1386" i="8" s="1"/>
  <c r="G1385" i="8"/>
  <c r="E1385" i="8"/>
  <c r="F1385" i="8" s="1"/>
  <c r="G1384" i="8"/>
  <c r="E1384" i="8"/>
  <c r="F1384" i="8" s="1"/>
  <c r="G1383" i="8"/>
  <c r="E1383" i="8"/>
  <c r="F1383" i="8" s="1"/>
  <c r="G1382" i="8"/>
  <c r="E1382" i="8"/>
  <c r="F1382" i="8" s="1"/>
  <c r="G1381" i="8"/>
  <c r="E1381" i="8"/>
  <c r="F1381" i="8" s="1"/>
  <c r="G1380" i="8"/>
  <c r="E1380" i="8"/>
  <c r="F1380" i="8" s="1"/>
  <c r="G1379" i="8"/>
  <c r="E1379" i="8"/>
  <c r="F1379" i="8" s="1"/>
  <c r="G1378" i="8"/>
  <c r="E1378" i="8"/>
  <c r="F1378" i="8" s="1"/>
  <c r="G1377" i="8"/>
  <c r="E1377" i="8"/>
  <c r="F1377" i="8" s="1"/>
  <c r="G1376" i="8"/>
  <c r="E1376" i="8"/>
  <c r="F1376" i="8" s="1"/>
  <c r="G1375" i="8"/>
  <c r="E1375" i="8"/>
  <c r="F1375" i="8" s="1"/>
  <c r="G1374" i="8"/>
  <c r="E1374" i="8"/>
  <c r="F1374" i="8" s="1"/>
  <c r="G1373" i="8"/>
  <c r="E1373" i="8"/>
  <c r="F1373" i="8" s="1"/>
  <c r="G1372" i="8"/>
  <c r="E1372" i="8"/>
  <c r="F1372" i="8" s="1"/>
  <c r="G1371" i="8"/>
  <c r="E1371" i="8"/>
  <c r="F1371" i="8" s="1"/>
  <c r="G1370" i="8"/>
  <c r="E1370" i="8"/>
  <c r="F1370" i="8" s="1"/>
  <c r="G1369" i="8"/>
  <c r="E1369" i="8"/>
  <c r="F1369" i="8" s="1"/>
  <c r="G1368" i="8"/>
  <c r="E1368" i="8"/>
  <c r="F1368" i="8" s="1"/>
  <c r="G1367" i="8"/>
  <c r="E1367" i="8"/>
  <c r="F1367" i="8" s="1"/>
  <c r="G1366" i="8"/>
  <c r="E1366" i="8"/>
  <c r="F1366" i="8" s="1"/>
  <c r="G1365" i="8"/>
  <c r="E1365" i="8"/>
  <c r="F1365" i="8" s="1"/>
  <c r="G1364" i="8"/>
  <c r="E1364" i="8"/>
  <c r="F1364" i="8" s="1"/>
  <c r="G1363" i="8"/>
  <c r="E1363" i="8"/>
  <c r="F1363" i="8" s="1"/>
  <c r="G1362" i="8"/>
  <c r="E1362" i="8"/>
  <c r="F1362" i="8" s="1"/>
  <c r="G1361" i="8"/>
  <c r="E1361" i="8"/>
  <c r="F1361" i="8" s="1"/>
  <c r="G1360" i="8"/>
  <c r="E1360" i="8"/>
  <c r="F1360" i="8" s="1"/>
  <c r="G1359" i="8"/>
  <c r="E1359" i="8"/>
  <c r="F1359" i="8" s="1"/>
  <c r="G1358" i="8"/>
  <c r="E1358" i="8"/>
  <c r="F1358" i="8" s="1"/>
  <c r="G1351" i="8"/>
  <c r="E1351" i="8"/>
  <c r="F1351" i="8" s="1"/>
  <c r="G1350" i="8"/>
  <c r="E1350" i="8"/>
  <c r="F1350" i="8" s="1"/>
  <c r="G1349" i="8"/>
  <c r="E1349" i="8"/>
  <c r="F1349" i="8" s="1"/>
  <c r="G1348" i="8"/>
  <c r="E1348" i="8"/>
  <c r="F1348" i="8" s="1"/>
  <c r="G1347" i="8"/>
  <c r="E1347" i="8"/>
  <c r="F1347" i="8" s="1"/>
  <c r="G1346" i="8"/>
  <c r="E1346" i="8"/>
  <c r="F1346" i="8" s="1"/>
  <c r="G1345" i="8"/>
  <c r="E1345" i="8"/>
  <c r="F1345" i="8" s="1"/>
  <c r="G1344" i="8"/>
  <c r="E1344" i="8"/>
  <c r="F1344" i="8" s="1"/>
  <c r="G1343" i="8"/>
  <c r="E1343" i="8"/>
  <c r="F1343" i="8" s="1"/>
  <c r="G1342" i="8"/>
  <c r="E1342" i="8"/>
  <c r="F1342" i="8" s="1"/>
  <c r="G1341" i="8"/>
  <c r="E1341" i="8"/>
  <c r="F1341" i="8" s="1"/>
  <c r="G1340" i="8"/>
  <c r="E1340" i="8"/>
  <c r="F1340" i="8" s="1"/>
  <c r="G1339" i="8"/>
  <c r="E1339" i="8"/>
  <c r="F1339" i="8" s="1"/>
  <c r="G1338" i="8"/>
  <c r="E1338" i="8"/>
  <c r="F1338" i="8" s="1"/>
  <c r="G1337" i="8"/>
  <c r="E1337" i="8"/>
  <c r="F1337" i="8" s="1"/>
  <c r="G1336" i="8"/>
  <c r="E1336" i="8"/>
  <c r="F1336" i="8" s="1"/>
  <c r="G1335" i="8"/>
  <c r="E1335" i="8"/>
  <c r="F1335" i="8" s="1"/>
  <c r="G1334" i="8"/>
  <c r="E1334" i="8"/>
  <c r="F1334" i="8" s="1"/>
  <c r="G1333" i="8"/>
  <c r="E1333" i="8"/>
  <c r="F1333" i="8" s="1"/>
  <c r="G1332" i="8"/>
  <c r="E1332" i="8"/>
  <c r="F1332" i="8" s="1"/>
  <c r="G1331" i="8"/>
  <c r="E1331" i="8"/>
  <c r="F1331" i="8" s="1"/>
  <c r="G1330" i="8"/>
  <c r="E1330" i="8"/>
  <c r="F1330" i="8" s="1"/>
  <c r="G1329" i="8"/>
  <c r="E1329" i="8"/>
  <c r="F1329" i="8" s="1"/>
  <c r="G1328" i="8"/>
  <c r="E1328" i="8"/>
  <c r="F1328" i="8" s="1"/>
  <c r="G1327" i="8"/>
  <c r="E1327" i="8"/>
  <c r="F1327" i="8" s="1"/>
  <c r="G1326" i="8"/>
  <c r="E1326" i="8"/>
  <c r="F1326" i="8" s="1"/>
  <c r="G1325" i="8"/>
  <c r="E1325" i="8"/>
  <c r="F1325" i="8" s="1"/>
  <c r="G1324" i="8"/>
  <c r="E1324" i="8"/>
  <c r="F1324" i="8" s="1"/>
  <c r="G1323" i="8"/>
  <c r="F1323" i="8"/>
  <c r="E1323" i="8"/>
  <c r="G1322" i="8"/>
  <c r="E1322" i="8"/>
  <c r="F1322" i="8" s="1"/>
  <c r="G1321" i="8"/>
  <c r="E1321" i="8"/>
  <c r="F1321" i="8" s="1"/>
  <c r="G1320" i="8"/>
  <c r="E1320" i="8"/>
  <c r="F1320" i="8" s="1"/>
  <c r="G1319" i="8"/>
  <c r="E1319" i="8"/>
  <c r="F1319" i="8" s="1"/>
  <c r="G1318" i="8"/>
  <c r="E1318" i="8"/>
  <c r="F1318" i="8" s="1"/>
  <c r="G1317" i="8"/>
  <c r="E1317" i="8"/>
  <c r="F1317" i="8" s="1"/>
  <c r="G1316" i="8"/>
  <c r="E1316" i="8"/>
  <c r="F1316" i="8" s="1"/>
  <c r="G1315" i="8"/>
  <c r="E1315" i="8"/>
  <c r="F1315" i="8" s="1"/>
  <c r="G1314" i="8"/>
  <c r="E1314" i="8"/>
  <c r="F1314" i="8" s="1"/>
  <c r="G1313" i="8"/>
  <c r="E1313" i="8"/>
  <c r="F1313" i="8" s="1"/>
  <c r="G1312" i="8"/>
  <c r="E1312" i="8"/>
  <c r="F1312" i="8" s="1"/>
  <c r="G1311" i="8"/>
  <c r="E1311" i="8"/>
  <c r="F1311" i="8" s="1"/>
  <c r="G1310" i="8"/>
  <c r="E1310" i="8"/>
  <c r="F1310" i="8" s="1"/>
  <c r="G1309" i="8"/>
  <c r="E1309" i="8"/>
  <c r="F1309" i="8" s="1"/>
  <c r="G1308" i="8"/>
  <c r="E1308" i="8"/>
  <c r="F1308" i="8" s="1"/>
  <c r="G1307" i="8"/>
  <c r="E1307" i="8"/>
  <c r="F1307" i="8" s="1"/>
  <c r="G1306" i="8"/>
  <c r="E1306" i="8"/>
  <c r="F1306" i="8" s="1"/>
  <c r="G1305" i="8"/>
  <c r="E1305" i="8"/>
  <c r="F1305" i="8" s="1"/>
  <c r="G1304" i="8"/>
  <c r="E1304" i="8"/>
  <c r="F1304" i="8" s="1"/>
  <c r="G1303" i="8"/>
  <c r="E1303" i="8"/>
  <c r="F1303" i="8" s="1"/>
  <c r="G1302" i="8"/>
  <c r="E1302" i="8"/>
  <c r="F1302" i="8" s="1"/>
  <c r="G1301" i="8"/>
  <c r="E1301" i="8"/>
  <c r="F1301" i="8" s="1"/>
  <c r="G1300" i="8"/>
  <c r="E1300" i="8"/>
  <c r="F1300" i="8" s="1"/>
  <c r="G1299" i="8"/>
  <c r="E1299" i="8"/>
  <c r="F1299" i="8" s="1"/>
  <c r="G1298" i="8"/>
  <c r="E1298" i="8"/>
  <c r="F1298" i="8" s="1"/>
  <c r="G1297" i="8"/>
  <c r="E1297" i="8"/>
  <c r="F1297" i="8" s="1"/>
  <c r="G1296" i="8"/>
  <c r="E1296" i="8"/>
  <c r="F1296" i="8" s="1"/>
  <c r="G1295" i="8"/>
  <c r="E1295" i="8"/>
  <c r="F1295" i="8" s="1"/>
  <c r="G1294" i="8"/>
  <c r="E1294" i="8"/>
  <c r="F1294" i="8" s="1"/>
  <c r="G1293" i="8"/>
  <c r="E1293" i="8"/>
  <c r="F1293" i="8" s="1"/>
  <c r="G1292" i="8"/>
  <c r="E1292" i="8"/>
  <c r="F1292" i="8" s="1"/>
  <c r="G1285" i="8"/>
  <c r="E1285" i="8"/>
  <c r="F1285" i="8" s="1"/>
  <c r="G1284" i="8"/>
  <c r="E1284" i="8"/>
  <c r="F1284" i="8" s="1"/>
  <c r="G1283" i="8"/>
  <c r="E1283" i="8"/>
  <c r="F1283" i="8" s="1"/>
  <c r="G1282" i="8"/>
  <c r="E1282" i="8"/>
  <c r="F1282" i="8" s="1"/>
  <c r="G1281" i="8"/>
  <c r="E1281" i="8"/>
  <c r="F1281" i="8" s="1"/>
  <c r="G1280" i="8"/>
  <c r="E1280" i="8"/>
  <c r="F1280" i="8" s="1"/>
  <c r="G1279" i="8"/>
  <c r="E1279" i="8"/>
  <c r="F1279" i="8" s="1"/>
  <c r="G1278" i="8"/>
  <c r="E1278" i="8"/>
  <c r="F1278" i="8" s="1"/>
  <c r="G1277" i="8"/>
  <c r="E1277" i="8"/>
  <c r="F1277" i="8" s="1"/>
  <c r="G1276" i="8"/>
  <c r="E1276" i="8"/>
  <c r="F1276" i="8" s="1"/>
  <c r="G1275" i="8"/>
  <c r="E1275" i="8"/>
  <c r="F1275" i="8" s="1"/>
  <c r="G1274" i="8"/>
  <c r="E1274" i="8"/>
  <c r="F1274" i="8" s="1"/>
  <c r="G1273" i="8"/>
  <c r="E1273" i="8"/>
  <c r="F1273" i="8" s="1"/>
  <c r="G1272" i="8"/>
  <c r="E1272" i="8"/>
  <c r="F1272" i="8" s="1"/>
  <c r="G1271" i="8"/>
  <c r="E1271" i="8"/>
  <c r="F1271" i="8" s="1"/>
  <c r="G1270" i="8"/>
  <c r="E1270" i="8"/>
  <c r="F1270" i="8" s="1"/>
  <c r="G1269" i="8"/>
  <c r="E1269" i="8"/>
  <c r="F1269" i="8" s="1"/>
  <c r="G1268" i="8"/>
  <c r="E1268" i="8"/>
  <c r="F1268" i="8" s="1"/>
  <c r="G1267" i="8"/>
  <c r="E1267" i="8"/>
  <c r="F1267" i="8" s="1"/>
  <c r="G1266" i="8"/>
  <c r="E1266" i="8"/>
  <c r="F1266" i="8" s="1"/>
  <c r="G1265" i="8"/>
  <c r="E1265" i="8"/>
  <c r="F1265" i="8" s="1"/>
  <c r="G1264" i="8"/>
  <c r="E1264" i="8"/>
  <c r="F1264" i="8" s="1"/>
  <c r="G1263" i="8"/>
  <c r="E1263" i="8"/>
  <c r="F1263" i="8" s="1"/>
  <c r="G1262" i="8"/>
  <c r="E1262" i="8"/>
  <c r="F1262" i="8" s="1"/>
  <c r="G1261" i="8"/>
  <c r="E1261" i="8"/>
  <c r="F1261" i="8" s="1"/>
  <c r="G1260" i="8"/>
  <c r="E1260" i="8"/>
  <c r="F1260" i="8" s="1"/>
  <c r="G1259" i="8"/>
  <c r="E1259" i="8"/>
  <c r="F1259" i="8" s="1"/>
  <c r="G1258" i="8"/>
  <c r="E1258" i="8"/>
  <c r="F1258" i="8" s="1"/>
  <c r="G1257" i="8"/>
  <c r="E1257" i="8"/>
  <c r="F1257" i="8" s="1"/>
  <c r="G1256" i="8"/>
  <c r="E1256" i="8"/>
  <c r="F1256" i="8" s="1"/>
  <c r="G1255" i="8"/>
  <c r="E1255" i="8"/>
  <c r="F1255" i="8" s="1"/>
  <c r="G1254" i="8"/>
  <c r="E1254" i="8"/>
  <c r="F1254" i="8" s="1"/>
  <c r="G1253" i="8"/>
  <c r="F1253" i="8"/>
  <c r="E1253" i="8"/>
  <c r="G1252" i="8"/>
  <c r="E1252" i="8"/>
  <c r="F1252" i="8" s="1"/>
  <c r="G1251" i="8"/>
  <c r="E1251" i="8"/>
  <c r="F1251" i="8" s="1"/>
  <c r="G1250" i="8"/>
  <c r="E1250" i="8"/>
  <c r="F1250" i="8" s="1"/>
  <c r="G1249" i="8"/>
  <c r="E1249" i="8"/>
  <c r="F1249" i="8" s="1"/>
  <c r="G1248" i="8"/>
  <c r="E1248" i="8"/>
  <c r="F1248" i="8" s="1"/>
  <c r="G1247" i="8"/>
  <c r="E1247" i="8"/>
  <c r="F1247" i="8" s="1"/>
  <c r="G1246" i="8"/>
  <c r="E1246" i="8"/>
  <c r="F1246" i="8" s="1"/>
  <c r="G1245" i="8"/>
  <c r="E1245" i="8"/>
  <c r="F1245" i="8" s="1"/>
  <c r="G1244" i="8"/>
  <c r="E1244" i="8"/>
  <c r="F1244" i="8" s="1"/>
  <c r="G1243" i="8"/>
  <c r="E1243" i="8"/>
  <c r="F1243" i="8" s="1"/>
  <c r="G1242" i="8"/>
  <c r="E1242" i="8"/>
  <c r="F1242" i="8" s="1"/>
  <c r="G1241" i="8"/>
  <c r="E1241" i="8"/>
  <c r="F1241" i="8" s="1"/>
  <c r="G1240" i="8"/>
  <c r="E1240" i="8"/>
  <c r="F1240" i="8" s="1"/>
  <c r="G1233" i="8"/>
  <c r="E1233" i="8"/>
  <c r="F1233" i="8" s="1"/>
  <c r="G1232" i="8"/>
  <c r="E1232" i="8"/>
  <c r="F1232" i="8" s="1"/>
  <c r="G1231" i="8"/>
  <c r="E1231" i="8"/>
  <c r="F1231" i="8" s="1"/>
  <c r="G1230" i="8"/>
  <c r="E1230" i="8"/>
  <c r="F1230" i="8" s="1"/>
  <c r="G1229" i="8"/>
  <c r="E1229" i="8"/>
  <c r="F1229" i="8" s="1"/>
  <c r="G1228" i="8"/>
  <c r="E1228" i="8"/>
  <c r="F1228" i="8" s="1"/>
  <c r="G1227" i="8"/>
  <c r="E1227" i="8"/>
  <c r="F1227" i="8" s="1"/>
  <c r="G1226" i="8"/>
  <c r="E1226" i="8"/>
  <c r="F1226" i="8" s="1"/>
  <c r="G1225" i="8"/>
  <c r="E1225" i="8"/>
  <c r="F1225" i="8" s="1"/>
  <c r="G1224" i="8"/>
  <c r="E1224" i="8"/>
  <c r="F1224" i="8" s="1"/>
  <c r="G1223" i="8"/>
  <c r="E1223" i="8"/>
  <c r="F1223" i="8" s="1"/>
  <c r="G1222" i="8"/>
  <c r="E1222" i="8"/>
  <c r="F1222" i="8" s="1"/>
  <c r="G1221" i="8"/>
  <c r="E1221" i="8"/>
  <c r="F1221" i="8" s="1"/>
  <c r="G1220" i="8"/>
  <c r="E1220" i="8"/>
  <c r="F1220" i="8" s="1"/>
  <c r="G1219" i="8"/>
  <c r="E1219" i="8"/>
  <c r="F1219" i="8" s="1"/>
  <c r="G1218" i="8"/>
  <c r="E1218" i="8"/>
  <c r="F1218" i="8" s="1"/>
  <c r="G1217" i="8"/>
  <c r="E1217" i="8"/>
  <c r="F1217" i="8" s="1"/>
  <c r="G1216" i="8"/>
  <c r="E1216" i="8"/>
  <c r="F1216" i="8" s="1"/>
  <c r="G1215" i="8"/>
  <c r="E1215" i="8"/>
  <c r="F1215" i="8" s="1"/>
  <c r="G1214" i="8"/>
  <c r="E1214" i="8"/>
  <c r="F1214" i="8" s="1"/>
  <c r="G1213" i="8"/>
  <c r="E1213" i="8"/>
  <c r="F1213" i="8" s="1"/>
  <c r="G1212" i="8"/>
  <c r="E1212" i="8"/>
  <c r="F1212" i="8" s="1"/>
  <c r="G1211" i="8"/>
  <c r="E1211" i="8"/>
  <c r="F1211" i="8" s="1"/>
  <c r="G1210" i="8"/>
  <c r="E1210" i="8"/>
  <c r="F1210" i="8" s="1"/>
  <c r="G1209" i="8"/>
  <c r="E1209" i="8"/>
  <c r="F1209" i="8" s="1"/>
  <c r="G1208" i="8"/>
  <c r="E1208" i="8"/>
  <c r="F1208" i="8" s="1"/>
  <c r="G1207" i="8"/>
  <c r="E1207" i="8"/>
  <c r="F1207" i="8" s="1"/>
  <c r="G1206" i="8"/>
  <c r="E1206" i="8"/>
  <c r="F1206" i="8" s="1"/>
  <c r="G1205" i="8"/>
  <c r="E1205" i="8"/>
  <c r="F1205" i="8" s="1"/>
  <c r="G1204" i="8"/>
  <c r="E1204" i="8"/>
  <c r="F1204" i="8" s="1"/>
  <c r="G1203" i="8"/>
  <c r="E1203" i="8"/>
  <c r="F1203" i="8" s="1"/>
  <c r="G1202" i="8"/>
  <c r="E1202" i="8"/>
  <c r="F1202" i="8" s="1"/>
  <c r="G1201" i="8"/>
  <c r="E1201" i="8"/>
  <c r="F1201" i="8" s="1"/>
  <c r="G1200" i="8"/>
  <c r="E1200" i="8"/>
  <c r="F1200" i="8" s="1"/>
  <c r="G1199" i="8"/>
  <c r="E1199" i="8"/>
  <c r="F1199" i="8" s="1"/>
  <c r="G1198" i="8"/>
  <c r="E1198" i="8"/>
  <c r="F1198" i="8" s="1"/>
  <c r="G1197" i="8"/>
  <c r="E1197" i="8"/>
  <c r="F1197" i="8" s="1"/>
  <c r="G1196" i="8"/>
  <c r="E1196" i="8"/>
  <c r="F1196" i="8" s="1"/>
  <c r="G1195" i="8"/>
  <c r="E1195" i="8"/>
  <c r="F1195" i="8" s="1"/>
  <c r="G1194" i="8"/>
  <c r="E1194" i="8"/>
  <c r="F1194" i="8" s="1"/>
  <c r="G1193" i="8"/>
  <c r="E1193" i="8"/>
  <c r="F1193" i="8" s="1"/>
  <c r="G1192" i="8"/>
  <c r="E1192" i="8"/>
  <c r="F1192" i="8" s="1"/>
  <c r="G1191" i="8"/>
  <c r="E1191" i="8"/>
  <c r="F1191" i="8" s="1"/>
  <c r="G1190" i="8"/>
  <c r="E1190" i="8"/>
  <c r="F1190" i="8" s="1"/>
  <c r="G1189" i="8"/>
  <c r="E1189" i="8"/>
  <c r="F1189" i="8" s="1"/>
  <c r="G1188" i="8"/>
  <c r="E1188" i="8"/>
  <c r="F1188" i="8" s="1"/>
  <c r="G1187" i="8"/>
  <c r="E1187" i="8"/>
  <c r="F1187" i="8" s="1"/>
  <c r="G1186" i="8"/>
  <c r="E1186" i="8"/>
  <c r="F1186" i="8" s="1"/>
  <c r="G1185" i="8"/>
  <c r="E1185" i="8"/>
  <c r="F1185" i="8" s="1"/>
  <c r="G1184" i="8"/>
  <c r="E1184" i="8"/>
  <c r="F1184" i="8" s="1"/>
  <c r="G1183" i="8"/>
  <c r="E1183" i="8"/>
  <c r="F1183" i="8" s="1"/>
  <c r="G1182" i="8"/>
  <c r="E1182" i="8"/>
  <c r="F1182" i="8" s="1"/>
  <c r="G1181" i="8"/>
  <c r="E1181" i="8"/>
  <c r="F1181" i="8" s="1"/>
  <c r="G1180" i="8"/>
  <c r="E1180" i="8"/>
  <c r="F1180" i="8" s="1"/>
  <c r="G1179" i="8"/>
  <c r="E1179" i="8"/>
  <c r="F1179" i="8" s="1"/>
  <c r="G1178" i="8"/>
  <c r="E1178" i="8"/>
  <c r="F1178" i="8" s="1"/>
  <c r="G1177" i="8"/>
  <c r="E1177" i="8"/>
  <c r="F1177" i="8" s="1"/>
  <c r="G1176" i="8"/>
  <c r="E1176" i="8"/>
  <c r="F1176" i="8" s="1"/>
  <c r="G1175" i="8"/>
  <c r="E1175" i="8"/>
  <c r="F1175" i="8" s="1"/>
  <c r="G1174" i="8"/>
  <c r="E1174" i="8"/>
  <c r="F1174" i="8" s="1"/>
  <c r="G1167" i="8"/>
  <c r="E1167" i="8"/>
  <c r="F1167" i="8" s="1"/>
  <c r="G1166" i="8"/>
  <c r="E1166" i="8"/>
  <c r="F1166" i="8" s="1"/>
  <c r="G1165" i="8"/>
  <c r="E1165" i="8"/>
  <c r="F1165" i="8" s="1"/>
  <c r="G1164" i="8"/>
  <c r="E1164" i="8"/>
  <c r="F1164" i="8" s="1"/>
  <c r="G1163" i="8"/>
  <c r="E1163" i="8"/>
  <c r="F1163" i="8" s="1"/>
  <c r="G1162" i="8"/>
  <c r="E1162" i="8"/>
  <c r="F1162" i="8" s="1"/>
  <c r="G1161" i="8"/>
  <c r="E1161" i="8"/>
  <c r="F1161" i="8" s="1"/>
  <c r="G1160" i="8"/>
  <c r="E1160" i="8"/>
  <c r="F1160" i="8" s="1"/>
  <c r="G1159" i="8"/>
  <c r="E1159" i="8"/>
  <c r="F1159" i="8" s="1"/>
  <c r="G1158" i="8"/>
  <c r="E1158" i="8"/>
  <c r="F1158" i="8" s="1"/>
  <c r="G1157" i="8"/>
  <c r="E1157" i="8"/>
  <c r="F1157" i="8" s="1"/>
  <c r="G1156" i="8"/>
  <c r="E1156" i="8"/>
  <c r="F1156" i="8" s="1"/>
  <c r="G1155" i="8"/>
  <c r="E1155" i="8"/>
  <c r="F1155" i="8" s="1"/>
  <c r="G1154" i="8"/>
  <c r="E1154" i="8"/>
  <c r="F1154" i="8" s="1"/>
  <c r="G1153" i="8"/>
  <c r="E1153" i="8"/>
  <c r="F1153" i="8" s="1"/>
  <c r="G1152" i="8"/>
  <c r="E1152" i="8"/>
  <c r="F1152" i="8" s="1"/>
  <c r="G1151" i="8"/>
  <c r="E1151" i="8"/>
  <c r="F1151" i="8" s="1"/>
  <c r="G1150" i="8"/>
  <c r="E1150" i="8"/>
  <c r="F1150" i="8" s="1"/>
  <c r="G1149" i="8"/>
  <c r="E1149" i="8"/>
  <c r="F1149" i="8" s="1"/>
  <c r="G1148" i="8"/>
  <c r="E1148" i="8"/>
  <c r="F1148" i="8" s="1"/>
  <c r="G1147" i="8"/>
  <c r="E1147" i="8"/>
  <c r="F1147" i="8" s="1"/>
  <c r="G1146" i="8"/>
  <c r="E1146" i="8"/>
  <c r="F1146" i="8" s="1"/>
  <c r="G1145" i="8"/>
  <c r="E1145" i="8"/>
  <c r="F1145" i="8" s="1"/>
  <c r="G1144" i="8"/>
  <c r="E1144" i="8"/>
  <c r="F1144" i="8" s="1"/>
  <c r="G1143" i="8"/>
  <c r="E1143" i="8"/>
  <c r="F1143" i="8" s="1"/>
  <c r="G1142" i="8"/>
  <c r="E1142" i="8"/>
  <c r="F1142" i="8" s="1"/>
  <c r="G1141" i="8"/>
  <c r="E1141" i="8"/>
  <c r="F1141" i="8" s="1"/>
  <c r="G1140" i="8"/>
  <c r="E1140" i="8"/>
  <c r="F1140" i="8" s="1"/>
  <c r="G1139" i="8"/>
  <c r="E1139" i="8"/>
  <c r="F1139" i="8" s="1"/>
  <c r="G1138" i="8"/>
  <c r="E1138" i="8"/>
  <c r="F1138" i="8" s="1"/>
  <c r="G1137" i="8"/>
  <c r="E1137" i="8"/>
  <c r="F1137" i="8" s="1"/>
  <c r="G1136" i="8"/>
  <c r="E1136" i="8"/>
  <c r="F1136" i="8" s="1"/>
  <c r="G1135" i="8"/>
  <c r="E1135" i="8"/>
  <c r="F1135" i="8" s="1"/>
  <c r="G1134" i="8"/>
  <c r="E1134" i="8"/>
  <c r="F1134" i="8" s="1"/>
  <c r="G1133" i="8"/>
  <c r="E1133" i="8"/>
  <c r="F1133" i="8" s="1"/>
  <c r="G1132" i="8"/>
  <c r="E1132" i="8"/>
  <c r="F1132" i="8" s="1"/>
  <c r="G1131" i="8"/>
  <c r="E1131" i="8"/>
  <c r="F1131" i="8" s="1"/>
  <c r="G1130" i="8"/>
  <c r="E1130" i="8"/>
  <c r="F1130" i="8" s="1"/>
  <c r="G1129" i="8"/>
  <c r="E1129" i="8"/>
  <c r="F1129" i="8" s="1"/>
  <c r="G1128" i="8"/>
  <c r="E1128" i="8"/>
  <c r="F1128" i="8" s="1"/>
  <c r="G1127" i="8"/>
  <c r="E1127" i="8"/>
  <c r="F1127" i="8" s="1"/>
  <c r="G1126" i="8"/>
  <c r="E1126" i="8"/>
  <c r="F1126" i="8" s="1"/>
  <c r="G1125" i="8"/>
  <c r="E1125" i="8"/>
  <c r="F1125" i="8" s="1"/>
  <c r="G1124" i="8"/>
  <c r="E1124" i="8"/>
  <c r="F1124" i="8" s="1"/>
  <c r="G1123" i="8"/>
  <c r="E1123" i="8"/>
  <c r="F1123" i="8" s="1"/>
  <c r="G1122" i="8"/>
  <c r="E1122" i="8"/>
  <c r="F1122" i="8" s="1"/>
  <c r="G1115" i="8"/>
  <c r="E1115" i="8"/>
  <c r="F1115" i="8" s="1"/>
  <c r="G1114" i="8"/>
  <c r="E1114" i="8"/>
  <c r="F1114" i="8" s="1"/>
  <c r="G1113" i="8"/>
  <c r="E1113" i="8"/>
  <c r="F1113" i="8" s="1"/>
  <c r="G1112" i="8"/>
  <c r="E1112" i="8"/>
  <c r="F1112" i="8" s="1"/>
  <c r="G1111" i="8"/>
  <c r="E1111" i="8"/>
  <c r="F1111" i="8" s="1"/>
  <c r="G1110" i="8"/>
  <c r="F1110" i="8"/>
  <c r="E1110" i="8"/>
  <c r="G1109" i="8"/>
  <c r="E1109" i="8"/>
  <c r="F1109" i="8" s="1"/>
  <c r="G1108" i="8"/>
  <c r="E1108" i="8"/>
  <c r="F1108" i="8" s="1"/>
  <c r="G1107" i="8"/>
  <c r="E1107" i="8"/>
  <c r="F1107" i="8" s="1"/>
  <c r="G1106" i="8"/>
  <c r="E1106" i="8"/>
  <c r="F1106" i="8" s="1"/>
  <c r="G1105" i="8"/>
  <c r="E1105" i="8"/>
  <c r="F1105" i="8" s="1"/>
  <c r="G1104" i="8"/>
  <c r="E1104" i="8"/>
  <c r="F1104" i="8" s="1"/>
  <c r="G1103" i="8"/>
  <c r="E1103" i="8"/>
  <c r="F1103" i="8" s="1"/>
  <c r="G1102" i="8"/>
  <c r="E1102" i="8"/>
  <c r="F1102" i="8" s="1"/>
  <c r="G1101" i="8"/>
  <c r="E1101" i="8"/>
  <c r="F1101" i="8" s="1"/>
  <c r="G1100" i="8"/>
  <c r="E1100" i="8"/>
  <c r="F1100" i="8" s="1"/>
  <c r="G1099" i="8"/>
  <c r="E1099" i="8"/>
  <c r="F1099" i="8" s="1"/>
  <c r="G1098" i="8"/>
  <c r="E1098" i="8"/>
  <c r="F1098" i="8" s="1"/>
  <c r="G1097" i="8"/>
  <c r="E1097" i="8"/>
  <c r="F1097" i="8" s="1"/>
  <c r="G1096" i="8"/>
  <c r="E1096" i="8"/>
  <c r="F1096" i="8" s="1"/>
  <c r="G1095" i="8"/>
  <c r="E1095" i="8"/>
  <c r="F1095" i="8" s="1"/>
  <c r="G1094" i="8"/>
  <c r="E1094" i="8"/>
  <c r="F1094" i="8" s="1"/>
  <c r="G1093" i="8"/>
  <c r="E1093" i="8"/>
  <c r="F1093" i="8" s="1"/>
  <c r="G1092" i="8"/>
  <c r="E1092" i="8"/>
  <c r="F1092" i="8" s="1"/>
  <c r="G1091" i="8"/>
  <c r="E1091" i="8"/>
  <c r="F1091" i="8" s="1"/>
  <c r="G1090" i="8"/>
  <c r="E1090" i="8"/>
  <c r="F1090" i="8" s="1"/>
  <c r="G1089" i="8"/>
  <c r="E1089" i="8"/>
  <c r="F1089" i="8" s="1"/>
  <c r="G1088" i="8"/>
  <c r="E1088" i="8"/>
  <c r="F1088" i="8" s="1"/>
  <c r="G1087" i="8"/>
  <c r="E1087" i="8"/>
  <c r="F1087" i="8" s="1"/>
  <c r="G1086" i="8"/>
  <c r="E1086" i="8"/>
  <c r="F1086" i="8" s="1"/>
  <c r="G1085" i="8"/>
  <c r="E1085" i="8"/>
  <c r="F1085" i="8" s="1"/>
  <c r="G1084" i="8"/>
  <c r="E1084" i="8"/>
  <c r="F1084" i="8" s="1"/>
  <c r="G1083" i="8"/>
  <c r="E1083" i="8"/>
  <c r="F1083" i="8" s="1"/>
  <c r="G1082" i="8"/>
  <c r="E1082" i="8"/>
  <c r="F1082" i="8" s="1"/>
  <c r="G1081" i="8"/>
  <c r="E1081" i="8"/>
  <c r="F1081" i="8" s="1"/>
  <c r="G1080" i="8"/>
  <c r="E1080" i="8"/>
  <c r="F1080" i="8" s="1"/>
  <c r="G1079" i="8"/>
  <c r="E1079" i="8"/>
  <c r="F1079" i="8" s="1"/>
  <c r="G1078" i="8"/>
  <c r="E1078" i="8"/>
  <c r="F1078" i="8" s="1"/>
  <c r="G1077" i="8"/>
  <c r="E1077" i="8"/>
  <c r="F1077" i="8" s="1"/>
  <c r="G1076" i="8"/>
  <c r="E1076" i="8"/>
  <c r="F1076" i="8" s="1"/>
  <c r="G1075" i="8"/>
  <c r="E1075" i="8"/>
  <c r="F1075" i="8" s="1"/>
  <c r="G1074" i="8"/>
  <c r="E1074" i="8"/>
  <c r="F1074" i="8" s="1"/>
  <c r="G1073" i="8"/>
  <c r="E1073" i="8"/>
  <c r="F1073" i="8" s="1"/>
  <c r="G1072" i="8"/>
  <c r="E1072" i="8"/>
  <c r="F1072" i="8" s="1"/>
  <c r="G1071" i="8"/>
  <c r="E1071" i="8"/>
  <c r="F1071" i="8" s="1"/>
  <c r="G1070" i="8"/>
  <c r="E1070" i="8"/>
  <c r="F1070" i="8" s="1"/>
  <c r="G1069" i="8"/>
  <c r="E1069" i="8"/>
  <c r="F1069" i="8" s="1"/>
  <c r="G1068" i="8"/>
  <c r="E1068" i="8"/>
  <c r="F1068" i="8" s="1"/>
  <c r="G1067" i="8"/>
  <c r="E1067" i="8"/>
  <c r="F1067" i="8" s="1"/>
  <c r="G1066" i="8"/>
  <c r="E1066" i="8"/>
  <c r="F1066" i="8" s="1"/>
  <c r="G1065" i="8"/>
  <c r="E1065" i="8"/>
  <c r="F1065" i="8" s="1"/>
  <c r="G1064" i="8"/>
  <c r="E1064" i="8"/>
  <c r="F1064" i="8" s="1"/>
  <c r="G1063" i="8"/>
  <c r="E1063" i="8"/>
  <c r="F1063" i="8" s="1"/>
  <c r="G1062" i="8"/>
  <c r="E1062" i="8"/>
  <c r="F1062" i="8" s="1"/>
  <c r="G1061" i="8"/>
  <c r="E1061" i="8"/>
  <c r="F1061" i="8" s="1"/>
  <c r="G1060" i="8"/>
  <c r="E1060" i="8"/>
  <c r="F1060" i="8" s="1"/>
  <c r="G1059" i="8"/>
  <c r="E1059" i="8"/>
  <c r="F1059" i="8" s="1"/>
  <c r="G1058" i="8"/>
  <c r="E1058" i="8"/>
  <c r="F1058" i="8" s="1"/>
  <c r="G1057" i="8"/>
  <c r="E1057" i="8"/>
  <c r="F1057" i="8" s="1"/>
  <c r="G1056" i="8"/>
  <c r="E1056" i="8"/>
  <c r="F1056" i="8" s="1"/>
  <c r="G1055" i="8"/>
  <c r="E1055" i="8"/>
  <c r="F1055" i="8" s="1"/>
  <c r="G1048" i="8"/>
  <c r="E1048" i="8"/>
  <c r="F1048" i="8" s="1"/>
  <c r="G1047" i="8"/>
  <c r="E1047" i="8"/>
  <c r="F1047" i="8" s="1"/>
  <c r="G1046" i="8"/>
  <c r="E1046" i="8"/>
  <c r="F1046" i="8" s="1"/>
  <c r="G1045" i="8"/>
  <c r="E1045" i="8"/>
  <c r="F1045" i="8" s="1"/>
  <c r="G1044" i="8"/>
  <c r="E1044" i="8"/>
  <c r="F1044" i="8" s="1"/>
  <c r="G1043" i="8"/>
  <c r="F1043" i="8"/>
  <c r="E1043" i="8"/>
  <c r="G1042" i="8"/>
  <c r="E1042" i="8"/>
  <c r="F1042" i="8" s="1"/>
  <c r="G1041" i="8"/>
  <c r="E1041" i="8"/>
  <c r="F1041" i="8" s="1"/>
  <c r="G1040" i="8"/>
  <c r="E1040" i="8"/>
  <c r="F1040" i="8" s="1"/>
  <c r="G1039" i="8"/>
  <c r="E1039" i="8"/>
  <c r="F1039" i="8" s="1"/>
  <c r="G1038" i="8"/>
  <c r="E1038" i="8"/>
  <c r="F1038" i="8" s="1"/>
  <c r="G1037" i="8"/>
  <c r="E1037" i="8"/>
  <c r="F1037" i="8" s="1"/>
  <c r="G1036" i="8"/>
  <c r="E1036" i="8"/>
  <c r="F1036" i="8" s="1"/>
  <c r="G1035" i="8"/>
  <c r="E1035" i="8"/>
  <c r="F1035" i="8" s="1"/>
  <c r="G1034" i="8"/>
  <c r="E1034" i="8"/>
  <c r="F1034" i="8" s="1"/>
  <c r="G1033" i="8"/>
  <c r="E1033" i="8"/>
  <c r="F1033" i="8" s="1"/>
  <c r="G1032" i="8"/>
  <c r="E1032" i="8"/>
  <c r="F1032" i="8" s="1"/>
  <c r="G1031" i="8"/>
  <c r="E1031" i="8"/>
  <c r="F1031" i="8" s="1"/>
  <c r="G1030" i="8"/>
  <c r="E1030" i="8"/>
  <c r="F1030" i="8" s="1"/>
  <c r="G1029" i="8"/>
  <c r="E1029" i="8"/>
  <c r="F1029" i="8" s="1"/>
  <c r="G1028" i="8"/>
  <c r="E1028" i="8"/>
  <c r="F1028" i="8" s="1"/>
  <c r="G1027" i="8"/>
  <c r="E1027" i="8"/>
  <c r="F1027" i="8" s="1"/>
  <c r="G1026" i="8"/>
  <c r="E1026" i="8"/>
  <c r="F1026" i="8" s="1"/>
  <c r="G1025" i="8"/>
  <c r="E1025" i="8"/>
  <c r="F1025" i="8" s="1"/>
  <c r="G1024" i="8"/>
  <c r="E1024" i="8"/>
  <c r="F1024" i="8" s="1"/>
  <c r="G1023" i="8"/>
  <c r="E1023" i="8"/>
  <c r="F1023" i="8" s="1"/>
  <c r="G1022" i="8"/>
  <c r="E1022" i="8"/>
  <c r="F1022" i="8" s="1"/>
  <c r="G1021" i="8"/>
  <c r="E1021" i="8"/>
  <c r="F1021" i="8" s="1"/>
  <c r="G1020" i="8"/>
  <c r="E1020" i="8"/>
  <c r="F1020" i="8" s="1"/>
  <c r="G1019" i="8"/>
  <c r="E1019" i="8"/>
  <c r="F1019" i="8" s="1"/>
  <c r="G1018" i="8"/>
  <c r="E1018" i="8"/>
  <c r="F1018" i="8" s="1"/>
  <c r="G1017" i="8"/>
  <c r="E1017" i="8"/>
  <c r="F1017" i="8" s="1"/>
  <c r="G1016" i="8"/>
  <c r="E1016" i="8"/>
  <c r="F1016" i="8" s="1"/>
  <c r="G1015" i="8"/>
  <c r="E1015" i="8"/>
  <c r="F1015" i="8" s="1"/>
  <c r="G1014" i="8"/>
  <c r="E1014" i="8"/>
  <c r="F1014" i="8" s="1"/>
  <c r="G1013" i="8"/>
  <c r="E1013" i="8"/>
  <c r="F1013" i="8" s="1"/>
  <c r="G1012" i="8"/>
  <c r="E1012" i="8"/>
  <c r="F1012" i="8" s="1"/>
  <c r="G1011" i="8"/>
  <c r="E1011" i="8"/>
  <c r="F1011" i="8" s="1"/>
  <c r="G1010" i="8"/>
  <c r="E1010" i="8"/>
  <c r="F1010" i="8" s="1"/>
  <c r="G1009" i="8"/>
  <c r="E1009" i="8"/>
  <c r="F1009" i="8" s="1"/>
  <c r="G1008" i="8"/>
  <c r="E1008" i="8"/>
  <c r="F1008" i="8" s="1"/>
  <c r="G1007" i="8"/>
  <c r="E1007" i="8"/>
  <c r="F1007" i="8" s="1"/>
  <c r="G1006" i="8"/>
  <c r="E1006" i="8"/>
  <c r="F1006" i="8" s="1"/>
  <c r="G1005" i="8"/>
  <c r="E1005" i="8"/>
  <c r="F1005" i="8" s="1"/>
  <c r="G1004" i="8"/>
  <c r="E1004" i="8"/>
  <c r="F1004" i="8" s="1"/>
  <c r="G1003" i="8"/>
  <c r="E1003" i="8"/>
  <c r="F1003" i="8" s="1"/>
  <c r="G1002" i="8"/>
  <c r="E1002" i="8"/>
  <c r="F1002" i="8" s="1"/>
  <c r="G1001" i="8"/>
  <c r="E1001" i="8"/>
  <c r="F1001" i="8" s="1"/>
  <c r="G1000" i="8"/>
  <c r="E1000" i="8"/>
  <c r="F1000" i="8" s="1"/>
  <c r="G999" i="8"/>
  <c r="E999" i="8"/>
  <c r="F999" i="8" s="1"/>
  <c r="G998" i="8"/>
  <c r="E998" i="8"/>
  <c r="F998" i="8" s="1"/>
  <c r="G997" i="8"/>
  <c r="E997" i="8"/>
  <c r="F997" i="8" s="1"/>
  <c r="G996" i="8"/>
  <c r="E996" i="8"/>
  <c r="F996" i="8" s="1"/>
  <c r="G995" i="8"/>
  <c r="E995" i="8"/>
  <c r="F995" i="8" s="1"/>
  <c r="G994" i="8"/>
  <c r="E994" i="8"/>
  <c r="F994" i="8" s="1"/>
  <c r="G993" i="8"/>
  <c r="E993" i="8"/>
  <c r="F993" i="8" s="1"/>
  <c r="G986" i="8"/>
  <c r="E986" i="8"/>
  <c r="F986" i="8" s="1"/>
  <c r="G985" i="8"/>
  <c r="E985" i="8"/>
  <c r="F985" i="8" s="1"/>
  <c r="G984" i="8"/>
  <c r="E984" i="8"/>
  <c r="F984" i="8" s="1"/>
  <c r="G983" i="8"/>
  <c r="E983" i="8"/>
  <c r="F983" i="8" s="1"/>
  <c r="G982" i="8"/>
  <c r="E982" i="8"/>
  <c r="F982" i="8" s="1"/>
  <c r="G981" i="8"/>
  <c r="E981" i="8"/>
  <c r="F981" i="8" s="1"/>
  <c r="G980" i="8"/>
  <c r="E980" i="8"/>
  <c r="F980" i="8" s="1"/>
  <c r="G979" i="8"/>
  <c r="E979" i="8"/>
  <c r="F979" i="8" s="1"/>
  <c r="G978" i="8"/>
  <c r="E978" i="8"/>
  <c r="F978" i="8" s="1"/>
  <c r="G977" i="8"/>
  <c r="E977" i="8"/>
  <c r="F977" i="8" s="1"/>
  <c r="G976" i="8"/>
  <c r="E976" i="8"/>
  <c r="F976" i="8" s="1"/>
  <c r="G975" i="8"/>
  <c r="E975" i="8"/>
  <c r="F975" i="8" s="1"/>
  <c r="G974" i="8"/>
  <c r="E974" i="8"/>
  <c r="F974" i="8" s="1"/>
  <c r="G973" i="8"/>
  <c r="F973" i="8"/>
  <c r="E973" i="8"/>
  <c r="G972" i="8"/>
  <c r="E972" i="8"/>
  <c r="F972" i="8" s="1"/>
  <c r="G971" i="8"/>
  <c r="E971" i="8"/>
  <c r="F971" i="8" s="1"/>
  <c r="G970" i="8"/>
  <c r="E970" i="8"/>
  <c r="F970" i="8" s="1"/>
  <c r="G969" i="8"/>
  <c r="E969" i="8"/>
  <c r="F969" i="8" s="1"/>
  <c r="G968" i="8"/>
  <c r="E968" i="8"/>
  <c r="F968" i="8" s="1"/>
  <c r="G967" i="8"/>
  <c r="E967" i="8"/>
  <c r="F967" i="8" s="1"/>
  <c r="G966" i="8"/>
  <c r="E966" i="8"/>
  <c r="F966" i="8" s="1"/>
  <c r="G965" i="8"/>
  <c r="E965" i="8"/>
  <c r="F965" i="8" s="1"/>
  <c r="G964" i="8"/>
  <c r="E964" i="8"/>
  <c r="F964" i="8" s="1"/>
  <c r="G963" i="8"/>
  <c r="E963" i="8"/>
  <c r="F963" i="8" s="1"/>
  <c r="G962" i="8"/>
  <c r="E962" i="8"/>
  <c r="F962" i="8" s="1"/>
  <c r="G961" i="8"/>
  <c r="E961" i="8"/>
  <c r="F961" i="8" s="1"/>
  <c r="G960" i="8"/>
  <c r="E960" i="8"/>
  <c r="F960" i="8" s="1"/>
  <c r="G959" i="8"/>
  <c r="E959" i="8"/>
  <c r="F959" i="8" s="1"/>
  <c r="G958" i="8"/>
  <c r="E958" i="8"/>
  <c r="F958" i="8" s="1"/>
  <c r="G957" i="8"/>
  <c r="E957" i="8"/>
  <c r="F957" i="8" s="1"/>
  <c r="G956" i="8"/>
  <c r="E956" i="8"/>
  <c r="F956" i="8" s="1"/>
  <c r="G955" i="8"/>
  <c r="E955" i="8"/>
  <c r="F955" i="8" s="1"/>
  <c r="G954" i="8"/>
  <c r="E954" i="8"/>
  <c r="F954" i="8" s="1"/>
  <c r="G953" i="8"/>
  <c r="E953" i="8"/>
  <c r="F953" i="8" s="1"/>
  <c r="G952" i="8"/>
  <c r="E952" i="8"/>
  <c r="F952" i="8" s="1"/>
  <c r="G951" i="8"/>
  <c r="E951" i="8"/>
  <c r="F951" i="8" s="1"/>
  <c r="G950" i="8"/>
  <c r="E950" i="8"/>
  <c r="F950" i="8" s="1"/>
  <c r="G949" i="8"/>
  <c r="E949" i="8"/>
  <c r="F949" i="8" s="1"/>
  <c r="G948" i="8"/>
  <c r="E948" i="8"/>
  <c r="F948" i="8" s="1"/>
  <c r="G947" i="8"/>
  <c r="E947" i="8"/>
  <c r="F947" i="8" s="1"/>
  <c r="G946" i="8"/>
  <c r="E946" i="8"/>
  <c r="F946" i="8" s="1"/>
  <c r="G945" i="8"/>
  <c r="E945" i="8"/>
  <c r="F945" i="8" s="1"/>
  <c r="G944" i="8"/>
  <c r="E944" i="8"/>
  <c r="F944" i="8" s="1"/>
  <c r="G943" i="8"/>
  <c r="E943" i="8"/>
  <c r="F943" i="8" s="1"/>
  <c r="G942" i="8"/>
  <c r="E942" i="8"/>
  <c r="F942" i="8" s="1"/>
  <c r="G941" i="8"/>
  <c r="E941" i="8"/>
  <c r="F941" i="8" s="1"/>
  <c r="G934" i="8"/>
  <c r="E934" i="8"/>
  <c r="F934" i="8" s="1"/>
  <c r="G933" i="8"/>
  <c r="E933" i="8"/>
  <c r="F933" i="8" s="1"/>
  <c r="G932" i="8"/>
  <c r="E932" i="8"/>
  <c r="F932" i="8" s="1"/>
  <c r="G931" i="8"/>
  <c r="E931" i="8"/>
  <c r="F931" i="8" s="1"/>
  <c r="G930" i="8"/>
  <c r="E930" i="8"/>
  <c r="F930" i="8" s="1"/>
  <c r="G929" i="8"/>
  <c r="E929" i="8"/>
  <c r="F929" i="8" s="1"/>
  <c r="G928" i="8"/>
  <c r="E928" i="8"/>
  <c r="F928" i="8" s="1"/>
  <c r="G927" i="8"/>
  <c r="E927" i="8"/>
  <c r="F927" i="8" s="1"/>
  <c r="G926" i="8"/>
  <c r="E926" i="8"/>
  <c r="F926" i="8" s="1"/>
  <c r="G925" i="8"/>
  <c r="E925" i="8"/>
  <c r="F925" i="8" s="1"/>
  <c r="G924" i="8"/>
  <c r="E924" i="8"/>
  <c r="F924" i="8" s="1"/>
  <c r="G923" i="8"/>
  <c r="E923" i="8"/>
  <c r="F923" i="8" s="1"/>
  <c r="G922" i="8"/>
  <c r="E922" i="8"/>
  <c r="F922" i="8" s="1"/>
  <c r="G921" i="8"/>
  <c r="E921" i="8"/>
  <c r="F921" i="8" s="1"/>
  <c r="G920" i="8"/>
  <c r="E920" i="8"/>
  <c r="F920" i="8" s="1"/>
  <c r="G919" i="8"/>
  <c r="E919" i="8"/>
  <c r="F919" i="8" s="1"/>
  <c r="G918" i="8"/>
  <c r="E918" i="8"/>
  <c r="F918" i="8" s="1"/>
  <c r="G917" i="8"/>
  <c r="E917" i="8"/>
  <c r="F917" i="8" s="1"/>
  <c r="G916" i="8"/>
  <c r="E916" i="8"/>
  <c r="F916" i="8" s="1"/>
  <c r="G915" i="8"/>
  <c r="E915" i="8"/>
  <c r="F915" i="8" s="1"/>
  <c r="G914" i="8"/>
  <c r="E914" i="8"/>
  <c r="F914" i="8" s="1"/>
  <c r="G913" i="8"/>
  <c r="E913" i="8"/>
  <c r="F913" i="8" s="1"/>
  <c r="G912" i="8"/>
  <c r="E912" i="8"/>
  <c r="F912" i="8" s="1"/>
  <c r="G911" i="8"/>
  <c r="E911" i="8"/>
  <c r="F911" i="8" s="1"/>
  <c r="G910" i="8"/>
  <c r="E910" i="8"/>
  <c r="F910" i="8" s="1"/>
  <c r="G909" i="8"/>
  <c r="E909" i="8"/>
  <c r="F909" i="8" s="1"/>
  <c r="G908" i="8"/>
  <c r="E908" i="8"/>
  <c r="F908" i="8" s="1"/>
  <c r="G907" i="8"/>
  <c r="E907" i="8"/>
  <c r="F907" i="8" s="1"/>
  <c r="G906" i="8"/>
  <c r="E906" i="8"/>
  <c r="F906" i="8" s="1"/>
  <c r="G905" i="8"/>
  <c r="E905" i="8"/>
  <c r="F905" i="8" s="1"/>
  <c r="G904" i="8"/>
  <c r="E904" i="8"/>
  <c r="F904" i="8" s="1"/>
  <c r="G903" i="8"/>
  <c r="E903" i="8"/>
  <c r="F903" i="8" s="1"/>
  <c r="G902" i="8"/>
  <c r="E902" i="8"/>
  <c r="F902" i="8" s="1"/>
  <c r="G901" i="8"/>
  <c r="E901" i="8"/>
  <c r="F901" i="8" s="1"/>
  <c r="G900" i="8"/>
  <c r="E900" i="8"/>
  <c r="F900" i="8" s="1"/>
  <c r="G899" i="8"/>
  <c r="E899" i="8"/>
  <c r="F899" i="8" s="1"/>
  <c r="G898" i="8"/>
  <c r="E898" i="8"/>
  <c r="F898" i="8" s="1"/>
  <c r="G897" i="8"/>
  <c r="E897" i="8"/>
  <c r="F897" i="8" s="1"/>
  <c r="G896" i="8"/>
  <c r="E896" i="8"/>
  <c r="F896" i="8" s="1"/>
  <c r="G895" i="8"/>
  <c r="E895" i="8"/>
  <c r="F895" i="8" s="1"/>
  <c r="G894" i="8"/>
  <c r="E894" i="8"/>
  <c r="F894" i="8" s="1"/>
  <c r="G893" i="8"/>
  <c r="E893" i="8"/>
  <c r="F893" i="8" s="1"/>
  <c r="G892" i="8"/>
  <c r="E892" i="8"/>
  <c r="F892" i="8" s="1"/>
  <c r="G891" i="8"/>
  <c r="E891" i="8"/>
  <c r="F891" i="8" s="1"/>
  <c r="G890" i="8"/>
  <c r="E890" i="8"/>
  <c r="F890" i="8" s="1"/>
  <c r="G889" i="8"/>
  <c r="E889" i="8"/>
  <c r="F889" i="8" s="1"/>
  <c r="G888" i="8"/>
  <c r="E888" i="8"/>
  <c r="F888" i="8" s="1"/>
  <c r="G887" i="8"/>
  <c r="E887" i="8"/>
  <c r="F887" i="8" s="1"/>
  <c r="G886" i="8"/>
  <c r="E886" i="8"/>
  <c r="F886" i="8" s="1"/>
  <c r="G885" i="8"/>
  <c r="E885" i="8"/>
  <c r="F885" i="8" s="1"/>
  <c r="G884" i="8"/>
  <c r="E884" i="8"/>
  <c r="F884" i="8" s="1"/>
  <c r="G883" i="8"/>
  <c r="F883" i="8"/>
  <c r="E883" i="8"/>
  <c r="G882" i="8"/>
  <c r="E882" i="8"/>
  <c r="F882" i="8" s="1"/>
  <c r="G881" i="8"/>
  <c r="E881" i="8"/>
  <c r="F881" i="8" s="1"/>
  <c r="G880" i="8"/>
  <c r="E880" i="8"/>
  <c r="F880" i="8" s="1"/>
  <c r="G879" i="8"/>
  <c r="E879" i="8"/>
  <c r="F879" i="8" s="1"/>
  <c r="G878" i="8"/>
  <c r="E878" i="8"/>
  <c r="F878" i="8" s="1"/>
  <c r="G877" i="8"/>
  <c r="E877" i="8"/>
  <c r="F877" i="8" s="1"/>
  <c r="G876" i="8"/>
  <c r="E876" i="8"/>
  <c r="F876" i="8" s="1"/>
  <c r="G875" i="8"/>
  <c r="E875" i="8"/>
  <c r="F875" i="8" s="1"/>
  <c r="G874" i="8"/>
  <c r="E874" i="8"/>
  <c r="F874" i="8" s="1"/>
  <c r="G867" i="8"/>
  <c r="E867" i="8"/>
  <c r="F867" i="8" s="1"/>
  <c r="G866" i="8"/>
  <c r="E866" i="8"/>
  <c r="F866" i="8" s="1"/>
  <c r="G865" i="8"/>
  <c r="E865" i="8"/>
  <c r="F865" i="8" s="1"/>
  <c r="G864" i="8"/>
  <c r="E864" i="8"/>
  <c r="F864" i="8" s="1"/>
  <c r="G863" i="8"/>
  <c r="E863" i="8"/>
  <c r="F863" i="8" s="1"/>
  <c r="G862" i="8"/>
  <c r="E862" i="8"/>
  <c r="F862" i="8" s="1"/>
  <c r="G861" i="8"/>
  <c r="E861" i="8"/>
  <c r="F861" i="8" s="1"/>
  <c r="G860" i="8"/>
  <c r="E860" i="8"/>
  <c r="F860" i="8" s="1"/>
  <c r="G859" i="8"/>
  <c r="E859" i="8"/>
  <c r="F859" i="8" s="1"/>
  <c r="G858" i="8"/>
  <c r="E858" i="8"/>
  <c r="F858" i="8" s="1"/>
  <c r="G857" i="8"/>
  <c r="E857" i="8"/>
  <c r="F857" i="8" s="1"/>
  <c r="G856" i="8"/>
  <c r="E856" i="8"/>
  <c r="F856" i="8" s="1"/>
  <c r="G855" i="8"/>
  <c r="E855" i="8"/>
  <c r="F855" i="8" s="1"/>
  <c r="G854" i="8"/>
  <c r="E854" i="8"/>
  <c r="F854" i="8" s="1"/>
  <c r="G853" i="8"/>
  <c r="E853" i="8"/>
  <c r="F853" i="8" s="1"/>
  <c r="G852" i="8"/>
  <c r="E852" i="8"/>
  <c r="F852" i="8" s="1"/>
  <c r="G851" i="8"/>
  <c r="E851" i="8"/>
  <c r="F851" i="8" s="1"/>
  <c r="G850" i="8"/>
  <c r="E850" i="8"/>
  <c r="F850" i="8" s="1"/>
  <c r="G849" i="8"/>
  <c r="E849" i="8"/>
  <c r="F849" i="8" s="1"/>
  <c r="G848" i="8"/>
  <c r="E848" i="8"/>
  <c r="F848" i="8" s="1"/>
  <c r="G847" i="8"/>
  <c r="E847" i="8"/>
  <c r="F847" i="8" s="1"/>
  <c r="G846" i="8"/>
  <c r="E846" i="8"/>
  <c r="F846" i="8" s="1"/>
  <c r="G845" i="8"/>
  <c r="E845" i="8"/>
  <c r="F845" i="8" s="1"/>
  <c r="G844" i="8"/>
  <c r="E844" i="8"/>
  <c r="F844" i="8" s="1"/>
  <c r="G843" i="8"/>
  <c r="E843" i="8"/>
  <c r="F843" i="8" s="1"/>
  <c r="G842" i="8"/>
  <c r="E842" i="8"/>
  <c r="F842" i="8" s="1"/>
  <c r="G841" i="8"/>
  <c r="E841" i="8"/>
  <c r="F841" i="8" s="1"/>
  <c r="G840" i="8"/>
  <c r="E840" i="8"/>
  <c r="F840" i="8" s="1"/>
  <c r="G839" i="8"/>
  <c r="E839" i="8"/>
  <c r="F839" i="8" s="1"/>
  <c r="G838" i="8"/>
  <c r="E838" i="8"/>
  <c r="F838" i="8" s="1"/>
  <c r="G837" i="8"/>
  <c r="E837" i="8"/>
  <c r="F837" i="8" s="1"/>
  <c r="G836" i="8"/>
  <c r="E836" i="8"/>
  <c r="F836" i="8" s="1"/>
  <c r="G835" i="8"/>
  <c r="E835" i="8"/>
  <c r="F835" i="8" s="1"/>
  <c r="G834" i="8"/>
  <c r="E834" i="8"/>
  <c r="F834" i="8" s="1"/>
  <c r="G833" i="8"/>
  <c r="E833" i="8"/>
  <c r="F833" i="8" s="1"/>
  <c r="G832" i="8"/>
  <c r="E832" i="8"/>
  <c r="F832" i="8" s="1"/>
  <c r="G831" i="8"/>
  <c r="E831" i="8"/>
  <c r="F831" i="8" s="1"/>
  <c r="G830" i="8"/>
  <c r="E830" i="8"/>
  <c r="F830" i="8" s="1"/>
  <c r="G829" i="8"/>
  <c r="E829" i="8"/>
  <c r="F829" i="8" s="1"/>
  <c r="G828" i="8"/>
  <c r="E828" i="8"/>
  <c r="F828" i="8" s="1"/>
  <c r="G827" i="8"/>
  <c r="E827" i="8"/>
  <c r="F827" i="8" s="1"/>
  <c r="G826" i="8"/>
  <c r="E826" i="8"/>
  <c r="F826" i="8" s="1"/>
  <c r="G825" i="8"/>
  <c r="E825" i="8"/>
  <c r="F825" i="8" s="1"/>
  <c r="G824" i="8"/>
  <c r="E824" i="8"/>
  <c r="F824" i="8" s="1"/>
  <c r="G823" i="8"/>
  <c r="E823" i="8"/>
  <c r="F823" i="8" s="1"/>
  <c r="G822" i="8"/>
  <c r="E822" i="8"/>
  <c r="F822" i="8" s="1"/>
  <c r="G815" i="8"/>
  <c r="E815" i="8"/>
  <c r="F815" i="8" s="1"/>
  <c r="G814" i="8"/>
  <c r="E814" i="8"/>
  <c r="F814" i="8" s="1"/>
  <c r="G813" i="8"/>
  <c r="E813" i="8"/>
  <c r="F813" i="8" s="1"/>
  <c r="G812" i="8"/>
  <c r="E812" i="8"/>
  <c r="F812" i="8" s="1"/>
  <c r="G811" i="8"/>
  <c r="E811" i="8"/>
  <c r="F811" i="8" s="1"/>
  <c r="G810" i="8"/>
  <c r="E810" i="8"/>
  <c r="F810" i="8" s="1"/>
  <c r="G809" i="8"/>
  <c r="E809" i="8"/>
  <c r="F809" i="8" s="1"/>
  <c r="G808" i="8"/>
  <c r="E808" i="8"/>
  <c r="F808" i="8" s="1"/>
  <c r="G807" i="8"/>
  <c r="E807" i="8"/>
  <c r="F807" i="8" s="1"/>
  <c r="G806" i="8"/>
  <c r="E806" i="8"/>
  <c r="F806" i="8" s="1"/>
  <c r="G805" i="8"/>
  <c r="E805" i="8"/>
  <c r="F805" i="8" s="1"/>
  <c r="G804" i="8"/>
  <c r="E804" i="8"/>
  <c r="F804" i="8" s="1"/>
  <c r="G803" i="8"/>
  <c r="E803" i="8"/>
  <c r="F803" i="8" s="1"/>
  <c r="G802" i="8"/>
  <c r="E802" i="8"/>
  <c r="F802" i="8" s="1"/>
  <c r="G801" i="8"/>
  <c r="E801" i="8"/>
  <c r="F801" i="8" s="1"/>
  <c r="G800" i="8"/>
  <c r="E800" i="8"/>
  <c r="F800" i="8" s="1"/>
  <c r="G799" i="8"/>
  <c r="E799" i="8"/>
  <c r="F799" i="8" s="1"/>
  <c r="G798" i="8"/>
  <c r="E798" i="8"/>
  <c r="F798" i="8" s="1"/>
  <c r="G797" i="8"/>
  <c r="E797" i="8"/>
  <c r="F797" i="8" s="1"/>
  <c r="G796" i="8"/>
  <c r="E796" i="8"/>
  <c r="F796" i="8" s="1"/>
  <c r="G795" i="8"/>
  <c r="E795" i="8"/>
  <c r="F795" i="8" s="1"/>
  <c r="G794" i="8"/>
  <c r="E794" i="8"/>
  <c r="F794" i="8" s="1"/>
  <c r="G793" i="8"/>
  <c r="E793" i="8"/>
  <c r="F793" i="8" s="1"/>
  <c r="G792" i="8"/>
  <c r="E792" i="8"/>
  <c r="F792" i="8" s="1"/>
  <c r="G791" i="8"/>
  <c r="E791" i="8"/>
  <c r="F791" i="8" s="1"/>
  <c r="G790" i="8"/>
  <c r="E790" i="8"/>
  <c r="F790" i="8" s="1"/>
  <c r="G789" i="8"/>
  <c r="E789" i="8"/>
  <c r="F789" i="8" s="1"/>
  <c r="G788" i="8"/>
  <c r="E788" i="8"/>
  <c r="F788" i="8" s="1"/>
  <c r="G787" i="8"/>
  <c r="F787" i="8"/>
  <c r="E787" i="8"/>
  <c r="G786" i="8"/>
  <c r="E786" i="8"/>
  <c r="F786" i="8" s="1"/>
  <c r="G785" i="8"/>
  <c r="E785" i="8"/>
  <c r="F785" i="8" s="1"/>
  <c r="G784" i="8"/>
  <c r="E784" i="8"/>
  <c r="F784" i="8" s="1"/>
  <c r="G783" i="8"/>
  <c r="E783" i="8"/>
  <c r="F783" i="8" s="1"/>
  <c r="G782" i="8"/>
  <c r="E782" i="8"/>
  <c r="F782" i="8" s="1"/>
  <c r="G781" i="8"/>
  <c r="E781" i="8"/>
  <c r="F781" i="8" s="1"/>
  <c r="G780" i="8"/>
  <c r="E780" i="8"/>
  <c r="F780" i="8" s="1"/>
  <c r="G779" i="8"/>
  <c r="E779" i="8"/>
  <c r="F779" i="8" s="1"/>
  <c r="G778" i="8"/>
  <c r="E778" i="8"/>
  <c r="F778" i="8" s="1"/>
  <c r="G777" i="8"/>
  <c r="E777" i="8"/>
  <c r="F777" i="8" s="1"/>
  <c r="G776" i="8"/>
  <c r="E776" i="8"/>
  <c r="F776" i="8" s="1"/>
  <c r="G775" i="8"/>
  <c r="E775" i="8"/>
  <c r="F775" i="8" s="1"/>
  <c r="G774" i="8"/>
  <c r="E774" i="8"/>
  <c r="F774" i="8" s="1"/>
  <c r="G773" i="8"/>
  <c r="E773" i="8"/>
  <c r="F773" i="8" s="1"/>
  <c r="G772" i="8"/>
  <c r="E772" i="8"/>
  <c r="F772" i="8" s="1"/>
  <c r="G771" i="8"/>
  <c r="E771" i="8"/>
  <c r="F771" i="8" s="1"/>
  <c r="G770" i="8"/>
  <c r="E770" i="8"/>
  <c r="F770" i="8" s="1"/>
  <c r="G763" i="8"/>
  <c r="E763" i="8"/>
  <c r="F763" i="8" s="1"/>
  <c r="G762" i="8"/>
  <c r="E762" i="8"/>
  <c r="F762" i="8" s="1"/>
  <c r="G761" i="8"/>
  <c r="E761" i="8"/>
  <c r="F761" i="8" s="1"/>
  <c r="G760" i="8"/>
  <c r="E760" i="8"/>
  <c r="F760" i="8" s="1"/>
  <c r="G759" i="8"/>
  <c r="E759" i="8"/>
  <c r="F759" i="8" s="1"/>
  <c r="G758" i="8"/>
  <c r="E758" i="8"/>
  <c r="F758" i="8" s="1"/>
  <c r="G757" i="8"/>
  <c r="E757" i="8"/>
  <c r="F757" i="8" s="1"/>
  <c r="G756" i="8"/>
  <c r="E756" i="8"/>
  <c r="F756" i="8" s="1"/>
  <c r="G755" i="8"/>
  <c r="E755" i="8"/>
  <c r="F755" i="8" s="1"/>
  <c r="G754" i="8"/>
  <c r="E754" i="8"/>
  <c r="F754" i="8" s="1"/>
  <c r="G753" i="8"/>
  <c r="E753" i="8"/>
  <c r="F753" i="8" s="1"/>
  <c r="G752" i="8"/>
  <c r="E752" i="8"/>
  <c r="F752" i="8" s="1"/>
  <c r="G751" i="8"/>
  <c r="E751" i="8"/>
  <c r="F751" i="8" s="1"/>
  <c r="G750" i="8"/>
  <c r="E750" i="8"/>
  <c r="F750" i="8" s="1"/>
  <c r="G749" i="8"/>
  <c r="E749" i="8"/>
  <c r="F749" i="8" s="1"/>
  <c r="G748" i="8"/>
  <c r="E748" i="8"/>
  <c r="F748" i="8" s="1"/>
  <c r="G747" i="8"/>
  <c r="E747" i="8"/>
  <c r="F747" i="8" s="1"/>
  <c r="G746" i="8"/>
  <c r="E746" i="8"/>
  <c r="F746" i="8" s="1"/>
  <c r="G745" i="8"/>
  <c r="E745" i="8"/>
  <c r="F745" i="8" s="1"/>
  <c r="G744" i="8"/>
  <c r="E744" i="8"/>
  <c r="F744" i="8" s="1"/>
  <c r="G743" i="8"/>
  <c r="E743" i="8"/>
  <c r="F743" i="8" s="1"/>
  <c r="G742" i="8"/>
  <c r="E742" i="8"/>
  <c r="F742" i="8" s="1"/>
  <c r="G741" i="8"/>
  <c r="E741" i="8"/>
  <c r="F741" i="8" s="1"/>
  <c r="G740" i="8"/>
  <c r="E740" i="8"/>
  <c r="F740" i="8" s="1"/>
  <c r="G739" i="8"/>
  <c r="E739" i="8"/>
  <c r="F739" i="8" s="1"/>
  <c r="G738" i="8"/>
  <c r="E738" i="8"/>
  <c r="F738" i="8" s="1"/>
  <c r="G737" i="8"/>
  <c r="E737" i="8"/>
  <c r="F737" i="8" s="1"/>
  <c r="G736" i="8"/>
  <c r="E736" i="8"/>
  <c r="F736" i="8" s="1"/>
  <c r="G735" i="8"/>
  <c r="E735" i="8"/>
  <c r="F735" i="8" s="1"/>
  <c r="G734" i="8"/>
  <c r="E734" i="8"/>
  <c r="F734" i="8" s="1"/>
  <c r="G733" i="8"/>
  <c r="E733" i="8"/>
  <c r="F733" i="8" s="1"/>
  <c r="G732" i="8"/>
  <c r="E732" i="8"/>
  <c r="F732" i="8" s="1"/>
  <c r="G731" i="8"/>
  <c r="E731" i="8"/>
  <c r="F731" i="8" s="1"/>
  <c r="G730" i="8"/>
  <c r="E730" i="8"/>
  <c r="F730" i="8" s="1"/>
  <c r="G729" i="8"/>
  <c r="E729" i="8"/>
  <c r="F729" i="8" s="1"/>
  <c r="G728" i="8"/>
  <c r="E728" i="8"/>
  <c r="F728" i="8" s="1"/>
  <c r="G727" i="8"/>
  <c r="E727" i="8"/>
  <c r="F727" i="8" s="1"/>
  <c r="G726" i="8"/>
  <c r="E726" i="8"/>
  <c r="F726" i="8" s="1"/>
  <c r="G725" i="8"/>
  <c r="E725" i="8"/>
  <c r="F725" i="8" s="1"/>
  <c r="G724" i="8"/>
  <c r="E724" i="8"/>
  <c r="F724" i="8" s="1"/>
  <c r="G723" i="8"/>
  <c r="E723" i="8"/>
  <c r="F723" i="8" s="1"/>
  <c r="G722" i="8"/>
  <c r="E722" i="8"/>
  <c r="F722" i="8" s="1"/>
  <c r="G721" i="8"/>
  <c r="E721" i="8"/>
  <c r="F721" i="8" s="1"/>
  <c r="G720" i="8"/>
  <c r="E720" i="8"/>
  <c r="F720" i="8" s="1"/>
  <c r="G719" i="8"/>
  <c r="E719" i="8"/>
  <c r="F719" i="8" s="1"/>
  <c r="G718" i="8"/>
  <c r="E718" i="8"/>
  <c r="F718" i="8" s="1"/>
  <c r="G711" i="8"/>
  <c r="E711" i="8"/>
  <c r="F711" i="8" s="1"/>
  <c r="G710" i="8"/>
  <c r="E710" i="8"/>
  <c r="F710" i="8" s="1"/>
  <c r="G709" i="8"/>
  <c r="E709" i="8"/>
  <c r="F709" i="8" s="1"/>
  <c r="G708" i="8"/>
  <c r="E708" i="8"/>
  <c r="F708" i="8" s="1"/>
  <c r="G707" i="8"/>
  <c r="E707" i="8"/>
  <c r="F707" i="8" s="1"/>
  <c r="G706" i="8"/>
  <c r="E706" i="8"/>
  <c r="F706" i="8" s="1"/>
  <c r="G705" i="8"/>
  <c r="E705" i="8"/>
  <c r="F705" i="8" s="1"/>
  <c r="G704" i="8"/>
  <c r="E704" i="8"/>
  <c r="F704" i="8" s="1"/>
  <c r="G703" i="8"/>
  <c r="E703" i="8"/>
  <c r="F703" i="8" s="1"/>
  <c r="G702" i="8"/>
  <c r="E702" i="8"/>
  <c r="F702" i="8" s="1"/>
  <c r="G701" i="8"/>
  <c r="E701" i="8"/>
  <c r="F701" i="8" s="1"/>
  <c r="G700" i="8"/>
  <c r="E700" i="8"/>
  <c r="F700" i="8" s="1"/>
  <c r="G699" i="8"/>
  <c r="E699" i="8"/>
  <c r="F699" i="8" s="1"/>
  <c r="G698" i="8"/>
  <c r="E698" i="8"/>
  <c r="F698" i="8" s="1"/>
  <c r="G697" i="8"/>
  <c r="E697" i="8"/>
  <c r="F697" i="8" s="1"/>
  <c r="G696" i="8"/>
  <c r="E696" i="8"/>
  <c r="F696" i="8" s="1"/>
  <c r="G695" i="8"/>
  <c r="E695" i="8"/>
  <c r="F695" i="8" s="1"/>
  <c r="G694" i="8"/>
  <c r="E694" i="8"/>
  <c r="F694" i="8" s="1"/>
  <c r="G693" i="8"/>
  <c r="E693" i="8"/>
  <c r="F693" i="8" s="1"/>
  <c r="G692" i="8"/>
  <c r="E692" i="8"/>
  <c r="F692" i="8" s="1"/>
  <c r="G691" i="8"/>
  <c r="E691" i="8"/>
  <c r="F691" i="8" s="1"/>
  <c r="G690" i="8"/>
  <c r="E690" i="8"/>
  <c r="F690" i="8" s="1"/>
  <c r="G689" i="8"/>
  <c r="E689" i="8"/>
  <c r="F689" i="8" s="1"/>
  <c r="G688" i="8"/>
  <c r="E688" i="8"/>
  <c r="F688" i="8" s="1"/>
  <c r="G687" i="8"/>
  <c r="E687" i="8"/>
  <c r="F687" i="8" s="1"/>
  <c r="G686" i="8"/>
  <c r="E686" i="8"/>
  <c r="F686" i="8" s="1"/>
  <c r="G685" i="8"/>
  <c r="E685" i="8"/>
  <c r="F685" i="8" s="1"/>
  <c r="G684" i="8"/>
  <c r="E684" i="8"/>
  <c r="F684" i="8" s="1"/>
  <c r="G683" i="8"/>
  <c r="F683" i="8"/>
  <c r="E683" i="8"/>
  <c r="G682" i="8"/>
  <c r="E682" i="8"/>
  <c r="F682" i="8" s="1"/>
  <c r="G681" i="8"/>
  <c r="E681" i="8"/>
  <c r="F681" i="8" s="1"/>
  <c r="G680" i="8"/>
  <c r="E680" i="8"/>
  <c r="F680" i="8" s="1"/>
  <c r="G679" i="8"/>
  <c r="E679" i="8"/>
  <c r="F679" i="8" s="1"/>
  <c r="G678" i="8"/>
  <c r="E678" i="8"/>
  <c r="F678" i="8" s="1"/>
  <c r="G677" i="8"/>
  <c r="E677" i="8"/>
  <c r="F677" i="8" s="1"/>
  <c r="G676" i="8"/>
  <c r="E676" i="8"/>
  <c r="F676" i="8" s="1"/>
  <c r="G675" i="8"/>
  <c r="E675" i="8"/>
  <c r="F675" i="8" s="1"/>
  <c r="G674" i="8"/>
  <c r="E674" i="8"/>
  <c r="F674" i="8" s="1"/>
  <c r="G673" i="8"/>
  <c r="E673" i="8"/>
  <c r="F673" i="8" s="1"/>
  <c r="G672" i="8"/>
  <c r="E672" i="8"/>
  <c r="F672" i="8" s="1"/>
  <c r="G671" i="8"/>
  <c r="E671" i="8"/>
  <c r="F671" i="8" s="1"/>
  <c r="G670" i="8"/>
  <c r="E670" i="8"/>
  <c r="F670" i="8" s="1"/>
  <c r="G669" i="8"/>
  <c r="E669" i="8"/>
  <c r="F669" i="8" s="1"/>
  <c r="G668" i="8"/>
  <c r="E668" i="8"/>
  <c r="F668" i="8" s="1"/>
  <c r="G667" i="8"/>
  <c r="E667" i="8"/>
  <c r="F667" i="8" s="1"/>
  <c r="G666" i="8"/>
  <c r="E666" i="8"/>
  <c r="F666" i="8" s="1"/>
  <c r="G665" i="8"/>
  <c r="E665" i="8"/>
  <c r="F665" i="8" s="1"/>
  <c r="G664" i="8"/>
  <c r="E664" i="8"/>
  <c r="F664" i="8" s="1"/>
  <c r="G663" i="8"/>
  <c r="E663" i="8"/>
  <c r="F663" i="8" s="1"/>
  <c r="G662" i="8"/>
  <c r="E662" i="8"/>
  <c r="F662" i="8" s="1"/>
  <c r="G661" i="8"/>
  <c r="E661" i="8"/>
  <c r="F661" i="8" s="1"/>
  <c r="G660" i="8"/>
  <c r="E660" i="8"/>
  <c r="F660" i="8" s="1"/>
  <c r="G659" i="8"/>
  <c r="E659" i="8"/>
  <c r="F659" i="8" s="1"/>
  <c r="G658" i="8"/>
  <c r="E658" i="8"/>
  <c r="F658" i="8" s="1"/>
  <c r="G657" i="8"/>
  <c r="E657" i="8"/>
  <c r="F657" i="8" s="1"/>
  <c r="G650" i="8"/>
  <c r="E650" i="8"/>
  <c r="F650" i="8" s="1"/>
  <c r="G649" i="8"/>
  <c r="E649" i="8"/>
  <c r="F649" i="8" s="1"/>
  <c r="G648" i="8"/>
  <c r="E648" i="8"/>
  <c r="F648" i="8" s="1"/>
  <c r="G647" i="8"/>
  <c r="E647" i="8"/>
  <c r="F647" i="8" s="1"/>
  <c r="G646" i="8"/>
  <c r="E646" i="8"/>
  <c r="F646" i="8" s="1"/>
  <c r="G645" i="8"/>
  <c r="E645" i="8"/>
  <c r="F645" i="8" s="1"/>
  <c r="G644" i="8"/>
  <c r="E644" i="8"/>
  <c r="F644" i="8" s="1"/>
  <c r="G643" i="8"/>
  <c r="E643" i="8"/>
  <c r="F643" i="8" s="1"/>
  <c r="G642" i="8"/>
  <c r="E642" i="8"/>
  <c r="F642" i="8" s="1"/>
  <c r="G641" i="8"/>
  <c r="E641" i="8"/>
  <c r="F641" i="8" s="1"/>
  <c r="G640" i="8"/>
  <c r="E640" i="8"/>
  <c r="F640" i="8" s="1"/>
  <c r="G639" i="8"/>
  <c r="E639" i="8"/>
  <c r="F639" i="8" s="1"/>
  <c r="G638" i="8"/>
  <c r="E638" i="8"/>
  <c r="F638" i="8" s="1"/>
  <c r="G637" i="8"/>
  <c r="E637" i="8"/>
  <c r="F637" i="8" s="1"/>
  <c r="G636" i="8"/>
  <c r="E636" i="8"/>
  <c r="F636" i="8" s="1"/>
  <c r="G635" i="8"/>
  <c r="E635" i="8"/>
  <c r="F635" i="8" s="1"/>
  <c r="G634" i="8"/>
  <c r="E634" i="8"/>
  <c r="F634" i="8" s="1"/>
  <c r="G633" i="8"/>
  <c r="E633" i="8"/>
  <c r="F633" i="8" s="1"/>
  <c r="G632" i="8"/>
  <c r="E632" i="8"/>
  <c r="F632" i="8" s="1"/>
  <c r="G631" i="8"/>
  <c r="E631" i="8"/>
  <c r="F631" i="8" s="1"/>
  <c r="G630" i="8"/>
  <c r="E630" i="8"/>
  <c r="F630" i="8" s="1"/>
  <c r="G629" i="8"/>
  <c r="E629" i="8"/>
  <c r="F629" i="8" s="1"/>
  <c r="G628" i="8"/>
  <c r="E628" i="8"/>
  <c r="F628" i="8" s="1"/>
  <c r="G627" i="8"/>
  <c r="E627" i="8"/>
  <c r="F627" i="8" s="1"/>
  <c r="G626" i="8"/>
  <c r="E626" i="8"/>
  <c r="F626" i="8" s="1"/>
  <c r="G625" i="8"/>
  <c r="E625" i="8"/>
  <c r="F625" i="8" s="1"/>
  <c r="G624" i="8"/>
  <c r="E624" i="8"/>
  <c r="F624" i="8" s="1"/>
  <c r="G623" i="8"/>
  <c r="E623" i="8"/>
  <c r="F623" i="8" s="1"/>
  <c r="G622" i="8"/>
  <c r="E622" i="8"/>
  <c r="F622" i="8" s="1"/>
  <c r="G621" i="8"/>
  <c r="E621" i="8"/>
  <c r="F621" i="8" s="1"/>
  <c r="G620" i="8"/>
  <c r="E620" i="8"/>
  <c r="F620" i="8" s="1"/>
  <c r="G619" i="8"/>
  <c r="E619" i="8"/>
  <c r="F619" i="8" s="1"/>
  <c r="G618" i="8"/>
  <c r="E618" i="8"/>
  <c r="F618" i="8" s="1"/>
  <c r="G617" i="8"/>
  <c r="E617" i="8"/>
  <c r="F617" i="8" s="1"/>
  <c r="G616" i="8"/>
  <c r="E616" i="8"/>
  <c r="F616" i="8" s="1"/>
  <c r="G615" i="8"/>
  <c r="E615" i="8"/>
  <c r="F615" i="8" s="1"/>
  <c r="G614" i="8"/>
  <c r="E614" i="8"/>
  <c r="F614" i="8" s="1"/>
  <c r="G613" i="8"/>
  <c r="E613" i="8"/>
  <c r="F613" i="8" s="1"/>
  <c r="G612" i="8"/>
  <c r="F612" i="8"/>
  <c r="E612" i="8"/>
  <c r="G611" i="8"/>
  <c r="E611" i="8"/>
  <c r="F611" i="8" s="1"/>
  <c r="G610" i="8"/>
  <c r="E610" i="8"/>
  <c r="F610" i="8" s="1"/>
  <c r="G609" i="8"/>
  <c r="E609" i="8"/>
  <c r="F609" i="8" s="1"/>
  <c r="G608" i="8"/>
  <c r="E608" i="8"/>
  <c r="F608" i="8" s="1"/>
  <c r="G607" i="8"/>
  <c r="E607" i="8"/>
  <c r="F607" i="8" s="1"/>
  <c r="G606" i="8"/>
  <c r="E606" i="8"/>
  <c r="F606" i="8" s="1"/>
  <c r="G605" i="8"/>
  <c r="E605" i="8"/>
  <c r="F605" i="8" s="1"/>
  <c r="G604" i="8"/>
  <c r="E604" i="8"/>
  <c r="F604" i="8" s="1"/>
  <c r="G603" i="8"/>
  <c r="E603" i="8"/>
  <c r="F603" i="8" s="1"/>
  <c r="G602" i="8"/>
  <c r="E602" i="8"/>
  <c r="F602" i="8" s="1"/>
  <c r="G601" i="8"/>
  <c r="E601" i="8"/>
  <c r="F601" i="8" s="1"/>
  <c r="G600" i="8"/>
  <c r="E600" i="8"/>
  <c r="F600" i="8" s="1"/>
  <c r="G599" i="8"/>
  <c r="E599" i="8"/>
  <c r="F599" i="8" s="1"/>
  <c r="G598" i="8"/>
  <c r="E598" i="8"/>
  <c r="F598" i="8" s="1"/>
  <c r="G597" i="8"/>
  <c r="E597" i="8"/>
  <c r="F597" i="8" s="1"/>
  <c r="G596" i="8"/>
  <c r="E596" i="8"/>
  <c r="F596" i="8" s="1"/>
  <c r="G595" i="8"/>
  <c r="E595" i="8"/>
  <c r="F595" i="8" s="1"/>
  <c r="G594" i="8"/>
  <c r="E594" i="8"/>
  <c r="F594" i="8" s="1"/>
  <c r="G593" i="8"/>
  <c r="E593" i="8"/>
  <c r="F593" i="8" s="1"/>
  <c r="G592" i="8"/>
  <c r="E592" i="8"/>
  <c r="F592" i="8" s="1"/>
  <c r="G591" i="8"/>
  <c r="E591" i="8"/>
  <c r="F591" i="8" s="1"/>
  <c r="G590" i="8"/>
  <c r="E590" i="8"/>
  <c r="F590" i="8" s="1"/>
  <c r="G583" i="8"/>
  <c r="E583" i="8"/>
  <c r="F583" i="8" s="1"/>
  <c r="G582" i="8"/>
  <c r="E582" i="8"/>
  <c r="F582" i="8" s="1"/>
  <c r="G581" i="8"/>
  <c r="E581" i="8"/>
  <c r="F581" i="8" s="1"/>
  <c r="G580" i="8"/>
  <c r="E580" i="8"/>
  <c r="F580" i="8" s="1"/>
  <c r="G579" i="8"/>
  <c r="E579" i="8"/>
  <c r="F579" i="8" s="1"/>
  <c r="G578" i="8"/>
  <c r="E578" i="8"/>
  <c r="F578" i="8" s="1"/>
  <c r="G577" i="8"/>
  <c r="E577" i="8"/>
  <c r="F577" i="8" s="1"/>
  <c r="G576" i="8"/>
  <c r="E576" i="8"/>
  <c r="F576" i="8" s="1"/>
  <c r="G575" i="8"/>
  <c r="E575" i="8"/>
  <c r="F575" i="8" s="1"/>
  <c r="G574" i="8"/>
  <c r="E574" i="8"/>
  <c r="F574" i="8" s="1"/>
  <c r="G573" i="8"/>
  <c r="E573" i="8"/>
  <c r="F573" i="8" s="1"/>
  <c r="G572" i="8"/>
  <c r="E572" i="8"/>
  <c r="F572" i="8" s="1"/>
  <c r="G571" i="8"/>
  <c r="E571" i="8"/>
  <c r="F571" i="8" s="1"/>
  <c r="G570" i="8"/>
  <c r="E570" i="8"/>
  <c r="F570" i="8" s="1"/>
  <c r="G569" i="8"/>
  <c r="E569" i="8"/>
  <c r="F569" i="8" s="1"/>
  <c r="G568" i="8"/>
  <c r="E568" i="8"/>
  <c r="F568" i="8" s="1"/>
  <c r="G567" i="8"/>
  <c r="E567" i="8"/>
  <c r="F567" i="8" s="1"/>
  <c r="G566" i="8"/>
  <c r="E566" i="8"/>
  <c r="F566" i="8" s="1"/>
  <c r="G565" i="8"/>
  <c r="E565" i="8"/>
  <c r="F565" i="8" s="1"/>
  <c r="G564" i="8"/>
  <c r="E564" i="8"/>
  <c r="F564" i="8" s="1"/>
  <c r="G563" i="8"/>
  <c r="E563" i="8"/>
  <c r="F563" i="8" s="1"/>
  <c r="G562" i="8"/>
  <c r="E562" i="8"/>
  <c r="F562" i="8" s="1"/>
  <c r="G561" i="8"/>
  <c r="E561" i="8"/>
  <c r="F561" i="8" s="1"/>
  <c r="G560" i="8"/>
  <c r="E560" i="8"/>
  <c r="F560" i="8" s="1"/>
  <c r="G559" i="8"/>
  <c r="E559" i="8"/>
  <c r="F559" i="8" s="1"/>
  <c r="G558" i="8"/>
  <c r="E558" i="8"/>
  <c r="F558" i="8" s="1"/>
  <c r="G557" i="8"/>
  <c r="E557" i="8"/>
  <c r="F557" i="8" s="1"/>
  <c r="G556" i="8"/>
  <c r="E556" i="8"/>
  <c r="F556" i="8" s="1"/>
  <c r="G555" i="8"/>
  <c r="E555" i="8"/>
  <c r="F555" i="8" s="1"/>
  <c r="G554" i="8"/>
  <c r="E554" i="8"/>
  <c r="F554" i="8" s="1"/>
  <c r="G553" i="8"/>
  <c r="E553" i="8"/>
  <c r="F553" i="8" s="1"/>
  <c r="G552" i="8"/>
  <c r="E552" i="8"/>
  <c r="F552" i="8" s="1"/>
  <c r="G551" i="8"/>
  <c r="E551" i="8"/>
  <c r="F551" i="8" s="1"/>
  <c r="G550" i="8"/>
  <c r="E550" i="8"/>
  <c r="F550" i="8" s="1"/>
  <c r="G549" i="8"/>
  <c r="E549" i="8"/>
  <c r="F549" i="8" s="1"/>
  <c r="G548" i="8"/>
  <c r="E548" i="8"/>
  <c r="F548" i="8" s="1"/>
  <c r="G547" i="8"/>
  <c r="E547" i="8"/>
  <c r="F547" i="8" s="1"/>
  <c r="G546" i="8"/>
  <c r="E546" i="8"/>
  <c r="F546" i="8" s="1"/>
  <c r="G545" i="8"/>
  <c r="E545" i="8"/>
  <c r="F545" i="8" s="1"/>
  <c r="G544" i="8"/>
  <c r="E544" i="8"/>
  <c r="F544" i="8" s="1"/>
  <c r="G543" i="8"/>
  <c r="E543" i="8"/>
  <c r="F543" i="8" s="1"/>
  <c r="G542" i="8"/>
  <c r="E542" i="8"/>
  <c r="F542" i="8" s="1"/>
  <c r="G541" i="8"/>
  <c r="E541" i="8"/>
  <c r="F541" i="8" s="1"/>
  <c r="G540" i="8"/>
  <c r="E540" i="8"/>
  <c r="F540" i="8" s="1"/>
  <c r="G539" i="8"/>
  <c r="E539" i="8"/>
  <c r="F539" i="8" s="1"/>
  <c r="G538" i="8"/>
  <c r="E538" i="8"/>
  <c r="F538" i="8" s="1"/>
  <c r="G537" i="8"/>
  <c r="E537" i="8"/>
  <c r="F537" i="8" s="1"/>
  <c r="G536" i="8"/>
  <c r="E536" i="8"/>
  <c r="F536" i="8" s="1"/>
  <c r="G535" i="8"/>
  <c r="E535" i="8"/>
  <c r="F535" i="8" s="1"/>
  <c r="G534" i="8"/>
  <c r="E534" i="8"/>
  <c r="F534" i="8" s="1"/>
  <c r="G533" i="8"/>
  <c r="E533" i="8"/>
  <c r="F533" i="8" s="1"/>
  <c r="G532" i="8"/>
  <c r="E532" i="8"/>
  <c r="F532" i="8" s="1"/>
  <c r="G531" i="8"/>
  <c r="E531" i="8"/>
  <c r="F531" i="8" s="1"/>
  <c r="G530" i="8"/>
  <c r="E530" i="8"/>
  <c r="F530" i="8" s="1"/>
  <c r="G529" i="8"/>
  <c r="E529" i="8"/>
  <c r="F529" i="8" s="1"/>
  <c r="G528" i="8"/>
  <c r="E528" i="8"/>
  <c r="F528" i="8" s="1"/>
  <c r="G527" i="8"/>
  <c r="E527" i="8"/>
  <c r="F527" i="8" s="1"/>
  <c r="G526" i="8"/>
  <c r="E526" i="8"/>
  <c r="F526" i="8" s="1"/>
  <c r="G525" i="8"/>
  <c r="E525" i="8"/>
  <c r="F525" i="8" s="1"/>
  <c r="G524" i="8"/>
  <c r="E524" i="8"/>
  <c r="F524" i="8" s="1"/>
  <c r="G523" i="8"/>
  <c r="E523" i="8"/>
  <c r="F523" i="8" s="1"/>
  <c r="G516" i="8"/>
  <c r="F516" i="8"/>
  <c r="E516" i="8"/>
  <c r="G515" i="8"/>
  <c r="E515" i="8"/>
  <c r="F515" i="8" s="1"/>
  <c r="G514" i="8"/>
  <c r="E514" i="8"/>
  <c r="F514" i="8" s="1"/>
  <c r="G513" i="8"/>
  <c r="E513" i="8"/>
  <c r="F513" i="8" s="1"/>
  <c r="G512" i="8"/>
  <c r="E512" i="8"/>
  <c r="F512" i="8" s="1"/>
  <c r="G511" i="8"/>
  <c r="E511" i="8"/>
  <c r="F511" i="8" s="1"/>
  <c r="G510" i="8"/>
  <c r="E510" i="8"/>
  <c r="F510" i="8" s="1"/>
  <c r="G509" i="8"/>
  <c r="E509" i="8"/>
  <c r="F509" i="8" s="1"/>
  <c r="G508" i="8"/>
  <c r="E508" i="8"/>
  <c r="F508" i="8" s="1"/>
  <c r="G507" i="8"/>
  <c r="E507" i="8"/>
  <c r="F507" i="8" s="1"/>
  <c r="G506" i="8"/>
  <c r="E506" i="8"/>
  <c r="F506" i="8" s="1"/>
  <c r="G505" i="8"/>
  <c r="E505" i="8"/>
  <c r="F505" i="8" s="1"/>
  <c r="G504" i="8"/>
  <c r="E504" i="8"/>
  <c r="F504" i="8" s="1"/>
  <c r="G503" i="8"/>
  <c r="E503" i="8"/>
  <c r="F503" i="8" s="1"/>
  <c r="G502" i="8"/>
  <c r="E502" i="8"/>
  <c r="F502" i="8" s="1"/>
  <c r="G501" i="8"/>
  <c r="E501" i="8"/>
  <c r="F501" i="8" s="1"/>
  <c r="G500" i="8"/>
  <c r="E500" i="8"/>
  <c r="F500" i="8" s="1"/>
  <c r="G499" i="8"/>
  <c r="E499" i="8"/>
  <c r="F499" i="8" s="1"/>
  <c r="G498" i="8"/>
  <c r="E498" i="8"/>
  <c r="F498" i="8" s="1"/>
  <c r="G497" i="8"/>
  <c r="E497" i="8"/>
  <c r="F497" i="8" s="1"/>
  <c r="G496" i="8"/>
  <c r="E496" i="8"/>
  <c r="F496" i="8" s="1"/>
  <c r="G495" i="8"/>
  <c r="E495" i="8"/>
  <c r="F495" i="8" s="1"/>
  <c r="G494" i="8"/>
  <c r="E494" i="8"/>
  <c r="F494" i="8" s="1"/>
  <c r="G493" i="8"/>
  <c r="E493" i="8"/>
  <c r="F493" i="8" s="1"/>
  <c r="G492" i="8"/>
  <c r="E492" i="8"/>
  <c r="F492" i="8" s="1"/>
  <c r="G491" i="8"/>
  <c r="E491" i="8"/>
  <c r="F491" i="8" s="1"/>
  <c r="G490" i="8"/>
  <c r="E490" i="8"/>
  <c r="F490" i="8" s="1"/>
  <c r="G489" i="8"/>
  <c r="E489" i="8"/>
  <c r="F489" i="8" s="1"/>
  <c r="G488" i="8"/>
  <c r="E488" i="8"/>
  <c r="F488" i="8" s="1"/>
  <c r="G487" i="8"/>
  <c r="E487" i="8"/>
  <c r="F487" i="8" s="1"/>
  <c r="G486" i="8"/>
  <c r="E486" i="8"/>
  <c r="F486" i="8" s="1"/>
  <c r="G485" i="8"/>
  <c r="E485" i="8"/>
  <c r="F485" i="8" s="1"/>
  <c r="G484" i="8"/>
  <c r="E484" i="8"/>
  <c r="F484" i="8" s="1"/>
  <c r="G483" i="8"/>
  <c r="E483" i="8"/>
  <c r="F483" i="8" s="1"/>
  <c r="G482" i="8"/>
  <c r="E482" i="8"/>
  <c r="F482" i="8" s="1"/>
  <c r="G481" i="8"/>
  <c r="E481" i="8"/>
  <c r="F481" i="8" s="1"/>
  <c r="G480" i="8"/>
  <c r="E480" i="8"/>
  <c r="F480" i="8" s="1"/>
  <c r="G479" i="8"/>
  <c r="E479" i="8"/>
  <c r="F479" i="8" s="1"/>
  <c r="G478" i="8"/>
  <c r="E478" i="8"/>
  <c r="F478" i="8" s="1"/>
  <c r="G477" i="8"/>
  <c r="E477" i="8"/>
  <c r="F477" i="8" s="1"/>
  <c r="G476" i="8"/>
  <c r="E476" i="8"/>
  <c r="F476" i="8" s="1"/>
  <c r="G475" i="8"/>
  <c r="E475" i="8"/>
  <c r="F475" i="8" s="1"/>
  <c r="G474" i="8"/>
  <c r="E474" i="8"/>
  <c r="F474" i="8" s="1"/>
  <c r="G473" i="8"/>
  <c r="E473" i="8"/>
  <c r="F473" i="8" s="1"/>
  <c r="G472" i="8"/>
  <c r="E472" i="8"/>
  <c r="F472" i="8" s="1"/>
  <c r="G471" i="8"/>
  <c r="E471" i="8"/>
  <c r="F471" i="8" s="1"/>
  <c r="G470" i="8"/>
  <c r="E470" i="8"/>
  <c r="F470" i="8" s="1"/>
  <c r="G469" i="8"/>
  <c r="E469" i="8"/>
  <c r="F469" i="8" s="1"/>
  <c r="G468" i="8"/>
  <c r="E468" i="8"/>
  <c r="F468" i="8" s="1"/>
  <c r="G467" i="8"/>
  <c r="E467" i="8"/>
  <c r="F467" i="8" s="1"/>
  <c r="G466" i="8"/>
  <c r="E466" i="8"/>
  <c r="F466" i="8" s="1"/>
  <c r="G465" i="8"/>
  <c r="E465" i="8"/>
  <c r="F465" i="8" s="1"/>
  <c r="G464" i="8"/>
  <c r="E464" i="8"/>
  <c r="F464" i="8" s="1"/>
  <c r="G463" i="8"/>
  <c r="E463" i="8"/>
  <c r="F463" i="8" s="1"/>
  <c r="G462" i="8"/>
  <c r="E462" i="8"/>
  <c r="F462" i="8" s="1"/>
  <c r="G461" i="8"/>
  <c r="E461" i="8"/>
  <c r="F461" i="8" s="1"/>
  <c r="G460" i="8"/>
  <c r="E460" i="8"/>
  <c r="F460" i="8" s="1"/>
  <c r="G459" i="8"/>
  <c r="E459" i="8"/>
  <c r="F459" i="8" s="1"/>
  <c r="G458" i="8"/>
  <c r="E458" i="8"/>
  <c r="F458" i="8" s="1"/>
  <c r="G457" i="8"/>
  <c r="E457" i="8"/>
  <c r="F457" i="8" s="1"/>
  <c r="G456" i="8"/>
  <c r="E456" i="8"/>
  <c r="F456" i="8" s="1"/>
  <c r="G449" i="8"/>
  <c r="E449" i="8"/>
  <c r="F449" i="8" s="1"/>
  <c r="G448" i="8"/>
  <c r="E448" i="8"/>
  <c r="F448" i="8" s="1"/>
  <c r="G447" i="8"/>
  <c r="E447" i="8"/>
  <c r="F447" i="8" s="1"/>
  <c r="G446" i="8"/>
  <c r="E446" i="8"/>
  <c r="F446" i="8" s="1"/>
  <c r="G445" i="8"/>
  <c r="E445" i="8"/>
  <c r="F445" i="8" s="1"/>
  <c r="G444" i="8"/>
  <c r="E444" i="8"/>
  <c r="F444" i="8" s="1"/>
  <c r="G443" i="8"/>
  <c r="E443" i="8"/>
  <c r="F443" i="8" s="1"/>
  <c r="G442" i="8"/>
  <c r="E442" i="8"/>
  <c r="F442" i="8" s="1"/>
  <c r="G441" i="8"/>
  <c r="E441" i="8"/>
  <c r="F441" i="8" s="1"/>
  <c r="G440" i="8"/>
  <c r="E440" i="8"/>
  <c r="F440" i="8" s="1"/>
  <c r="G439" i="8"/>
  <c r="E439" i="8"/>
  <c r="F439" i="8" s="1"/>
  <c r="G438" i="8"/>
  <c r="E438" i="8"/>
  <c r="F438" i="8" s="1"/>
  <c r="G437" i="8"/>
  <c r="E437" i="8"/>
  <c r="F437" i="8" s="1"/>
  <c r="G436" i="8"/>
  <c r="E436" i="8"/>
  <c r="F436" i="8" s="1"/>
  <c r="G435" i="8"/>
  <c r="E435" i="8"/>
  <c r="F435" i="8" s="1"/>
  <c r="G434" i="8"/>
  <c r="E434" i="8"/>
  <c r="F434" i="8" s="1"/>
  <c r="G433" i="8"/>
  <c r="E433" i="8"/>
  <c r="F433" i="8" s="1"/>
  <c r="G432" i="8"/>
  <c r="E432" i="8"/>
  <c r="F432" i="8" s="1"/>
  <c r="G431" i="8"/>
  <c r="E431" i="8"/>
  <c r="F431" i="8" s="1"/>
  <c r="G430" i="8"/>
  <c r="F430" i="8"/>
  <c r="E430" i="8"/>
  <c r="G429" i="8"/>
  <c r="E429" i="8"/>
  <c r="F429" i="8" s="1"/>
  <c r="G428" i="8"/>
  <c r="E428" i="8"/>
  <c r="F428" i="8" s="1"/>
  <c r="G427" i="8"/>
  <c r="E427" i="8"/>
  <c r="F427" i="8" s="1"/>
  <c r="G426" i="8"/>
  <c r="E426" i="8"/>
  <c r="F426" i="8" s="1"/>
  <c r="G425" i="8"/>
  <c r="E425" i="8"/>
  <c r="F425" i="8" s="1"/>
  <c r="G424" i="8"/>
  <c r="E424" i="8"/>
  <c r="F424" i="8" s="1"/>
  <c r="G423" i="8"/>
  <c r="E423" i="8"/>
  <c r="F423" i="8" s="1"/>
  <c r="G422" i="8"/>
  <c r="E422" i="8"/>
  <c r="F422" i="8" s="1"/>
  <c r="G421" i="8"/>
  <c r="E421" i="8"/>
  <c r="F421" i="8" s="1"/>
  <c r="G420" i="8"/>
  <c r="E420" i="8"/>
  <c r="F420" i="8" s="1"/>
  <c r="G419" i="8"/>
  <c r="E419" i="8"/>
  <c r="F419" i="8" s="1"/>
  <c r="G418" i="8"/>
  <c r="E418" i="8"/>
  <c r="F418" i="8" s="1"/>
  <c r="G417" i="8"/>
  <c r="E417" i="8"/>
  <c r="F417" i="8" s="1"/>
  <c r="G416" i="8"/>
  <c r="E416" i="8"/>
  <c r="F416" i="8" s="1"/>
  <c r="G415" i="8"/>
  <c r="E415" i="8"/>
  <c r="F415" i="8" s="1"/>
  <c r="G414" i="8"/>
  <c r="E414" i="8"/>
  <c r="F414" i="8" s="1"/>
  <c r="G413" i="8"/>
  <c r="E413" i="8"/>
  <c r="F413" i="8" s="1"/>
  <c r="G412" i="8"/>
  <c r="E412" i="8"/>
  <c r="F412" i="8" s="1"/>
  <c r="G411" i="8"/>
  <c r="E411" i="8"/>
  <c r="F411" i="8" s="1"/>
  <c r="G410" i="8"/>
  <c r="E410" i="8"/>
  <c r="F410" i="8" s="1"/>
  <c r="G409" i="8"/>
  <c r="E409" i="8"/>
  <c r="F409" i="8" s="1"/>
  <c r="G408" i="8"/>
  <c r="E408" i="8"/>
  <c r="F408" i="8" s="1"/>
  <c r="G407" i="8"/>
  <c r="E407" i="8"/>
  <c r="F407" i="8" s="1"/>
  <c r="G406" i="8"/>
  <c r="E406" i="8"/>
  <c r="F406" i="8" s="1"/>
  <c r="G405" i="8"/>
  <c r="E405" i="8"/>
  <c r="F405" i="8" s="1"/>
  <c r="G404" i="8"/>
  <c r="E404" i="8"/>
  <c r="F404" i="8" s="1"/>
  <c r="G403" i="8"/>
  <c r="E403" i="8"/>
  <c r="F403" i="8" s="1"/>
  <c r="G402" i="8"/>
  <c r="E402" i="8"/>
  <c r="F402" i="8" s="1"/>
  <c r="G401" i="8"/>
  <c r="E401" i="8"/>
  <c r="F401" i="8" s="1"/>
  <c r="G400" i="8"/>
  <c r="E400" i="8"/>
  <c r="F400" i="8" s="1"/>
  <c r="G399" i="8"/>
  <c r="E399" i="8"/>
  <c r="F399" i="8" s="1"/>
  <c r="G398" i="8"/>
  <c r="E398" i="8"/>
  <c r="F398" i="8" s="1"/>
  <c r="G397" i="8"/>
  <c r="E397" i="8"/>
  <c r="F397" i="8" s="1"/>
  <c r="G396" i="8"/>
  <c r="E396" i="8"/>
  <c r="F396" i="8" s="1"/>
  <c r="G395" i="8"/>
  <c r="E395" i="8"/>
  <c r="F395" i="8" s="1"/>
  <c r="G394" i="8"/>
  <c r="E394" i="8"/>
  <c r="F394" i="8" s="1"/>
  <c r="G393" i="8"/>
  <c r="E393" i="8"/>
  <c r="F393" i="8" s="1"/>
  <c r="G392" i="8"/>
  <c r="E392" i="8"/>
  <c r="F392" i="8" s="1"/>
  <c r="G391" i="8"/>
  <c r="E391" i="8"/>
  <c r="F391" i="8" s="1"/>
  <c r="G390" i="8"/>
  <c r="E390" i="8"/>
  <c r="F390" i="8" s="1"/>
  <c r="G383" i="8"/>
  <c r="E383" i="8"/>
  <c r="F383" i="8" s="1"/>
  <c r="G382" i="8"/>
  <c r="E382" i="8"/>
  <c r="F382" i="8" s="1"/>
  <c r="G381" i="8"/>
  <c r="E381" i="8"/>
  <c r="F381" i="8" s="1"/>
  <c r="G380" i="8"/>
  <c r="E380" i="8"/>
  <c r="F380" i="8" s="1"/>
  <c r="G379" i="8"/>
  <c r="E379" i="8"/>
  <c r="F379" i="8" s="1"/>
  <c r="G378" i="8"/>
  <c r="E378" i="8"/>
  <c r="F378" i="8" s="1"/>
  <c r="G377" i="8"/>
  <c r="E377" i="8"/>
  <c r="F377" i="8" s="1"/>
  <c r="G376" i="8"/>
  <c r="E376" i="8"/>
  <c r="F376" i="8" s="1"/>
  <c r="G375" i="8"/>
  <c r="E375" i="8"/>
  <c r="F375" i="8" s="1"/>
  <c r="G374" i="8"/>
  <c r="E374" i="8"/>
  <c r="F374" i="8" s="1"/>
  <c r="G373" i="8"/>
  <c r="E373" i="8"/>
  <c r="F373" i="8" s="1"/>
  <c r="G372" i="8"/>
  <c r="E372" i="8"/>
  <c r="F372" i="8" s="1"/>
  <c r="G371" i="8"/>
  <c r="E371" i="8"/>
  <c r="F371" i="8" s="1"/>
  <c r="G370" i="8"/>
  <c r="E370" i="8"/>
  <c r="F370" i="8" s="1"/>
  <c r="G369" i="8"/>
  <c r="E369" i="8"/>
  <c r="F369" i="8" s="1"/>
  <c r="G368" i="8"/>
  <c r="E368" i="8"/>
  <c r="F368" i="8" s="1"/>
  <c r="G367" i="8"/>
  <c r="E367" i="8"/>
  <c r="F367" i="8" s="1"/>
  <c r="G366" i="8"/>
  <c r="E366" i="8"/>
  <c r="F366" i="8" s="1"/>
  <c r="G365" i="8"/>
  <c r="E365" i="8"/>
  <c r="F365" i="8" s="1"/>
  <c r="G364" i="8"/>
  <c r="E364" i="8"/>
  <c r="F364" i="8" s="1"/>
  <c r="G363" i="8"/>
  <c r="E363" i="8"/>
  <c r="F363" i="8" s="1"/>
  <c r="G362" i="8"/>
  <c r="E362" i="8"/>
  <c r="F362" i="8" s="1"/>
  <c r="G361" i="8"/>
  <c r="E361" i="8"/>
  <c r="F361" i="8" s="1"/>
  <c r="G360" i="8"/>
  <c r="E360" i="8"/>
  <c r="F360" i="8" s="1"/>
  <c r="G359" i="8"/>
  <c r="E359" i="8"/>
  <c r="F359" i="8" s="1"/>
  <c r="G358" i="8"/>
  <c r="E358" i="8"/>
  <c r="F358" i="8" s="1"/>
  <c r="G357" i="8"/>
  <c r="E357" i="8"/>
  <c r="F357" i="8" s="1"/>
  <c r="G356" i="8"/>
  <c r="E356" i="8"/>
  <c r="F356" i="8" s="1"/>
  <c r="G355" i="8"/>
  <c r="E355" i="8"/>
  <c r="F355" i="8" s="1"/>
  <c r="G354" i="8"/>
  <c r="E354" i="8"/>
  <c r="F354" i="8" s="1"/>
  <c r="G353" i="8"/>
  <c r="E353" i="8"/>
  <c r="F353" i="8" s="1"/>
  <c r="G352" i="8"/>
  <c r="E352" i="8"/>
  <c r="F352" i="8" s="1"/>
  <c r="G351" i="8"/>
  <c r="E351" i="8"/>
  <c r="F351" i="8" s="1"/>
  <c r="G350" i="8"/>
  <c r="E350" i="8"/>
  <c r="F350" i="8" s="1"/>
  <c r="G349" i="8"/>
  <c r="E349" i="8"/>
  <c r="F349" i="8" s="1"/>
  <c r="G348" i="8"/>
  <c r="E348" i="8"/>
  <c r="F348" i="8" s="1"/>
  <c r="G347" i="8"/>
  <c r="E347" i="8"/>
  <c r="F347" i="8" s="1"/>
  <c r="G346" i="8"/>
  <c r="E346" i="8"/>
  <c r="F346" i="8" s="1"/>
  <c r="G345" i="8"/>
  <c r="E345" i="8"/>
  <c r="F345" i="8" s="1"/>
  <c r="G344" i="8"/>
  <c r="E344" i="8"/>
  <c r="F344" i="8" s="1"/>
  <c r="G343" i="8"/>
  <c r="E343" i="8"/>
  <c r="F343" i="8" s="1"/>
  <c r="G342" i="8"/>
  <c r="E342" i="8"/>
  <c r="F342" i="8" s="1"/>
  <c r="G341" i="8"/>
  <c r="E341" i="8"/>
  <c r="F341" i="8" s="1"/>
  <c r="G340" i="8"/>
  <c r="E340" i="8"/>
  <c r="F340" i="8" s="1"/>
  <c r="G339" i="8"/>
  <c r="E339" i="8"/>
  <c r="F339" i="8" s="1"/>
  <c r="G338" i="8"/>
  <c r="E338" i="8"/>
  <c r="F338" i="8" s="1"/>
  <c r="G331" i="8"/>
  <c r="E331" i="8"/>
  <c r="F331" i="8" s="1"/>
  <c r="G330" i="8"/>
  <c r="E330" i="8"/>
  <c r="F330" i="8" s="1"/>
  <c r="G329" i="8"/>
  <c r="E329" i="8"/>
  <c r="F329" i="8" s="1"/>
  <c r="G328" i="8"/>
  <c r="E328" i="8"/>
  <c r="F328" i="8" s="1"/>
  <c r="G327" i="8"/>
  <c r="E327" i="8"/>
  <c r="F327" i="8" s="1"/>
  <c r="G326" i="8"/>
  <c r="E326" i="8"/>
  <c r="F326" i="8" s="1"/>
  <c r="G325" i="8"/>
  <c r="E325" i="8"/>
  <c r="F325" i="8" s="1"/>
  <c r="G324" i="8"/>
  <c r="E324" i="8"/>
  <c r="F324" i="8" s="1"/>
  <c r="G323" i="8"/>
  <c r="E323" i="8"/>
  <c r="F323" i="8" s="1"/>
  <c r="G322" i="8"/>
  <c r="E322" i="8"/>
  <c r="F322" i="8" s="1"/>
  <c r="G321" i="8"/>
  <c r="E321" i="8"/>
  <c r="F321" i="8" s="1"/>
  <c r="G320" i="8"/>
  <c r="E320" i="8"/>
  <c r="F320" i="8" s="1"/>
  <c r="G319" i="8"/>
  <c r="E319" i="8"/>
  <c r="F319" i="8" s="1"/>
  <c r="G318" i="8"/>
  <c r="F318" i="8"/>
  <c r="E318" i="8"/>
  <c r="G317" i="8"/>
  <c r="E317" i="8"/>
  <c r="F317" i="8" s="1"/>
  <c r="G316" i="8"/>
  <c r="E316" i="8"/>
  <c r="F316" i="8" s="1"/>
  <c r="G315" i="8"/>
  <c r="E315" i="8"/>
  <c r="F315" i="8" s="1"/>
  <c r="G314" i="8"/>
  <c r="E314" i="8"/>
  <c r="F314" i="8" s="1"/>
  <c r="G313" i="8"/>
  <c r="E313" i="8"/>
  <c r="F313" i="8" s="1"/>
  <c r="G312" i="8"/>
  <c r="E312" i="8"/>
  <c r="F312" i="8" s="1"/>
  <c r="G311" i="8"/>
  <c r="E311" i="8"/>
  <c r="F311" i="8" s="1"/>
  <c r="G310" i="8"/>
  <c r="E310" i="8"/>
  <c r="F310" i="8" s="1"/>
  <c r="G309" i="8"/>
  <c r="E309" i="8"/>
  <c r="F309" i="8" s="1"/>
  <c r="G308" i="8"/>
  <c r="E308" i="8"/>
  <c r="F308" i="8" s="1"/>
  <c r="G307" i="8"/>
  <c r="E307" i="8"/>
  <c r="F307" i="8" s="1"/>
  <c r="G306" i="8"/>
  <c r="E306" i="8"/>
  <c r="F306" i="8" s="1"/>
  <c r="G305" i="8"/>
  <c r="E305" i="8"/>
  <c r="F305" i="8" s="1"/>
  <c r="G304" i="8"/>
  <c r="E304" i="8"/>
  <c r="F304" i="8" s="1"/>
  <c r="G303" i="8"/>
  <c r="E303" i="8"/>
  <c r="F303" i="8" s="1"/>
  <c r="G302" i="8"/>
  <c r="E302" i="8"/>
  <c r="F302" i="8" s="1"/>
  <c r="G301" i="8"/>
  <c r="E301" i="8"/>
  <c r="F301" i="8" s="1"/>
  <c r="G300" i="8"/>
  <c r="E300" i="8"/>
  <c r="F300" i="8" s="1"/>
  <c r="G299" i="8"/>
  <c r="E299" i="8"/>
  <c r="F299" i="8" s="1"/>
  <c r="G298" i="8"/>
  <c r="E298" i="8"/>
  <c r="F298" i="8" s="1"/>
  <c r="G297" i="8"/>
  <c r="E297" i="8"/>
  <c r="F297" i="8" s="1"/>
  <c r="G296" i="8"/>
  <c r="E296" i="8"/>
  <c r="F296" i="8" s="1"/>
  <c r="G295" i="8"/>
  <c r="E295" i="8"/>
  <c r="F295" i="8" s="1"/>
  <c r="G294" i="8"/>
  <c r="E294" i="8"/>
  <c r="F294" i="8" s="1"/>
  <c r="G293" i="8"/>
  <c r="E293" i="8"/>
  <c r="F293" i="8" s="1"/>
  <c r="G292" i="8"/>
  <c r="E292" i="8"/>
  <c r="F292" i="8" s="1"/>
  <c r="G291" i="8"/>
  <c r="E291" i="8"/>
  <c r="F291" i="8" s="1"/>
  <c r="G290" i="8"/>
  <c r="E290" i="8"/>
  <c r="F290" i="8" s="1"/>
  <c r="G289" i="8"/>
  <c r="E289" i="8"/>
  <c r="F289" i="8" s="1"/>
  <c r="G288" i="8"/>
  <c r="E288" i="8"/>
  <c r="F288" i="8" s="1"/>
  <c r="G287" i="8"/>
  <c r="E287" i="8"/>
  <c r="F287" i="8" s="1"/>
  <c r="G286" i="8"/>
  <c r="E286" i="8"/>
  <c r="F286" i="8" s="1"/>
  <c r="G285" i="8"/>
  <c r="E285" i="8"/>
  <c r="F285" i="8" s="1"/>
  <c r="G284" i="8"/>
  <c r="E284" i="8"/>
  <c r="F284" i="8" s="1"/>
  <c r="G283" i="8"/>
  <c r="E283" i="8"/>
  <c r="F283" i="8" s="1"/>
  <c r="G282" i="8"/>
  <c r="E282" i="8"/>
  <c r="F282" i="8" s="1"/>
  <c r="G281" i="8"/>
  <c r="E281" i="8"/>
  <c r="F281" i="8" s="1"/>
  <c r="G280" i="8"/>
  <c r="E280" i="8"/>
  <c r="F280" i="8" s="1"/>
  <c r="G279" i="8"/>
  <c r="E279" i="8"/>
  <c r="F279" i="8" s="1"/>
  <c r="G278" i="8"/>
  <c r="E278" i="8"/>
  <c r="F278" i="8" s="1"/>
  <c r="G277" i="8"/>
  <c r="E277" i="8"/>
  <c r="F277" i="8" s="1"/>
  <c r="G276" i="8"/>
  <c r="E276" i="8"/>
  <c r="F276" i="8" s="1"/>
  <c r="G275" i="8"/>
  <c r="E275" i="8"/>
  <c r="F275" i="8" s="1"/>
  <c r="G274" i="8"/>
  <c r="E274" i="8"/>
  <c r="F274" i="8" s="1"/>
  <c r="G273" i="8"/>
  <c r="E273" i="8"/>
  <c r="F273" i="8" s="1"/>
  <c r="G272" i="8"/>
  <c r="E272" i="8"/>
  <c r="F272" i="8" s="1"/>
  <c r="G271" i="8"/>
  <c r="E271" i="8"/>
  <c r="F271" i="8" s="1"/>
  <c r="G264" i="8"/>
  <c r="E264" i="8"/>
  <c r="F264" i="8" s="1"/>
  <c r="G263" i="8"/>
  <c r="E263" i="8"/>
  <c r="F263" i="8" s="1"/>
  <c r="G262" i="8"/>
  <c r="E262" i="8"/>
  <c r="F262" i="8" s="1"/>
  <c r="G261" i="8"/>
  <c r="E261" i="8"/>
  <c r="F261" i="8" s="1"/>
  <c r="G260" i="8"/>
  <c r="E260" i="8"/>
  <c r="F260" i="8" s="1"/>
  <c r="G259" i="8"/>
  <c r="E259" i="8"/>
  <c r="F259" i="8" s="1"/>
  <c r="G258" i="8"/>
  <c r="E258" i="8"/>
  <c r="F258" i="8" s="1"/>
  <c r="G257" i="8"/>
  <c r="E257" i="8"/>
  <c r="F257" i="8" s="1"/>
  <c r="G256" i="8"/>
  <c r="E256" i="8"/>
  <c r="F256" i="8" s="1"/>
  <c r="G255" i="8"/>
  <c r="E255" i="8"/>
  <c r="F255" i="8" s="1"/>
  <c r="G254" i="8"/>
  <c r="E254" i="8"/>
  <c r="F254" i="8" s="1"/>
  <c r="G253" i="8"/>
  <c r="E253" i="8"/>
  <c r="F253" i="8" s="1"/>
  <c r="G252" i="8"/>
  <c r="E252" i="8"/>
  <c r="F252" i="8" s="1"/>
  <c r="G251" i="8"/>
  <c r="E251" i="8"/>
  <c r="F251" i="8" s="1"/>
  <c r="G250" i="8"/>
  <c r="E250" i="8"/>
  <c r="F250" i="8" s="1"/>
  <c r="G249" i="8"/>
  <c r="E249" i="8"/>
  <c r="F249" i="8" s="1"/>
  <c r="G248" i="8"/>
  <c r="E248" i="8"/>
  <c r="F248" i="8" s="1"/>
  <c r="G247" i="8"/>
  <c r="E247" i="8"/>
  <c r="F247" i="8" s="1"/>
  <c r="G246" i="8"/>
  <c r="E246" i="8"/>
  <c r="F246" i="8" s="1"/>
  <c r="G245" i="8"/>
  <c r="E245" i="8"/>
  <c r="F245" i="8" s="1"/>
  <c r="G244" i="8"/>
  <c r="E244" i="8"/>
  <c r="F244" i="8" s="1"/>
  <c r="G243" i="8"/>
  <c r="E243" i="8"/>
  <c r="F243" i="8" s="1"/>
  <c r="G242" i="8"/>
  <c r="E242" i="8"/>
  <c r="F242" i="8" s="1"/>
  <c r="G241" i="8"/>
  <c r="E241" i="8"/>
  <c r="F241" i="8" s="1"/>
  <c r="G240" i="8"/>
  <c r="E240" i="8"/>
  <c r="F240" i="8" s="1"/>
  <c r="G239" i="8"/>
  <c r="E239" i="8"/>
  <c r="F239" i="8" s="1"/>
  <c r="G238" i="8"/>
  <c r="E238" i="8"/>
  <c r="F238" i="8" s="1"/>
  <c r="G237" i="8"/>
  <c r="E237" i="8"/>
  <c r="F237" i="8" s="1"/>
  <c r="G236" i="8"/>
  <c r="E236" i="8"/>
  <c r="F236" i="8" s="1"/>
  <c r="G235" i="8"/>
  <c r="E235" i="8"/>
  <c r="F235" i="8" s="1"/>
  <c r="G234" i="8"/>
  <c r="E234" i="8"/>
  <c r="F234" i="8" s="1"/>
  <c r="G233" i="8"/>
  <c r="E233" i="8"/>
  <c r="F233" i="8" s="1"/>
  <c r="G232" i="8"/>
  <c r="E232" i="8"/>
  <c r="F232" i="8" s="1"/>
  <c r="G231" i="8"/>
  <c r="E231" i="8"/>
  <c r="F231" i="8" s="1"/>
  <c r="G230" i="8"/>
  <c r="E230" i="8"/>
  <c r="F230" i="8" s="1"/>
  <c r="G229" i="8"/>
  <c r="E229" i="8"/>
  <c r="F229" i="8" s="1"/>
  <c r="G228" i="8"/>
  <c r="E228" i="8"/>
  <c r="F228" i="8" s="1"/>
  <c r="G227" i="8"/>
  <c r="E227" i="8"/>
  <c r="F227" i="8" s="1"/>
  <c r="G226" i="8"/>
  <c r="E226" i="8"/>
  <c r="F226" i="8" s="1"/>
  <c r="G225" i="8"/>
  <c r="E225" i="8"/>
  <c r="F225" i="8" s="1"/>
  <c r="G224" i="8"/>
  <c r="E224" i="8"/>
  <c r="F224" i="8" s="1"/>
  <c r="G223" i="8"/>
  <c r="E223" i="8"/>
  <c r="F223" i="8" s="1"/>
  <c r="G222" i="8"/>
  <c r="E222" i="8"/>
  <c r="F222" i="8" s="1"/>
  <c r="G221" i="8"/>
  <c r="E221" i="8"/>
  <c r="F221" i="8" s="1"/>
  <c r="G220" i="8"/>
  <c r="F220" i="8"/>
  <c r="E220" i="8"/>
  <c r="G219" i="8"/>
  <c r="E219" i="8"/>
  <c r="F219" i="8" s="1"/>
  <c r="G218" i="8"/>
  <c r="E218" i="8"/>
  <c r="F218" i="8" s="1"/>
  <c r="G217" i="8"/>
  <c r="E217" i="8"/>
  <c r="F217" i="8" s="1"/>
  <c r="G216" i="8"/>
  <c r="E216" i="8"/>
  <c r="F216" i="8" s="1"/>
  <c r="G215" i="8"/>
  <c r="E215" i="8"/>
  <c r="F215" i="8" s="1"/>
  <c r="G214" i="8"/>
  <c r="E214" i="8"/>
  <c r="F214" i="8" s="1"/>
  <c r="G213" i="8"/>
  <c r="E213" i="8"/>
  <c r="F213" i="8" s="1"/>
  <c r="G212" i="8"/>
  <c r="E212" i="8"/>
  <c r="F212" i="8" s="1"/>
  <c r="G211" i="8"/>
  <c r="E211" i="8"/>
  <c r="F211" i="8" s="1"/>
  <c r="G210" i="8"/>
  <c r="E210" i="8"/>
  <c r="F210" i="8" s="1"/>
  <c r="G209" i="8"/>
  <c r="E209" i="8"/>
  <c r="F209" i="8" s="1"/>
  <c r="G208" i="8"/>
  <c r="E208" i="8"/>
  <c r="F208" i="8" s="1"/>
  <c r="G207" i="8"/>
  <c r="E207" i="8"/>
  <c r="F207" i="8" s="1"/>
  <c r="G206" i="8"/>
  <c r="E206" i="8"/>
  <c r="F206" i="8" s="1"/>
  <c r="G205" i="8"/>
  <c r="E205" i="8"/>
  <c r="F205" i="8" s="1"/>
  <c r="G198" i="8"/>
  <c r="E198" i="8"/>
  <c r="F198" i="8" s="1"/>
  <c r="G197" i="8"/>
  <c r="E197" i="8"/>
  <c r="F197" i="8" s="1"/>
  <c r="G196" i="8"/>
  <c r="E196" i="8"/>
  <c r="F196" i="8" s="1"/>
  <c r="G195" i="8"/>
  <c r="E195" i="8"/>
  <c r="F195" i="8" s="1"/>
  <c r="G194" i="8"/>
  <c r="E194" i="8"/>
  <c r="F194" i="8" s="1"/>
  <c r="G193" i="8"/>
  <c r="E193" i="8"/>
  <c r="F193" i="8" s="1"/>
  <c r="G192" i="8"/>
  <c r="E192" i="8"/>
  <c r="F192" i="8" s="1"/>
  <c r="G191" i="8"/>
  <c r="E191" i="8"/>
  <c r="F191" i="8" s="1"/>
  <c r="G190" i="8"/>
  <c r="E190" i="8"/>
  <c r="F190" i="8" s="1"/>
  <c r="G189" i="8"/>
  <c r="E189" i="8"/>
  <c r="F189" i="8" s="1"/>
  <c r="G188" i="8"/>
  <c r="E188" i="8"/>
  <c r="F188" i="8" s="1"/>
  <c r="G187" i="8"/>
  <c r="E187" i="8"/>
  <c r="F187" i="8" s="1"/>
  <c r="G186" i="8"/>
  <c r="E186" i="8"/>
  <c r="F186" i="8" s="1"/>
  <c r="G185" i="8"/>
  <c r="E185" i="8"/>
  <c r="F185" i="8" s="1"/>
  <c r="G184" i="8"/>
  <c r="E184" i="8"/>
  <c r="F184" i="8" s="1"/>
  <c r="G183" i="8"/>
  <c r="E183" i="8"/>
  <c r="F183" i="8" s="1"/>
  <c r="G182" i="8"/>
  <c r="E182" i="8"/>
  <c r="F182" i="8" s="1"/>
  <c r="G181" i="8"/>
  <c r="E181" i="8"/>
  <c r="F181" i="8" s="1"/>
  <c r="G180" i="8"/>
  <c r="E180" i="8"/>
  <c r="F180" i="8" s="1"/>
  <c r="G179" i="8"/>
  <c r="E179" i="8"/>
  <c r="F179" i="8" s="1"/>
  <c r="G178" i="8"/>
  <c r="E178" i="8"/>
  <c r="F178" i="8" s="1"/>
  <c r="G177" i="8"/>
  <c r="E177" i="8"/>
  <c r="F177" i="8" s="1"/>
  <c r="G176" i="8"/>
  <c r="E176" i="8"/>
  <c r="F176" i="8" s="1"/>
  <c r="G175" i="8"/>
  <c r="E175" i="8"/>
  <c r="F175" i="8" s="1"/>
  <c r="G174" i="8"/>
  <c r="E174" i="8"/>
  <c r="F174" i="8" s="1"/>
  <c r="G173" i="8"/>
  <c r="E173" i="8"/>
  <c r="F173" i="8" s="1"/>
  <c r="G172" i="8"/>
  <c r="E172" i="8"/>
  <c r="F172" i="8" s="1"/>
  <c r="G171" i="8"/>
  <c r="E171" i="8"/>
  <c r="F171" i="8" s="1"/>
  <c r="G170" i="8"/>
  <c r="E170" i="8"/>
  <c r="F170" i="8" s="1"/>
  <c r="G169" i="8"/>
  <c r="E169" i="8"/>
  <c r="F169" i="8" s="1"/>
  <c r="G168" i="8"/>
  <c r="E168" i="8"/>
  <c r="F168" i="8" s="1"/>
  <c r="G167" i="8"/>
  <c r="E167" i="8"/>
  <c r="F167" i="8" s="1"/>
  <c r="G166" i="8"/>
  <c r="E166" i="8"/>
  <c r="F166" i="8" s="1"/>
  <c r="G165" i="8"/>
  <c r="E165" i="8"/>
  <c r="F165" i="8" s="1"/>
  <c r="G164" i="8"/>
  <c r="E164" i="8"/>
  <c r="F164" i="8" s="1"/>
  <c r="G163" i="8"/>
  <c r="E163" i="8"/>
  <c r="F163" i="8" s="1"/>
  <c r="G162" i="8"/>
  <c r="E162" i="8"/>
  <c r="F162" i="8" s="1"/>
  <c r="G161" i="8"/>
  <c r="E161" i="8"/>
  <c r="F161" i="8" s="1"/>
  <c r="G160" i="8"/>
  <c r="E160" i="8"/>
  <c r="F160" i="8" s="1"/>
  <c r="G159" i="8"/>
  <c r="E159" i="8"/>
  <c r="F159" i="8" s="1"/>
  <c r="G158" i="8"/>
  <c r="E158" i="8"/>
  <c r="F158" i="8" s="1"/>
  <c r="G157" i="8"/>
  <c r="E157" i="8"/>
  <c r="F157" i="8" s="1"/>
  <c r="G156" i="8"/>
  <c r="E156" i="8"/>
  <c r="F156" i="8" s="1"/>
  <c r="G155" i="8"/>
  <c r="E155" i="8"/>
  <c r="F155" i="8" s="1"/>
  <c r="G154" i="8"/>
  <c r="E154" i="8"/>
  <c r="F154" i="8" s="1"/>
  <c r="G153" i="8"/>
  <c r="E153" i="8"/>
  <c r="F153" i="8" s="1"/>
  <c r="G146" i="8"/>
  <c r="E146" i="8"/>
  <c r="F146" i="8" s="1"/>
  <c r="G145" i="8"/>
  <c r="E145" i="8"/>
  <c r="F145" i="8" s="1"/>
  <c r="G144" i="8"/>
  <c r="E144" i="8"/>
  <c r="F144" i="8" s="1"/>
  <c r="G143" i="8"/>
  <c r="E143" i="8"/>
  <c r="F143" i="8" s="1"/>
  <c r="G142" i="8"/>
  <c r="E142" i="8"/>
  <c r="F142" i="8" s="1"/>
  <c r="G141" i="8"/>
  <c r="E141" i="8"/>
  <c r="F141" i="8" s="1"/>
  <c r="G140" i="8"/>
  <c r="E140" i="8"/>
  <c r="F140" i="8" s="1"/>
  <c r="G139" i="8"/>
  <c r="E139" i="8"/>
  <c r="F139" i="8" s="1"/>
  <c r="G138" i="8"/>
  <c r="E138" i="8"/>
  <c r="F138" i="8" s="1"/>
  <c r="G137" i="8"/>
  <c r="E137" i="8"/>
  <c r="F137" i="8" s="1"/>
  <c r="G136" i="8"/>
  <c r="E136" i="8"/>
  <c r="F136" i="8" s="1"/>
  <c r="G135" i="8"/>
  <c r="E135" i="8"/>
  <c r="F135" i="8" s="1"/>
  <c r="G134" i="8"/>
  <c r="E134" i="8"/>
  <c r="F134" i="8" s="1"/>
  <c r="G133" i="8"/>
  <c r="E133" i="8"/>
  <c r="F133" i="8" s="1"/>
  <c r="G132" i="8"/>
  <c r="E132" i="8"/>
  <c r="F132" i="8" s="1"/>
  <c r="G131" i="8"/>
  <c r="E131" i="8"/>
  <c r="F131" i="8" s="1"/>
  <c r="G130" i="8"/>
  <c r="E130" i="8"/>
  <c r="F130" i="8" s="1"/>
  <c r="G129" i="8"/>
  <c r="E129" i="8"/>
  <c r="F129" i="8" s="1"/>
  <c r="G128" i="8"/>
  <c r="E128" i="8"/>
  <c r="F128" i="8" s="1"/>
  <c r="G127" i="8"/>
  <c r="E127" i="8"/>
  <c r="F127" i="8" s="1"/>
  <c r="G126" i="8"/>
  <c r="E126" i="8"/>
  <c r="F126" i="8" s="1"/>
  <c r="G125" i="8"/>
  <c r="E125" i="8"/>
  <c r="F125" i="8" s="1"/>
  <c r="G124" i="8"/>
  <c r="E124" i="8"/>
  <c r="F124" i="8" s="1"/>
  <c r="G123" i="8"/>
  <c r="E123" i="8"/>
  <c r="F123" i="8" s="1"/>
  <c r="G122" i="8"/>
  <c r="E122" i="8"/>
  <c r="F122" i="8" s="1"/>
  <c r="G121" i="8"/>
  <c r="E121" i="8"/>
  <c r="F121" i="8" s="1"/>
  <c r="G120" i="8"/>
  <c r="F120" i="8"/>
  <c r="E120" i="8"/>
  <c r="G119" i="8"/>
  <c r="E119" i="8"/>
  <c r="F119" i="8" s="1"/>
  <c r="G118" i="8"/>
  <c r="E118" i="8"/>
  <c r="F118" i="8" s="1"/>
  <c r="G117" i="8"/>
  <c r="E117" i="8"/>
  <c r="F117" i="8" s="1"/>
  <c r="G116" i="8"/>
  <c r="E116" i="8"/>
  <c r="F116" i="8" s="1"/>
  <c r="G115" i="8"/>
  <c r="E115" i="8"/>
  <c r="F115" i="8" s="1"/>
  <c r="G114" i="8"/>
  <c r="E114" i="8"/>
  <c r="F114" i="8" s="1"/>
  <c r="G113" i="8"/>
  <c r="E113" i="8"/>
  <c r="F113" i="8" s="1"/>
  <c r="G112" i="8"/>
  <c r="E112" i="8"/>
  <c r="F112" i="8" s="1"/>
  <c r="G111" i="8"/>
  <c r="E111" i="8"/>
  <c r="F111" i="8" s="1"/>
  <c r="G110" i="8"/>
  <c r="E110" i="8"/>
  <c r="F110" i="8" s="1"/>
  <c r="G109" i="8"/>
  <c r="E109" i="8"/>
  <c r="F109" i="8" s="1"/>
  <c r="G108" i="8"/>
  <c r="E108" i="8"/>
  <c r="F108" i="8" s="1"/>
  <c r="G107" i="8"/>
  <c r="E107" i="8"/>
  <c r="F107" i="8" s="1"/>
  <c r="G106" i="8"/>
  <c r="E106" i="8"/>
  <c r="F106" i="8" s="1"/>
  <c r="G105" i="8"/>
  <c r="E105" i="8"/>
  <c r="F105" i="8" s="1"/>
  <c r="G104" i="8"/>
  <c r="E104" i="8"/>
  <c r="F104" i="8" s="1"/>
  <c r="G103" i="8"/>
  <c r="E103" i="8"/>
  <c r="F103" i="8" s="1"/>
  <c r="G102" i="8"/>
  <c r="E102" i="8"/>
  <c r="F102" i="8" s="1"/>
  <c r="G101" i="8"/>
  <c r="E101" i="8"/>
  <c r="F101" i="8" s="1"/>
  <c r="G100" i="8"/>
  <c r="E100" i="8"/>
  <c r="F100" i="8" s="1"/>
  <c r="G99" i="8"/>
  <c r="E99" i="8"/>
  <c r="F99" i="8" s="1"/>
  <c r="G98" i="8"/>
  <c r="E98" i="8"/>
  <c r="F98" i="8" s="1"/>
  <c r="G97" i="8"/>
  <c r="E97" i="8"/>
  <c r="F97" i="8" s="1"/>
  <c r="G96" i="8"/>
  <c r="E96" i="8"/>
  <c r="F96" i="8" s="1"/>
  <c r="G95" i="8"/>
  <c r="E95" i="8"/>
  <c r="F95" i="8" s="1"/>
  <c r="G94" i="8"/>
  <c r="E94" i="8"/>
  <c r="F94" i="8" s="1"/>
  <c r="G93" i="8"/>
  <c r="E93" i="8"/>
  <c r="F93" i="8" s="1"/>
  <c r="G92" i="8"/>
  <c r="E92" i="8"/>
  <c r="F92" i="8" s="1"/>
  <c r="G91" i="8"/>
  <c r="E91" i="8"/>
  <c r="F91" i="8" s="1"/>
  <c r="G90" i="8"/>
  <c r="E90" i="8"/>
  <c r="F90" i="8" s="1"/>
  <c r="G89" i="8"/>
  <c r="E89" i="8"/>
  <c r="F89" i="8" s="1"/>
  <c r="G88" i="8"/>
  <c r="E88" i="8"/>
  <c r="F88" i="8" s="1"/>
  <c r="G87" i="8"/>
  <c r="E87" i="8"/>
  <c r="F87" i="8" s="1"/>
  <c r="G80" i="8"/>
  <c r="E80" i="8"/>
  <c r="F80" i="8" s="1"/>
  <c r="G79" i="8"/>
  <c r="E79" i="8"/>
  <c r="F79" i="8" s="1"/>
  <c r="G78" i="8"/>
  <c r="E78" i="8"/>
  <c r="F78" i="8" s="1"/>
  <c r="G77" i="8"/>
  <c r="E77" i="8"/>
  <c r="F77" i="8" s="1"/>
  <c r="G75" i="8"/>
  <c r="E75" i="8"/>
  <c r="F75" i="8" s="1"/>
  <c r="G74" i="8"/>
  <c r="E74" i="8"/>
  <c r="F74" i="8" s="1"/>
  <c r="G73" i="8"/>
  <c r="E73" i="8"/>
  <c r="F73" i="8" s="1"/>
  <c r="G72" i="8"/>
  <c r="E72" i="8"/>
  <c r="F72" i="8" s="1"/>
  <c r="G71" i="8"/>
  <c r="E71" i="8"/>
  <c r="F71" i="8" s="1"/>
  <c r="G70" i="8"/>
  <c r="E70" i="8"/>
  <c r="F70" i="8" s="1"/>
  <c r="G69" i="8"/>
  <c r="E69" i="8"/>
  <c r="F69" i="8" s="1"/>
  <c r="G68" i="8"/>
  <c r="E68" i="8"/>
  <c r="F68" i="8" s="1"/>
  <c r="G67" i="8"/>
  <c r="E67" i="8"/>
  <c r="F67" i="8" s="1"/>
  <c r="G66" i="8"/>
  <c r="E66" i="8"/>
  <c r="F66" i="8" s="1"/>
  <c r="G65" i="8"/>
  <c r="E65" i="8"/>
  <c r="F65" i="8" s="1"/>
  <c r="G64" i="8"/>
  <c r="E64" i="8"/>
  <c r="F64" i="8" s="1"/>
  <c r="G63" i="8"/>
  <c r="E63" i="8"/>
  <c r="F63" i="8" s="1"/>
  <c r="G62" i="8"/>
  <c r="E62" i="8"/>
  <c r="F62" i="8" s="1"/>
  <c r="G61" i="8"/>
  <c r="E61" i="8"/>
  <c r="F61" i="8" s="1"/>
  <c r="G60" i="8"/>
  <c r="E60" i="8"/>
  <c r="F60" i="8" s="1"/>
  <c r="G59" i="8"/>
  <c r="E59" i="8"/>
  <c r="F59" i="8" s="1"/>
  <c r="G58" i="8"/>
  <c r="E58" i="8"/>
  <c r="F58" i="8" s="1"/>
  <c r="G57" i="8"/>
  <c r="E57" i="8"/>
  <c r="F57" i="8" s="1"/>
  <c r="G56" i="8"/>
  <c r="E56" i="8"/>
  <c r="F56" i="8" s="1"/>
  <c r="G55" i="8"/>
  <c r="E55" i="8"/>
  <c r="F55" i="8" s="1"/>
  <c r="G54" i="8"/>
  <c r="E54" i="8"/>
  <c r="F54" i="8" s="1"/>
  <c r="G53" i="8"/>
  <c r="E53" i="8"/>
  <c r="F53" i="8" s="1"/>
  <c r="G52" i="8"/>
  <c r="F52" i="8"/>
  <c r="E52" i="8"/>
  <c r="G51" i="8"/>
  <c r="E51" i="8"/>
  <c r="F51" i="8" s="1"/>
  <c r="G50" i="8"/>
  <c r="E50" i="8"/>
  <c r="F50" i="8" s="1"/>
  <c r="G49" i="8"/>
  <c r="E49" i="8"/>
  <c r="F49" i="8" s="1"/>
  <c r="G48" i="8"/>
  <c r="E48" i="8"/>
  <c r="F48" i="8" s="1"/>
  <c r="G47" i="8"/>
  <c r="E47" i="8"/>
  <c r="F47" i="8" s="1"/>
  <c r="G46" i="8"/>
  <c r="E46" i="8"/>
  <c r="F46" i="8" s="1"/>
  <c r="G45" i="8"/>
  <c r="E45" i="8"/>
  <c r="F45" i="8" s="1"/>
  <c r="G44" i="8"/>
  <c r="E44" i="8"/>
  <c r="F44" i="8" s="1"/>
  <c r="G43" i="8"/>
  <c r="E43" i="8"/>
  <c r="F43" i="8" s="1"/>
  <c r="G42" i="8"/>
  <c r="E42" i="8"/>
  <c r="F42" i="8" s="1"/>
  <c r="G41" i="8"/>
  <c r="E41" i="8"/>
  <c r="F41" i="8" s="1"/>
  <c r="G40" i="8"/>
  <c r="E40" i="8"/>
  <c r="F40" i="8" s="1"/>
  <c r="G39" i="8"/>
  <c r="E39" i="8"/>
  <c r="F39" i="8" s="1"/>
  <c r="G38" i="8"/>
  <c r="E38" i="8"/>
  <c r="F38" i="8" s="1"/>
  <c r="G37" i="8"/>
  <c r="E37" i="8"/>
  <c r="F37" i="8" s="1"/>
  <c r="G36" i="8"/>
  <c r="E36" i="8"/>
  <c r="F36" i="8" s="1"/>
  <c r="G35" i="8"/>
  <c r="E35" i="8"/>
  <c r="F35" i="8" s="1"/>
  <c r="G34" i="8"/>
  <c r="E34" i="8"/>
  <c r="F34" i="8" s="1"/>
  <c r="G33" i="8"/>
  <c r="E33" i="8"/>
  <c r="F33" i="8" s="1"/>
  <c r="G32" i="8"/>
  <c r="E32" i="8"/>
  <c r="F32" i="8" s="1"/>
  <c r="G31" i="8"/>
  <c r="E31" i="8"/>
  <c r="F31" i="8" s="1"/>
  <c r="G30" i="8"/>
  <c r="E30" i="8"/>
  <c r="F30" i="8" s="1"/>
  <c r="G29" i="8"/>
  <c r="E29" i="8"/>
  <c r="F29" i="8" s="1"/>
  <c r="G28" i="8"/>
  <c r="E28" i="8"/>
  <c r="F28" i="8" s="1"/>
  <c r="G27" i="8"/>
  <c r="E27" i="8"/>
  <c r="F27" i="8" s="1"/>
  <c r="G26" i="8"/>
  <c r="E26" i="8"/>
  <c r="F26" i="8" s="1"/>
  <c r="G25" i="8"/>
  <c r="E25" i="8"/>
  <c r="F25" i="8" s="1"/>
  <c r="G24" i="8"/>
  <c r="E24" i="8"/>
  <c r="F24" i="8" s="1"/>
  <c r="G23" i="8"/>
  <c r="E23" i="8"/>
  <c r="F23" i="8" s="1"/>
  <c r="G22" i="8"/>
  <c r="E22" i="8"/>
  <c r="F22" i="8" s="1"/>
  <c r="G20" i="8"/>
  <c r="E20" i="8"/>
  <c r="F20" i="8" s="1"/>
  <c r="G19" i="8"/>
  <c r="E19" i="8"/>
  <c r="F19" i="8" s="1"/>
  <c r="G18" i="8"/>
  <c r="E18" i="8"/>
  <c r="F18" i="8" s="1"/>
  <c r="G17" i="8"/>
  <c r="E17" i="8"/>
  <c r="F17" i="8" s="1"/>
  <c r="G16" i="8"/>
  <c r="E16" i="8"/>
  <c r="F16" i="8" s="1"/>
  <c r="G15" i="8"/>
  <c r="E15" i="8"/>
  <c r="F15" i="8" s="1"/>
  <c r="G14" i="8"/>
  <c r="E14" i="8"/>
  <c r="F14" i="8" s="1"/>
  <c r="G13" i="8"/>
  <c r="E13" i="8"/>
  <c r="F13" i="8" s="1"/>
  <c r="G12" i="8"/>
  <c r="E12" i="8"/>
  <c r="F12" i="8" s="1"/>
  <c r="G11" i="8"/>
  <c r="E11" i="8"/>
  <c r="F11" i="8" s="1"/>
  <c r="G458" i="6"/>
  <c r="E458" i="6"/>
  <c r="F458" i="6" s="1"/>
  <c r="G457" i="6"/>
  <c r="E457" i="6"/>
  <c r="F457" i="6" s="1"/>
  <c r="G456" i="6"/>
  <c r="E456" i="6"/>
  <c r="F456" i="6" s="1"/>
  <c r="G455" i="6"/>
  <c r="E455" i="6"/>
  <c r="F455" i="6" s="1"/>
  <c r="G454" i="6"/>
  <c r="E454" i="6"/>
  <c r="F454" i="6" s="1"/>
  <c r="G453" i="6"/>
  <c r="E453" i="6"/>
  <c r="F453" i="6" s="1"/>
  <c r="G452" i="6"/>
  <c r="E452" i="6"/>
  <c r="F452" i="6" s="1"/>
  <c r="G451" i="6"/>
  <c r="E451" i="6"/>
  <c r="F451" i="6" s="1"/>
  <c r="G450" i="6"/>
  <c r="E450" i="6"/>
  <c r="F450" i="6" s="1"/>
  <c r="G449" i="6"/>
  <c r="E449" i="6"/>
  <c r="F449" i="6" s="1"/>
  <c r="G442" i="6"/>
  <c r="E442" i="6"/>
  <c r="F442" i="6" s="1"/>
  <c r="G441" i="6"/>
  <c r="E441" i="6"/>
  <c r="F441" i="6" s="1"/>
  <c r="G440" i="6"/>
  <c r="E440" i="6"/>
  <c r="F440" i="6" s="1"/>
  <c r="G439" i="6"/>
  <c r="E439" i="6"/>
  <c r="F439" i="6" s="1"/>
  <c r="G438" i="6"/>
  <c r="E438" i="6"/>
  <c r="F438" i="6" s="1"/>
  <c r="G437" i="6"/>
  <c r="E437" i="6"/>
  <c r="F437" i="6" s="1"/>
  <c r="G436" i="6"/>
  <c r="E436" i="6"/>
  <c r="F436" i="6" s="1"/>
  <c r="G435" i="6"/>
  <c r="E435" i="6"/>
  <c r="F435" i="6" s="1"/>
  <c r="G434" i="6"/>
  <c r="E434" i="6"/>
  <c r="F434" i="6" s="1"/>
  <c r="G433" i="6"/>
  <c r="E433" i="6"/>
  <c r="F433" i="6" s="1"/>
  <c r="G432" i="6"/>
  <c r="E432" i="6"/>
  <c r="F432" i="6" s="1"/>
  <c r="G431" i="6"/>
  <c r="E431" i="6"/>
  <c r="F431" i="6" s="1"/>
  <c r="G430" i="6"/>
  <c r="E430" i="6"/>
  <c r="F430" i="6" s="1"/>
  <c r="G429" i="6"/>
  <c r="E429" i="6"/>
  <c r="F429" i="6" s="1"/>
  <c r="G422" i="6"/>
  <c r="E422" i="6"/>
  <c r="F422" i="6" s="1"/>
  <c r="G421" i="6"/>
  <c r="E421" i="6"/>
  <c r="F421" i="6" s="1"/>
  <c r="G420" i="6"/>
  <c r="E420" i="6"/>
  <c r="F420" i="6" s="1"/>
  <c r="G419" i="6"/>
  <c r="E419" i="6"/>
  <c r="F419" i="6" s="1"/>
  <c r="G418" i="6"/>
  <c r="E418" i="6"/>
  <c r="F418" i="6" s="1"/>
  <c r="G417" i="6"/>
  <c r="E417" i="6"/>
  <c r="F417" i="6" s="1"/>
  <c r="G416" i="6"/>
  <c r="E416" i="6"/>
  <c r="F416" i="6" s="1"/>
  <c r="G415" i="6"/>
  <c r="E415" i="6"/>
  <c r="F415" i="6" s="1"/>
  <c r="G414" i="6"/>
  <c r="E414" i="6"/>
  <c r="F414" i="6" s="1"/>
  <c r="G413" i="6"/>
  <c r="E413" i="6"/>
  <c r="F413" i="6" s="1"/>
  <c r="G412" i="6"/>
  <c r="E412" i="6"/>
  <c r="F412" i="6" s="1"/>
  <c r="G411" i="6"/>
  <c r="E411" i="6"/>
  <c r="F411" i="6" s="1"/>
  <c r="G410" i="6"/>
  <c r="E410" i="6"/>
  <c r="F410" i="6" s="1"/>
  <c r="G403" i="6"/>
  <c r="E403" i="6"/>
  <c r="F403" i="6" s="1"/>
  <c r="G402" i="6"/>
  <c r="E402" i="6"/>
  <c r="F402" i="6" s="1"/>
  <c r="G401" i="6"/>
  <c r="E401" i="6"/>
  <c r="F401" i="6" s="1"/>
  <c r="G400" i="6"/>
  <c r="E400" i="6"/>
  <c r="F400" i="6" s="1"/>
  <c r="G399" i="6"/>
  <c r="E399" i="6"/>
  <c r="F399" i="6" s="1"/>
  <c r="G398" i="6"/>
  <c r="E398" i="6"/>
  <c r="F398" i="6" s="1"/>
  <c r="G397" i="6"/>
  <c r="E397" i="6"/>
  <c r="F397" i="6" s="1"/>
  <c r="G396" i="6"/>
  <c r="E396" i="6"/>
  <c r="F396" i="6" s="1"/>
  <c r="G395" i="6"/>
  <c r="E395" i="6"/>
  <c r="F395" i="6" s="1"/>
  <c r="G394" i="6"/>
  <c r="E394" i="6"/>
  <c r="F394" i="6" s="1"/>
  <c r="G387" i="6"/>
  <c r="E387" i="6"/>
  <c r="F387" i="6" s="1"/>
  <c r="G386" i="6"/>
  <c r="E386" i="6"/>
  <c r="F386" i="6" s="1"/>
  <c r="G385" i="6"/>
  <c r="E385" i="6"/>
  <c r="F385" i="6" s="1"/>
  <c r="G384" i="6"/>
  <c r="E384" i="6"/>
  <c r="F384" i="6" s="1"/>
  <c r="G383" i="6"/>
  <c r="E383" i="6"/>
  <c r="F383" i="6" s="1"/>
  <c r="G382" i="6"/>
  <c r="E382" i="6"/>
  <c r="F382" i="6" s="1"/>
  <c r="G381" i="6"/>
  <c r="E381" i="6"/>
  <c r="F381" i="6" s="1"/>
  <c r="G380" i="6"/>
  <c r="E380" i="6"/>
  <c r="F380" i="6" s="1"/>
  <c r="G379" i="6"/>
  <c r="E379" i="6"/>
  <c r="F379" i="6" s="1"/>
  <c r="G378" i="6"/>
  <c r="E378" i="6"/>
  <c r="F378" i="6" s="1"/>
  <c r="G377" i="6"/>
  <c r="E377" i="6"/>
  <c r="F377" i="6" s="1"/>
  <c r="G376" i="6"/>
  <c r="E376" i="6"/>
  <c r="F376" i="6" s="1"/>
  <c r="G375" i="6"/>
  <c r="E375" i="6"/>
  <c r="F375" i="6" s="1"/>
  <c r="G374" i="6"/>
  <c r="E374" i="6"/>
  <c r="F374" i="6" s="1"/>
  <c r="G367" i="6"/>
  <c r="E367" i="6"/>
  <c r="F367" i="6" s="1"/>
  <c r="G366" i="6"/>
  <c r="E366" i="6"/>
  <c r="F366" i="6" s="1"/>
  <c r="G365" i="6"/>
  <c r="E365" i="6"/>
  <c r="F365" i="6" s="1"/>
  <c r="G364" i="6"/>
  <c r="E364" i="6"/>
  <c r="F364" i="6" s="1"/>
  <c r="G363" i="6"/>
  <c r="E363" i="6"/>
  <c r="F363" i="6" s="1"/>
  <c r="G362" i="6"/>
  <c r="E362" i="6"/>
  <c r="F362" i="6" s="1"/>
  <c r="G361" i="6"/>
  <c r="E361" i="6"/>
  <c r="F361" i="6" s="1"/>
  <c r="G360" i="6"/>
  <c r="E360" i="6"/>
  <c r="F360" i="6" s="1"/>
  <c r="G359" i="6"/>
  <c r="E359" i="6"/>
  <c r="F359" i="6" s="1"/>
  <c r="G358" i="6"/>
  <c r="E358" i="6"/>
  <c r="F358" i="6" s="1"/>
  <c r="G351" i="6"/>
  <c r="E351" i="6"/>
  <c r="F351" i="6" s="1"/>
  <c r="G350" i="6"/>
  <c r="E350" i="6"/>
  <c r="F350" i="6" s="1"/>
  <c r="G349" i="6"/>
  <c r="E349" i="6"/>
  <c r="F349" i="6" s="1"/>
  <c r="G348" i="6"/>
  <c r="E348" i="6"/>
  <c r="F348" i="6" s="1"/>
  <c r="G347" i="6"/>
  <c r="E347" i="6"/>
  <c r="F347" i="6" s="1"/>
  <c r="G346" i="6"/>
  <c r="E346" i="6"/>
  <c r="F346" i="6" s="1"/>
  <c r="G345" i="6"/>
  <c r="E345" i="6"/>
  <c r="F345" i="6" s="1"/>
  <c r="G344" i="6"/>
  <c r="E344" i="6"/>
  <c r="F344" i="6" s="1"/>
  <c r="G343" i="6"/>
  <c r="E343" i="6"/>
  <c r="F343" i="6" s="1"/>
  <c r="G342" i="6"/>
  <c r="E342" i="6"/>
  <c r="F342" i="6" s="1"/>
  <c r="G341" i="6"/>
  <c r="E341" i="6"/>
  <c r="F341" i="6" s="1"/>
  <c r="G334" i="6"/>
  <c r="E334" i="6"/>
  <c r="F334" i="6" s="1"/>
  <c r="G333" i="6"/>
  <c r="E333" i="6"/>
  <c r="F333" i="6" s="1"/>
  <c r="G332" i="6"/>
  <c r="E332" i="6"/>
  <c r="F332" i="6" s="1"/>
  <c r="G331" i="6"/>
  <c r="E331" i="6"/>
  <c r="F331" i="6" s="1"/>
  <c r="G330" i="6"/>
  <c r="E330" i="6"/>
  <c r="F330" i="6" s="1"/>
  <c r="G329" i="6"/>
  <c r="E329" i="6"/>
  <c r="F329" i="6" s="1"/>
  <c r="G328" i="6"/>
  <c r="E328" i="6"/>
  <c r="F328" i="6" s="1"/>
  <c r="G327" i="6"/>
  <c r="E327" i="6"/>
  <c r="F327" i="6" s="1"/>
  <c r="G326" i="6"/>
  <c r="E326" i="6"/>
  <c r="F326" i="6" s="1"/>
  <c r="G325" i="6"/>
  <c r="E325" i="6"/>
  <c r="F325" i="6" s="1"/>
  <c r="G324" i="6"/>
  <c r="E324" i="6"/>
  <c r="F324" i="6" s="1"/>
  <c r="G323" i="6"/>
  <c r="E323" i="6"/>
  <c r="F323" i="6" s="1"/>
  <c r="G322" i="6"/>
  <c r="E322" i="6"/>
  <c r="F322" i="6" s="1"/>
  <c r="G321" i="6"/>
  <c r="E321" i="6"/>
  <c r="F321" i="6" s="1"/>
  <c r="G314" i="6"/>
  <c r="E314" i="6"/>
  <c r="F314" i="6" s="1"/>
  <c r="G313" i="6"/>
  <c r="E313" i="6"/>
  <c r="F313" i="6" s="1"/>
  <c r="G312" i="6"/>
  <c r="E312" i="6"/>
  <c r="F312" i="6" s="1"/>
  <c r="G311" i="6"/>
  <c r="E311" i="6"/>
  <c r="F311" i="6" s="1"/>
  <c r="G310" i="6"/>
  <c r="E310" i="6"/>
  <c r="F310" i="6" s="1"/>
  <c r="G309" i="6"/>
  <c r="E309" i="6"/>
  <c r="F309" i="6" s="1"/>
  <c r="G308" i="6"/>
  <c r="E308" i="6"/>
  <c r="F308" i="6" s="1"/>
  <c r="G307" i="6"/>
  <c r="E307" i="6"/>
  <c r="F307" i="6" s="1"/>
  <c r="G306" i="6"/>
  <c r="E306" i="6"/>
  <c r="F306" i="6" s="1"/>
  <c r="G305" i="6"/>
  <c r="E305" i="6"/>
  <c r="F305" i="6" s="1"/>
  <c r="G298" i="6"/>
  <c r="E298" i="6"/>
  <c r="F298" i="6" s="1"/>
  <c r="G297" i="6"/>
  <c r="E297" i="6"/>
  <c r="F297" i="6" s="1"/>
  <c r="G296" i="6"/>
  <c r="E296" i="6"/>
  <c r="F296" i="6" s="1"/>
  <c r="G295" i="6"/>
  <c r="E295" i="6"/>
  <c r="F295" i="6" s="1"/>
  <c r="G294" i="6"/>
  <c r="E294" i="6"/>
  <c r="F294" i="6" s="1"/>
  <c r="G293" i="6"/>
  <c r="E293" i="6"/>
  <c r="F293" i="6" s="1"/>
  <c r="G292" i="6"/>
  <c r="E292" i="6"/>
  <c r="F292" i="6" s="1"/>
  <c r="G291" i="6"/>
  <c r="E291" i="6"/>
  <c r="F291" i="6" s="1"/>
  <c r="G290" i="6"/>
  <c r="E290" i="6"/>
  <c r="F290" i="6" s="1"/>
  <c r="G289" i="6"/>
  <c r="E289" i="6"/>
  <c r="F289" i="6" s="1"/>
  <c r="G288" i="6"/>
  <c r="E288" i="6"/>
  <c r="F288" i="6" s="1"/>
  <c r="G287" i="6"/>
  <c r="E287" i="6"/>
  <c r="F287" i="6" s="1"/>
  <c r="G286" i="6"/>
  <c r="E286" i="6"/>
  <c r="F286" i="6" s="1"/>
  <c r="G285" i="6"/>
  <c r="E285" i="6"/>
  <c r="F285" i="6" s="1"/>
  <c r="G278" i="6"/>
  <c r="E278" i="6"/>
  <c r="F278" i="6" s="1"/>
  <c r="G277" i="6"/>
  <c r="E277" i="6"/>
  <c r="F277" i="6" s="1"/>
  <c r="G276" i="6"/>
  <c r="E276" i="6"/>
  <c r="F276" i="6" s="1"/>
  <c r="G275" i="6"/>
  <c r="E275" i="6"/>
  <c r="F275" i="6" s="1"/>
  <c r="G274" i="6"/>
  <c r="E274" i="6"/>
  <c r="F274" i="6" s="1"/>
  <c r="G273" i="6"/>
  <c r="E273" i="6"/>
  <c r="F273" i="6" s="1"/>
  <c r="G272" i="6"/>
  <c r="E272" i="6"/>
  <c r="F272" i="6" s="1"/>
  <c r="G271" i="6"/>
  <c r="E271" i="6"/>
  <c r="F271" i="6" s="1"/>
  <c r="G264" i="6"/>
  <c r="E264" i="6"/>
  <c r="F264" i="6" s="1"/>
  <c r="G263" i="6"/>
  <c r="E263" i="6"/>
  <c r="F263" i="6" s="1"/>
  <c r="G262" i="6"/>
  <c r="E262" i="6"/>
  <c r="F262" i="6" s="1"/>
  <c r="G261" i="6"/>
  <c r="E261" i="6"/>
  <c r="F261" i="6" s="1"/>
  <c r="G260" i="6"/>
  <c r="E260" i="6"/>
  <c r="F260" i="6" s="1"/>
  <c r="G259" i="6"/>
  <c r="E259" i="6"/>
  <c r="F259" i="6" s="1"/>
  <c r="G258" i="6"/>
  <c r="E258" i="6"/>
  <c r="F258" i="6" s="1"/>
  <c r="G257" i="6"/>
  <c r="E257" i="6"/>
  <c r="F257" i="6" s="1"/>
  <c r="G256" i="6"/>
  <c r="E256" i="6"/>
  <c r="F256" i="6" s="1"/>
  <c r="G255" i="6"/>
  <c r="E255" i="6"/>
  <c r="F255" i="6" s="1"/>
  <c r="G248" i="6"/>
  <c r="E248" i="6"/>
  <c r="F248" i="6" s="1"/>
  <c r="G247" i="6"/>
  <c r="E247" i="6"/>
  <c r="F247" i="6" s="1"/>
  <c r="G246" i="6"/>
  <c r="E246" i="6"/>
  <c r="F246" i="6" s="1"/>
  <c r="G245" i="6"/>
  <c r="E245" i="6"/>
  <c r="F245" i="6" s="1"/>
  <c r="G244" i="6"/>
  <c r="E244" i="6"/>
  <c r="F244" i="6" s="1"/>
  <c r="G243" i="6"/>
  <c r="E243" i="6"/>
  <c r="F243" i="6" s="1"/>
  <c r="G242" i="6"/>
  <c r="E242" i="6"/>
  <c r="F242" i="6" s="1"/>
  <c r="G241" i="6"/>
  <c r="E241" i="6"/>
  <c r="F241" i="6" s="1"/>
  <c r="G240" i="6"/>
  <c r="E240" i="6"/>
  <c r="F240" i="6" s="1"/>
  <c r="G239" i="6"/>
  <c r="E239" i="6"/>
  <c r="F239" i="6" s="1"/>
  <c r="G232" i="6"/>
  <c r="E232" i="6"/>
  <c r="F232" i="6" s="1"/>
  <c r="G231" i="6"/>
  <c r="E231" i="6"/>
  <c r="F231" i="6" s="1"/>
  <c r="G230" i="6"/>
  <c r="E230" i="6"/>
  <c r="F230" i="6" s="1"/>
  <c r="G229" i="6"/>
  <c r="E229" i="6"/>
  <c r="F229" i="6" s="1"/>
  <c r="G228" i="6"/>
  <c r="E228" i="6"/>
  <c r="F228" i="6" s="1"/>
  <c r="G227" i="6"/>
  <c r="E227" i="6"/>
  <c r="F227" i="6" s="1"/>
  <c r="G226" i="6"/>
  <c r="E226" i="6"/>
  <c r="F226" i="6" s="1"/>
  <c r="G225" i="6"/>
  <c r="E225" i="6"/>
  <c r="F225" i="6" s="1"/>
  <c r="G224" i="6"/>
  <c r="E224" i="6"/>
  <c r="F224" i="6" s="1"/>
  <c r="G223" i="6"/>
  <c r="E223" i="6"/>
  <c r="F223" i="6" s="1"/>
  <c r="G222" i="6"/>
  <c r="E222" i="6"/>
  <c r="F222" i="6" s="1"/>
  <c r="G221" i="6"/>
  <c r="E221" i="6"/>
  <c r="F221" i="6" s="1"/>
  <c r="G220" i="6"/>
  <c r="E220" i="6"/>
  <c r="F220" i="6" s="1"/>
  <c r="G219" i="6"/>
  <c r="E219" i="6"/>
  <c r="F219" i="6" s="1"/>
  <c r="G212" i="6"/>
  <c r="E212" i="6"/>
  <c r="F212" i="6" s="1"/>
  <c r="G211" i="6"/>
  <c r="E211" i="6"/>
  <c r="F211" i="6" s="1"/>
  <c r="G210" i="6"/>
  <c r="E210" i="6"/>
  <c r="F210" i="6" s="1"/>
  <c r="G209" i="6"/>
  <c r="E209" i="6"/>
  <c r="F209" i="6" s="1"/>
  <c r="G208" i="6"/>
  <c r="E208" i="6"/>
  <c r="F208" i="6" s="1"/>
  <c r="G207" i="6"/>
  <c r="E207" i="6"/>
  <c r="F207" i="6" s="1"/>
  <c r="G206" i="6"/>
  <c r="E206" i="6"/>
  <c r="F206" i="6" s="1"/>
  <c r="G205" i="6"/>
  <c r="E205" i="6"/>
  <c r="F205" i="6" s="1"/>
  <c r="G204" i="6"/>
  <c r="E204" i="6"/>
  <c r="F204" i="6" s="1"/>
  <c r="G203" i="6"/>
  <c r="E203" i="6"/>
  <c r="F203" i="6" s="1"/>
  <c r="G202" i="6"/>
  <c r="E202" i="6"/>
  <c r="F202" i="6" s="1"/>
  <c r="G201" i="6"/>
  <c r="E201" i="6"/>
  <c r="F201" i="6" s="1"/>
  <c r="G200" i="6"/>
  <c r="E200" i="6"/>
  <c r="F200" i="6" s="1"/>
  <c r="G199" i="6"/>
  <c r="E199" i="6"/>
  <c r="F199" i="6" s="1"/>
  <c r="G192" i="6"/>
  <c r="E192" i="6"/>
  <c r="F192" i="6" s="1"/>
  <c r="G191" i="6"/>
  <c r="E191" i="6"/>
  <c r="F191" i="6" s="1"/>
  <c r="G190" i="6"/>
  <c r="E190" i="6"/>
  <c r="F190" i="6" s="1"/>
  <c r="G189" i="6"/>
  <c r="E189" i="6"/>
  <c r="F189" i="6" s="1"/>
  <c r="G188" i="6"/>
  <c r="E188" i="6"/>
  <c r="F188" i="6" s="1"/>
  <c r="G187" i="6"/>
  <c r="E187" i="6"/>
  <c r="F187" i="6" s="1"/>
  <c r="G186" i="6"/>
  <c r="E186" i="6"/>
  <c r="F186" i="6" s="1"/>
  <c r="G185" i="6"/>
  <c r="E185" i="6"/>
  <c r="F185" i="6" s="1"/>
  <c r="G184" i="6"/>
  <c r="E184" i="6"/>
  <c r="F184" i="6" s="1"/>
  <c r="G183" i="6"/>
  <c r="E183" i="6"/>
  <c r="F183" i="6" s="1"/>
  <c r="G182" i="6"/>
  <c r="E182" i="6"/>
  <c r="F182" i="6" s="1"/>
  <c r="G181" i="6"/>
  <c r="E181" i="6"/>
  <c r="F181" i="6" s="1"/>
  <c r="G180" i="6"/>
  <c r="E180" i="6"/>
  <c r="F180" i="6" s="1"/>
  <c r="G179" i="6"/>
  <c r="E179" i="6"/>
  <c r="F179" i="6" s="1"/>
  <c r="G172" i="6"/>
  <c r="E172" i="6"/>
  <c r="F172" i="6" s="1"/>
  <c r="G171" i="6"/>
  <c r="E171" i="6"/>
  <c r="F171" i="6" s="1"/>
  <c r="G170" i="6"/>
  <c r="E170" i="6"/>
  <c r="F170" i="6" s="1"/>
  <c r="G169" i="6"/>
  <c r="E169" i="6"/>
  <c r="F169" i="6" s="1"/>
  <c r="G168" i="6"/>
  <c r="E168" i="6"/>
  <c r="F168" i="6" s="1"/>
  <c r="G167" i="6"/>
  <c r="E167" i="6"/>
  <c r="F167" i="6" s="1"/>
  <c r="G166" i="6"/>
  <c r="E166" i="6"/>
  <c r="F166" i="6" s="1"/>
  <c r="G165" i="6"/>
  <c r="E165" i="6"/>
  <c r="F165" i="6" s="1"/>
  <c r="G164" i="6"/>
  <c r="E164" i="6"/>
  <c r="F164" i="6" s="1"/>
  <c r="G163" i="6"/>
  <c r="E163" i="6"/>
  <c r="F163" i="6" s="1"/>
  <c r="G162" i="6"/>
  <c r="E162" i="6"/>
  <c r="F162" i="6" s="1"/>
  <c r="G161" i="6"/>
  <c r="E161" i="6"/>
  <c r="F161" i="6" s="1"/>
  <c r="G160" i="6"/>
  <c r="E160" i="6"/>
  <c r="F160" i="6" s="1"/>
  <c r="G153" i="6"/>
  <c r="E153" i="6"/>
  <c r="F153" i="6" s="1"/>
  <c r="G152" i="6"/>
  <c r="E152" i="6"/>
  <c r="F152" i="6" s="1"/>
  <c r="G151" i="6"/>
  <c r="E151" i="6"/>
  <c r="F151" i="6" s="1"/>
  <c r="G150" i="6"/>
  <c r="E150" i="6"/>
  <c r="F150" i="6" s="1"/>
  <c r="G149" i="6"/>
  <c r="E149" i="6"/>
  <c r="F149" i="6" s="1"/>
  <c r="G148" i="6"/>
  <c r="E148" i="6"/>
  <c r="F148" i="6" s="1"/>
  <c r="G147" i="6"/>
  <c r="E147" i="6"/>
  <c r="F147" i="6" s="1"/>
  <c r="G146" i="6"/>
  <c r="E146" i="6"/>
  <c r="F146" i="6" s="1"/>
  <c r="G145" i="6"/>
  <c r="E145" i="6"/>
  <c r="F145" i="6" s="1"/>
  <c r="G144" i="6"/>
  <c r="E144" i="6"/>
  <c r="F144" i="6" s="1"/>
  <c r="G143" i="6"/>
  <c r="E143" i="6"/>
  <c r="F143" i="6" s="1"/>
  <c r="G142" i="6"/>
  <c r="E142" i="6"/>
  <c r="F142" i="6" s="1"/>
  <c r="G135" i="6"/>
  <c r="E135" i="6"/>
  <c r="F135" i="6" s="1"/>
  <c r="G134" i="6"/>
  <c r="E134" i="6"/>
  <c r="F134" i="6" s="1"/>
  <c r="G133" i="6"/>
  <c r="E133" i="6"/>
  <c r="F133" i="6" s="1"/>
  <c r="G132" i="6"/>
  <c r="E132" i="6"/>
  <c r="F132" i="6" s="1"/>
  <c r="G131" i="6"/>
  <c r="E131" i="6"/>
  <c r="F131" i="6" s="1"/>
  <c r="G130" i="6"/>
  <c r="E130" i="6"/>
  <c r="F130" i="6" s="1"/>
  <c r="G129" i="6"/>
  <c r="E129" i="6"/>
  <c r="F129" i="6" s="1"/>
  <c r="G128" i="6"/>
  <c r="E128" i="6"/>
  <c r="F128" i="6" s="1"/>
  <c r="G127" i="6"/>
  <c r="E127" i="6"/>
  <c r="F127" i="6" s="1"/>
  <c r="G126" i="6"/>
  <c r="E126" i="6"/>
  <c r="F126" i="6" s="1"/>
  <c r="G125" i="6"/>
  <c r="E125" i="6"/>
  <c r="F125" i="6" s="1"/>
  <c r="G124" i="6"/>
  <c r="E124" i="6"/>
  <c r="F124" i="6" s="1"/>
  <c r="G117" i="6"/>
  <c r="E117" i="6"/>
  <c r="F117" i="6" s="1"/>
  <c r="G116" i="6"/>
  <c r="E116" i="6"/>
  <c r="F116" i="6" s="1"/>
  <c r="G115" i="6"/>
  <c r="E115" i="6"/>
  <c r="F115" i="6" s="1"/>
  <c r="G114" i="6"/>
  <c r="E114" i="6"/>
  <c r="F114" i="6" s="1"/>
  <c r="G113" i="6"/>
  <c r="E113" i="6"/>
  <c r="F113" i="6" s="1"/>
  <c r="G112" i="6"/>
  <c r="E112" i="6"/>
  <c r="F112" i="6" s="1"/>
  <c r="G111" i="6"/>
  <c r="E111" i="6"/>
  <c r="F111" i="6" s="1"/>
  <c r="G110" i="6"/>
  <c r="E110" i="6"/>
  <c r="F110" i="6" s="1"/>
  <c r="G109" i="6"/>
  <c r="E109" i="6"/>
  <c r="F109" i="6" s="1"/>
  <c r="G102" i="6"/>
  <c r="E102" i="6"/>
  <c r="F102" i="6" s="1"/>
  <c r="G101" i="6"/>
  <c r="E101" i="6"/>
  <c r="F101" i="6" s="1"/>
  <c r="G100" i="6"/>
  <c r="E100" i="6"/>
  <c r="F100" i="6" s="1"/>
  <c r="G99" i="6"/>
  <c r="E99" i="6"/>
  <c r="F99" i="6" s="1"/>
  <c r="G98" i="6"/>
  <c r="E98" i="6"/>
  <c r="F98" i="6" s="1"/>
  <c r="G97" i="6"/>
  <c r="E97" i="6"/>
  <c r="F97" i="6" s="1"/>
  <c r="G96" i="6"/>
  <c r="E96" i="6"/>
  <c r="F96" i="6" s="1"/>
  <c r="G95" i="6"/>
  <c r="E95" i="6"/>
  <c r="F95" i="6" s="1"/>
  <c r="G94" i="6"/>
  <c r="E94" i="6"/>
  <c r="F94" i="6" s="1"/>
  <c r="G93" i="6"/>
  <c r="E93" i="6"/>
  <c r="F93" i="6" s="1"/>
  <c r="G92" i="6"/>
  <c r="E92" i="6"/>
  <c r="F92" i="6" s="1"/>
  <c r="G91" i="6"/>
  <c r="E91" i="6"/>
  <c r="F91" i="6" s="1"/>
  <c r="G90" i="6"/>
  <c r="E90" i="6"/>
  <c r="F90" i="6" s="1"/>
  <c r="G89" i="6"/>
  <c r="E89" i="6"/>
  <c r="F89" i="6" s="1"/>
  <c r="G82" i="6"/>
  <c r="E82" i="6"/>
  <c r="F82" i="6" s="1"/>
  <c r="G81" i="6"/>
  <c r="E81" i="6"/>
  <c r="F81" i="6" s="1"/>
  <c r="G80" i="6"/>
  <c r="E80" i="6"/>
  <c r="F80" i="6" s="1"/>
  <c r="G79" i="6"/>
  <c r="E79" i="6"/>
  <c r="F79" i="6" s="1"/>
  <c r="G78" i="6"/>
  <c r="E78" i="6"/>
  <c r="F78" i="6" s="1"/>
  <c r="G77" i="6"/>
  <c r="E77" i="6"/>
  <c r="F77" i="6" s="1"/>
  <c r="G76" i="6"/>
  <c r="E76" i="6"/>
  <c r="F76" i="6" s="1"/>
  <c r="G75" i="6"/>
  <c r="E75" i="6"/>
  <c r="F75" i="6" s="1"/>
  <c r="G74" i="6"/>
  <c r="E74" i="6"/>
  <c r="F74" i="6" s="1"/>
  <c r="G73" i="6"/>
  <c r="E73" i="6"/>
  <c r="F73" i="6" s="1"/>
  <c r="G72" i="6"/>
  <c r="E72" i="6"/>
  <c r="F72" i="6" s="1"/>
  <c r="G71" i="6"/>
  <c r="E71" i="6"/>
  <c r="F71" i="6" s="1"/>
  <c r="G70" i="6"/>
  <c r="E70" i="6"/>
  <c r="F70" i="6" s="1"/>
  <c r="G63" i="6"/>
  <c r="E63" i="6"/>
  <c r="F63" i="6" s="1"/>
  <c r="G62" i="6"/>
  <c r="E62" i="6"/>
  <c r="F62" i="6" s="1"/>
  <c r="G61" i="6"/>
  <c r="E61" i="6"/>
  <c r="F61" i="6" s="1"/>
  <c r="G60" i="6"/>
  <c r="E60" i="6"/>
  <c r="F60" i="6" s="1"/>
  <c r="G59" i="6"/>
  <c r="E59" i="6"/>
  <c r="F59" i="6" s="1"/>
  <c r="G58" i="6"/>
  <c r="E58" i="6"/>
  <c r="F58" i="6" s="1"/>
  <c r="G57" i="6"/>
  <c r="E57" i="6"/>
  <c r="F57" i="6" s="1"/>
  <c r="G56" i="6"/>
  <c r="E56" i="6"/>
  <c r="F56" i="6" s="1"/>
  <c r="G55" i="6"/>
  <c r="E55" i="6"/>
  <c r="F55" i="6" s="1"/>
  <c r="G54" i="6"/>
  <c r="E54" i="6"/>
  <c r="F54" i="6" s="1"/>
  <c r="G47" i="6"/>
  <c r="E47" i="6"/>
  <c r="F47" i="6" s="1"/>
  <c r="G46" i="6"/>
  <c r="E46" i="6"/>
  <c r="F46" i="6" s="1"/>
  <c r="G45" i="6"/>
  <c r="E45" i="6"/>
  <c r="F45" i="6" s="1"/>
  <c r="G44" i="6"/>
  <c r="E44" i="6"/>
  <c r="F44" i="6" s="1"/>
  <c r="G43" i="6"/>
  <c r="E43" i="6"/>
  <c r="F43" i="6" s="1"/>
  <c r="G42" i="6"/>
  <c r="E42" i="6"/>
  <c r="F42" i="6" s="1"/>
  <c r="G41" i="6"/>
  <c r="E41" i="6"/>
  <c r="F41" i="6" s="1"/>
  <c r="G40" i="6"/>
  <c r="E40" i="6"/>
  <c r="F40" i="6" s="1"/>
  <c r="G39" i="6"/>
  <c r="E39" i="6"/>
  <c r="F39" i="6" s="1"/>
  <c r="G38" i="6"/>
  <c r="E38" i="6"/>
  <c r="F38" i="6" s="1"/>
  <c r="G37" i="6"/>
  <c r="E37" i="6"/>
  <c r="F37" i="6" s="1"/>
  <c r="G36" i="6"/>
  <c r="E36" i="6"/>
  <c r="F36" i="6" s="1"/>
  <c r="G35" i="6"/>
  <c r="E35" i="6"/>
  <c r="F35" i="6" s="1"/>
  <c r="G34" i="6"/>
  <c r="E34" i="6"/>
  <c r="F34" i="6" s="1"/>
  <c r="G27" i="6"/>
  <c r="E27" i="6"/>
  <c r="F27" i="6" s="1"/>
  <c r="G26" i="6"/>
  <c r="E26" i="6"/>
  <c r="F26" i="6" s="1"/>
  <c r="G25" i="6"/>
  <c r="E25" i="6"/>
  <c r="F25" i="6" s="1"/>
  <c r="G24" i="6"/>
  <c r="E24" i="6"/>
  <c r="F24" i="6" s="1"/>
  <c r="G23" i="6"/>
  <c r="E23" i="6"/>
  <c r="F23" i="6" s="1"/>
  <c r="G22" i="6"/>
  <c r="E22" i="6"/>
  <c r="F22" i="6" s="1"/>
  <c r="G21" i="6"/>
  <c r="E21" i="6"/>
  <c r="F21" i="6" s="1"/>
  <c r="G20" i="6"/>
  <c r="E20" i="6"/>
  <c r="F20" i="6" s="1"/>
  <c r="G19" i="6"/>
  <c r="E19" i="6"/>
  <c r="F19" i="6" s="1"/>
  <c r="G18" i="6"/>
  <c r="E18" i="6"/>
  <c r="F18" i="6" s="1"/>
  <c r="G17" i="6"/>
  <c r="E17" i="6"/>
  <c r="F17" i="6" s="1"/>
  <c r="G16" i="6"/>
  <c r="E16" i="6"/>
  <c r="F16" i="6" s="1"/>
  <c r="G15" i="6"/>
  <c r="E15" i="6"/>
  <c r="F15" i="6" s="1"/>
  <c r="G14" i="6"/>
  <c r="E14" i="6"/>
  <c r="F14" i="6" s="1"/>
  <c r="G13" i="6"/>
  <c r="E13" i="6"/>
  <c r="F13" i="6" s="1"/>
  <c r="G12" i="6"/>
  <c r="E12" i="6"/>
  <c r="F12" i="6" s="1"/>
  <c r="G11" i="6"/>
  <c r="E11" i="6"/>
  <c r="F11" i="6" s="1"/>
  <c r="G56" i="2" l="1"/>
  <c r="G55" i="2"/>
  <c r="G54" i="2"/>
  <c r="G53" i="2"/>
  <c r="G52" i="2"/>
  <c r="G51" i="2"/>
  <c r="G50" i="2"/>
  <c r="G49" i="2"/>
  <c r="G48" i="2"/>
  <c r="G47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</calcChain>
</file>

<file path=xl/sharedStrings.xml><?xml version="1.0" encoding="utf-8"?>
<sst xmlns="http://schemas.openxmlformats.org/spreadsheetml/2006/main" count="2633" uniqueCount="429">
  <si>
    <t>Beprobung von Papferding Profil 2:</t>
  </si>
  <si>
    <t>a)</t>
  </si>
  <si>
    <t>Entnahme von 2 (3) Proben aus jeweils typischen Stellen der Schichten 1-25</t>
  </si>
  <si>
    <t>1. Stelle: P2: Profil 2</t>
  </si>
  <si>
    <t>2. Stelle: 03: Schicht 3</t>
  </si>
  <si>
    <t>Probenname: z. B. P2-03-01</t>
  </si>
  <si>
    <t>3. Stelle: 02: Einzelprobe Nr. 1</t>
  </si>
  <si>
    <t>b)</t>
  </si>
  <si>
    <t xml:space="preserve">Entnahme von Proben aus dem Graben in 10-cm-Abständen </t>
  </si>
  <si>
    <t>Probenname: z. B. P2-25-11</t>
  </si>
  <si>
    <t>2. Stelle: 25: Schicht 25</t>
  </si>
  <si>
    <t>3. Stelle: 11: Einzelprobe Nr. 11, fortlaufende Nummer bis 26, von unten (Tiefe 160 cm) nach oben (Tiefe 10 cm) gezählt</t>
  </si>
  <si>
    <t>und Schichtnummern</t>
  </si>
  <si>
    <t>Grabenschnitt mit eingetragenen Beprobungspunkten</t>
  </si>
  <si>
    <t>Foto zu b):</t>
  </si>
  <si>
    <t>Suszeptibilitätswerte Papferding Profil 2, gemessen an Kappabridge Niederlippach</t>
  </si>
  <si>
    <t>Name</t>
  </si>
  <si>
    <t>Sus (Exp.), 10E-6</t>
  </si>
  <si>
    <t>Sus (Dez.), 10E-6</t>
  </si>
  <si>
    <t>Range</t>
  </si>
  <si>
    <t>Probe</t>
  </si>
  <si>
    <t>Sus, 10E-6</t>
  </si>
  <si>
    <t>p2-01-01</t>
  </si>
  <si>
    <t>P2-01</t>
  </si>
  <si>
    <t>p2-01-02</t>
  </si>
  <si>
    <t>p2-02-01</t>
  </si>
  <si>
    <t>P2-02</t>
  </si>
  <si>
    <t>p2-02-02</t>
  </si>
  <si>
    <t>p2-03-01</t>
  </si>
  <si>
    <t>P2-03</t>
  </si>
  <si>
    <t>p2-03-02</t>
  </si>
  <si>
    <t>p2-03-03</t>
  </si>
  <si>
    <t>p2-04-01</t>
  </si>
  <si>
    <t>P2-04</t>
  </si>
  <si>
    <t>p2-04-02</t>
  </si>
  <si>
    <t>p2-05-01</t>
  </si>
  <si>
    <t>P2-05</t>
  </si>
  <si>
    <t>p2-05-02</t>
  </si>
  <si>
    <t>p2-06-01</t>
  </si>
  <si>
    <t>P2-06</t>
  </si>
  <si>
    <t>p2-06-02</t>
  </si>
  <si>
    <t>p2-07-01</t>
  </si>
  <si>
    <t>P2-07</t>
  </si>
  <si>
    <t>p2-07-02</t>
  </si>
  <si>
    <t>p2-08-01</t>
  </si>
  <si>
    <t>P2-08</t>
  </si>
  <si>
    <t>p2-08-02</t>
  </si>
  <si>
    <t>p2-09-01</t>
  </si>
  <si>
    <t>P2-09</t>
  </si>
  <si>
    <t>p2-09-02</t>
  </si>
  <si>
    <t>p2-10-01</t>
  </si>
  <si>
    <t>P2-10</t>
  </si>
  <si>
    <t>p2-10-02</t>
  </si>
  <si>
    <t>p2-11-01</t>
  </si>
  <si>
    <t>P2-11</t>
  </si>
  <si>
    <t>p2-11-02</t>
  </si>
  <si>
    <t>p2-12-01</t>
  </si>
  <si>
    <t>P2-12</t>
  </si>
  <si>
    <t>p2-12-02</t>
  </si>
  <si>
    <t>p2-13-01</t>
  </si>
  <si>
    <t>P2-13</t>
  </si>
  <si>
    <t>p2-13-02</t>
  </si>
  <si>
    <t>p2-14-01</t>
  </si>
  <si>
    <t>P2-14</t>
  </si>
  <si>
    <t>p2-14-02</t>
  </si>
  <si>
    <t>p2-15-01</t>
  </si>
  <si>
    <t>P2-15</t>
  </si>
  <si>
    <t>p2-15-02</t>
  </si>
  <si>
    <t>p2-16-01</t>
  </si>
  <si>
    <t>P2-16</t>
  </si>
  <si>
    <t>p2-16-02</t>
  </si>
  <si>
    <t>p2-17-01</t>
  </si>
  <si>
    <t>P2-17</t>
  </si>
  <si>
    <t>p2-17-02</t>
  </si>
  <si>
    <t>p2-18-01</t>
  </si>
  <si>
    <t>P2-18</t>
  </si>
  <si>
    <t>p2-18-02</t>
  </si>
  <si>
    <t>p2-19-01</t>
  </si>
  <si>
    <t>P2-19</t>
  </si>
  <si>
    <t>p2-19-02</t>
  </si>
  <si>
    <t>p2-20-01</t>
  </si>
  <si>
    <t>P2-20</t>
  </si>
  <si>
    <t>p2-20-02</t>
  </si>
  <si>
    <t>p2-21-01</t>
  </si>
  <si>
    <t>P2-21</t>
  </si>
  <si>
    <t>p2-21-02</t>
  </si>
  <si>
    <t>p2-23-01</t>
  </si>
  <si>
    <t>P2-23</t>
  </si>
  <si>
    <t>p2-23-02</t>
  </si>
  <si>
    <t>p2-24-01</t>
  </si>
  <si>
    <t>P2-24</t>
  </si>
  <si>
    <t>p2-24-02</t>
  </si>
  <si>
    <t>p2-25-01</t>
  </si>
  <si>
    <t>P2-25</t>
  </si>
  <si>
    <t>Tiefe (cm), Schicht</t>
  </si>
  <si>
    <t>p2-01-26</t>
  </si>
  <si>
    <t>10 cm - Schicht 01</t>
  </si>
  <si>
    <t>p2-17-25</t>
  </si>
  <si>
    <t>20 cm - Schicht 17</t>
  </si>
  <si>
    <t>p2-17-24</t>
  </si>
  <si>
    <t>30 cm - Schicht 17</t>
  </si>
  <si>
    <t>p2-17-23</t>
  </si>
  <si>
    <t>40 cm - Schicht 17</t>
  </si>
  <si>
    <t>p2-18-22</t>
  </si>
  <si>
    <t>50 cm - Schicht 18</t>
  </si>
  <si>
    <t>p2-18-21</t>
  </si>
  <si>
    <t>60 cm - Schicht 18</t>
  </si>
  <si>
    <t>p2-19-20</t>
  </si>
  <si>
    <t>70 cm - Schicht 19</t>
  </si>
  <si>
    <t>p2-19-19</t>
  </si>
  <si>
    <t>80 cm - Schicht 19</t>
  </si>
  <si>
    <t>p2-19-18</t>
  </si>
  <si>
    <t>90 cm - Schicht 19</t>
  </si>
  <si>
    <t>p2-20-17</t>
  </si>
  <si>
    <t>100 cm - Schicht 20</t>
  </si>
  <si>
    <t>p2-20-16</t>
  </si>
  <si>
    <t>110 cm - Schicht 20</t>
  </si>
  <si>
    <t>p2-20-15</t>
  </si>
  <si>
    <t>120 cm - Schicht 20</t>
  </si>
  <si>
    <t>p2-21-14</t>
  </si>
  <si>
    <t>130 cm - Schicht 21</t>
  </si>
  <si>
    <t>p2-22-13</t>
  </si>
  <si>
    <t>140 cm - Schicht 22</t>
  </si>
  <si>
    <t>p2-22-12</t>
  </si>
  <si>
    <t>150 cm - Schicht 22</t>
  </si>
  <si>
    <t>p2-25-11</t>
  </si>
  <si>
    <t>160 cm - Schicht 25</t>
  </si>
  <si>
    <t>Proben aus typischen Profilstellen - unter dem ehemaligen Wall</t>
  </si>
  <si>
    <t xml:space="preserve">Senkrechte Abfolge von Proben im Graben, 10-cm-Abstand </t>
  </si>
  <si>
    <t>Proben aus typischen Profilstellen - Grabenbereich</t>
  </si>
  <si>
    <t>Proben Nr. 1 und 16 sind hier erneut aufgeführt</t>
  </si>
  <si>
    <t>Durchschnitt der je 2 (3) Einzelwerte</t>
  </si>
  <si>
    <t>Durchschnitt der je 2 Einzelwerte</t>
  </si>
  <si>
    <t>P2-01-01</t>
  </si>
  <si>
    <t>P2-01-02</t>
  </si>
  <si>
    <t>P2-02-01</t>
  </si>
  <si>
    <t>P2-02-02</t>
  </si>
  <si>
    <t>P2-03-01</t>
  </si>
  <si>
    <t>P2-03-02</t>
  </si>
  <si>
    <t>P2-04-01</t>
  </si>
  <si>
    <t>P2-04-02</t>
  </si>
  <si>
    <t>P2-05-01</t>
  </si>
  <si>
    <t>P2-05-02</t>
  </si>
  <si>
    <t>P2-06-01</t>
  </si>
  <si>
    <t>P2-06-02</t>
  </si>
  <si>
    <t>P2-07-01</t>
  </si>
  <si>
    <t>P2-07-02</t>
  </si>
  <si>
    <t>P2-08-01</t>
  </si>
  <si>
    <t>P2-08-02</t>
  </si>
  <si>
    <t>P2-09-01</t>
  </si>
  <si>
    <t>P2-09-02</t>
  </si>
  <si>
    <t>P2-10-01</t>
  </si>
  <si>
    <t>P2-10-02</t>
  </si>
  <si>
    <t>P2-11-01</t>
  </si>
  <si>
    <t>P2-11-02</t>
  </si>
  <si>
    <t>P2-12-01</t>
  </si>
  <si>
    <t>P2-12-02</t>
  </si>
  <si>
    <t>P2-13-01</t>
  </si>
  <si>
    <t>P2-13-02</t>
  </si>
  <si>
    <t>P2-14-01</t>
  </si>
  <si>
    <t>P2-14-02</t>
  </si>
  <si>
    <t>P2-15-01</t>
  </si>
  <si>
    <t>P2-15-02</t>
  </si>
  <si>
    <t>P2-16-01</t>
  </si>
  <si>
    <t>P2-16-02</t>
  </si>
  <si>
    <t>P2-17-01</t>
  </si>
  <si>
    <t>P2-17-02</t>
  </si>
  <si>
    <t>P2-18-01</t>
  </si>
  <si>
    <t>P2-18-02</t>
  </si>
  <si>
    <t>P2-19-01</t>
  </si>
  <si>
    <t>P2-19-02</t>
  </si>
  <si>
    <t>P2-20-01</t>
  </si>
  <si>
    <t>P2-20-02</t>
  </si>
  <si>
    <t>P2-21-01</t>
  </si>
  <si>
    <t>P2-21-02</t>
  </si>
  <si>
    <t>P2-23-01</t>
  </si>
  <si>
    <t>P2-23-02</t>
  </si>
  <si>
    <t>P2-24-01</t>
  </si>
  <si>
    <t>P2-24-02</t>
  </si>
  <si>
    <t>P2-25-01</t>
  </si>
  <si>
    <t>P2-01-26</t>
  </si>
  <si>
    <t>P2-17-25</t>
  </si>
  <si>
    <t>P2-17-24</t>
  </si>
  <si>
    <t>P2-17-23</t>
  </si>
  <si>
    <t>P2-18-22</t>
  </si>
  <si>
    <t>P2-18-21</t>
  </si>
  <si>
    <t>P2-19-20</t>
  </si>
  <si>
    <t>P2-19-19</t>
  </si>
  <si>
    <t>P2-19-18</t>
  </si>
  <si>
    <t>P2-20-17</t>
  </si>
  <si>
    <t>P2-20-16</t>
  </si>
  <si>
    <t>P2-20-15</t>
  </si>
  <si>
    <t>P2-21-14</t>
  </si>
  <si>
    <t>P2-22-13</t>
  </si>
  <si>
    <t>P2-22-12</t>
  </si>
  <si>
    <t>P2-25-11</t>
  </si>
  <si>
    <r>
      <t>NRM [10</t>
    </r>
    <r>
      <rPr>
        <vertAlign val="superscript"/>
        <sz val="12"/>
        <rFont val="Arial"/>
        <family val="2"/>
      </rPr>
      <t>-3</t>
    </r>
    <r>
      <rPr>
        <sz val="12"/>
        <rFont val="Arial"/>
        <family val="2"/>
      </rPr>
      <t xml:space="preserve"> A/m]</t>
    </r>
  </si>
  <si>
    <r>
      <t>Sus [10</t>
    </r>
    <r>
      <rPr>
        <vertAlign val="superscript"/>
        <sz val="12"/>
        <rFont val="Arial"/>
        <family val="2"/>
      </rPr>
      <t>-6</t>
    </r>
    <r>
      <rPr>
        <sz val="12"/>
        <rFont val="Arial"/>
        <family val="2"/>
      </rPr>
      <t xml:space="preserve"> SI]</t>
    </r>
  </si>
  <si>
    <t>Umrechnungsformeln zwischen cgs- und SI-Einheiten</t>
  </si>
  <si>
    <t>Größe</t>
  </si>
  <si>
    <t>Zeichen</t>
  </si>
  <si>
    <t>Einheit [SI]</t>
  </si>
  <si>
    <t>Einheit [cgs]</t>
  </si>
  <si>
    <t>Umrechnung cgs nach SI</t>
  </si>
  <si>
    <t>Umrechung SI nach cgs</t>
  </si>
  <si>
    <t>Magnetische Feldstärke</t>
  </si>
  <si>
    <t>H</t>
  </si>
  <si>
    <t>A/m (Ampere/Meter)</t>
  </si>
  <si>
    <t>Oe (Oersted)</t>
  </si>
  <si>
    <t>Magnetische Induktion / mag. Flussdichte</t>
  </si>
  <si>
    <t>B</t>
  </si>
  <si>
    <t>T (Tesla)</t>
  </si>
  <si>
    <t>G (Gauß)</t>
  </si>
  <si>
    <r>
      <t>1 T = 1 Vs/m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= 10</t>
    </r>
    <r>
      <rPr>
        <vertAlign val="superscript"/>
        <sz val="11"/>
        <color theme="1"/>
        <rFont val="Arial"/>
        <family val="2"/>
      </rPr>
      <t>4</t>
    </r>
    <r>
      <rPr>
        <sz val="11"/>
        <color theme="1"/>
        <rFont val="Arial"/>
        <family val="2"/>
      </rPr>
      <t>G</t>
    </r>
  </si>
  <si>
    <r>
      <t>1 G = 10</t>
    </r>
    <r>
      <rPr>
        <vertAlign val="superscript"/>
        <sz val="11"/>
        <color theme="1"/>
        <rFont val="Arial"/>
        <family val="2"/>
      </rPr>
      <t>-4</t>
    </r>
    <r>
      <rPr>
        <sz val="11"/>
        <color theme="1"/>
        <rFont val="Arial"/>
        <family val="2"/>
      </rPr>
      <t xml:space="preserve"> T</t>
    </r>
  </si>
  <si>
    <t>Magnetisierung</t>
  </si>
  <si>
    <t>M</t>
  </si>
  <si>
    <r>
      <t>emu/cm</t>
    </r>
    <r>
      <rPr>
        <vertAlign val="superscript"/>
        <sz val="11"/>
        <color theme="1"/>
        <rFont val="Arial"/>
        <family val="2"/>
      </rPr>
      <t>3</t>
    </r>
  </si>
  <si>
    <r>
      <t>1 emu/cm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 xml:space="preserve"> = 10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 xml:space="preserve"> A/m</t>
    </r>
  </si>
  <si>
    <r>
      <t>1 A/m = 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emu/cm</t>
    </r>
    <r>
      <rPr>
        <vertAlign val="superscript"/>
        <sz val="11"/>
        <color theme="1"/>
        <rFont val="Arial"/>
        <family val="2"/>
      </rPr>
      <t>3</t>
    </r>
  </si>
  <si>
    <t>Magnetisches Moment</t>
  </si>
  <si>
    <t>m</t>
  </si>
  <si>
    <r>
      <t>Am</t>
    </r>
    <r>
      <rPr>
        <vertAlign val="superscript"/>
        <sz val="11"/>
        <color theme="1"/>
        <rFont val="Arial"/>
        <family val="2"/>
      </rPr>
      <t>2</t>
    </r>
  </si>
  <si>
    <t xml:space="preserve">emu   </t>
  </si>
  <si>
    <r>
      <t>1 emu = 0,001 Am</t>
    </r>
    <r>
      <rPr>
        <vertAlign val="superscript"/>
        <sz val="11"/>
        <color theme="1"/>
        <rFont val="Arial"/>
        <family val="2"/>
      </rPr>
      <t>2</t>
    </r>
  </si>
  <si>
    <r>
      <t>1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= 1000 emu</t>
    </r>
  </si>
  <si>
    <t>Mag. Moment pro Gewicht</t>
  </si>
  <si>
    <r>
      <t>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</t>
    </r>
  </si>
  <si>
    <t>emu/g</t>
  </si>
  <si>
    <r>
      <t>1 emu/g = 1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</t>
    </r>
  </si>
  <si>
    <r>
      <t>1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 = 1 emu/g</t>
    </r>
  </si>
  <si>
    <t>Suszeptibilität</t>
  </si>
  <si>
    <t>κ</t>
  </si>
  <si>
    <t>dimensionslos</t>
  </si>
  <si>
    <r>
      <t>κ</t>
    </r>
    <r>
      <rPr>
        <vertAlign val="subscript"/>
        <sz val="11"/>
        <color theme="1"/>
        <rFont val="Arial"/>
        <family val="2"/>
      </rPr>
      <t xml:space="preserve">cgs </t>
    </r>
    <r>
      <rPr>
        <sz val="11"/>
        <color theme="1"/>
        <rFont val="Arial"/>
        <family val="2"/>
      </rPr>
      <t>= 1/4π * κ</t>
    </r>
    <r>
      <rPr>
        <vertAlign val="subscript"/>
        <sz val="11"/>
        <color theme="1"/>
        <rFont val="Arial"/>
        <family val="2"/>
      </rPr>
      <t>SI</t>
    </r>
  </si>
  <si>
    <r>
      <t>κ</t>
    </r>
    <r>
      <rPr>
        <vertAlign val="subscript"/>
        <sz val="11"/>
        <color theme="1"/>
        <rFont val="Arial"/>
        <family val="2"/>
      </rPr>
      <t>SI</t>
    </r>
    <r>
      <rPr>
        <sz val="11"/>
        <color theme="1"/>
        <rFont val="Arial"/>
        <family val="2"/>
      </rPr>
      <t xml:space="preserve"> = 4π * κ</t>
    </r>
    <r>
      <rPr>
        <vertAlign val="subscript"/>
        <sz val="11"/>
        <color theme="1"/>
        <rFont val="Arial"/>
        <family val="2"/>
      </rPr>
      <t>cgs</t>
    </r>
  </si>
  <si>
    <t>Massensuszeptibilität</t>
  </si>
  <si>
    <r>
      <t>m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/kg</t>
    </r>
  </si>
  <si>
    <r>
      <t>emu Oe</t>
    </r>
    <r>
      <rPr>
        <vertAlign val="superscript"/>
        <sz val="11"/>
        <color theme="1"/>
        <rFont val="Arial"/>
        <family val="2"/>
      </rPr>
      <t>-1</t>
    </r>
    <r>
      <rPr>
        <sz val="11"/>
        <color theme="1"/>
        <rFont val="Arial"/>
        <family val="2"/>
      </rPr>
      <t>g</t>
    </r>
    <r>
      <rPr>
        <vertAlign val="superscript"/>
        <sz val="11"/>
        <color theme="1"/>
        <rFont val="Arial"/>
        <family val="2"/>
      </rPr>
      <t>-1</t>
    </r>
  </si>
  <si>
    <r>
      <t>1 emu Oe</t>
    </r>
    <r>
      <rPr>
        <vertAlign val="superscript"/>
        <sz val="11"/>
        <color theme="1"/>
        <rFont val="Arial"/>
        <family val="2"/>
      </rPr>
      <t>-1</t>
    </r>
    <r>
      <rPr>
        <sz val="11"/>
        <color theme="1"/>
        <rFont val="Arial"/>
        <family val="2"/>
      </rPr>
      <t>g</t>
    </r>
    <r>
      <rPr>
        <vertAlign val="superscript"/>
        <sz val="11"/>
        <color theme="1"/>
        <rFont val="Arial"/>
        <family val="2"/>
      </rPr>
      <t>-1</t>
    </r>
    <r>
      <rPr>
        <sz val="11"/>
        <color theme="1"/>
        <rFont val="Arial"/>
        <family val="2"/>
      </rPr>
      <t xml:space="preserve"> = 10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/4π m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/kg</t>
    </r>
  </si>
  <si>
    <r>
      <t>1 m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>/kg = 4π * 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emu Oe</t>
    </r>
    <r>
      <rPr>
        <vertAlign val="superscript"/>
        <sz val="11"/>
        <color theme="1"/>
        <rFont val="Arial"/>
        <family val="2"/>
      </rPr>
      <t>-1</t>
    </r>
    <r>
      <rPr>
        <sz val="11"/>
        <color theme="1"/>
        <rFont val="Arial"/>
        <family val="2"/>
      </rPr>
      <t>g</t>
    </r>
    <r>
      <rPr>
        <vertAlign val="superscript"/>
        <sz val="11"/>
        <color theme="1"/>
        <rFont val="Arial"/>
        <family val="2"/>
      </rPr>
      <t>-1</t>
    </r>
  </si>
  <si>
    <t>IR</t>
  </si>
  <si>
    <t>"Nahezu" Sättigungsmagnetisierung</t>
  </si>
  <si>
    <t>Bezeichnung</t>
  </si>
  <si>
    <t>Die Spalten A-D enthalten die Original-Messdaten, wobei einzelne Zeilen mit eindeutigen Fehlmessungen entfernt wurden.</t>
  </si>
  <si>
    <t>Die Spalten E-G enthalten die ins SI-System umgerechneten Messdaten.</t>
  </si>
  <si>
    <t>name: p2-01-v1   weight: 000537.800 mg</t>
  </si>
  <si>
    <t>Set 0:</t>
  </si>
  <si>
    <t xml:space="preserve"> Oe</t>
  </si>
  <si>
    <t>emu / g</t>
  </si>
  <si>
    <t>centigrade</t>
  </si>
  <si>
    <t>std dev / %</t>
  </si>
  <si>
    <t>Mag. Feldstärke       [A/m]</t>
  </si>
  <si>
    <r>
      <t>Mag. Feldstärke             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</si>
  <si>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                  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</si>
  <si>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name: P2-03-v1</t>
  </si>
  <si>
    <t>weight: 254 mg</t>
  </si>
  <si>
    <t>name: P2-04-v1</t>
  </si>
  <si>
    <t>weight: 474 mg</t>
  </si>
  <si>
    <t>name: P2-05-v1</t>
  </si>
  <si>
    <t>weight: 214 mg</t>
  </si>
  <si>
    <t>name: P2-06-v1</t>
  </si>
  <si>
    <t>weight: 233 mg</t>
  </si>
  <si>
    <t>name: P2-07-v1</t>
  </si>
  <si>
    <t>weight: 548 mg</t>
  </si>
  <si>
    <t>name: P2-08-v1</t>
  </si>
  <si>
    <t>weight: 241 mg</t>
  </si>
  <si>
    <t>name: P2-09-v1</t>
  </si>
  <si>
    <t>weight: 211 mg</t>
  </si>
  <si>
    <t>name: P2-11-v1</t>
  </si>
  <si>
    <t>weight: 224 mg</t>
  </si>
  <si>
    <t>name: P2-12-v1a</t>
  </si>
  <si>
    <t>weight: 264 mg</t>
  </si>
  <si>
    <t>name: P2-12-v3</t>
  </si>
  <si>
    <t>weight: 283 mg</t>
  </si>
  <si>
    <t>name: P2-13-1</t>
  </si>
  <si>
    <t>weight: 318 mg</t>
  </si>
  <si>
    <t>name: P2-14-v1</t>
  </si>
  <si>
    <t>weight: 516 mg</t>
  </si>
  <si>
    <t>name: P2-15-v1</t>
  </si>
  <si>
    <t>weight: 538 mg</t>
  </si>
  <si>
    <t>name: P2-16-v1</t>
  </si>
  <si>
    <t>weight: 463 mg</t>
  </si>
  <si>
    <t>name: P2-17-v1</t>
  </si>
  <si>
    <t>weight: 205 mg</t>
  </si>
  <si>
    <t>name: P2-18-v1</t>
  </si>
  <si>
    <t>weight: 203 mg</t>
  </si>
  <si>
    <t>name: P2-19-1</t>
  </si>
  <si>
    <t>weight: 343 mg</t>
  </si>
  <si>
    <t>name: p2-19-v1   weight: 000563.000 mg</t>
  </si>
  <si>
    <t>name: P2-20-v1</t>
  </si>
  <si>
    <t>weight: 210 mg</t>
  </si>
  <si>
    <t>name: P2-21-v1</t>
  </si>
  <si>
    <t>weight: 273 mg</t>
  </si>
  <si>
    <t>name: P2-22-v1</t>
  </si>
  <si>
    <t>weight: 174 mg</t>
  </si>
  <si>
    <t>name: P2-23-v1</t>
  </si>
  <si>
    <t>weight: 223 mg</t>
  </si>
  <si>
    <t>name: P2-24-v1</t>
  </si>
  <si>
    <t>name: P2-25-v1</t>
  </si>
  <si>
    <t>name: p2-26-v1   weight: 000785.200 mg</t>
  </si>
  <si>
    <t>name: P2-26-v2</t>
  </si>
  <si>
    <t>weight: 518 mg</t>
  </si>
  <si>
    <t xml:space="preserve">name: p2-01-v1   </t>
  </si>
  <si>
    <t>weight: 537.800 mg</t>
  </si>
  <si>
    <t xml:space="preserve"> field / Oe</t>
  </si>
  <si>
    <t>mag / emu / g</t>
  </si>
  <si>
    <t>temp / centigrade</t>
  </si>
  <si>
    <t>Mag. Feldstärke [A/m]</t>
  </si>
  <si>
    <r>
      <t>Mag. Feldstärke                 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</si>
  <si>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                   [10</t>
    </r>
    <r>
      <rPr>
        <vertAlign val="superscript"/>
        <sz val="11"/>
        <color theme="1"/>
        <rFont val="Arial"/>
        <family val="2"/>
      </rPr>
      <t>-6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</si>
  <si>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Set 1:</t>
  </si>
  <si>
    <t>name: P2-12-1</t>
  </si>
  <si>
    <t>name: P2-BR-1</t>
  </si>
  <si>
    <t>weight: 360 mg</t>
  </si>
  <si>
    <t>name: P2-Fe-1</t>
  </si>
  <si>
    <t>weight: 330 mg</t>
  </si>
  <si>
    <t>name: EP-GL-1</t>
  </si>
  <si>
    <t>weight: 452 mg</t>
  </si>
  <si>
    <t>Hysteresemessungen an Proben Papferding</t>
  </si>
  <si>
    <t>name: p2-01-v1    weight: 000537.800 mg</t>
  </si>
  <si>
    <r>
      <t>Mag. Feldstärke    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</si>
  <si>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r>
      <t>Mag. Moment / Gewicht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</si>
  <si>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Thermomagnetische Messungen an Proben Papferding</t>
  </si>
  <si>
    <t>Die Spalten A, C, D, E enthalten die Original-Messdaten, wobei einzelne Zeilen mit eindeutigen Fehlmessungen entfernt wurden.</t>
  </si>
  <si>
    <t>Die Spalten B und F enthalten die ins SI-System umgerechneten Messdaten.</t>
  </si>
  <si>
    <r>
      <t>Mag. Feldstärke [10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A/m]</t>
    </r>
  </si>
  <si>
    <t>mag /              E-3 emu / g</t>
  </si>
  <si>
    <r>
      <t>Mag. Moment / Gewicht      [10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Am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/kg]</t>
    </r>
  </si>
  <si>
    <t>Set 2:</t>
  </si>
  <si>
    <t>name: P2-12-v1b</t>
  </si>
  <si>
    <t>weight: 220 mg</t>
  </si>
  <si>
    <t>name: P2-12-2</t>
  </si>
  <si>
    <t>weight: 334 mg</t>
  </si>
  <si>
    <t>name: P2-13-2</t>
  </si>
  <si>
    <t>name: P2-18-v2</t>
  </si>
  <si>
    <t>weight: 215 mg</t>
  </si>
  <si>
    <t>name: P2-19-v2</t>
  </si>
  <si>
    <t>weight: 227 mg</t>
  </si>
  <si>
    <t>name: P2-19-v3</t>
  </si>
  <si>
    <t>name: P2-19-v4</t>
  </si>
  <si>
    <t>name: P2-19-v5</t>
  </si>
  <si>
    <t>name: P2-19-v6</t>
  </si>
  <si>
    <t>name: P2-19-v7</t>
  </si>
  <si>
    <t>name: P2-19-v8</t>
  </si>
  <si>
    <t>name: P2-19-v9</t>
  </si>
  <si>
    <t>weight: 195 mg</t>
  </si>
  <si>
    <t>name: P2-19-w1</t>
  </si>
  <si>
    <t>weight: 263 mg</t>
  </si>
  <si>
    <t>name: P2-BR-2</t>
  </si>
  <si>
    <t>weight: 312 mg</t>
  </si>
  <si>
    <t>name: P2-Fe-2</t>
  </si>
  <si>
    <t>weight: 337 mg</t>
  </si>
  <si>
    <t>name: EP-FeS-1</t>
  </si>
  <si>
    <t>weight: 246 mg</t>
  </si>
  <si>
    <t>name: EP-GL-2</t>
  </si>
  <si>
    <t>weight: 492 mg</t>
  </si>
  <si>
    <t>name: EP-Ham-1</t>
  </si>
  <si>
    <t>weight: 965 mg</t>
  </si>
  <si>
    <t>name: EP-Mag_1</t>
  </si>
  <si>
    <t>weight: 398 mg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</si>
  <si>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</si>
  <si>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</si>
  <si>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</si>
  <si>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</si>
  <si>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</si>
  <si>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</si>
  <si>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</si>
  <si>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</si>
  <si>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</si>
  <si>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</si>
  <si>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</si>
  <si>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</si>
  <si>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</si>
  <si>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</si>
  <si>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</si>
  <si>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</si>
  <si>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Backfieldmessungen an Proben Papferding</t>
  </si>
  <si>
    <t>p2-01</t>
  </si>
  <si>
    <t>P2-22</t>
  </si>
  <si>
    <t>P2-26</t>
  </si>
  <si>
    <t>P2-BR</t>
  </si>
  <si>
    <t>P2-FE</t>
  </si>
  <si>
    <t>EP-GL</t>
  </si>
  <si>
    <r>
      <t>Mag. Feldstärke [10</t>
    </r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 xml:space="preserve"> A/m]</t>
    </r>
  </si>
  <si>
    <t>(-14)</t>
  </si>
  <si>
    <t>Zusammenstellung Backfieldwerte visuell (Nulldurchgang)</t>
  </si>
  <si>
    <t>Schicht 1</t>
  </si>
  <si>
    <t>Schicht 3</t>
  </si>
  <si>
    <t>Schicht 4</t>
  </si>
  <si>
    <t>Schicht 5</t>
  </si>
  <si>
    <t>Backfield</t>
  </si>
  <si>
    <t>IRM</t>
  </si>
  <si>
    <t>Hysterese</t>
  </si>
  <si>
    <t>Thermomag. Messungen</t>
  </si>
  <si>
    <t>Schicht 6</t>
  </si>
  <si>
    <t>Schicht 7</t>
  </si>
  <si>
    <t>Schicht 8</t>
  </si>
  <si>
    <t>Schicht 9</t>
  </si>
  <si>
    <t>Schicht 11</t>
  </si>
  <si>
    <t>Schicht 12</t>
  </si>
  <si>
    <t>Schicht 13</t>
  </si>
  <si>
    <t>Schicht 14</t>
  </si>
  <si>
    <t>Schicht 15</t>
  </si>
  <si>
    <t>Schicht 16</t>
  </si>
  <si>
    <t>Schicht 17</t>
  </si>
  <si>
    <t>Schicht 18</t>
  </si>
  <si>
    <t>Schicht 19</t>
  </si>
  <si>
    <t>Schicht 20</t>
  </si>
  <si>
    <t>Schicht 21</t>
  </si>
  <si>
    <t>Schicht 22</t>
  </si>
  <si>
    <t>Schicht 23</t>
  </si>
  <si>
    <t>Schicht 24</t>
  </si>
  <si>
    <t>Schicht 25</t>
  </si>
  <si>
    <t>Schicht 26</t>
  </si>
  <si>
    <t>Feld für IRM [mT]</t>
  </si>
  <si>
    <t>Feld [mT]</t>
  </si>
  <si>
    <r>
      <t>1 A/m = 4 π*10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Oe                          1 A/m = 12,57 *10</t>
    </r>
    <r>
      <rPr>
        <vertAlign val="superscript"/>
        <sz val="11"/>
        <color theme="1"/>
        <rFont val="Arial"/>
        <family val="2"/>
      </rPr>
      <t>-3</t>
    </r>
    <r>
      <rPr>
        <sz val="11"/>
        <color theme="1"/>
        <rFont val="Arial"/>
        <family val="2"/>
      </rPr>
      <t xml:space="preserve"> Oe</t>
    </r>
  </si>
  <si>
    <r>
      <t>1 Oe = 10</t>
    </r>
    <r>
      <rPr>
        <vertAlign val="superscript"/>
        <sz val="11"/>
        <color theme="1"/>
        <rFont val="Arial"/>
        <family val="2"/>
      </rPr>
      <t xml:space="preserve">3 </t>
    </r>
    <r>
      <rPr>
        <sz val="11"/>
        <color theme="1"/>
        <rFont val="Arial"/>
        <family val="2"/>
      </rPr>
      <t>/ 4 π A/m                   1 Oe = 79,58 A/m</t>
    </r>
  </si>
  <si>
    <t>Probe Nr.</t>
  </si>
  <si>
    <r>
      <t>Mag./IRM     [10</t>
    </r>
    <r>
      <rPr>
        <vertAlign val="superscript"/>
        <sz val="12"/>
        <rFont val="Arial"/>
        <family val="2"/>
      </rPr>
      <t>-3</t>
    </r>
    <r>
      <rPr>
        <sz val="12"/>
        <rFont val="Arial"/>
        <family val="2"/>
      </rPr>
      <t xml:space="preserve"> A/m]</t>
    </r>
  </si>
  <si>
    <t>IRM-Messungen an Proben Papferding</t>
  </si>
  <si>
    <r>
      <t>Mag./IRM [10</t>
    </r>
    <r>
      <rPr>
        <vertAlign val="superscript"/>
        <sz val="10"/>
        <rFont val="Arial"/>
        <family val="2"/>
      </rPr>
      <t>-3</t>
    </r>
    <r>
      <rPr>
        <sz val="10"/>
        <rFont val="Arial"/>
        <family val="2"/>
      </rPr>
      <t xml:space="preserve"> A/m]</t>
    </r>
  </si>
  <si>
    <t>Proben aufmagnetisiert in Niederlippach am Pulse Magnetiser, gemessen am Kryogenmagnetometer</t>
  </si>
  <si>
    <t>Zusammenstellung der Messwerte für Suszeptibilität, NRM und IRM</t>
  </si>
  <si>
    <t>SUS an der Kappabridge, NRM und IRM am Kryogenmagnetometer</t>
  </si>
  <si>
    <t xml:space="preserve">c) </t>
  </si>
  <si>
    <t>Entnahme von losem Probenmaterial aus schichttypischen Stellen</t>
  </si>
  <si>
    <t>Dieses Material wurde für Messungen an der VFTB verwendet.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</si>
</sst>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E+00"/>
    <numFmt numFmtId="165" formatCode="0.000"/>
    <numFmt numFmtId="166" formatCode="0.0"/>
    <numFmt numFmtId="167" formatCode="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sz val="12"/>
      <name val="Arial"/>
      <family val="2"/>
    </font>
    <font>
      <sz val="10"/>
      <name val="Arial"/>
      <family val="2"/>
    </font>
    <font>
      <vertAlign val="superscript"/>
      <sz val="12"/>
      <name val="Arial"/>
      <family val="2"/>
    </font>
    <font>
      <vertAlign val="superscript"/>
      <sz val="11"/>
      <color theme="1"/>
      <name val="Arial"/>
      <family val="2"/>
    </font>
    <font>
      <vertAlign val="subscript"/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1"/>
      <color rgb="FFFF0000"/>
      <name val="Arial"/>
      <family val="2"/>
    </font>
    <font>
      <vertAlign val="superscript"/>
      <sz val="10"/>
      <name val="Arial"/>
      <family val="2"/>
    </font>
    <font>
      <sz val="16"/>
      <color theme="1"/>
      <name val="Arial"/>
      <family val="2"/>
    </font>
    <font>
      <sz val="11"/>
      <name val="Arial"/>
      <family val="2"/>
    </font>
    <font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9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2" fontId="2" fillId="0" borderId="0" xfId="0" applyNumberFormat="1" applyFont="1"/>
    <xf numFmtId="0" fontId="4" fillId="0" borderId="0" xfId="0" applyFont="1"/>
    <xf numFmtId="164" fontId="4" fillId="0" borderId="0" xfId="0" applyNumberFormat="1" applyFont="1"/>
    <xf numFmtId="2" fontId="4" fillId="0" borderId="0" xfId="0" applyNumberFormat="1" applyFont="1"/>
    <xf numFmtId="0" fontId="4" fillId="0" borderId="0" xfId="0" applyFont="1" applyAlignment="1">
      <alignment horizontal="right"/>
    </xf>
    <xf numFmtId="11" fontId="4" fillId="0" borderId="0" xfId="0" applyNumberFormat="1" applyFont="1"/>
    <xf numFmtId="0" fontId="4" fillId="0" borderId="0" xfId="1" applyFont="1"/>
    <xf numFmtId="2" fontId="4" fillId="0" borderId="0" xfId="1" applyNumberFormat="1" applyFont="1"/>
    <xf numFmtId="165" fontId="4" fillId="0" borderId="0" xfId="1" applyNumberFormat="1" applyFont="1"/>
    <xf numFmtId="165" fontId="4" fillId="0" borderId="0" xfId="1" applyNumberFormat="1" applyFont="1" applyAlignment="1">
      <alignment horizontal="right"/>
    </xf>
    <xf numFmtId="0" fontId="0" fillId="0" borderId="0" xfId="0" applyAlignment="1">
      <alignment horizontal="right"/>
    </xf>
    <xf numFmtId="0" fontId="3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0" fontId="5" fillId="0" borderId="0" xfId="1"/>
    <xf numFmtId="1" fontId="5" fillId="0" borderId="0" xfId="1" applyNumberFormat="1"/>
    <xf numFmtId="166" fontId="5" fillId="0" borderId="0" xfId="1" applyNumberFormat="1"/>
    <xf numFmtId="0" fontId="4" fillId="0" borderId="0" xfId="1" applyFont="1" applyAlignment="1">
      <alignment horizontal="right"/>
    </xf>
    <xf numFmtId="1" fontId="4" fillId="0" borderId="0" xfId="1" applyNumberFormat="1" applyFont="1"/>
    <xf numFmtId="166" fontId="4" fillId="0" borderId="0" xfId="1" applyNumberFormat="1" applyFont="1"/>
    <xf numFmtId="0" fontId="9" fillId="0" borderId="0" xfId="0" applyFont="1"/>
    <xf numFmtId="11" fontId="9" fillId="0" borderId="0" xfId="0" applyNumberFormat="1" applyFont="1"/>
    <xf numFmtId="2" fontId="9" fillId="0" borderId="0" xfId="0" applyNumberFormat="1" applyFont="1"/>
    <xf numFmtId="165" fontId="9" fillId="0" borderId="0" xfId="0" applyNumberFormat="1" applyFont="1"/>
    <xf numFmtId="0" fontId="10" fillId="0" borderId="0" xfId="0" applyFont="1"/>
    <xf numFmtId="11" fontId="10" fillId="0" borderId="0" xfId="0" applyNumberFormat="1" applyFont="1"/>
    <xf numFmtId="2" fontId="10" fillId="0" borderId="0" xfId="0" applyNumberFormat="1" applyFont="1"/>
    <xf numFmtId="165" fontId="10" fillId="0" borderId="0" xfId="0" applyNumberFormat="1" applyFont="1"/>
    <xf numFmtId="11" fontId="1" fillId="0" borderId="0" xfId="0" applyNumberFormat="1" applyFont="1"/>
    <xf numFmtId="2" fontId="1" fillId="0" borderId="0" xfId="0" applyNumberFormat="1" applyFont="1"/>
    <xf numFmtId="165" fontId="1" fillId="0" borderId="0" xfId="0" applyNumberFormat="1" applyFont="1"/>
    <xf numFmtId="0" fontId="1" fillId="0" borderId="0" xfId="0" applyFont="1" applyAlignment="1">
      <alignment horizontal="right"/>
    </xf>
    <xf numFmtId="11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5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 vertical="top" wrapText="1"/>
    </xf>
    <xf numFmtId="11" fontId="1" fillId="0" borderId="0" xfId="0" applyNumberFormat="1" applyFont="1" applyAlignment="1">
      <alignment horizontal="right" vertical="top" wrapText="1"/>
    </xf>
    <xf numFmtId="2" fontId="1" fillId="0" borderId="0" xfId="0" applyNumberFormat="1" applyFont="1" applyAlignment="1">
      <alignment horizontal="right" vertical="top" wrapText="1"/>
    </xf>
    <xf numFmtId="165" fontId="1" fillId="0" borderId="0" xfId="0" applyNumberFormat="1" applyFont="1" applyAlignment="1">
      <alignment horizontal="right" vertical="top" wrapText="1"/>
    </xf>
    <xf numFmtId="0" fontId="11" fillId="0" borderId="0" xfId="0" applyFont="1"/>
    <xf numFmtId="1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1" fontId="1" fillId="0" borderId="0" xfId="0" applyNumberFormat="1" applyFont="1" applyAlignment="1">
      <alignment horizontal="left"/>
    </xf>
    <xf numFmtId="11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2" fontId="1" fillId="0" borderId="0" xfId="0" applyNumberFormat="1" applyFont="1" applyAlignment="1">
      <alignment horizontal="left"/>
    </xf>
    <xf numFmtId="1" fontId="10" fillId="0" borderId="0" xfId="0" applyNumberFormat="1" applyFont="1" applyBorder="1" applyAlignment="1">
      <alignment horizontal="left"/>
    </xf>
    <xf numFmtId="11" fontId="10" fillId="0" borderId="0" xfId="0" applyNumberFormat="1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2" fontId="10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right" vertical="top"/>
    </xf>
    <xf numFmtId="2" fontId="3" fillId="0" borderId="0" xfId="0" applyNumberFormat="1" applyFont="1" applyAlignment="1">
      <alignment horizontal="left"/>
    </xf>
    <xf numFmtId="166" fontId="3" fillId="0" borderId="0" xfId="0" applyNumberFormat="1" applyFont="1" applyAlignment="1">
      <alignment horizontal="left"/>
    </xf>
    <xf numFmtId="166" fontId="1" fillId="0" borderId="0" xfId="0" applyNumberFormat="1" applyFont="1" applyAlignment="1">
      <alignment horizontal="left"/>
    </xf>
    <xf numFmtId="166" fontId="10" fillId="0" borderId="0" xfId="0" applyNumberFormat="1" applyFont="1" applyBorder="1" applyAlignment="1">
      <alignment horizontal="left"/>
    </xf>
    <xf numFmtId="1" fontId="1" fillId="0" borderId="0" xfId="0" applyNumberFormat="1" applyFont="1"/>
    <xf numFmtId="1" fontId="1" fillId="0" borderId="0" xfId="0" applyNumberFormat="1" applyFont="1" applyAlignment="1">
      <alignment horizontal="right" vertical="top" wrapText="1"/>
    </xf>
    <xf numFmtId="1" fontId="1" fillId="0" borderId="0" xfId="0" applyNumberFormat="1" applyFont="1" applyAlignment="1">
      <alignment horizontal="right"/>
    </xf>
    <xf numFmtId="167" fontId="1" fillId="0" borderId="0" xfId="0" applyNumberFormat="1" applyFont="1"/>
    <xf numFmtId="1" fontId="4" fillId="0" borderId="0" xfId="1" applyNumberFormat="1" applyFont="1" applyAlignment="1">
      <alignment horizontal="right"/>
    </xf>
    <xf numFmtId="0" fontId="10" fillId="0" borderId="0" xfId="0" applyFont="1" applyBorder="1"/>
    <xf numFmtId="0" fontId="1" fillId="0" borderId="0" xfId="0" applyFont="1" applyBorder="1"/>
    <xf numFmtId="0" fontId="1" fillId="0" borderId="0" xfId="0" applyFont="1" applyBorder="1" applyAlignment="1">
      <alignment horizontal="right"/>
    </xf>
    <xf numFmtId="0" fontId="1" fillId="0" borderId="2" xfId="0" applyFont="1" applyBorder="1" applyAlignment="1">
      <alignment vertical="top"/>
    </xf>
    <xf numFmtId="0" fontId="1" fillId="0" borderId="2" xfId="0" applyFont="1" applyBorder="1" applyAlignment="1">
      <alignment horizontal="right" wrapText="1"/>
    </xf>
    <xf numFmtId="0" fontId="1" fillId="0" borderId="2" xfId="0" applyFont="1" applyBorder="1"/>
    <xf numFmtId="0" fontId="1" fillId="0" borderId="2" xfId="0" applyFont="1" applyBorder="1" applyAlignment="1">
      <alignment horizontal="right"/>
    </xf>
    <xf numFmtId="0" fontId="12" fillId="0" borderId="2" xfId="0" applyFont="1" applyBorder="1" applyAlignment="1">
      <alignment horizontal="right"/>
    </xf>
    <xf numFmtId="0" fontId="4" fillId="0" borderId="0" xfId="1" applyFont="1" applyAlignment="1">
      <alignment vertical="top"/>
    </xf>
    <xf numFmtId="0" fontId="4" fillId="0" borderId="0" xfId="1" applyFont="1" applyAlignment="1">
      <alignment horizontal="right" vertical="top"/>
    </xf>
    <xf numFmtId="165" fontId="4" fillId="0" borderId="0" xfId="1" applyNumberFormat="1" applyFont="1" applyAlignment="1">
      <alignment horizontal="right" vertical="top"/>
    </xf>
    <xf numFmtId="2" fontId="4" fillId="0" borderId="0" xfId="1" applyNumberFormat="1" applyFont="1" applyAlignment="1">
      <alignment horizontal="right" vertical="top"/>
    </xf>
    <xf numFmtId="165" fontId="4" fillId="0" borderId="0" xfId="1" applyNumberFormat="1" applyFont="1" applyAlignment="1">
      <alignment horizontal="right" vertical="top" wrapText="1"/>
    </xf>
    <xf numFmtId="0" fontId="2" fillId="0" borderId="0" xfId="0" applyFont="1" applyAlignment="1">
      <alignment horizontal="right" vertical="top"/>
    </xf>
    <xf numFmtId="1" fontId="4" fillId="0" borderId="0" xfId="1" applyNumberFormat="1" applyFont="1" applyAlignment="1">
      <alignment horizontal="right" vertical="top" wrapText="1"/>
    </xf>
    <xf numFmtId="166" fontId="4" fillId="0" borderId="0" xfId="1" applyNumberFormat="1" applyFont="1" applyAlignment="1">
      <alignment horizontal="right" vertical="top" wrapText="1"/>
    </xf>
    <xf numFmtId="0" fontId="1" fillId="0" borderId="0" xfId="0" applyFont="1" applyFill="1" applyAlignment="1">
      <alignment horizontal="right" vertical="top" wrapText="1"/>
    </xf>
    <xf numFmtId="0" fontId="2" fillId="0" borderId="0" xfId="0" applyFont="1" applyAlignment="1">
      <alignment vertical="top"/>
    </xf>
    <xf numFmtId="0" fontId="5" fillId="0" borderId="0" xfId="1" applyAlignment="1">
      <alignment vertical="top"/>
    </xf>
    <xf numFmtId="1" fontId="5" fillId="0" borderId="0" xfId="1" applyNumberFormat="1" applyAlignment="1">
      <alignment horizontal="right" vertical="top"/>
    </xf>
    <xf numFmtId="166" fontId="5" fillId="0" borderId="0" xfId="1" applyNumberFormat="1" applyAlignment="1">
      <alignment horizontal="right" vertical="top" wrapText="1"/>
    </xf>
    <xf numFmtId="0" fontId="3" fillId="0" borderId="0" xfId="0" applyFont="1" applyFill="1"/>
    <xf numFmtId="0" fontId="1" fillId="0" borderId="0" xfId="0" applyFont="1" applyFill="1"/>
    <xf numFmtId="0" fontId="14" fillId="0" borderId="0" xfId="0" applyFont="1"/>
    <xf numFmtId="0" fontId="15" fillId="0" borderId="0" xfId="1" applyFont="1"/>
    <xf numFmtId="0" fontId="16" fillId="0" borderId="0" xfId="1" applyFont="1"/>
    <xf numFmtId="1" fontId="16" fillId="0" borderId="0" xfId="1" applyNumberFormat="1" applyFont="1"/>
    <xf numFmtId="166" fontId="16" fillId="0" borderId="0" xfId="1" applyNumberFormat="1" applyFont="1"/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colors>
    <mruColors>
      <color rgb="FF2579AD"/>
      <color rgb="FF2A89C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2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2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2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2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2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2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2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2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2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2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2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2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2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2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2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2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2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2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2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2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2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2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2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2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2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2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2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4.xml"/></Relationships>
</file>

<file path=xl/charts/_rels/chart2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2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_rels/chart2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2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unter dem Wall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cat>
            <c:strRef>
              <c:f>'Sus Profil 2'!$F$8:$F$23</c:f>
              <c:strCache>
                <c:ptCount val="16"/>
                <c:pt idx="0">
                  <c:v>P2-01</c:v>
                </c:pt>
                <c:pt idx="1">
                  <c:v>P2-02</c:v>
                </c:pt>
                <c:pt idx="2">
                  <c:v>P2-03</c:v>
                </c:pt>
                <c:pt idx="3">
                  <c:v>P2-04</c:v>
                </c:pt>
                <c:pt idx="4">
                  <c:v>P2-05</c:v>
                </c:pt>
                <c:pt idx="5">
                  <c:v>P2-06</c:v>
                </c:pt>
                <c:pt idx="6">
                  <c:v>P2-07</c:v>
                </c:pt>
                <c:pt idx="7">
                  <c:v>P2-08</c:v>
                </c:pt>
                <c:pt idx="8">
                  <c:v>P2-09</c:v>
                </c:pt>
                <c:pt idx="9">
                  <c:v>P2-10</c:v>
                </c:pt>
                <c:pt idx="10">
                  <c:v>P2-11</c:v>
                </c:pt>
                <c:pt idx="11">
                  <c:v>P2-12</c:v>
                </c:pt>
                <c:pt idx="12">
                  <c:v>P2-13</c:v>
                </c:pt>
                <c:pt idx="13">
                  <c:v>P2-14</c:v>
                </c:pt>
                <c:pt idx="14">
                  <c:v>P2-15</c:v>
                </c:pt>
                <c:pt idx="15">
                  <c:v>P2-16</c:v>
                </c:pt>
              </c:strCache>
            </c:strRef>
          </c:cat>
          <c:val>
            <c:numRef>
              <c:f>'Sus Profil 2'!$G$8:$G$23</c:f>
              <c:numCache>
                <c:formatCode>0.00</c:formatCode>
                <c:ptCount val="16"/>
                <c:pt idx="0">
                  <c:v>231.3</c:v>
                </c:pt>
                <c:pt idx="1">
                  <c:v>154.64999999999998</c:v>
                </c:pt>
                <c:pt idx="2">
                  <c:v>167.4</c:v>
                </c:pt>
                <c:pt idx="3">
                  <c:v>81.625</c:v>
                </c:pt>
                <c:pt idx="4">
                  <c:v>201.25</c:v>
                </c:pt>
                <c:pt idx="5">
                  <c:v>194.2</c:v>
                </c:pt>
                <c:pt idx="6">
                  <c:v>94.2</c:v>
                </c:pt>
                <c:pt idx="7">
                  <c:v>123.39999999999999</c:v>
                </c:pt>
                <c:pt idx="8">
                  <c:v>105.5</c:v>
                </c:pt>
                <c:pt idx="9">
                  <c:v>109.8</c:v>
                </c:pt>
                <c:pt idx="10">
                  <c:v>107.19999999999999</c:v>
                </c:pt>
                <c:pt idx="11">
                  <c:v>137.60000000000002</c:v>
                </c:pt>
                <c:pt idx="12">
                  <c:v>106.4</c:v>
                </c:pt>
                <c:pt idx="13">
                  <c:v>112.65</c:v>
                </c:pt>
                <c:pt idx="14">
                  <c:v>103.85</c:v>
                </c:pt>
                <c:pt idx="15">
                  <c:v>113.1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5087232"/>
        <c:axId val="74933760"/>
      </c:barChart>
      <c:catAx>
        <c:axId val="75087232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Profilschichten</a:t>
                </a:r>
              </a:p>
            </c:rich>
          </c:tx>
          <c:overlay val="0"/>
        </c:title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4933760"/>
        <c:crosses val="autoZero"/>
        <c:auto val="1"/>
        <c:lblAlgn val="ctr"/>
        <c:lblOffset val="100"/>
        <c:tickLblSkip val="1"/>
        <c:noMultiLvlLbl val="0"/>
      </c:catAx>
      <c:valAx>
        <c:axId val="749337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Suszeptibilität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SI]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high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5087232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Grabenbereich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75000"/>
                <a:lumOff val="25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6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7"/>
            <c:invertIfNegative val="0"/>
            <c:bubble3D val="0"/>
            <c:spPr>
              <a:solidFill>
                <a:srgbClr val="92D050"/>
              </a:solidFill>
            </c:spPr>
          </c:dPt>
          <c:dPt>
            <c:idx val="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9"/>
            <c:invertIfNegative val="0"/>
            <c:bubble3D val="0"/>
            <c:spPr>
              <a:solidFill>
                <a:srgbClr val="002060"/>
              </a:solidFill>
            </c:spPr>
          </c:dPt>
          <c:cat>
            <c:strRef>
              <c:f>'Sus Profil 2'!$F$47:$F$56</c:f>
              <c:strCache>
                <c:ptCount val="10"/>
                <c:pt idx="0">
                  <c:v>P2-01</c:v>
                </c:pt>
                <c:pt idx="1">
                  <c:v>P2-17</c:v>
                </c:pt>
                <c:pt idx="2">
                  <c:v>P2-18</c:v>
                </c:pt>
                <c:pt idx="3">
                  <c:v>P2-19</c:v>
                </c:pt>
                <c:pt idx="4">
                  <c:v>P2-20</c:v>
                </c:pt>
                <c:pt idx="5">
                  <c:v>P2-21</c:v>
                </c:pt>
                <c:pt idx="6">
                  <c:v>P2-23</c:v>
                </c:pt>
                <c:pt idx="7">
                  <c:v>P2-24</c:v>
                </c:pt>
                <c:pt idx="8">
                  <c:v>P2-16</c:v>
                </c:pt>
                <c:pt idx="9">
                  <c:v>P2-25</c:v>
                </c:pt>
              </c:strCache>
            </c:strRef>
          </c:cat>
          <c:val>
            <c:numRef>
              <c:f>'Sus Profil 2'!$G$47:$G$56</c:f>
              <c:numCache>
                <c:formatCode>0.00</c:formatCode>
                <c:ptCount val="10"/>
                <c:pt idx="0">
                  <c:v>231.3</c:v>
                </c:pt>
                <c:pt idx="1">
                  <c:v>134.30000000000001</c:v>
                </c:pt>
                <c:pt idx="2">
                  <c:v>108.85</c:v>
                </c:pt>
                <c:pt idx="3">
                  <c:v>114.6</c:v>
                </c:pt>
                <c:pt idx="4">
                  <c:v>103.94999999999999</c:v>
                </c:pt>
                <c:pt idx="5">
                  <c:v>87.35</c:v>
                </c:pt>
                <c:pt idx="6">
                  <c:v>115.25</c:v>
                </c:pt>
                <c:pt idx="7">
                  <c:v>102.02500000000001</c:v>
                </c:pt>
                <c:pt idx="8">
                  <c:v>113.1</c:v>
                </c:pt>
                <c:pt idx="9">
                  <c:v>99.15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4970240"/>
        <c:axId val="74972160"/>
      </c:barChart>
      <c:catAx>
        <c:axId val="74970240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Profilschichten</a:t>
                </a:r>
                <a:endParaRPr lang="en-US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4972160"/>
        <c:crosses val="autoZero"/>
        <c:auto val="1"/>
        <c:lblAlgn val="ctr"/>
        <c:lblOffset val="100"/>
        <c:tickLblSkip val="1"/>
        <c:noMultiLvlLbl val="0"/>
      </c:catAx>
      <c:valAx>
        <c:axId val="749721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Suszeptibilität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SI]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4970240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Grabenbereich in äquidistanten Schritten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75000"/>
                  <a:lumOff val="25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0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1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</c:spPr>
          </c:dPt>
          <c:dLbls>
            <c:delete val="1"/>
          </c:dLbls>
          <c:cat>
            <c:strRef>
              <c:f>'[1]Sus Kappabridge'!$G$60:$G$75</c:f>
              <c:strCache>
                <c:ptCount val="16"/>
                <c:pt idx="0">
                  <c:v>10 cm - Schicht 01</c:v>
                </c:pt>
                <c:pt idx="1">
                  <c:v>20 cm - Schicht 17</c:v>
                </c:pt>
                <c:pt idx="2">
                  <c:v>30 cm - Schicht 17</c:v>
                </c:pt>
                <c:pt idx="3">
                  <c:v>40 cm - Schicht 17</c:v>
                </c:pt>
                <c:pt idx="4">
                  <c:v>50 cm - Schicht 18</c:v>
                </c:pt>
                <c:pt idx="5">
                  <c:v>60 cm - Schicht 18</c:v>
                </c:pt>
                <c:pt idx="6">
                  <c:v>70 cm - Schicht 19</c:v>
                </c:pt>
                <c:pt idx="7">
                  <c:v>80 cm - Schicht 19</c:v>
                </c:pt>
                <c:pt idx="8">
                  <c:v>90 cm - Schicht 19</c:v>
                </c:pt>
                <c:pt idx="9">
                  <c:v>100 cm - Schicht 20</c:v>
                </c:pt>
                <c:pt idx="10">
                  <c:v>110 cm - Schicht 20</c:v>
                </c:pt>
                <c:pt idx="11">
                  <c:v>120 cm - Schicht 20</c:v>
                </c:pt>
                <c:pt idx="12">
                  <c:v>130 cm - Schicht 21</c:v>
                </c:pt>
                <c:pt idx="13">
                  <c:v>140 cm - Schicht 22</c:v>
                </c:pt>
                <c:pt idx="14">
                  <c:v>150 cm - Schicht 22</c:v>
                </c:pt>
                <c:pt idx="15">
                  <c:v>160 cm - Schicht 25</c:v>
                </c:pt>
              </c:strCache>
            </c:strRef>
          </c:cat>
          <c:val>
            <c:numRef>
              <c:f>'[1]Sus Kappabridge'!$H$60:$H$75</c:f>
              <c:numCache>
                <c:formatCode>General</c:formatCode>
                <c:ptCount val="16"/>
                <c:pt idx="0">
                  <c:v>112.6</c:v>
                </c:pt>
                <c:pt idx="1">
                  <c:v>99.35</c:v>
                </c:pt>
                <c:pt idx="2">
                  <c:v>114.2</c:v>
                </c:pt>
                <c:pt idx="3">
                  <c:v>95.55</c:v>
                </c:pt>
                <c:pt idx="4">
                  <c:v>82.2</c:v>
                </c:pt>
                <c:pt idx="5">
                  <c:v>66.849999999999994</c:v>
                </c:pt>
                <c:pt idx="6">
                  <c:v>86.45</c:v>
                </c:pt>
                <c:pt idx="7">
                  <c:v>84.35</c:v>
                </c:pt>
                <c:pt idx="8">
                  <c:v>88.25</c:v>
                </c:pt>
                <c:pt idx="9">
                  <c:v>106.5</c:v>
                </c:pt>
                <c:pt idx="10">
                  <c:v>119</c:v>
                </c:pt>
                <c:pt idx="11">
                  <c:v>113.3</c:v>
                </c:pt>
                <c:pt idx="12">
                  <c:v>87.05</c:v>
                </c:pt>
                <c:pt idx="13">
                  <c:v>88.75</c:v>
                </c:pt>
                <c:pt idx="14">
                  <c:v>105.8</c:v>
                </c:pt>
                <c:pt idx="15">
                  <c:v>109.3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89625728"/>
        <c:axId val="89627648"/>
      </c:barChart>
      <c:catAx>
        <c:axId val="89625728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Tiefe [cm] und Profilschicht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9627648"/>
        <c:crosses val="autoZero"/>
        <c:auto val="0"/>
        <c:lblAlgn val="ctr"/>
        <c:lblOffset val="100"/>
        <c:tickLblSkip val="1"/>
        <c:noMultiLvlLbl val="0"/>
      </c:catAx>
      <c:valAx>
        <c:axId val="896276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Suszeptibilität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SI]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9625728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P2-20-17 - IRM</a:t>
            </a:r>
          </a:p>
        </c:rich>
      </c:tx>
      <c:layout>
        <c:manualLayout>
          <c:xMode val="edge"/>
          <c:yMode val="edge"/>
          <c:x val="0.40376610282723302"/>
          <c:y val="3.550295857988165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78672200526608"/>
          <c:y val="0.18047337278106687"/>
          <c:w val="0.83263683380953302"/>
          <c:h val="0.69822485207101248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Aufprägung'!$C$201:$C$220</c:f>
              <c:numCache>
                <c:formatCode>General</c:formatCode>
                <c:ptCount val="20"/>
                <c:pt idx="0">
                  <c:v>17</c:v>
                </c:pt>
                <c:pt idx="1">
                  <c:v>40</c:v>
                </c:pt>
                <c:pt idx="2">
                  <c:v>65</c:v>
                </c:pt>
                <c:pt idx="3">
                  <c:v>87</c:v>
                </c:pt>
                <c:pt idx="4">
                  <c:v>110</c:v>
                </c:pt>
                <c:pt idx="5">
                  <c:v>131</c:v>
                </c:pt>
                <c:pt idx="6">
                  <c:v>164</c:v>
                </c:pt>
                <c:pt idx="7">
                  <c:v>218</c:v>
                </c:pt>
                <c:pt idx="8">
                  <c:v>332</c:v>
                </c:pt>
                <c:pt idx="9">
                  <c:v>400</c:v>
                </c:pt>
                <c:pt idx="10">
                  <c:v>500</c:v>
                </c:pt>
                <c:pt idx="11">
                  <c:v>600</c:v>
                </c:pt>
                <c:pt idx="12">
                  <c:v>810</c:v>
                </c:pt>
                <c:pt idx="13">
                  <c:v>1020</c:v>
                </c:pt>
                <c:pt idx="14">
                  <c:v>1240</c:v>
                </c:pt>
                <c:pt idx="15">
                  <c:v>1540</c:v>
                </c:pt>
                <c:pt idx="16">
                  <c:v>1860</c:v>
                </c:pt>
                <c:pt idx="17">
                  <c:v>2380</c:v>
                </c:pt>
                <c:pt idx="19">
                  <c:v>0</c:v>
                </c:pt>
              </c:numCache>
            </c:numRef>
          </c:xVal>
          <c:yVal>
            <c:numRef>
              <c:f>'[1]P2 IRM Aufprägung'!$E$201:$E$220</c:f>
              <c:numCache>
                <c:formatCode>General</c:formatCode>
                <c:ptCount val="20"/>
                <c:pt idx="0">
                  <c:v>14.32</c:v>
                </c:pt>
                <c:pt idx="1">
                  <c:v>45.53</c:v>
                </c:pt>
                <c:pt idx="2">
                  <c:v>74.33</c:v>
                </c:pt>
                <c:pt idx="3">
                  <c:v>94.41</c:v>
                </c:pt>
                <c:pt idx="4">
                  <c:v>110.9</c:v>
                </c:pt>
                <c:pt idx="5">
                  <c:v>123.2</c:v>
                </c:pt>
                <c:pt idx="6">
                  <c:v>138.5</c:v>
                </c:pt>
                <c:pt idx="7">
                  <c:v>160.1</c:v>
                </c:pt>
                <c:pt idx="8">
                  <c:v>191.5</c:v>
                </c:pt>
                <c:pt idx="9">
                  <c:v>206.3</c:v>
                </c:pt>
                <c:pt idx="10">
                  <c:v>218</c:v>
                </c:pt>
                <c:pt idx="11">
                  <c:v>226.5</c:v>
                </c:pt>
                <c:pt idx="12">
                  <c:v>239.2</c:v>
                </c:pt>
                <c:pt idx="13">
                  <c:v>246.6</c:v>
                </c:pt>
                <c:pt idx="14">
                  <c:v>252.6</c:v>
                </c:pt>
                <c:pt idx="15">
                  <c:v>258.89999999999998</c:v>
                </c:pt>
                <c:pt idx="16">
                  <c:v>263.89999999999998</c:v>
                </c:pt>
                <c:pt idx="17">
                  <c:v>270.5</c:v>
                </c:pt>
                <c:pt idx="19">
                  <c:v>0.21179999999999999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072192"/>
        <c:axId val="88073728"/>
      </c:scatterChart>
      <c:valAx>
        <c:axId val="8807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073728"/>
        <c:crosses val="autoZero"/>
        <c:crossBetween val="midCat"/>
      </c:valAx>
      <c:valAx>
        <c:axId val="88073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0721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P2-20-16 - IRM</a:t>
            </a:r>
          </a:p>
        </c:rich>
      </c:tx>
      <c:layout>
        <c:manualLayout>
          <c:xMode val="edge"/>
          <c:yMode val="edge"/>
          <c:x val="0.40416748894752796"/>
          <c:y val="3.351959879047931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318459375080983"/>
          <c:w val="0.83333502875778953"/>
          <c:h val="0.71229147429769146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Aufprägung'!$C$222:$C$242</c:f>
              <c:numCache>
                <c:formatCode>General</c:formatCode>
                <c:ptCount val="21"/>
                <c:pt idx="0">
                  <c:v>18</c:v>
                </c:pt>
                <c:pt idx="1">
                  <c:v>41</c:v>
                </c:pt>
                <c:pt idx="2">
                  <c:v>62</c:v>
                </c:pt>
                <c:pt idx="3">
                  <c:v>84</c:v>
                </c:pt>
                <c:pt idx="4">
                  <c:v>110</c:v>
                </c:pt>
                <c:pt idx="5">
                  <c:v>130</c:v>
                </c:pt>
                <c:pt idx="6">
                  <c:v>164</c:v>
                </c:pt>
                <c:pt idx="7">
                  <c:v>216</c:v>
                </c:pt>
                <c:pt idx="8">
                  <c:v>274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1030</c:v>
                </c:pt>
                <c:pt idx="15">
                  <c:v>1230</c:v>
                </c:pt>
                <c:pt idx="16">
                  <c:v>1550</c:v>
                </c:pt>
                <c:pt idx="17">
                  <c:v>1860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Aufprägung'!$E$222:$E$242</c:f>
              <c:numCache>
                <c:formatCode>General</c:formatCode>
                <c:ptCount val="21"/>
                <c:pt idx="0">
                  <c:v>19.32</c:v>
                </c:pt>
                <c:pt idx="1">
                  <c:v>56.3</c:v>
                </c:pt>
                <c:pt idx="2">
                  <c:v>83.04</c:v>
                </c:pt>
                <c:pt idx="3">
                  <c:v>104.6</c:v>
                </c:pt>
                <c:pt idx="4">
                  <c:v>121.8</c:v>
                </c:pt>
                <c:pt idx="5">
                  <c:v>134.6</c:v>
                </c:pt>
                <c:pt idx="6">
                  <c:v>150.9</c:v>
                </c:pt>
                <c:pt idx="7">
                  <c:v>172</c:v>
                </c:pt>
                <c:pt idx="8">
                  <c:v>190.4</c:v>
                </c:pt>
                <c:pt idx="9">
                  <c:v>203.6</c:v>
                </c:pt>
                <c:pt idx="10">
                  <c:v>219</c:v>
                </c:pt>
                <c:pt idx="11">
                  <c:v>232.7</c:v>
                </c:pt>
                <c:pt idx="12">
                  <c:v>242.4</c:v>
                </c:pt>
                <c:pt idx="13">
                  <c:v>255.6</c:v>
                </c:pt>
                <c:pt idx="14">
                  <c:v>264.7</c:v>
                </c:pt>
                <c:pt idx="15">
                  <c:v>271.2</c:v>
                </c:pt>
                <c:pt idx="16">
                  <c:v>277.10000000000002</c:v>
                </c:pt>
                <c:pt idx="17">
                  <c:v>284.7</c:v>
                </c:pt>
                <c:pt idx="18">
                  <c:v>291.89999999999998</c:v>
                </c:pt>
                <c:pt idx="20">
                  <c:v>0.20710000000000001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29664"/>
        <c:axId val="89740032"/>
      </c:scatterChart>
      <c:valAx>
        <c:axId val="8972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40032"/>
        <c:crosses val="autoZero"/>
        <c:crossBetween val="midCat"/>
      </c:valAx>
      <c:valAx>
        <c:axId val="89740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29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P2-20-15 - IRM</a:t>
            </a:r>
          </a:p>
        </c:rich>
      </c:tx>
      <c:layout>
        <c:manualLayout>
          <c:xMode val="edge"/>
          <c:yMode val="edge"/>
          <c:x val="0.40416748894752796"/>
          <c:y val="3.36135373269469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366994285589443"/>
          <c:w val="0.83333502875778953"/>
          <c:h val="0.71148654008703516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Aufprägung'!$C$244:$C$264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63</c:v>
                </c:pt>
                <c:pt idx="3">
                  <c:v>88</c:v>
                </c:pt>
                <c:pt idx="4">
                  <c:v>108</c:v>
                </c:pt>
                <c:pt idx="5">
                  <c:v>131</c:v>
                </c:pt>
                <c:pt idx="6">
                  <c:v>164</c:v>
                </c:pt>
                <c:pt idx="7">
                  <c:v>219</c:v>
                </c:pt>
                <c:pt idx="8">
                  <c:v>276</c:v>
                </c:pt>
                <c:pt idx="9">
                  <c:v>331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Aufprägung'!$E$244:$E$264</c:f>
              <c:numCache>
                <c:formatCode>General</c:formatCode>
                <c:ptCount val="21"/>
                <c:pt idx="0">
                  <c:v>13.6</c:v>
                </c:pt>
                <c:pt idx="1">
                  <c:v>41.49</c:v>
                </c:pt>
                <c:pt idx="2">
                  <c:v>63.65</c:v>
                </c:pt>
                <c:pt idx="3">
                  <c:v>82.86</c:v>
                </c:pt>
                <c:pt idx="4">
                  <c:v>97.22</c:v>
                </c:pt>
                <c:pt idx="5">
                  <c:v>108.9</c:v>
                </c:pt>
                <c:pt idx="6">
                  <c:v>123.1</c:v>
                </c:pt>
                <c:pt idx="7">
                  <c:v>142.80000000000001</c:v>
                </c:pt>
                <c:pt idx="8">
                  <c:v>159.30000000000001</c:v>
                </c:pt>
                <c:pt idx="9">
                  <c:v>171.5</c:v>
                </c:pt>
                <c:pt idx="10">
                  <c:v>184.2</c:v>
                </c:pt>
                <c:pt idx="11">
                  <c:v>196.7</c:v>
                </c:pt>
                <c:pt idx="12">
                  <c:v>205.1</c:v>
                </c:pt>
                <c:pt idx="13">
                  <c:v>216.8</c:v>
                </c:pt>
                <c:pt idx="14">
                  <c:v>224.6</c:v>
                </c:pt>
                <c:pt idx="15">
                  <c:v>230.1</c:v>
                </c:pt>
                <c:pt idx="16">
                  <c:v>237</c:v>
                </c:pt>
                <c:pt idx="17">
                  <c:v>241.3</c:v>
                </c:pt>
                <c:pt idx="18">
                  <c:v>248.6</c:v>
                </c:pt>
                <c:pt idx="20">
                  <c:v>3.9820000000000001E-2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60128"/>
        <c:axId val="89762048"/>
      </c:scatterChart>
      <c:valAx>
        <c:axId val="8976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62048"/>
        <c:crosses val="autoZero"/>
        <c:crossBetween val="midCat"/>
      </c:valAx>
      <c:valAx>
        <c:axId val="89762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601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P2-21-14 - IRM</a:t>
            </a:r>
          </a:p>
        </c:rich>
      </c:tx>
      <c:layout>
        <c:manualLayout>
          <c:xMode val="edge"/>
          <c:yMode val="edge"/>
          <c:x val="0.40416748894752796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415730337078653"/>
          <c:w val="0.83333502875778953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Aufprägung'!$C$266:$C$286</c:f>
              <c:numCache>
                <c:formatCode>General</c:formatCode>
                <c:ptCount val="21"/>
                <c:pt idx="0">
                  <c:v>21</c:v>
                </c:pt>
                <c:pt idx="1">
                  <c:v>40</c:v>
                </c:pt>
                <c:pt idx="2">
                  <c:v>64</c:v>
                </c:pt>
                <c:pt idx="3">
                  <c:v>85</c:v>
                </c:pt>
                <c:pt idx="4">
                  <c:v>109</c:v>
                </c:pt>
                <c:pt idx="5">
                  <c:v>128</c:v>
                </c:pt>
                <c:pt idx="6">
                  <c:v>164</c:v>
                </c:pt>
                <c:pt idx="7">
                  <c:v>219</c:v>
                </c:pt>
                <c:pt idx="8">
                  <c:v>272</c:v>
                </c:pt>
                <c:pt idx="9">
                  <c:v>332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Aufprägung'!$E$266:$E$286</c:f>
              <c:numCache>
                <c:formatCode>General</c:formatCode>
                <c:ptCount val="21"/>
                <c:pt idx="0">
                  <c:v>9.1989999999999998</c:v>
                </c:pt>
                <c:pt idx="1">
                  <c:v>24.4</c:v>
                </c:pt>
                <c:pt idx="2">
                  <c:v>39.44</c:v>
                </c:pt>
                <c:pt idx="3">
                  <c:v>50.42</c:v>
                </c:pt>
                <c:pt idx="4">
                  <c:v>59.41</c:v>
                </c:pt>
                <c:pt idx="5">
                  <c:v>64.239999999999995</c:v>
                </c:pt>
                <c:pt idx="6">
                  <c:v>71.52</c:v>
                </c:pt>
                <c:pt idx="7">
                  <c:v>79.989999999999995</c:v>
                </c:pt>
                <c:pt idx="8">
                  <c:v>85.86</c:v>
                </c:pt>
                <c:pt idx="9">
                  <c:v>90.4</c:v>
                </c:pt>
                <c:pt idx="10">
                  <c:v>94.69</c:v>
                </c:pt>
                <c:pt idx="11">
                  <c:v>98.41</c:v>
                </c:pt>
                <c:pt idx="12">
                  <c:v>100.8</c:v>
                </c:pt>
                <c:pt idx="13">
                  <c:v>103.9</c:v>
                </c:pt>
                <c:pt idx="14">
                  <c:v>106.1</c:v>
                </c:pt>
                <c:pt idx="15">
                  <c:v>107.9</c:v>
                </c:pt>
                <c:pt idx="16">
                  <c:v>110.1</c:v>
                </c:pt>
                <c:pt idx="17">
                  <c:v>112.1</c:v>
                </c:pt>
                <c:pt idx="18">
                  <c:v>115</c:v>
                </c:pt>
                <c:pt idx="20">
                  <c:v>0.11990000000000001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81376"/>
        <c:axId val="89783296"/>
      </c:scatterChart>
      <c:valAx>
        <c:axId val="8978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83296"/>
        <c:crosses val="autoZero"/>
        <c:crossBetween val="midCat"/>
      </c:valAx>
      <c:valAx>
        <c:axId val="89783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781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P2-22-13 - IRM</a:t>
            </a:r>
          </a:p>
        </c:rich>
      </c:tx>
      <c:layout>
        <c:manualLayout>
          <c:xMode val="edge"/>
          <c:yMode val="edge"/>
          <c:x val="0.40540581694814781"/>
          <c:y val="3.36135373269469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10821785283962"/>
          <c:y val="0.17366994285589443"/>
          <c:w val="0.83368067998054995"/>
          <c:h val="0.71148654008703516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Aufprägung'!$C$288:$C$308</c:f>
              <c:numCache>
                <c:formatCode>General</c:formatCode>
                <c:ptCount val="21"/>
                <c:pt idx="0">
                  <c:v>17</c:v>
                </c:pt>
                <c:pt idx="1">
                  <c:v>39</c:v>
                </c:pt>
                <c:pt idx="2">
                  <c:v>61</c:v>
                </c:pt>
                <c:pt idx="3">
                  <c:v>84</c:v>
                </c:pt>
                <c:pt idx="4">
                  <c:v>109</c:v>
                </c:pt>
                <c:pt idx="5">
                  <c:v>130</c:v>
                </c:pt>
                <c:pt idx="6">
                  <c:v>161</c:v>
                </c:pt>
                <c:pt idx="7">
                  <c:v>218</c:v>
                </c:pt>
                <c:pt idx="8">
                  <c:v>273</c:v>
                </c:pt>
                <c:pt idx="9">
                  <c:v>330</c:v>
                </c:pt>
                <c:pt idx="10">
                  <c:v>390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1220</c:v>
                </c:pt>
                <c:pt idx="16">
                  <c:v>1540</c:v>
                </c:pt>
                <c:pt idx="17">
                  <c:v>1850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Aufprägung'!$E$288:$E$308</c:f>
              <c:numCache>
                <c:formatCode>General</c:formatCode>
                <c:ptCount val="21"/>
                <c:pt idx="0">
                  <c:v>9.1419999999999995</c:v>
                </c:pt>
                <c:pt idx="1">
                  <c:v>31.73</c:v>
                </c:pt>
                <c:pt idx="2">
                  <c:v>52.39</c:v>
                </c:pt>
                <c:pt idx="3">
                  <c:v>68.77</c:v>
                </c:pt>
                <c:pt idx="4">
                  <c:v>83.32</c:v>
                </c:pt>
                <c:pt idx="5">
                  <c:v>89.97</c:v>
                </c:pt>
                <c:pt idx="6">
                  <c:v>100.8</c:v>
                </c:pt>
                <c:pt idx="7">
                  <c:v>114.1</c:v>
                </c:pt>
                <c:pt idx="8">
                  <c:v>123</c:v>
                </c:pt>
                <c:pt idx="9">
                  <c:v>130.6</c:v>
                </c:pt>
                <c:pt idx="10">
                  <c:v>139.1</c:v>
                </c:pt>
                <c:pt idx="11">
                  <c:v>144.6</c:v>
                </c:pt>
                <c:pt idx="12">
                  <c:v>149.6</c:v>
                </c:pt>
                <c:pt idx="13">
                  <c:v>154.69999999999999</c:v>
                </c:pt>
                <c:pt idx="14">
                  <c:v>157.69999999999999</c:v>
                </c:pt>
                <c:pt idx="15">
                  <c:v>160.69999999999999</c:v>
                </c:pt>
                <c:pt idx="16">
                  <c:v>163.4</c:v>
                </c:pt>
                <c:pt idx="17">
                  <c:v>165.6</c:v>
                </c:pt>
                <c:pt idx="18">
                  <c:v>168.3</c:v>
                </c:pt>
                <c:pt idx="20">
                  <c:v>0.16500000000000001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193280"/>
        <c:axId val="88195456"/>
      </c:scatterChart>
      <c:valAx>
        <c:axId val="8819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195456"/>
        <c:crosses val="autoZero"/>
        <c:crossBetween val="midCat"/>
      </c:valAx>
      <c:valAx>
        <c:axId val="88195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19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P2-22-12 - IRM</a:t>
            </a:r>
          </a:p>
        </c:rich>
      </c:tx>
      <c:layout>
        <c:manualLayout>
          <c:xMode val="edge"/>
          <c:yMode val="edge"/>
          <c:x val="0.40540581694814781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10821785283962"/>
          <c:y val="0.17415730337078653"/>
          <c:w val="0.83368067998054995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Aufprägung'!$C$310:$C$330</c:f>
              <c:numCache>
                <c:formatCode>General</c:formatCode>
                <c:ptCount val="21"/>
                <c:pt idx="0">
                  <c:v>17</c:v>
                </c:pt>
                <c:pt idx="1">
                  <c:v>40</c:v>
                </c:pt>
                <c:pt idx="2">
                  <c:v>64</c:v>
                </c:pt>
                <c:pt idx="3">
                  <c:v>85</c:v>
                </c:pt>
                <c:pt idx="4">
                  <c:v>108</c:v>
                </c:pt>
                <c:pt idx="5">
                  <c:v>130</c:v>
                </c:pt>
                <c:pt idx="6">
                  <c:v>164</c:v>
                </c:pt>
                <c:pt idx="7">
                  <c:v>219</c:v>
                </c:pt>
                <c:pt idx="8">
                  <c:v>273</c:v>
                </c:pt>
                <c:pt idx="9">
                  <c:v>326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800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Aufprägung'!$E$310:$E$330</c:f>
              <c:numCache>
                <c:formatCode>General</c:formatCode>
                <c:ptCount val="21"/>
                <c:pt idx="0">
                  <c:v>11.12</c:v>
                </c:pt>
                <c:pt idx="1">
                  <c:v>35.5</c:v>
                </c:pt>
                <c:pt idx="2">
                  <c:v>61.06</c:v>
                </c:pt>
                <c:pt idx="3">
                  <c:v>77.739999999999995</c:v>
                </c:pt>
                <c:pt idx="4">
                  <c:v>92.81</c:v>
                </c:pt>
                <c:pt idx="5">
                  <c:v>107.7</c:v>
                </c:pt>
                <c:pt idx="6">
                  <c:v>120.6</c:v>
                </c:pt>
                <c:pt idx="7">
                  <c:v>141.4</c:v>
                </c:pt>
                <c:pt idx="8">
                  <c:v>157.4</c:v>
                </c:pt>
                <c:pt idx="9">
                  <c:v>168.9</c:v>
                </c:pt>
                <c:pt idx="10">
                  <c:v>183.2</c:v>
                </c:pt>
                <c:pt idx="11">
                  <c:v>195.3</c:v>
                </c:pt>
                <c:pt idx="12">
                  <c:v>204.1</c:v>
                </c:pt>
                <c:pt idx="13">
                  <c:v>215.4</c:v>
                </c:pt>
                <c:pt idx="14">
                  <c:v>223.1</c:v>
                </c:pt>
                <c:pt idx="15">
                  <c:v>228.9</c:v>
                </c:pt>
                <c:pt idx="16">
                  <c:v>234.8</c:v>
                </c:pt>
                <c:pt idx="17">
                  <c:v>239.4</c:v>
                </c:pt>
                <c:pt idx="18">
                  <c:v>246</c:v>
                </c:pt>
                <c:pt idx="20">
                  <c:v>0.14799999999999999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200704"/>
        <c:axId val="88202624"/>
      </c:scatterChart>
      <c:valAx>
        <c:axId val="8820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202624"/>
        <c:crosses val="autoZero"/>
        <c:crossBetween val="midCat"/>
      </c:valAx>
      <c:valAx>
        <c:axId val="8820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2007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P2-25-11 - IRM</a:t>
            </a:r>
          </a:p>
        </c:rich>
      </c:tx>
      <c:layout>
        <c:manualLayout>
          <c:xMode val="edge"/>
          <c:yMode val="edge"/>
          <c:x val="0.40416748894752796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415730337078653"/>
          <c:w val="0.83333502875778953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Aufprägung'!$C$332:$C$352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63</c:v>
                </c:pt>
                <c:pt idx="3">
                  <c:v>84</c:v>
                </c:pt>
                <c:pt idx="4">
                  <c:v>107</c:v>
                </c:pt>
                <c:pt idx="5">
                  <c:v>133</c:v>
                </c:pt>
                <c:pt idx="6">
                  <c:v>164</c:v>
                </c:pt>
                <c:pt idx="7">
                  <c:v>219</c:v>
                </c:pt>
                <c:pt idx="8">
                  <c:v>274</c:v>
                </c:pt>
                <c:pt idx="9">
                  <c:v>332</c:v>
                </c:pt>
                <c:pt idx="10">
                  <c:v>390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1240</c:v>
                </c:pt>
                <c:pt idx="16">
                  <c:v>1550</c:v>
                </c:pt>
                <c:pt idx="17">
                  <c:v>1870</c:v>
                </c:pt>
                <c:pt idx="18">
                  <c:v>2380</c:v>
                </c:pt>
              </c:numCache>
            </c:numRef>
          </c:xVal>
          <c:yVal>
            <c:numRef>
              <c:f>'[1]P2 IRM Aufprägung'!$E$332:$E$352</c:f>
              <c:numCache>
                <c:formatCode>General</c:formatCode>
                <c:ptCount val="21"/>
                <c:pt idx="0">
                  <c:v>11.44</c:v>
                </c:pt>
                <c:pt idx="1">
                  <c:v>34.630000000000003</c:v>
                </c:pt>
                <c:pt idx="2">
                  <c:v>52.82</c:v>
                </c:pt>
                <c:pt idx="3">
                  <c:v>70.11</c:v>
                </c:pt>
                <c:pt idx="4">
                  <c:v>82.54</c:v>
                </c:pt>
                <c:pt idx="5">
                  <c:v>93.25</c:v>
                </c:pt>
                <c:pt idx="6">
                  <c:v>105.9</c:v>
                </c:pt>
                <c:pt idx="7">
                  <c:v>123.4</c:v>
                </c:pt>
                <c:pt idx="8">
                  <c:v>136.30000000000001</c:v>
                </c:pt>
                <c:pt idx="9">
                  <c:v>147.4</c:v>
                </c:pt>
                <c:pt idx="10">
                  <c:v>158.19999999999999</c:v>
                </c:pt>
                <c:pt idx="11">
                  <c:v>170.4</c:v>
                </c:pt>
                <c:pt idx="12">
                  <c:v>178.5</c:v>
                </c:pt>
                <c:pt idx="13">
                  <c:v>188.3</c:v>
                </c:pt>
                <c:pt idx="14">
                  <c:v>197.1</c:v>
                </c:pt>
                <c:pt idx="15">
                  <c:v>201.8</c:v>
                </c:pt>
                <c:pt idx="16">
                  <c:v>207.5</c:v>
                </c:pt>
                <c:pt idx="17">
                  <c:v>213.9</c:v>
                </c:pt>
                <c:pt idx="18">
                  <c:v>222.2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275584"/>
        <c:axId val="90247936"/>
      </c:scatterChart>
      <c:valAx>
        <c:axId val="88275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0247936"/>
        <c:crosses val="autoZero"/>
        <c:crossBetween val="midCat"/>
      </c:valAx>
      <c:valAx>
        <c:axId val="90247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82755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P2-19-18 - IRM</a:t>
            </a:r>
          </a:p>
        </c:rich>
      </c:tx>
      <c:layout>
        <c:manualLayout>
          <c:xMode val="edge"/>
          <c:yMode val="edge"/>
          <c:x val="0.40456431535270165"/>
          <c:y val="3.36135373269469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8838174273859"/>
          <c:y val="0.17366994285589443"/>
          <c:w val="0.8340248962655693"/>
          <c:h val="0.71148654008703516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Aufprägung'!$C$179:$C$199</c:f>
              <c:numCache>
                <c:formatCode>General</c:formatCode>
                <c:ptCount val="21"/>
                <c:pt idx="0">
                  <c:v>18</c:v>
                </c:pt>
                <c:pt idx="1">
                  <c:v>40</c:v>
                </c:pt>
                <c:pt idx="2">
                  <c:v>64</c:v>
                </c:pt>
                <c:pt idx="3">
                  <c:v>87</c:v>
                </c:pt>
                <c:pt idx="4">
                  <c:v>108</c:v>
                </c:pt>
                <c:pt idx="5">
                  <c:v>131</c:v>
                </c:pt>
                <c:pt idx="6">
                  <c:v>163</c:v>
                </c:pt>
                <c:pt idx="7">
                  <c:v>221</c:v>
                </c:pt>
                <c:pt idx="8">
                  <c:v>276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610</c:v>
                </c:pt>
                <c:pt idx="13">
                  <c:v>820</c:v>
                </c:pt>
                <c:pt idx="14">
                  <c:v>1020</c:v>
                </c:pt>
                <c:pt idx="15">
                  <c:v>1230</c:v>
                </c:pt>
                <c:pt idx="16">
                  <c:v>1550</c:v>
                </c:pt>
                <c:pt idx="17">
                  <c:v>1960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Aufprägung'!$E$179:$E$199</c:f>
              <c:numCache>
                <c:formatCode>General</c:formatCode>
                <c:ptCount val="21"/>
                <c:pt idx="0">
                  <c:v>13.5</c:v>
                </c:pt>
                <c:pt idx="1">
                  <c:v>41.31</c:v>
                </c:pt>
                <c:pt idx="2">
                  <c:v>69.010000000000005</c:v>
                </c:pt>
                <c:pt idx="3">
                  <c:v>88.43</c:v>
                </c:pt>
                <c:pt idx="4">
                  <c:v>101.5</c:v>
                </c:pt>
                <c:pt idx="5">
                  <c:v>113.3</c:v>
                </c:pt>
                <c:pt idx="6">
                  <c:v>127.2</c:v>
                </c:pt>
                <c:pt idx="7">
                  <c:v>146.4</c:v>
                </c:pt>
                <c:pt idx="8">
                  <c:v>160.30000000000001</c:v>
                </c:pt>
                <c:pt idx="9">
                  <c:v>171.5</c:v>
                </c:pt>
                <c:pt idx="10">
                  <c:v>184.2</c:v>
                </c:pt>
                <c:pt idx="11">
                  <c:v>195</c:v>
                </c:pt>
                <c:pt idx="12">
                  <c:v>202.3</c:v>
                </c:pt>
                <c:pt idx="13">
                  <c:v>212.5</c:v>
                </c:pt>
                <c:pt idx="14">
                  <c:v>217.9</c:v>
                </c:pt>
                <c:pt idx="15">
                  <c:v>222.7</c:v>
                </c:pt>
                <c:pt idx="16">
                  <c:v>228.3</c:v>
                </c:pt>
                <c:pt idx="17">
                  <c:v>233.7</c:v>
                </c:pt>
                <c:pt idx="18">
                  <c:v>238.3</c:v>
                </c:pt>
                <c:pt idx="20">
                  <c:v>0.23180000000000001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75840"/>
        <c:axId val="90277760"/>
      </c:scatterChart>
      <c:valAx>
        <c:axId val="90275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0277760"/>
        <c:crosses val="autoZero"/>
        <c:crossBetween val="midCat"/>
      </c:valAx>
      <c:valAx>
        <c:axId val="90277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02758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P2-19-19 - IRM</a:t>
            </a:r>
          </a:p>
        </c:rich>
      </c:tx>
      <c:layout>
        <c:manualLayout>
          <c:xMode val="edge"/>
          <c:yMode val="edge"/>
          <c:x val="0.40540581694814781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10821785283962"/>
          <c:y val="0.17415730337078653"/>
          <c:w val="0.83368067998054995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Aufprägung'!$C$157:$C$177</c:f>
              <c:numCache>
                <c:formatCode>General</c:formatCode>
                <c:ptCount val="21"/>
                <c:pt idx="0">
                  <c:v>17</c:v>
                </c:pt>
                <c:pt idx="1">
                  <c:v>42</c:v>
                </c:pt>
                <c:pt idx="2">
                  <c:v>62</c:v>
                </c:pt>
                <c:pt idx="3">
                  <c:v>86</c:v>
                </c:pt>
                <c:pt idx="4">
                  <c:v>104</c:v>
                </c:pt>
                <c:pt idx="5">
                  <c:v>132</c:v>
                </c:pt>
                <c:pt idx="6">
                  <c:v>161</c:v>
                </c:pt>
                <c:pt idx="7">
                  <c:v>218</c:v>
                </c:pt>
                <c:pt idx="8">
                  <c:v>274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820</c:v>
                </c:pt>
                <c:pt idx="14">
                  <c:v>1020</c:v>
                </c:pt>
                <c:pt idx="15">
                  <c:v>1230</c:v>
                </c:pt>
                <c:pt idx="16">
                  <c:v>1550</c:v>
                </c:pt>
                <c:pt idx="17">
                  <c:v>1960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Aufprägung'!$E$157:$E$177</c:f>
              <c:numCache>
                <c:formatCode>General</c:formatCode>
                <c:ptCount val="21"/>
                <c:pt idx="0">
                  <c:v>12.73</c:v>
                </c:pt>
                <c:pt idx="1">
                  <c:v>43.04</c:v>
                </c:pt>
                <c:pt idx="2">
                  <c:v>63.08</c:v>
                </c:pt>
                <c:pt idx="3">
                  <c:v>80.61</c:v>
                </c:pt>
                <c:pt idx="4">
                  <c:v>91.83</c:v>
                </c:pt>
                <c:pt idx="5">
                  <c:v>104.6</c:v>
                </c:pt>
                <c:pt idx="6">
                  <c:v>114.9</c:v>
                </c:pt>
                <c:pt idx="7">
                  <c:v>130.30000000000001</c:v>
                </c:pt>
                <c:pt idx="8">
                  <c:v>142.6</c:v>
                </c:pt>
                <c:pt idx="9">
                  <c:v>152.19999999999999</c:v>
                </c:pt>
                <c:pt idx="10">
                  <c:v>162.1</c:v>
                </c:pt>
                <c:pt idx="11">
                  <c:v>171.4</c:v>
                </c:pt>
                <c:pt idx="12">
                  <c:v>177.3</c:v>
                </c:pt>
                <c:pt idx="13">
                  <c:v>185.8</c:v>
                </c:pt>
                <c:pt idx="14">
                  <c:v>191.3</c:v>
                </c:pt>
                <c:pt idx="15">
                  <c:v>195.2</c:v>
                </c:pt>
                <c:pt idx="16">
                  <c:v>199.7</c:v>
                </c:pt>
                <c:pt idx="17">
                  <c:v>204.8</c:v>
                </c:pt>
                <c:pt idx="18">
                  <c:v>208.8</c:v>
                </c:pt>
                <c:pt idx="20">
                  <c:v>0.1116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301568"/>
        <c:axId val="90303488"/>
      </c:scatterChart>
      <c:valAx>
        <c:axId val="90301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0303488"/>
        <c:crosses val="autoZero"/>
        <c:crossBetween val="midCat"/>
      </c:valAx>
      <c:valAx>
        <c:axId val="90303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03015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P2-19-20 - IRM</a:t>
            </a:r>
          </a:p>
        </c:rich>
      </c:tx>
      <c:layout>
        <c:manualLayout>
          <c:xMode val="edge"/>
          <c:yMode val="edge"/>
          <c:x val="0.40416748894752796"/>
          <c:y val="3.529416833376657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941202236331341"/>
          <c:w val="0.83333502875778953"/>
          <c:h val="0.70000100528637532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Aufprägung'!$C$136:$C$155</c:f>
              <c:numCache>
                <c:formatCode>General</c:formatCode>
                <c:ptCount val="20"/>
                <c:pt idx="0">
                  <c:v>40</c:v>
                </c:pt>
                <c:pt idx="1">
                  <c:v>66</c:v>
                </c:pt>
                <c:pt idx="2">
                  <c:v>87</c:v>
                </c:pt>
                <c:pt idx="3">
                  <c:v>110</c:v>
                </c:pt>
                <c:pt idx="4">
                  <c:v>131</c:v>
                </c:pt>
                <c:pt idx="5">
                  <c:v>166</c:v>
                </c:pt>
                <c:pt idx="6">
                  <c:v>222</c:v>
                </c:pt>
                <c:pt idx="7">
                  <c:v>277</c:v>
                </c:pt>
                <c:pt idx="8">
                  <c:v>331</c:v>
                </c:pt>
                <c:pt idx="9">
                  <c:v>400</c:v>
                </c:pt>
                <c:pt idx="10">
                  <c:v>500</c:v>
                </c:pt>
                <c:pt idx="11">
                  <c:v>600</c:v>
                </c:pt>
                <c:pt idx="12">
                  <c:v>820</c:v>
                </c:pt>
                <c:pt idx="13">
                  <c:v>1030</c:v>
                </c:pt>
                <c:pt idx="14">
                  <c:v>1230</c:v>
                </c:pt>
                <c:pt idx="15">
                  <c:v>1550</c:v>
                </c:pt>
                <c:pt idx="16">
                  <c:v>1970</c:v>
                </c:pt>
                <c:pt idx="17">
                  <c:v>2380</c:v>
                </c:pt>
                <c:pt idx="19">
                  <c:v>0</c:v>
                </c:pt>
              </c:numCache>
            </c:numRef>
          </c:xVal>
          <c:yVal>
            <c:numRef>
              <c:f>'[1]P2 IRM Aufprägung'!$E$136:$E$155</c:f>
              <c:numCache>
                <c:formatCode>General</c:formatCode>
                <c:ptCount val="20"/>
                <c:pt idx="0">
                  <c:v>67.55</c:v>
                </c:pt>
                <c:pt idx="1">
                  <c:v>98.56</c:v>
                </c:pt>
                <c:pt idx="2">
                  <c:v>116.6</c:v>
                </c:pt>
                <c:pt idx="3">
                  <c:v>131.80000000000001</c:v>
                </c:pt>
                <c:pt idx="4">
                  <c:v>142.1</c:v>
                </c:pt>
                <c:pt idx="5">
                  <c:v>155.30000000000001</c:v>
                </c:pt>
                <c:pt idx="6">
                  <c:v>173.9</c:v>
                </c:pt>
                <c:pt idx="7">
                  <c:v>187.2</c:v>
                </c:pt>
                <c:pt idx="8">
                  <c:v>198.7</c:v>
                </c:pt>
                <c:pt idx="9">
                  <c:v>210.1</c:v>
                </c:pt>
                <c:pt idx="10">
                  <c:v>220.7</c:v>
                </c:pt>
                <c:pt idx="11">
                  <c:v>227</c:v>
                </c:pt>
                <c:pt idx="12">
                  <c:v>236.5</c:v>
                </c:pt>
                <c:pt idx="13">
                  <c:v>242.5</c:v>
                </c:pt>
                <c:pt idx="14">
                  <c:v>245.9</c:v>
                </c:pt>
                <c:pt idx="15">
                  <c:v>251.9</c:v>
                </c:pt>
                <c:pt idx="16">
                  <c:v>258</c:v>
                </c:pt>
                <c:pt idx="17">
                  <c:v>262.7</c:v>
                </c:pt>
                <c:pt idx="19">
                  <c:v>0.15859999999999999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15072"/>
        <c:axId val="91716992"/>
      </c:scatterChart>
      <c:valAx>
        <c:axId val="91715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16992"/>
        <c:crosses val="autoZero"/>
        <c:crossBetween val="midCat"/>
      </c:valAx>
      <c:valAx>
        <c:axId val="91716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150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P2-18-21 - IRM</a:t>
            </a:r>
          </a:p>
        </c:rich>
      </c:tx>
      <c:layout>
        <c:manualLayout>
          <c:xMode val="edge"/>
          <c:yMode val="edge"/>
          <c:x val="0.40416748894752796"/>
          <c:y val="3.21716238841842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6890102539196741"/>
          <c:w val="0.83333502875778953"/>
          <c:h val="0.72118056873712511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Aufprägung'!$C$113:$C$134</c:f>
              <c:numCache>
                <c:formatCode>General</c:formatCode>
                <c:ptCount val="22"/>
                <c:pt idx="0">
                  <c:v>17</c:v>
                </c:pt>
                <c:pt idx="1">
                  <c:v>41</c:v>
                </c:pt>
                <c:pt idx="2">
                  <c:v>41</c:v>
                </c:pt>
                <c:pt idx="3">
                  <c:v>61</c:v>
                </c:pt>
                <c:pt idx="4">
                  <c:v>85</c:v>
                </c:pt>
                <c:pt idx="5">
                  <c:v>107</c:v>
                </c:pt>
                <c:pt idx="6">
                  <c:v>130</c:v>
                </c:pt>
                <c:pt idx="7">
                  <c:v>162</c:v>
                </c:pt>
                <c:pt idx="8">
                  <c:v>218</c:v>
                </c:pt>
                <c:pt idx="9">
                  <c:v>273</c:v>
                </c:pt>
                <c:pt idx="10">
                  <c:v>326</c:v>
                </c:pt>
                <c:pt idx="11">
                  <c:v>390</c:v>
                </c:pt>
                <c:pt idx="12">
                  <c:v>500</c:v>
                </c:pt>
                <c:pt idx="13">
                  <c:v>600</c:v>
                </c:pt>
                <c:pt idx="14">
                  <c:v>810</c:v>
                </c:pt>
                <c:pt idx="15">
                  <c:v>1020</c:v>
                </c:pt>
                <c:pt idx="16">
                  <c:v>1230</c:v>
                </c:pt>
                <c:pt idx="17">
                  <c:v>1540</c:v>
                </c:pt>
                <c:pt idx="18">
                  <c:v>1950</c:v>
                </c:pt>
                <c:pt idx="19">
                  <c:v>2350</c:v>
                </c:pt>
                <c:pt idx="21">
                  <c:v>14</c:v>
                </c:pt>
              </c:numCache>
            </c:numRef>
          </c:xVal>
          <c:yVal>
            <c:numRef>
              <c:f>'[1]P2 IRM Aufprägung'!$E$113:$E$134</c:f>
              <c:numCache>
                <c:formatCode>General</c:formatCode>
                <c:ptCount val="22"/>
                <c:pt idx="0">
                  <c:v>11.88</c:v>
                </c:pt>
                <c:pt idx="1">
                  <c:v>17.760000000000002</c:v>
                </c:pt>
                <c:pt idx="2">
                  <c:v>38.65</c:v>
                </c:pt>
                <c:pt idx="3">
                  <c:v>59.26</c:v>
                </c:pt>
                <c:pt idx="4">
                  <c:v>76.239999999999995</c:v>
                </c:pt>
                <c:pt idx="5">
                  <c:v>89.16</c:v>
                </c:pt>
                <c:pt idx="6">
                  <c:v>99.19</c:v>
                </c:pt>
                <c:pt idx="7">
                  <c:v>110.2</c:v>
                </c:pt>
                <c:pt idx="8">
                  <c:v>126.4</c:v>
                </c:pt>
                <c:pt idx="9">
                  <c:v>138.6</c:v>
                </c:pt>
                <c:pt idx="10">
                  <c:v>147.1</c:v>
                </c:pt>
                <c:pt idx="11">
                  <c:v>156.30000000000001</c:v>
                </c:pt>
                <c:pt idx="12">
                  <c:v>165.4</c:v>
                </c:pt>
                <c:pt idx="13">
                  <c:v>170.7</c:v>
                </c:pt>
                <c:pt idx="14">
                  <c:v>178.1</c:v>
                </c:pt>
                <c:pt idx="15">
                  <c:v>183.1</c:v>
                </c:pt>
                <c:pt idx="16">
                  <c:v>186.9</c:v>
                </c:pt>
                <c:pt idx="17">
                  <c:v>190.1</c:v>
                </c:pt>
                <c:pt idx="18">
                  <c:v>193.9</c:v>
                </c:pt>
                <c:pt idx="19">
                  <c:v>196.7</c:v>
                </c:pt>
                <c:pt idx="21">
                  <c:v>14.28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29280"/>
        <c:axId val="91743744"/>
      </c:scatterChart>
      <c:valAx>
        <c:axId val="91729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43744"/>
        <c:crosses val="autoZero"/>
        <c:crossBetween val="midCat"/>
      </c:valAx>
      <c:valAx>
        <c:axId val="91743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29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P2-18-22 - IRM</a:t>
            </a:r>
          </a:p>
        </c:rich>
      </c:tx>
      <c:layout>
        <c:manualLayout>
          <c:xMode val="edge"/>
          <c:yMode val="edge"/>
          <c:x val="0.40416748894752796"/>
          <c:y val="3.36135373269469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366994285589443"/>
          <c:w val="0.83333502875778953"/>
          <c:h val="0.71148654008703516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Aufprägung'!$C$91:$C$111</c:f>
              <c:numCache>
                <c:formatCode>General</c:formatCode>
                <c:ptCount val="21"/>
                <c:pt idx="0">
                  <c:v>17</c:v>
                </c:pt>
                <c:pt idx="1">
                  <c:v>40</c:v>
                </c:pt>
                <c:pt idx="2">
                  <c:v>61</c:v>
                </c:pt>
                <c:pt idx="3">
                  <c:v>86</c:v>
                </c:pt>
                <c:pt idx="4">
                  <c:v>107</c:v>
                </c:pt>
                <c:pt idx="5">
                  <c:v>130</c:v>
                </c:pt>
                <c:pt idx="6">
                  <c:v>160</c:v>
                </c:pt>
                <c:pt idx="7">
                  <c:v>220</c:v>
                </c:pt>
                <c:pt idx="8">
                  <c:v>271</c:v>
                </c:pt>
                <c:pt idx="9">
                  <c:v>330</c:v>
                </c:pt>
                <c:pt idx="10">
                  <c:v>400</c:v>
                </c:pt>
                <c:pt idx="11">
                  <c:v>490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1225</c:v>
                </c:pt>
                <c:pt idx="16">
                  <c:v>1540</c:v>
                </c:pt>
                <c:pt idx="17">
                  <c:v>1950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Aufprägung'!$E$91:$E$111</c:f>
              <c:numCache>
                <c:formatCode>General</c:formatCode>
                <c:ptCount val="21"/>
                <c:pt idx="0">
                  <c:v>12.96</c:v>
                </c:pt>
                <c:pt idx="1">
                  <c:v>42.18</c:v>
                </c:pt>
                <c:pt idx="2">
                  <c:v>63.64</c:v>
                </c:pt>
                <c:pt idx="3">
                  <c:v>81.94</c:v>
                </c:pt>
                <c:pt idx="4">
                  <c:v>94.35</c:v>
                </c:pt>
                <c:pt idx="5">
                  <c:v>104.4</c:v>
                </c:pt>
                <c:pt idx="6">
                  <c:v>115.5</c:v>
                </c:pt>
                <c:pt idx="7">
                  <c:v>132.1</c:v>
                </c:pt>
                <c:pt idx="8">
                  <c:v>144.5</c:v>
                </c:pt>
                <c:pt idx="9">
                  <c:v>154.69999999999999</c:v>
                </c:pt>
                <c:pt idx="10">
                  <c:v>164</c:v>
                </c:pt>
                <c:pt idx="11">
                  <c:v>173.5</c:v>
                </c:pt>
                <c:pt idx="12">
                  <c:v>180.6</c:v>
                </c:pt>
                <c:pt idx="13">
                  <c:v>189.2</c:v>
                </c:pt>
                <c:pt idx="14">
                  <c:v>195.1</c:v>
                </c:pt>
                <c:pt idx="15">
                  <c:v>199.1</c:v>
                </c:pt>
                <c:pt idx="16">
                  <c:v>204.4</c:v>
                </c:pt>
                <c:pt idx="17">
                  <c:v>209</c:v>
                </c:pt>
                <c:pt idx="18">
                  <c:v>213.4</c:v>
                </c:pt>
                <c:pt idx="20">
                  <c:v>0.1111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75744"/>
        <c:axId val="91777664"/>
      </c:scatterChart>
      <c:valAx>
        <c:axId val="91775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77664"/>
        <c:crosses val="autoZero"/>
        <c:crossBetween val="midCat"/>
      </c:valAx>
      <c:valAx>
        <c:axId val="91777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757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P2-17-23 - IRM</a:t>
            </a:r>
          </a:p>
        </c:rich>
      </c:tx>
      <c:layout>
        <c:manualLayout>
          <c:xMode val="edge"/>
          <c:yMode val="edge"/>
          <c:x val="0.40456431535270165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8838174273859"/>
          <c:y val="0.17415730337078653"/>
          <c:w val="0.8340248962655693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Aufprägung'!$C$69:$C$89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64</c:v>
                </c:pt>
                <c:pt idx="3">
                  <c:v>86</c:v>
                </c:pt>
                <c:pt idx="4">
                  <c:v>108</c:v>
                </c:pt>
                <c:pt idx="5">
                  <c:v>130</c:v>
                </c:pt>
                <c:pt idx="6">
                  <c:v>164</c:v>
                </c:pt>
                <c:pt idx="7">
                  <c:v>217</c:v>
                </c:pt>
                <c:pt idx="8">
                  <c:v>273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800</c:v>
                </c:pt>
                <c:pt idx="14">
                  <c:v>1010</c:v>
                </c:pt>
                <c:pt idx="15">
                  <c:v>1230</c:v>
                </c:pt>
                <c:pt idx="16">
                  <c:v>1540</c:v>
                </c:pt>
                <c:pt idx="17">
                  <c:v>1950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Aufprägung'!$E$69:$E$89</c:f>
              <c:numCache>
                <c:formatCode>General</c:formatCode>
                <c:ptCount val="21"/>
                <c:pt idx="0">
                  <c:v>29.97</c:v>
                </c:pt>
                <c:pt idx="1">
                  <c:v>81.790000000000006</c:v>
                </c:pt>
                <c:pt idx="2">
                  <c:v>117.5</c:v>
                </c:pt>
                <c:pt idx="3">
                  <c:v>143.30000000000001</c:v>
                </c:pt>
                <c:pt idx="4">
                  <c:v>160.9</c:v>
                </c:pt>
                <c:pt idx="5">
                  <c:v>176.1</c:v>
                </c:pt>
                <c:pt idx="6">
                  <c:v>194.1</c:v>
                </c:pt>
                <c:pt idx="7">
                  <c:v>217.2</c:v>
                </c:pt>
                <c:pt idx="8">
                  <c:v>235.4</c:v>
                </c:pt>
                <c:pt idx="9">
                  <c:v>249.1</c:v>
                </c:pt>
                <c:pt idx="10">
                  <c:v>265.39999999999998</c:v>
                </c:pt>
                <c:pt idx="11">
                  <c:v>278.3</c:v>
                </c:pt>
                <c:pt idx="12">
                  <c:v>286.89999999999998</c:v>
                </c:pt>
                <c:pt idx="13">
                  <c:v>299.5</c:v>
                </c:pt>
                <c:pt idx="14">
                  <c:v>307.2</c:v>
                </c:pt>
                <c:pt idx="15">
                  <c:v>313.3</c:v>
                </c:pt>
                <c:pt idx="16">
                  <c:v>319.7</c:v>
                </c:pt>
                <c:pt idx="17">
                  <c:v>325.89999999999998</c:v>
                </c:pt>
                <c:pt idx="18">
                  <c:v>330.5</c:v>
                </c:pt>
                <c:pt idx="20">
                  <c:v>9.5100000000000004E-2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793280"/>
        <c:axId val="92352512"/>
      </c:scatterChart>
      <c:valAx>
        <c:axId val="9179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2352512"/>
        <c:crosses val="autoZero"/>
        <c:crossBetween val="midCat"/>
      </c:valAx>
      <c:valAx>
        <c:axId val="92352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179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P2-17-24 - IRM</a:t>
            </a:r>
          </a:p>
        </c:rich>
      </c:tx>
      <c:layout>
        <c:manualLayout>
          <c:xMode val="edge"/>
          <c:yMode val="edge"/>
          <c:x val="0.40456431535270165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8838174273859"/>
          <c:y val="0.17415730337078653"/>
          <c:w val="0.8340248962655693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Aufprägung'!$C$47:$C$67</c:f>
              <c:numCache>
                <c:formatCode>General</c:formatCode>
                <c:ptCount val="21"/>
                <c:pt idx="0">
                  <c:v>20</c:v>
                </c:pt>
                <c:pt idx="1">
                  <c:v>41</c:v>
                </c:pt>
                <c:pt idx="2">
                  <c:v>64</c:v>
                </c:pt>
                <c:pt idx="3">
                  <c:v>86</c:v>
                </c:pt>
                <c:pt idx="4">
                  <c:v>108</c:v>
                </c:pt>
                <c:pt idx="5">
                  <c:v>130</c:v>
                </c:pt>
                <c:pt idx="6">
                  <c:v>163</c:v>
                </c:pt>
                <c:pt idx="7">
                  <c:v>218</c:v>
                </c:pt>
                <c:pt idx="8">
                  <c:v>273</c:v>
                </c:pt>
                <c:pt idx="9">
                  <c:v>328</c:v>
                </c:pt>
                <c:pt idx="10">
                  <c:v>400</c:v>
                </c:pt>
                <c:pt idx="11">
                  <c:v>495</c:v>
                </c:pt>
                <c:pt idx="12">
                  <c:v>595</c:v>
                </c:pt>
                <c:pt idx="13">
                  <c:v>800</c:v>
                </c:pt>
                <c:pt idx="14">
                  <c:v>1010</c:v>
                </c:pt>
                <c:pt idx="15">
                  <c:v>1230</c:v>
                </c:pt>
                <c:pt idx="16">
                  <c:v>1540</c:v>
                </c:pt>
                <c:pt idx="17">
                  <c:v>1960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Aufprägung'!$E$47:$E$67</c:f>
              <c:numCache>
                <c:formatCode>General</c:formatCode>
                <c:ptCount val="21"/>
                <c:pt idx="0">
                  <c:v>54.5</c:v>
                </c:pt>
                <c:pt idx="1">
                  <c:v>147.1</c:v>
                </c:pt>
                <c:pt idx="2">
                  <c:v>198.1</c:v>
                </c:pt>
                <c:pt idx="3">
                  <c:v>227.8</c:v>
                </c:pt>
                <c:pt idx="4">
                  <c:v>248.3</c:v>
                </c:pt>
                <c:pt idx="5">
                  <c:v>262.7</c:v>
                </c:pt>
                <c:pt idx="6">
                  <c:v>279.10000000000002</c:v>
                </c:pt>
                <c:pt idx="7">
                  <c:v>303.39999999999998</c:v>
                </c:pt>
                <c:pt idx="8">
                  <c:v>321.5</c:v>
                </c:pt>
                <c:pt idx="9">
                  <c:v>335</c:v>
                </c:pt>
                <c:pt idx="10">
                  <c:v>350.4</c:v>
                </c:pt>
                <c:pt idx="11">
                  <c:v>363.8</c:v>
                </c:pt>
                <c:pt idx="12">
                  <c:v>373.2</c:v>
                </c:pt>
                <c:pt idx="13">
                  <c:v>386.8</c:v>
                </c:pt>
                <c:pt idx="14">
                  <c:v>394.6</c:v>
                </c:pt>
                <c:pt idx="15">
                  <c:v>402.8</c:v>
                </c:pt>
                <c:pt idx="16">
                  <c:v>409.3</c:v>
                </c:pt>
                <c:pt idx="17">
                  <c:v>415.6</c:v>
                </c:pt>
                <c:pt idx="18">
                  <c:v>420.8</c:v>
                </c:pt>
                <c:pt idx="20">
                  <c:v>0.22489999999999999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71968"/>
        <c:axId val="92386432"/>
      </c:scatterChart>
      <c:valAx>
        <c:axId val="9237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2386432"/>
        <c:crosses val="autoZero"/>
        <c:crossBetween val="midCat"/>
      </c:valAx>
      <c:valAx>
        <c:axId val="92386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23719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P2-17-25 - IRM</a:t>
            </a:r>
          </a:p>
        </c:rich>
      </c:tx>
      <c:layout>
        <c:manualLayout>
          <c:xMode val="edge"/>
          <c:yMode val="edge"/>
          <c:x val="0.40416748894752796"/>
          <c:y val="3.37078651685394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415730337078653"/>
          <c:w val="0.83333502875778953"/>
          <c:h val="0.71067415730338224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Aufprägung'!$C$25:$C$45</c:f>
              <c:numCache>
                <c:formatCode>General</c:formatCode>
                <c:ptCount val="21"/>
                <c:pt idx="0">
                  <c:v>17</c:v>
                </c:pt>
                <c:pt idx="1">
                  <c:v>43</c:v>
                </c:pt>
                <c:pt idx="2">
                  <c:v>62</c:v>
                </c:pt>
                <c:pt idx="3">
                  <c:v>85</c:v>
                </c:pt>
                <c:pt idx="4">
                  <c:v>108</c:v>
                </c:pt>
                <c:pt idx="5">
                  <c:v>131</c:v>
                </c:pt>
                <c:pt idx="6">
                  <c:v>161</c:v>
                </c:pt>
                <c:pt idx="7">
                  <c:v>219</c:v>
                </c:pt>
                <c:pt idx="8">
                  <c:v>275</c:v>
                </c:pt>
                <c:pt idx="9">
                  <c:v>331</c:v>
                </c:pt>
                <c:pt idx="10">
                  <c:v>390</c:v>
                </c:pt>
                <c:pt idx="11">
                  <c:v>500</c:v>
                </c:pt>
                <c:pt idx="12">
                  <c:v>610</c:v>
                </c:pt>
                <c:pt idx="13">
                  <c:v>800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1950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Aufprägung'!$E$25:$E$45</c:f>
              <c:numCache>
                <c:formatCode>General</c:formatCode>
                <c:ptCount val="21"/>
                <c:pt idx="0">
                  <c:v>22.28</c:v>
                </c:pt>
                <c:pt idx="1">
                  <c:v>71.05</c:v>
                </c:pt>
                <c:pt idx="2">
                  <c:v>103.5</c:v>
                </c:pt>
                <c:pt idx="3">
                  <c:v>131</c:v>
                </c:pt>
                <c:pt idx="4">
                  <c:v>150.80000000000001</c:v>
                </c:pt>
                <c:pt idx="5">
                  <c:v>167.3</c:v>
                </c:pt>
                <c:pt idx="6">
                  <c:v>182</c:v>
                </c:pt>
                <c:pt idx="7">
                  <c:v>206.6</c:v>
                </c:pt>
                <c:pt idx="8">
                  <c:v>222.8</c:v>
                </c:pt>
                <c:pt idx="9">
                  <c:v>236</c:v>
                </c:pt>
                <c:pt idx="10">
                  <c:v>249.3</c:v>
                </c:pt>
                <c:pt idx="11">
                  <c:v>261.8</c:v>
                </c:pt>
                <c:pt idx="12">
                  <c:v>270.7</c:v>
                </c:pt>
                <c:pt idx="13">
                  <c:v>282.3</c:v>
                </c:pt>
                <c:pt idx="14">
                  <c:v>291</c:v>
                </c:pt>
                <c:pt idx="15">
                  <c:v>297.2</c:v>
                </c:pt>
                <c:pt idx="16">
                  <c:v>301.89999999999998</c:v>
                </c:pt>
                <c:pt idx="17">
                  <c:v>308.60000000000002</c:v>
                </c:pt>
                <c:pt idx="18">
                  <c:v>314</c:v>
                </c:pt>
                <c:pt idx="20">
                  <c:v>0.65039999999999998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56128"/>
        <c:axId val="93858048"/>
      </c:scatterChart>
      <c:valAx>
        <c:axId val="9385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3858048"/>
        <c:crosses val="autoZero"/>
        <c:crossBetween val="midCat"/>
      </c:valAx>
      <c:valAx>
        <c:axId val="93858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38561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P2-01-26 - IRM</a:t>
            </a:r>
          </a:p>
        </c:rich>
      </c:tx>
      <c:layout>
        <c:manualLayout>
          <c:xMode val="edge"/>
          <c:yMode val="edge"/>
          <c:x val="0.40416748894752796"/>
          <c:y val="3.38028633952236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55373851392"/>
          <c:y val="0.17464812754198891"/>
          <c:w val="0.83333502875778953"/>
          <c:h val="0.70986013129969661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Aufprägung'!$C$3:$C$23</c:f>
              <c:numCache>
                <c:formatCode>General</c:formatCode>
                <c:ptCount val="21"/>
                <c:pt idx="0">
                  <c:v>20</c:v>
                </c:pt>
                <c:pt idx="1">
                  <c:v>39</c:v>
                </c:pt>
                <c:pt idx="2">
                  <c:v>65</c:v>
                </c:pt>
                <c:pt idx="3">
                  <c:v>85</c:v>
                </c:pt>
                <c:pt idx="4">
                  <c:v>106</c:v>
                </c:pt>
                <c:pt idx="5">
                  <c:v>127</c:v>
                </c:pt>
                <c:pt idx="6">
                  <c:v>171</c:v>
                </c:pt>
                <c:pt idx="7">
                  <c:v>218</c:v>
                </c:pt>
                <c:pt idx="8">
                  <c:v>274</c:v>
                </c:pt>
                <c:pt idx="9">
                  <c:v>328</c:v>
                </c:pt>
                <c:pt idx="10">
                  <c:v>400</c:v>
                </c:pt>
                <c:pt idx="11">
                  <c:v>490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1960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Aufprägung'!$E$3:$E$23</c:f>
              <c:numCache>
                <c:formatCode>General</c:formatCode>
                <c:ptCount val="21"/>
                <c:pt idx="0">
                  <c:v>101.8</c:v>
                </c:pt>
                <c:pt idx="1">
                  <c:v>231.8</c:v>
                </c:pt>
                <c:pt idx="2">
                  <c:v>346.5</c:v>
                </c:pt>
                <c:pt idx="3">
                  <c:v>407.9</c:v>
                </c:pt>
                <c:pt idx="4">
                  <c:v>442.7</c:v>
                </c:pt>
                <c:pt idx="5">
                  <c:v>468.7</c:v>
                </c:pt>
                <c:pt idx="6">
                  <c:v>502.4</c:v>
                </c:pt>
                <c:pt idx="7">
                  <c:v>527.29999999999995</c:v>
                </c:pt>
                <c:pt idx="8">
                  <c:v>549</c:v>
                </c:pt>
                <c:pt idx="9">
                  <c:v>563.4</c:v>
                </c:pt>
                <c:pt idx="10">
                  <c:v>579.79999999999995</c:v>
                </c:pt>
                <c:pt idx="11">
                  <c:v>593.20000000000005</c:v>
                </c:pt>
                <c:pt idx="12">
                  <c:v>604.20000000000005</c:v>
                </c:pt>
                <c:pt idx="13">
                  <c:v>618.29999999999995</c:v>
                </c:pt>
                <c:pt idx="14">
                  <c:v>627.5</c:v>
                </c:pt>
                <c:pt idx="15">
                  <c:v>634.20000000000005</c:v>
                </c:pt>
                <c:pt idx="16">
                  <c:v>641.4</c:v>
                </c:pt>
                <c:pt idx="17">
                  <c:v>649.20000000000005</c:v>
                </c:pt>
                <c:pt idx="18">
                  <c:v>653.9</c:v>
                </c:pt>
                <c:pt idx="20">
                  <c:v>0.15709999999999999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85952"/>
        <c:axId val="93887872"/>
      </c:scatterChart>
      <c:valAx>
        <c:axId val="9388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3887872"/>
        <c:crosses val="autoZero"/>
        <c:crossBetween val="midCat"/>
      </c:valAx>
      <c:valAx>
        <c:axId val="93887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3885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IRM Aufprägung</a:t>
            </a:r>
          </a:p>
        </c:rich>
      </c:tx>
      <c:layout>
        <c:manualLayout>
          <c:xMode val="edge"/>
          <c:yMode val="edge"/>
          <c:x val="0.39768339768340044"/>
          <c:y val="2.916672600652262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899613899614133"/>
          <c:y val="0.13958361731692975"/>
          <c:w val="0.6447876447876445"/>
          <c:h val="0.7312514877349604"/>
        </c:manualLayout>
      </c:layout>
      <c:scatterChart>
        <c:scatterStyle val="smoothMarker"/>
        <c:varyColors val="0"/>
        <c:ser>
          <c:idx val="0"/>
          <c:order val="0"/>
          <c:tx>
            <c:v>P2-01-26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'[1]P2 IRM Aufprägung'!$C$3:$C$23</c:f>
              <c:numCache>
                <c:formatCode>General</c:formatCode>
                <c:ptCount val="21"/>
                <c:pt idx="0">
                  <c:v>20</c:v>
                </c:pt>
                <c:pt idx="1">
                  <c:v>39</c:v>
                </c:pt>
                <c:pt idx="2">
                  <c:v>65</c:v>
                </c:pt>
                <c:pt idx="3">
                  <c:v>85</c:v>
                </c:pt>
                <c:pt idx="4">
                  <c:v>106</c:v>
                </c:pt>
                <c:pt idx="5">
                  <c:v>127</c:v>
                </c:pt>
                <c:pt idx="6">
                  <c:v>171</c:v>
                </c:pt>
                <c:pt idx="7">
                  <c:v>218</c:v>
                </c:pt>
                <c:pt idx="8">
                  <c:v>274</c:v>
                </c:pt>
                <c:pt idx="9">
                  <c:v>328</c:v>
                </c:pt>
                <c:pt idx="10">
                  <c:v>400</c:v>
                </c:pt>
                <c:pt idx="11">
                  <c:v>490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1960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Aufprägung'!$E$3:$E$23</c:f>
              <c:numCache>
                <c:formatCode>General</c:formatCode>
                <c:ptCount val="21"/>
                <c:pt idx="0">
                  <c:v>101.8</c:v>
                </c:pt>
                <c:pt idx="1">
                  <c:v>231.8</c:v>
                </c:pt>
                <c:pt idx="2">
                  <c:v>346.5</c:v>
                </c:pt>
                <c:pt idx="3">
                  <c:v>407.9</c:v>
                </c:pt>
                <c:pt idx="4">
                  <c:v>442.7</c:v>
                </c:pt>
                <c:pt idx="5">
                  <c:v>468.7</c:v>
                </c:pt>
                <c:pt idx="6">
                  <c:v>502.4</c:v>
                </c:pt>
                <c:pt idx="7">
                  <c:v>527.29999999999995</c:v>
                </c:pt>
                <c:pt idx="8">
                  <c:v>549</c:v>
                </c:pt>
                <c:pt idx="9">
                  <c:v>563.4</c:v>
                </c:pt>
                <c:pt idx="10">
                  <c:v>579.79999999999995</c:v>
                </c:pt>
                <c:pt idx="11">
                  <c:v>593.20000000000005</c:v>
                </c:pt>
                <c:pt idx="12">
                  <c:v>604.20000000000005</c:v>
                </c:pt>
                <c:pt idx="13">
                  <c:v>618.29999999999995</c:v>
                </c:pt>
                <c:pt idx="14">
                  <c:v>627.5</c:v>
                </c:pt>
                <c:pt idx="15">
                  <c:v>634.20000000000005</c:v>
                </c:pt>
                <c:pt idx="16">
                  <c:v>641.4</c:v>
                </c:pt>
                <c:pt idx="17">
                  <c:v>649.20000000000005</c:v>
                </c:pt>
                <c:pt idx="18">
                  <c:v>653.9</c:v>
                </c:pt>
                <c:pt idx="20">
                  <c:v>0.15709999999999999</c:v>
                </c:pt>
              </c:numCache>
            </c:numRef>
          </c:yVal>
          <c:smooth val="1"/>
        </c:ser>
        <c:ser>
          <c:idx val="1"/>
          <c:order val="1"/>
          <c:tx>
            <c:v>P2-17-25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'[1]P2 IRM Aufprägung'!$C$25:$C$45</c:f>
              <c:numCache>
                <c:formatCode>General</c:formatCode>
                <c:ptCount val="21"/>
                <c:pt idx="0">
                  <c:v>17</c:v>
                </c:pt>
                <c:pt idx="1">
                  <c:v>43</c:v>
                </c:pt>
                <c:pt idx="2">
                  <c:v>62</c:v>
                </c:pt>
                <c:pt idx="3">
                  <c:v>85</c:v>
                </c:pt>
                <c:pt idx="4">
                  <c:v>108</c:v>
                </c:pt>
                <c:pt idx="5">
                  <c:v>131</c:v>
                </c:pt>
                <c:pt idx="6">
                  <c:v>161</c:v>
                </c:pt>
                <c:pt idx="7">
                  <c:v>219</c:v>
                </c:pt>
                <c:pt idx="8">
                  <c:v>275</c:v>
                </c:pt>
                <c:pt idx="9">
                  <c:v>331</c:v>
                </c:pt>
                <c:pt idx="10">
                  <c:v>390</c:v>
                </c:pt>
                <c:pt idx="11">
                  <c:v>500</c:v>
                </c:pt>
                <c:pt idx="12">
                  <c:v>610</c:v>
                </c:pt>
                <c:pt idx="13">
                  <c:v>800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1950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Aufprägung'!$E$25:$E$45</c:f>
              <c:numCache>
                <c:formatCode>General</c:formatCode>
                <c:ptCount val="21"/>
                <c:pt idx="0">
                  <c:v>22.28</c:v>
                </c:pt>
                <c:pt idx="1">
                  <c:v>71.05</c:v>
                </c:pt>
                <c:pt idx="2">
                  <c:v>103.5</c:v>
                </c:pt>
                <c:pt idx="3">
                  <c:v>131</c:v>
                </c:pt>
                <c:pt idx="4">
                  <c:v>150.80000000000001</c:v>
                </c:pt>
                <c:pt idx="5">
                  <c:v>167.3</c:v>
                </c:pt>
                <c:pt idx="6">
                  <c:v>182</c:v>
                </c:pt>
                <c:pt idx="7">
                  <c:v>206.6</c:v>
                </c:pt>
                <c:pt idx="8">
                  <c:v>222.8</c:v>
                </c:pt>
                <c:pt idx="9">
                  <c:v>236</c:v>
                </c:pt>
                <c:pt idx="10">
                  <c:v>249.3</c:v>
                </c:pt>
                <c:pt idx="11">
                  <c:v>261.8</c:v>
                </c:pt>
                <c:pt idx="12">
                  <c:v>270.7</c:v>
                </c:pt>
                <c:pt idx="13">
                  <c:v>282.3</c:v>
                </c:pt>
                <c:pt idx="14">
                  <c:v>291</c:v>
                </c:pt>
                <c:pt idx="15">
                  <c:v>297.2</c:v>
                </c:pt>
                <c:pt idx="16">
                  <c:v>301.89999999999998</c:v>
                </c:pt>
                <c:pt idx="17">
                  <c:v>308.60000000000002</c:v>
                </c:pt>
                <c:pt idx="18">
                  <c:v>314</c:v>
                </c:pt>
                <c:pt idx="20">
                  <c:v>0.65039999999999998</c:v>
                </c:pt>
              </c:numCache>
            </c:numRef>
          </c:yVal>
          <c:smooth val="1"/>
        </c:ser>
        <c:ser>
          <c:idx val="2"/>
          <c:order val="2"/>
          <c:tx>
            <c:v>P2-17-24</c:v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CC00"/>
              </a:solidFill>
              <a:ln>
                <a:solidFill>
                  <a:srgbClr val="FFCC00"/>
                </a:solidFill>
                <a:prstDash val="solid"/>
              </a:ln>
            </c:spPr>
          </c:marker>
          <c:xVal>
            <c:numRef>
              <c:f>'[1]P2 IRM Aufprägung'!$C$47:$C$67</c:f>
              <c:numCache>
                <c:formatCode>General</c:formatCode>
                <c:ptCount val="21"/>
                <c:pt idx="0">
                  <c:v>20</c:v>
                </c:pt>
                <c:pt idx="1">
                  <c:v>41</c:v>
                </c:pt>
                <c:pt idx="2">
                  <c:v>64</c:v>
                </c:pt>
                <c:pt idx="3">
                  <c:v>86</c:v>
                </c:pt>
                <c:pt idx="4">
                  <c:v>108</c:v>
                </c:pt>
                <c:pt idx="5">
                  <c:v>130</c:v>
                </c:pt>
                <c:pt idx="6">
                  <c:v>163</c:v>
                </c:pt>
                <c:pt idx="7">
                  <c:v>218</c:v>
                </c:pt>
                <c:pt idx="8">
                  <c:v>273</c:v>
                </c:pt>
                <c:pt idx="9">
                  <c:v>328</c:v>
                </c:pt>
                <c:pt idx="10">
                  <c:v>400</c:v>
                </c:pt>
                <c:pt idx="11">
                  <c:v>495</c:v>
                </c:pt>
                <c:pt idx="12">
                  <c:v>595</c:v>
                </c:pt>
                <c:pt idx="13">
                  <c:v>800</c:v>
                </c:pt>
                <c:pt idx="14">
                  <c:v>1010</c:v>
                </c:pt>
                <c:pt idx="15">
                  <c:v>1230</c:v>
                </c:pt>
                <c:pt idx="16">
                  <c:v>1540</c:v>
                </c:pt>
                <c:pt idx="17">
                  <c:v>1960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Aufprägung'!$E$47:$E$67</c:f>
              <c:numCache>
                <c:formatCode>General</c:formatCode>
                <c:ptCount val="21"/>
                <c:pt idx="0">
                  <c:v>54.5</c:v>
                </c:pt>
                <c:pt idx="1">
                  <c:v>147.1</c:v>
                </c:pt>
                <c:pt idx="2">
                  <c:v>198.1</c:v>
                </c:pt>
                <c:pt idx="3">
                  <c:v>227.8</c:v>
                </c:pt>
                <c:pt idx="4">
                  <c:v>248.3</c:v>
                </c:pt>
                <c:pt idx="5">
                  <c:v>262.7</c:v>
                </c:pt>
                <c:pt idx="6">
                  <c:v>279.10000000000002</c:v>
                </c:pt>
                <c:pt idx="7">
                  <c:v>303.39999999999998</c:v>
                </c:pt>
                <c:pt idx="8">
                  <c:v>321.5</c:v>
                </c:pt>
                <c:pt idx="9">
                  <c:v>335</c:v>
                </c:pt>
                <c:pt idx="10">
                  <c:v>350.4</c:v>
                </c:pt>
                <c:pt idx="11">
                  <c:v>363.8</c:v>
                </c:pt>
                <c:pt idx="12">
                  <c:v>373.2</c:v>
                </c:pt>
                <c:pt idx="13">
                  <c:v>386.8</c:v>
                </c:pt>
                <c:pt idx="14">
                  <c:v>394.6</c:v>
                </c:pt>
                <c:pt idx="15">
                  <c:v>402.8</c:v>
                </c:pt>
                <c:pt idx="16">
                  <c:v>409.3</c:v>
                </c:pt>
                <c:pt idx="17">
                  <c:v>415.6</c:v>
                </c:pt>
                <c:pt idx="18">
                  <c:v>420.8</c:v>
                </c:pt>
                <c:pt idx="20">
                  <c:v>0.22489999999999999</c:v>
                </c:pt>
              </c:numCache>
            </c:numRef>
          </c:yVal>
          <c:smooth val="1"/>
        </c:ser>
        <c:ser>
          <c:idx val="3"/>
          <c:order val="3"/>
          <c:tx>
            <c:v>P2-17-23</c:v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00FFFF"/>
              </a:solidFill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'[1]P2 IRM Aufprägung'!$C$69:$C$89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64</c:v>
                </c:pt>
                <c:pt idx="3">
                  <c:v>86</c:v>
                </c:pt>
                <c:pt idx="4">
                  <c:v>108</c:v>
                </c:pt>
                <c:pt idx="5">
                  <c:v>130</c:v>
                </c:pt>
                <c:pt idx="6">
                  <c:v>164</c:v>
                </c:pt>
                <c:pt idx="7">
                  <c:v>217</c:v>
                </c:pt>
                <c:pt idx="8">
                  <c:v>273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800</c:v>
                </c:pt>
                <c:pt idx="14">
                  <c:v>1010</c:v>
                </c:pt>
                <c:pt idx="15">
                  <c:v>1230</c:v>
                </c:pt>
                <c:pt idx="16">
                  <c:v>1540</c:v>
                </c:pt>
                <c:pt idx="17">
                  <c:v>1950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Aufprägung'!$E$69:$E$89</c:f>
              <c:numCache>
                <c:formatCode>General</c:formatCode>
                <c:ptCount val="21"/>
                <c:pt idx="0">
                  <c:v>29.97</c:v>
                </c:pt>
                <c:pt idx="1">
                  <c:v>81.790000000000006</c:v>
                </c:pt>
                <c:pt idx="2">
                  <c:v>117.5</c:v>
                </c:pt>
                <c:pt idx="3">
                  <c:v>143.30000000000001</c:v>
                </c:pt>
                <c:pt idx="4">
                  <c:v>160.9</c:v>
                </c:pt>
                <c:pt idx="5">
                  <c:v>176.1</c:v>
                </c:pt>
                <c:pt idx="6">
                  <c:v>194.1</c:v>
                </c:pt>
                <c:pt idx="7">
                  <c:v>217.2</c:v>
                </c:pt>
                <c:pt idx="8">
                  <c:v>235.4</c:v>
                </c:pt>
                <c:pt idx="9">
                  <c:v>249.1</c:v>
                </c:pt>
                <c:pt idx="10">
                  <c:v>265.39999999999998</c:v>
                </c:pt>
                <c:pt idx="11">
                  <c:v>278.3</c:v>
                </c:pt>
                <c:pt idx="12">
                  <c:v>286.89999999999998</c:v>
                </c:pt>
                <c:pt idx="13">
                  <c:v>299.5</c:v>
                </c:pt>
                <c:pt idx="14">
                  <c:v>307.2</c:v>
                </c:pt>
                <c:pt idx="15">
                  <c:v>313.3</c:v>
                </c:pt>
                <c:pt idx="16">
                  <c:v>319.7</c:v>
                </c:pt>
                <c:pt idx="17">
                  <c:v>325.89999999999998</c:v>
                </c:pt>
                <c:pt idx="18">
                  <c:v>330.5</c:v>
                </c:pt>
                <c:pt idx="20">
                  <c:v>9.5100000000000004E-2</c:v>
                </c:pt>
              </c:numCache>
            </c:numRef>
          </c:yVal>
          <c:smooth val="1"/>
        </c:ser>
        <c:ser>
          <c:idx val="4"/>
          <c:order val="4"/>
          <c:tx>
            <c:v>P2-18-22</c:v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800080"/>
              </a:solidFill>
              <a:ln>
                <a:solidFill>
                  <a:srgbClr val="800080"/>
                </a:solidFill>
                <a:prstDash val="solid"/>
              </a:ln>
            </c:spPr>
          </c:marker>
          <c:xVal>
            <c:numRef>
              <c:f>'[1]P2 IRM Aufprägung'!$C$91:$C$111</c:f>
              <c:numCache>
                <c:formatCode>General</c:formatCode>
                <c:ptCount val="21"/>
                <c:pt idx="0">
                  <c:v>17</c:v>
                </c:pt>
                <c:pt idx="1">
                  <c:v>40</c:v>
                </c:pt>
                <c:pt idx="2">
                  <c:v>61</c:v>
                </c:pt>
                <c:pt idx="3">
                  <c:v>86</c:v>
                </c:pt>
                <c:pt idx="4">
                  <c:v>107</c:v>
                </c:pt>
                <c:pt idx="5">
                  <c:v>130</c:v>
                </c:pt>
                <c:pt idx="6">
                  <c:v>160</c:v>
                </c:pt>
                <c:pt idx="7">
                  <c:v>220</c:v>
                </c:pt>
                <c:pt idx="8">
                  <c:v>271</c:v>
                </c:pt>
                <c:pt idx="9">
                  <c:v>330</c:v>
                </c:pt>
                <c:pt idx="10">
                  <c:v>400</c:v>
                </c:pt>
                <c:pt idx="11">
                  <c:v>490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1225</c:v>
                </c:pt>
                <c:pt idx="16">
                  <c:v>1540</c:v>
                </c:pt>
                <c:pt idx="17">
                  <c:v>1950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Aufprägung'!$E$91:$E$111</c:f>
              <c:numCache>
                <c:formatCode>General</c:formatCode>
                <c:ptCount val="21"/>
                <c:pt idx="0">
                  <c:v>12.96</c:v>
                </c:pt>
                <c:pt idx="1">
                  <c:v>42.18</c:v>
                </c:pt>
                <c:pt idx="2">
                  <c:v>63.64</c:v>
                </c:pt>
                <c:pt idx="3">
                  <c:v>81.94</c:v>
                </c:pt>
                <c:pt idx="4">
                  <c:v>94.35</c:v>
                </c:pt>
                <c:pt idx="5">
                  <c:v>104.4</c:v>
                </c:pt>
                <c:pt idx="6">
                  <c:v>115.5</c:v>
                </c:pt>
                <c:pt idx="7">
                  <c:v>132.1</c:v>
                </c:pt>
                <c:pt idx="8">
                  <c:v>144.5</c:v>
                </c:pt>
                <c:pt idx="9">
                  <c:v>154.69999999999999</c:v>
                </c:pt>
                <c:pt idx="10">
                  <c:v>164</c:v>
                </c:pt>
                <c:pt idx="11">
                  <c:v>173.5</c:v>
                </c:pt>
                <c:pt idx="12">
                  <c:v>180.6</c:v>
                </c:pt>
                <c:pt idx="13">
                  <c:v>189.2</c:v>
                </c:pt>
                <c:pt idx="14">
                  <c:v>195.1</c:v>
                </c:pt>
                <c:pt idx="15">
                  <c:v>199.1</c:v>
                </c:pt>
                <c:pt idx="16">
                  <c:v>204.4</c:v>
                </c:pt>
                <c:pt idx="17">
                  <c:v>209</c:v>
                </c:pt>
                <c:pt idx="18">
                  <c:v>213.4</c:v>
                </c:pt>
                <c:pt idx="20">
                  <c:v>0.1111</c:v>
                </c:pt>
              </c:numCache>
            </c:numRef>
          </c:yVal>
          <c:smooth val="1"/>
        </c:ser>
        <c:ser>
          <c:idx val="5"/>
          <c:order val="5"/>
          <c:tx>
            <c:v>P2-18-21</c:v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800000"/>
              </a:solidFill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'[1]P2 IRM Aufprägung'!$C$113:$C$134</c:f>
              <c:numCache>
                <c:formatCode>General</c:formatCode>
                <c:ptCount val="22"/>
                <c:pt idx="0">
                  <c:v>17</c:v>
                </c:pt>
                <c:pt idx="1">
                  <c:v>41</c:v>
                </c:pt>
                <c:pt idx="2">
                  <c:v>41</c:v>
                </c:pt>
                <c:pt idx="3">
                  <c:v>61</c:v>
                </c:pt>
                <c:pt idx="4">
                  <c:v>85</c:v>
                </c:pt>
                <c:pt idx="5">
                  <c:v>107</c:v>
                </c:pt>
                <c:pt idx="6">
                  <c:v>130</c:v>
                </c:pt>
                <c:pt idx="7">
                  <c:v>162</c:v>
                </c:pt>
                <c:pt idx="8">
                  <c:v>218</c:v>
                </c:pt>
                <c:pt idx="9">
                  <c:v>273</c:v>
                </c:pt>
                <c:pt idx="10">
                  <c:v>326</c:v>
                </c:pt>
                <c:pt idx="11">
                  <c:v>390</c:v>
                </c:pt>
                <c:pt idx="12">
                  <c:v>500</c:v>
                </c:pt>
                <c:pt idx="13">
                  <c:v>600</c:v>
                </c:pt>
                <c:pt idx="14">
                  <c:v>810</c:v>
                </c:pt>
                <c:pt idx="15">
                  <c:v>1020</c:v>
                </c:pt>
                <c:pt idx="16">
                  <c:v>1230</c:v>
                </c:pt>
                <c:pt idx="17">
                  <c:v>1540</c:v>
                </c:pt>
                <c:pt idx="18">
                  <c:v>1950</c:v>
                </c:pt>
                <c:pt idx="19">
                  <c:v>2350</c:v>
                </c:pt>
                <c:pt idx="21">
                  <c:v>14</c:v>
                </c:pt>
              </c:numCache>
            </c:numRef>
          </c:xVal>
          <c:yVal>
            <c:numRef>
              <c:f>'[1]P2 IRM Aufprägung'!$E$113:$E$134</c:f>
              <c:numCache>
                <c:formatCode>General</c:formatCode>
                <c:ptCount val="22"/>
                <c:pt idx="0">
                  <c:v>11.88</c:v>
                </c:pt>
                <c:pt idx="1">
                  <c:v>17.760000000000002</c:v>
                </c:pt>
                <c:pt idx="2">
                  <c:v>38.65</c:v>
                </c:pt>
                <c:pt idx="3">
                  <c:v>59.26</c:v>
                </c:pt>
                <c:pt idx="4">
                  <c:v>76.239999999999995</c:v>
                </c:pt>
                <c:pt idx="5">
                  <c:v>89.16</c:v>
                </c:pt>
                <c:pt idx="6">
                  <c:v>99.19</c:v>
                </c:pt>
                <c:pt idx="7">
                  <c:v>110.2</c:v>
                </c:pt>
                <c:pt idx="8">
                  <c:v>126.4</c:v>
                </c:pt>
                <c:pt idx="9">
                  <c:v>138.6</c:v>
                </c:pt>
                <c:pt idx="10">
                  <c:v>147.1</c:v>
                </c:pt>
                <c:pt idx="11">
                  <c:v>156.30000000000001</c:v>
                </c:pt>
                <c:pt idx="12">
                  <c:v>165.4</c:v>
                </c:pt>
                <c:pt idx="13">
                  <c:v>170.7</c:v>
                </c:pt>
                <c:pt idx="14">
                  <c:v>178.1</c:v>
                </c:pt>
                <c:pt idx="15">
                  <c:v>183.1</c:v>
                </c:pt>
                <c:pt idx="16">
                  <c:v>186.9</c:v>
                </c:pt>
                <c:pt idx="17">
                  <c:v>190.1</c:v>
                </c:pt>
                <c:pt idx="18">
                  <c:v>193.9</c:v>
                </c:pt>
                <c:pt idx="19">
                  <c:v>196.7</c:v>
                </c:pt>
                <c:pt idx="21">
                  <c:v>14.28</c:v>
                </c:pt>
              </c:numCache>
            </c:numRef>
          </c:yVal>
          <c:smooth val="1"/>
        </c:ser>
        <c:ser>
          <c:idx val="6"/>
          <c:order val="6"/>
          <c:tx>
            <c:v>P2-19-20</c:v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'[1]P2 IRM Aufprägung'!$C$136:$C$155</c:f>
              <c:numCache>
                <c:formatCode>General</c:formatCode>
                <c:ptCount val="20"/>
                <c:pt idx="0">
                  <c:v>40</c:v>
                </c:pt>
                <c:pt idx="1">
                  <c:v>66</c:v>
                </c:pt>
                <c:pt idx="2">
                  <c:v>87</c:v>
                </c:pt>
                <c:pt idx="3">
                  <c:v>110</c:v>
                </c:pt>
                <c:pt idx="4">
                  <c:v>131</c:v>
                </c:pt>
                <c:pt idx="5">
                  <c:v>166</c:v>
                </c:pt>
                <c:pt idx="6">
                  <c:v>222</c:v>
                </c:pt>
                <c:pt idx="7">
                  <c:v>277</c:v>
                </c:pt>
                <c:pt idx="8">
                  <c:v>331</c:v>
                </c:pt>
                <c:pt idx="9">
                  <c:v>400</c:v>
                </c:pt>
                <c:pt idx="10">
                  <c:v>500</c:v>
                </c:pt>
                <c:pt idx="11">
                  <c:v>600</c:v>
                </c:pt>
                <c:pt idx="12">
                  <c:v>820</c:v>
                </c:pt>
                <c:pt idx="13">
                  <c:v>1030</c:v>
                </c:pt>
                <c:pt idx="14">
                  <c:v>1230</c:v>
                </c:pt>
                <c:pt idx="15">
                  <c:v>1550</c:v>
                </c:pt>
                <c:pt idx="16">
                  <c:v>1970</c:v>
                </c:pt>
                <c:pt idx="17">
                  <c:v>2380</c:v>
                </c:pt>
                <c:pt idx="19">
                  <c:v>0</c:v>
                </c:pt>
              </c:numCache>
            </c:numRef>
          </c:xVal>
          <c:yVal>
            <c:numRef>
              <c:f>'[1]P2 IRM Aufprägung'!$E$136:$E$155</c:f>
              <c:numCache>
                <c:formatCode>General</c:formatCode>
                <c:ptCount val="20"/>
                <c:pt idx="0">
                  <c:v>67.55</c:v>
                </c:pt>
                <c:pt idx="1">
                  <c:v>98.56</c:v>
                </c:pt>
                <c:pt idx="2">
                  <c:v>116.6</c:v>
                </c:pt>
                <c:pt idx="3">
                  <c:v>131.80000000000001</c:v>
                </c:pt>
                <c:pt idx="4">
                  <c:v>142.1</c:v>
                </c:pt>
                <c:pt idx="5">
                  <c:v>155.30000000000001</c:v>
                </c:pt>
                <c:pt idx="6">
                  <c:v>173.9</c:v>
                </c:pt>
                <c:pt idx="7">
                  <c:v>187.2</c:v>
                </c:pt>
                <c:pt idx="8">
                  <c:v>198.7</c:v>
                </c:pt>
                <c:pt idx="9">
                  <c:v>210.1</c:v>
                </c:pt>
                <c:pt idx="10">
                  <c:v>220.7</c:v>
                </c:pt>
                <c:pt idx="11">
                  <c:v>227</c:v>
                </c:pt>
                <c:pt idx="12">
                  <c:v>236.5</c:v>
                </c:pt>
                <c:pt idx="13">
                  <c:v>242.5</c:v>
                </c:pt>
                <c:pt idx="14">
                  <c:v>245.9</c:v>
                </c:pt>
                <c:pt idx="15">
                  <c:v>251.9</c:v>
                </c:pt>
                <c:pt idx="16">
                  <c:v>258</c:v>
                </c:pt>
                <c:pt idx="17">
                  <c:v>262.7</c:v>
                </c:pt>
                <c:pt idx="19">
                  <c:v>0.15859999999999999</c:v>
                </c:pt>
              </c:numCache>
            </c:numRef>
          </c:yVal>
          <c:smooth val="1"/>
        </c:ser>
        <c:ser>
          <c:idx val="7"/>
          <c:order val="7"/>
          <c:tx>
            <c:v>P2-19-19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'[1]P2 IRM Aufprägung'!$C$157:$C$177</c:f>
              <c:numCache>
                <c:formatCode>General</c:formatCode>
                <c:ptCount val="21"/>
                <c:pt idx="0">
                  <c:v>17</c:v>
                </c:pt>
                <c:pt idx="1">
                  <c:v>42</c:v>
                </c:pt>
                <c:pt idx="2">
                  <c:v>62</c:v>
                </c:pt>
                <c:pt idx="3">
                  <c:v>86</c:v>
                </c:pt>
                <c:pt idx="4">
                  <c:v>104</c:v>
                </c:pt>
                <c:pt idx="5">
                  <c:v>132</c:v>
                </c:pt>
                <c:pt idx="6">
                  <c:v>161</c:v>
                </c:pt>
                <c:pt idx="7">
                  <c:v>218</c:v>
                </c:pt>
                <c:pt idx="8">
                  <c:v>274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820</c:v>
                </c:pt>
                <c:pt idx="14">
                  <c:v>1020</c:v>
                </c:pt>
                <c:pt idx="15">
                  <c:v>1230</c:v>
                </c:pt>
                <c:pt idx="16">
                  <c:v>1550</c:v>
                </c:pt>
                <c:pt idx="17">
                  <c:v>1960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Aufprägung'!$E$157:$E$177</c:f>
              <c:numCache>
                <c:formatCode>General</c:formatCode>
                <c:ptCount val="21"/>
                <c:pt idx="0">
                  <c:v>12.73</c:v>
                </c:pt>
                <c:pt idx="1">
                  <c:v>43.04</c:v>
                </c:pt>
                <c:pt idx="2">
                  <c:v>63.08</c:v>
                </c:pt>
                <c:pt idx="3">
                  <c:v>80.61</c:v>
                </c:pt>
                <c:pt idx="4">
                  <c:v>91.83</c:v>
                </c:pt>
                <c:pt idx="5">
                  <c:v>104.6</c:v>
                </c:pt>
                <c:pt idx="6">
                  <c:v>114.9</c:v>
                </c:pt>
                <c:pt idx="7">
                  <c:v>130.30000000000001</c:v>
                </c:pt>
                <c:pt idx="8">
                  <c:v>142.6</c:v>
                </c:pt>
                <c:pt idx="9">
                  <c:v>152.19999999999999</c:v>
                </c:pt>
                <c:pt idx="10">
                  <c:v>162.1</c:v>
                </c:pt>
                <c:pt idx="11">
                  <c:v>171.4</c:v>
                </c:pt>
                <c:pt idx="12">
                  <c:v>177.3</c:v>
                </c:pt>
                <c:pt idx="13">
                  <c:v>185.8</c:v>
                </c:pt>
                <c:pt idx="14">
                  <c:v>191.3</c:v>
                </c:pt>
                <c:pt idx="15">
                  <c:v>195.2</c:v>
                </c:pt>
                <c:pt idx="16">
                  <c:v>199.7</c:v>
                </c:pt>
                <c:pt idx="17">
                  <c:v>204.8</c:v>
                </c:pt>
                <c:pt idx="18">
                  <c:v>208.8</c:v>
                </c:pt>
                <c:pt idx="20">
                  <c:v>0.1116</c:v>
                </c:pt>
              </c:numCache>
            </c:numRef>
          </c:yVal>
          <c:smooth val="1"/>
        </c:ser>
        <c:ser>
          <c:idx val="8"/>
          <c:order val="8"/>
          <c:tx>
            <c:v>P2-19-18</c:v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'[1]P2 IRM Aufprägung'!$C$179:$C$199</c:f>
              <c:numCache>
                <c:formatCode>General</c:formatCode>
                <c:ptCount val="21"/>
                <c:pt idx="0">
                  <c:v>18</c:v>
                </c:pt>
                <c:pt idx="1">
                  <c:v>40</c:v>
                </c:pt>
                <c:pt idx="2">
                  <c:v>64</c:v>
                </c:pt>
                <c:pt idx="3">
                  <c:v>87</c:v>
                </c:pt>
                <c:pt idx="4">
                  <c:v>108</c:v>
                </c:pt>
                <c:pt idx="5">
                  <c:v>131</c:v>
                </c:pt>
                <c:pt idx="6">
                  <c:v>163</c:v>
                </c:pt>
                <c:pt idx="7">
                  <c:v>221</c:v>
                </c:pt>
                <c:pt idx="8">
                  <c:v>276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610</c:v>
                </c:pt>
                <c:pt idx="13">
                  <c:v>820</c:v>
                </c:pt>
                <c:pt idx="14">
                  <c:v>1020</c:v>
                </c:pt>
                <c:pt idx="15">
                  <c:v>1230</c:v>
                </c:pt>
                <c:pt idx="16">
                  <c:v>1550</c:v>
                </c:pt>
                <c:pt idx="17">
                  <c:v>1960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Aufprägung'!$E$179:$E$199</c:f>
              <c:numCache>
                <c:formatCode>General</c:formatCode>
                <c:ptCount val="21"/>
                <c:pt idx="0">
                  <c:v>13.5</c:v>
                </c:pt>
                <c:pt idx="1">
                  <c:v>41.31</c:v>
                </c:pt>
                <c:pt idx="2">
                  <c:v>69.010000000000005</c:v>
                </c:pt>
                <c:pt idx="3">
                  <c:v>88.43</c:v>
                </c:pt>
                <c:pt idx="4">
                  <c:v>101.5</c:v>
                </c:pt>
                <c:pt idx="5">
                  <c:v>113.3</c:v>
                </c:pt>
                <c:pt idx="6">
                  <c:v>127.2</c:v>
                </c:pt>
                <c:pt idx="7">
                  <c:v>146.4</c:v>
                </c:pt>
                <c:pt idx="8">
                  <c:v>160.30000000000001</c:v>
                </c:pt>
                <c:pt idx="9">
                  <c:v>171.5</c:v>
                </c:pt>
                <c:pt idx="10">
                  <c:v>184.2</c:v>
                </c:pt>
                <c:pt idx="11">
                  <c:v>195</c:v>
                </c:pt>
                <c:pt idx="12">
                  <c:v>202.3</c:v>
                </c:pt>
                <c:pt idx="13">
                  <c:v>212.5</c:v>
                </c:pt>
                <c:pt idx="14">
                  <c:v>217.9</c:v>
                </c:pt>
                <c:pt idx="15">
                  <c:v>222.7</c:v>
                </c:pt>
                <c:pt idx="16">
                  <c:v>228.3</c:v>
                </c:pt>
                <c:pt idx="17">
                  <c:v>233.7</c:v>
                </c:pt>
                <c:pt idx="18">
                  <c:v>238.3</c:v>
                </c:pt>
                <c:pt idx="20">
                  <c:v>0.23180000000000001</c:v>
                </c:pt>
              </c:numCache>
            </c:numRef>
          </c:yVal>
          <c:smooth val="1"/>
        </c:ser>
        <c:ser>
          <c:idx val="9"/>
          <c:order val="9"/>
          <c:tx>
            <c:v>P2-20-17</c:v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xVal>
            <c:numRef>
              <c:f>'[1]P2 IRM Aufprägung'!$C$201:$C$220</c:f>
              <c:numCache>
                <c:formatCode>General</c:formatCode>
                <c:ptCount val="20"/>
                <c:pt idx="0">
                  <c:v>17</c:v>
                </c:pt>
                <c:pt idx="1">
                  <c:v>40</c:v>
                </c:pt>
                <c:pt idx="2">
                  <c:v>65</c:v>
                </c:pt>
                <c:pt idx="3">
                  <c:v>87</c:v>
                </c:pt>
                <c:pt idx="4">
                  <c:v>110</c:v>
                </c:pt>
                <c:pt idx="5">
                  <c:v>131</c:v>
                </c:pt>
                <c:pt idx="6">
                  <c:v>164</c:v>
                </c:pt>
                <c:pt idx="7">
                  <c:v>218</c:v>
                </c:pt>
                <c:pt idx="8">
                  <c:v>332</c:v>
                </c:pt>
                <c:pt idx="9">
                  <c:v>400</c:v>
                </c:pt>
                <c:pt idx="10">
                  <c:v>500</c:v>
                </c:pt>
                <c:pt idx="11">
                  <c:v>600</c:v>
                </c:pt>
                <c:pt idx="12">
                  <c:v>810</c:v>
                </c:pt>
                <c:pt idx="13">
                  <c:v>1020</c:v>
                </c:pt>
                <c:pt idx="14">
                  <c:v>1240</c:v>
                </c:pt>
                <c:pt idx="15">
                  <c:v>1540</c:v>
                </c:pt>
                <c:pt idx="16">
                  <c:v>1860</c:v>
                </c:pt>
                <c:pt idx="17">
                  <c:v>2380</c:v>
                </c:pt>
                <c:pt idx="19">
                  <c:v>0</c:v>
                </c:pt>
              </c:numCache>
            </c:numRef>
          </c:xVal>
          <c:yVal>
            <c:numRef>
              <c:f>'[1]P2 IRM Aufprägung'!$E$201:$E$220</c:f>
              <c:numCache>
                <c:formatCode>General</c:formatCode>
                <c:ptCount val="20"/>
                <c:pt idx="0">
                  <c:v>14.32</c:v>
                </c:pt>
                <c:pt idx="1">
                  <c:v>45.53</c:v>
                </c:pt>
                <c:pt idx="2">
                  <c:v>74.33</c:v>
                </c:pt>
                <c:pt idx="3">
                  <c:v>94.41</c:v>
                </c:pt>
                <c:pt idx="4">
                  <c:v>110.9</c:v>
                </c:pt>
                <c:pt idx="5">
                  <c:v>123.2</c:v>
                </c:pt>
                <c:pt idx="6">
                  <c:v>138.5</c:v>
                </c:pt>
                <c:pt idx="7">
                  <c:v>160.1</c:v>
                </c:pt>
                <c:pt idx="8">
                  <c:v>191.5</c:v>
                </c:pt>
                <c:pt idx="9">
                  <c:v>206.3</c:v>
                </c:pt>
                <c:pt idx="10">
                  <c:v>218</c:v>
                </c:pt>
                <c:pt idx="11">
                  <c:v>226.5</c:v>
                </c:pt>
                <c:pt idx="12">
                  <c:v>239.2</c:v>
                </c:pt>
                <c:pt idx="13">
                  <c:v>246.6</c:v>
                </c:pt>
                <c:pt idx="14">
                  <c:v>252.6</c:v>
                </c:pt>
                <c:pt idx="15">
                  <c:v>258.89999999999998</c:v>
                </c:pt>
                <c:pt idx="16">
                  <c:v>263.89999999999998</c:v>
                </c:pt>
                <c:pt idx="17">
                  <c:v>270.5</c:v>
                </c:pt>
                <c:pt idx="19">
                  <c:v>0.21179999999999999</c:v>
                </c:pt>
              </c:numCache>
            </c:numRef>
          </c:yVal>
          <c:smooth val="1"/>
        </c:ser>
        <c:ser>
          <c:idx val="10"/>
          <c:order val="10"/>
          <c:tx>
            <c:v>P2-20-16</c:v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99CC00"/>
              </a:solidFill>
              <a:ln>
                <a:solidFill>
                  <a:srgbClr val="99CC00"/>
                </a:solidFill>
                <a:prstDash val="solid"/>
              </a:ln>
            </c:spPr>
          </c:marker>
          <c:xVal>
            <c:numRef>
              <c:f>'[1]P2 IRM Aufprägung'!$C$222:$C$242</c:f>
              <c:numCache>
                <c:formatCode>General</c:formatCode>
                <c:ptCount val="21"/>
                <c:pt idx="0">
                  <c:v>18</c:v>
                </c:pt>
                <c:pt idx="1">
                  <c:v>41</c:v>
                </c:pt>
                <c:pt idx="2">
                  <c:v>62</c:v>
                </c:pt>
                <c:pt idx="3">
                  <c:v>84</c:v>
                </c:pt>
                <c:pt idx="4">
                  <c:v>110</c:v>
                </c:pt>
                <c:pt idx="5">
                  <c:v>130</c:v>
                </c:pt>
                <c:pt idx="6">
                  <c:v>164</c:v>
                </c:pt>
                <c:pt idx="7">
                  <c:v>216</c:v>
                </c:pt>
                <c:pt idx="8">
                  <c:v>274</c:v>
                </c:pt>
                <c:pt idx="9">
                  <c:v>330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1030</c:v>
                </c:pt>
                <c:pt idx="15">
                  <c:v>1230</c:v>
                </c:pt>
                <c:pt idx="16">
                  <c:v>1550</c:v>
                </c:pt>
                <c:pt idx="17">
                  <c:v>1860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Aufprägung'!$E$222:$E$242</c:f>
              <c:numCache>
                <c:formatCode>General</c:formatCode>
                <c:ptCount val="21"/>
                <c:pt idx="0">
                  <c:v>19.32</c:v>
                </c:pt>
                <c:pt idx="1">
                  <c:v>56.3</c:v>
                </c:pt>
                <c:pt idx="2">
                  <c:v>83.04</c:v>
                </c:pt>
                <c:pt idx="3">
                  <c:v>104.6</c:v>
                </c:pt>
                <c:pt idx="4">
                  <c:v>121.8</c:v>
                </c:pt>
                <c:pt idx="5">
                  <c:v>134.6</c:v>
                </c:pt>
                <c:pt idx="6">
                  <c:v>150.9</c:v>
                </c:pt>
                <c:pt idx="7">
                  <c:v>172</c:v>
                </c:pt>
                <c:pt idx="8">
                  <c:v>190.4</c:v>
                </c:pt>
                <c:pt idx="9">
                  <c:v>203.6</c:v>
                </c:pt>
                <c:pt idx="10">
                  <c:v>219</c:v>
                </c:pt>
                <c:pt idx="11">
                  <c:v>232.7</c:v>
                </c:pt>
                <c:pt idx="12">
                  <c:v>242.4</c:v>
                </c:pt>
                <c:pt idx="13">
                  <c:v>255.6</c:v>
                </c:pt>
                <c:pt idx="14">
                  <c:v>264.7</c:v>
                </c:pt>
                <c:pt idx="15">
                  <c:v>271.2</c:v>
                </c:pt>
                <c:pt idx="16">
                  <c:v>277.10000000000002</c:v>
                </c:pt>
                <c:pt idx="17">
                  <c:v>284.7</c:v>
                </c:pt>
                <c:pt idx="18">
                  <c:v>291.89999999999998</c:v>
                </c:pt>
                <c:pt idx="20">
                  <c:v>0.20710000000000001</c:v>
                </c:pt>
              </c:numCache>
            </c:numRef>
          </c:yVal>
          <c:smooth val="1"/>
        </c:ser>
        <c:ser>
          <c:idx val="11"/>
          <c:order val="11"/>
          <c:tx>
            <c:v>P2-20-15</c:v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'[1]P2 IRM Aufprägung'!$C$244:$C$264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63</c:v>
                </c:pt>
                <c:pt idx="3">
                  <c:v>88</c:v>
                </c:pt>
                <c:pt idx="4">
                  <c:v>108</c:v>
                </c:pt>
                <c:pt idx="5">
                  <c:v>131</c:v>
                </c:pt>
                <c:pt idx="6">
                  <c:v>164</c:v>
                </c:pt>
                <c:pt idx="7">
                  <c:v>219</c:v>
                </c:pt>
                <c:pt idx="8">
                  <c:v>276</c:v>
                </c:pt>
                <c:pt idx="9">
                  <c:v>331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1860</c:v>
                </c:pt>
                <c:pt idx="18">
                  <c:v>2380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Aufprägung'!$E$244:$E$264</c:f>
              <c:numCache>
                <c:formatCode>General</c:formatCode>
                <c:ptCount val="21"/>
                <c:pt idx="0">
                  <c:v>13.6</c:v>
                </c:pt>
                <c:pt idx="1">
                  <c:v>41.49</c:v>
                </c:pt>
                <c:pt idx="2">
                  <c:v>63.65</c:v>
                </c:pt>
                <c:pt idx="3">
                  <c:v>82.86</c:v>
                </c:pt>
                <c:pt idx="4">
                  <c:v>97.22</c:v>
                </c:pt>
                <c:pt idx="5">
                  <c:v>108.9</c:v>
                </c:pt>
                <c:pt idx="6">
                  <c:v>123.1</c:v>
                </c:pt>
                <c:pt idx="7">
                  <c:v>142.80000000000001</c:v>
                </c:pt>
                <c:pt idx="8">
                  <c:v>159.30000000000001</c:v>
                </c:pt>
                <c:pt idx="9">
                  <c:v>171.5</c:v>
                </c:pt>
                <c:pt idx="10">
                  <c:v>184.2</c:v>
                </c:pt>
                <c:pt idx="11">
                  <c:v>196.7</c:v>
                </c:pt>
                <c:pt idx="12">
                  <c:v>205.1</c:v>
                </c:pt>
                <c:pt idx="13">
                  <c:v>216.8</c:v>
                </c:pt>
                <c:pt idx="14">
                  <c:v>224.6</c:v>
                </c:pt>
                <c:pt idx="15">
                  <c:v>230.1</c:v>
                </c:pt>
                <c:pt idx="16">
                  <c:v>237</c:v>
                </c:pt>
                <c:pt idx="17">
                  <c:v>241.3</c:v>
                </c:pt>
                <c:pt idx="18">
                  <c:v>248.6</c:v>
                </c:pt>
                <c:pt idx="20">
                  <c:v>3.9820000000000001E-2</c:v>
                </c:pt>
              </c:numCache>
            </c:numRef>
          </c:yVal>
          <c:smooth val="1"/>
        </c:ser>
        <c:ser>
          <c:idx val="12"/>
          <c:order val="12"/>
          <c:tx>
            <c:v>P2-21-14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'[1]P2 IRM Aufprägung'!$C$266:$C$286</c:f>
              <c:numCache>
                <c:formatCode>General</c:formatCode>
                <c:ptCount val="21"/>
                <c:pt idx="0">
                  <c:v>21</c:v>
                </c:pt>
                <c:pt idx="1">
                  <c:v>40</c:v>
                </c:pt>
                <c:pt idx="2">
                  <c:v>64</c:v>
                </c:pt>
                <c:pt idx="3">
                  <c:v>85</c:v>
                </c:pt>
                <c:pt idx="4">
                  <c:v>109</c:v>
                </c:pt>
                <c:pt idx="5">
                  <c:v>128</c:v>
                </c:pt>
                <c:pt idx="6">
                  <c:v>164</c:v>
                </c:pt>
                <c:pt idx="7">
                  <c:v>219</c:v>
                </c:pt>
                <c:pt idx="8">
                  <c:v>272</c:v>
                </c:pt>
                <c:pt idx="9">
                  <c:v>332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1850</c:v>
                </c:pt>
                <c:pt idx="18">
                  <c:v>2370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Aufprägung'!$E$266:$E$286</c:f>
              <c:numCache>
                <c:formatCode>General</c:formatCode>
                <c:ptCount val="21"/>
                <c:pt idx="0">
                  <c:v>9.1989999999999998</c:v>
                </c:pt>
                <c:pt idx="1">
                  <c:v>24.4</c:v>
                </c:pt>
                <c:pt idx="2">
                  <c:v>39.44</c:v>
                </c:pt>
                <c:pt idx="3">
                  <c:v>50.42</c:v>
                </c:pt>
                <c:pt idx="4">
                  <c:v>59.41</c:v>
                </c:pt>
                <c:pt idx="5">
                  <c:v>64.239999999999995</c:v>
                </c:pt>
                <c:pt idx="6">
                  <c:v>71.52</c:v>
                </c:pt>
                <c:pt idx="7">
                  <c:v>79.989999999999995</c:v>
                </c:pt>
                <c:pt idx="8">
                  <c:v>85.86</c:v>
                </c:pt>
                <c:pt idx="9">
                  <c:v>90.4</c:v>
                </c:pt>
                <c:pt idx="10">
                  <c:v>94.69</c:v>
                </c:pt>
                <c:pt idx="11">
                  <c:v>98.41</c:v>
                </c:pt>
                <c:pt idx="12">
                  <c:v>100.8</c:v>
                </c:pt>
                <c:pt idx="13">
                  <c:v>103.9</c:v>
                </c:pt>
                <c:pt idx="14">
                  <c:v>106.1</c:v>
                </c:pt>
                <c:pt idx="15">
                  <c:v>107.9</c:v>
                </c:pt>
                <c:pt idx="16">
                  <c:v>110.1</c:v>
                </c:pt>
                <c:pt idx="17">
                  <c:v>112.1</c:v>
                </c:pt>
                <c:pt idx="18">
                  <c:v>115</c:v>
                </c:pt>
                <c:pt idx="20">
                  <c:v>0.11990000000000001</c:v>
                </c:pt>
              </c:numCache>
            </c:numRef>
          </c:yVal>
          <c:smooth val="1"/>
        </c:ser>
        <c:ser>
          <c:idx val="13"/>
          <c:order val="13"/>
          <c:tx>
            <c:v>P2-22-13</c:v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xVal>
            <c:numRef>
              <c:f>'[1]P2 IRM Aufprägung'!$C$288:$C$308</c:f>
              <c:numCache>
                <c:formatCode>General</c:formatCode>
                <c:ptCount val="21"/>
                <c:pt idx="0">
                  <c:v>17</c:v>
                </c:pt>
                <c:pt idx="1">
                  <c:v>39</c:v>
                </c:pt>
                <c:pt idx="2">
                  <c:v>61</c:v>
                </c:pt>
                <c:pt idx="3">
                  <c:v>84</c:v>
                </c:pt>
                <c:pt idx="4">
                  <c:v>109</c:v>
                </c:pt>
                <c:pt idx="5">
                  <c:v>130</c:v>
                </c:pt>
                <c:pt idx="6">
                  <c:v>161</c:v>
                </c:pt>
                <c:pt idx="7">
                  <c:v>218</c:v>
                </c:pt>
                <c:pt idx="8">
                  <c:v>273</c:v>
                </c:pt>
                <c:pt idx="9">
                  <c:v>330</c:v>
                </c:pt>
                <c:pt idx="10">
                  <c:v>390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1220</c:v>
                </c:pt>
                <c:pt idx="16">
                  <c:v>1540</c:v>
                </c:pt>
                <c:pt idx="17">
                  <c:v>1850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Aufprägung'!$E$288:$E$308</c:f>
              <c:numCache>
                <c:formatCode>General</c:formatCode>
                <c:ptCount val="21"/>
                <c:pt idx="0">
                  <c:v>9.1419999999999995</c:v>
                </c:pt>
                <c:pt idx="1">
                  <c:v>31.73</c:v>
                </c:pt>
                <c:pt idx="2">
                  <c:v>52.39</c:v>
                </c:pt>
                <c:pt idx="3">
                  <c:v>68.77</c:v>
                </c:pt>
                <c:pt idx="4">
                  <c:v>83.32</c:v>
                </c:pt>
                <c:pt idx="5">
                  <c:v>89.97</c:v>
                </c:pt>
                <c:pt idx="6">
                  <c:v>100.8</c:v>
                </c:pt>
                <c:pt idx="7">
                  <c:v>114.1</c:v>
                </c:pt>
                <c:pt idx="8">
                  <c:v>123</c:v>
                </c:pt>
                <c:pt idx="9">
                  <c:v>130.6</c:v>
                </c:pt>
                <c:pt idx="10">
                  <c:v>139.1</c:v>
                </c:pt>
                <c:pt idx="11">
                  <c:v>144.6</c:v>
                </c:pt>
                <c:pt idx="12">
                  <c:v>149.6</c:v>
                </c:pt>
                <c:pt idx="13">
                  <c:v>154.69999999999999</c:v>
                </c:pt>
                <c:pt idx="14">
                  <c:v>157.69999999999999</c:v>
                </c:pt>
                <c:pt idx="15">
                  <c:v>160.69999999999999</c:v>
                </c:pt>
                <c:pt idx="16">
                  <c:v>163.4</c:v>
                </c:pt>
                <c:pt idx="17">
                  <c:v>165.6</c:v>
                </c:pt>
                <c:pt idx="18">
                  <c:v>168.3</c:v>
                </c:pt>
                <c:pt idx="20">
                  <c:v>0.16500000000000001</c:v>
                </c:pt>
              </c:numCache>
            </c:numRef>
          </c:yVal>
          <c:smooth val="1"/>
        </c:ser>
        <c:ser>
          <c:idx val="14"/>
          <c:order val="14"/>
          <c:tx>
            <c:v>P2-22-12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'[1]P2 IRM Aufprägung'!$C$310:$C$330</c:f>
              <c:numCache>
                <c:formatCode>General</c:formatCode>
                <c:ptCount val="21"/>
                <c:pt idx="0">
                  <c:v>17</c:v>
                </c:pt>
                <c:pt idx="1">
                  <c:v>40</c:v>
                </c:pt>
                <c:pt idx="2">
                  <c:v>64</c:v>
                </c:pt>
                <c:pt idx="3">
                  <c:v>85</c:v>
                </c:pt>
                <c:pt idx="4">
                  <c:v>108</c:v>
                </c:pt>
                <c:pt idx="5">
                  <c:v>130</c:v>
                </c:pt>
                <c:pt idx="6">
                  <c:v>164</c:v>
                </c:pt>
                <c:pt idx="7">
                  <c:v>219</c:v>
                </c:pt>
                <c:pt idx="8">
                  <c:v>273</c:v>
                </c:pt>
                <c:pt idx="9">
                  <c:v>326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800</c:v>
                </c:pt>
                <c:pt idx="14">
                  <c:v>1020</c:v>
                </c:pt>
                <c:pt idx="15">
                  <c:v>1230</c:v>
                </c:pt>
                <c:pt idx="16">
                  <c:v>1540</c:v>
                </c:pt>
                <c:pt idx="17">
                  <c:v>1850</c:v>
                </c:pt>
                <c:pt idx="18">
                  <c:v>2360</c:v>
                </c:pt>
                <c:pt idx="20">
                  <c:v>0</c:v>
                </c:pt>
              </c:numCache>
            </c:numRef>
          </c:xVal>
          <c:yVal>
            <c:numRef>
              <c:f>'[1]P2 IRM Aufprägung'!$E$310:$E$330</c:f>
              <c:numCache>
                <c:formatCode>General</c:formatCode>
                <c:ptCount val="21"/>
                <c:pt idx="0">
                  <c:v>11.12</c:v>
                </c:pt>
                <c:pt idx="1">
                  <c:v>35.5</c:v>
                </c:pt>
                <c:pt idx="2">
                  <c:v>61.06</c:v>
                </c:pt>
                <c:pt idx="3">
                  <c:v>77.739999999999995</c:v>
                </c:pt>
                <c:pt idx="4">
                  <c:v>92.81</c:v>
                </c:pt>
                <c:pt idx="5">
                  <c:v>107.7</c:v>
                </c:pt>
                <c:pt idx="6">
                  <c:v>120.6</c:v>
                </c:pt>
                <c:pt idx="7">
                  <c:v>141.4</c:v>
                </c:pt>
                <c:pt idx="8">
                  <c:v>157.4</c:v>
                </c:pt>
                <c:pt idx="9">
                  <c:v>168.9</c:v>
                </c:pt>
                <c:pt idx="10">
                  <c:v>183.2</c:v>
                </c:pt>
                <c:pt idx="11">
                  <c:v>195.3</c:v>
                </c:pt>
                <c:pt idx="12">
                  <c:v>204.1</c:v>
                </c:pt>
                <c:pt idx="13">
                  <c:v>215.4</c:v>
                </c:pt>
                <c:pt idx="14">
                  <c:v>223.1</c:v>
                </c:pt>
                <c:pt idx="15">
                  <c:v>228.9</c:v>
                </c:pt>
                <c:pt idx="16">
                  <c:v>234.8</c:v>
                </c:pt>
                <c:pt idx="17">
                  <c:v>239.4</c:v>
                </c:pt>
                <c:pt idx="18">
                  <c:v>246</c:v>
                </c:pt>
                <c:pt idx="20">
                  <c:v>0.14799999999999999</c:v>
                </c:pt>
              </c:numCache>
            </c:numRef>
          </c:yVal>
          <c:smooth val="1"/>
        </c:ser>
        <c:ser>
          <c:idx val="15"/>
          <c:order val="15"/>
          <c:tx>
            <c:v>P2-25-11</c:v>
          </c:tx>
          <c:spPr>
            <a:ln w="12700">
              <a:solidFill>
                <a:srgbClr val="0066CC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66CC"/>
              </a:solidFill>
              <a:ln>
                <a:solidFill>
                  <a:srgbClr val="0066CC"/>
                </a:solidFill>
                <a:prstDash val="solid"/>
              </a:ln>
            </c:spPr>
          </c:marker>
          <c:xVal>
            <c:numRef>
              <c:f>'[1]P2 IRM Aufprägung'!$C$332:$C$352</c:f>
              <c:numCache>
                <c:formatCode>General</c:formatCode>
                <c:ptCount val="21"/>
                <c:pt idx="0">
                  <c:v>18</c:v>
                </c:pt>
                <c:pt idx="1">
                  <c:v>42</c:v>
                </c:pt>
                <c:pt idx="2">
                  <c:v>63</c:v>
                </c:pt>
                <c:pt idx="3">
                  <c:v>84</c:v>
                </c:pt>
                <c:pt idx="4">
                  <c:v>107</c:v>
                </c:pt>
                <c:pt idx="5">
                  <c:v>133</c:v>
                </c:pt>
                <c:pt idx="6">
                  <c:v>164</c:v>
                </c:pt>
                <c:pt idx="7">
                  <c:v>219</c:v>
                </c:pt>
                <c:pt idx="8">
                  <c:v>274</c:v>
                </c:pt>
                <c:pt idx="9">
                  <c:v>332</c:v>
                </c:pt>
                <c:pt idx="10">
                  <c:v>390</c:v>
                </c:pt>
                <c:pt idx="11">
                  <c:v>500</c:v>
                </c:pt>
                <c:pt idx="12">
                  <c:v>600</c:v>
                </c:pt>
                <c:pt idx="13">
                  <c:v>810</c:v>
                </c:pt>
                <c:pt idx="14">
                  <c:v>1020</c:v>
                </c:pt>
                <c:pt idx="15">
                  <c:v>1240</c:v>
                </c:pt>
                <c:pt idx="16">
                  <c:v>1550</c:v>
                </c:pt>
                <c:pt idx="17">
                  <c:v>1870</c:v>
                </c:pt>
                <c:pt idx="18">
                  <c:v>2380</c:v>
                </c:pt>
              </c:numCache>
            </c:numRef>
          </c:xVal>
          <c:yVal>
            <c:numRef>
              <c:f>'[1]P2 IRM Aufprägung'!$E$332:$E$352</c:f>
              <c:numCache>
                <c:formatCode>General</c:formatCode>
                <c:ptCount val="21"/>
                <c:pt idx="0">
                  <c:v>11.44</c:v>
                </c:pt>
                <c:pt idx="1">
                  <c:v>34.630000000000003</c:v>
                </c:pt>
                <c:pt idx="2">
                  <c:v>52.82</c:v>
                </c:pt>
                <c:pt idx="3">
                  <c:v>70.11</c:v>
                </c:pt>
                <c:pt idx="4">
                  <c:v>82.54</c:v>
                </c:pt>
                <c:pt idx="5">
                  <c:v>93.25</c:v>
                </c:pt>
                <c:pt idx="6">
                  <c:v>105.9</c:v>
                </c:pt>
                <c:pt idx="7">
                  <c:v>123.4</c:v>
                </c:pt>
                <c:pt idx="8">
                  <c:v>136.30000000000001</c:v>
                </c:pt>
                <c:pt idx="9">
                  <c:v>147.4</c:v>
                </c:pt>
                <c:pt idx="10">
                  <c:v>158.19999999999999</c:v>
                </c:pt>
                <c:pt idx="11">
                  <c:v>170.4</c:v>
                </c:pt>
                <c:pt idx="12">
                  <c:v>178.5</c:v>
                </c:pt>
                <c:pt idx="13">
                  <c:v>188.3</c:v>
                </c:pt>
                <c:pt idx="14">
                  <c:v>197.1</c:v>
                </c:pt>
                <c:pt idx="15">
                  <c:v>201.8</c:v>
                </c:pt>
                <c:pt idx="16">
                  <c:v>207.5</c:v>
                </c:pt>
                <c:pt idx="17">
                  <c:v>213.9</c:v>
                </c:pt>
                <c:pt idx="18">
                  <c:v>222.2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779648"/>
        <c:axId val="92781952"/>
      </c:scatterChart>
      <c:valAx>
        <c:axId val="92779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mT</a:t>
                </a:r>
              </a:p>
            </c:rich>
          </c:tx>
          <c:layout>
            <c:manualLayout>
              <c:xMode val="edge"/>
              <c:yMode val="edge"/>
              <c:x val="0.44015444015444088"/>
              <c:y val="0.927085219493046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2781952"/>
        <c:crosses val="autoZero"/>
        <c:crossBetween val="midCat"/>
      </c:valAx>
      <c:valAx>
        <c:axId val="927819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mA/m</a:t>
                </a:r>
              </a:p>
            </c:rich>
          </c:tx>
          <c:layout>
            <c:manualLayout>
              <c:xMode val="edge"/>
              <c:yMode val="edge"/>
              <c:x val="2.7027027027027396E-2"/>
              <c:y val="0.46666761610436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27796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2432432432432434"/>
          <c:y val="0.18125036875481926"/>
          <c:w val="0.15250965250965251"/>
          <c:h val="0.635417959427814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56" l="0.78740157499999996" r="0.78740157499999996" t="0.98425196899999956" header="0.49212598450000256" footer="0.49212598450000256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IRM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75000"/>
                  <a:lumOff val="2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5"/>
            <c:invertIfNegative val="0"/>
            <c:bubble3D val="0"/>
            <c:spPr>
              <a:solidFill>
                <a:srgbClr val="9F2936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7"/>
            <c:invertIfNegative val="0"/>
            <c:bubble3D val="0"/>
            <c:spPr>
              <a:solidFill>
                <a:srgbClr val="1B587C"/>
              </a:solidFill>
            </c:spPr>
          </c:dPt>
          <c:dPt>
            <c:idx val="8"/>
            <c:invertIfNegative val="0"/>
            <c:bubble3D val="0"/>
            <c:spPr>
              <a:solidFill>
                <a:srgbClr val="1B587C"/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0"/>
            <c:invertIfNegative val="0"/>
            <c:bubble3D val="0"/>
            <c:spPr>
              <a:solidFill>
                <a:srgbClr val="4E8542"/>
              </a:solidFill>
            </c:spPr>
          </c:dPt>
          <c:dPt>
            <c:idx val="11"/>
            <c:invertIfNegative val="0"/>
            <c:bubble3D val="0"/>
            <c:spPr>
              <a:solidFill>
                <a:srgbClr val="4E8542"/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rgbClr val="C19859">
                  <a:lumMod val="75000"/>
                </a:srgbClr>
              </a:solidFill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</c:spPr>
          </c:dPt>
          <c:cat>
            <c:strRef>
              <c:f>IRM!$A$6:$A$21</c:f>
              <c:strCache>
                <c:ptCount val="16"/>
                <c:pt idx="0">
                  <c:v>10 cm - Schicht 01</c:v>
                </c:pt>
                <c:pt idx="1">
                  <c:v>20 cm - Schicht 17</c:v>
                </c:pt>
                <c:pt idx="2">
                  <c:v>30 cm - Schicht 17</c:v>
                </c:pt>
                <c:pt idx="3">
                  <c:v>40 cm - Schicht 17</c:v>
                </c:pt>
                <c:pt idx="4">
                  <c:v>50 cm - Schicht 18</c:v>
                </c:pt>
                <c:pt idx="5">
                  <c:v>60 cm - Schicht 18</c:v>
                </c:pt>
                <c:pt idx="6">
                  <c:v>70 cm - Schicht 19</c:v>
                </c:pt>
                <c:pt idx="7">
                  <c:v>80 cm - Schicht 19</c:v>
                </c:pt>
                <c:pt idx="8">
                  <c:v>90 cm - Schicht 19</c:v>
                </c:pt>
                <c:pt idx="9">
                  <c:v>100 cm - Schicht 20</c:v>
                </c:pt>
                <c:pt idx="10">
                  <c:v>110 cm - Schicht 20</c:v>
                </c:pt>
                <c:pt idx="11">
                  <c:v>120 cm - Schicht 20</c:v>
                </c:pt>
                <c:pt idx="12">
                  <c:v>130 cm - Schicht 21</c:v>
                </c:pt>
                <c:pt idx="13">
                  <c:v>140 cm - Schicht 22</c:v>
                </c:pt>
                <c:pt idx="14">
                  <c:v>150 cm - Schicht 22</c:v>
                </c:pt>
                <c:pt idx="15">
                  <c:v>160 cm - Schicht 25</c:v>
                </c:pt>
              </c:strCache>
            </c:strRef>
          </c:cat>
          <c:val>
            <c:numRef>
              <c:f>IRM!$F$6:$F$21</c:f>
              <c:numCache>
                <c:formatCode>0.0</c:formatCode>
                <c:ptCount val="16"/>
                <c:pt idx="0">
                  <c:v>653.9</c:v>
                </c:pt>
                <c:pt idx="1">
                  <c:v>314</c:v>
                </c:pt>
                <c:pt idx="2">
                  <c:v>420.8</c:v>
                </c:pt>
                <c:pt idx="3">
                  <c:v>330.5</c:v>
                </c:pt>
                <c:pt idx="4">
                  <c:v>213.4</c:v>
                </c:pt>
                <c:pt idx="5">
                  <c:v>196.7</c:v>
                </c:pt>
                <c:pt idx="6">
                  <c:v>262.7</c:v>
                </c:pt>
                <c:pt idx="7">
                  <c:v>208.8</c:v>
                </c:pt>
                <c:pt idx="8">
                  <c:v>238.3</c:v>
                </c:pt>
                <c:pt idx="9">
                  <c:v>270.5</c:v>
                </c:pt>
                <c:pt idx="10">
                  <c:v>291.89999999999998</c:v>
                </c:pt>
                <c:pt idx="11">
                  <c:v>248.6</c:v>
                </c:pt>
                <c:pt idx="12">
                  <c:v>115</c:v>
                </c:pt>
                <c:pt idx="13">
                  <c:v>168.3</c:v>
                </c:pt>
                <c:pt idx="14">
                  <c:v>246</c:v>
                </c:pt>
                <c:pt idx="15">
                  <c:v>222.2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3988736"/>
        <c:axId val="93990272"/>
      </c:barChart>
      <c:catAx>
        <c:axId val="93988736"/>
        <c:scaling>
          <c:orientation val="maxMin"/>
        </c:scaling>
        <c:delete val="0"/>
        <c:axPos val="l"/>
        <c:majorTickMark val="out"/>
        <c:minorTickMark val="none"/>
        <c:tickLblPos val="nextTo"/>
        <c:crossAx val="93990272"/>
        <c:crosses val="autoZero"/>
        <c:auto val="1"/>
        <c:lblAlgn val="ctr"/>
        <c:lblOffset val="100"/>
        <c:tickLblSkip val="1"/>
        <c:noMultiLvlLbl val="0"/>
      </c:catAx>
      <c:valAx>
        <c:axId val="939902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IRM [10</a:t>
                </a:r>
                <a:r>
                  <a:rPr lang="en-US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93988736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</a:t>
            </a:r>
          </a:p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NRM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280333333333341"/>
          <c:y val="0.17846405228758191"/>
          <c:w val="0.68222148148148165"/>
          <c:h val="0.668105228758177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'Sus, NRM, IRM'!$B$60</c:f>
              <c:strCache>
                <c:ptCount val="1"/>
                <c:pt idx="0">
                  <c:v>10 cm - Schicht 01</c:v>
                </c:pt>
              </c:strCache>
            </c:strRef>
          </c:tx>
          <c:spPr>
            <a:ln w="0"/>
          </c:spPr>
          <c:invertIfNegative val="0"/>
          <c:dPt>
            <c:idx val="0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0"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 w="0"/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7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8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0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1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  <a:ln w="0"/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  <a:ln w="0"/>
            </c:spPr>
          </c:dPt>
          <c:val>
            <c:numRef>
              <c:f>'Sus, NRM, IRM'!$C$60</c:f>
              <c:numCache>
                <c:formatCode>0.000</c:formatCode>
                <c:ptCount val="1"/>
                <c:pt idx="0">
                  <c:v>1.44</c:v>
                </c:pt>
              </c:numCache>
            </c:numRef>
          </c:val>
        </c:ser>
        <c:ser>
          <c:idx val="1"/>
          <c:order val="1"/>
          <c:tx>
            <c:strRef>
              <c:f>'Sus, NRM, IRM'!$B$61</c:f>
              <c:strCache>
                <c:ptCount val="1"/>
                <c:pt idx="0">
                  <c:v>20 cm - Schicht 17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val>
            <c:numRef>
              <c:f>'Sus, NRM, IRM'!$C$61</c:f>
              <c:numCache>
                <c:formatCode>0.000</c:formatCode>
                <c:ptCount val="1"/>
                <c:pt idx="0">
                  <c:v>1.42</c:v>
                </c:pt>
              </c:numCache>
            </c:numRef>
          </c:val>
        </c:ser>
        <c:ser>
          <c:idx val="2"/>
          <c:order val="2"/>
          <c:tx>
            <c:strRef>
              <c:f>'Sus, NRM, IRM'!$B$62</c:f>
              <c:strCache>
                <c:ptCount val="1"/>
                <c:pt idx="0">
                  <c:v>30 cm - Schicht 17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val>
            <c:numRef>
              <c:f>'Sus, NRM, IRM'!$C$62</c:f>
              <c:numCache>
                <c:formatCode>0.000</c:formatCode>
                <c:ptCount val="1"/>
                <c:pt idx="0">
                  <c:v>3.03</c:v>
                </c:pt>
              </c:numCache>
            </c:numRef>
          </c:val>
        </c:ser>
        <c:ser>
          <c:idx val="3"/>
          <c:order val="3"/>
          <c:tx>
            <c:strRef>
              <c:f>'Sus, NRM, IRM'!$B$63</c:f>
              <c:strCache>
                <c:ptCount val="1"/>
                <c:pt idx="0">
                  <c:v>40 cm - Schicht 17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val>
            <c:numRef>
              <c:f>'Sus, NRM, IRM'!$C$63</c:f>
              <c:numCache>
                <c:formatCode>0.000</c:formatCode>
                <c:ptCount val="1"/>
                <c:pt idx="0">
                  <c:v>1.28</c:v>
                </c:pt>
              </c:numCache>
            </c:numRef>
          </c:val>
        </c:ser>
        <c:ser>
          <c:idx val="4"/>
          <c:order val="4"/>
          <c:tx>
            <c:strRef>
              <c:f>'Sus, NRM, IRM'!$B$64</c:f>
              <c:strCache>
                <c:ptCount val="1"/>
                <c:pt idx="0">
                  <c:v>50 cm - Schicht 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val>
            <c:numRef>
              <c:f>'Sus, NRM, IRM'!$C$64</c:f>
              <c:numCache>
                <c:formatCode>0.000</c:formatCode>
                <c:ptCount val="1"/>
                <c:pt idx="0">
                  <c:v>0.61899999999999999</c:v>
                </c:pt>
              </c:numCache>
            </c:numRef>
          </c:val>
        </c:ser>
        <c:ser>
          <c:idx val="5"/>
          <c:order val="5"/>
          <c:tx>
            <c:strRef>
              <c:f>'Sus, NRM, IRM'!$B$65</c:f>
              <c:strCache>
                <c:ptCount val="1"/>
                <c:pt idx="0">
                  <c:v>60 cm - Schicht 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val>
            <c:numRef>
              <c:f>'Sus, NRM, IRM'!$C$65</c:f>
              <c:numCache>
                <c:formatCode>0.000</c:formatCode>
                <c:ptCount val="1"/>
                <c:pt idx="0">
                  <c:v>0.33700000000000002</c:v>
                </c:pt>
              </c:numCache>
            </c:numRef>
          </c:val>
        </c:ser>
        <c:ser>
          <c:idx val="6"/>
          <c:order val="6"/>
          <c:tx>
            <c:strRef>
              <c:f>'Sus, NRM, IRM'!$B$66</c:f>
              <c:strCache>
                <c:ptCount val="1"/>
                <c:pt idx="0">
                  <c:v>70 cm - Schicht 19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val>
            <c:numRef>
              <c:f>'Sus, NRM, IRM'!$C$66</c:f>
              <c:numCache>
                <c:formatCode>0.000</c:formatCode>
                <c:ptCount val="1"/>
                <c:pt idx="0">
                  <c:v>1.07</c:v>
                </c:pt>
              </c:numCache>
            </c:numRef>
          </c:val>
        </c:ser>
        <c:ser>
          <c:idx val="7"/>
          <c:order val="7"/>
          <c:tx>
            <c:strRef>
              <c:f>'Sus, NRM, IRM'!$B$67</c:f>
              <c:strCache>
                <c:ptCount val="1"/>
                <c:pt idx="0">
                  <c:v>80 cm - Schicht 19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val>
            <c:numRef>
              <c:f>'Sus, NRM, IRM'!$C$67</c:f>
              <c:numCache>
                <c:formatCode>0.000</c:formatCode>
                <c:ptCount val="1"/>
                <c:pt idx="0">
                  <c:v>0.58199999999999996</c:v>
                </c:pt>
              </c:numCache>
            </c:numRef>
          </c:val>
        </c:ser>
        <c:ser>
          <c:idx val="8"/>
          <c:order val="8"/>
          <c:tx>
            <c:strRef>
              <c:f>'Sus, NRM, IRM'!$B$68</c:f>
              <c:strCache>
                <c:ptCount val="1"/>
                <c:pt idx="0">
                  <c:v>90 cm - Schicht 19</c:v>
                </c:pt>
              </c:strCache>
            </c:strRef>
          </c:tx>
          <c:invertIfNegative val="0"/>
          <c:val>
            <c:numRef>
              <c:f>'Sus, NRM, IRM'!$C$68</c:f>
              <c:numCache>
                <c:formatCode>0.000</c:formatCode>
                <c:ptCount val="1"/>
                <c:pt idx="0">
                  <c:v>0.48899999999999999</c:v>
                </c:pt>
              </c:numCache>
            </c:numRef>
          </c:val>
        </c:ser>
        <c:ser>
          <c:idx val="9"/>
          <c:order val="9"/>
          <c:tx>
            <c:strRef>
              <c:f>'Sus, NRM, IRM'!$B$69</c:f>
              <c:strCache>
                <c:ptCount val="1"/>
                <c:pt idx="0">
                  <c:v>100 cm - Schicht 20</c:v>
                </c:pt>
              </c:strCache>
            </c:strRef>
          </c:tx>
          <c:invertIfNegative val="0"/>
          <c:val>
            <c:numRef>
              <c:f>'Sus, NRM, IRM'!$C$69</c:f>
              <c:numCache>
                <c:formatCode>0.000</c:formatCode>
                <c:ptCount val="1"/>
                <c:pt idx="0">
                  <c:v>0.76719999999999999</c:v>
                </c:pt>
              </c:numCache>
            </c:numRef>
          </c:val>
        </c:ser>
        <c:ser>
          <c:idx val="10"/>
          <c:order val="10"/>
          <c:tx>
            <c:strRef>
              <c:f>'Sus, NRM, IRM'!$B$70</c:f>
              <c:strCache>
                <c:ptCount val="1"/>
                <c:pt idx="0">
                  <c:v>110 cm - Schicht 20</c:v>
                </c:pt>
              </c:strCache>
            </c:strRef>
          </c:tx>
          <c:spPr>
            <a:solidFill>
              <a:schemeClr val="accent4"/>
            </a:solidFill>
          </c:spPr>
          <c:invertIfNegative val="0"/>
          <c:val>
            <c:numRef>
              <c:f>'Sus, NRM, IRM'!$C$70</c:f>
              <c:numCache>
                <c:formatCode>0.000</c:formatCode>
                <c:ptCount val="1"/>
                <c:pt idx="0">
                  <c:v>1.2110000000000001</c:v>
                </c:pt>
              </c:numCache>
            </c:numRef>
          </c:val>
        </c:ser>
        <c:ser>
          <c:idx val="11"/>
          <c:order val="11"/>
          <c:tx>
            <c:strRef>
              <c:f>'Sus, NRM, IRM'!$B$71</c:f>
              <c:strCache>
                <c:ptCount val="1"/>
                <c:pt idx="0">
                  <c:v>120 cm - Schicht 20</c:v>
                </c:pt>
              </c:strCache>
            </c:strRef>
          </c:tx>
          <c:spPr>
            <a:solidFill>
              <a:schemeClr val="accent4"/>
            </a:solidFill>
          </c:spPr>
          <c:invertIfNegative val="0"/>
          <c:val>
            <c:numRef>
              <c:f>'Sus, NRM, IRM'!$C$71</c:f>
              <c:numCache>
                <c:formatCode>0.000</c:formatCode>
                <c:ptCount val="1"/>
                <c:pt idx="0">
                  <c:v>0.97219999999999995</c:v>
                </c:pt>
              </c:numCache>
            </c:numRef>
          </c:val>
        </c:ser>
        <c:ser>
          <c:idx val="12"/>
          <c:order val="12"/>
          <c:tx>
            <c:strRef>
              <c:f>'Sus, NRM, IRM'!$B$72</c:f>
              <c:strCache>
                <c:ptCount val="1"/>
                <c:pt idx="0">
                  <c:v>130 cm - Schicht 21</c:v>
                </c:pt>
              </c:strCache>
            </c:strRef>
          </c:tx>
          <c:spPr>
            <a:solidFill>
              <a:schemeClr val="accent5"/>
            </a:solidFill>
          </c:spPr>
          <c:invertIfNegative val="0"/>
          <c:val>
            <c:numRef>
              <c:f>'Sus, NRM, IRM'!$C$72</c:f>
              <c:numCache>
                <c:formatCode>0.000</c:formatCode>
                <c:ptCount val="1"/>
                <c:pt idx="0">
                  <c:v>0.36080000000000001</c:v>
                </c:pt>
              </c:numCache>
            </c:numRef>
          </c:val>
        </c:ser>
        <c:ser>
          <c:idx val="13"/>
          <c:order val="13"/>
          <c:tx>
            <c:strRef>
              <c:f>'Sus, NRM, IRM'!$B$73</c:f>
              <c:strCache>
                <c:ptCount val="1"/>
                <c:pt idx="0">
                  <c:v>140 cm - Schicht 22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'Sus, NRM, IRM'!$C$73</c:f>
              <c:numCache>
                <c:formatCode>0.000</c:formatCode>
                <c:ptCount val="1"/>
                <c:pt idx="0">
                  <c:v>0.71379999999999999</c:v>
                </c:pt>
              </c:numCache>
            </c:numRef>
          </c:val>
        </c:ser>
        <c:ser>
          <c:idx val="14"/>
          <c:order val="14"/>
          <c:tx>
            <c:strRef>
              <c:f>'Sus, NRM, IRM'!$B$74</c:f>
              <c:strCache>
                <c:ptCount val="1"/>
                <c:pt idx="0">
                  <c:v>150 cm - Schicht 22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'Sus, NRM, IRM'!$C$74</c:f>
              <c:numCache>
                <c:formatCode>0.000</c:formatCode>
                <c:ptCount val="1"/>
                <c:pt idx="0">
                  <c:v>0.65349999999999997</c:v>
                </c:pt>
              </c:numCache>
            </c:numRef>
          </c:val>
        </c:ser>
        <c:ser>
          <c:idx val="15"/>
          <c:order val="15"/>
          <c:tx>
            <c:strRef>
              <c:f>'Sus, NRM, IRM'!$B$75</c:f>
              <c:strCache>
                <c:ptCount val="1"/>
                <c:pt idx="0">
                  <c:v>160 cm - Schicht 25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val>
            <c:numRef>
              <c:f>'Sus, NRM, IRM'!$C$75</c:f>
              <c:numCache>
                <c:formatCode>0.000</c:formatCode>
                <c:ptCount val="1"/>
                <c:pt idx="0">
                  <c:v>0.8054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1"/>
        <c:overlap val="-100"/>
        <c:axId val="101004800"/>
        <c:axId val="101006336"/>
      </c:barChart>
      <c:catAx>
        <c:axId val="101004800"/>
        <c:scaling>
          <c:orientation val="maxMin"/>
        </c:scaling>
        <c:delete val="1"/>
        <c:axPos val="l"/>
        <c:numFmt formatCode="General" sourceLinked="1"/>
        <c:majorTickMark val="none"/>
        <c:minorTickMark val="none"/>
        <c:tickLblPos val="none"/>
        <c:crossAx val="101006336"/>
        <c:crosses val="autoZero"/>
        <c:auto val="0"/>
        <c:lblAlgn val="ctr"/>
        <c:lblOffset val="100"/>
        <c:tickLblSkip val="1"/>
        <c:noMultiLvlLbl val="0"/>
      </c:catAx>
      <c:valAx>
        <c:axId val="101006336"/>
        <c:scaling>
          <c:orientation val="minMax"/>
          <c:max val="3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NRM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1004800"/>
        <c:crosses val="max"/>
        <c:crossBetween val="between"/>
        <c:majorUnit val="1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</a:t>
            </a:r>
          </a:p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IRM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280333333333341"/>
          <c:y val="0.17846405228758191"/>
          <c:w val="0.68222148148148165"/>
          <c:h val="0.668105228758178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'Sus, NRM, IRM'!$B$60</c:f>
              <c:strCache>
                <c:ptCount val="1"/>
                <c:pt idx="0">
                  <c:v>10 cm - Schicht 01</c:v>
                </c:pt>
              </c:strCache>
            </c:strRef>
          </c:tx>
          <c:spPr>
            <a:ln w="0"/>
          </c:spPr>
          <c:invertIfNegative val="0"/>
          <c:dPt>
            <c:idx val="0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0"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 w="0"/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7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8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0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1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  <a:ln w="0"/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  <a:ln w="0"/>
            </c:spPr>
          </c:dPt>
          <c:val>
            <c:numRef>
              <c:f>'Sus, NRM, IRM'!$F$60</c:f>
              <c:numCache>
                <c:formatCode>0.0</c:formatCode>
                <c:ptCount val="1"/>
                <c:pt idx="0">
                  <c:v>653.9</c:v>
                </c:pt>
              </c:numCache>
            </c:numRef>
          </c:val>
        </c:ser>
        <c:ser>
          <c:idx val="1"/>
          <c:order val="1"/>
          <c:tx>
            <c:strRef>
              <c:f>'Sus, NRM, IRM'!$B$61</c:f>
              <c:strCache>
                <c:ptCount val="1"/>
                <c:pt idx="0">
                  <c:v>20 cm - Schicht 17</c:v>
                </c:pt>
              </c:strCache>
            </c:strRef>
          </c:tx>
          <c:spPr>
            <a:solidFill>
              <a:srgbClr val="F07F09"/>
            </a:solidFill>
          </c:spPr>
          <c:invertIfNegative val="0"/>
          <c:val>
            <c:numRef>
              <c:f>'Sus, NRM, IRM'!$F$61</c:f>
              <c:numCache>
                <c:formatCode>0.0</c:formatCode>
                <c:ptCount val="1"/>
                <c:pt idx="0">
                  <c:v>314</c:v>
                </c:pt>
              </c:numCache>
            </c:numRef>
          </c:val>
        </c:ser>
        <c:ser>
          <c:idx val="2"/>
          <c:order val="2"/>
          <c:tx>
            <c:strRef>
              <c:f>'Sus, NRM, IRM'!$B$62</c:f>
              <c:strCache>
                <c:ptCount val="1"/>
                <c:pt idx="0">
                  <c:v>30 cm - Schicht 17</c:v>
                </c:pt>
              </c:strCache>
            </c:strRef>
          </c:tx>
          <c:spPr>
            <a:solidFill>
              <a:srgbClr val="F07F09"/>
            </a:solidFill>
          </c:spPr>
          <c:invertIfNegative val="0"/>
          <c:val>
            <c:numRef>
              <c:f>'Sus, NRM, IRM'!$F$62</c:f>
              <c:numCache>
                <c:formatCode>0.0</c:formatCode>
                <c:ptCount val="1"/>
                <c:pt idx="0">
                  <c:v>420.8</c:v>
                </c:pt>
              </c:numCache>
            </c:numRef>
          </c:val>
        </c:ser>
        <c:ser>
          <c:idx val="3"/>
          <c:order val="3"/>
          <c:tx>
            <c:strRef>
              <c:f>'Sus, NRM, IRM'!$B$63</c:f>
              <c:strCache>
                <c:ptCount val="1"/>
                <c:pt idx="0">
                  <c:v>40 cm - Schicht 17</c:v>
                </c:pt>
              </c:strCache>
            </c:strRef>
          </c:tx>
          <c:spPr>
            <a:solidFill>
              <a:srgbClr val="F07F09"/>
            </a:solidFill>
          </c:spPr>
          <c:invertIfNegative val="0"/>
          <c:val>
            <c:numRef>
              <c:f>'Sus, NRM, IRM'!$F$63</c:f>
              <c:numCache>
                <c:formatCode>0.0</c:formatCode>
                <c:ptCount val="1"/>
                <c:pt idx="0">
                  <c:v>330.5</c:v>
                </c:pt>
              </c:numCache>
            </c:numRef>
          </c:val>
        </c:ser>
        <c:ser>
          <c:idx val="4"/>
          <c:order val="4"/>
          <c:tx>
            <c:strRef>
              <c:f>'Sus, NRM, IRM'!$B$64</c:f>
              <c:strCache>
                <c:ptCount val="1"/>
                <c:pt idx="0">
                  <c:v>50 cm - Schicht 18</c:v>
                </c:pt>
              </c:strCache>
            </c:strRef>
          </c:tx>
          <c:spPr>
            <a:solidFill>
              <a:srgbClr val="9F2936"/>
            </a:solidFill>
          </c:spPr>
          <c:invertIfNegative val="0"/>
          <c:val>
            <c:numRef>
              <c:f>'Sus, NRM, IRM'!$F$64</c:f>
              <c:numCache>
                <c:formatCode>0.0</c:formatCode>
                <c:ptCount val="1"/>
                <c:pt idx="0">
                  <c:v>213.4</c:v>
                </c:pt>
              </c:numCache>
            </c:numRef>
          </c:val>
        </c:ser>
        <c:ser>
          <c:idx val="5"/>
          <c:order val="5"/>
          <c:tx>
            <c:strRef>
              <c:f>'Sus, NRM, IRM'!$B$65</c:f>
              <c:strCache>
                <c:ptCount val="1"/>
                <c:pt idx="0">
                  <c:v>60 cm - Schicht 18</c:v>
                </c:pt>
              </c:strCache>
            </c:strRef>
          </c:tx>
          <c:spPr>
            <a:solidFill>
              <a:srgbClr val="9F2936"/>
            </a:solidFill>
          </c:spPr>
          <c:invertIfNegative val="0"/>
          <c:val>
            <c:numRef>
              <c:f>'Sus, NRM, IRM'!$F$65</c:f>
              <c:numCache>
                <c:formatCode>0.0</c:formatCode>
                <c:ptCount val="1"/>
                <c:pt idx="0">
                  <c:v>196.7</c:v>
                </c:pt>
              </c:numCache>
            </c:numRef>
          </c:val>
        </c:ser>
        <c:ser>
          <c:idx val="6"/>
          <c:order val="6"/>
          <c:tx>
            <c:strRef>
              <c:f>'Sus, NRM, IRM'!$B$66</c:f>
              <c:strCache>
                <c:ptCount val="1"/>
                <c:pt idx="0">
                  <c:v>70 cm - Schicht 19</c:v>
                </c:pt>
              </c:strCache>
            </c:strRef>
          </c:tx>
          <c:spPr>
            <a:solidFill>
              <a:srgbClr val="1B587C"/>
            </a:solidFill>
          </c:spPr>
          <c:invertIfNegative val="0"/>
          <c:val>
            <c:numRef>
              <c:f>'Sus, NRM, IRM'!$F$66</c:f>
              <c:numCache>
                <c:formatCode>0.0</c:formatCode>
                <c:ptCount val="1"/>
                <c:pt idx="0">
                  <c:v>262.7</c:v>
                </c:pt>
              </c:numCache>
            </c:numRef>
          </c:val>
        </c:ser>
        <c:ser>
          <c:idx val="7"/>
          <c:order val="7"/>
          <c:tx>
            <c:strRef>
              <c:f>'Sus, NRM, IRM'!$B$67</c:f>
              <c:strCache>
                <c:ptCount val="1"/>
                <c:pt idx="0">
                  <c:v>80 cm - Schicht 19</c:v>
                </c:pt>
              </c:strCache>
            </c:strRef>
          </c:tx>
          <c:spPr>
            <a:solidFill>
              <a:srgbClr val="1B587C"/>
            </a:solidFill>
          </c:spPr>
          <c:invertIfNegative val="0"/>
          <c:val>
            <c:numRef>
              <c:f>'Sus, NRM, IRM'!$F$67</c:f>
              <c:numCache>
                <c:formatCode>0.0</c:formatCode>
                <c:ptCount val="1"/>
                <c:pt idx="0">
                  <c:v>208.8</c:v>
                </c:pt>
              </c:numCache>
            </c:numRef>
          </c:val>
        </c:ser>
        <c:ser>
          <c:idx val="8"/>
          <c:order val="8"/>
          <c:tx>
            <c:strRef>
              <c:f>'Sus, NRM, IRM'!$B$68</c:f>
              <c:strCache>
                <c:ptCount val="1"/>
                <c:pt idx="0">
                  <c:v>90 cm - Schicht 19</c:v>
                </c:pt>
              </c:strCache>
            </c:strRef>
          </c:tx>
          <c:invertIfNegative val="0"/>
          <c:val>
            <c:numRef>
              <c:f>'Sus, NRM, IRM'!$F$68</c:f>
              <c:numCache>
                <c:formatCode>0.0</c:formatCode>
                <c:ptCount val="1"/>
                <c:pt idx="0">
                  <c:v>238.3</c:v>
                </c:pt>
              </c:numCache>
            </c:numRef>
          </c:val>
        </c:ser>
        <c:ser>
          <c:idx val="9"/>
          <c:order val="9"/>
          <c:tx>
            <c:strRef>
              <c:f>'Sus, NRM, IRM'!$B$69</c:f>
              <c:strCache>
                <c:ptCount val="1"/>
                <c:pt idx="0">
                  <c:v>100 cm - Schicht 20</c:v>
                </c:pt>
              </c:strCache>
            </c:strRef>
          </c:tx>
          <c:invertIfNegative val="0"/>
          <c:val>
            <c:numRef>
              <c:f>'Sus, NRM, IRM'!$F$69</c:f>
              <c:numCache>
                <c:formatCode>0.0</c:formatCode>
                <c:ptCount val="1"/>
                <c:pt idx="0">
                  <c:v>270.5</c:v>
                </c:pt>
              </c:numCache>
            </c:numRef>
          </c:val>
        </c:ser>
        <c:ser>
          <c:idx val="10"/>
          <c:order val="10"/>
          <c:tx>
            <c:strRef>
              <c:f>'Sus, NRM, IRM'!$B$70</c:f>
              <c:strCache>
                <c:ptCount val="1"/>
                <c:pt idx="0">
                  <c:v>110 cm - Schicht 20</c:v>
                </c:pt>
              </c:strCache>
            </c:strRef>
          </c:tx>
          <c:spPr>
            <a:solidFill>
              <a:srgbClr val="4E8542"/>
            </a:solidFill>
          </c:spPr>
          <c:invertIfNegative val="0"/>
          <c:val>
            <c:numRef>
              <c:f>'Sus, NRM, IRM'!$F$70</c:f>
              <c:numCache>
                <c:formatCode>0.0</c:formatCode>
                <c:ptCount val="1"/>
                <c:pt idx="0">
                  <c:v>291.89999999999998</c:v>
                </c:pt>
              </c:numCache>
            </c:numRef>
          </c:val>
        </c:ser>
        <c:ser>
          <c:idx val="11"/>
          <c:order val="11"/>
          <c:tx>
            <c:strRef>
              <c:f>'Sus, NRM, IRM'!$B$71</c:f>
              <c:strCache>
                <c:ptCount val="1"/>
                <c:pt idx="0">
                  <c:v>120 cm - Schicht 20</c:v>
                </c:pt>
              </c:strCache>
            </c:strRef>
          </c:tx>
          <c:spPr>
            <a:solidFill>
              <a:srgbClr val="4E8542"/>
            </a:solidFill>
          </c:spPr>
          <c:invertIfNegative val="0"/>
          <c:val>
            <c:numRef>
              <c:f>'Sus, NRM, IRM'!$F$71</c:f>
              <c:numCache>
                <c:formatCode>0.0</c:formatCode>
                <c:ptCount val="1"/>
                <c:pt idx="0">
                  <c:v>248.6</c:v>
                </c:pt>
              </c:numCache>
            </c:numRef>
          </c:val>
        </c:ser>
        <c:ser>
          <c:idx val="12"/>
          <c:order val="12"/>
          <c:tx>
            <c:strRef>
              <c:f>'Sus, NRM, IRM'!$B$72</c:f>
              <c:strCache>
                <c:ptCount val="1"/>
                <c:pt idx="0">
                  <c:v>130 cm - Schicht 21</c:v>
                </c:pt>
              </c:strCache>
            </c:strRef>
          </c:tx>
          <c:spPr>
            <a:solidFill>
              <a:srgbClr val="604878"/>
            </a:solidFill>
          </c:spPr>
          <c:invertIfNegative val="0"/>
          <c:val>
            <c:numRef>
              <c:f>'Sus, NRM, IRM'!$F$72</c:f>
              <c:numCache>
                <c:formatCode>0.0</c:formatCode>
                <c:ptCount val="1"/>
                <c:pt idx="0">
                  <c:v>115</c:v>
                </c:pt>
              </c:numCache>
            </c:numRef>
          </c:val>
        </c:ser>
        <c:ser>
          <c:idx val="13"/>
          <c:order val="13"/>
          <c:tx>
            <c:strRef>
              <c:f>'Sus, NRM, IRM'!$B$73</c:f>
              <c:strCache>
                <c:ptCount val="1"/>
                <c:pt idx="0">
                  <c:v>140 cm - Schicht 22</c:v>
                </c:pt>
              </c:strCache>
            </c:strRef>
          </c:tx>
          <c:spPr>
            <a:solidFill>
              <a:srgbClr val="C19859">
                <a:lumMod val="75000"/>
              </a:srgbClr>
            </a:solidFill>
          </c:spPr>
          <c:invertIfNegative val="0"/>
          <c:val>
            <c:numRef>
              <c:f>'Sus, NRM, IRM'!$F$73</c:f>
              <c:numCache>
                <c:formatCode>0.0</c:formatCode>
                <c:ptCount val="1"/>
                <c:pt idx="0">
                  <c:v>168.3</c:v>
                </c:pt>
              </c:numCache>
            </c:numRef>
          </c:val>
        </c:ser>
        <c:ser>
          <c:idx val="14"/>
          <c:order val="14"/>
          <c:tx>
            <c:strRef>
              <c:f>'Sus, NRM, IRM'!$B$74</c:f>
              <c:strCache>
                <c:ptCount val="1"/>
                <c:pt idx="0">
                  <c:v>150 cm - Schicht 22</c:v>
                </c:pt>
              </c:strCache>
            </c:strRef>
          </c:tx>
          <c:spPr>
            <a:solidFill>
              <a:srgbClr val="C19859">
                <a:lumMod val="75000"/>
              </a:srgbClr>
            </a:solidFill>
          </c:spPr>
          <c:invertIfNegative val="0"/>
          <c:val>
            <c:numRef>
              <c:f>'Sus, NRM, IRM'!$F$74</c:f>
              <c:numCache>
                <c:formatCode>0.0</c:formatCode>
                <c:ptCount val="1"/>
                <c:pt idx="0">
                  <c:v>246</c:v>
                </c:pt>
              </c:numCache>
            </c:numRef>
          </c:val>
        </c:ser>
        <c:ser>
          <c:idx val="15"/>
          <c:order val="15"/>
          <c:tx>
            <c:strRef>
              <c:f>'Sus, NRM, IRM'!$B$75</c:f>
              <c:strCache>
                <c:ptCount val="1"/>
                <c:pt idx="0">
                  <c:v>160 cm - Schicht 25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val>
            <c:numRef>
              <c:f>'Sus, NRM, IRM'!$F$75</c:f>
              <c:numCache>
                <c:formatCode>0.0</c:formatCode>
                <c:ptCount val="1"/>
                <c:pt idx="0">
                  <c:v>222.2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1"/>
        <c:overlap val="-100"/>
        <c:axId val="106619648"/>
        <c:axId val="106621184"/>
      </c:barChart>
      <c:catAx>
        <c:axId val="106619648"/>
        <c:scaling>
          <c:orientation val="maxMin"/>
        </c:scaling>
        <c:delete val="1"/>
        <c:axPos val="l"/>
        <c:numFmt formatCode="General" sourceLinked="1"/>
        <c:majorTickMark val="none"/>
        <c:minorTickMark val="none"/>
        <c:tickLblPos val="none"/>
        <c:crossAx val="106621184"/>
        <c:crosses val="autoZero"/>
        <c:auto val="0"/>
        <c:lblAlgn val="ctr"/>
        <c:lblOffset val="100"/>
        <c:tickLblSkip val="1"/>
        <c:noMultiLvlLbl val="0"/>
      </c:catAx>
      <c:valAx>
        <c:axId val="106621184"/>
        <c:scaling>
          <c:orientation val="minMax"/>
          <c:max val="75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IRM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619648"/>
        <c:crosses val="max"/>
        <c:crossBetween val="between"/>
        <c:majorUnit val="25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</a:t>
            </a:r>
          </a:p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NRM ohne 30cm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280333333333341"/>
          <c:y val="0.17846405228758191"/>
          <c:w val="0.68222148148148165"/>
          <c:h val="0.6681052287581774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'Sus, NRM, IRM'!$B$60</c:f>
              <c:strCache>
                <c:ptCount val="1"/>
                <c:pt idx="0">
                  <c:v>10 cm - Schicht 01</c:v>
                </c:pt>
              </c:strCache>
            </c:strRef>
          </c:tx>
          <c:spPr>
            <a:ln w="0"/>
          </c:spPr>
          <c:invertIfNegative val="0"/>
          <c:dPt>
            <c:idx val="0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0"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 w="0"/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5"/>
            <c:invertIfNegative val="0"/>
            <c:bubble3D val="0"/>
            <c:spPr>
              <a:solidFill>
                <a:schemeClr val="accent2"/>
              </a:solidFill>
              <a:ln w="0"/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7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8"/>
            <c:invertIfNegative val="0"/>
            <c:bubble3D val="0"/>
            <c:spPr>
              <a:solidFill>
                <a:schemeClr val="accent3"/>
              </a:solidFill>
              <a:ln w="0"/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0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1"/>
            <c:invertIfNegative val="0"/>
            <c:bubble3D val="0"/>
            <c:spPr>
              <a:solidFill>
                <a:schemeClr val="accent4"/>
              </a:solidFill>
              <a:ln w="0"/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  <a:ln w="0"/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 w="0"/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  <a:ln w="0"/>
            </c:spPr>
          </c:dPt>
          <c:val>
            <c:numRef>
              <c:f>'Sus, NRM, IRM'!$C$60</c:f>
              <c:numCache>
                <c:formatCode>0.000</c:formatCode>
                <c:ptCount val="1"/>
                <c:pt idx="0">
                  <c:v>1.44</c:v>
                </c:pt>
              </c:numCache>
            </c:numRef>
          </c:val>
        </c:ser>
        <c:ser>
          <c:idx val="1"/>
          <c:order val="1"/>
          <c:tx>
            <c:strRef>
              <c:f>'Sus, NRM, IRM'!$B$61</c:f>
              <c:strCache>
                <c:ptCount val="1"/>
                <c:pt idx="0">
                  <c:v>20 cm - Schicht 17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val>
            <c:numRef>
              <c:f>'Sus, NRM, IRM'!$C$61</c:f>
              <c:numCache>
                <c:formatCode>0.000</c:formatCode>
                <c:ptCount val="1"/>
                <c:pt idx="0">
                  <c:v>1.42</c:v>
                </c:pt>
              </c:numCache>
            </c:numRef>
          </c:val>
        </c:ser>
        <c:ser>
          <c:idx val="2"/>
          <c:order val="2"/>
          <c:tx>
            <c:strRef>
              <c:f>'Sus, NRM, IRM'!$B$62</c:f>
              <c:strCache>
                <c:ptCount val="1"/>
                <c:pt idx="0">
                  <c:v>30 cm - Schicht 17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val>
            <c:numRef>
              <c:f>'Sus, NRM, IRM'!$C$62</c:f>
              <c:numCache>
                <c:formatCode>0.000</c:formatCode>
                <c:ptCount val="1"/>
                <c:pt idx="0">
                  <c:v>3.03</c:v>
                </c:pt>
              </c:numCache>
            </c:numRef>
          </c:val>
        </c:ser>
        <c:ser>
          <c:idx val="3"/>
          <c:order val="3"/>
          <c:tx>
            <c:strRef>
              <c:f>'Sus, NRM, IRM'!$B$63</c:f>
              <c:strCache>
                <c:ptCount val="1"/>
                <c:pt idx="0">
                  <c:v>40 cm - Schicht 17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val>
            <c:numRef>
              <c:f>'Sus, NRM, IRM'!$C$63</c:f>
              <c:numCache>
                <c:formatCode>0.000</c:formatCode>
                <c:ptCount val="1"/>
                <c:pt idx="0">
                  <c:v>1.28</c:v>
                </c:pt>
              </c:numCache>
            </c:numRef>
          </c:val>
        </c:ser>
        <c:ser>
          <c:idx val="4"/>
          <c:order val="4"/>
          <c:tx>
            <c:strRef>
              <c:f>'Sus, NRM, IRM'!$B$64</c:f>
              <c:strCache>
                <c:ptCount val="1"/>
                <c:pt idx="0">
                  <c:v>50 cm - Schicht 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val>
            <c:numRef>
              <c:f>'Sus, NRM, IRM'!$C$64</c:f>
              <c:numCache>
                <c:formatCode>0.000</c:formatCode>
                <c:ptCount val="1"/>
                <c:pt idx="0">
                  <c:v>0.61899999999999999</c:v>
                </c:pt>
              </c:numCache>
            </c:numRef>
          </c:val>
        </c:ser>
        <c:ser>
          <c:idx val="5"/>
          <c:order val="5"/>
          <c:tx>
            <c:strRef>
              <c:f>'Sus, NRM, IRM'!$B$65</c:f>
              <c:strCache>
                <c:ptCount val="1"/>
                <c:pt idx="0">
                  <c:v>60 cm - Schicht 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val>
            <c:numRef>
              <c:f>'Sus, NRM, IRM'!$C$65</c:f>
              <c:numCache>
                <c:formatCode>0.000</c:formatCode>
                <c:ptCount val="1"/>
                <c:pt idx="0">
                  <c:v>0.33700000000000002</c:v>
                </c:pt>
              </c:numCache>
            </c:numRef>
          </c:val>
        </c:ser>
        <c:ser>
          <c:idx val="6"/>
          <c:order val="6"/>
          <c:tx>
            <c:strRef>
              <c:f>'Sus, NRM, IRM'!$B$66</c:f>
              <c:strCache>
                <c:ptCount val="1"/>
                <c:pt idx="0">
                  <c:v>70 cm - Schicht 19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val>
            <c:numRef>
              <c:f>'Sus, NRM, IRM'!$C$66</c:f>
              <c:numCache>
                <c:formatCode>0.000</c:formatCode>
                <c:ptCount val="1"/>
                <c:pt idx="0">
                  <c:v>1.07</c:v>
                </c:pt>
              </c:numCache>
            </c:numRef>
          </c:val>
        </c:ser>
        <c:ser>
          <c:idx val="7"/>
          <c:order val="7"/>
          <c:tx>
            <c:strRef>
              <c:f>'Sus, NRM, IRM'!$B$67</c:f>
              <c:strCache>
                <c:ptCount val="1"/>
                <c:pt idx="0">
                  <c:v>80 cm - Schicht 19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val>
            <c:numRef>
              <c:f>'Sus, NRM, IRM'!$C$67</c:f>
              <c:numCache>
                <c:formatCode>0.000</c:formatCode>
                <c:ptCount val="1"/>
                <c:pt idx="0">
                  <c:v>0.58199999999999996</c:v>
                </c:pt>
              </c:numCache>
            </c:numRef>
          </c:val>
        </c:ser>
        <c:ser>
          <c:idx val="8"/>
          <c:order val="8"/>
          <c:tx>
            <c:strRef>
              <c:f>'Sus, NRM, IRM'!$B$68</c:f>
              <c:strCache>
                <c:ptCount val="1"/>
                <c:pt idx="0">
                  <c:v>90 cm - Schicht 19</c:v>
                </c:pt>
              </c:strCache>
            </c:strRef>
          </c:tx>
          <c:invertIfNegative val="0"/>
          <c:val>
            <c:numRef>
              <c:f>'Sus, NRM, IRM'!$C$68</c:f>
              <c:numCache>
                <c:formatCode>0.000</c:formatCode>
                <c:ptCount val="1"/>
                <c:pt idx="0">
                  <c:v>0.48899999999999999</c:v>
                </c:pt>
              </c:numCache>
            </c:numRef>
          </c:val>
        </c:ser>
        <c:ser>
          <c:idx val="9"/>
          <c:order val="9"/>
          <c:tx>
            <c:strRef>
              <c:f>'Sus, NRM, IRM'!$B$69</c:f>
              <c:strCache>
                <c:ptCount val="1"/>
                <c:pt idx="0">
                  <c:v>100 cm - Schicht 20</c:v>
                </c:pt>
              </c:strCache>
            </c:strRef>
          </c:tx>
          <c:invertIfNegative val="0"/>
          <c:val>
            <c:numRef>
              <c:f>'Sus, NRM, IRM'!$C$69</c:f>
              <c:numCache>
                <c:formatCode>0.000</c:formatCode>
                <c:ptCount val="1"/>
                <c:pt idx="0">
                  <c:v>0.76719999999999999</c:v>
                </c:pt>
              </c:numCache>
            </c:numRef>
          </c:val>
        </c:ser>
        <c:ser>
          <c:idx val="10"/>
          <c:order val="10"/>
          <c:tx>
            <c:strRef>
              <c:f>'Sus, NRM, IRM'!$B$70</c:f>
              <c:strCache>
                <c:ptCount val="1"/>
                <c:pt idx="0">
                  <c:v>110 cm - Schicht 20</c:v>
                </c:pt>
              </c:strCache>
            </c:strRef>
          </c:tx>
          <c:spPr>
            <a:solidFill>
              <a:schemeClr val="accent4"/>
            </a:solidFill>
          </c:spPr>
          <c:invertIfNegative val="0"/>
          <c:val>
            <c:numRef>
              <c:f>'Sus, NRM, IRM'!$C$70</c:f>
              <c:numCache>
                <c:formatCode>0.000</c:formatCode>
                <c:ptCount val="1"/>
                <c:pt idx="0">
                  <c:v>1.2110000000000001</c:v>
                </c:pt>
              </c:numCache>
            </c:numRef>
          </c:val>
        </c:ser>
        <c:ser>
          <c:idx val="11"/>
          <c:order val="11"/>
          <c:tx>
            <c:strRef>
              <c:f>'Sus, NRM, IRM'!$B$71</c:f>
              <c:strCache>
                <c:ptCount val="1"/>
                <c:pt idx="0">
                  <c:v>120 cm - Schicht 20</c:v>
                </c:pt>
              </c:strCache>
            </c:strRef>
          </c:tx>
          <c:spPr>
            <a:solidFill>
              <a:schemeClr val="accent4"/>
            </a:solidFill>
          </c:spPr>
          <c:invertIfNegative val="0"/>
          <c:val>
            <c:numRef>
              <c:f>'Sus, NRM, IRM'!$C$71</c:f>
              <c:numCache>
                <c:formatCode>0.000</c:formatCode>
                <c:ptCount val="1"/>
                <c:pt idx="0">
                  <c:v>0.97219999999999995</c:v>
                </c:pt>
              </c:numCache>
            </c:numRef>
          </c:val>
        </c:ser>
        <c:ser>
          <c:idx val="12"/>
          <c:order val="12"/>
          <c:tx>
            <c:strRef>
              <c:f>'Sus, NRM, IRM'!$B$72</c:f>
              <c:strCache>
                <c:ptCount val="1"/>
                <c:pt idx="0">
                  <c:v>130 cm - Schicht 21</c:v>
                </c:pt>
              </c:strCache>
            </c:strRef>
          </c:tx>
          <c:spPr>
            <a:solidFill>
              <a:schemeClr val="accent5"/>
            </a:solidFill>
          </c:spPr>
          <c:invertIfNegative val="0"/>
          <c:val>
            <c:numRef>
              <c:f>'Sus, NRM, IRM'!$C$72</c:f>
              <c:numCache>
                <c:formatCode>0.000</c:formatCode>
                <c:ptCount val="1"/>
                <c:pt idx="0">
                  <c:v>0.36080000000000001</c:v>
                </c:pt>
              </c:numCache>
            </c:numRef>
          </c:val>
        </c:ser>
        <c:ser>
          <c:idx val="13"/>
          <c:order val="13"/>
          <c:tx>
            <c:strRef>
              <c:f>'Sus, NRM, IRM'!$B$73</c:f>
              <c:strCache>
                <c:ptCount val="1"/>
                <c:pt idx="0">
                  <c:v>140 cm - Schicht 22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'Sus, NRM, IRM'!$C$73</c:f>
              <c:numCache>
                <c:formatCode>0.000</c:formatCode>
                <c:ptCount val="1"/>
                <c:pt idx="0">
                  <c:v>0.71379999999999999</c:v>
                </c:pt>
              </c:numCache>
            </c:numRef>
          </c:val>
        </c:ser>
        <c:ser>
          <c:idx val="14"/>
          <c:order val="14"/>
          <c:tx>
            <c:strRef>
              <c:f>'Sus, NRM, IRM'!$B$74</c:f>
              <c:strCache>
                <c:ptCount val="1"/>
                <c:pt idx="0">
                  <c:v>150 cm - Schicht 22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val>
            <c:numRef>
              <c:f>'Sus, NRM, IRM'!$C$74</c:f>
              <c:numCache>
                <c:formatCode>0.000</c:formatCode>
                <c:ptCount val="1"/>
                <c:pt idx="0">
                  <c:v>0.65349999999999997</c:v>
                </c:pt>
              </c:numCache>
            </c:numRef>
          </c:val>
        </c:ser>
        <c:ser>
          <c:idx val="15"/>
          <c:order val="15"/>
          <c:tx>
            <c:strRef>
              <c:f>'Sus, NRM, IRM'!$B$75</c:f>
              <c:strCache>
                <c:ptCount val="1"/>
                <c:pt idx="0">
                  <c:v>160 cm - Schicht 25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val>
            <c:numRef>
              <c:f>'Sus, NRM, IRM'!$C$75</c:f>
              <c:numCache>
                <c:formatCode>0.000</c:formatCode>
                <c:ptCount val="1"/>
                <c:pt idx="0">
                  <c:v>0.8054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1"/>
        <c:overlap val="-100"/>
        <c:axId val="98766848"/>
        <c:axId val="98768384"/>
      </c:barChart>
      <c:catAx>
        <c:axId val="98766848"/>
        <c:scaling>
          <c:orientation val="maxMin"/>
        </c:scaling>
        <c:delete val="1"/>
        <c:axPos val="l"/>
        <c:numFmt formatCode="General" sourceLinked="1"/>
        <c:majorTickMark val="none"/>
        <c:minorTickMark val="none"/>
        <c:tickLblPos val="none"/>
        <c:crossAx val="98768384"/>
        <c:crosses val="autoZero"/>
        <c:auto val="0"/>
        <c:lblAlgn val="ctr"/>
        <c:lblOffset val="100"/>
        <c:tickLblSkip val="1"/>
        <c:noMultiLvlLbl val="0"/>
      </c:catAx>
      <c:valAx>
        <c:axId val="98768384"/>
        <c:scaling>
          <c:orientation val="minMax"/>
          <c:max val="1.5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NRM</a:t>
                </a:r>
                <a:r>
                  <a:rPr lang="en-US" sz="900" baseline="0">
                    <a:latin typeface="Arial" pitchFamily="34" charset="0"/>
                    <a:cs typeface="Arial" pitchFamily="34" charset="0"/>
                  </a:rPr>
                  <a:t> 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98766848"/>
        <c:crosses val="max"/>
        <c:crossBetween val="between"/>
        <c:majorUnit val="0.5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Wallbereich 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- NRM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cat>
            <c:strRef>
              <c:f>'Sus, NRM, IRM'!$A$6:$A$37</c:f>
              <c:strCache>
                <c:ptCount val="32"/>
                <c:pt idx="0">
                  <c:v>P2-01-01</c:v>
                </c:pt>
                <c:pt idx="1">
                  <c:v>P2-01-02</c:v>
                </c:pt>
                <c:pt idx="2">
                  <c:v>P2-02-01</c:v>
                </c:pt>
                <c:pt idx="3">
                  <c:v>P2-02-02</c:v>
                </c:pt>
                <c:pt idx="4">
                  <c:v>P2-03-01</c:v>
                </c:pt>
                <c:pt idx="5">
                  <c:v>P2-03-02</c:v>
                </c:pt>
                <c:pt idx="6">
                  <c:v>P2-04-01</c:v>
                </c:pt>
                <c:pt idx="7">
                  <c:v>P2-04-02</c:v>
                </c:pt>
                <c:pt idx="8">
                  <c:v>P2-05-01</c:v>
                </c:pt>
                <c:pt idx="9">
                  <c:v>P2-05-02</c:v>
                </c:pt>
                <c:pt idx="10">
                  <c:v>P2-06-01</c:v>
                </c:pt>
                <c:pt idx="11">
                  <c:v>P2-06-02</c:v>
                </c:pt>
                <c:pt idx="12">
                  <c:v>P2-07-01</c:v>
                </c:pt>
                <c:pt idx="13">
                  <c:v>P2-07-02</c:v>
                </c:pt>
                <c:pt idx="14">
                  <c:v>P2-08-01</c:v>
                </c:pt>
                <c:pt idx="15">
                  <c:v>P2-08-02</c:v>
                </c:pt>
                <c:pt idx="16">
                  <c:v>P2-09-01</c:v>
                </c:pt>
                <c:pt idx="17">
                  <c:v>P2-09-02</c:v>
                </c:pt>
                <c:pt idx="18">
                  <c:v>P2-10-01</c:v>
                </c:pt>
                <c:pt idx="19">
                  <c:v>P2-10-02</c:v>
                </c:pt>
                <c:pt idx="20">
                  <c:v>P2-11-01</c:v>
                </c:pt>
                <c:pt idx="21">
                  <c:v>P2-11-02</c:v>
                </c:pt>
                <c:pt idx="22">
                  <c:v>P2-12-01</c:v>
                </c:pt>
                <c:pt idx="23">
                  <c:v>P2-12-02</c:v>
                </c:pt>
                <c:pt idx="24">
                  <c:v>P2-13-01</c:v>
                </c:pt>
                <c:pt idx="25">
                  <c:v>P2-13-02</c:v>
                </c:pt>
                <c:pt idx="26">
                  <c:v>P2-14-01</c:v>
                </c:pt>
                <c:pt idx="27">
                  <c:v>P2-14-02</c:v>
                </c:pt>
                <c:pt idx="28">
                  <c:v>P2-15-01</c:v>
                </c:pt>
                <c:pt idx="29">
                  <c:v>P2-15-02</c:v>
                </c:pt>
                <c:pt idx="30">
                  <c:v>P2-16-01</c:v>
                </c:pt>
                <c:pt idx="31">
                  <c:v>P2-16-02</c:v>
                </c:pt>
              </c:strCache>
            </c:strRef>
          </c:cat>
          <c:val>
            <c:numRef>
              <c:f>'Sus, NRM, IRM'!$C$6:$C$37</c:f>
              <c:numCache>
                <c:formatCode>0.000</c:formatCode>
                <c:ptCount val="32"/>
                <c:pt idx="0">
                  <c:v>14.6</c:v>
                </c:pt>
                <c:pt idx="1">
                  <c:v>14.4</c:v>
                </c:pt>
                <c:pt idx="2">
                  <c:v>7.17</c:v>
                </c:pt>
                <c:pt idx="3">
                  <c:v>4.1500000000000004</c:v>
                </c:pt>
                <c:pt idx="4">
                  <c:v>12.3</c:v>
                </c:pt>
                <c:pt idx="5">
                  <c:v>5.96</c:v>
                </c:pt>
                <c:pt idx="6">
                  <c:v>1.44</c:v>
                </c:pt>
                <c:pt idx="7">
                  <c:v>1.73</c:v>
                </c:pt>
                <c:pt idx="8">
                  <c:v>17.600000000000001</c:v>
                </c:pt>
                <c:pt idx="9">
                  <c:v>2.44</c:v>
                </c:pt>
                <c:pt idx="10">
                  <c:v>6.64</c:v>
                </c:pt>
                <c:pt idx="11">
                  <c:v>3.98</c:v>
                </c:pt>
                <c:pt idx="12">
                  <c:v>0.64300000000000002</c:v>
                </c:pt>
                <c:pt idx="13">
                  <c:v>0.41699999999999998</c:v>
                </c:pt>
                <c:pt idx="14">
                  <c:v>4.3</c:v>
                </c:pt>
                <c:pt idx="15">
                  <c:v>1.19</c:v>
                </c:pt>
                <c:pt idx="16">
                  <c:v>0.75800000000000001</c:v>
                </c:pt>
                <c:pt idx="17">
                  <c:v>0.50800000000000001</c:v>
                </c:pt>
                <c:pt idx="18">
                  <c:v>1.1100000000000001</c:v>
                </c:pt>
                <c:pt idx="19">
                  <c:v>1.1299999999999999</c:v>
                </c:pt>
                <c:pt idx="20">
                  <c:v>1.1599999999999999</c:v>
                </c:pt>
                <c:pt idx="21">
                  <c:v>0.98899999999999999</c:v>
                </c:pt>
                <c:pt idx="22">
                  <c:v>1.35</c:v>
                </c:pt>
                <c:pt idx="23">
                  <c:v>2.12</c:v>
                </c:pt>
                <c:pt idx="24">
                  <c:v>0.77400000000000002</c:v>
                </c:pt>
                <c:pt idx="25">
                  <c:v>0.57599999999999996</c:v>
                </c:pt>
                <c:pt idx="26">
                  <c:v>0.624</c:v>
                </c:pt>
                <c:pt idx="27">
                  <c:v>0.79700000000000004</c:v>
                </c:pt>
                <c:pt idx="28">
                  <c:v>1.0449999999999999</c:v>
                </c:pt>
                <c:pt idx="29">
                  <c:v>0.52600000000000002</c:v>
                </c:pt>
                <c:pt idx="30">
                  <c:v>0.42499999999999999</c:v>
                </c:pt>
                <c:pt idx="31">
                  <c:v>0.50700000000000001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8809728"/>
        <c:axId val="98811904"/>
      </c:barChart>
      <c:catAx>
        <c:axId val="98809728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Profilschicht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sz="700" baseline="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98811904"/>
        <c:crosses val="autoZero"/>
        <c:auto val="0"/>
        <c:lblAlgn val="ctr"/>
        <c:lblOffset val="100"/>
        <c:noMultiLvlLbl val="0"/>
      </c:catAx>
      <c:valAx>
        <c:axId val="9881190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latin typeface="Arial" pitchFamily="34" charset="0"/>
                    <a:cs typeface="Arial" pitchFamily="34" charset="0"/>
                  </a:rPr>
                  <a:t>[10</a:t>
                </a:r>
                <a:r>
                  <a:rPr lang="en-US" sz="10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10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98809728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Wallbereich 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- Sus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cat>
            <c:strRef>
              <c:f>'Sus, NRM, IRM'!$A$6:$A$37</c:f>
              <c:strCache>
                <c:ptCount val="32"/>
                <c:pt idx="0">
                  <c:v>P2-01-01</c:v>
                </c:pt>
                <c:pt idx="1">
                  <c:v>P2-01-02</c:v>
                </c:pt>
                <c:pt idx="2">
                  <c:v>P2-02-01</c:v>
                </c:pt>
                <c:pt idx="3">
                  <c:v>P2-02-02</c:v>
                </c:pt>
                <c:pt idx="4">
                  <c:v>P2-03-01</c:v>
                </c:pt>
                <c:pt idx="5">
                  <c:v>P2-03-02</c:v>
                </c:pt>
                <c:pt idx="6">
                  <c:v>P2-04-01</c:v>
                </c:pt>
                <c:pt idx="7">
                  <c:v>P2-04-02</c:v>
                </c:pt>
                <c:pt idx="8">
                  <c:v>P2-05-01</c:v>
                </c:pt>
                <c:pt idx="9">
                  <c:v>P2-05-02</c:v>
                </c:pt>
                <c:pt idx="10">
                  <c:v>P2-06-01</c:v>
                </c:pt>
                <c:pt idx="11">
                  <c:v>P2-06-02</c:v>
                </c:pt>
                <c:pt idx="12">
                  <c:v>P2-07-01</c:v>
                </c:pt>
                <c:pt idx="13">
                  <c:v>P2-07-02</c:v>
                </c:pt>
                <c:pt idx="14">
                  <c:v>P2-08-01</c:v>
                </c:pt>
                <c:pt idx="15">
                  <c:v>P2-08-02</c:v>
                </c:pt>
                <c:pt idx="16">
                  <c:v>P2-09-01</c:v>
                </c:pt>
                <c:pt idx="17">
                  <c:v>P2-09-02</c:v>
                </c:pt>
                <c:pt idx="18">
                  <c:v>P2-10-01</c:v>
                </c:pt>
                <c:pt idx="19">
                  <c:v>P2-10-02</c:v>
                </c:pt>
                <c:pt idx="20">
                  <c:v>P2-11-01</c:v>
                </c:pt>
                <c:pt idx="21">
                  <c:v>P2-11-02</c:v>
                </c:pt>
                <c:pt idx="22">
                  <c:v>P2-12-01</c:v>
                </c:pt>
                <c:pt idx="23">
                  <c:v>P2-12-02</c:v>
                </c:pt>
                <c:pt idx="24">
                  <c:v>P2-13-01</c:v>
                </c:pt>
                <c:pt idx="25">
                  <c:v>P2-13-02</c:v>
                </c:pt>
                <c:pt idx="26">
                  <c:v>P2-14-01</c:v>
                </c:pt>
                <c:pt idx="27">
                  <c:v>P2-14-02</c:v>
                </c:pt>
                <c:pt idx="28">
                  <c:v>P2-15-01</c:v>
                </c:pt>
                <c:pt idx="29">
                  <c:v>P2-15-02</c:v>
                </c:pt>
                <c:pt idx="30">
                  <c:v>P2-16-01</c:v>
                </c:pt>
                <c:pt idx="31">
                  <c:v>P2-16-02</c:v>
                </c:pt>
              </c:strCache>
            </c:strRef>
          </c:cat>
          <c:val>
            <c:numRef>
              <c:f>'Sus, NRM, IRM'!$D$6:$D$37</c:f>
              <c:numCache>
                <c:formatCode>0.00</c:formatCode>
                <c:ptCount val="32"/>
                <c:pt idx="0">
                  <c:v>248.7</c:v>
                </c:pt>
                <c:pt idx="1">
                  <c:v>213.9</c:v>
                </c:pt>
                <c:pt idx="2">
                  <c:v>171.6</c:v>
                </c:pt>
                <c:pt idx="3">
                  <c:v>137.69999999999999</c:v>
                </c:pt>
                <c:pt idx="4">
                  <c:v>129.9</c:v>
                </c:pt>
                <c:pt idx="5">
                  <c:v>186.1</c:v>
                </c:pt>
                <c:pt idx="6">
                  <c:v>79.3</c:v>
                </c:pt>
                <c:pt idx="7">
                  <c:v>84</c:v>
                </c:pt>
                <c:pt idx="8">
                  <c:v>295.3</c:v>
                </c:pt>
                <c:pt idx="9">
                  <c:v>107.2</c:v>
                </c:pt>
                <c:pt idx="10">
                  <c:v>243.1</c:v>
                </c:pt>
                <c:pt idx="11">
                  <c:v>145.30000000000001</c:v>
                </c:pt>
                <c:pt idx="12">
                  <c:v>91.25</c:v>
                </c:pt>
                <c:pt idx="13">
                  <c:v>97.15</c:v>
                </c:pt>
                <c:pt idx="14">
                  <c:v>140.69999999999999</c:v>
                </c:pt>
                <c:pt idx="15">
                  <c:v>106.1</c:v>
                </c:pt>
                <c:pt idx="16">
                  <c:v>104.7</c:v>
                </c:pt>
                <c:pt idx="17">
                  <c:v>106.3</c:v>
                </c:pt>
                <c:pt idx="18">
                  <c:v>110.8</c:v>
                </c:pt>
                <c:pt idx="19">
                  <c:v>108.8</c:v>
                </c:pt>
                <c:pt idx="20">
                  <c:v>108.3</c:v>
                </c:pt>
                <c:pt idx="21">
                  <c:v>106.1</c:v>
                </c:pt>
                <c:pt idx="22">
                  <c:v>133.80000000000001</c:v>
                </c:pt>
                <c:pt idx="23">
                  <c:v>141.4</c:v>
                </c:pt>
                <c:pt idx="24">
                  <c:v>105.1</c:v>
                </c:pt>
                <c:pt idx="25">
                  <c:v>107.7</c:v>
                </c:pt>
                <c:pt idx="26">
                  <c:v>116.3</c:v>
                </c:pt>
                <c:pt idx="27">
                  <c:v>109</c:v>
                </c:pt>
                <c:pt idx="28">
                  <c:v>102.1</c:v>
                </c:pt>
                <c:pt idx="29">
                  <c:v>105.6</c:v>
                </c:pt>
                <c:pt idx="30">
                  <c:v>114.5</c:v>
                </c:pt>
                <c:pt idx="31">
                  <c:v>111.7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8990464"/>
        <c:axId val="108992384"/>
      </c:barChart>
      <c:catAx>
        <c:axId val="108990464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Profilschich t / Probe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sz="700" baseline="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992384"/>
        <c:crosses val="autoZero"/>
        <c:auto val="0"/>
        <c:lblAlgn val="ctr"/>
        <c:lblOffset val="100"/>
        <c:noMultiLvlLbl val="0"/>
      </c:catAx>
      <c:valAx>
        <c:axId val="108992384"/>
        <c:scaling>
          <c:orientation val="minMax"/>
          <c:max val="3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latin typeface="Arial" pitchFamily="34" charset="0"/>
                    <a:cs typeface="Arial" pitchFamily="34" charset="0"/>
                  </a:rPr>
                  <a:t>[ 10</a:t>
                </a:r>
                <a:r>
                  <a:rPr lang="en-US" sz="10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1000" baseline="0">
                    <a:latin typeface="Arial" pitchFamily="34" charset="0"/>
                    <a:cs typeface="Arial" pitchFamily="34" charset="0"/>
                  </a:rPr>
                  <a:t> SI ]</a:t>
                </a:r>
                <a:r>
                  <a:rPr lang="en-US" sz="1000">
                    <a:latin typeface="Arial" pitchFamily="34" charset="0"/>
                    <a:cs typeface="Arial" pitchFamily="34" charset="0"/>
                  </a:rPr>
                  <a:t>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8990464"/>
        <c:crosses val="max"/>
        <c:crossBetween val="between"/>
        <c:majorUnit val="100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Grabenbereich 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- Sus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cat>
            <c:strRef>
              <c:f>'Sus, NRM, IRM'!$A$40:$A$57</c:f>
              <c:strCache>
                <c:ptCount val="18"/>
                <c:pt idx="0">
                  <c:v>P2-17-01</c:v>
                </c:pt>
                <c:pt idx="1">
                  <c:v>P2-17-02</c:v>
                </c:pt>
                <c:pt idx="2">
                  <c:v>P2-18-01</c:v>
                </c:pt>
                <c:pt idx="3">
                  <c:v>P2-18-02</c:v>
                </c:pt>
                <c:pt idx="4">
                  <c:v>P2-19-01</c:v>
                </c:pt>
                <c:pt idx="5">
                  <c:v>P2-19-02</c:v>
                </c:pt>
                <c:pt idx="6">
                  <c:v>P2-20-01</c:v>
                </c:pt>
                <c:pt idx="7">
                  <c:v>P2-20-02</c:v>
                </c:pt>
                <c:pt idx="8">
                  <c:v>P2-21-01</c:v>
                </c:pt>
                <c:pt idx="9">
                  <c:v>P2-21-02</c:v>
                </c:pt>
                <c:pt idx="10">
                  <c:v>P2-22-13</c:v>
                </c:pt>
                <c:pt idx="11">
                  <c:v>P2-22-12</c:v>
                </c:pt>
                <c:pt idx="12">
                  <c:v>P2-23-01</c:v>
                </c:pt>
                <c:pt idx="13">
                  <c:v>P2-23-02</c:v>
                </c:pt>
                <c:pt idx="14">
                  <c:v>P2-24-01</c:v>
                </c:pt>
                <c:pt idx="15">
                  <c:v>P2-24-02</c:v>
                </c:pt>
                <c:pt idx="16">
                  <c:v>P2-25-01</c:v>
                </c:pt>
                <c:pt idx="17">
                  <c:v>P2-25-11</c:v>
                </c:pt>
              </c:strCache>
            </c:strRef>
          </c:cat>
          <c:val>
            <c:numRef>
              <c:f>'Sus, NRM, IRM'!$D$40:$D$57</c:f>
              <c:numCache>
                <c:formatCode>0.00</c:formatCode>
                <c:ptCount val="18"/>
                <c:pt idx="0">
                  <c:v>132.19999999999999</c:v>
                </c:pt>
                <c:pt idx="1">
                  <c:v>136.4</c:v>
                </c:pt>
                <c:pt idx="2">
                  <c:v>111.1</c:v>
                </c:pt>
                <c:pt idx="3">
                  <c:v>106.6</c:v>
                </c:pt>
                <c:pt idx="4">
                  <c:v>100.3</c:v>
                </c:pt>
                <c:pt idx="5">
                  <c:v>128.9</c:v>
                </c:pt>
                <c:pt idx="6">
                  <c:v>104.1</c:v>
                </c:pt>
                <c:pt idx="7">
                  <c:v>103.8</c:v>
                </c:pt>
                <c:pt idx="8">
                  <c:v>88.35</c:v>
                </c:pt>
                <c:pt idx="9">
                  <c:v>86.35</c:v>
                </c:pt>
                <c:pt idx="10">
                  <c:v>88.75</c:v>
                </c:pt>
                <c:pt idx="11">
                  <c:v>105.8</c:v>
                </c:pt>
                <c:pt idx="12">
                  <c:v>119.2</c:v>
                </c:pt>
                <c:pt idx="13">
                  <c:v>111.3</c:v>
                </c:pt>
                <c:pt idx="14">
                  <c:v>106.3</c:v>
                </c:pt>
                <c:pt idx="15">
                  <c:v>97.75</c:v>
                </c:pt>
                <c:pt idx="16">
                  <c:v>99.15</c:v>
                </c:pt>
                <c:pt idx="17">
                  <c:v>109.3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012480"/>
        <c:axId val="109014400"/>
      </c:barChart>
      <c:catAx>
        <c:axId val="109012480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Profilschich t / Probe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sz="700" baseline="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14400"/>
        <c:crosses val="autoZero"/>
        <c:auto val="0"/>
        <c:lblAlgn val="ctr"/>
        <c:lblOffset val="100"/>
        <c:noMultiLvlLbl val="0"/>
      </c:catAx>
      <c:valAx>
        <c:axId val="10901440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latin typeface="Arial" pitchFamily="34" charset="0"/>
                    <a:cs typeface="Arial" pitchFamily="34" charset="0"/>
                  </a:rPr>
                  <a:t>[ 10</a:t>
                </a:r>
                <a:r>
                  <a:rPr lang="en-US" sz="10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1000" baseline="0">
                    <a:latin typeface="Arial" pitchFamily="34" charset="0"/>
                    <a:cs typeface="Arial" pitchFamily="34" charset="0"/>
                  </a:rPr>
                  <a:t> SI ]</a:t>
                </a:r>
                <a:r>
                  <a:rPr lang="en-US" sz="1000">
                    <a:latin typeface="Arial" pitchFamily="34" charset="0"/>
                    <a:cs typeface="Arial" pitchFamily="34" charset="0"/>
                  </a:rPr>
                  <a:t>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12480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 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- NRM</a:t>
            </a:r>
          </a:p>
          <a:p>
            <a:pPr>
              <a:defRPr/>
            </a:pPr>
            <a:r>
              <a:rPr lang="en-US" sz="1000" baseline="0">
                <a:latin typeface="Arial" pitchFamily="34" charset="0"/>
                <a:cs typeface="Arial" pitchFamily="34" charset="0"/>
              </a:rPr>
              <a:t>Mit Probe P2-17-02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cat>
            <c:strRef>
              <c:f>'Sus, NRM, IRM'!$A$40:$A$57</c:f>
              <c:strCache>
                <c:ptCount val="18"/>
                <c:pt idx="0">
                  <c:v>P2-17-01</c:v>
                </c:pt>
                <c:pt idx="1">
                  <c:v>P2-17-02</c:v>
                </c:pt>
                <c:pt idx="2">
                  <c:v>P2-18-01</c:v>
                </c:pt>
                <c:pt idx="3">
                  <c:v>P2-18-02</c:v>
                </c:pt>
                <c:pt idx="4">
                  <c:v>P2-19-01</c:v>
                </c:pt>
                <c:pt idx="5">
                  <c:v>P2-19-02</c:v>
                </c:pt>
                <c:pt idx="6">
                  <c:v>P2-20-01</c:v>
                </c:pt>
                <c:pt idx="7">
                  <c:v>P2-20-02</c:v>
                </c:pt>
                <c:pt idx="8">
                  <c:v>P2-21-01</c:v>
                </c:pt>
                <c:pt idx="9">
                  <c:v>P2-21-02</c:v>
                </c:pt>
                <c:pt idx="10">
                  <c:v>P2-22-13</c:v>
                </c:pt>
                <c:pt idx="11">
                  <c:v>P2-22-12</c:v>
                </c:pt>
                <c:pt idx="12">
                  <c:v>P2-23-01</c:v>
                </c:pt>
                <c:pt idx="13">
                  <c:v>P2-23-02</c:v>
                </c:pt>
                <c:pt idx="14">
                  <c:v>P2-24-01</c:v>
                </c:pt>
                <c:pt idx="15">
                  <c:v>P2-24-02</c:v>
                </c:pt>
                <c:pt idx="16">
                  <c:v>P2-25-01</c:v>
                </c:pt>
                <c:pt idx="17">
                  <c:v>P2-25-11</c:v>
                </c:pt>
              </c:strCache>
            </c:strRef>
          </c:cat>
          <c:val>
            <c:numRef>
              <c:f>'Sus, NRM, IRM'!$C$40:$C$57</c:f>
              <c:numCache>
                <c:formatCode>0.000</c:formatCode>
                <c:ptCount val="18"/>
                <c:pt idx="0">
                  <c:v>2.63</c:v>
                </c:pt>
                <c:pt idx="1">
                  <c:v>8.8350000000000009</c:v>
                </c:pt>
                <c:pt idx="2">
                  <c:v>1.64</c:v>
                </c:pt>
                <c:pt idx="3">
                  <c:v>0.22500000000000001</c:v>
                </c:pt>
                <c:pt idx="4">
                  <c:v>0.23499999999999999</c:v>
                </c:pt>
                <c:pt idx="5">
                  <c:v>1.1455</c:v>
                </c:pt>
                <c:pt idx="6">
                  <c:v>1.7549999999999999</c:v>
                </c:pt>
                <c:pt idx="7">
                  <c:v>0.52549999999999997</c:v>
                </c:pt>
                <c:pt idx="8">
                  <c:v>0.67800000000000005</c:v>
                </c:pt>
                <c:pt idx="9">
                  <c:v>0.38300000000000001</c:v>
                </c:pt>
                <c:pt idx="10">
                  <c:v>0.71379999999999999</c:v>
                </c:pt>
                <c:pt idx="11">
                  <c:v>0.65349999999999997</c:v>
                </c:pt>
                <c:pt idx="12">
                  <c:v>0.80700000000000005</c:v>
                </c:pt>
                <c:pt idx="13">
                  <c:v>0.58899999999999997</c:v>
                </c:pt>
                <c:pt idx="14">
                  <c:v>0.99</c:v>
                </c:pt>
                <c:pt idx="15">
                  <c:v>0.45800000000000002</c:v>
                </c:pt>
                <c:pt idx="16">
                  <c:v>0.96199999999999997</c:v>
                </c:pt>
                <c:pt idx="17">
                  <c:v>0.8054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043072"/>
        <c:axId val="106702336"/>
      </c:barChart>
      <c:catAx>
        <c:axId val="109043072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Profilschich t / Probe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sz="700" baseline="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702336"/>
        <c:crosses val="autoZero"/>
        <c:auto val="0"/>
        <c:lblAlgn val="ctr"/>
        <c:lblOffset val="100"/>
        <c:noMultiLvlLbl val="0"/>
      </c:catAx>
      <c:valAx>
        <c:axId val="1067023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latin typeface="Arial" pitchFamily="34" charset="0"/>
                    <a:cs typeface="Arial" pitchFamily="34" charset="0"/>
                  </a:rPr>
                  <a:t>[ 10</a:t>
                </a:r>
                <a:r>
                  <a:rPr lang="en-US" sz="10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1000" baseline="0">
                    <a:latin typeface="Arial" pitchFamily="34" charset="0"/>
                    <a:cs typeface="Arial" pitchFamily="34" charset="0"/>
                  </a:rPr>
                  <a:t> A/m ]</a:t>
                </a:r>
                <a:r>
                  <a:rPr lang="en-US" sz="1000">
                    <a:latin typeface="Arial" pitchFamily="34" charset="0"/>
                    <a:cs typeface="Arial" pitchFamily="34" charset="0"/>
                  </a:rPr>
                  <a:t>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043072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Grabenbereich in äquidistanten Schritten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 - Sus</a:t>
            </a:r>
            <a:endParaRPr lang="en-US" sz="1000">
              <a:latin typeface="Arial" pitchFamily="34" charset="0"/>
              <a:cs typeface="Arial" pitchFamily="34" charset="0"/>
            </a:endParaRP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75000"/>
                  <a:lumOff val="25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2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0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1"/>
            <c:invertIfNegative val="0"/>
            <c:bubble3D val="0"/>
            <c:spPr>
              <a:solidFill>
                <a:schemeClr val="accent4"/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5"/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5"/>
            <c:invertIfNegative val="0"/>
            <c:bubble3D val="0"/>
            <c:spPr>
              <a:solidFill>
                <a:srgbClr val="002060"/>
              </a:solidFill>
            </c:spPr>
          </c:dPt>
          <c:dLbls>
            <c:delete val="1"/>
          </c:dLbls>
          <c:cat>
            <c:strRef>
              <c:f>'[1]Sus Kappabridge'!$G$60:$G$75</c:f>
              <c:strCache>
                <c:ptCount val="16"/>
                <c:pt idx="0">
                  <c:v>10 cm - Schicht 01</c:v>
                </c:pt>
                <c:pt idx="1">
                  <c:v>20 cm - Schicht 17</c:v>
                </c:pt>
                <c:pt idx="2">
                  <c:v>30 cm - Schicht 17</c:v>
                </c:pt>
                <c:pt idx="3">
                  <c:v>40 cm - Schicht 17</c:v>
                </c:pt>
                <c:pt idx="4">
                  <c:v>50 cm - Schicht 18</c:v>
                </c:pt>
                <c:pt idx="5">
                  <c:v>60 cm - Schicht 18</c:v>
                </c:pt>
                <c:pt idx="6">
                  <c:v>70 cm - Schicht 19</c:v>
                </c:pt>
                <c:pt idx="7">
                  <c:v>80 cm - Schicht 19</c:v>
                </c:pt>
                <c:pt idx="8">
                  <c:v>90 cm - Schicht 19</c:v>
                </c:pt>
                <c:pt idx="9">
                  <c:v>100 cm - Schicht 20</c:v>
                </c:pt>
                <c:pt idx="10">
                  <c:v>110 cm - Schicht 20</c:v>
                </c:pt>
                <c:pt idx="11">
                  <c:v>120 cm - Schicht 20</c:v>
                </c:pt>
                <c:pt idx="12">
                  <c:v>130 cm - Schicht 21</c:v>
                </c:pt>
                <c:pt idx="13">
                  <c:v>140 cm - Schicht 22</c:v>
                </c:pt>
                <c:pt idx="14">
                  <c:v>150 cm - Schicht 22</c:v>
                </c:pt>
                <c:pt idx="15">
                  <c:v>160 cm - Schicht 25</c:v>
                </c:pt>
              </c:strCache>
            </c:strRef>
          </c:cat>
          <c:val>
            <c:numRef>
              <c:f>'[1]Sus Kappabridge'!$H$60:$H$75</c:f>
              <c:numCache>
                <c:formatCode>General</c:formatCode>
                <c:ptCount val="16"/>
                <c:pt idx="0">
                  <c:v>112.6</c:v>
                </c:pt>
                <c:pt idx="1">
                  <c:v>99.35</c:v>
                </c:pt>
                <c:pt idx="2">
                  <c:v>114.2</c:v>
                </c:pt>
                <c:pt idx="3">
                  <c:v>95.55</c:v>
                </c:pt>
                <c:pt idx="4">
                  <c:v>82.2</c:v>
                </c:pt>
                <c:pt idx="5">
                  <c:v>66.849999999999994</c:v>
                </c:pt>
                <c:pt idx="6">
                  <c:v>86.45</c:v>
                </c:pt>
                <c:pt idx="7">
                  <c:v>84.35</c:v>
                </c:pt>
                <c:pt idx="8">
                  <c:v>88.25</c:v>
                </c:pt>
                <c:pt idx="9">
                  <c:v>106.5</c:v>
                </c:pt>
                <c:pt idx="10">
                  <c:v>119</c:v>
                </c:pt>
                <c:pt idx="11">
                  <c:v>113.3</c:v>
                </c:pt>
                <c:pt idx="12">
                  <c:v>87.05</c:v>
                </c:pt>
                <c:pt idx="13">
                  <c:v>88.75</c:v>
                </c:pt>
                <c:pt idx="14">
                  <c:v>105.8</c:v>
                </c:pt>
                <c:pt idx="15">
                  <c:v>109.3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741120"/>
        <c:axId val="106747392"/>
      </c:barChart>
      <c:catAx>
        <c:axId val="106741120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Tiefe [cm] und Profilschicht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747392"/>
        <c:crosses val="autoZero"/>
        <c:auto val="0"/>
        <c:lblAlgn val="ctr"/>
        <c:lblOffset val="100"/>
        <c:tickLblSkip val="1"/>
        <c:noMultiLvlLbl val="0"/>
      </c:catAx>
      <c:valAx>
        <c:axId val="1067473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>
                    <a:latin typeface="Arial" pitchFamily="34" charset="0"/>
                    <a:cs typeface="Arial" pitchFamily="34" charset="0"/>
                  </a:rPr>
                  <a:t>Suszeptibilität [10</a:t>
                </a:r>
                <a:r>
                  <a:rPr lang="en-US" sz="900" baseline="30000">
                    <a:latin typeface="Arial" pitchFamily="34" charset="0"/>
                    <a:cs typeface="Arial" pitchFamily="34" charset="0"/>
                  </a:rPr>
                  <a:t>-6</a:t>
                </a:r>
                <a:r>
                  <a:rPr lang="en-US" sz="900">
                    <a:latin typeface="Arial" pitchFamily="34" charset="0"/>
                    <a:cs typeface="Arial" pitchFamily="34" charset="0"/>
                  </a:rPr>
                  <a:t> SI]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741120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- Graben </a:t>
            </a:r>
            <a:r>
              <a:rPr lang="en-US" sz="1000" baseline="0">
                <a:latin typeface="Arial" pitchFamily="34" charset="0"/>
                <a:cs typeface="Arial" pitchFamily="34" charset="0"/>
              </a:rPr>
              <a:t>- NRM</a:t>
            </a:r>
          </a:p>
          <a:p>
            <a:pPr>
              <a:defRPr/>
            </a:pPr>
            <a:r>
              <a:rPr lang="en-US" sz="1000" baseline="0">
                <a:latin typeface="Arial" pitchFamily="34" charset="0"/>
                <a:cs typeface="Arial" pitchFamily="34" charset="0"/>
              </a:rPr>
              <a:t>Ohne Probe P2-17-02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dPt>
            <c:idx val="1"/>
            <c:invertIfNegative val="0"/>
            <c:bubble3D val="0"/>
            <c:spPr>
              <a:noFill/>
            </c:spPr>
          </c:dPt>
          <c:cat>
            <c:strRef>
              <c:f>'Sus, NRM, IRM'!$A$40:$A$57</c:f>
              <c:strCache>
                <c:ptCount val="18"/>
                <c:pt idx="0">
                  <c:v>P2-17-01</c:v>
                </c:pt>
                <c:pt idx="1">
                  <c:v>P2-17-02</c:v>
                </c:pt>
                <c:pt idx="2">
                  <c:v>P2-18-01</c:v>
                </c:pt>
                <c:pt idx="3">
                  <c:v>P2-18-02</c:v>
                </c:pt>
                <c:pt idx="4">
                  <c:v>P2-19-01</c:v>
                </c:pt>
                <c:pt idx="5">
                  <c:v>P2-19-02</c:v>
                </c:pt>
                <c:pt idx="6">
                  <c:v>P2-20-01</c:v>
                </c:pt>
                <c:pt idx="7">
                  <c:v>P2-20-02</c:v>
                </c:pt>
                <c:pt idx="8">
                  <c:v>P2-21-01</c:v>
                </c:pt>
                <c:pt idx="9">
                  <c:v>P2-21-02</c:v>
                </c:pt>
                <c:pt idx="10">
                  <c:v>P2-22-13</c:v>
                </c:pt>
                <c:pt idx="11">
                  <c:v>P2-22-12</c:v>
                </c:pt>
                <c:pt idx="12">
                  <c:v>P2-23-01</c:v>
                </c:pt>
                <c:pt idx="13">
                  <c:v>P2-23-02</c:v>
                </c:pt>
                <c:pt idx="14">
                  <c:v>P2-24-01</c:v>
                </c:pt>
                <c:pt idx="15">
                  <c:v>P2-24-02</c:v>
                </c:pt>
                <c:pt idx="16">
                  <c:v>P2-25-01</c:v>
                </c:pt>
                <c:pt idx="17">
                  <c:v>P2-25-11</c:v>
                </c:pt>
              </c:strCache>
            </c:strRef>
          </c:cat>
          <c:val>
            <c:numRef>
              <c:f>'Sus, NRM, IRM'!$C$40:$C$57</c:f>
              <c:numCache>
                <c:formatCode>0.000</c:formatCode>
                <c:ptCount val="18"/>
                <c:pt idx="0">
                  <c:v>2.63</c:v>
                </c:pt>
                <c:pt idx="1">
                  <c:v>8.8350000000000009</c:v>
                </c:pt>
                <c:pt idx="2">
                  <c:v>1.64</c:v>
                </c:pt>
                <c:pt idx="3">
                  <c:v>0.22500000000000001</c:v>
                </c:pt>
                <c:pt idx="4">
                  <c:v>0.23499999999999999</c:v>
                </c:pt>
                <c:pt idx="5">
                  <c:v>1.1455</c:v>
                </c:pt>
                <c:pt idx="6">
                  <c:v>1.7549999999999999</c:v>
                </c:pt>
                <c:pt idx="7">
                  <c:v>0.52549999999999997</c:v>
                </c:pt>
                <c:pt idx="8">
                  <c:v>0.67800000000000005</c:v>
                </c:pt>
                <c:pt idx="9">
                  <c:v>0.38300000000000001</c:v>
                </c:pt>
                <c:pt idx="10">
                  <c:v>0.71379999999999999</c:v>
                </c:pt>
                <c:pt idx="11">
                  <c:v>0.65349999999999997</c:v>
                </c:pt>
                <c:pt idx="12">
                  <c:v>0.80700000000000005</c:v>
                </c:pt>
                <c:pt idx="13">
                  <c:v>0.58899999999999997</c:v>
                </c:pt>
                <c:pt idx="14">
                  <c:v>0.99</c:v>
                </c:pt>
                <c:pt idx="15">
                  <c:v>0.45800000000000002</c:v>
                </c:pt>
                <c:pt idx="16">
                  <c:v>0.96199999999999997</c:v>
                </c:pt>
                <c:pt idx="17">
                  <c:v>0.8054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6776448"/>
        <c:axId val="106778624"/>
      </c:barChart>
      <c:catAx>
        <c:axId val="106776448"/>
        <c:scaling>
          <c:orientation val="maxMin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Profilschich t / Probe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txPr>
          <a:bodyPr/>
          <a:lstStyle/>
          <a:p>
            <a:pPr>
              <a:defRPr sz="700" baseline="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778624"/>
        <c:crosses val="autoZero"/>
        <c:auto val="0"/>
        <c:lblAlgn val="ctr"/>
        <c:lblOffset val="100"/>
        <c:noMultiLvlLbl val="0"/>
      </c:catAx>
      <c:valAx>
        <c:axId val="106778624"/>
        <c:scaling>
          <c:orientation val="minMax"/>
          <c:max val="3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>
                    <a:latin typeface="Arial" pitchFamily="34" charset="0"/>
                    <a:cs typeface="Arial" pitchFamily="34" charset="0"/>
                  </a:rPr>
                  <a:t>[ 10</a:t>
                </a:r>
                <a:r>
                  <a:rPr lang="en-US" sz="10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1000" baseline="0">
                    <a:latin typeface="Arial" pitchFamily="34" charset="0"/>
                    <a:cs typeface="Arial" pitchFamily="34" charset="0"/>
                  </a:rPr>
                  <a:t> A/m]</a:t>
                </a:r>
                <a:r>
                  <a:rPr lang="en-US" sz="1000">
                    <a:latin typeface="Arial" pitchFamily="34" charset="0"/>
                    <a:cs typeface="Arial" pitchFamily="34" charset="0"/>
                  </a:rPr>
                  <a:t> 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677644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P2-01-V1</a:t>
            </a:r>
            <a:endParaRPr lang="en-US" sz="1000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VFTB'!$F$45:$F$64</c:f>
              <c:numCache>
                <c:formatCode>0.00</c:formatCode>
                <c:ptCount val="20"/>
                <c:pt idx="0">
                  <c:v>0</c:v>
                </c:pt>
                <c:pt idx="1">
                  <c:v>-2.3874</c:v>
                </c:pt>
                <c:pt idx="2">
                  <c:v>-4.7747999999999999</c:v>
                </c:pt>
                <c:pt idx="3">
                  <c:v>-7.1621999999999995</c:v>
                </c:pt>
                <c:pt idx="4">
                  <c:v>-9.5495999999999999</c:v>
                </c:pt>
                <c:pt idx="5">
                  <c:v>-11.936999999999999</c:v>
                </c:pt>
                <c:pt idx="6">
                  <c:v>-14.324399999999999</c:v>
                </c:pt>
                <c:pt idx="7">
                  <c:v>-16.7118</c:v>
                </c:pt>
                <c:pt idx="8">
                  <c:v>-19.0992</c:v>
                </c:pt>
                <c:pt idx="9">
                  <c:v>-21.486599999999999</c:v>
                </c:pt>
                <c:pt idx="10">
                  <c:v>-23.873999999999999</c:v>
                </c:pt>
                <c:pt idx="11">
                  <c:v>-26.261399999999998</c:v>
                </c:pt>
                <c:pt idx="12">
                  <c:v>-28.648799999999998</c:v>
                </c:pt>
                <c:pt idx="13">
                  <c:v>-33.4236</c:v>
                </c:pt>
                <c:pt idx="14">
                  <c:v>-42.973199999999999</c:v>
                </c:pt>
                <c:pt idx="15">
                  <c:v>-62.072400000000002</c:v>
                </c:pt>
                <c:pt idx="16">
                  <c:v>-100.27080000000001</c:v>
                </c:pt>
                <c:pt idx="17">
                  <c:v>-138.46919999999997</c:v>
                </c:pt>
                <c:pt idx="18">
                  <c:v>-176.66759999999999</c:v>
                </c:pt>
                <c:pt idx="19">
                  <c:v>-214.86600000000001</c:v>
                </c:pt>
              </c:numCache>
            </c:numRef>
          </c:xVal>
          <c:yVal>
            <c:numRef>
              <c:f>'Backfield VFTB'!$G$45:$G$64</c:f>
              <c:numCache>
                <c:formatCode>0.00</c:formatCode>
                <c:ptCount val="20"/>
                <c:pt idx="0">
                  <c:v>2581830</c:v>
                </c:pt>
                <c:pt idx="1">
                  <c:v>2309048</c:v>
                </c:pt>
                <c:pt idx="2">
                  <c:v>2350130</c:v>
                </c:pt>
                <c:pt idx="3">
                  <c:v>1427178</c:v>
                </c:pt>
                <c:pt idx="4">
                  <c:v>1738033</c:v>
                </c:pt>
                <c:pt idx="5">
                  <c:v>882394</c:v>
                </c:pt>
                <c:pt idx="6">
                  <c:v>1173384</c:v>
                </c:pt>
                <c:pt idx="7">
                  <c:v>-104344</c:v>
                </c:pt>
                <c:pt idx="8">
                  <c:v>143962</c:v>
                </c:pt>
                <c:pt idx="9">
                  <c:v>553384</c:v>
                </c:pt>
                <c:pt idx="10">
                  <c:v>515298.99999999994</c:v>
                </c:pt>
                <c:pt idx="11">
                  <c:v>402443</c:v>
                </c:pt>
                <c:pt idx="12">
                  <c:v>-929017</c:v>
                </c:pt>
                <c:pt idx="13">
                  <c:v>-464059</c:v>
                </c:pt>
                <c:pt idx="14">
                  <c:v>-686557</c:v>
                </c:pt>
                <c:pt idx="15">
                  <c:v>-1017668</c:v>
                </c:pt>
                <c:pt idx="16">
                  <c:v>-1638711</c:v>
                </c:pt>
                <c:pt idx="17">
                  <c:v>-1726598</c:v>
                </c:pt>
                <c:pt idx="18">
                  <c:v>-2096356.9999999998</c:v>
                </c:pt>
                <c:pt idx="19">
                  <c:v>-2277979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832256"/>
        <c:axId val="106834176"/>
      </c:scatterChart>
      <c:valAx>
        <c:axId val="106832256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6834176"/>
        <c:crossesAt val="0"/>
        <c:crossBetween val="midCat"/>
        <c:majorUnit val="10"/>
      </c:valAx>
      <c:valAx>
        <c:axId val="106834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89E-2"/>
              <c:y val="0.13194444444444731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68322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VFTB'!$F$71:$F$96</c:f>
              <c:numCache>
                <c:formatCode>0.00</c:formatCode>
                <c:ptCount val="26"/>
                <c:pt idx="0">
                  <c:v>0</c:v>
                </c:pt>
                <c:pt idx="1">
                  <c:v>-1.213595</c:v>
                </c:pt>
                <c:pt idx="2">
                  <c:v>-3.2707379999999997</c:v>
                </c:pt>
                <c:pt idx="3">
                  <c:v>-6.0560379999999991</c:v>
                </c:pt>
                <c:pt idx="4">
                  <c:v>-8.2922360000000008</c:v>
                </c:pt>
                <c:pt idx="5">
                  <c:v>-10.989998</c:v>
                </c:pt>
                <c:pt idx="6">
                  <c:v>-13.321692000000001</c:v>
                </c:pt>
                <c:pt idx="7">
                  <c:v>-16.15474</c:v>
                </c:pt>
                <c:pt idx="8">
                  <c:v>-18.46256</c:v>
                </c:pt>
                <c:pt idx="9">
                  <c:v>-21.168279999999999</c:v>
                </c:pt>
                <c:pt idx="10">
                  <c:v>-23.396519999999999</c:v>
                </c:pt>
                <c:pt idx="11">
                  <c:v>-25.943079999999998</c:v>
                </c:pt>
                <c:pt idx="12">
                  <c:v>-28.648799999999998</c:v>
                </c:pt>
                <c:pt idx="13">
                  <c:v>-31.195360000000001</c:v>
                </c:pt>
                <c:pt idx="14">
                  <c:v>-33.980659999999993</c:v>
                </c:pt>
                <c:pt idx="15">
                  <c:v>-38.516719999999999</c:v>
                </c:pt>
                <c:pt idx="16">
                  <c:v>-48.782539999999997</c:v>
                </c:pt>
                <c:pt idx="17">
                  <c:v>-69.55292</c:v>
                </c:pt>
                <c:pt idx="18">
                  <c:v>-110.13872000000001</c:v>
                </c:pt>
                <c:pt idx="19">
                  <c:v>-193.3794</c:v>
                </c:pt>
                <c:pt idx="20">
                  <c:v>-274.55099999999999</c:v>
                </c:pt>
                <c:pt idx="21">
                  <c:v>-355.7226</c:v>
                </c:pt>
                <c:pt idx="22">
                  <c:v>-436.09839999999997</c:v>
                </c:pt>
                <c:pt idx="23">
                  <c:v>-516.4742</c:v>
                </c:pt>
                <c:pt idx="24">
                  <c:v>-594.46259999999995</c:v>
                </c:pt>
                <c:pt idx="25">
                  <c:v>-669.26779999999997</c:v>
                </c:pt>
              </c:numCache>
            </c:numRef>
          </c:xVal>
          <c:yVal>
            <c:numRef>
              <c:f>'Backfield VFTB'!$G$71:$G$96</c:f>
              <c:numCache>
                <c:formatCode>0.00</c:formatCode>
                <c:ptCount val="26"/>
                <c:pt idx="0">
                  <c:v>397.6825892</c:v>
                </c:pt>
                <c:pt idx="1">
                  <c:v>444.78019979999999</c:v>
                </c:pt>
                <c:pt idx="2">
                  <c:v>393.72109069999999</c:v>
                </c:pt>
                <c:pt idx="3">
                  <c:v>363.13678879999998</c:v>
                </c:pt>
                <c:pt idx="4">
                  <c:v>345.34566729999995</c:v>
                </c:pt>
                <c:pt idx="5">
                  <c:v>242.83505220000001</c:v>
                </c:pt>
                <c:pt idx="6">
                  <c:v>186.3847323</c:v>
                </c:pt>
                <c:pt idx="7">
                  <c:v>201.84106839999998</c:v>
                </c:pt>
                <c:pt idx="8">
                  <c:v>39.372309709999996</c:v>
                </c:pt>
                <c:pt idx="9">
                  <c:v>112.13165670000001</c:v>
                </c:pt>
                <c:pt idx="10">
                  <c:v>87.418090819999989</c:v>
                </c:pt>
                <c:pt idx="11">
                  <c:v>35.789692479999999</c:v>
                </c:pt>
                <c:pt idx="12">
                  <c:v>22.755027470000002</c:v>
                </c:pt>
                <c:pt idx="13">
                  <c:v>-33.611895179999998</c:v>
                </c:pt>
                <c:pt idx="14">
                  <c:v>-61.461093809999994</c:v>
                </c:pt>
                <c:pt idx="15">
                  <c:v>-94.815680400000005</c:v>
                </c:pt>
                <c:pt idx="16">
                  <c:v>-184.5611337</c:v>
                </c:pt>
                <c:pt idx="17">
                  <c:v>-197.7885464</c:v>
                </c:pt>
                <c:pt idx="18">
                  <c:v>-231.1653282</c:v>
                </c:pt>
                <c:pt idx="19">
                  <c:v>-388.95798080000003</c:v>
                </c:pt>
                <c:pt idx="20">
                  <c:v>-378.22680439999999</c:v>
                </c:pt>
                <c:pt idx="21">
                  <c:v>-408.771976</c:v>
                </c:pt>
                <c:pt idx="22">
                  <c:v>-403.02531580000004</c:v>
                </c:pt>
                <c:pt idx="23">
                  <c:v>-412.40080639999996</c:v>
                </c:pt>
                <c:pt idx="24">
                  <c:v>-448.68204900000001</c:v>
                </c:pt>
                <c:pt idx="25">
                  <c:v>-426.59127810000001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875136"/>
        <c:axId val="106881408"/>
      </c:scatterChart>
      <c:valAx>
        <c:axId val="106875136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6881408"/>
        <c:crossesAt val="0"/>
        <c:crossBetween val="midCat"/>
        <c:majorUnit val="10"/>
      </c:valAx>
      <c:valAx>
        <c:axId val="106881408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04E-2"/>
              <c:y val="0.13194444444444742"/>
            </c:manualLayout>
          </c:layout>
          <c:overlay val="0"/>
          <c:spPr>
            <a:noFill/>
          </c:spPr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68751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VFTB'!$F$103:$F$119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VFTB'!$G$103:$G$119</c:f>
              <c:numCache>
                <c:formatCode>0.00</c:formatCode>
                <c:ptCount val="17"/>
                <c:pt idx="0">
                  <c:v>193.1869183</c:v>
                </c:pt>
                <c:pt idx="1">
                  <c:v>180.73162580000002</c:v>
                </c:pt>
                <c:pt idx="2">
                  <c:v>122.88475150000001</c:v>
                </c:pt>
                <c:pt idx="3">
                  <c:v>77.23600848000001</c:v>
                </c:pt>
                <c:pt idx="4">
                  <c:v>37.421086610000003</c:v>
                </c:pt>
                <c:pt idx="5">
                  <c:v>20.3845785</c:v>
                </c:pt>
                <c:pt idx="6">
                  <c:v>6.8541764809999997</c:v>
                </c:pt>
                <c:pt idx="7">
                  <c:v>-21.53024392</c:v>
                </c:pt>
                <c:pt idx="8">
                  <c:v>-40.760080380000005</c:v>
                </c:pt>
                <c:pt idx="9">
                  <c:v>-70.743014809999991</c:v>
                </c:pt>
                <c:pt idx="10">
                  <c:v>-95.559958550000005</c:v>
                </c:pt>
                <c:pt idx="11">
                  <c:v>-146.16668230000002</c:v>
                </c:pt>
                <c:pt idx="12">
                  <c:v>-167.41234469999998</c:v>
                </c:pt>
                <c:pt idx="13">
                  <c:v>-163.6738187</c:v>
                </c:pt>
                <c:pt idx="14">
                  <c:v>-164.55357860000001</c:v>
                </c:pt>
                <c:pt idx="15">
                  <c:v>-195.9457199</c:v>
                </c:pt>
                <c:pt idx="16">
                  <c:v>-192.36040320000001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34112"/>
        <c:axId val="92236032"/>
      </c:scatterChart>
      <c:valAx>
        <c:axId val="9223411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236032"/>
        <c:crossesAt val="0"/>
        <c:crossBetween val="midCat"/>
        <c:majorUnit val="10"/>
      </c:valAx>
      <c:valAx>
        <c:axId val="92236032"/>
        <c:scaling>
          <c:orientation val="minMax"/>
          <c:max val="200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18E-2"/>
              <c:y val="0.131944444444447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2341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VFTB'!$F$126:$F$151</c:f>
              <c:numCache>
                <c:formatCode>0.00</c:formatCode>
                <c:ptCount val="26"/>
                <c:pt idx="0">
                  <c:v>0</c:v>
                </c:pt>
                <c:pt idx="1">
                  <c:v>-1.0257862</c:v>
                </c:pt>
                <c:pt idx="2">
                  <c:v>-3.4458139999999999</c:v>
                </c:pt>
                <c:pt idx="3">
                  <c:v>-6.0480799999999997</c:v>
                </c:pt>
                <c:pt idx="4">
                  <c:v>-8.3081519999999998</c:v>
                </c:pt>
                <c:pt idx="5">
                  <c:v>-10.799005999999999</c:v>
                </c:pt>
                <c:pt idx="6">
                  <c:v>-13.512684000000002</c:v>
                </c:pt>
                <c:pt idx="7">
                  <c:v>-16.07516</c:v>
                </c:pt>
                <c:pt idx="8">
                  <c:v>-20.611219999999999</c:v>
                </c:pt>
                <c:pt idx="9">
                  <c:v>-23.396519999999999</c:v>
                </c:pt>
                <c:pt idx="10">
                  <c:v>-26.102239999999998</c:v>
                </c:pt>
                <c:pt idx="11">
                  <c:v>-28.569220000000001</c:v>
                </c:pt>
                <c:pt idx="12">
                  <c:v>-31.115779999999997</c:v>
                </c:pt>
                <c:pt idx="13">
                  <c:v>-33.662339999999993</c:v>
                </c:pt>
                <c:pt idx="14">
                  <c:v>-36.04974</c:v>
                </c:pt>
                <c:pt idx="15">
                  <c:v>-41.302019999999999</c:v>
                </c:pt>
                <c:pt idx="16">
                  <c:v>-51.408679999999997</c:v>
                </c:pt>
                <c:pt idx="17">
                  <c:v>-71.542419999999993</c:v>
                </c:pt>
                <c:pt idx="18">
                  <c:v>-112.6057</c:v>
                </c:pt>
                <c:pt idx="19">
                  <c:v>-194.971</c:v>
                </c:pt>
                <c:pt idx="20">
                  <c:v>-276.93839999999994</c:v>
                </c:pt>
                <c:pt idx="21">
                  <c:v>-356.51839999999999</c:v>
                </c:pt>
                <c:pt idx="22">
                  <c:v>-438.48579999999998</c:v>
                </c:pt>
                <c:pt idx="23">
                  <c:v>-519.65739999999994</c:v>
                </c:pt>
                <c:pt idx="24">
                  <c:v>-595.25840000000005</c:v>
                </c:pt>
                <c:pt idx="25">
                  <c:v>-669.26779999999997</c:v>
                </c:pt>
              </c:numCache>
            </c:numRef>
          </c:xVal>
          <c:yVal>
            <c:numRef>
              <c:f>'Backfield VFTB'!$G$126:$G$151</c:f>
              <c:numCache>
                <c:formatCode>0.00</c:formatCode>
                <c:ptCount val="26"/>
                <c:pt idx="0">
                  <c:v>378.27134269999999</c:v>
                </c:pt>
                <c:pt idx="1">
                  <c:v>426.25311520000002</c:v>
                </c:pt>
                <c:pt idx="2">
                  <c:v>332.7837088</c:v>
                </c:pt>
                <c:pt idx="3">
                  <c:v>294.7240066</c:v>
                </c:pt>
                <c:pt idx="4">
                  <c:v>196.76362940000001</c:v>
                </c:pt>
                <c:pt idx="5">
                  <c:v>212.51478180000001</c:v>
                </c:pt>
                <c:pt idx="6">
                  <c:v>189.65480779999999</c:v>
                </c:pt>
                <c:pt idx="7">
                  <c:v>105.3054449</c:v>
                </c:pt>
                <c:pt idx="8">
                  <c:v>75.65514266000001</c:v>
                </c:pt>
                <c:pt idx="9">
                  <c:v>38.791656319999994</c:v>
                </c:pt>
                <c:pt idx="10">
                  <c:v>50.842043480000001</c:v>
                </c:pt>
                <c:pt idx="11">
                  <c:v>54.49851383</c:v>
                </c:pt>
                <c:pt idx="12">
                  <c:v>51.702923849999998</c:v>
                </c:pt>
                <c:pt idx="13">
                  <c:v>-55.075185829999995</c:v>
                </c:pt>
                <c:pt idx="14">
                  <c:v>-64.74961879</c:v>
                </c:pt>
                <c:pt idx="15">
                  <c:v>-71.088341630000002</c:v>
                </c:pt>
                <c:pt idx="16">
                  <c:v>-92.883304150000001</c:v>
                </c:pt>
                <c:pt idx="17">
                  <c:v>-168.29567010000002</c:v>
                </c:pt>
                <c:pt idx="18">
                  <c:v>-238.54783410000002</c:v>
                </c:pt>
                <c:pt idx="19">
                  <c:v>-323.77709060000001</c:v>
                </c:pt>
                <c:pt idx="20">
                  <c:v>-286.12504280000002</c:v>
                </c:pt>
                <c:pt idx="21">
                  <c:v>-287.41195830000004</c:v>
                </c:pt>
                <c:pt idx="22">
                  <c:v>-303.60305249999999</c:v>
                </c:pt>
                <c:pt idx="23">
                  <c:v>-316.39111550000001</c:v>
                </c:pt>
                <c:pt idx="24">
                  <c:v>-344.30111539999996</c:v>
                </c:pt>
                <c:pt idx="25">
                  <c:v>-322.63361329999998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252416"/>
        <c:axId val="92275072"/>
      </c:scatterChart>
      <c:valAx>
        <c:axId val="92252416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275072"/>
        <c:crossesAt val="0"/>
        <c:crossBetween val="midCat"/>
        <c:majorUnit val="10"/>
      </c:valAx>
      <c:valAx>
        <c:axId val="92275072"/>
        <c:scaling>
          <c:orientation val="minMax"/>
          <c:min val="-2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32E-2"/>
              <c:y val="0.131944444444447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25241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VFTB'!$F$158:$F$178</c:f>
              <c:numCache>
                <c:formatCode>0.00</c:formatCode>
                <c:ptCount val="21"/>
                <c:pt idx="0">
                  <c:v>0</c:v>
                </c:pt>
                <c:pt idx="1">
                  <c:v>-1.8701299999999998</c:v>
                </c:pt>
                <c:pt idx="2">
                  <c:v>-3.4935619999999998</c:v>
                </c:pt>
                <c:pt idx="3">
                  <c:v>-5.9287099999999997</c:v>
                </c:pt>
                <c:pt idx="4">
                  <c:v>-8.5309760000000008</c:v>
                </c:pt>
                <c:pt idx="5">
                  <c:v>-10.886544000000001</c:v>
                </c:pt>
                <c:pt idx="6">
                  <c:v>-13.393314</c:v>
                </c:pt>
                <c:pt idx="7">
                  <c:v>-16.07516</c:v>
                </c:pt>
                <c:pt idx="8">
                  <c:v>-18.38298</c:v>
                </c:pt>
                <c:pt idx="9">
                  <c:v>-20.849959999999999</c:v>
                </c:pt>
                <c:pt idx="10">
                  <c:v>-25.863499999999998</c:v>
                </c:pt>
                <c:pt idx="11">
                  <c:v>-36.04974</c:v>
                </c:pt>
                <c:pt idx="12">
                  <c:v>-56.183479999999996</c:v>
                </c:pt>
                <c:pt idx="13">
                  <c:v>-96.689700000000002</c:v>
                </c:pt>
                <c:pt idx="14">
                  <c:v>-178.25919999999999</c:v>
                </c:pt>
                <c:pt idx="15">
                  <c:v>-261.0224</c:v>
                </c:pt>
                <c:pt idx="16">
                  <c:v>-342.9898</c:v>
                </c:pt>
                <c:pt idx="17">
                  <c:v>-424.16139999999996</c:v>
                </c:pt>
                <c:pt idx="18">
                  <c:v>-502.94559999999996</c:v>
                </c:pt>
                <c:pt idx="19">
                  <c:v>-580.13819999999998</c:v>
                </c:pt>
                <c:pt idx="20">
                  <c:v>-654.14760000000001</c:v>
                </c:pt>
              </c:numCache>
            </c:numRef>
          </c:xVal>
          <c:yVal>
            <c:numRef>
              <c:f>'Backfield VFTB'!$G$158:$G$178</c:f>
              <c:numCache>
                <c:formatCode>0.00</c:formatCode>
                <c:ptCount val="21"/>
                <c:pt idx="0">
                  <c:v>4755.4153249999999</c:v>
                </c:pt>
                <c:pt idx="1">
                  <c:v>4536.9524879999999</c:v>
                </c:pt>
                <c:pt idx="2">
                  <c:v>4247.4996629999996</c:v>
                </c:pt>
                <c:pt idx="3">
                  <c:v>3545.233221</c:v>
                </c:pt>
                <c:pt idx="4">
                  <c:v>2768.3811759999999</c:v>
                </c:pt>
                <c:pt idx="5">
                  <c:v>2056.6047680000001</c:v>
                </c:pt>
                <c:pt idx="6">
                  <c:v>1258.213612</c:v>
                </c:pt>
                <c:pt idx="7">
                  <c:v>705.84540149999998</c:v>
                </c:pt>
                <c:pt idx="8">
                  <c:v>-366.20302470000001</c:v>
                </c:pt>
                <c:pt idx="9">
                  <c:v>-817.39140069999996</c:v>
                </c:pt>
                <c:pt idx="10">
                  <c:v>-1741.679605</c:v>
                </c:pt>
                <c:pt idx="11">
                  <c:v>-2895.251522</c:v>
                </c:pt>
                <c:pt idx="12">
                  <c:v>-3947.6267599999996</c:v>
                </c:pt>
                <c:pt idx="13">
                  <c:v>-4348.7628670000004</c:v>
                </c:pt>
                <c:pt idx="14">
                  <c:v>-4423.4569430000001</c:v>
                </c:pt>
                <c:pt idx="15">
                  <c:v>-4436.533437</c:v>
                </c:pt>
                <c:pt idx="16">
                  <c:v>-4488.9563349999999</c:v>
                </c:pt>
                <c:pt idx="17">
                  <c:v>-4524.7980450000005</c:v>
                </c:pt>
                <c:pt idx="18">
                  <c:v>-4525.2146869999997</c:v>
                </c:pt>
                <c:pt idx="19">
                  <c:v>-4620.4474820000005</c:v>
                </c:pt>
                <c:pt idx="20">
                  <c:v>-4646.5617200000006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08608"/>
        <c:axId val="92310528"/>
      </c:scatterChart>
      <c:valAx>
        <c:axId val="92308608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310528"/>
        <c:crossesAt val="0"/>
        <c:crossBetween val="midCat"/>
        <c:majorUnit val="10"/>
      </c:valAx>
      <c:valAx>
        <c:axId val="923105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46E-2"/>
              <c:y val="0.131944444444447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3086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VFTB'!$F$185:$F$201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VFTB'!$G$185:$G$201</c:f>
              <c:numCache>
                <c:formatCode>0.00</c:formatCode>
                <c:ptCount val="17"/>
                <c:pt idx="0">
                  <c:v>121.1843207</c:v>
                </c:pt>
                <c:pt idx="1">
                  <c:v>99.017187340000007</c:v>
                </c:pt>
                <c:pt idx="2">
                  <c:v>88.313783180000001</c:v>
                </c:pt>
                <c:pt idx="3">
                  <c:v>57.569038759999998</c:v>
                </c:pt>
                <c:pt idx="4">
                  <c:v>37.852061840000005</c:v>
                </c:pt>
                <c:pt idx="5">
                  <c:v>17.22143114</c:v>
                </c:pt>
                <c:pt idx="6">
                  <c:v>6.1408559560000002</c:v>
                </c:pt>
                <c:pt idx="7">
                  <c:v>-6.18165736</c:v>
                </c:pt>
                <c:pt idx="8">
                  <c:v>-18.089700390000001</c:v>
                </c:pt>
                <c:pt idx="9">
                  <c:v>-33.965649600000006</c:v>
                </c:pt>
                <c:pt idx="10">
                  <c:v>-52.907456280000005</c:v>
                </c:pt>
                <c:pt idx="11">
                  <c:v>-67.604282269999999</c:v>
                </c:pt>
                <c:pt idx="12">
                  <c:v>-86.296702730000007</c:v>
                </c:pt>
                <c:pt idx="13">
                  <c:v>-84.263491360000003</c:v>
                </c:pt>
                <c:pt idx="14">
                  <c:v>-105.7337333</c:v>
                </c:pt>
                <c:pt idx="15">
                  <c:v>-108.7344263</c:v>
                </c:pt>
                <c:pt idx="16">
                  <c:v>-104.4941104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34336"/>
        <c:axId val="109846912"/>
      </c:scatterChart>
      <c:valAx>
        <c:axId val="9233433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846912"/>
        <c:crossesAt val="0"/>
        <c:crossBetween val="midCat"/>
        <c:majorUnit val="10"/>
      </c:valAx>
      <c:valAx>
        <c:axId val="109846912"/>
        <c:scaling>
          <c:orientation val="minMax"/>
          <c:max val="150"/>
          <c:min val="-6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6E-2"/>
              <c:y val="0.131944444444447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92334336"/>
        <c:crosses val="autoZero"/>
        <c:crossBetween val="midCat"/>
        <c:majorUnit val="30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VFTB'!$F$208:$F$234</c:f>
              <c:numCache>
                <c:formatCode>0.00</c:formatCode>
                <c:ptCount val="27"/>
                <c:pt idx="0">
                  <c:v>0</c:v>
                </c:pt>
                <c:pt idx="1">
                  <c:v>-1.2151866</c:v>
                </c:pt>
                <c:pt idx="2">
                  <c:v>-3.6686380000000001</c:v>
                </c:pt>
                <c:pt idx="3">
                  <c:v>-6.0639960000000004</c:v>
                </c:pt>
                <c:pt idx="4">
                  <c:v>-8.491185999999999</c:v>
                </c:pt>
                <c:pt idx="5">
                  <c:v>-10.838795999999999</c:v>
                </c:pt>
                <c:pt idx="6">
                  <c:v>-13.297817999999999</c:v>
                </c:pt>
                <c:pt idx="7">
                  <c:v>-16.15474</c:v>
                </c:pt>
                <c:pt idx="8">
                  <c:v>-18.144239999999996</c:v>
                </c:pt>
                <c:pt idx="9">
                  <c:v>-21.168279999999999</c:v>
                </c:pt>
                <c:pt idx="10">
                  <c:v>-23.555679999999999</c:v>
                </c:pt>
                <c:pt idx="11">
                  <c:v>-25.943079999999998</c:v>
                </c:pt>
                <c:pt idx="12">
                  <c:v>-28.807959999999998</c:v>
                </c:pt>
                <c:pt idx="13">
                  <c:v>-31.115779999999997</c:v>
                </c:pt>
                <c:pt idx="14">
                  <c:v>-33.662339999999993</c:v>
                </c:pt>
                <c:pt idx="15">
                  <c:v>-36.44764</c:v>
                </c:pt>
                <c:pt idx="16">
                  <c:v>-38.675879999999999</c:v>
                </c:pt>
                <c:pt idx="17">
                  <c:v>-41.302019999999999</c:v>
                </c:pt>
                <c:pt idx="18">
                  <c:v>-43.928159999999998</c:v>
                </c:pt>
                <c:pt idx="19">
                  <c:v>-46.474719999999998</c:v>
                </c:pt>
                <c:pt idx="20">
                  <c:v>-48.702959999999997</c:v>
                </c:pt>
                <c:pt idx="21">
                  <c:v>-51.329099999999997</c:v>
                </c:pt>
                <c:pt idx="22">
                  <c:v>-54.114400000000003</c:v>
                </c:pt>
                <c:pt idx="23">
                  <c:v>-56.422220000000003</c:v>
                </c:pt>
                <c:pt idx="24">
                  <c:v>-59.207519999999995</c:v>
                </c:pt>
                <c:pt idx="25">
                  <c:v>-61.754080000000002</c:v>
                </c:pt>
                <c:pt idx="26">
                  <c:v>-64.300640000000001</c:v>
                </c:pt>
              </c:numCache>
            </c:numRef>
          </c:xVal>
          <c:yVal>
            <c:numRef>
              <c:f>'Backfield VFTB'!$G$208:$G$234</c:f>
              <c:numCache>
                <c:formatCode>0.00</c:formatCode>
                <c:ptCount val="27"/>
                <c:pt idx="0">
                  <c:v>184.44016670000002</c:v>
                </c:pt>
                <c:pt idx="1">
                  <c:v>173.5350875</c:v>
                </c:pt>
                <c:pt idx="2">
                  <c:v>198.66848400000001</c:v>
                </c:pt>
                <c:pt idx="3">
                  <c:v>209.19020810000001</c:v>
                </c:pt>
                <c:pt idx="4">
                  <c:v>210.193771</c:v>
                </c:pt>
                <c:pt idx="5">
                  <c:v>126.39749430000001</c:v>
                </c:pt>
                <c:pt idx="6">
                  <c:v>160.68869810000001</c:v>
                </c:pt>
                <c:pt idx="7">
                  <c:v>185.87731589999999</c:v>
                </c:pt>
                <c:pt idx="8">
                  <c:v>128.7762654</c:v>
                </c:pt>
                <c:pt idx="9">
                  <c:v>241.7208086</c:v>
                </c:pt>
                <c:pt idx="10">
                  <c:v>108.5305786</c:v>
                </c:pt>
                <c:pt idx="11">
                  <c:v>59.555059100000001</c:v>
                </c:pt>
                <c:pt idx="12">
                  <c:v>100.87561769999999</c:v>
                </c:pt>
                <c:pt idx="13">
                  <c:v>98.192453309999991</c:v>
                </c:pt>
                <c:pt idx="14">
                  <c:v>32.454934689999995</c:v>
                </c:pt>
                <c:pt idx="15">
                  <c:v>68.944275469999994</c:v>
                </c:pt>
                <c:pt idx="16">
                  <c:v>66.233733130000005</c:v>
                </c:pt>
                <c:pt idx="17">
                  <c:v>141.72080489999999</c:v>
                </c:pt>
                <c:pt idx="18">
                  <c:v>103.2518195</c:v>
                </c:pt>
                <c:pt idx="19">
                  <c:v>68.349287189999998</c:v>
                </c:pt>
                <c:pt idx="20">
                  <c:v>25.263829649999998</c:v>
                </c:pt>
                <c:pt idx="21">
                  <c:v>67.841741540000001</c:v>
                </c:pt>
                <c:pt idx="22">
                  <c:v>43.471670570000001</c:v>
                </c:pt>
                <c:pt idx="23">
                  <c:v>32.699077600000003</c:v>
                </c:pt>
                <c:pt idx="24">
                  <c:v>151.87239929999998</c:v>
                </c:pt>
                <c:pt idx="25">
                  <c:v>29.57572424</c:v>
                </c:pt>
                <c:pt idx="26">
                  <c:v>48.848143520000001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79680"/>
        <c:axId val="109881600"/>
      </c:scatterChart>
      <c:valAx>
        <c:axId val="109879680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881600"/>
        <c:crossesAt val="0"/>
        <c:crossBetween val="midCat"/>
        <c:majorUnit val="10"/>
      </c:valAx>
      <c:valAx>
        <c:axId val="109881600"/>
        <c:scaling>
          <c:orientation val="minMax"/>
          <c:max val="240"/>
          <c:min val="-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87E-2"/>
              <c:y val="0.13194444444444797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879680"/>
        <c:crosses val="autoZero"/>
        <c:crossBetween val="midCat"/>
        <c:majorUnit val="40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VFTB'!$F$241:$F$276</c:f>
              <c:numCache>
                <c:formatCode>0.00</c:formatCode>
                <c:ptCount val="36"/>
                <c:pt idx="0">
                  <c:v>0</c:v>
                </c:pt>
                <c:pt idx="1">
                  <c:v>-1.1992706</c:v>
                </c:pt>
                <c:pt idx="2">
                  <c:v>0</c:v>
                </c:pt>
                <c:pt idx="3">
                  <c:v>-6.0639960000000004</c:v>
                </c:pt>
                <c:pt idx="4">
                  <c:v>-8.491185999999999</c:v>
                </c:pt>
                <c:pt idx="5">
                  <c:v>-10.997955999999999</c:v>
                </c:pt>
                <c:pt idx="6">
                  <c:v>-13.536557999999999</c:v>
                </c:pt>
                <c:pt idx="7">
                  <c:v>-16.15474</c:v>
                </c:pt>
                <c:pt idx="8">
                  <c:v>-18.46256</c:v>
                </c:pt>
                <c:pt idx="9">
                  <c:v>-23.794419999999999</c:v>
                </c:pt>
                <c:pt idx="10">
                  <c:v>-26.340979999999998</c:v>
                </c:pt>
                <c:pt idx="11">
                  <c:v>-28.648799999999998</c:v>
                </c:pt>
                <c:pt idx="12">
                  <c:v>-31.513680000000001</c:v>
                </c:pt>
                <c:pt idx="13">
                  <c:v>-33.8215</c:v>
                </c:pt>
                <c:pt idx="14">
                  <c:v>-36.36806</c:v>
                </c:pt>
                <c:pt idx="15">
                  <c:v>-38.994199999999999</c:v>
                </c:pt>
                <c:pt idx="16">
                  <c:v>-41.461179999999999</c:v>
                </c:pt>
                <c:pt idx="17">
                  <c:v>-43.848579999999998</c:v>
                </c:pt>
                <c:pt idx="18">
                  <c:v>-46.554299999999998</c:v>
                </c:pt>
                <c:pt idx="19">
                  <c:v>-48.862119999999997</c:v>
                </c:pt>
                <c:pt idx="20">
                  <c:v>-51.647419999999997</c:v>
                </c:pt>
                <c:pt idx="21">
                  <c:v>-54.273559999999996</c:v>
                </c:pt>
                <c:pt idx="22">
                  <c:v>-56.740540000000003</c:v>
                </c:pt>
                <c:pt idx="23">
                  <c:v>-59.366680000000002</c:v>
                </c:pt>
                <c:pt idx="24">
                  <c:v>-64.778120000000001</c:v>
                </c:pt>
                <c:pt idx="25">
                  <c:v>-74.646039999999999</c:v>
                </c:pt>
                <c:pt idx="26">
                  <c:v>-84.513959999999997</c:v>
                </c:pt>
                <c:pt idx="27">
                  <c:v>-94.620620000000002</c:v>
                </c:pt>
                <c:pt idx="28">
                  <c:v>-115.7889</c:v>
                </c:pt>
                <c:pt idx="29">
                  <c:v>-156.69301999999999</c:v>
                </c:pt>
                <c:pt idx="30">
                  <c:v>-239.53579999999999</c:v>
                </c:pt>
                <c:pt idx="31">
                  <c:v>-322.29899999999998</c:v>
                </c:pt>
                <c:pt idx="32">
                  <c:v>-402.6748</c:v>
                </c:pt>
                <c:pt idx="33">
                  <c:v>-480.66320000000002</c:v>
                </c:pt>
                <c:pt idx="34">
                  <c:v>-561.03899999999999</c:v>
                </c:pt>
                <c:pt idx="35">
                  <c:v>-636.64</c:v>
                </c:pt>
              </c:numCache>
            </c:numRef>
          </c:xVal>
          <c:yVal>
            <c:numRef>
              <c:f>'Backfield VFTB'!$G$241:$G$276</c:f>
              <c:numCache>
                <c:formatCode>0.00</c:formatCode>
                <c:ptCount val="36"/>
                <c:pt idx="0">
                  <c:v>105.2686288</c:v>
                </c:pt>
                <c:pt idx="1">
                  <c:v>124.92479370000001</c:v>
                </c:pt>
                <c:pt idx="2">
                  <c:v>198.82614460000002</c:v>
                </c:pt>
                <c:pt idx="3">
                  <c:v>131.70306670000002</c:v>
                </c:pt>
                <c:pt idx="4">
                  <c:v>56.931761139999999</c:v>
                </c:pt>
                <c:pt idx="5">
                  <c:v>107.1754559</c:v>
                </c:pt>
                <c:pt idx="6">
                  <c:v>59.961118839999997</c:v>
                </c:pt>
                <c:pt idx="7">
                  <c:v>120.94229870000001</c:v>
                </c:pt>
                <c:pt idx="8">
                  <c:v>84.971965279999992</c:v>
                </c:pt>
                <c:pt idx="9">
                  <c:v>78.37769114999999</c:v>
                </c:pt>
                <c:pt idx="10">
                  <c:v>10.113603600000001</c:v>
                </c:pt>
                <c:pt idx="11">
                  <c:v>126.30605420000001</c:v>
                </c:pt>
                <c:pt idx="12">
                  <c:v>127.2242272</c:v>
                </c:pt>
                <c:pt idx="13">
                  <c:v>22.955360970000001</c:v>
                </c:pt>
                <c:pt idx="14">
                  <c:v>39.393341339999999</c:v>
                </c:pt>
                <c:pt idx="15">
                  <c:v>58.52691196</c:v>
                </c:pt>
                <c:pt idx="16">
                  <c:v>42.044980559999999</c:v>
                </c:pt>
                <c:pt idx="17">
                  <c:v>30.754134420000003</c:v>
                </c:pt>
                <c:pt idx="18">
                  <c:v>69.910657909999998</c:v>
                </c:pt>
                <c:pt idx="19">
                  <c:v>60.117868989999998</c:v>
                </c:pt>
                <c:pt idx="20">
                  <c:v>-42.273372370000004</c:v>
                </c:pt>
                <c:pt idx="21">
                  <c:v>50.384039790000003</c:v>
                </c:pt>
                <c:pt idx="22">
                  <c:v>52.911437630000002</c:v>
                </c:pt>
                <c:pt idx="23">
                  <c:v>-25.861555900000003</c:v>
                </c:pt>
                <c:pt idx="24">
                  <c:v>-46.855852060000004</c:v>
                </c:pt>
                <c:pt idx="25">
                  <c:v>39.569835349999998</c:v>
                </c:pt>
                <c:pt idx="26">
                  <c:v>44.046355849999998</c:v>
                </c:pt>
                <c:pt idx="27">
                  <c:v>-76.276792240000006</c:v>
                </c:pt>
                <c:pt idx="28">
                  <c:v>-60.845373860000002</c:v>
                </c:pt>
                <c:pt idx="29">
                  <c:v>-67.613639499999991</c:v>
                </c:pt>
                <c:pt idx="30">
                  <c:v>-53.345012679999996</c:v>
                </c:pt>
                <c:pt idx="31">
                  <c:v>-34.547608259999997</c:v>
                </c:pt>
                <c:pt idx="32">
                  <c:v>-58.174971599999999</c:v>
                </c:pt>
                <c:pt idx="33">
                  <c:v>-91.08076595</c:v>
                </c:pt>
                <c:pt idx="34">
                  <c:v>-44.825954000000003</c:v>
                </c:pt>
                <c:pt idx="35">
                  <c:v>-124.92825370000001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783296"/>
        <c:axId val="109785472"/>
      </c:scatterChart>
      <c:valAx>
        <c:axId val="10978329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85472"/>
        <c:crossesAt val="0"/>
        <c:crossBetween val="midCat"/>
        <c:majorUnit val="10"/>
      </c:valAx>
      <c:valAx>
        <c:axId val="1097854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6E-2"/>
              <c:y val="0.131944444444447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832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VFTB'!$F$283:$F$316</c:f>
              <c:numCache>
                <c:formatCode>0.00</c:formatCode>
                <c:ptCount val="34"/>
                <c:pt idx="0">
                  <c:v>0</c:v>
                </c:pt>
                <c:pt idx="1">
                  <c:v>-1.209616</c:v>
                </c:pt>
                <c:pt idx="2">
                  <c:v>-3.6288480000000001</c:v>
                </c:pt>
                <c:pt idx="3">
                  <c:v>-6.0321639999999999</c:v>
                </c:pt>
                <c:pt idx="4">
                  <c:v>-8.3718160000000008</c:v>
                </c:pt>
                <c:pt idx="5">
                  <c:v>-10.98204</c:v>
                </c:pt>
                <c:pt idx="6">
                  <c:v>-13.528600000000001</c:v>
                </c:pt>
                <c:pt idx="7">
                  <c:v>-16.15474</c:v>
                </c:pt>
                <c:pt idx="8">
                  <c:v>-18.38298</c:v>
                </c:pt>
                <c:pt idx="9">
                  <c:v>-23.714839999999999</c:v>
                </c:pt>
                <c:pt idx="10">
                  <c:v>-26.340979999999998</c:v>
                </c:pt>
                <c:pt idx="11">
                  <c:v>-28.887540000000001</c:v>
                </c:pt>
                <c:pt idx="12">
                  <c:v>-31.513680000000001</c:v>
                </c:pt>
                <c:pt idx="13">
                  <c:v>-33.980659999999993</c:v>
                </c:pt>
                <c:pt idx="14">
                  <c:v>-36.36806</c:v>
                </c:pt>
                <c:pt idx="15">
                  <c:v>-38.596299999999992</c:v>
                </c:pt>
                <c:pt idx="16">
                  <c:v>-41.461179999999999</c:v>
                </c:pt>
                <c:pt idx="17">
                  <c:v>-44.087319999999998</c:v>
                </c:pt>
                <c:pt idx="18">
                  <c:v>-46.633879999999998</c:v>
                </c:pt>
                <c:pt idx="19">
                  <c:v>-48.623379999999997</c:v>
                </c:pt>
                <c:pt idx="20">
                  <c:v>-51.488260000000004</c:v>
                </c:pt>
                <c:pt idx="21">
                  <c:v>-54.193979999999996</c:v>
                </c:pt>
                <c:pt idx="22">
                  <c:v>-56.820119999999996</c:v>
                </c:pt>
                <c:pt idx="23">
                  <c:v>-59.366680000000002</c:v>
                </c:pt>
                <c:pt idx="24">
                  <c:v>-64.778120000000001</c:v>
                </c:pt>
                <c:pt idx="25">
                  <c:v>-74.327719999999999</c:v>
                </c:pt>
                <c:pt idx="26">
                  <c:v>-115.7889</c:v>
                </c:pt>
                <c:pt idx="27">
                  <c:v>-157.48882</c:v>
                </c:pt>
                <c:pt idx="28">
                  <c:v>-239.53579999999999</c:v>
                </c:pt>
                <c:pt idx="29">
                  <c:v>-321.50319999999999</c:v>
                </c:pt>
                <c:pt idx="30">
                  <c:v>-401.87900000000002</c:v>
                </c:pt>
                <c:pt idx="31">
                  <c:v>-480.66320000000002</c:v>
                </c:pt>
                <c:pt idx="32">
                  <c:v>-560.2432</c:v>
                </c:pt>
                <c:pt idx="33">
                  <c:v>-636.64</c:v>
                </c:pt>
              </c:numCache>
            </c:numRef>
          </c:xVal>
          <c:yVal>
            <c:numRef>
              <c:f>'Backfield VFTB'!$G$283:$G$316</c:f>
              <c:numCache>
                <c:formatCode>0.00</c:formatCode>
                <c:ptCount val="34"/>
                <c:pt idx="0">
                  <c:v>251.990871</c:v>
                </c:pt>
                <c:pt idx="1">
                  <c:v>243.0578026</c:v>
                </c:pt>
                <c:pt idx="2">
                  <c:v>256.23797310000003</c:v>
                </c:pt>
                <c:pt idx="3">
                  <c:v>155.71306129999999</c:v>
                </c:pt>
                <c:pt idx="4">
                  <c:v>145.08102600000001</c:v>
                </c:pt>
                <c:pt idx="5">
                  <c:v>136.22927899999999</c:v>
                </c:pt>
                <c:pt idx="6">
                  <c:v>178.66685630000001</c:v>
                </c:pt>
                <c:pt idx="7">
                  <c:v>183.15319240000002</c:v>
                </c:pt>
                <c:pt idx="8">
                  <c:v>107.5390555</c:v>
                </c:pt>
                <c:pt idx="9">
                  <c:v>78.049973440000002</c:v>
                </c:pt>
                <c:pt idx="10">
                  <c:v>83.00270943000001</c:v>
                </c:pt>
                <c:pt idx="11">
                  <c:v>67.580624350000008</c:v>
                </c:pt>
                <c:pt idx="12">
                  <c:v>136.81631860000002</c:v>
                </c:pt>
                <c:pt idx="13">
                  <c:v>67.54211776999999</c:v>
                </c:pt>
                <c:pt idx="14">
                  <c:v>99.836889419999991</c:v>
                </c:pt>
                <c:pt idx="15">
                  <c:v>66.28146461</c:v>
                </c:pt>
                <c:pt idx="16">
                  <c:v>38.275644800000002</c:v>
                </c:pt>
                <c:pt idx="17">
                  <c:v>96.693003500000003</c:v>
                </c:pt>
                <c:pt idx="18">
                  <c:v>56.668430549999997</c:v>
                </c:pt>
                <c:pt idx="19">
                  <c:v>47.760866920000005</c:v>
                </c:pt>
                <c:pt idx="20">
                  <c:v>39.780638680000003</c:v>
                </c:pt>
                <c:pt idx="21">
                  <c:v>64.555507449999993</c:v>
                </c:pt>
                <c:pt idx="22">
                  <c:v>-87.398502739999998</c:v>
                </c:pt>
                <c:pt idx="23">
                  <c:v>-47.489337929999998</c:v>
                </c:pt>
                <c:pt idx="24">
                  <c:v>-31.176188259999996</c:v>
                </c:pt>
                <c:pt idx="25">
                  <c:v>-32.645433140000002</c:v>
                </c:pt>
                <c:pt idx="26">
                  <c:v>-52.694602590000002</c:v>
                </c:pt>
                <c:pt idx="27">
                  <c:v>-50.073044579999994</c:v>
                </c:pt>
                <c:pt idx="28">
                  <c:v>-115.3363602</c:v>
                </c:pt>
                <c:pt idx="29">
                  <c:v>-185.17587029999999</c:v>
                </c:pt>
                <c:pt idx="30">
                  <c:v>-172.78682789999999</c:v>
                </c:pt>
                <c:pt idx="31">
                  <c:v>-135.05511340000001</c:v>
                </c:pt>
                <c:pt idx="32">
                  <c:v>-129.10802839999999</c:v>
                </c:pt>
                <c:pt idx="33">
                  <c:v>-163.0897563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05952"/>
        <c:axId val="109807872"/>
      </c:scatterChart>
      <c:valAx>
        <c:axId val="109805952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807872"/>
        <c:crossesAt val="0"/>
        <c:crossBetween val="midCat"/>
        <c:majorUnit val="10"/>
      </c:valAx>
      <c:valAx>
        <c:axId val="109807872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01E-2"/>
              <c:y val="0.131944444444448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8059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P2-12-v1a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VFTB'!$F$323:$F$358</c:f>
              <c:numCache>
                <c:formatCode>0.00</c:formatCode>
                <c:ptCount val="36"/>
                <c:pt idx="0">
                  <c:v>0</c:v>
                </c:pt>
                <c:pt idx="1">
                  <c:v>-1.2215529999999999</c:v>
                </c:pt>
                <c:pt idx="2">
                  <c:v>-3.517436</c:v>
                </c:pt>
                <c:pt idx="3">
                  <c:v>-6.0082899999999997</c:v>
                </c:pt>
                <c:pt idx="4">
                  <c:v>-8.3001939999999994</c:v>
                </c:pt>
                <c:pt idx="5">
                  <c:v>-10.910418</c:v>
                </c:pt>
                <c:pt idx="6">
                  <c:v>-13.226195999999998</c:v>
                </c:pt>
                <c:pt idx="7">
                  <c:v>-15.748882</c:v>
                </c:pt>
                <c:pt idx="8">
                  <c:v>-18.46256</c:v>
                </c:pt>
                <c:pt idx="9">
                  <c:v>-20.849959999999999</c:v>
                </c:pt>
                <c:pt idx="10">
                  <c:v>-23.396519999999999</c:v>
                </c:pt>
                <c:pt idx="11">
                  <c:v>-26.102239999999998</c:v>
                </c:pt>
                <c:pt idx="12">
                  <c:v>-28.489639999999998</c:v>
                </c:pt>
                <c:pt idx="13">
                  <c:v>-31.115779999999997</c:v>
                </c:pt>
                <c:pt idx="14">
                  <c:v>-33.662339999999993</c:v>
                </c:pt>
                <c:pt idx="15">
                  <c:v>-36.04974</c:v>
                </c:pt>
                <c:pt idx="16">
                  <c:v>-38.437139999999999</c:v>
                </c:pt>
                <c:pt idx="17">
                  <c:v>-40.824539999999999</c:v>
                </c:pt>
                <c:pt idx="18">
                  <c:v>-43.371099999999998</c:v>
                </c:pt>
                <c:pt idx="19">
                  <c:v>-45.838080000000005</c:v>
                </c:pt>
                <c:pt idx="20">
                  <c:v>-48.623379999999997</c:v>
                </c:pt>
                <c:pt idx="21">
                  <c:v>-51.090360000000004</c:v>
                </c:pt>
                <c:pt idx="22">
                  <c:v>-53.398180000000004</c:v>
                </c:pt>
                <c:pt idx="23">
                  <c:v>-56.103900000000003</c:v>
                </c:pt>
                <c:pt idx="24">
                  <c:v>-58.411720000000003</c:v>
                </c:pt>
                <c:pt idx="25">
                  <c:v>-63.504839999999994</c:v>
                </c:pt>
                <c:pt idx="26">
                  <c:v>-68.597959999999986</c:v>
                </c:pt>
                <c:pt idx="27">
                  <c:v>-79.500419999999991</c:v>
                </c:pt>
                <c:pt idx="28">
                  <c:v>-98.917940000000002</c:v>
                </c:pt>
                <c:pt idx="29">
                  <c:v>-139.98122000000001</c:v>
                </c:pt>
                <c:pt idx="30">
                  <c:v>-221.23239999999998</c:v>
                </c:pt>
                <c:pt idx="31">
                  <c:v>-302.404</c:v>
                </c:pt>
                <c:pt idx="32">
                  <c:v>-381.98399999999998</c:v>
                </c:pt>
                <c:pt idx="33">
                  <c:v>-462.35980000000001</c:v>
                </c:pt>
                <c:pt idx="34">
                  <c:v>-540.34819999999991</c:v>
                </c:pt>
                <c:pt idx="35">
                  <c:v>-617.54079999999988</c:v>
                </c:pt>
              </c:numCache>
            </c:numRef>
          </c:xVal>
          <c:yVal>
            <c:numRef>
              <c:f>'Backfield VFTB'!$G$323:$G$358</c:f>
              <c:numCache>
                <c:formatCode>0.00</c:formatCode>
                <c:ptCount val="36"/>
                <c:pt idx="0">
                  <c:v>302.69050020000003</c:v>
                </c:pt>
                <c:pt idx="1">
                  <c:v>308.64782439999999</c:v>
                </c:pt>
                <c:pt idx="2">
                  <c:v>247.26799239999997</c:v>
                </c:pt>
                <c:pt idx="3">
                  <c:v>195.81896559999998</c:v>
                </c:pt>
                <c:pt idx="4">
                  <c:v>221.20286689999998</c:v>
                </c:pt>
                <c:pt idx="5">
                  <c:v>255.85415840000002</c:v>
                </c:pt>
                <c:pt idx="6">
                  <c:v>141.80687739999999</c:v>
                </c:pt>
                <c:pt idx="7">
                  <c:v>193.08295240000001</c:v>
                </c:pt>
                <c:pt idx="8">
                  <c:v>133.61424960000002</c:v>
                </c:pt>
                <c:pt idx="9">
                  <c:v>92.922597510000003</c:v>
                </c:pt>
                <c:pt idx="10">
                  <c:v>110.32064769999999</c:v>
                </c:pt>
                <c:pt idx="11">
                  <c:v>41.567490329999998</c:v>
                </c:pt>
                <c:pt idx="12">
                  <c:v>127.8555641</c:v>
                </c:pt>
                <c:pt idx="13">
                  <c:v>74.162311369999998</c:v>
                </c:pt>
                <c:pt idx="14">
                  <c:v>29.61993906</c:v>
                </c:pt>
                <c:pt idx="15">
                  <c:v>74.276268950000002</c:v>
                </c:pt>
                <c:pt idx="16">
                  <c:v>37.826173869999998</c:v>
                </c:pt>
                <c:pt idx="17">
                  <c:v>112.3995717</c:v>
                </c:pt>
                <c:pt idx="18">
                  <c:v>71.462454609999995</c:v>
                </c:pt>
                <c:pt idx="19">
                  <c:v>32.120260729999998</c:v>
                </c:pt>
                <c:pt idx="20">
                  <c:v>51.515696090000006</c:v>
                </c:pt>
                <c:pt idx="21">
                  <c:v>39.99207346</c:v>
                </c:pt>
                <c:pt idx="22">
                  <c:v>-15.23909776</c:v>
                </c:pt>
                <c:pt idx="23">
                  <c:v>57.557432309999996</c:v>
                </c:pt>
                <c:pt idx="24">
                  <c:v>-112.2376864</c:v>
                </c:pt>
                <c:pt idx="25">
                  <c:v>80.563524470000004</c:v>
                </c:pt>
                <c:pt idx="26">
                  <c:v>-63.516615000000002</c:v>
                </c:pt>
                <c:pt idx="27">
                  <c:v>-97.082810729999991</c:v>
                </c:pt>
                <c:pt idx="28">
                  <c:v>-62.978608970000003</c:v>
                </c:pt>
                <c:pt idx="29">
                  <c:v>-153.62113790000001</c:v>
                </c:pt>
                <c:pt idx="30">
                  <c:v>-203.12326920000001</c:v>
                </c:pt>
                <c:pt idx="31">
                  <c:v>-254.66789210000002</c:v>
                </c:pt>
                <c:pt idx="32">
                  <c:v>-257.36667030000001</c:v>
                </c:pt>
                <c:pt idx="33">
                  <c:v>-240.26049400000002</c:v>
                </c:pt>
                <c:pt idx="34">
                  <c:v>-251.16604399999997</c:v>
                </c:pt>
                <c:pt idx="35">
                  <c:v>-238.78146370000002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648128"/>
        <c:axId val="109650304"/>
      </c:scatterChart>
      <c:valAx>
        <c:axId val="10964812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650304"/>
        <c:crossesAt val="0"/>
        <c:crossBetween val="midCat"/>
        <c:majorUnit val="10"/>
      </c:valAx>
      <c:valAx>
        <c:axId val="109650304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15E-2"/>
              <c:y val="0.13194444444444819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6481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P2-12-1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VFTB'!$F$365:$F$394</c:f>
              <c:numCache>
                <c:formatCode>0.00</c:formatCode>
                <c:ptCount val="30"/>
                <c:pt idx="0">
                  <c:v>0</c:v>
                </c:pt>
                <c:pt idx="1">
                  <c:v>-1.3584305999999999</c:v>
                </c:pt>
                <c:pt idx="2">
                  <c:v>-3.4617300000000002</c:v>
                </c:pt>
                <c:pt idx="3">
                  <c:v>-6.1197020000000002</c:v>
                </c:pt>
                <c:pt idx="4">
                  <c:v>-8.3877319999999997</c:v>
                </c:pt>
                <c:pt idx="5">
                  <c:v>-11.093451999999999</c:v>
                </c:pt>
                <c:pt idx="6">
                  <c:v>-13.194364000000002</c:v>
                </c:pt>
                <c:pt idx="7">
                  <c:v>-15.709092</c:v>
                </c:pt>
                <c:pt idx="8">
                  <c:v>-17.985079999999996</c:v>
                </c:pt>
                <c:pt idx="9">
                  <c:v>-20.690799999999999</c:v>
                </c:pt>
                <c:pt idx="10">
                  <c:v>-22.919040000000003</c:v>
                </c:pt>
                <c:pt idx="11">
                  <c:v>-25.704339999999998</c:v>
                </c:pt>
                <c:pt idx="12">
                  <c:v>-28.171320000000001</c:v>
                </c:pt>
                <c:pt idx="13">
                  <c:v>-30.558720000000001</c:v>
                </c:pt>
                <c:pt idx="14">
                  <c:v>-33.26444</c:v>
                </c:pt>
                <c:pt idx="15">
                  <c:v>-35.57226</c:v>
                </c:pt>
                <c:pt idx="16">
                  <c:v>-38.277979999999999</c:v>
                </c:pt>
                <c:pt idx="17">
                  <c:v>-40.665379999999999</c:v>
                </c:pt>
                <c:pt idx="18">
                  <c:v>-43.052779999999998</c:v>
                </c:pt>
                <c:pt idx="19">
                  <c:v>-45.678919999999998</c:v>
                </c:pt>
                <c:pt idx="20">
                  <c:v>-50.612879999999997</c:v>
                </c:pt>
                <c:pt idx="21">
                  <c:v>-55.626419999999996</c:v>
                </c:pt>
                <c:pt idx="22">
                  <c:v>-65.335179999999994</c:v>
                </c:pt>
                <c:pt idx="23">
                  <c:v>-75.600999999999999</c:v>
                </c:pt>
                <c:pt idx="24">
                  <c:v>-96.212220000000002</c:v>
                </c:pt>
                <c:pt idx="25">
                  <c:v>-136.32053999999999</c:v>
                </c:pt>
                <c:pt idx="26">
                  <c:v>-215.6618</c:v>
                </c:pt>
                <c:pt idx="27">
                  <c:v>-297.62920000000003</c:v>
                </c:pt>
                <c:pt idx="28">
                  <c:v>-376.41339999999997</c:v>
                </c:pt>
                <c:pt idx="29">
                  <c:v>-454.40179999999998</c:v>
                </c:pt>
              </c:numCache>
            </c:numRef>
          </c:xVal>
          <c:yVal>
            <c:numRef>
              <c:f>'Backfield VFTB'!$G$365:$G$394</c:f>
              <c:numCache>
                <c:formatCode>0.00</c:formatCode>
                <c:ptCount val="30"/>
                <c:pt idx="0">
                  <c:v>257.1482886</c:v>
                </c:pt>
                <c:pt idx="1">
                  <c:v>236.23990799999999</c:v>
                </c:pt>
                <c:pt idx="2">
                  <c:v>212.44285830000001</c:v>
                </c:pt>
                <c:pt idx="3">
                  <c:v>215.94639180000001</c:v>
                </c:pt>
                <c:pt idx="4">
                  <c:v>189.79996990000001</c:v>
                </c:pt>
                <c:pt idx="5">
                  <c:v>158.03163959999998</c:v>
                </c:pt>
                <c:pt idx="6">
                  <c:v>68.082774860000001</c:v>
                </c:pt>
                <c:pt idx="7">
                  <c:v>95.455852219999997</c:v>
                </c:pt>
                <c:pt idx="8">
                  <c:v>151.07121510000002</c:v>
                </c:pt>
                <c:pt idx="9">
                  <c:v>104.30696090000001</c:v>
                </c:pt>
                <c:pt idx="10">
                  <c:v>54.683684579999998</c:v>
                </c:pt>
                <c:pt idx="11">
                  <c:v>90.193462870000005</c:v>
                </c:pt>
                <c:pt idx="12">
                  <c:v>33.768376539999998</c:v>
                </c:pt>
                <c:pt idx="13">
                  <c:v>89.290944550000006</c:v>
                </c:pt>
                <c:pt idx="14">
                  <c:v>84.765250110000011</c:v>
                </c:pt>
                <c:pt idx="15">
                  <c:v>16.929955710000002</c:v>
                </c:pt>
                <c:pt idx="16">
                  <c:v>62.092618570000006</c:v>
                </c:pt>
                <c:pt idx="17">
                  <c:v>71.17461093</c:v>
                </c:pt>
                <c:pt idx="18">
                  <c:v>-36.69470888</c:v>
                </c:pt>
                <c:pt idx="19">
                  <c:v>-54.195200190000001</c:v>
                </c:pt>
                <c:pt idx="20">
                  <c:v>53.862667510000001</c:v>
                </c:pt>
                <c:pt idx="21">
                  <c:v>-104.2073197</c:v>
                </c:pt>
                <c:pt idx="22">
                  <c:v>38.028683340000001</c:v>
                </c:pt>
                <c:pt idx="23">
                  <c:v>-97.417314520000005</c:v>
                </c:pt>
                <c:pt idx="24">
                  <c:v>-109.90855570000001</c:v>
                </c:pt>
                <c:pt idx="25">
                  <c:v>-137.29443339999997</c:v>
                </c:pt>
                <c:pt idx="26">
                  <c:v>-174.07775669999998</c:v>
                </c:pt>
                <c:pt idx="27">
                  <c:v>-184.43465559999999</c:v>
                </c:pt>
                <c:pt idx="28">
                  <c:v>-193.36579879999999</c:v>
                </c:pt>
                <c:pt idx="29">
                  <c:v>-233.9957995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707648"/>
        <c:axId val="109709568"/>
      </c:scatterChart>
      <c:valAx>
        <c:axId val="10970764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09568"/>
        <c:crossesAt val="0"/>
        <c:crossBetween val="midCat"/>
        <c:majorUnit val="10"/>
      </c:valAx>
      <c:valAx>
        <c:axId val="109709568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29E-2"/>
              <c:y val="0.13194444444444831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0764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P2-13-1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VFTB'!$F$401:$F$433</c:f>
              <c:numCache>
                <c:formatCode>0.00</c:formatCode>
                <c:ptCount val="33"/>
                <c:pt idx="0">
                  <c:v>0</c:v>
                </c:pt>
                <c:pt idx="1">
                  <c:v>-1.6075159999999999</c:v>
                </c:pt>
                <c:pt idx="2">
                  <c:v>-3.6288480000000001</c:v>
                </c:pt>
                <c:pt idx="3">
                  <c:v>-6.0082899999999997</c:v>
                </c:pt>
                <c:pt idx="4">
                  <c:v>-8.3797739999999994</c:v>
                </c:pt>
                <c:pt idx="5">
                  <c:v>-10.592098</c:v>
                </c:pt>
                <c:pt idx="6">
                  <c:v>-13.011329999999999</c:v>
                </c:pt>
                <c:pt idx="7">
                  <c:v>-15.534015999999999</c:v>
                </c:pt>
                <c:pt idx="8">
                  <c:v>-18.22382</c:v>
                </c:pt>
                <c:pt idx="9">
                  <c:v>-20.531639999999999</c:v>
                </c:pt>
                <c:pt idx="10">
                  <c:v>-23.316939999999999</c:v>
                </c:pt>
                <c:pt idx="11">
                  <c:v>-25.465599999999998</c:v>
                </c:pt>
                <c:pt idx="12">
                  <c:v>-28.171320000000001</c:v>
                </c:pt>
                <c:pt idx="13">
                  <c:v>-30.797459999999997</c:v>
                </c:pt>
                <c:pt idx="14">
                  <c:v>-33.26444</c:v>
                </c:pt>
                <c:pt idx="15">
                  <c:v>-35.49268</c:v>
                </c:pt>
                <c:pt idx="16">
                  <c:v>-38.039239999999999</c:v>
                </c:pt>
                <c:pt idx="17">
                  <c:v>-40.585799999999999</c:v>
                </c:pt>
                <c:pt idx="18">
                  <c:v>-42.893620000000006</c:v>
                </c:pt>
                <c:pt idx="19">
                  <c:v>-45.678919999999998</c:v>
                </c:pt>
                <c:pt idx="20">
                  <c:v>-47.907159999999998</c:v>
                </c:pt>
                <c:pt idx="21">
                  <c:v>-50.772040000000004</c:v>
                </c:pt>
                <c:pt idx="22">
                  <c:v>-55.706000000000003</c:v>
                </c:pt>
                <c:pt idx="23">
                  <c:v>-60.401220000000002</c:v>
                </c:pt>
                <c:pt idx="24">
                  <c:v>-65.414760000000001</c:v>
                </c:pt>
                <c:pt idx="25">
                  <c:v>-75.441839999999999</c:v>
                </c:pt>
                <c:pt idx="26">
                  <c:v>-96.132639999999995</c:v>
                </c:pt>
                <c:pt idx="27">
                  <c:v>-116.26638</c:v>
                </c:pt>
                <c:pt idx="28">
                  <c:v>-155.89722</c:v>
                </c:pt>
                <c:pt idx="29">
                  <c:v>-236.3526</c:v>
                </c:pt>
                <c:pt idx="30">
                  <c:v>-315.93259999999998</c:v>
                </c:pt>
                <c:pt idx="31">
                  <c:v>-395.51259999999996</c:v>
                </c:pt>
                <c:pt idx="32">
                  <c:v>-475.88839999999999</c:v>
                </c:pt>
              </c:numCache>
            </c:numRef>
          </c:xVal>
          <c:yVal>
            <c:numRef>
              <c:f>'Backfield VFTB'!$G$401:$G$433</c:f>
              <c:numCache>
                <c:formatCode>0.00</c:formatCode>
                <c:ptCount val="33"/>
                <c:pt idx="0">
                  <c:v>241.18089599999999</c:v>
                </c:pt>
                <c:pt idx="1">
                  <c:v>216.08973900000001</c:v>
                </c:pt>
                <c:pt idx="2">
                  <c:v>211.2680374</c:v>
                </c:pt>
                <c:pt idx="3">
                  <c:v>205.4210707</c:v>
                </c:pt>
                <c:pt idx="4">
                  <c:v>203.07315700000001</c:v>
                </c:pt>
                <c:pt idx="5">
                  <c:v>187.65719179999999</c:v>
                </c:pt>
                <c:pt idx="6">
                  <c:v>176.86180469999999</c:v>
                </c:pt>
                <c:pt idx="7">
                  <c:v>127.81657010000001</c:v>
                </c:pt>
                <c:pt idx="8">
                  <c:v>172.9983139</c:v>
                </c:pt>
                <c:pt idx="9">
                  <c:v>139.14203230000001</c:v>
                </c:pt>
                <c:pt idx="10">
                  <c:v>54.542926000000001</c:v>
                </c:pt>
                <c:pt idx="11">
                  <c:v>126.66059200000001</c:v>
                </c:pt>
                <c:pt idx="12">
                  <c:v>95.672575859999995</c:v>
                </c:pt>
                <c:pt idx="13">
                  <c:v>107.1561073</c:v>
                </c:pt>
                <c:pt idx="14">
                  <c:v>78.609550980000009</c:v>
                </c:pt>
                <c:pt idx="15">
                  <c:v>95.710614829999997</c:v>
                </c:pt>
                <c:pt idx="16">
                  <c:v>-27.461963339999997</c:v>
                </c:pt>
                <c:pt idx="17">
                  <c:v>59.173695760000001</c:v>
                </c:pt>
                <c:pt idx="18">
                  <c:v>72.145113819999992</c:v>
                </c:pt>
                <c:pt idx="19">
                  <c:v>46.431092930000005</c:v>
                </c:pt>
                <c:pt idx="20">
                  <c:v>65.065392020000004</c:v>
                </c:pt>
                <c:pt idx="21">
                  <c:v>-23.583770910000002</c:v>
                </c:pt>
                <c:pt idx="22">
                  <c:v>26.44016543</c:v>
                </c:pt>
                <c:pt idx="23">
                  <c:v>28.647302760000002</c:v>
                </c:pt>
                <c:pt idx="24">
                  <c:v>-32.452021430000002</c:v>
                </c:pt>
                <c:pt idx="25">
                  <c:v>-71.534270680000006</c:v>
                </c:pt>
                <c:pt idx="26">
                  <c:v>27.462320399999999</c:v>
                </c:pt>
                <c:pt idx="27">
                  <c:v>-100.5536968</c:v>
                </c:pt>
                <c:pt idx="28">
                  <c:v>-97.932269080000012</c:v>
                </c:pt>
                <c:pt idx="29">
                  <c:v>-104.29712600000001</c:v>
                </c:pt>
                <c:pt idx="30">
                  <c:v>-85.771337199999991</c:v>
                </c:pt>
                <c:pt idx="31">
                  <c:v>-200.80957669999998</c:v>
                </c:pt>
                <c:pt idx="32">
                  <c:v>-142.9188777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721856"/>
        <c:axId val="109736320"/>
      </c:scatterChart>
      <c:valAx>
        <c:axId val="10972185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36320"/>
        <c:crossesAt val="0"/>
        <c:crossBetween val="midCat"/>
        <c:majorUnit val="10"/>
      </c:valAx>
      <c:valAx>
        <c:axId val="109736320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43E-2"/>
              <c:y val="0.131944444444448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7218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VFTB'!$F$440:$F$455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VFTB'!$G$440:$G$455</c:f>
              <c:numCache>
                <c:formatCode>0.00</c:formatCode>
                <c:ptCount val="16"/>
                <c:pt idx="0">
                  <c:v>104.3805529</c:v>
                </c:pt>
                <c:pt idx="1">
                  <c:v>80.84573666</c:v>
                </c:pt>
                <c:pt idx="2">
                  <c:v>59.137590090000003</c:v>
                </c:pt>
                <c:pt idx="3">
                  <c:v>45.152310479999997</c:v>
                </c:pt>
                <c:pt idx="4">
                  <c:v>21.19266477</c:v>
                </c:pt>
                <c:pt idx="5">
                  <c:v>29.273011369999999</c:v>
                </c:pt>
                <c:pt idx="6">
                  <c:v>-8.5867857720000007</c:v>
                </c:pt>
                <c:pt idx="7">
                  <c:v>-23.429605030000001</c:v>
                </c:pt>
                <c:pt idx="8">
                  <c:v>-31.22427222</c:v>
                </c:pt>
                <c:pt idx="9">
                  <c:v>-41.151211100000005</c:v>
                </c:pt>
                <c:pt idx="10">
                  <c:v>-50.338605649999998</c:v>
                </c:pt>
                <c:pt idx="11">
                  <c:v>-67.313960399999999</c:v>
                </c:pt>
                <c:pt idx="12">
                  <c:v>-72.680592880000006</c:v>
                </c:pt>
                <c:pt idx="13">
                  <c:v>-81.576098279999997</c:v>
                </c:pt>
                <c:pt idx="14">
                  <c:v>-93.907605419999996</c:v>
                </c:pt>
                <c:pt idx="15">
                  <c:v>-82.874823730000003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40512"/>
        <c:axId val="110242432"/>
      </c:scatterChart>
      <c:valAx>
        <c:axId val="11024051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242432"/>
        <c:crossesAt val="0"/>
        <c:crossBetween val="midCat"/>
        <c:majorUnit val="10"/>
      </c:valAx>
      <c:valAx>
        <c:axId val="11024243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57E-2"/>
              <c:y val="0.131944444444448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2405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VFTB'!$F$462:$F$478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-71.622</c:v>
                </c:pt>
                <c:pt idx="10">
                  <c:v>-87.537999999999997</c:v>
                </c:pt>
                <c:pt idx="11">
                  <c:v>-119.37</c:v>
                </c:pt>
                <c:pt idx="12">
                  <c:v>-151.202</c:v>
                </c:pt>
                <c:pt idx="13">
                  <c:v>-183.03399999999999</c:v>
                </c:pt>
                <c:pt idx="14">
                  <c:v>-214.86600000000001</c:v>
                </c:pt>
                <c:pt idx="15">
                  <c:v>-246.69800000000001</c:v>
                </c:pt>
                <c:pt idx="16">
                  <c:v>-278.52999999999997</c:v>
                </c:pt>
              </c:numCache>
            </c:numRef>
          </c:xVal>
          <c:yVal>
            <c:numRef>
              <c:f>'Backfield VFTB'!$G$462:$G$478</c:f>
              <c:numCache>
                <c:formatCode>0.00</c:formatCode>
                <c:ptCount val="17"/>
                <c:pt idx="0">
                  <c:v>109.35633</c:v>
                </c:pt>
                <c:pt idx="1">
                  <c:v>85.211279439999998</c:v>
                </c:pt>
                <c:pt idx="2">
                  <c:v>59.519713019999998</c:v>
                </c:pt>
                <c:pt idx="3">
                  <c:v>53.767682389999997</c:v>
                </c:pt>
                <c:pt idx="4">
                  <c:v>34.133601480000003</c:v>
                </c:pt>
                <c:pt idx="5">
                  <c:v>10.40669507</c:v>
                </c:pt>
                <c:pt idx="6">
                  <c:v>21.751468680000002</c:v>
                </c:pt>
                <c:pt idx="7">
                  <c:v>7.8344460009999999</c:v>
                </c:pt>
                <c:pt idx="8">
                  <c:v>-18.993179959999999</c:v>
                </c:pt>
                <c:pt idx="9">
                  <c:v>-27.266199279999999</c:v>
                </c:pt>
                <c:pt idx="10">
                  <c:v>-28.083339609999999</c:v>
                </c:pt>
                <c:pt idx="11">
                  <c:v>-49.200418839999998</c:v>
                </c:pt>
                <c:pt idx="12">
                  <c:v>-64.405092120000006</c:v>
                </c:pt>
                <c:pt idx="13">
                  <c:v>-95.920445060000006</c:v>
                </c:pt>
                <c:pt idx="14">
                  <c:v>-84.113144110000007</c:v>
                </c:pt>
                <c:pt idx="15">
                  <c:v>-83.74529204000001</c:v>
                </c:pt>
                <c:pt idx="16">
                  <c:v>-88.336358270000005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258816"/>
        <c:axId val="110273280"/>
      </c:scatterChart>
      <c:valAx>
        <c:axId val="11025881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273280"/>
        <c:crossesAt val="0"/>
        <c:crossBetween val="midCat"/>
        <c:majorUnit val="10"/>
      </c:valAx>
      <c:valAx>
        <c:axId val="110273280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71E-2"/>
              <c:y val="0.131944444444448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25881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VFTB'!$F$485:$F$501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VFTB'!$G$485:$G$501</c:f>
              <c:numCache>
                <c:formatCode>0.00</c:formatCode>
                <c:ptCount val="17"/>
                <c:pt idx="0">
                  <c:v>57.208589690000004</c:v>
                </c:pt>
                <c:pt idx="1">
                  <c:v>45.50159395</c:v>
                </c:pt>
                <c:pt idx="2">
                  <c:v>38.986352520000004</c:v>
                </c:pt>
                <c:pt idx="3">
                  <c:v>23.128036990000002</c:v>
                </c:pt>
                <c:pt idx="4">
                  <c:v>30.593565610000002</c:v>
                </c:pt>
                <c:pt idx="5">
                  <c:v>-8.1395670379999991</c:v>
                </c:pt>
                <c:pt idx="6">
                  <c:v>16.760107169999998</c:v>
                </c:pt>
                <c:pt idx="7">
                  <c:v>15.155706439999999</c:v>
                </c:pt>
                <c:pt idx="8">
                  <c:v>-20.343789079999997</c:v>
                </c:pt>
                <c:pt idx="9">
                  <c:v>-13.79203446</c:v>
                </c:pt>
                <c:pt idx="10">
                  <c:v>-32.113315270000001</c:v>
                </c:pt>
                <c:pt idx="11">
                  <c:v>-46.558652599999995</c:v>
                </c:pt>
                <c:pt idx="12">
                  <c:v>-47.219508099999999</c:v>
                </c:pt>
                <c:pt idx="13">
                  <c:v>-61.378179549999999</c:v>
                </c:pt>
                <c:pt idx="14">
                  <c:v>-58.402561310000003</c:v>
                </c:pt>
                <c:pt idx="15">
                  <c:v>-66.636508719999995</c:v>
                </c:pt>
                <c:pt idx="16">
                  <c:v>-69.210110929999999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45312"/>
        <c:axId val="110447232"/>
      </c:scatterChart>
      <c:valAx>
        <c:axId val="110445312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47232"/>
        <c:crossesAt val="0"/>
        <c:crossBetween val="midCat"/>
        <c:majorUnit val="10"/>
      </c:valAx>
      <c:valAx>
        <c:axId val="11044723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85E-2"/>
              <c:y val="0.131944444444448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453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VFTB'!$F$508:$F$534</c:f>
              <c:numCache>
                <c:formatCode>0.00</c:formatCode>
                <c:ptCount val="27"/>
                <c:pt idx="0">
                  <c:v>0</c:v>
                </c:pt>
                <c:pt idx="1">
                  <c:v>-1.2876044</c:v>
                </c:pt>
                <c:pt idx="2">
                  <c:v>-3.4856039999999999</c:v>
                </c:pt>
                <c:pt idx="3">
                  <c:v>-5.7456760000000004</c:v>
                </c:pt>
                <c:pt idx="4">
                  <c:v>-8.3081519999999998</c:v>
                </c:pt>
                <c:pt idx="5">
                  <c:v>-10.799005999999999</c:v>
                </c:pt>
                <c:pt idx="6">
                  <c:v>-13.289860000000001</c:v>
                </c:pt>
                <c:pt idx="7">
                  <c:v>-15.83642</c:v>
                </c:pt>
                <c:pt idx="8">
                  <c:v>-18.46256</c:v>
                </c:pt>
                <c:pt idx="9">
                  <c:v>-21.009119999999999</c:v>
                </c:pt>
                <c:pt idx="10">
                  <c:v>-23.635259999999999</c:v>
                </c:pt>
                <c:pt idx="11">
                  <c:v>-26.181819999999998</c:v>
                </c:pt>
                <c:pt idx="12">
                  <c:v>-28.807959999999998</c:v>
                </c:pt>
                <c:pt idx="13">
                  <c:v>-31.274939999999997</c:v>
                </c:pt>
                <c:pt idx="14">
                  <c:v>-33.74192</c:v>
                </c:pt>
                <c:pt idx="15">
                  <c:v>-36.36806</c:v>
                </c:pt>
                <c:pt idx="16">
                  <c:v>-41.381599999999999</c:v>
                </c:pt>
                <c:pt idx="17">
                  <c:v>-51.329099999999997</c:v>
                </c:pt>
                <c:pt idx="18">
                  <c:v>-71.622</c:v>
                </c:pt>
                <c:pt idx="19">
                  <c:v>-112.68528000000001</c:v>
                </c:pt>
                <c:pt idx="20">
                  <c:v>-194.971</c:v>
                </c:pt>
                <c:pt idx="21">
                  <c:v>-277.73419999999999</c:v>
                </c:pt>
                <c:pt idx="22">
                  <c:v>-360.49739999999997</c:v>
                </c:pt>
                <c:pt idx="23">
                  <c:v>-439.28159999999997</c:v>
                </c:pt>
                <c:pt idx="24">
                  <c:v>-517.27</c:v>
                </c:pt>
                <c:pt idx="25">
                  <c:v>-596.05419999999992</c:v>
                </c:pt>
                <c:pt idx="26">
                  <c:v>-670.06359999999995</c:v>
                </c:pt>
              </c:numCache>
            </c:numRef>
          </c:xVal>
          <c:yVal>
            <c:numRef>
              <c:f>'Backfield VFTB'!$G$508:$G$534</c:f>
              <c:numCache>
                <c:formatCode>0.00</c:formatCode>
                <c:ptCount val="27"/>
                <c:pt idx="0">
                  <c:v>311.07315929999999</c:v>
                </c:pt>
                <c:pt idx="1">
                  <c:v>298.2471501</c:v>
                </c:pt>
                <c:pt idx="2">
                  <c:v>282.93846569999999</c:v>
                </c:pt>
                <c:pt idx="3">
                  <c:v>249.40687979999998</c:v>
                </c:pt>
                <c:pt idx="4">
                  <c:v>233.11612890000001</c:v>
                </c:pt>
                <c:pt idx="5">
                  <c:v>219.29386630000002</c:v>
                </c:pt>
                <c:pt idx="6">
                  <c:v>172.43700129999999</c:v>
                </c:pt>
                <c:pt idx="7">
                  <c:v>153.4277712</c:v>
                </c:pt>
                <c:pt idx="8">
                  <c:v>96.078454180000008</c:v>
                </c:pt>
                <c:pt idx="9">
                  <c:v>90.090520889999993</c:v>
                </c:pt>
                <c:pt idx="10">
                  <c:v>83.537720800000002</c:v>
                </c:pt>
                <c:pt idx="11">
                  <c:v>58.249454819999997</c:v>
                </c:pt>
                <c:pt idx="12">
                  <c:v>87.603548709999998</c:v>
                </c:pt>
                <c:pt idx="13">
                  <c:v>53.356615429999998</c:v>
                </c:pt>
                <c:pt idx="14">
                  <c:v>-42.214840160000001</c:v>
                </c:pt>
                <c:pt idx="15">
                  <c:v>-112.31843459999999</c:v>
                </c:pt>
                <c:pt idx="16">
                  <c:v>-71.272723550000009</c:v>
                </c:pt>
                <c:pt idx="17">
                  <c:v>-69.399718849999999</c:v>
                </c:pt>
                <c:pt idx="18">
                  <c:v>-114.14513580000001</c:v>
                </c:pt>
                <c:pt idx="19">
                  <c:v>-180.05875449999999</c:v>
                </c:pt>
                <c:pt idx="20">
                  <c:v>-188.224211</c:v>
                </c:pt>
                <c:pt idx="21">
                  <c:v>-205.07680889999997</c:v>
                </c:pt>
                <c:pt idx="22">
                  <c:v>-244.96795679999997</c:v>
                </c:pt>
                <c:pt idx="23">
                  <c:v>-294.81239040000003</c:v>
                </c:pt>
                <c:pt idx="24">
                  <c:v>-266.37487019999998</c:v>
                </c:pt>
                <c:pt idx="25">
                  <c:v>-252.08661730000003</c:v>
                </c:pt>
                <c:pt idx="26">
                  <c:v>-330.94667420000002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75904"/>
        <c:axId val="110478080"/>
      </c:scatterChart>
      <c:valAx>
        <c:axId val="11047590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78080"/>
        <c:crossesAt val="0"/>
        <c:crossBetween val="midCat"/>
        <c:majorUnit val="10"/>
      </c:valAx>
      <c:valAx>
        <c:axId val="110478080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strike="noStrike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98E-2"/>
              <c:y val="0.131944444444448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759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VFTB'!$F$541:$F$557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VFTB'!$G$541:$G$557</c:f>
              <c:numCache>
                <c:formatCode>0.00</c:formatCode>
                <c:ptCount val="17"/>
                <c:pt idx="0">
                  <c:v>151.4110493</c:v>
                </c:pt>
                <c:pt idx="1">
                  <c:v>122.25132600000001</c:v>
                </c:pt>
                <c:pt idx="2">
                  <c:v>109.4609409</c:v>
                </c:pt>
                <c:pt idx="3">
                  <c:v>37.841801800000006</c:v>
                </c:pt>
                <c:pt idx="4">
                  <c:v>40.934864900000001</c:v>
                </c:pt>
                <c:pt idx="5">
                  <c:v>67.978715870000002</c:v>
                </c:pt>
                <c:pt idx="6">
                  <c:v>28.773988029999998</c:v>
                </c:pt>
                <c:pt idx="7">
                  <c:v>-34.85778578</c:v>
                </c:pt>
                <c:pt idx="8">
                  <c:v>-35.828606690000001</c:v>
                </c:pt>
                <c:pt idx="9">
                  <c:v>-50.852061079999999</c:v>
                </c:pt>
                <c:pt idx="10">
                  <c:v>-76.750123619999997</c:v>
                </c:pt>
                <c:pt idx="11">
                  <c:v>-85.23934491</c:v>
                </c:pt>
                <c:pt idx="12">
                  <c:v>-106.32272019999999</c:v>
                </c:pt>
                <c:pt idx="13">
                  <c:v>-103.9309236</c:v>
                </c:pt>
                <c:pt idx="14">
                  <c:v>-114.57888320000001</c:v>
                </c:pt>
                <c:pt idx="15">
                  <c:v>-106.352186</c:v>
                </c:pt>
                <c:pt idx="16">
                  <c:v>-141.6978604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371200"/>
        <c:axId val="110373120"/>
      </c:scatterChart>
      <c:valAx>
        <c:axId val="110371200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373120"/>
        <c:crossesAt val="0"/>
        <c:crossBetween val="midCat"/>
        <c:majorUnit val="10"/>
      </c:valAx>
      <c:valAx>
        <c:axId val="110373120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12E-2"/>
              <c:y val="0.13194444444444897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3712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P2-19-1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VFTB'!$F$564:$F$599</c:f>
              <c:numCache>
                <c:formatCode>0.00</c:formatCode>
                <c:ptCount val="36"/>
                <c:pt idx="0">
                  <c:v>0</c:v>
                </c:pt>
                <c:pt idx="1">
                  <c:v>-1.7348440000000001</c:v>
                </c:pt>
                <c:pt idx="2">
                  <c:v>-3.6686380000000001</c:v>
                </c:pt>
                <c:pt idx="3">
                  <c:v>-6.0321639999999999</c:v>
                </c:pt>
                <c:pt idx="4">
                  <c:v>-8.2683620000000015</c:v>
                </c:pt>
                <c:pt idx="5">
                  <c:v>-10.655762000000001</c:v>
                </c:pt>
                <c:pt idx="6">
                  <c:v>-13.051119999999999</c:v>
                </c:pt>
                <c:pt idx="7">
                  <c:v>-15.669302</c:v>
                </c:pt>
                <c:pt idx="8">
                  <c:v>-17.985079999999996</c:v>
                </c:pt>
                <c:pt idx="9">
                  <c:v>-20.770379999999999</c:v>
                </c:pt>
                <c:pt idx="10">
                  <c:v>-22.998619999999999</c:v>
                </c:pt>
                <c:pt idx="11">
                  <c:v>-25.545180000000002</c:v>
                </c:pt>
                <c:pt idx="12">
                  <c:v>-28.250899999999998</c:v>
                </c:pt>
                <c:pt idx="13">
                  <c:v>-30.558720000000001</c:v>
                </c:pt>
                <c:pt idx="14">
                  <c:v>-33.344019999999993</c:v>
                </c:pt>
                <c:pt idx="15">
                  <c:v>-35.65184</c:v>
                </c:pt>
                <c:pt idx="16">
                  <c:v>-38.277979999999999</c:v>
                </c:pt>
                <c:pt idx="17">
                  <c:v>-40.824539999999999</c:v>
                </c:pt>
                <c:pt idx="18">
                  <c:v>-43.371099999999998</c:v>
                </c:pt>
                <c:pt idx="19">
                  <c:v>-45.440179999999998</c:v>
                </c:pt>
                <c:pt idx="20">
                  <c:v>-47.907159999999998</c:v>
                </c:pt>
                <c:pt idx="21">
                  <c:v>-50.692459999999997</c:v>
                </c:pt>
                <c:pt idx="22">
                  <c:v>-53.000279999999997</c:v>
                </c:pt>
                <c:pt idx="23">
                  <c:v>-55.467260000000003</c:v>
                </c:pt>
                <c:pt idx="24">
                  <c:v>-58.093400000000003</c:v>
                </c:pt>
                <c:pt idx="25">
                  <c:v>-60.480799999999995</c:v>
                </c:pt>
                <c:pt idx="26">
                  <c:v>-63.027360000000002</c:v>
                </c:pt>
                <c:pt idx="27">
                  <c:v>-65.494339999999994</c:v>
                </c:pt>
                <c:pt idx="28">
                  <c:v>-70.746619999999993</c:v>
                </c:pt>
                <c:pt idx="29">
                  <c:v>-81.092020000000005</c:v>
                </c:pt>
                <c:pt idx="30">
                  <c:v>-101.14617999999999</c:v>
                </c:pt>
                <c:pt idx="31">
                  <c:v>-141.09533999999999</c:v>
                </c:pt>
                <c:pt idx="32">
                  <c:v>-221.23239999999998</c:v>
                </c:pt>
                <c:pt idx="33">
                  <c:v>-301.60820000000001</c:v>
                </c:pt>
                <c:pt idx="34">
                  <c:v>-382.77979999999997</c:v>
                </c:pt>
                <c:pt idx="35">
                  <c:v>-459.97239999999999</c:v>
                </c:pt>
              </c:numCache>
            </c:numRef>
          </c:xVal>
          <c:yVal>
            <c:numRef>
              <c:f>'Backfield VFTB'!$G$564:$G$599</c:f>
              <c:numCache>
                <c:formatCode>0.00</c:formatCode>
                <c:ptCount val="36"/>
                <c:pt idx="0">
                  <c:v>181.42283419999998</c:v>
                </c:pt>
                <c:pt idx="1">
                  <c:v>175.7285282</c:v>
                </c:pt>
                <c:pt idx="2">
                  <c:v>214.87142750000001</c:v>
                </c:pt>
                <c:pt idx="3">
                  <c:v>144.68366319999998</c:v>
                </c:pt>
                <c:pt idx="4">
                  <c:v>167.0725285</c:v>
                </c:pt>
                <c:pt idx="5">
                  <c:v>163.50946999999999</c:v>
                </c:pt>
                <c:pt idx="6">
                  <c:v>120.33923009999999</c:v>
                </c:pt>
                <c:pt idx="7">
                  <c:v>115.17658159999999</c:v>
                </c:pt>
                <c:pt idx="8">
                  <c:v>95.266928440000001</c:v>
                </c:pt>
                <c:pt idx="9">
                  <c:v>104.0427153</c:v>
                </c:pt>
                <c:pt idx="10">
                  <c:v>33.911444440000004</c:v>
                </c:pt>
                <c:pt idx="11">
                  <c:v>99.098651679999989</c:v>
                </c:pt>
                <c:pt idx="12">
                  <c:v>33.446476010000005</c:v>
                </c:pt>
                <c:pt idx="13">
                  <c:v>57.433111539999999</c:v>
                </c:pt>
                <c:pt idx="14">
                  <c:v>77.411742660000002</c:v>
                </c:pt>
                <c:pt idx="15">
                  <c:v>103.39989779999999</c:v>
                </c:pt>
                <c:pt idx="16">
                  <c:v>132.1187688</c:v>
                </c:pt>
                <c:pt idx="17">
                  <c:v>21.452668079999999</c:v>
                </c:pt>
                <c:pt idx="18">
                  <c:v>57.662586910000002</c:v>
                </c:pt>
                <c:pt idx="19">
                  <c:v>41.936073519999994</c:v>
                </c:pt>
                <c:pt idx="20">
                  <c:v>48.539274509999998</c:v>
                </c:pt>
                <c:pt idx="21">
                  <c:v>50.271415000000005</c:v>
                </c:pt>
                <c:pt idx="22">
                  <c:v>46.540779570000005</c:v>
                </c:pt>
                <c:pt idx="23">
                  <c:v>56.849913069999999</c:v>
                </c:pt>
                <c:pt idx="24">
                  <c:v>38.54901796</c:v>
                </c:pt>
                <c:pt idx="25">
                  <c:v>21.246317700000002</c:v>
                </c:pt>
                <c:pt idx="26">
                  <c:v>-6.3208906819999999</c:v>
                </c:pt>
                <c:pt idx="27">
                  <c:v>-3.0816102389999998</c:v>
                </c:pt>
                <c:pt idx="28">
                  <c:v>-33.372815500000002</c:v>
                </c:pt>
                <c:pt idx="29">
                  <c:v>-21.606610580000002</c:v>
                </c:pt>
                <c:pt idx="30">
                  <c:v>-46.339753889999997</c:v>
                </c:pt>
                <c:pt idx="31">
                  <c:v>-111.02346849999999</c:v>
                </c:pt>
                <c:pt idx="32">
                  <c:v>-124.0148251</c:v>
                </c:pt>
                <c:pt idx="33">
                  <c:v>-120.02000430000001</c:v>
                </c:pt>
                <c:pt idx="34">
                  <c:v>-151.72156909999998</c:v>
                </c:pt>
                <c:pt idx="35">
                  <c:v>-130.78508360000001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05888"/>
        <c:axId val="110416256"/>
      </c:scatterChart>
      <c:valAx>
        <c:axId val="11040588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16256"/>
        <c:crossesAt val="0"/>
        <c:crossBetween val="midCat"/>
        <c:majorUnit val="10"/>
      </c:valAx>
      <c:valAx>
        <c:axId val="110416256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26E-2"/>
              <c:y val="0.131944444444449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4058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VFTB'!$F$606:$F$643</c:f>
              <c:numCache>
                <c:formatCode>0.00</c:formatCode>
                <c:ptCount val="38"/>
                <c:pt idx="0">
                  <c:v>0</c:v>
                </c:pt>
                <c:pt idx="1">
                  <c:v>-1.2151866</c:v>
                </c:pt>
                <c:pt idx="2">
                  <c:v>-3.2786960000000005</c:v>
                </c:pt>
                <c:pt idx="3">
                  <c:v>-5.8730039999999999</c:v>
                </c:pt>
                <c:pt idx="4">
                  <c:v>-8.3001939999999994</c:v>
                </c:pt>
                <c:pt idx="5">
                  <c:v>-10.791047999999998</c:v>
                </c:pt>
                <c:pt idx="6">
                  <c:v>-13.520642</c:v>
                </c:pt>
                <c:pt idx="7">
                  <c:v>-15.860294</c:v>
                </c:pt>
                <c:pt idx="8">
                  <c:v>-18.303399999999996</c:v>
                </c:pt>
                <c:pt idx="9">
                  <c:v>-20.690799999999999</c:v>
                </c:pt>
                <c:pt idx="10">
                  <c:v>-23.555679999999999</c:v>
                </c:pt>
                <c:pt idx="11">
                  <c:v>-26.102239999999998</c:v>
                </c:pt>
                <c:pt idx="12">
                  <c:v>-28.728380000000001</c:v>
                </c:pt>
                <c:pt idx="13">
                  <c:v>-31.274939999999997</c:v>
                </c:pt>
                <c:pt idx="14">
                  <c:v>-33.8215</c:v>
                </c:pt>
                <c:pt idx="15">
                  <c:v>-36.36806</c:v>
                </c:pt>
                <c:pt idx="16">
                  <c:v>-39.073779999999999</c:v>
                </c:pt>
                <c:pt idx="17">
                  <c:v>-41.302019999999999</c:v>
                </c:pt>
                <c:pt idx="18">
                  <c:v>-43.768999999999998</c:v>
                </c:pt>
                <c:pt idx="19">
                  <c:v>-46.633879999999998</c:v>
                </c:pt>
                <c:pt idx="20">
                  <c:v>-48.941699999999997</c:v>
                </c:pt>
                <c:pt idx="21">
                  <c:v>-51.408679999999997</c:v>
                </c:pt>
                <c:pt idx="22">
                  <c:v>-53.955239999999996</c:v>
                </c:pt>
                <c:pt idx="23">
                  <c:v>-56.581379999999996</c:v>
                </c:pt>
                <c:pt idx="24">
                  <c:v>-59.048360000000002</c:v>
                </c:pt>
                <c:pt idx="25">
                  <c:v>-61.594919999999995</c:v>
                </c:pt>
                <c:pt idx="26">
                  <c:v>-64.459800000000001</c:v>
                </c:pt>
                <c:pt idx="27">
                  <c:v>-66.688039999999987</c:v>
                </c:pt>
                <c:pt idx="28">
                  <c:v>-71.78116</c:v>
                </c:pt>
                <c:pt idx="29">
                  <c:v>-81.967399999999998</c:v>
                </c:pt>
                <c:pt idx="30">
                  <c:v>-102.10114</c:v>
                </c:pt>
                <c:pt idx="31">
                  <c:v>-143.88063999999997</c:v>
                </c:pt>
                <c:pt idx="32">
                  <c:v>-227.59879999999998</c:v>
                </c:pt>
                <c:pt idx="33">
                  <c:v>-309.56620000000004</c:v>
                </c:pt>
                <c:pt idx="34">
                  <c:v>-387.55459999999999</c:v>
                </c:pt>
                <c:pt idx="35">
                  <c:v>-468.72620000000001</c:v>
                </c:pt>
                <c:pt idx="36">
                  <c:v>-549.10199999999998</c:v>
                </c:pt>
                <c:pt idx="37">
                  <c:v>-624.70299999999997</c:v>
                </c:pt>
              </c:numCache>
            </c:numRef>
          </c:xVal>
          <c:yVal>
            <c:numRef>
              <c:f>'Backfield VFTB'!$G$606:$G$643</c:f>
              <c:numCache>
                <c:formatCode>0.00</c:formatCode>
                <c:ptCount val="38"/>
                <c:pt idx="0">
                  <c:v>208.74097620000001</c:v>
                </c:pt>
                <c:pt idx="1">
                  <c:v>236.08077230000001</c:v>
                </c:pt>
                <c:pt idx="2">
                  <c:v>200.0275852</c:v>
                </c:pt>
                <c:pt idx="3">
                  <c:v>157.34559069999997</c:v>
                </c:pt>
                <c:pt idx="4">
                  <c:v>142.04211700000002</c:v>
                </c:pt>
                <c:pt idx="5">
                  <c:v>162.97206729999999</c:v>
                </c:pt>
                <c:pt idx="6">
                  <c:v>143.6353283</c:v>
                </c:pt>
                <c:pt idx="7">
                  <c:v>112.814277</c:v>
                </c:pt>
                <c:pt idx="8">
                  <c:v>170.51486210000002</c:v>
                </c:pt>
                <c:pt idx="9">
                  <c:v>91.460280909999994</c:v>
                </c:pt>
                <c:pt idx="10">
                  <c:v>84.410785059999995</c:v>
                </c:pt>
                <c:pt idx="11">
                  <c:v>69.818841720000009</c:v>
                </c:pt>
                <c:pt idx="12">
                  <c:v>71.144164200000006</c:v>
                </c:pt>
                <c:pt idx="13">
                  <c:v>139.88700469999998</c:v>
                </c:pt>
                <c:pt idx="14">
                  <c:v>81.641825269999998</c:v>
                </c:pt>
                <c:pt idx="15">
                  <c:v>52.527069769999997</c:v>
                </c:pt>
                <c:pt idx="16">
                  <c:v>105.61172690000001</c:v>
                </c:pt>
                <c:pt idx="17">
                  <c:v>47.764730400000005</c:v>
                </c:pt>
                <c:pt idx="18">
                  <c:v>75.415858409999998</c:v>
                </c:pt>
                <c:pt idx="19">
                  <c:v>65.674925180000002</c:v>
                </c:pt>
                <c:pt idx="20">
                  <c:v>46.495315420000004</c:v>
                </c:pt>
                <c:pt idx="21">
                  <c:v>-49.702043259999996</c:v>
                </c:pt>
                <c:pt idx="22">
                  <c:v>70.717642009999992</c:v>
                </c:pt>
                <c:pt idx="23">
                  <c:v>25.557807199999999</c:v>
                </c:pt>
                <c:pt idx="24">
                  <c:v>57.601164749999995</c:v>
                </c:pt>
                <c:pt idx="25">
                  <c:v>50.261009680000001</c:v>
                </c:pt>
                <c:pt idx="26">
                  <c:v>35.337089230000004</c:v>
                </c:pt>
                <c:pt idx="27">
                  <c:v>-75.145722810000009</c:v>
                </c:pt>
                <c:pt idx="28">
                  <c:v>-33.497540430000001</c:v>
                </c:pt>
                <c:pt idx="29">
                  <c:v>-23.618212619999998</c:v>
                </c:pt>
                <c:pt idx="30">
                  <c:v>-61.63019036</c:v>
                </c:pt>
                <c:pt idx="31">
                  <c:v>-77.110252629999991</c:v>
                </c:pt>
                <c:pt idx="32">
                  <c:v>-78.499378949999993</c:v>
                </c:pt>
                <c:pt idx="33">
                  <c:v>-85.531298320000005</c:v>
                </c:pt>
                <c:pt idx="34">
                  <c:v>-190.53571480000002</c:v>
                </c:pt>
                <c:pt idx="35">
                  <c:v>-189.12295010000003</c:v>
                </c:pt>
                <c:pt idx="36">
                  <c:v>-165.62421379999998</c:v>
                </c:pt>
                <c:pt idx="37">
                  <c:v>-165.75604050000001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18656"/>
        <c:axId val="110520576"/>
      </c:scatterChart>
      <c:valAx>
        <c:axId val="11051865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520576"/>
        <c:crossesAt val="0"/>
        <c:crossBetween val="midCat"/>
        <c:majorUnit val="10"/>
      </c:valAx>
      <c:valAx>
        <c:axId val="110520576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61E-2"/>
              <c:y val="0.131944444444449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5186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VFTB'!$F$650:$F$665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-63.664000000000001</c:v>
                </c:pt>
                <c:pt idx="8">
                  <c:v>-79.58</c:v>
                </c:pt>
                <c:pt idx="9">
                  <c:v>-111.41200000000001</c:v>
                </c:pt>
                <c:pt idx="10">
                  <c:v>-143.244</c:v>
                </c:pt>
                <c:pt idx="11">
                  <c:v>-175.07599999999999</c:v>
                </c:pt>
                <c:pt idx="12">
                  <c:v>-206.90799999999999</c:v>
                </c:pt>
                <c:pt idx="13">
                  <c:v>-238.74</c:v>
                </c:pt>
                <c:pt idx="14">
                  <c:v>-270.572</c:v>
                </c:pt>
                <c:pt idx="15">
                  <c:v>-302.404</c:v>
                </c:pt>
              </c:numCache>
            </c:numRef>
          </c:xVal>
          <c:yVal>
            <c:numRef>
              <c:f>'Backfield VFTB'!$G$650:$G$665</c:f>
              <c:numCache>
                <c:formatCode>0.00</c:formatCode>
                <c:ptCount val="16"/>
                <c:pt idx="0">
                  <c:v>87.468514929999998</c:v>
                </c:pt>
                <c:pt idx="1">
                  <c:v>75.532041730000003</c:v>
                </c:pt>
                <c:pt idx="2">
                  <c:v>37.019243750000001</c:v>
                </c:pt>
                <c:pt idx="3">
                  <c:v>-20.041920350000002</c:v>
                </c:pt>
                <c:pt idx="4">
                  <c:v>60.219438309999994</c:v>
                </c:pt>
                <c:pt idx="5">
                  <c:v>19.933942630000001</c:v>
                </c:pt>
                <c:pt idx="6">
                  <c:v>-18.020122260000001</c:v>
                </c:pt>
                <c:pt idx="7">
                  <c:v>18.943259619999999</c:v>
                </c:pt>
                <c:pt idx="8">
                  <c:v>-35.570958219999994</c:v>
                </c:pt>
                <c:pt idx="9">
                  <c:v>-54.732023230000003</c:v>
                </c:pt>
                <c:pt idx="10">
                  <c:v>-81.593238220000003</c:v>
                </c:pt>
                <c:pt idx="11">
                  <c:v>-110.7951346</c:v>
                </c:pt>
                <c:pt idx="12">
                  <c:v>-76.91004092</c:v>
                </c:pt>
                <c:pt idx="13">
                  <c:v>-90.036861959999996</c:v>
                </c:pt>
                <c:pt idx="14">
                  <c:v>-97.981183580000007</c:v>
                </c:pt>
                <c:pt idx="15">
                  <c:v>-138.81103160000001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41056"/>
        <c:axId val="110625152"/>
      </c:scatterChart>
      <c:valAx>
        <c:axId val="11054105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625152"/>
        <c:crossesAt val="0"/>
        <c:crossBetween val="midCat"/>
        <c:majorUnit val="10"/>
      </c:valAx>
      <c:valAx>
        <c:axId val="11062515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82E-2"/>
              <c:y val="0.131944444444449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5410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VFTB'!$F$672:$F$698</c:f>
              <c:numCache>
                <c:formatCode>0.00</c:formatCode>
                <c:ptCount val="27"/>
                <c:pt idx="0">
                  <c:v>0</c:v>
                </c:pt>
                <c:pt idx="1">
                  <c:v>-1.2279194</c:v>
                </c:pt>
                <c:pt idx="2">
                  <c:v>-3.2707379999999997</c:v>
                </c:pt>
                <c:pt idx="3">
                  <c:v>-6.0719539999999999</c:v>
                </c:pt>
                <c:pt idx="4">
                  <c:v>-8.3638580000000005</c:v>
                </c:pt>
                <c:pt idx="5">
                  <c:v>-10.799005999999999</c:v>
                </c:pt>
                <c:pt idx="6">
                  <c:v>-13.353524000000002</c:v>
                </c:pt>
                <c:pt idx="7">
                  <c:v>-15.884167999999999</c:v>
                </c:pt>
                <c:pt idx="8">
                  <c:v>-18.22382</c:v>
                </c:pt>
                <c:pt idx="9">
                  <c:v>-21.009119999999999</c:v>
                </c:pt>
                <c:pt idx="10">
                  <c:v>-23.635259999999999</c:v>
                </c:pt>
                <c:pt idx="11">
                  <c:v>-26.181819999999998</c:v>
                </c:pt>
                <c:pt idx="12">
                  <c:v>-28.728380000000001</c:v>
                </c:pt>
                <c:pt idx="13">
                  <c:v>-31.274939999999997</c:v>
                </c:pt>
                <c:pt idx="14">
                  <c:v>-33.74192</c:v>
                </c:pt>
                <c:pt idx="15">
                  <c:v>-36.2089</c:v>
                </c:pt>
                <c:pt idx="16">
                  <c:v>-41.222439999999999</c:v>
                </c:pt>
                <c:pt idx="17">
                  <c:v>-51.408679999999997</c:v>
                </c:pt>
                <c:pt idx="18">
                  <c:v>-71.701580000000007</c:v>
                </c:pt>
                <c:pt idx="19">
                  <c:v>-112.92402</c:v>
                </c:pt>
                <c:pt idx="20">
                  <c:v>-195.76679999999999</c:v>
                </c:pt>
                <c:pt idx="21">
                  <c:v>-277.73419999999999</c:v>
                </c:pt>
                <c:pt idx="22">
                  <c:v>-358.11</c:v>
                </c:pt>
                <c:pt idx="23">
                  <c:v>-440.07739999999995</c:v>
                </c:pt>
                <c:pt idx="24">
                  <c:v>-519.65739999999994</c:v>
                </c:pt>
                <c:pt idx="25">
                  <c:v>-596.85</c:v>
                </c:pt>
                <c:pt idx="26">
                  <c:v>-673.24679999999989</c:v>
                </c:pt>
              </c:numCache>
            </c:numRef>
          </c:xVal>
          <c:yVal>
            <c:numRef>
              <c:f>'Backfield VFTB'!$G$672:$G$698</c:f>
              <c:numCache>
                <c:formatCode>0.00</c:formatCode>
                <c:ptCount val="27"/>
                <c:pt idx="0">
                  <c:v>401.32772720000003</c:v>
                </c:pt>
                <c:pt idx="1">
                  <c:v>409.90233269999999</c:v>
                </c:pt>
                <c:pt idx="2">
                  <c:v>314.93795110000002</c:v>
                </c:pt>
                <c:pt idx="3">
                  <c:v>302.7628527</c:v>
                </c:pt>
                <c:pt idx="4">
                  <c:v>226.5475716</c:v>
                </c:pt>
                <c:pt idx="5">
                  <c:v>222.94875010000001</c:v>
                </c:pt>
                <c:pt idx="6">
                  <c:v>206.915876</c:v>
                </c:pt>
                <c:pt idx="7">
                  <c:v>122.48672049999999</c:v>
                </c:pt>
                <c:pt idx="8">
                  <c:v>130.96588549999998</c:v>
                </c:pt>
                <c:pt idx="9">
                  <c:v>92.119028029999996</c:v>
                </c:pt>
                <c:pt idx="10">
                  <c:v>90.650842030000007</c:v>
                </c:pt>
                <c:pt idx="11">
                  <c:v>72.696261199999995</c:v>
                </c:pt>
                <c:pt idx="12">
                  <c:v>135.95660940000002</c:v>
                </c:pt>
                <c:pt idx="13">
                  <c:v>22.039732969999999</c:v>
                </c:pt>
                <c:pt idx="14">
                  <c:v>-15.46316951</c:v>
                </c:pt>
                <c:pt idx="15">
                  <c:v>-69.109624449999998</c:v>
                </c:pt>
                <c:pt idx="16">
                  <c:v>-42.365249660000003</c:v>
                </c:pt>
                <c:pt idx="17">
                  <c:v>-65.469953630000006</c:v>
                </c:pt>
                <c:pt idx="18">
                  <c:v>-170.18703819999999</c:v>
                </c:pt>
                <c:pt idx="19">
                  <c:v>-234.4553952</c:v>
                </c:pt>
                <c:pt idx="20">
                  <c:v>-338.13074689999996</c:v>
                </c:pt>
                <c:pt idx="21">
                  <c:v>-336.05402070000002</c:v>
                </c:pt>
                <c:pt idx="22">
                  <c:v>-337.20217560000003</c:v>
                </c:pt>
                <c:pt idx="23">
                  <c:v>-289.7572998</c:v>
                </c:pt>
                <c:pt idx="24">
                  <c:v>-248.43860710000001</c:v>
                </c:pt>
                <c:pt idx="25">
                  <c:v>-311.9011003</c:v>
                </c:pt>
                <c:pt idx="26">
                  <c:v>-321.05836859999999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50112"/>
        <c:axId val="110652032"/>
      </c:scatterChart>
      <c:valAx>
        <c:axId val="11065011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652032"/>
        <c:crossesAt val="0"/>
        <c:crossBetween val="midCat"/>
        <c:majorUnit val="10"/>
      </c:valAx>
      <c:valAx>
        <c:axId val="1106520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96E-2"/>
              <c:y val="0.131944444444449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6501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VFTB'!$F$705:$F$720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VFTB'!$G$705:$G$720</c:f>
              <c:numCache>
                <c:formatCode>0.00</c:formatCode>
                <c:ptCount val="16"/>
                <c:pt idx="0">
                  <c:v>101.13227140000001</c:v>
                </c:pt>
                <c:pt idx="1">
                  <c:v>66.272660020000004</c:v>
                </c:pt>
                <c:pt idx="2">
                  <c:v>39.571539209999997</c:v>
                </c:pt>
                <c:pt idx="3">
                  <c:v>31.686564659999998</c:v>
                </c:pt>
                <c:pt idx="4">
                  <c:v>18.086148679999997</c:v>
                </c:pt>
                <c:pt idx="5">
                  <c:v>45.32783182</c:v>
                </c:pt>
                <c:pt idx="6">
                  <c:v>-13.923084509999999</c:v>
                </c:pt>
                <c:pt idx="7">
                  <c:v>-28.147570290000001</c:v>
                </c:pt>
                <c:pt idx="8">
                  <c:v>-12.48245983</c:v>
                </c:pt>
                <c:pt idx="9">
                  <c:v>-40.170084070000001</c:v>
                </c:pt>
                <c:pt idx="10">
                  <c:v>-75.335483939999989</c:v>
                </c:pt>
                <c:pt idx="11">
                  <c:v>-42.123776370000002</c:v>
                </c:pt>
                <c:pt idx="12">
                  <c:v>-56.205408779999999</c:v>
                </c:pt>
                <c:pt idx="13">
                  <c:v>-84.836600279999999</c:v>
                </c:pt>
                <c:pt idx="14">
                  <c:v>-101.95344969999999</c:v>
                </c:pt>
                <c:pt idx="15">
                  <c:v>-84.157601110000002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76608"/>
        <c:axId val="110686976"/>
      </c:scatterChart>
      <c:valAx>
        <c:axId val="110676608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686976"/>
        <c:crossesAt val="0"/>
        <c:crossBetween val="midCat"/>
        <c:majorUnit val="10"/>
      </c:valAx>
      <c:valAx>
        <c:axId val="110686976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09E-2"/>
              <c:y val="0.131944444444449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6766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VFTB'!$F$727:$F$747</c:f>
              <c:numCache>
                <c:formatCode>0.00</c:formatCode>
                <c:ptCount val="21"/>
                <c:pt idx="0">
                  <c:v>0</c:v>
                </c:pt>
                <c:pt idx="1">
                  <c:v>-1.9019619999999997</c:v>
                </c:pt>
                <c:pt idx="2">
                  <c:v>-3.3821500000000002</c:v>
                </c:pt>
                <c:pt idx="3">
                  <c:v>-5.9048360000000004</c:v>
                </c:pt>
                <c:pt idx="4">
                  <c:v>-8.5309760000000008</c:v>
                </c:pt>
                <c:pt idx="5">
                  <c:v>-11.02183</c:v>
                </c:pt>
                <c:pt idx="6">
                  <c:v>-15.99558</c:v>
                </c:pt>
                <c:pt idx="7">
                  <c:v>-18.303399999999996</c:v>
                </c:pt>
                <c:pt idx="8">
                  <c:v>-20.611219999999999</c:v>
                </c:pt>
                <c:pt idx="9">
                  <c:v>-23.714839999999999</c:v>
                </c:pt>
                <c:pt idx="10">
                  <c:v>-28.807959999999998</c:v>
                </c:pt>
                <c:pt idx="11">
                  <c:v>-38.755459999999999</c:v>
                </c:pt>
                <c:pt idx="12">
                  <c:v>-59.048360000000002</c:v>
                </c:pt>
                <c:pt idx="13">
                  <c:v>-99.634160000000008</c:v>
                </c:pt>
                <c:pt idx="14">
                  <c:v>-181.44239999999999</c:v>
                </c:pt>
                <c:pt idx="15">
                  <c:v>-263.40979999999996</c:v>
                </c:pt>
                <c:pt idx="16">
                  <c:v>-346.173</c:v>
                </c:pt>
                <c:pt idx="17">
                  <c:v>-425.75299999999999</c:v>
                </c:pt>
                <c:pt idx="18">
                  <c:v>-505.33300000000003</c:v>
                </c:pt>
                <c:pt idx="19">
                  <c:v>-584.11719999999991</c:v>
                </c:pt>
                <c:pt idx="20">
                  <c:v>-659.71819999999991</c:v>
                </c:pt>
              </c:numCache>
            </c:numRef>
          </c:xVal>
          <c:yVal>
            <c:numRef>
              <c:f>'Backfield VFTB'!$G$727:$G$747</c:f>
              <c:numCache>
                <c:formatCode>0.00</c:formatCode>
                <c:ptCount val="21"/>
                <c:pt idx="0">
                  <c:v>304.6504352</c:v>
                </c:pt>
                <c:pt idx="1">
                  <c:v>297.92034440000003</c:v>
                </c:pt>
                <c:pt idx="2">
                  <c:v>324.7967597</c:v>
                </c:pt>
                <c:pt idx="3">
                  <c:v>243.23850860000002</c:v>
                </c:pt>
                <c:pt idx="4">
                  <c:v>168.64082669999999</c:v>
                </c:pt>
                <c:pt idx="5">
                  <c:v>144.51093320000001</c:v>
                </c:pt>
                <c:pt idx="6">
                  <c:v>60.259998979999999</c:v>
                </c:pt>
                <c:pt idx="7">
                  <c:v>-115.58564439999999</c:v>
                </c:pt>
                <c:pt idx="8">
                  <c:v>7.1860556340000006</c:v>
                </c:pt>
                <c:pt idx="9">
                  <c:v>-76.185241250000004</c:v>
                </c:pt>
                <c:pt idx="10">
                  <c:v>-117.89107989999999</c:v>
                </c:pt>
                <c:pt idx="11">
                  <c:v>-143.8365369</c:v>
                </c:pt>
                <c:pt idx="12">
                  <c:v>-98.6264781</c:v>
                </c:pt>
                <c:pt idx="13">
                  <c:v>-185.4189451</c:v>
                </c:pt>
                <c:pt idx="14">
                  <c:v>-176.25516540000001</c:v>
                </c:pt>
                <c:pt idx="15">
                  <c:v>-224.22732680000001</c:v>
                </c:pt>
                <c:pt idx="16">
                  <c:v>-343.91447639999996</c:v>
                </c:pt>
                <c:pt idx="17">
                  <c:v>-305.17853050000002</c:v>
                </c:pt>
                <c:pt idx="18">
                  <c:v>-294.74514290000002</c:v>
                </c:pt>
                <c:pt idx="19">
                  <c:v>-313.1256669</c:v>
                </c:pt>
                <c:pt idx="20">
                  <c:v>-310.71937840000004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20512"/>
        <c:axId val="110722432"/>
      </c:scatterChart>
      <c:valAx>
        <c:axId val="11072051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22432"/>
        <c:crossesAt val="0"/>
        <c:crossBetween val="midCat"/>
        <c:majorUnit val="10"/>
      </c:valAx>
      <c:valAx>
        <c:axId val="110722432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49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205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VFTB'!$F$754:$F$792</c:f>
              <c:numCache>
                <c:formatCode>0.00</c:formatCode>
                <c:ptCount val="39"/>
                <c:pt idx="0">
                  <c:v>0</c:v>
                </c:pt>
                <c:pt idx="1">
                  <c:v>-1.23349</c:v>
                </c:pt>
                <c:pt idx="2">
                  <c:v>-3.676596</c:v>
                </c:pt>
                <c:pt idx="3">
                  <c:v>-5.8730039999999999</c:v>
                </c:pt>
                <c:pt idx="4">
                  <c:v>-8.3638580000000005</c:v>
                </c:pt>
                <c:pt idx="5">
                  <c:v>-10.639846</c:v>
                </c:pt>
                <c:pt idx="6">
                  <c:v>-13.488809999999999</c:v>
                </c:pt>
                <c:pt idx="7">
                  <c:v>-15.99558</c:v>
                </c:pt>
                <c:pt idx="8">
                  <c:v>-18.06466</c:v>
                </c:pt>
                <c:pt idx="9">
                  <c:v>-20.770379999999999</c:v>
                </c:pt>
                <c:pt idx="10">
                  <c:v>-23.396519999999999</c:v>
                </c:pt>
                <c:pt idx="11">
                  <c:v>-31.195360000000001</c:v>
                </c:pt>
                <c:pt idx="12">
                  <c:v>-33.8215</c:v>
                </c:pt>
                <c:pt idx="13">
                  <c:v>-36.2089</c:v>
                </c:pt>
                <c:pt idx="14">
                  <c:v>-38.675879999999999</c:v>
                </c:pt>
                <c:pt idx="15">
                  <c:v>-41.461179999999999</c:v>
                </c:pt>
                <c:pt idx="16">
                  <c:v>-43.768999999999998</c:v>
                </c:pt>
                <c:pt idx="17">
                  <c:v>-46.395139999999998</c:v>
                </c:pt>
                <c:pt idx="18">
                  <c:v>-48.702959999999997</c:v>
                </c:pt>
                <c:pt idx="19">
                  <c:v>-51.408679999999997</c:v>
                </c:pt>
                <c:pt idx="20">
                  <c:v>-53.796080000000003</c:v>
                </c:pt>
                <c:pt idx="21">
                  <c:v>-56.263059999999996</c:v>
                </c:pt>
                <c:pt idx="22">
                  <c:v>-58.889199999999995</c:v>
                </c:pt>
                <c:pt idx="23">
                  <c:v>-61.594919999999995</c:v>
                </c:pt>
                <c:pt idx="24">
                  <c:v>-66.449300000000008</c:v>
                </c:pt>
                <c:pt idx="25">
                  <c:v>-71.78116</c:v>
                </c:pt>
                <c:pt idx="26">
                  <c:v>-76.715119999999999</c:v>
                </c:pt>
                <c:pt idx="27">
                  <c:v>-81.728660000000005</c:v>
                </c:pt>
                <c:pt idx="28">
                  <c:v>-86.901359999999997</c:v>
                </c:pt>
                <c:pt idx="29">
                  <c:v>-92.233220000000003</c:v>
                </c:pt>
                <c:pt idx="30">
                  <c:v>-102.81735999999999</c:v>
                </c:pt>
                <c:pt idx="31">
                  <c:v>-122.9511</c:v>
                </c:pt>
                <c:pt idx="32">
                  <c:v>-164.73060000000001</c:v>
                </c:pt>
                <c:pt idx="33">
                  <c:v>-248.28960000000001</c:v>
                </c:pt>
                <c:pt idx="34">
                  <c:v>-328.66539999999998</c:v>
                </c:pt>
                <c:pt idx="35">
                  <c:v>-409.83699999999999</c:v>
                </c:pt>
                <c:pt idx="36">
                  <c:v>-487.82539999999995</c:v>
                </c:pt>
                <c:pt idx="37">
                  <c:v>-564.22219999999993</c:v>
                </c:pt>
                <c:pt idx="38">
                  <c:v>-640.61900000000003</c:v>
                </c:pt>
              </c:numCache>
            </c:numRef>
          </c:xVal>
          <c:yVal>
            <c:numRef>
              <c:f>'Backfield VFTB'!$G$754:$G$792</c:f>
              <c:numCache>
                <c:formatCode>0.00</c:formatCode>
                <c:ptCount val="39"/>
                <c:pt idx="0">
                  <c:v>151.0499542</c:v>
                </c:pt>
                <c:pt idx="1">
                  <c:v>145.9409689</c:v>
                </c:pt>
                <c:pt idx="2">
                  <c:v>126.82779249999999</c:v>
                </c:pt>
                <c:pt idx="3">
                  <c:v>148.55030859999999</c:v>
                </c:pt>
                <c:pt idx="4">
                  <c:v>127.01944560000001</c:v>
                </c:pt>
                <c:pt idx="5">
                  <c:v>172.99756140000002</c:v>
                </c:pt>
                <c:pt idx="6">
                  <c:v>106.59257479999999</c:v>
                </c:pt>
                <c:pt idx="7">
                  <c:v>148.01298359999998</c:v>
                </c:pt>
                <c:pt idx="8">
                  <c:v>103.31916899999999</c:v>
                </c:pt>
                <c:pt idx="9">
                  <c:v>99.919728980000002</c:v>
                </c:pt>
                <c:pt idx="10">
                  <c:v>74.41520340999999</c:v>
                </c:pt>
                <c:pt idx="11">
                  <c:v>76.534487350000006</c:v>
                </c:pt>
                <c:pt idx="12">
                  <c:v>25.41021684</c:v>
                </c:pt>
                <c:pt idx="13">
                  <c:v>22.084802580000002</c:v>
                </c:pt>
                <c:pt idx="14">
                  <c:v>43.534828160000004</c:v>
                </c:pt>
                <c:pt idx="15">
                  <c:v>95.036781759999997</c:v>
                </c:pt>
                <c:pt idx="16">
                  <c:v>72.364198610000003</c:v>
                </c:pt>
                <c:pt idx="17">
                  <c:v>94.195373130000007</c:v>
                </c:pt>
                <c:pt idx="18">
                  <c:v>13.058203929999999</c:v>
                </c:pt>
                <c:pt idx="19">
                  <c:v>106.4930367</c:v>
                </c:pt>
                <c:pt idx="20">
                  <c:v>36.175219939999998</c:v>
                </c:pt>
                <c:pt idx="21">
                  <c:v>57.866274439999998</c:v>
                </c:pt>
                <c:pt idx="22">
                  <c:v>41.192612659999995</c:v>
                </c:pt>
                <c:pt idx="23">
                  <c:v>-16.312706700000003</c:v>
                </c:pt>
                <c:pt idx="24">
                  <c:v>30.535017069999999</c:v>
                </c:pt>
                <c:pt idx="25">
                  <c:v>60.096267479999995</c:v>
                </c:pt>
                <c:pt idx="26">
                  <c:v>38.137183319999998</c:v>
                </c:pt>
                <c:pt idx="27">
                  <c:v>12.032717509999999</c:v>
                </c:pt>
                <c:pt idx="28">
                  <c:v>22.349250039999998</c:v>
                </c:pt>
                <c:pt idx="29">
                  <c:v>-49.636048530000004</c:v>
                </c:pt>
                <c:pt idx="30">
                  <c:v>-56.506066880000006</c:v>
                </c:pt>
                <c:pt idx="31">
                  <c:v>-42.614480800000003</c:v>
                </c:pt>
                <c:pt idx="32">
                  <c:v>-28.406560550000002</c:v>
                </c:pt>
                <c:pt idx="33">
                  <c:v>-162.9407109</c:v>
                </c:pt>
                <c:pt idx="34">
                  <c:v>-136.28423749999999</c:v>
                </c:pt>
                <c:pt idx="35">
                  <c:v>-124.17139949999999</c:v>
                </c:pt>
                <c:pt idx="36">
                  <c:v>-106.5185242</c:v>
                </c:pt>
                <c:pt idx="37">
                  <c:v>-164.87456079999998</c:v>
                </c:pt>
                <c:pt idx="38">
                  <c:v>-132.95043229999999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66720"/>
        <c:axId val="110772992"/>
      </c:scatterChart>
      <c:valAx>
        <c:axId val="110766720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72992"/>
        <c:crossesAt val="0"/>
        <c:crossBetween val="midCat"/>
        <c:majorUnit val="10"/>
      </c:valAx>
      <c:valAx>
        <c:axId val="11077299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49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667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VFTB'!$F$799:$F$814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VFTB'!$G$799:$G$814</c:f>
              <c:numCache>
                <c:formatCode>0.00</c:formatCode>
                <c:ptCount val="16"/>
                <c:pt idx="0">
                  <c:v>200.03701480000001</c:v>
                </c:pt>
                <c:pt idx="1">
                  <c:v>152.8056752</c:v>
                </c:pt>
                <c:pt idx="2">
                  <c:v>98.891226380000006</c:v>
                </c:pt>
                <c:pt idx="3">
                  <c:v>73.342783439999991</c:v>
                </c:pt>
                <c:pt idx="4">
                  <c:v>55.187560900000001</c:v>
                </c:pt>
                <c:pt idx="5">
                  <c:v>20.329963129999999</c:v>
                </c:pt>
                <c:pt idx="6">
                  <c:v>-11.50879378</c:v>
                </c:pt>
                <c:pt idx="7">
                  <c:v>-23.978500560000001</c:v>
                </c:pt>
                <c:pt idx="8">
                  <c:v>-34.103228730000005</c:v>
                </c:pt>
                <c:pt idx="9">
                  <c:v>-77.150115909999997</c:v>
                </c:pt>
                <c:pt idx="10">
                  <c:v>-110.4322064</c:v>
                </c:pt>
                <c:pt idx="11">
                  <c:v>-133.04770979999998</c:v>
                </c:pt>
                <c:pt idx="12">
                  <c:v>-155.24862209999998</c:v>
                </c:pt>
                <c:pt idx="13">
                  <c:v>-170.4917476</c:v>
                </c:pt>
                <c:pt idx="14">
                  <c:v>-172.15579489999999</c:v>
                </c:pt>
                <c:pt idx="15">
                  <c:v>-176.58291039999997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793088"/>
        <c:axId val="110795008"/>
      </c:scatterChart>
      <c:valAx>
        <c:axId val="11079308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95008"/>
        <c:crossesAt val="0"/>
        <c:crossBetween val="midCat"/>
        <c:majorUnit val="10"/>
      </c:valAx>
      <c:valAx>
        <c:axId val="1107950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50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7930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P2-BR-1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VFTB'!$F$821:$F$837</c:f>
              <c:numCache>
                <c:formatCode>0.00</c:formatCode>
                <c:ptCount val="17"/>
                <c:pt idx="0">
                  <c:v>0</c:v>
                </c:pt>
                <c:pt idx="1">
                  <c:v>-1.3958331999999998</c:v>
                </c:pt>
                <c:pt idx="2">
                  <c:v>-6.0242060000000004</c:v>
                </c:pt>
                <c:pt idx="3">
                  <c:v>-8.4195640000000012</c:v>
                </c:pt>
                <c:pt idx="4">
                  <c:v>-10.62393</c:v>
                </c:pt>
                <c:pt idx="5">
                  <c:v>-13.289860000000001</c:v>
                </c:pt>
                <c:pt idx="6">
                  <c:v>-15.732965999999999</c:v>
                </c:pt>
                <c:pt idx="7">
                  <c:v>-18.144239999999996</c:v>
                </c:pt>
                <c:pt idx="8">
                  <c:v>-22.998619999999999</c:v>
                </c:pt>
                <c:pt idx="9">
                  <c:v>-33.18486</c:v>
                </c:pt>
                <c:pt idx="10">
                  <c:v>-52.841119999999997</c:v>
                </c:pt>
                <c:pt idx="11">
                  <c:v>-93.665660000000003</c:v>
                </c:pt>
                <c:pt idx="12">
                  <c:v>-174.28019999999998</c:v>
                </c:pt>
                <c:pt idx="13">
                  <c:v>-254.65600000000001</c:v>
                </c:pt>
                <c:pt idx="14">
                  <c:v>-337.41919999999999</c:v>
                </c:pt>
                <c:pt idx="15">
                  <c:v>-415.4076</c:v>
                </c:pt>
                <c:pt idx="16">
                  <c:v>-495.78339999999997</c:v>
                </c:pt>
              </c:numCache>
            </c:numRef>
          </c:xVal>
          <c:yVal>
            <c:numRef>
              <c:f>'Backfield VFTB'!$G$821:$G$837</c:f>
              <c:numCache>
                <c:formatCode>0.00</c:formatCode>
                <c:ptCount val="17"/>
                <c:pt idx="0">
                  <c:v>1375.532776</c:v>
                </c:pt>
                <c:pt idx="1">
                  <c:v>1369.4065009999999</c:v>
                </c:pt>
                <c:pt idx="2">
                  <c:v>906.57031979999999</c:v>
                </c:pt>
                <c:pt idx="3">
                  <c:v>669.83211589999996</c:v>
                </c:pt>
                <c:pt idx="4">
                  <c:v>330.27548890000003</c:v>
                </c:pt>
                <c:pt idx="5">
                  <c:v>43.792484429999995</c:v>
                </c:pt>
                <c:pt idx="6">
                  <c:v>-254.55039410000001</c:v>
                </c:pt>
                <c:pt idx="7">
                  <c:v>-415.16713090000002</c:v>
                </c:pt>
                <c:pt idx="8">
                  <c:v>-761.78268959999991</c:v>
                </c:pt>
                <c:pt idx="9">
                  <c:v>-971.65123230000006</c:v>
                </c:pt>
                <c:pt idx="10">
                  <c:v>-1091.8657639999999</c:v>
                </c:pt>
                <c:pt idx="11">
                  <c:v>-1177.1235349999999</c:v>
                </c:pt>
                <c:pt idx="12">
                  <c:v>-1259.949668</c:v>
                </c:pt>
                <c:pt idx="13">
                  <c:v>-1304.7230119999999</c:v>
                </c:pt>
                <c:pt idx="14">
                  <c:v>-1310.8575969999999</c:v>
                </c:pt>
                <c:pt idx="15">
                  <c:v>-1328.7786879999999</c:v>
                </c:pt>
                <c:pt idx="16">
                  <c:v>-1340.6896710000001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40064"/>
        <c:axId val="110842240"/>
      </c:scatterChart>
      <c:valAx>
        <c:axId val="11084006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842240"/>
        <c:crossesAt val="0"/>
        <c:crossBetween val="midCat"/>
        <c:majorUnit val="10"/>
      </c:valAx>
      <c:valAx>
        <c:axId val="1108422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5019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8400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P2-Fe-1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VFTB'!$F$844:$F$885</c:f>
              <c:numCache>
                <c:formatCode>0.00</c:formatCode>
                <c:ptCount val="42"/>
                <c:pt idx="0">
                  <c:v>0</c:v>
                </c:pt>
                <c:pt idx="1">
                  <c:v>-1.2048412000000002</c:v>
                </c:pt>
                <c:pt idx="2">
                  <c:v>-3.5333519999999998</c:v>
                </c:pt>
                <c:pt idx="3">
                  <c:v>-5.8889199999999997</c:v>
                </c:pt>
                <c:pt idx="4">
                  <c:v>-8.2683620000000015</c:v>
                </c:pt>
                <c:pt idx="5">
                  <c:v>-10.679635999999999</c:v>
                </c:pt>
                <c:pt idx="6">
                  <c:v>-13.067035999999998</c:v>
                </c:pt>
                <c:pt idx="7">
                  <c:v>-15.541974</c:v>
                </c:pt>
                <c:pt idx="8">
                  <c:v>-20.452060000000003</c:v>
                </c:pt>
                <c:pt idx="9">
                  <c:v>-23.157779999999999</c:v>
                </c:pt>
                <c:pt idx="10">
                  <c:v>-25.704339999999998</c:v>
                </c:pt>
                <c:pt idx="11">
                  <c:v>-28.012160000000002</c:v>
                </c:pt>
                <c:pt idx="12">
                  <c:v>-30.717880000000001</c:v>
                </c:pt>
                <c:pt idx="13">
                  <c:v>-33.025700000000001</c:v>
                </c:pt>
                <c:pt idx="14">
                  <c:v>-35.57226</c:v>
                </c:pt>
                <c:pt idx="15">
                  <c:v>-38.039239999999999</c:v>
                </c:pt>
                <c:pt idx="16">
                  <c:v>-40.744959999999999</c:v>
                </c:pt>
                <c:pt idx="17">
                  <c:v>-42.973199999999999</c:v>
                </c:pt>
                <c:pt idx="18">
                  <c:v>-45.599339999999998</c:v>
                </c:pt>
                <c:pt idx="19">
                  <c:v>-47.986739999999998</c:v>
                </c:pt>
                <c:pt idx="20">
                  <c:v>-50.453720000000004</c:v>
                </c:pt>
                <c:pt idx="21">
                  <c:v>-53.159440000000004</c:v>
                </c:pt>
                <c:pt idx="22">
                  <c:v>-55.387680000000003</c:v>
                </c:pt>
                <c:pt idx="23">
                  <c:v>-58.252559999999995</c:v>
                </c:pt>
                <c:pt idx="24">
                  <c:v>-62.788619999999995</c:v>
                </c:pt>
                <c:pt idx="25">
                  <c:v>-67.881740000000008</c:v>
                </c:pt>
                <c:pt idx="26">
                  <c:v>-73.134020000000007</c:v>
                </c:pt>
                <c:pt idx="27">
                  <c:v>-78.147559999999999</c:v>
                </c:pt>
                <c:pt idx="28">
                  <c:v>-83.16109999999999</c:v>
                </c:pt>
                <c:pt idx="29">
                  <c:v>-88.731700000000004</c:v>
                </c:pt>
                <c:pt idx="30">
                  <c:v>-98.917940000000002</c:v>
                </c:pt>
                <c:pt idx="31">
                  <c:v>-108.78586</c:v>
                </c:pt>
                <c:pt idx="32">
                  <c:v>-118.9721</c:v>
                </c:pt>
                <c:pt idx="33">
                  <c:v>-128.84002000000001</c:v>
                </c:pt>
                <c:pt idx="34">
                  <c:v>-138.46919999999997</c:v>
                </c:pt>
                <c:pt idx="35">
                  <c:v>-148.41669999999999</c:v>
                </c:pt>
                <c:pt idx="36">
                  <c:v>-158.60293999999999</c:v>
                </c:pt>
                <c:pt idx="37">
                  <c:v>-179.05500000000001</c:v>
                </c:pt>
                <c:pt idx="38">
                  <c:v>-219.64079999999998</c:v>
                </c:pt>
                <c:pt idx="39">
                  <c:v>-300.01659999999998</c:v>
                </c:pt>
                <c:pt idx="40">
                  <c:v>-381.18819999999999</c:v>
                </c:pt>
                <c:pt idx="41">
                  <c:v>-456.78919999999999</c:v>
                </c:pt>
              </c:numCache>
            </c:numRef>
          </c:xVal>
          <c:yVal>
            <c:numRef>
              <c:f>'Backfield VFTB'!$G$844:$G$885</c:f>
              <c:numCache>
                <c:formatCode>0.00</c:formatCode>
                <c:ptCount val="42"/>
                <c:pt idx="0">
                  <c:v>118.37414079999999</c:v>
                </c:pt>
                <c:pt idx="1">
                  <c:v>47.346190679999999</c:v>
                </c:pt>
                <c:pt idx="2">
                  <c:v>56.631143170000001</c:v>
                </c:pt>
                <c:pt idx="3">
                  <c:v>58.86594977</c:v>
                </c:pt>
                <c:pt idx="4">
                  <c:v>38.539674290000001</c:v>
                </c:pt>
                <c:pt idx="5">
                  <c:v>16.608912460000003</c:v>
                </c:pt>
                <c:pt idx="6">
                  <c:v>105.3378999</c:v>
                </c:pt>
                <c:pt idx="7">
                  <c:v>31.280188050000003</c:v>
                </c:pt>
                <c:pt idx="8">
                  <c:v>71.342722820000006</c:v>
                </c:pt>
                <c:pt idx="9">
                  <c:v>72.360658999999998</c:v>
                </c:pt>
                <c:pt idx="10">
                  <c:v>107.2673932</c:v>
                </c:pt>
                <c:pt idx="11">
                  <c:v>33.492413979999995</c:v>
                </c:pt>
                <c:pt idx="12">
                  <c:v>63.233296769999995</c:v>
                </c:pt>
                <c:pt idx="13">
                  <c:v>33.641151640000004</c:v>
                </c:pt>
                <c:pt idx="14">
                  <c:v>42.896935429999999</c:v>
                </c:pt>
                <c:pt idx="15">
                  <c:v>32.472852799999998</c:v>
                </c:pt>
                <c:pt idx="16">
                  <c:v>84.200168689999998</c:v>
                </c:pt>
                <c:pt idx="17">
                  <c:v>-16.195337420000001</c:v>
                </c:pt>
                <c:pt idx="18">
                  <c:v>10.59057061</c:v>
                </c:pt>
                <c:pt idx="19">
                  <c:v>34.924823290000006</c:v>
                </c:pt>
                <c:pt idx="20">
                  <c:v>33.89739342</c:v>
                </c:pt>
                <c:pt idx="21">
                  <c:v>10.23677086</c:v>
                </c:pt>
                <c:pt idx="22">
                  <c:v>22.87871136</c:v>
                </c:pt>
                <c:pt idx="23">
                  <c:v>-72.781039180000008</c:v>
                </c:pt>
                <c:pt idx="24">
                  <c:v>28.888488809999998</c:v>
                </c:pt>
                <c:pt idx="25">
                  <c:v>58.201911000000003</c:v>
                </c:pt>
                <c:pt idx="26">
                  <c:v>27.72747691</c:v>
                </c:pt>
                <c:pt idx="27">
                  <c:v>34.481405209999998</c:v>
                </c:pt>
                <c:pt idx="28">
                  <c:v>48.262284529999995</c:v>
                </c:pt>
                <c:pt idx="29">
                  <c:v>-12.288815919999999</c:v>
                </c:pt>
                <c:pt idx="30">
                  <c:v>22.27839316</c:v>
                </c:pt>
                <c:pt idx="31">
                  <c:v>33.30315392</c:v>
                </c:pt>
                <c:pt idx="32">
                  <c:v>62.979035059999994</c:v>
                </c:pt>
                <c:pt idx="33">
                  <c:v>48.001413110000001</c:v>
                </c:pt>
                <c:pt idx="34">
                  <c:v>40.887880250000002</c:v>
                </c:pt>
                <c:pt idx="35">
                  <c:v>20.67193073</c:v>
                </c:pt>
                <c:pt idx="36">
                  <c:v>-9.31145976</c:v>
                </c:pt>
                <c:pt idx="37">
                  <c:v>-44.994045119999996</c:v>
                </c:pt>
                <c:pt idx="38">
                  <c:v>-38.495035340000001</c:v>
                </c:pt>
                <c:pt idx="39">
                  <c:v>-62.624281490000001</c:v>
                </c:pt>
                <c:pt idx="40">
                  <c:v>-20.287877770000001</c:v>
                </c:pt>
                <c:pt idx="41">
                  <c:v>-59.994281379999997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67584"/>
        <c:axId val="110869504"/>
      </c:scatterChart>
      <c:valAx>
        <c:axId val="1108675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869504"/>
        <c:crossesAt val="0"/>
        <c:crossBetween val="midCat"/>
      </c:valAx>
      <c:valAx>
        <c:axId val="110869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50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108675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P2-EP-GL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VFTB'!$F$892:$F$1016</c:f>
              <c:numCache>
                <c:formatCode>0.00</c:formatCode>
                <c:ptCount val="125"/>
                <c:pt idx="0">
                  <c:v>0</c:v>
                </c:pt>
                <c:pt idx="1">
                  <c:v>-1.758718</c:v>
                </c:pt>
                <c:pt idx="2">
                  <c:v>-4.0426639999999994</c:v>
                </c:pt>
                <c:pt idx="3">
                  <c:v>-6.1117439999999998</c:v>
                </c:pt>
                <c:pt idx="4">
                  <c:v>-8.6583039999999993</c:v>
                </c:pt>
                <c:pt idx="5">
                  <c:v>-10.82288</c:v>
                </c:pt>
                <c:pt idx="6">
                  <c:v>-13.226195999999998</c:v>
                </c:pt>
                <c:pt idx="7">
                  <c:v>-15.748882</c:v>
                </c:pt>
                <c:pt idx="8">
                  <c:v>-17.985079999999996</c:v>
                </c:pt>
                <c:pt idx="9">
                  <c:v>-20.372479999999999</c:v>
                </c:pt>
                <c:pt idx="10">
                  <c:v>-22.919040000000003</c:v>
                </c:pt>
                <c:pt idx="11">
                  <c:v>-25.465599999999998</c:v>
                </c:pt>
                <c:pt idx="12">
                  <c:v>-28.250899999999998</c:v>
                </c:pt>
                <c:pt idx="13">
                  <c:v>-30.638300000000001</c:v>
                </c:pt>
                <c:pt idx="14">
                  <c:v>-32.707380000000001</c:v>
                </c:pt>
                <c:pt idx="15">
                  <c:v>-35.57226</c:v>
                </c:pt>
                <c:pt idx="16">
                  <c:v>-37.8005</c:v>
                </c:pt>
                <c:pt idx="17">
                  <c:v>-40.347059999999999</c:v>
                </c:pt>
                <c:pt idx="18">
                  <c:v>-42.973199999999999</c:v>
                </c:pt>
                <c:pt idx="19">
                  <c:v>-45.360599999999998</c:v>
                </c:pt>
                <c:pt idx="20">
                  <c:v>-47.986739999999998</c:v>
                </c:pt>
                <c:pt idx="21">
                  <c:v>-50.612879999999997</c:v>
                </c:pt>
                <c:pt idx="22">
                  <c:v>-52.841119999999997</c:v>
                </c:pt>
                <c:pt idx="23">
                  <c:v>-55.626419999999996</c:v>
                </c:pt>
                <c:pt idx="24">
                  <c:v>-57.934239999999996</c:v>
                </c:pt>
                <c:pt idx="25">
                  <c:v>-60.401220000000002</c:v>
                </c:pt>
                <c:pt idx="26">
                  <c:v>-62.868199999999995</c:v>
                </c:pt>
                <c:pt idx="27">
                  <c:v>-65.653499999999994</c:v>
                </c:pt>
                <c:pt idx="28">
                  <c:v>-68.200059999999993</c:v>
                </c:pt>
                <c:pt idx="29">
                  <c:v>-70.66704</c:v>
                </c:pt>
                <c:pt idx="30">
                  <c:v>-72.89528</c:v>
                </c:pt>
                <c:pt idx="31">
                  <c:v>-75.362259999999992</c:v>
                </c:pt>
                <c:pt idx="32">
                  <c:v>-77.908819999999992</c:v>
                </c:pt>
                <c:pt idx="33">
                  <c:v>-81.171599999999998</c:v>
                </c:pt>
                <c:pt idx="34">
                  <c:v>-83.718159999999997</c:v>
                </c:pt>
                <c:pt idx="35">
                  <c:v>-86.105559999999997</c:v>
                </c:pt>
                <c:pt idx="36">
                  <c:v>-88.015479999999997</c:v>
                </c:pt>
                <c:pt idx="37">
                  <c:v>-91.03952000000001</c:v>
                </c:pt>
                <c:pt idx="38">
                  <c:v>-93.586079999999995</c:v>
                </c:pt>
                <c:pt idx="39">
                  <c:v>-96.212220000000002</c:v>
                </c:pt>
                <c:pt idx="40">
                  <c:v>-98.997520000000009</c:v>
                </c:pt>
                <c:pt idx="41">
                  <c:v>-101.4645</c:v>
                </c:pt>
                <c:pt idx="42">
                  <c:v>-103.45399999999999</c:v>
                </c:pt>
                <c:pt idx="43">
                  <c:v>-106.2393</c:v>
                </c:pt>
                <c:pt idx="44">
                  <c:v>-108.86544000000001</c:v>
                </c:pt>
                <c:pt idx="45">
                  <c:v>-111.33242</c:v>
                </c:pt>
                <c:pt idx="46">
                  <c:v>-113.87898</c:v>
                </c:pt>
                <c:pt idx="47">
                  <c:v>-116.18680000000001</c:v>
                </c:pt>
                <c:pt idx="48">
                  <c:v>-118.9721</c:v>
                </c:pt>
                <c:pt idx="49">
                  <c:v>-121.43908</c:v>
                </c:pt>
                <c:pt idx="50">
                  <c:v>-123.58774</c:v>
                </c:pt>
                <c:pt idx="51">
                  <c:v>-126.45262</c:v>
                </c:pt>
                <c:pt idx="52">
                  <c:v>-128.52170000000001</c:v>
                </c:pt>
                <c:pt idx="53">
                  <c:v>-131.06825999999998</c:v>
                </c:pt>
                <c:pt idx="54">
                  <c:v>-134.09229999999999</c:v>
                </c:pt>
                <c:pt idx="55">
                  <c:v>-136.40011999999999</c:v>
                </c:pt>
                <c:pt idx="56">
                  <c:v>-139.02626000000001</c:v>
                </c:pt>
                <c:pt idx="57">
                  <c:v>-141.33408</c:v>
                </c:pt>
                <c:pt idx="58">
                  <c:v>-143.56232</c:v>
                </c:pt>
                <c:pt idx="59">
                  <c:v>-146.34762000000001</c:v>
                </c:pt>
                <c:pt idx="60">
                  <c:v>-148.89418000000001</c:v>
                </c:pt>
                <c:pt idx="61">
                  <c:v>-151.28157999999999</c:v>
                </c:pt>
                <c:pt idx="62">
                  <c:v>-154.46477999999999</c:v>
                </c:pt>
                <c:pt idx="63">
                  <c:v>-156.93176</c:v>
                </c:pt>
                <c:pt idx="64">
                  <c:v>-159.16</c:v>
                </c:pt>
                <c:pt idx="65">
                  <c:v>-161.54739999999998</c:v>
                </c:pt>
                <c:pt idx="66">
                  <c:v>-163.13900000000001</c:v>
                </c:pt>
                <c:pt idx="67">
                  <c:v>-166.32219999999998</c:v>
                </c:pt>
                <c:pt idx="68">
                  <c:v>-168.70959999999999</c:v>
                </c:pt>
                <c:pt idx="69">
                  <c:v>-171.89279999999999</c:v>
                </c:pt>
                <c:pt idx="70">
                  <c:v>-174.28019999999998</c:v>
                </c:pt>
                <c:pt idx="71">
                  <c:v>-176.66759999999999</c:v>
                </c:pt>
                <c:pt idx="72">
                  <c:v>-178.25919999999999</c:v>
                </c:pt>
                <c:pt idx="73">
                  <c:v>-181.44239999999999</c:v>
                </c:pt>
                <c:pt idx="74">
                  <c:v>-183.82979999999998</c:v>
                </c:pt>
                <c:pt idx="75">
                  <c:v>-187.01300000000001</c:v>
                </c:pt>
                <c:pt idx="76">
                  <c:v>-189.40039999999999</c:v>
                </c:pt>
                <c:pt idx="77">
                  <c:v>-191.78779999999998</c:v>
                </c:pt>
                <c:pt idx="78">
                  <c:v>-194.17519999999999</c:v>
                </c:pt>
                <c:pt idx="79">
                  <c:v>-196.5626</c:v>
                </c:pt>
                <c:pt idx="80">
                  <c:v>-198.95</c:v>
                </c:pt>
                <c:pt idx="81">
                  <c:v>-202.13319999999999</c:v>
                </c:pt>
                <c:pt idx="82">
                  <c:v>-203.72479999999999</c:v>
                </c:pt>
                <c:pt idx="83">
                  <c:v>-207.7038</c:v>
                </c:pt>
                <c:pt idx="84">
                  <c:v>-210.09119999999999</c:v>
                </c:pt>
                <c:pt idx="85">
                  <c:v>-212.4786</c:v>
                </c:pt>
                <c:pt idx="86">
                  <c:v>-214.07019999999997</c:v>
                </c:pt>
                <c:pt idx="87">
                  <c:v>-217.2534</c:v>
                </c:pt>
                <c:pt idx="88">
                  <c:v>-218.845</c:v>
                </c:pt>
                <c:pt idx="89">
                  <c:v>-222.02819999999997</c:v>
                </c:pt>
                <c:pt idx="90">
                  <c:v>-224.41560000000001</c:v>
                </c:pt>
                <c:pt idx="91">
                  <c:v>-226.803</c:v>
                </c:pt>
                <c:pt idx="92">
                  <c:v>-229.9862</c:v>
                </c:pt>
                <c:pt idx="93">
                  <c:v>-231.5778</c:v>
                </c:pt>
                <c:pt idx="94">
                  <c:v>-234.761</c:v>
                </c:pt>
                <c:pt idx="95">
                  <c:v>-238.74</c:v>
                </c:pt>
                <c:pt idx="96">
                  <c:v>-239.53579999999999</c:v>
                </c:pt>
                <c:pt idx="97">
                  <c:v>-241.92319999999998</c:v>
                </c:pt>
                <c:pt idx="98">
                  <c:v>-244.31059999999999</c:v>
                </c:pt>
                <c:pt idx="99">
                  <c:v>-246.69800000000001</c:v>
                </c:pt>
                <c:pt idx="100">
                  <c:v>-249.88119999999998</c:v>
                </c:pt>
                <c:pt idx="101">
                  <c:v>-252.26859999999999</c:v>
                </c:pt>
                <c:pt idx="102">
                  <c:v>-253.86019999999999</c:v>
                </c:pt>
                <c:pt idx="103">
                  <c:v>-256.24760000000003</c:v>
                </c:pt>
                <c:pt idx="104">
                  <c:v>-260.22660000000002</c:v>
                </c:pt>
                <c:pt idx="105">
                  <c:v>-263.40979999999996</c:v>
                </c:pt>
                <c:pt idx="106">
                  <c:v>-265.79720000000003</c:v>
                </c:pt>
                <c:pt idx="107">
                  <c:v>-268.18459999999999</c:v>
                </c:pt>
                <c:pt idx="108">
                  <c:v>-270.572</c:v>
                </c:pt>
                <c:pt idx="109">
                  <c:v>-276.14259999999996</c:v>
                </c:pt>
                <c:pt idx="110">
                  <c:v>-280.91739999999999</c:v>
                </c:pt>
                <c:pt idx="111">
                  <c:v>-285.69220000000001</c:v>
                </c:pt>
                <c:pt idx="112">
                  <c:v>-289.6712</c:v>
                </c:pt>
                <c:pt idx="113">
                  <c:v>-296.0376</c:v>
                </c:pt>
                <c:pt idx="114">
                  <c:v>-300.01659999999998</c:v>
                </c:pt>
                <c:pt idx="115">
                  <c:v>-305.5872</c:v>
                </c:pt>
                <c:pt idx="116">
                  <c:v>-311.15780000000001</c:v>
                </c:pt>
                <c:pt idx="117">
                  <c:v>-315.93259999999998</c:v>
                </c:pt>
                <c:pt idx="118">
                  <c:v>-325.48220000000003</c:v>
                </c:pt>
                <c:pt idx="119">
                  <c:v>-335.82759999999996</c:v>
                </c:pt>
                <c:pt idx="120">
                  <c:v>-354.92680000000001</c:v>
                </c:pt>
                <c:pt idx="121">
                  <c:v>-374.02600000000001</c:v>
                </c:pt>
                <c:pt idx="122">
                  <c:v>-393.92099999999999</c:v>
                </c:pt>
                <c:pt idx="123">
                  <c:v>-415.4076</c:v>
                </c:pt>
                <c:pt idx="124">
                  <c:v>-454.40179999999998</c:v>
                </c:pt>
              </c:numCache>
            </c:numRef>
          </c:xVal>
          <c:yVal>
            <c:numRef>
              <c:f>'Backfield VFTB'!$G$892:$G$1016</c:f>
              <c:numCache>
                <c:formatCode>0.00</c:formatCode>
                <c:ptCount val="125"/>
                <c:pt idx="0">
                  <c:v>310.9435009</c:v>
                </c:pt>
                <c:pt idx="1">
                  <c:v>283.51650560000002</c:v>
                </c:pt>
                <c:pt idx="2">
                  <c:v>268.66602619999998</c:v>
                </c:pt>
                <c:pt idx="3">
                  <c:v>303.46506360000001</c:v>
                </c:pt>
                <c:pt idx="4">
                  <c:v>241.58388400000001</c:v>
                </c:pt>
                <c:pt idx="5">
                  <c:v>239.2111084</c:v>
                </c:pt>
                <c:pt idx="6">
                  <c:v>281.19358120000004</c:v>
                </c:pt>
                <c:pt idx="7">
                  <c:v>215.32976600000001</c:v>
                </c:pt>
                <c:pt idx="8">
                  <c:v>220.61794380000001</c:v>
                </c:pt>
                <c:pt idx="9">
                  <c:v>219.98546020000001</c:v>
                </c:pt>
                <c:pt idx="10">
                  <c:v>260.73243590000004</c:v>
                </c:pt>
                <c:pt idx="11">
                  <c:v>257.34527119999996</c:v>
                </c:pt>
                <c:pt idx="12">
                  <c:v>229.6705019</c:v>
                </c:pt>
                <c:pt idx="13">
                  <c:v>303.25837139999999</c:v>
                </c:pt>
                <c:pt idx="14">
                  <c:v>281.4903357</c:v>
                </c:pt>
                <c:pt idx="15">
                  <c:v>284.36211259999999</c:v>
                </c:pt>
                <c:pt idx="16">
                  <c:v>290.82190500000002</c:v>
                </c:pt>
                <c:pt idx="17">
                  <c:v>240.7663847</c:v>
                </c:pt>
                <c:pt idx="18">
                  <c:v>239.8450383</c:v>
                </c:pt>
                <c:pt idx="19">
                  <c:v>281.02195619999998</c:v>
                </c:pt>
                <c:pt idx="20">
                  <c:v>255.30086930000002</c:v>
                </c:pt>
                <c:pt idx="21">
                  <c:v>216.23625460000002</c:v>
                </c:pt>
                <c:pt idx="22">
                  <c:v>221.0701143</c:v>
                </c:pt>
                <c:pt idx="23">
                  <c:v>242.89913299999998</c:v>
                </c:pt>
                <c:pt idx="24">
                  <c:v>295.7778328</c:v>
                </c:pt>
                <c:pt idx="25">
                  <c:v>261.54610989999998</c:v>
                </c:pt>
                <c:pt idx="26">
                  <c:v>293.87052210000002</c:v>
                </c:pt>
                <c:pt idx="27">
                  <c:v>244.09124</c:v>
                </c:pt>
                <c:pt idx="28">
                  <c:v>233.21449150000001</c:v>
                </c:pt>
                <c:pt idx="29">
                  <c:v>214.99782679999998</c:v>
                </c:pt>
                <c:pt idx="30">
                  <c:v>233.4754385</c:v>
                </c:pt>
                <c:pt idx="31">
                  <c:v>234.46381599999998</c:v>
                </c:pt>
                <c:pt idx="32">
                  <c:v>309.23905500000001</c:v>
                </c:pt>
                <c:pt idx="33">
                  <c:v>280.06103710000002</c:v>
                </c:pt>
                <c:pt idx="34">
                  <c:v>172.04726740000001</c:v>
                </c:pt>
                <c:pt idx="35">
                  <c:v>269.22973590000004</c:v>
                </c:pt>
                <c:pt idx="36">
                  <c:v>253.30539830000004</c:v>
                </c:pt>
                <c:pt idx="37">
                  <c:v>227.71808469999999</c:v>
                </c:pt>
                <c:pt idx="38">
                  <c:v>186.32266709999999</c:v>
                </c:pt>
                <c:pt idx="39">
                  <c:v>203.2599721</c:v>
                </c:pt>
                <c:pt idx="40">
                  <c:v>267.37163149999998</c:v>
                </c:pt>
                <c:pt idx="41">
                  <c:v>216.26208770000002</c:v>
                </c:pt>
                <c:pt idx="42">
                  <c:v>192.0262286</c:v>
                </c:pt>
                <c:pt idx="43">
                  <c:v>182.53143829999999</c:v>
                </c:pt>
                <c:pt idx="44">
                  <c:v>147.13570619999999</c:v>
                </c:pt>
                <c:pt idx="45">
                  <c:v>179.8407388</c:v>
                </c:pt>
                <c:pt idx="46">
                  <c:v>152.82258490000001</c:v>
                </c:pt>
                <c:pt idx="47">
                  <c:v>183.0713719</c:v>
                </c:pt>
                <c:pt idx="48">
                  <c:v>123.70256370000001</c:v>
                </c:pt>
                <c:pt idx="49">
                  <c:v>234.11366239999998</c:v>
                </c:pt>
                <c:pt idx="50">
                  <c:v>179.30115359999999</c:v>
                </c:pt>
                <c:pt idx="51">
                  <c:v>213.32678559999999</c:v>
                </c:pt>
                <c:pt idx="52">
                  <c:v>230.52680410000002</c:v>
                </c:pt>
                <c:pt idx="53">
                  <c:v>152.45065049999999</c:v>
                </c:pt>
                <c:pt idx="54">
                  <c:v>148.19753610000001</c:v>
                </c:pt>
                <c:pt idx="55">
                  <c:v>212.40607530000003</c:v>
                </c:pt>
                <c:pt idx="56">
                  <c:v>157.4767564</c:v>
                </c:pt>
                <c:pt idx="57">
                  <c:v>214.83243160000001</c:v>
                </c:pt>
                <c:pt idx="58">
                  <c:v>135.21436929999999</c:v>
                </c:pt>
                <c:pt idx="59">
                  <c:v>185.70638010000002</c:v>
                </c:pt>
                <c:pt idx="60">
                  <c:v>133.7536522</c:v>
                </c:pt>
                <c:pt idx="61">
                  <c:v>53.076438970000005</c:v>
                </c:pt>
                <c:pt idx="62">
                  <c:v>168.15303450000002</c:v>
                </c:pt>
                <c:pt idx="63">
                  <c:v>207.7967386</c:v>
                </c:pt>
                <c:pt idx="64">
                  <c:v>151.6207048</c:v>
                </c:pt>
                <c:pt idx="65">
                  <c:v>240.35630259999999</c:v>
                </c:pt>
                <c:pt idx="66">
                  <c:v>139.67526950000001</c:v>
                </c:pt>
                <c:pt idx="67">
                  <c:v>141.2391873</c:v>
                </c:pt>
                <c:pt idx="68">
                  <c:v>90.740599219999993</c:v>
                </c:pt>
                <c:pt idx="69">
                  <c:v>63.814501489999998</c:v>
                </c:pt>
                <c:pt idx="70">
                  <c:v>142.08417589999999</c:v>
                </c:pt>
                <c:pt idx="71">
                  <c:v>204.1380715</c:v>
                </c:pt>
                <c:pt idx="72">
                  <c:v>243.43664049999998</c:v>
                </c:pt>
                <c:pt idx="73">
                  <c:v>102.99170790000001</c:v>
                </c:pt>
                <c:pt idx="74">
                  <c:v>194.6223937</c:v>
                </c:pt>
                <c:pt idx="75">
                  <c:v>209.8816272</c:v>
                </c:pt>
                <c:pt idx="76">
                  <c:v>230.14566629999999</c:v>
                </c:pt>
                <c:pt idx="77">
                  <c:v>212.90705319999998</c:v>
                </c:pt>
                <c:pt idx="78">
                  <c:v>247.0772193</c:v>
                </c:pt>
                <c:pt idx="79">
                  <c:v>152.94252520000001</c:v>
                </c:pt>
                <c:pt idx="80">
                  <c:v>175.55045729999998</c:v>
                </c:pt>
                <c:pt idx="81">
                  <c:v>207.26450820000002</c:v>
                </c:pt>
                <c:pt idx="82">
                  <c:v>120.9970654</c:v>
                </c:pt>
                <c:pt idx="83">
                  <c:v>63.180657580000002</c:v>
                </c:pt>
                <c:pt idx="84">
                  <c:v>127.0575156</c:v>
                </c:pt>
                <c:pt idx="85">
                  <c:v>81.442290810000003</c:v>
                </c:pt>
                <c:pt idx="86">
                  <c:v>161.94871860000001</c:v>
                </c:pt>
                <c:pt idx="87">
                  <c:v>132.52537749999999</c:v>
                </c:pt>
                <c:pt idx="88">
                  <c:v>54.842444540000002</c:v>
                </c:pt>
                <c:pt idx="89">
                  <c:v>189.560326</c:v>
                </c:pt>
                <c:pt idx="90">
                  <c:v>137.0501836</c:v>
                </c:pt>
                <c:pt idx="91">
                  <c:v>124.17757089999999</c:v>
                </c:pt>
                <c:pt idx="92">
                  <c:v>149.74435930000001</c:v>
                </c:pt>
                <c:pt idx="93">
                  <c:v>80.608615240000006</c:v>
                </c:pt>
                <c:pt idx="94">
                  <c:v>131.16876809999999</c:v>
                </c:pt>
                <c:pt idx="95">
                  <c:v>160.5527252</c:v>
                </c:pt>
                <c:pt idx="96">
                  <c:v>-39.117797490000001</c:v>
                </c:pt>
                <c:pt idx="97">
                  <c:v>118.5082869</c:v>
                </c:pt>
                <c:pt idx="98">
                  <c:v>153.14887249999998</c:v>
                </c:pt>
                <c:pt idx="99">
                  <c:v>27.955234700000002</c:v>
                </c:pt>
                <c:pt idx="100">
                  <c:v>120.9235785</c:v>
                </c:pt>
                <c:pt idx="101">
                  <c:v>116.99203800000001</c:v>
                </c:pt>
                <c:pt idx="102">
                  <c:v>91.263234060000002</c:v>
                </c:pt>
                <c:pt idx="103">
                  <c:v>14.758747719999999</c:v>
                </c:pt>
                <c:pt idx="104">
                  <c:v>104.7169932</c:v>
                </c:pt>
                <c:pt idx="105">
                  <c:v>153.34353619999999</c:v>
                </c:pt>
                <c:pt idx="106">
                  <c:v>46.340360070000003</c:v>
                </c:pt>
                <c:pt idx="107">
                  <c:v>77.610442169999999</c:v>
                </c:pt>
                <c:pt idx="108">
                  <c:v>-43.701101460000004</c:v>
                </c:pt>
                <c:pt idx="109">
                  <c:v>45.25778974</c:v>
                </c:pt>
                <c:pt idx="110">
                  <c:v>95.800179579999991</c:v>
                </c:pt>
                <c:pt idx="111">
                  <c:v>110.34709369999999</c:v>
                </c:pt>
                <c:pt idx="112">
                  <c:v>40.157429699999994</c:v>
                </c:pt>
                <c:pt idx="113">
                  <c:v>114.01122100000001</c:v>
                </c:pt>
                <c:pt idx="114">
                  <c:v>61.583980579999995</c:v>
                </c:pt>
                <c:pt idx="115">
                  <c:v>48.859442010000002</c:v>
                </c:pt>
                <c:pt idx="116">
                  <c:v>71.852937130000001</c:v>
                </c:pt>
                <c:pt idx="117">
                  <c:v>-17.807819590000001</c:v>
                </c:pt>
                <c:pt idx="118">
                  <c:v>68.30106997</c:v>
                </c:pt>
                <c:pt idx="119">
                  <c:v>-58.400940979999994</c:v>
                </c:pt>
                <c:pt idx="120">
                  <c:v>27.086025500000002</c:v>
                </c:pt>
                <c:pt idx="121">
                  <c:v>42.490578509999999</c:v>
                </c:pt>
                <c:pt idx="122">
                  <c:v>31.073414750000001</c:v>
                </c:pt>
                <c:pt idx="123">
                  <c:v>-164.5745704</c:v>
                </c:pt>
                <c:pt idx="124">
                  <c:v>-135.46839829999999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083136"/>
        <c:axId val="109970944"/>
      </c:scatterChart>
      <c:valAx>
        <c:axId val="750831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09970944"/>
        <c:crossesAt val="0"/>
        <c:crossBetween val="midCat"/>
      </c:valAx>
      <c:valAx>
        <c:axId val="109970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5041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750831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Backfield-Werte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v>Werte</c:v>
          </c:tx>
          <c:invertIfNegative val="0"/>
          <c:val>
            <c:numRef>
              <c:f>'Backfield VFTB'!$B$10:$B$36</c:f>
              <c:numCache>
                <c:formatCode>General</c:formatCode>
                <c:ptCount val="27"/>
                <c:pt idx="0">
                  <c:v>-27</c:v>
                </c:pt>
                <c:pt idx="1">
                  <c:v>-29</c:v>
                </c:pt>
                <c:pt idx="2">
                  <c:v>-49</c:v>
                </c:pt>
                <c:pt idx="3">
                  <c:v>-33</c:v>
                </c:pt>
                <c:pt idx="4">
                  <c:v>-17</c:v>
                </c:pt>
                <c:pt idx="5">
                  <c:v>-53</c:v>
                </c:pt>
                <c:pt idx="8">
                  <c:v>-56</c:v>
                </c:pt>
                <c:pt idx="11">
                  <c:v>-46</c:v>
                </c:pt>
                <c:pt idx="12">
                  <c:v>-57</c:v>
                </c:pt>
                <c:pt idx="13">
                  <c:v>-50</c:v>
                </c:pt>
                <c:pt idx="14">
                  <c:v>-33</c:v>
                </c:pt>
                <c:pt idx="15">
                  <c:v>-52</c:v>
                </c:pt>
                <c:pt idx="16">
                  <c:v>-63</c:v>
                </c:pt>
                <c:pt idx="17">
                  <c:v>-55</c:v>
                </c:pt>
                <c:pt idx="19">
                  <c:v>-33</c:v>
                </c:pt>
                <c:pt idx="20">
                  <c:v>-46</c:v>
                </c:pt>
                <c:pt idx="21">
                  <c:v>-18</c:v>
                </c:pt>
                <c:pt idx="23">
                  <c:v>-46</c:v>
                </c:pt>
                <c:pt idx="2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0024192"/>
        <c:axId val="110025728"/>
      </c:barChart>
      <c:catAx>
        <c:axId val="110024192"/>
        <c:scaling>
          <c:orientation val="maxMin"/>
        </c:scaling>
        <c:delete val="0"/>
        <c:axPos val="l"/>
        <c:majorTickMark val="out"/>
        <c:minorTickMark val="none"/>
        <c:tickLblPos val="high"/>
        <c:crossAx val="110025728"/>
        <c:crossesAt val="0"/>
        <c:auto val="1"/>
        <c:lblAlgn val="ctr"/>
        <c:lblOffset val="100"/>
        <c:noMultiLvlLbl val="0"/>
      </c:catAx>
      <c:valAx>
        <c:axId val="11002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10024192"/>
        <c:crosses val="max"/>
        <c:crossBetween val="between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VFTB'!$F$70:$F$82</c:f>
              <c:numCache>
                <c:formatCode>0.00</c:formatCode>
                <c:ptCount val="13"/>
                <c:pt idx="0">
                  <c:v>-4.0585799999999998E-2</c:v>
                </c:pt>
                <c:pt idx="1">
                  <c:v>3.6606799999999997</c:v>
                </c:pt>
                <c:pt idx="2">
                  <c:v>6.0560379999999991</c:v>
                </c:pt>
                <c:pt idx="3">
                  <c:v>13.305775999999998</c:v>
                </c:pt>
                <c:pt idx="4">
                  <c:v>23.555679999999999</c:v>
                </c:pt>
                <c:pt idx="5">
                  <c:v>48.623379999999997</c:v>
                </c:pt>
                <c:pt idx="6">
                  <c:v>74.009399999999999</c:v>
                </c:pt>
                <c:pt idx="7">
                  <c:v>124.38354</c:v>
                </c:pt>
                <c:pt idx="8">
                  <c:v>202.929</c:v>
                </c:pt>
                <c:pt idx="9">
                  <c:v>305.5872</c:v>
                </c:pt>
                <c:pt idx="10">
                  <c:v>404.26639999999998</c:v>
                </c:pt>
                <c:pt idx="11">
                  <c:v>529.20699999999999</c:v>
                </c:pt>
                <c:pt idx="12">
                  <c:v>670.06359999999995</c:v>
                </c:pt>
              </c:numCache>
            </c:numRef>
          </c:xVal>
          <c:yVal>
            <c:numRef>
              <c:f>'IRM VFTB'!$G$70:$G$82</c:f>
              <c:numCache>
                <c:formatCode>0.000</c:formatCode>
                <c:ptCount val="13"/>
                <c:pt idx="0">
                  <c:v>7.4859062480000002E-2</c:v>
                </c:pt>
                <c:pt idx="1">
                  <c:v>5.1948466909999998E-2</c:v>
                </c:pt>
                <c:pt idx="2">
                  <c:v>0.1233915929</c:v>
                </c:pt>
                <c:pt idx="3">
                  <c:v>0.11456074820000001</c:v>
                </c:pt>
                <c:pt idx="4">
                  <c:v>0.16477687890000001</c:v>
                </c:pt>
                <c:pt idx="5">
                  <c:v>0.25894827460000003</c:v>
                </c:pt>
                <c:pt idx="6">
                  <c:v>0.3156445443</c:v>
                </c:pt>
                <c:pt idx="7">
                  <c:v>0.34137257240000002</c:v>
                </c:pt>
                <c:pt idx="8">
                  <c:v>0.36431137150000004</c:v>
                </c:pt>
                <c:pt idx="9">
                  <c:v>0.44024292040000002</c:v>
                </c:pt>
                <c:pt idx="10">
                  <c:v>0.3618204002</c:v>
                </c:pt>
                <c:pt idx="11">
                  <c:v>0.42382346900000001</c:v>
                </c:pt>
                <c:pt idx="12">
                  <c:v>0.40779381449999996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090880"/>
        <c:axId val="89646208"/>
      </c:scatterChart>
      <c:valAx>
        <c:axId val="11009088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9646208"/>
        <c:crosses val="autoZero"/>
        <c:crossBetween val="midCat"/>
        <c:majorUnit val="100"/>
      </c:valAx>
      <c:valAx>
        <c:axId val="89646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090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VFTB'!$F$54:$F$63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VFTB'!$G$54:$G$63</c:f>
              <c:numCache>
                <c:formatCode>0.000</c:formatCode>
                <c:ptCount val="10"/>
                <c:pt idx="0">
                  <c:v>7.6996627510000004E-3</c:v>
                </c:pt>
                <c:pt idx="1">
                  <c:v>1.941175178E-2</c:v>
                </c:pt>
                <c:pt idx="2">
                  <c:v>2.1175802730000002E-2</c:v>
                </c:pt>
                <c:pt idx="3">
                  <c:v>5.1943343039999999E-2</c:v>
                </c:pt>
                <c:pt idx="4">
                  <c:v>8.1586892149999993E-2</c:v>
                </c:pt>
                <c:pt idx="5">
                  <c:v>0.12369446209999999</c:v>
                </c:pt>
                <c:pt idx="6">
                  <c:v>0.1660496937</c:v>
                </c:pt>
                <c:pt idx="7">
                  <c:v>0.1887737324</c:v>
                </c:pt>
                <c:pt idx="8">
                  <c:v>0.20443911889999999</c:v>
                </c:pt>
                <c:pt idx="9">
                  <c:v>0.21289975820000001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290240"/>
        <c:axId val="109292544"/>
      </c:scatterChart>
      <c:valAx>
        <c:axId val="109290240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292544"/>
        <c:crosses val="autoZero"/>
        <c:crossBetween val="midCat"/>
        <c:majorUnit val="100"/>
      </c:valAx>
      <c:valAx>
        <c:axId val="1092925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290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VFTB'!$F$34:$F$47</c:f>
              <c:numCache>
                <c:formatCode>0.00</c:formatCode>
                <c:ptCount val="14"/>
                <c:pt idx="0">
                  <c:v>-2.30782E-2</c:v>
                </c:pt>
                <c:pt idx="1">
                  <c:v>1.3544516</c:v>
                </c:pt>
                <c:pt idx="2">
                  <c:v>3.4856039999999999</c:v>
                </c:pt>
                <c:pt idx="3">
                  <c:v>6.0560379999999991</c:v>
                </c:pt>
                <c:pt idx="4">
                  <c:v>13.297817999999999</c:v>
                </c:pt>
                <c:pt idx="5">
                  <c:v>23.555679999999999</c:v>
                </c:pt>
                <c:pt idx="6">
                  <c:v>48.862119999999997</c:v>
                </c:pt>
                <c:pt idx="7">
                  <c:v>74.009399999999999</c:v>
                </c:pt>
                <c:pt idx="8">
                  <c:v>124.62228</c:v>
                </c:pt>
                <c:pt idx="9">
                  <c:v>202.929</c:v>
                </c:pt>
                <c:pt idx="10">
                  <c:v>303.99559999999997</c:v>
                </c:pt>
                <c:pt idx="11">
                  <c:v>404.26639999999998</c:v>
                </c:pt>
                <c:pt idx="12">
                  <c:v>526.81959999999992</c:v>
                </c:pt>
                <c:pt idx="13">
                  <c:v>670.06359999999995</c:v>
                </c:pt>
              </c:numCache>
            </c:numRef>
          </c:xVal>
          <c:yVal>
            <c:numRef>
              <c:f>'IRM VFTB'!$G$34:$G$47</c:f>
              <c:numCache>
                <c:formatCode>0.000</c:formatCode>
                <c:ptCount val="14"/>
                <c:pt idx="0">
                  <c:v>3.025743489E-2</c:v>
                </c:pt>
                <c:pt idx="1">
                  <c:v>-0.14014730639999998</c:v>
                </c:pt>
                <c:pt idx="2">
                  <c:v>3.4502676410000002E-2</c:v>
                </c:pt>
                <c:pt idx="3">
                  <c:v>2.6494133999999999E-2</c:v>
                </c:pt>
                <c:pt idx="4">
                  <c:v>8.0325068420000006E-2</c:v>
                </c:pt>
                <c:pt idx="5">
                  <c:v>0.25361115839999998</c:v>
                </c:pt>
                <c:pt idx="6">
                  <c:v>0.2959010742</c:v>
                </c:pt>
                <c:pt idx="7">
                  <c:v>0.35843101449999998</c:v>
                </c:pt>
                <c:pt idx="8">
                  <c:v>0.38228955409999998</c:v>
                </c:pt>
                <c:pt idx="9">
                  <c:v>0.52705946649999991</c:v>
                </c:pt>
                <c:pt idx="10">
                  <c:v>0.44386024870000002</c:v>
                </c:pt>
                <c:pt idx="11">
                  <c:v>0.40851755109999999</c:v>
                </c:pt>
                <c:pt idx="12">
                  <c:v>0.49934624469999994</c:v>
                </c:pt>
                <c:pt idx="13">
                  <c:v>0.48093982420000003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049920"/>
        <c:axId val="110064768"/>
      </c:scatterChart>
      <c:valAx>
        <c:axId val="11004992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064768"/>
        <c:crosses val="autoZero"/>
        <c:crossBetween val="midCat"/>
        <c:majorUnit val="100"/>
      </c:valAx>
      <c:valAx>
        <c:axId val="1100647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  <c:spPr>
            <a:noFill/>
          </c:spPr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049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VFTB'!$F$11:$F$27</c:f>
              <c:numCache>
                <c:formatCode>0.00</c:formatCode>
                <c:ptCount val="17"/>
                <c:pt idx="0">
                  <c:v>0</c:v>
                </c:pt>
                <c:pt idx="1">
                  <c:v>2.3874</c:v>
                </c:pt>
                <c:pt idx="2">
                  <c:v>4.7747999999999999</c:v>
                </c:pt>
                <c:pt idx="3">
                  <c:v>7.9580000000000002</c:v>
                </c:pt>
                <c:pt idx="4">
                  <c:v>11.936999999999999</c:v>
                </c:pt>
                <c:pt idx="5">
                  <c:v>15.916</c:v>
                </c:pt>
                <c:pt idx="6">
                  <c:v>23.873999999999999</c:v>
                </c:pt>
                <c:pt idx="7">
                  <c:v>31.832000000000001</c:v>
                </c:pt>
                <c:pt idx="8">
                  <c:v>39.79</c:v>
                </c:pt>
                <c:pt idx="9">
                  <c:v>59.685000000000002</c:v>
                </c:pt>
                <c:pt idx="10">
                  <c:v>79.58</c:v>
                </c:pt>
                <c:pt idx="11">
                  <c:v>99.474999999999994</c:v>
                </c:pt>
                <c:pt idx="12">
                  <c:v>119.37</c:v>
                </c:pt>
                <c:pt idx="13">
                  <c:v>139.26499999999999</c:v>
                </c:pt>
                <c:pt idx="14">
                  <c:v>159.16</c:v>
                </c:pt>
                <c:pt idx="15">
                  <c:v>183.03399999999999</c:v>
                </c:pt>
                <c:pt idx="16">
                  <c:v>222.82400000000001</c:v>
                </c:pt>
              </c:numCache>
            </c:numRef>
          </c:xVal>
          <c:yVal>
            <c:numRef>
              <c:f>'IRM VFTB'!$G$11:$G$27</c:f>
              <c:numCache>
                <c:formatCode>0.000</c:formatCode>
                <c:ptCount val="17"/>
                <c:pt idx="0">
                  <c:v>458.286</c:v>
                </c:pt>
                <c:pt idx="1">
                  <c:v>134.596</c:v>
                </c:pt>
                <c:pt idx="2">
                  <c:v>285.19600000000003</c:v>
                </c:pt>
                <c:pt idx="3">
                  <c:v>467.863</c:v>
                </c:pt>
                <c:pt idx="4">
                  <c:v>513.20900000000006</c:v>
                </c:pt>
                <c:pt idx="5">
                  <c:v>438.39099999999996</c:v>
                </c:pt>
                <c:pt idx="6">
                  <c:v>709.37700000000007</c:v>
                </c:pt>
                <c:pt idx="7">
                  <c:v>1488.3530000000001</c:v>
                </c:pt>
                <c:pt idx="8">
                  <c:v>1560.2259999999999</c:v>
                </c:pt>
                <c:pt idx="9">
                  <c:v>1582.779</c:v>
                </c:pt>
                <c:pt idx="10">
                  <c:v>2358.1109999999999</c:v>
                </c:pt>
                <c:pt idx="11">
                  <c:v>2219.8889999999997</c:v>
                </c:pt>
                <c:pt idx="12">
                  <c:v>2288.5059999999999</c:v>
                </c:pt>
                <c:pt idx="13">
                  <c:v>1959.4009999999998</c:v>
                </c:pt>
                <c:pt idx="14">
                  <c:v>2411.7440000000001</c:v>
                </c:pt>
                <c:pt idx="15">
                  <c:v>2507.4160000000002</c:v>
                </c:pt>
                <c:pt idx="16">
                  <c:v>2036.441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66368"/>
        <c:axId val="109468672"/>
      </c:scatterChart>
      <c:valAx>
        <c:axId val="109466368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468672"/>
        <c:crosses val="autoZero"/>
        <c:crossBetween val="midCat"/>
        <c:majorUnit val="100"/>
      </c:valAx>
      <c:valAx>
        <c:axId val="1094686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</a:t>
                </a:r>
                <a:r>
                  <a:rPr lang="en-US" sz="800" b="0">
                    <a:latin typeface="Arial" pitchFamily="34" charset="0"/>
                    <a:cs typeface="Arial" pitchFamily="34" charset="0"/>
                  </a:rPr>
                  <a:t>[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  <c:spPr>
            <a:noFill/>
          </c:spPr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4663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VFTB'!$F$89:$F$102</c:f>
              <c:numCache>
                <c:formatCode>0.00</c:formatCode>
                <c:ptCount val="14"/>
                <c:pt idx="0">
                  <c:v>2.2282400000000004E-2</c:v>
                </c:pt>
                <c:pt idx="1">
                  <c:v>2.0849960000000003</c:v>
                </c:pt>
                <c:pt idx="2">
                  <c:v>5.1090359999999997</c:v>
                </c:pt>
                <c:pt idx="3">
                  <c:v>7.5521420000000008</c:v>
                </c:pt>
                <c:pt idx="4">
                  <c:v>15.056535999999998</c:v>
                </c:pt>
                <c:pt idx="5">
                  <c:v>25.226860000000002</c:v>
                </c:pt>
                <c:pt idx="6">
                  <c:v>50.851619999999997</c:v>
                </c:pt>
                <c:pt idx="7">
                  <c:v>76.158059999999992</c:v>
                </c:pt>
                <c:pt idx="8">
                  <c:v>127.00967999999999</c:v>
                </c:pt>
                <c:pt idx="9">
                  <c:v>205.31639999999999</c:v>
                </c:pt>
                <c:pt idx="10">
                  <c:v>306.38299999999998</c:v>
                </c:pt>
                <c:pt idx="11">
                  <c:v>408.24539999999996</c:v>
                </c:pt>
                <c:pt idx="12">
                  <c:v>529.20699999999999</c:v>
                </c:pt>
                <c:pt idx="13">
                  <c:v>672.45100000000002</c:v>
                </c:pt>
              </c:numCache>
            </c:numRef>
          </c:xVal>
          <c:yVal>
            <c:numRef>
              <c:f>'IRM VFTB'!$G$89:$G$102</c:f>
              <c:numCache>
                <c:formatCode>0.000</c:formatCode>
                <c:ptCount val="14"/>
                <c:pt idx="0">
                  <c:v>0.12874858620000001</c:v>
                </c:pt>
                <c:pt idx="1">
                  <c:v>0.10040972149999999</c:v>
                </c:pt>
                <c:pt idx="2">
                  <c:v>0.24490697749999998</c:v>
                </c:pt>
                <c:pt idx="3">
                  <c:v>0.48770177869999998</c:v>
                </c:pt>
                <c:pt idx="4">
                  <c:v>1.418582338</c:v>
                </c:pt>
                <c:pt idx="5">
                  <c:v>2.996416226</c:v>
                </c:pt>
                <c:pt idx="6">
                  <c:v>4.2056331059999996</c:v>
                </c:pt>
                <c:pt idx="7">
                  <c:v>4.4456615250000002</c:v>
                </c:pt>
                <c:pt idx="8">
                  <c:v>4.632141624</c:v>
                </c:pt>
                <c:pt idx="9">
                  <c:v>4.6557716279999992</c:v>
                </c:pt>
                <c:pt idx="10">
                  <c:v>4.7395708980000002</c:v>
                </c:pt>
                <c:pt idx="11">
                  <c:v>4.6943471859999999</c:v>
                </c:pt>
                <c:pt idx="12">
                  <c:v>4.7081718180000003</c:v>
                </c:pt>
                <c:pt idx="13">
                  <c:v>4.8167802920000007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92864"/>
        <c:axId val="110101632"/>
      </c:scatterChart>
      <c:valAx>
        <c:axId val="10949286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101632"/>
        <c:crosses val="autoZero"/>
        <c:crossBetween val="midCat"/>
        <c:majorUnit val="100"/>
      </c:valAx>
      <c:valAx>
        <c:axId val="1101016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09492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VFTB'!$F$109:$F$117</c:f>
              <c:numCache>
                <c:formatCode>0.00</c:formatCode>
                <c:ptCount val="9"/>
                <c:pt idx="0">
                  <c:v>0</c:v>
                </c:pt>
                <c:pt idx="1">
                  <c:v>3.9790000000000001</c:v>
                </c:pt>
                <c:pt idx="2">
                  <c:v>15.916</c:v>
                </c:pt>
                <c:pt idx="3">
                  <c:v>31.832000000000001</c:v>
                </c:pt>
                <c:pt idx="4">
                  <c:v>63.664000000000001</c:v>
                </c:pt>
                <c:pt idx="5">
                  <c:v>119.37</c:v>
                </c:pt>
                <c:pt idx="6">
                  <c:v>175.07599999999999</c:v>
                </c:pt>
                <c:pt idx="7">
                  <c:v>238.74</c:v>
                </c:pt>
                <c:pt idx="8">
                  <c:v>310.36200000000002</c:v>
                </c:pt>
              </c:numCache>
            </c:numRef>
          </c:xVal>
          <c:yVal>
            <c:numRef>
              <c:f>'IRM VFTB'!$G$109:$G$117</c:f>
              <c:numCache>
                <c:formatCode>0.000</c:formatCode>
                <c:ptCount val="9"/>
                <c:pt idx="0">
                  <c:v>2.3872545779999997E-2</c:v>
                </c:pt>
                <c:pt idx="1">
                  <c:v>6.9541404140000013E-2</c:v>
                </c:pt>
                <c:pt idx="2">
                  <c:v>2.4254124299999999E-2</c:v>
                </c:pt>
                <c:pt idx="3">
                  <c:v>4.528536449E-2</c:v>
                </c:pt>
                <c:pt idx="4">
                  <c:v>7.2539245370000005E-2</c:v>
                </c:pt>
                <c:pt idx="5">
                  <c:v>7.5425298629999998E-2</c:v>
                </c:pt>
                <c:pt idx="6">
                  <c:v>0.11778940510000001</c:v>
                </c:pt>
                <c:pt idx="7">
                  <c:v>0.1182354042</c:v>
                </c:pt>
                <c:pt idx="8">
                  <c:v>0.1185869033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25824"/>
        <c:axId val="110128128"/>
      </c:scatterChart>
      <c:valAx>
        <c:axId val="110125824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128128"/>
        <c:crosses val="autoZero"/>
        <c:crossBetween val="midCat"/>
        <c:majorUnit val="100"/>
      </c:valAx>
      <c:valAx>
        <c:axId val="1101281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strike="noStrike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1258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VFTB'!$F$124:$F$135</c:f>
              <c:numCache>
                <c:formatCode>0.00</c:formatCode>
                <c:ptCount val="12"/>
                <c:pt idx="0">
                  <c:v>-2.2282400000000004E-2</c:v>
                </c:pt>
                <c:pt idx="1">
                  <c:v>1.9178780000000002</c:v>
                </c:pt>
                <c:pt idx="2">
                  <c:v>6.716552000000001</c:v>
                </c:pt>
                <c:pt idx="3">
                  <c:v>13.846920000000001</c:v>
                </c:pt>
                <c:pt idx="4">
                  <c:v>48.862119999999997</c:v>
                </c:pt>
                <c:pt idx="5">
                  <c:v>74.168559999999999</c:v>
                </c:pt>
                <c:pt idx="6">
                  <c:v>124.5427</c:v>
                </c:pt>
                <c:pt idx="7">
                  <c:v>201.3374</c:v>
                </c:pt>
                <c:pt idx="8">
                  <c:v>303.99559999999997</c:v>
                </c:pt>
                <c:pt idx="9">
                  <c:v>405.858</c:v>
                </c:pt>
                <c:pt idx="10">
                  <c:v>526.81959999999992</c:v>
                </c:pt>
                <c:pt idx="11">
                  <c:v>670.06359999999995</c:v>
                </c:pt>
              </c:numCache>
            </c:numRef>
          </c:xVal>
          <c:yVal>
            <c:numRef>
              <c:f>'IRM VFTB'!$G$124:$G$135</c:f>
              <c:numCache>
                <c:formatCode>0.000</c:formatCode>
                <c:ptCount val="12"/>
                <c:pt idx="0">
                  <c:v>-0.21812801409999999</c:v>
                </c:pt>
                <c:pt idx="1">
                  <c:v>-2.857948653E-2</c:v>
                </c:pt>
                <c:pt idx="2">
                  <c:v>5.5462640809999998E-2</c:v>
                </c:pt>
                <c:pt idx="3">
                  <c:v>6.3084730490000004E-2</c:v>
                </c:pt>
                <c:pt idx="4">
                  <c:v>9.0914493730000004E-2</c:v>
                </c:pt>
                <c:pt idx="5">
                  <c:v>0.14191946180000001</c:v>
                </c:pt>
                <c:pt idx="6">
                  <c:v>0.15975596890000002</c:v>
                </c:pt>
                <c:pt idx="7">
                  <c:v>0.1905922092</c:v>
                </c:pt>
                <c:pt idx="8">
                  <c:v>0.16783398999999999</c:v>
                </c:pt>
                <c:pt idx="9">
                  <c:v>0.2103189275</c:v>
                </c:pt>
                <c:pt idx="10">
                  <c:v>0.22874938119999999</c:v>
                </c:pt>
                <c:pt idx="11">
                  <c:v>0.25735637710000003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156416"/>
        <c:axId val="111494272"/>
      </c:scatterChart>
      <c:valAx>
        <c:axId val="11015641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494272"/>
        <c:crosses val="autoZero"/>
        <c:crossBetween val="midCat"/>
        <c:majorUnit val="100"/>
      </c:valAx>
      <c:valAx>
        <c:axId val="1114942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156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VFTB'!$F$142:$F$153</c:f>
              <c:numCache>
                <c:formatCode>0.00</c:formatCode>
                <c:ptCount val="12"/>
                <c:pt idx="0">
                  <c:v>2.5465599999999998E-2</c:v>
                </c:pt>
                <c:pt idx="1">
                  <c:v>4.7827579999999994</c:v>
                </c:pt>
                <c:pt idx="2">
                  <c:v>7.2258639999999996</c:v>
                </c:pt>
                <c:pt idx="3">
                  <c:v>14.419896</c:v>
                </c:pt>
                <c:pt idx="4">
                  <c:v>24.510639999999999</c:v>
                </c:pt>
                <c:pt idx="5">
                  <c:v>75.760159999999999</c:v>
                </c:pt>
                <c:pt idx="6">
                  <c:v>127.00967999999999</c:v>
                </c:pt>
                <c:pt idx="7">
                  <c:v>206.11219999999997</c:v>
                </c:pt>
                <c:pt idx="8">
                  <c:v>306.38299999999998</c:v>
                </c:pt>
                <c:pt idx="9">
                  <c:v>407.44959999999998</c:v>
                </c:pt>
                <c:pt idx="10">
                  <c:v>528.41120000000001</c:v>
                </c:pt>
                <c:pt idx="11">
                  <c:v>671.65519999999992</c:v>
                </c:pt>
              </c:numCache>
            </c:numRef>
          </c:xVal>
          <c:yVal>
            <c:numRef>
              <c:f>'IRM VFTB'!$G$142:$G$153</c:f>
              <c:numCache>
                <c:formatCode>0.000</c:formatCode>
                <c:ptCount val="12"/>
                <c:pt idx="0">
                  <c:v>0.1026786212</c:v>
                </c:pt>
                <c:pt idx="1">
                  <c:v>8.8381673520000009E-2</c:v>
                </c:pt>
                <c:pt idx="2">
                  <c:v>2.567259023E-2</c:v>
                </c:pt>
                <c:pt idx="3">
                  <c:v>3.9508410809999998E-2</c:v>
                </c:pt>
                <c:pt idx="4">
                  <c:v>2.2640733369999999E-2</c:v>
                </c:pt>
                <c:pt idx="5">
                  <c:v>7.1298099480000002E-2</c:v>
                </c:pt>
                <c:pt idx="6">
                  <c:v>8.8578763670000005E-2</c:v>
                </c:pt>
                <c:pt idx="7">
                  <c:v>0.1190079815</c:v>
                </c:pt>
                <c:pt idx="8">
                  <c:v>9.8502690160000003E-2</c:v>
                </c:pt>
                <c:pt idx="9">
                  <c:v>9.6969996170000003E-2</c:v>
                </c:pt>
                <c:pt idx="10">
                  <c:v>0.1023699704</c:v>
                </c:pt>
                <c:pt idx="11">
                  <c:v>0.1171297709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22560"/>
        <c:axId val="111524864"/>
      </c:scatterChart>
      <c:valAx>
        <c:axId val="11152256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24864"/>
        <c:crosses val="autoZero"/>
        <c:crossBetween val="midCat"/>
        <c:majorUnit val="100"/>
      </c:valAx>
      <c:valAx>
        <c:axId val="1115248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22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VFTB'!$F$160:$F$172</c:f>
              <c:numCache>
                <c:formatCode>0.00</c:formatCode>
                <c:ptCount val="13"/>
                <c:pt idx="0">
                  <c:v>-3.6606800000000002E-2</c:v>
                </c:pt>
                <c:pt idx="1">
                  <c:v>1.3520641999999998</c:v>
                </c:pt>
                <c:pt idx="2">
                  <c:v>3.6686380000000001</c:v>
                </c:pt>
                <c:pt idx="3">
                  <c:v>5.8809620000000002</c:v>
                </c:pt>
                <c:pt idx="4">
                  <c:v>13.305775999999998</c:v>
                </c:pt>
                <c:pt idx="5">
                  <c:v>23.316939999999999</c:v>
                </c:pt>
                <c:pt idx="6">
                  <c:v>48.782539999999997</c:v>
                </c:pt>
                <c:pt idx="7">
                  <c:v>74.088979999999992</c:v>
                </c:pt>
                <c:pt idx="8">
                  <c:v>125.09975999999999</c:v>
                </c:pt>
                <c:pt idx="9">
                  <c:v>203.72479999999999</c:v>
                </c:pt>
                <c:pt idx="10">
                  <c:v>304.79139999999995</c:v>
                </c:pt>
                <c:pt idx="11">
                  <c:v>404.26639999999998</c:v>
                </c:pt>
                <c:pt idx="12">
                  <c:v>670.85940000000005</c:v>
                </c:pt>
              </c:numCache>
            </c:numRef>
          </c:xVal>
          <c:yVal>
            <c:numRef>
              <c:f>'IRM VFTB'!$G$160:$G$172</c:f>
              <c:numCache>
                <c:formatCode>0.000</c:formatCode>
                <c:ptCount val="13"/>
                <c:pt idx="0">
                  <c:v>8.0802362099999997E-2</c:v>
                </c:pt>
                <c:pt idx="1">
                  <c:v>0.13573408850000002</c:v>
                </c:pt>
                <c:pt idx="2">
                  <c:v>4.4212314130000006E-2</c:v>
                </c:pt>
                <c:pt idx="3">
                  <c:v>3.3304515399999998E-2</c:v>
                </c:pt>
                <c:pt idx="4">
                  <c:v>6.1405203669999998E-2</c:v>
                </c:pt>
                <c:pt idx="5">
                  <c:v>4.9404264890000001E-2</c:v>
                </c:pt>
                <c:pt idx="6">
                  <c:v>0.11020724579999999</c:v>
                </c:pt>
                <c:pt idx="7">
                  <c:v>8.5250412230000003E-2</c:v>
                </c:pt>
                <c:pt idx="8">
                  <c:v>0.15655950699999999</c:v>
                </c:pt>
                <c:pt idx="9">
                  <c:v>0.13658455729999999</c:v>
                </c:pt>
                <c:pt idx="10">
                  <c:v>0.2173571557</c:v>
                </c:pt>
                <c:pt idx="11">
                  <c:v>0.1976336984</c:v>
                </c:pt>
                <c:pt idx="12">
                  <c:v>0.16439383930000001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40864"/>
        <c:axId val="111617152"/>
      </c:scatterChart>
      <c:valAx>
        <c:axId val="11154086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17152"/>
        <c:crosses val="autoZero"/>
        <c:crossBetween val="midCat"/>
        <c:majorUnit val="100"/>
      </c:valAx>
      <c:valAx>
        <c:axId val="1116171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40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P2-12-V1a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VFTB'!$F$179:$F$192</c:f>
              <c:numCache>
                <c:formatCode>0.00</c:formatCode>
                <c:ptCount val="14"/>
                <c:pt idx="0">
                  <c:v>2.30782E-2</c:v>
                </c:pt>
                <c:pt idx="1">
                  <c:v>2.7693839999999996</c:v>
                </c:pt>
                <c:pt idx="2">
                  <c:v>5.1010779999999993</c:v>
                </c:pt>
                <c:pt idx="3">
                  <c:v>7.2895279999999989</c:v>
                </c:pt>
                <c:pt idx="4">
                  <c:v>15.000830000000001</c:v>
                </c:pt>
                <c:pt idx="5">
                  <c:v>24.908540000000002</c:v>
                </c:pt>
                <c:pt idx="6">
                  <c:v>50.214979999999997</c:v>
                </c:pt>
                <c:pt idx="7">
                  <c:v>75.521419999999992</c:v>
                </c:pt>
                <c:pt idx="8">
                  <c:v>125.65682</c:v>
                </c:pt>
                <c:pt idx="9">
                  <c:v>204.5206</c:v>
                </c:pt>
                <c:pt idx="10">
                  <c:v>304.79139999999995</c:v>
                </c:pt>
                <c:pt idx="11">
                  <c:v>405.06220000000002</c:v>
                </c:pt>
                <c:pt idx="12">
                  <c:v>528.41120000000001</c:v>
                </c:pt>
                <c:pt idx="13">
                  <c:v>667.67619999999999</c:v>
                </c:pt>
              </c:numCache>
            </c:numRef>
          </c:xVal>
          <c:yVal>
            <c:numRef>
              <c:f>'IRM VFTB'!$G$179:$G$192</c:f>
              <c:numCache>
                <c:formatCode>0.000</c:formatCode>
                <c:ptCount val="14"/>
                <c:pt idx="0">
                  <c:v>8.0637627669999989E-2</c:v>
                </c:pt>
                <c:pt idx="1">
                  <c:v>-6.5246592350000007E-2</c:v>
                </c:pt>
                <c:pt idx="2">
                  <c:v>4.7020012600000001E-2</c:v>
                </c:pt>
                <c:pt idx="3">
                  <c:v>2.283922897E-2</c:v>
                </c:pt>
                <c:pt idx="4">
                  <c:v>2.7349491020000002E-2</c:v>
                </c:pt>
                <c:pt idx="5">
                  <c:v>0.1455170371</c:v>
                </c:pt>
                <c:pt idx="6">
                  <c:v>0.1194974826</c:v>
                </c:pt>
                <c:pt idx="7">
                  <c:v>0.12421586289999999</c:v>
                </c:pt>
                <c:pt idx="8">
                  <c:v>0.17804208960000001</c:v>
                </c:pt>
                <c:pt idx="9">
                  <c:v>0.19567949749999999</c:v>
                </c:pt>
                <c:pt idx="10">
                  <c:v>0.25968244330000001</c:v>
                </c:pt>
                <c:pt idx="11">
                  <c:v>0.26539537569999999</c:v>
                </c:pt>
                <c:pt idx="12">
                  <c:v>0.2971477173</c:v>
                </c:pt>
                <c:pt idx="13">
                  <c:v>0.303767646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49536"/>
        <c:axId val="111651840"/>
      </c:scatterChart>
      <c:valAx>
        <c:axId val="11164953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51840"/>
        <c:crosses val="autoZero"/>
        <c:crossBetween val="midCat"/>
        <c:majorUnit val="100"/>
      </c:valAx>
      <c:valAx>
        <c:axId val="1116518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49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P2-12-V3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VFTB'!$F$199:$F$212</c:f>
              <c:numCache>
                <c:formatCode>0.00</c:formatCode>
                <c:ptCount val="14"/>
                <c:pt idx="0">
                  <c:v>-1.8303400000000001E-2</c:v>
                </c:pt>
                <c:pt idx="1">
                  <c:v>1.3751423999999999</c:v>
                </c:pt>
                <c:pt idx="2">
                  <c:v>3.4219400000000002</c:v>
                </c:pt>
                <c:pt idx="3">
                  <c:v>5.6342639999999991</c:v>
                </c:pt>
                <c:pt idx="4">
                  <c:v>13.337607999999998</c:v>
                </c:pt>
                <c:pt idx="5">
                  <c:v>22.919040000000003</c:v>
                </c:pt>
                <c:pt idx="6">
                  <c:v>48.145900000000005</c:v>
                </c:pt>
                <c:pt idx="7">
                  <c:v>73.134020000000007</c:v>
                </c:pt>
                <c:pt idx="8">
                  <c:v>123.50816</c:v>
                </c:pt>
                <c:pt idx="9">
                  <c:v>199.74579999999997</c:v>
                </c:pt>
                <c:pt idx="10">
                  <c:v>301.60820000000001</c:v>
                </c:pt>
                <c:pt idx="11">
                  <c:v>401.08320000000003</c:v>
                </c:pt>
                <c:pt idx="12">
                  <c:v>521.24900000000002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VFTB'!$G$199:$G$212</c:f>
              <c:numCache>
                <c:formatCode>0.000</c:formatCode>
                <c:ptCount val="14"/>
                <c:pt idx="0">
                  <c:v>1.854595345E-2</c:v>
                </c:pt>
                <c:pt idx="1">
                  <c:v>9.2922878819999999E-2</c:v>
                </c:pt>
                <c:pt idx="2">
                  <c:v>0.10061386950000001</c:v>
                </c:pt>
                <c:pt idx="3">
                  <c:v>8.3194682850000007E-2</c:v>
                </c:pt>
                <c:pt idx="4">
                  <c:v>3.906920321E-2</c:v>
                </c:pt>
                <c:pt idx="5">
                  <c:v>5.4293851300000001E-2</c:v>
                </c:pt>
                <c:pt idx="6">
                  <c:v>0.1352920205</c:v>
                </c:pt>
                <c:pt idx="7">
                  <c:v>0.18503508329999999</c:v>
                </c:pt>
                <c:pt idx="8">
                  <c:v>0.18641121630000002</c:v>
                </c:pt>
                <c:pt idx="9">
                  <c:v>0.20264913700000001</c:v>
                </c:pt>
                <c:pt idx="10">
                  <c:v>0.27687714099999999</c:v>
                </c:pt>
                <c:pt idx="11">
                  <c:v>0.23289143399999998</c:v>
                </c:pt>
                <c:pt idx="12">
                  <c:v>0.21463967079999999</c:v>
                </c:pt>
                <c:pt idx="13">
                  <c:v>0.27878987770000002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53152"/>
        <c:axId val="111559808"/>
      </c:scatterChart>
      <c:valAx>
        <c:axId val="11155315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59808"/>
        <c:crosses val="autoZero"/>
        <c:crossBetween val="midCat"/>
        <c:majorUnit val="100"/>
      </c:valAx>
      <c:valAx>
        <c:axId val="1115598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53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P2-13-1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VFTB'!$F$219:$F$232</c:f>
              <c:numCache>
                <c:formatCode>0.00</c:formatCode>
                <c:ptCount val="14"/>
                <c:pt idx="0">
                  <c:v>1.5916E-2</c:v>
                </c:pt>
                <c:pt idx="1">
                  <c:v>2.6818460000000002</c:v>
                </c:pt>
                <c:pt idx="2">
                  <c:v>4.7986740000000001</c:v>
                </c:pt>
                <c:pt idx="3">
                  <c:v>7.1303679999999998</c:v>
                </c:pt>
                <c:pt idx="4">
                  <c:v>14.770047999999999</c:v>
                </c:pt>
                <c:pt idx="5">
                  <c:v>24.590220000000002</c:v>
                </c:pt>
                <c:pt idx="6">
                  <c:v>49.419179999999997</c:v>
                </c:pt>
                <c:pt idx="7">
                  <c:v>74.327719999999999</c:v>
                </c:pt>
                <c:pt idx="8">
                  <c:v>124.62228</c:v>
                </c:pt>
                <c:pt idx="9">
                  <c:v>202.929</c:v>
                </c:pt>
                <c:pt idx="10">
                  <c:v>303.19979999999998</c:v>
                </c:pt>
                <c:pt idx="11">
                  <c:v>400.28739999999999</c:v>
                </c:pt>
                <c:pt idx="12">
                  <c:v>522.04480000000001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VFTB'!$G$219:$G$232</c:f>
              <c:numCache>
                <c:formatCode>0.000</c:formatCode>
                <c:ptCount val="14"/>
                <c:pt idx="0">
                  <c:v>-4.4778338389999998E-2</c:v>
                </c:pt>
                <c:pt idx="1">
                  <c:v>3.5887770210000003E-2</c:v>
                </c:pt>
                <c:pt idx="2">
                  <c:v>-2.6063500060000001E-2</c:v>
                </c:pt>
                <c:pt idx="3">
                  <c:v>1.443276032E-2</c:v>
                </c:pt>
                <c:pt idx="4">
                  <c:v>3.2918405329999997E-2</c:v>
                </c:pt>
                <c:pt idx="5">
                  <c:v>3.8309399640000005E-2</c:v>
                </c:pt>
                <c:pt idx="6">
                  <c:v>8.0783361720000002E-2</c:v>
                </c:pt>
                <c:pt idx="7">
                  <c:v>0.12838106099999999</c:v>
                </c:pt>
                <c:pt idx="8">
                  <c:v>0.19885176950000003</c:v>
                </c:pt>
                <c:pt idx="9">
                  <c:v>0.16003434519999998</c:v>
                </c:pt>
                <c:pt idx="10">
                  <c:v>0.1676147751</c:v>
                </c:pt>
                <c:pt idx="11">
                  <c:v>0.22927620010000002</c:v>
                </c:pt>
                <c:pt idx="12">
                  <c:v>0.2239605318</c:v>
                </c:pt>
                <c:pt idx="13">
                  <c:v>0.24892415670000001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96288"/>
        <c:axId val="111598592"/>
      </c:scatterChart>
      <c:valAx>
        <c:axId val="11159628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98592"/>
        <c:crosses val="autoZero"/>
        <c:crossBetween val="midCat"/>
        <c:majorUnit val="100"/>
      </c:valAx>
      <c:valAx>
        <c:axId val="1115985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596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VFTB'!$F$239:$F$248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VFTB'!$G$239:$G$248</c:f>
              <c:numCache>
                <c:formatCode>0.000</c:formatCode>
                <c:ptCount val="10"/>
                <c:pt idx="0">
                  <c:v>1.363654108E-2</c:v>
                </c:pt>
                <c:pt idx="1">
                  <c:v>2.0210221690000002E-2</c:v>
                </c:pt>
                <c:pt idx="2">
                  <c:v>9.8067757389999986E-3</c:v>
                </c:pt>
                <c:pt idx="3">
                  <c:v>3.4716454470000005E-2</c:v>
                </c:pt>
                <c:pt idx="4">
                  <c:v>4.710895012E-2</c:v>
                </c:pt>
                <c:pt idx="5">
                  <c:v>6.2217329529999997E-2</c:v>
                </c:pt>
                <c:pt idx="6">
                  <c:v>8.5170102619999993E-2</c:v>
                </c:pt>
                <c:pt idx="7">
                  <c:v>9.3591512439999996E-2</c:v>
                </c:pt>
                <c:pt idx="8">
                  <c:v>9.8685948420000003E-2</c:v>
                </c:pt>
                <c:pt idx="9">
                  <c:v>0.11670682430000001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688320"/>
        <c:axId val="111690880"/>
      </c:scatterChart>
      <c:valAx>
        <c:axId val="111688320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90880"/>
        <c:crosses val="autoZero"/>
        <c:crossBetween val="midCat"/>
        <c:majorUnit val="100"/>
      </c:valAx>
      <c:valAx>
        <c:axId val="1116908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688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VFTB'!$F$255:$F$264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VFTB'!$G$255:$G$264</c:f>
              <c:numCache>
                <c:formatCode>0.000</c:formatCode>
                <c:ptCount val="10"/>
                <c:pt idx="0">
                  <c:v>-0.1423655304</c:v>
                </c:pt>
                <c:pt idx="1">
                  <c:v>2.8126682779999999E-2</c:v>
                </c:pt>
                <c:pt idx="2">
                  <c:v>1.8184608580000001E-2</c:v>
                </c:pt>
                <c:pt idx="3">
                  <c:v>3.9694773910000002E-2</c:v>
                </c:pt>
                <c:pt idx="4">
                  <c:v>4.6899255639999998E-2</c:v>
                </c:pt>
                <c:pt idx="5">
                  <c:v>6.8215105600000006E-2</c:v>
                </c:pt>
                <c:pt idx="6">
                  <c:v>7.1092974529999992E-2</c:v>
                </c:pt>
                <c:pt idx="7">
                  <c:v>9.3189837710000001E-2</c:v>
                </c:pt>
                <c:pt idx="8">
                  <c:v>0.10832094590000001</c:v>
                </c:pt>
                <c:pt idx="9">
                  <c:v>0.1007552166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56032"/>
        <c:axId val="111758336"/>
      </c:scatterChart>
      <c:valAx>
        <c:axId val="11175603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58336"/>
        <c:crosses val="autoZero"/>
        <c:crossBetween val="midCat"/>
        <c:majorUnit val="100"/>
      </c:valAx>
      <c:valAx>
        <c:axId val="11175833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56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VFTB'!$F$271:$F$278</c:f>
              <c:numCache>
                <c:formatCode>0.00</c:formatCode>
                <c:ptCount val="8"/>
                <c:pt idx="0">
                  <c:v>0</c:v>
                </c:pt>
                <c:pt idx="1">
                  <c:v>7.9580000000000002</c:v>
                </c:pt>
                <c:pt idx="2">
                  <c:v>31.832000000000001</c:v>
                </c:pt>
                <c:pt idx="3">
                  <c:v>63.664000000000001</c:v>
                </c:pt>
                <c:pt idx="4">
                  <c:v>119.37</c:v>
                </c:pt>
                <c:pt idx="5">
                  <c:v>175.07599999999999</c:v>
                </c:pt>
                <c:pt idx="6">
                  <c:v>238.74</c:v>
                </c:pt>
                <c:pt idx="7">
                  <c:v>310.36200000000002</c:v>
                </c:pt>
              </c:numCache>
            </c:numRef>
          </c:xVal>
          <c:yVal>
            <c:numRef>
              <c:f>'IRM VFTB'!$G$271:$G$278</c:f>
              <c:numCache>
                <c:formatCode>0.000</c:formatCode>
                <c:ptCount val="8"/>
                <c:pt idx="0">
                  <c:v>4.2325090279999998E-2</c:v>
                </c:pt>
                <c:pt idx="1">
                  <c:v>3.2640666979999997E-2</c:v>
                </c:pt>
                <c:pt idx="2">
                  <c:v>2.2202449289999999E-2</c:v>
                </c:pt>
                <c:pt idx="3">
                  <c:v>3.8477706069999999E-2</c:v>
                </c:pt>
                <c:pt idx="4">
                  <c:v>5.5458214370000002E-2</c:v>
                </c:pt>
                <c:pt idx="5">
                  <c:v>7.083397084000001E-2</c:v>
                </c:pt>
                <c:pt idx="6">
                  <c:v>6.7919655580000002E-2</c:v>
                </c:pt>
                <c:pt idx="7">
                  <c:v>6.6191560740000002E-2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90720"/>
        <c:axId val="111879296"/>
      </c:scatterChart>
      <c:valAx>
        <c:axId val="111790720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879296"/>
        <c:crosses val="autoZero"/>
        <c:crossBetween val="midCat"/>
        <c:majorUnit val="100"/>
      </c:valAx>
      <c:valAx>
        <c:axId val="1118792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907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VFTB'!$F$285:$F$298</c:f>
              <c:numCache>
                <c:formatCode>0.00</c:formatCode>
                <c:ptCount val="14"/>
                <c:pt idx="0">
                  <c:v>3.0240400000000001E-2</c:v>
                </c:pt>
                <c:pt idx="1">
                  <c:v>2.06908</c:v>
                </c:pt>
                <c:pt idx="2">
                  <c:v>5.236364</c:v>
                </c:pt>
                <c:pt idx="3">
                  <c:v>7.6158060000000001</c:v>
                </c:pt>
                <c:pt idx="4">
                  <c:v>14.817795999999998</c:v>
                </c:pt>
                <c:pt idx="5">
                  <c:v>24.749380000000002</c:v>
                </c:pt>
                <c:pt idx="6">
                  <c:v>50.294559999999997</c:v>
                </c:pt>
                <c:pt idx="7">
                  <c:v>75.521419999999992</c:v>
                </c:pt>
                <c:pt idx="8">
                  <c:v>126.37303999999999</c:v>
                </c:pt>
                <c:pt idx="9">
                  <c:v>202.13319999999999</c:v>
                </c:pt>
                <c:pt idx="10">
                  <c:v>303.99559999999997</c:v>
                </c:pt>
                <c:pt idx="11">
                  <c:v>405.06220000000002</c:v>
                </c:pt>
                <c:pt idx="12">
                  <c:v>526.81959999999992</c:v>
                </c:pt>
                <c:pt idx="13">
                  <c:v>669.26779999999997</c:v>
                </c:pt>
              </c:numCache>
            </c:numRef>
          </c:xVal>
          <c:yVal>
            <c:numRef>
              <c:f>'IRM VFTB'!$G$285:$G$298</c:f>
              <c:numCache>
                <c:formatCode>0.000</c:formatCode>
                <c:ptCount val="14"/>
                <c:pt idx="0">
                  <c:v>-8.2056298109999995E-2</c:v>
                </c:pt>
                <c:pt idx="1">
                  <c:v>-6.1309589150000003E-2</c:v>
                </c:pt>
                <c:pt idx="2">
                  <c:v>3.5221259370000001E-2</c:v>
                </c:pt>
                <c:pt idx="3">
                  <c:v>4.9318138089999998E-2</c:v>
                </c:pt>
                <c:pt idx="4">
                  <c:v>6.6515534799999998E-2</c:v>
                </c:pt>
                <c:pt idx="5">
                  <c:v>0.12332434059999998</c:v>
                </c:pt>
                <c:pt idx="6">
                  <c:v>0.19512168830000001</c:v>
                </c:pt>
                <c:pt idx="7">
                  <c:v>0.3181685004</c:v>
                </c:pt>
                <c:pt idx="8">
                  <c:v>0.24039762380000002</c:v>
                </c:pt>
                <c:pt idx="9">
                  <c:v>0.32498422999999999</c:v>
                </c:pt>
                <c:pt idx="10">
                  <c:v>0.27937065369999997</c:v>
                </c:pt>
                <c:pt idx="11">
                  <c:v>0.24305686670000001</c:v>
                </c:pt>
                <c:pt idx="12">
                  <c:v>0.32184240580000001</c:v>
                </c:pt>
                <c:pt idx="13">
                  <c:v>0.31688561430000001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07584"/>
        <c:axId val="111909888"/>
      </c:scatterChart>
      <c:valAx>
        <c:axId val="11190758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09888"/>
        <c:crosses val="autoZero"/>
        <c:crossBetween val="midCat"/>
        <c:majorUnit val="100"/>
      </c:valAx>
      <c:valAx>
        <c:axId val="1119098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VFTB'!$F$305:$F$314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VFTB'!$G$305:$G$314</c:f>
              <c:numCache>
                <c:formatCode>0.000</c:formatCode>
                <c:ptCount val="10"/>
                <c:pt idx="0">
                  <c:v>-2.9214678290000001E-2</c:v>
                </c:pt>
                <c:pt idx="1">
                  <c:v>2.768832173E-2</c:v>
                </c:pt>
                <c:pt idx="2">
                  <c:v>2.263592054E-2</c:v>
                </c:pt>
                <c:pt idx="3">
                  <c:v>4.0661289680000004E-2</c:v>
                </c:pt>
                <c:pt idx="4">
                  <c:v>3.8144476700000006E-2</c:v>
                </c:pt>
                <c:pt idx="5">
                  <c:v>8.4894174390000007E-2</c:v>
                </c:pt>
                <c:pt idx="6">
                  <c:v>9.9337349790000001E-2</c:v>
                </c:pt>
                <c:pt idx="7">
                  <c:v>0.12336622160000001</c:v>
                </c:pt>
                <c:pt idx="8">
                  <c:v>0.1343616255</c:v>
                </c:pt>
                <c:pt idx="9">
                  <c:v>0.1033840719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29984"/>
        <c:axId val="111944832"/>
      </c:scatterChart>
      <c:valAx>
        <c:axId val="111929984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44832"/>
        <c:crosses val="autoZero"/>
        <c:crossBetween val="midCat"/>
        <c:majorUnit val="100"/>
      </c:valAx>
      <c:valAx>
        <c:axId val="1119448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299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P2-19-1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VFTB'!$F$321:$F$334</c:f>
              <c:numCache>
                <c:formatCode>0.00</c:formatCode>
                <c:ptCount val="14"/>
                <c:pt idx="0">
                  <c:v>1.8303400000000001E-2</c:v>
                </c:pt>
                <c:pt idx="1">
                  <c:v>2.5465599999999999</c:v>
                </c:pt>
                <c:pt idx="2">
                  <c:v>4.9657919999999995</c:v>
                </c:pt>
                <c:pt idx="3">
                  <c:v>7.3054439999999996</c:v>
                </c:pt>
                <c:pt idx="4">
                  <c:v>14.610887999999999</c:v>
                </c:pt>
                <c:pt idx="5">
                  <c:v>24.510639999999999</c:v>
                </c:pt>
                <c:pt idx="6">
                  <c:v>49.419179999999997</c:v>
                </c:pt>
                <c:pt idx="7">
                  <c:v>74.725619999999992</c:v>
                </c:pt>
                <c:pt idx="8">
                  <c:v>124.78144</c:v>
                </c:pt>
                <c:pt idx="9">
                  <c:v>200.54160000000002</c:v>
                </c:pt>
                <c:pt idx="10">
                  <c:v>302.404</c:v>
                </c:pt>
                <c:pt idx="11">
                  <c:v>401.87900000000002</c:v>
                </c:pt>
                <c:pt idx="12">
                  <c:v>522.84059999999999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VFTB'!$G$321:$G$334</c:f>
              <c:numCache>
                <c:formatCode>0.000</c:formatCode>
                <c:ptCount val="14"/>
                <c:pt idx="0">
                  <c:v>-4.8539853759999994E-2</c:v>
                </c:pt>
                <c:pt idx="1">
                  <c:v>3.0179146170000001E-2</c:v>
                </c:pt>
                <c:pt idx="2">
                  <c:v>4.5743228980000002E-2</c:v>
                </c:pt>
                <c:pt idx="3">
                  <c:v>-2.5126839840000002E-2</c:v>
                </c:pt>
                <c:pt idx="4">
                  <c:v>6.7722489839999997E-2</c:v>
                </c:pt>
                <c:pt idx="5">
                  <c:v>4.5242524030000002E-2</c:v>
                </c:pt>
                <c:pt idx="6">
                  <c:v>8.7684517869999992E-2</c:v>
                </c:pt>
                <c:pt idx="7">
                  <c:v>8.182289894E-2</c:v>
                </c:pt>
                <c:pt idx="8">
                  <c:v>0.15622285450000001</c:v>
                </c:pt>
                <c:pt idx="9">
                  <c:v>0.14513266499999999</c:v>
                </c:pt>
                <c:pt idx="10">
                  <c:v>0.1778872621</c:v>
                </c:pt>
                <c:pt idx="11">
                  <c:v>0.22140472450000001</c:v>
                </c:pt>
                <c:pt idx="12">
                  <c:v>0.20759169690000001</c:v>
                </c:pt>
                <c:pt idx="13">
                  <c:v>0.1721520617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985408"/>
        <c:axId val="111987712"/>
      </c:scatterChart>
      <c:valAx>
        <c:axId val="11198540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87712"/>
        <c:crosses val="autoZero"/>
        <c:crossBetween val="midCat"/>
        <c:majorUnit val="100"/>
      </c:valAx>
      <c:valAx>
        <c:axId val="1119877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985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VFTB'!$F$341:$F$351</c:f>
              <c:numCache>
                <c:formatCode>0.00</c:formatCode>
                <c:ptCount val="11"/>
                <c:pt idx="0">
                  <c:v>1.3624095999999999</c:v>
                </c:pt>
                <c:pt idx="1">
                  <c:v>3.477646</c:v>
                </c:pt>
                <c:pt idx="2">
                  <c:v>5.8730039999999999</c:v>
                </c:pt>
                <c:pt idx="3">
                  <c:v>23.237359999999999</c:v>
                </c:pt>
                <c:pt idx="4">
                  <c:v>48.543799999999997</c:v>
                </c:pt>
                <c:pt idx="5">
                  <c:v>124.1448</c:v>
                </c:pt>
                <c:pt idx="6">
                  <c:v>202.13319999999999</c:v>
                </c:pt>
                <c:pt idx="7">
                  <c:v>303.19979999999998</c:v>
                </c:pt>
                <c:pt idx="8">
                  <c:v>404.26639999999998</c:v>
                </c:pt>
                <c:pt idx="9">
                  <c:v>528.41120000000001</c:v>
                </c:pt>
                <c:pt idx="10">
                  <c:v>670.06359999999995</c:v>
                </c:pt>
              </c:numCache>
            </c:numRef>
          </c:xVal>
          <c:yVal>
            <c:numRef>
              <c:f>'IRM VFTB'!$G$341:$G$351</c:f>
              <c:numCache>
                <c:formatCode>0.000</c:formatCode>
                <c:ptCount val="11"/>
                <c:pt idx="0">
                  <c:v>6.7747185449999997E-2</c:v>
                </c:pt>
                <c:pt idx="1">
                  <c:v>5.1588138589999999E-2</c:v>
                </c:pt>
                <c:pt idx="2">
                  <c:v>6.4257658319999994E-2</c:v>
                </c:pt>
                <c:pt idx="3">
                  <c:v>0.1009850019</c:v>
                </c:pt>
                <c:pt idx="4">
                  <c:v>5.0130646619999997E-2</c:v>
                </c:pt>
                <c:pt idx="5">
                  <c:v>0.1180727092</c:v>
                </c:pt>
                <c:pt idx="6">
                  <c:v>0.19323483290000001</c:v>
                </c:pt>
                <c:pt idx="7">
                  <c:v>0.25738389849999999</c:v>
                </c:pt>
                <c:pt idx="8">
                  <c:v>0.1299885516</c:v>
                </c:pt>
                <c:pt idx="9">
                  <c:v>0.26250068609999999</c:v>
                </c:pt>
                <c:pt idx="10">
                  <c:v>0.2347413884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64032"/>
        <c:axId val="111174784"/>
      </c:scatterChart>
      <c:valAx>
        <c:axId val="11116403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174784"/>
        <c:crosses val="autoZero"/>
        <c:crossBetween val="midCat"/>
        <c:majorUnit val="100"/>
      </c:valAx>
      <c:valAx>
        <c:axId val="1111747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164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VFTB'!$F$358:$F$367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VFTB'!$G$358:$G$367</c:f>
              <c:numCache>
                <c:formatCode>0.000</c:formatCode>
                <c:ptCount val="10"/>
                <c:pt idx="0">
                  <c:v>-2.406228375E-2</c:v>
                </c:pt>
                <c:pt idx="1">
                  <c:v>2.361222273E-2</c:v>
                </c:pt>
                <c:pt idx="2">
                  <c:v>1.0367706419999999E-2</c:v>
                </c:pt>
                <c:pt idx="3">
                  <c:v>3.451086347E-2</c:v>
                </c:pt>
                <c:pt idx="4">
                  <c:v>7.2332599630000008E-2</c:v>
                </c:pt>
                <c:pt idx="5">
                  <c:v>6.5111964930000002E-2</c:v>
                </c:pt>
                <c:pt idx="6">
                  <c:v>9.0219121380000003E-2</c:v>
                </c:pt>
                <c:pt idx="7">
                  <c:v>0.1109314183</c:v>
                </c:pt>
                <c:pt idx="8">
                  <c:v>0.13389597110000001</c:v>
                </c:pt>
                <c:pt idx="9">
                  <c:v>0.1111928212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43744"/>
        <c:axId val="111746048"/>
      </c:scatterChart>
      <c:valAx>
        <c:axId val="111743744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46048"/>
        <c:crosses val="autoZero"/>
        <c:crossBetween val="midCat"/>
        <c:majorUnit val="100"/>
      </c:valAx>
      <c:valAx>
        <c:axId val="1117460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7437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VFTB'!$F$374:$F$387</c:f>
              <c:numCache>
                <c:formatCode>0.00</c:formatCode>
                <c:ptCount val="14"/>
                <c:pt idx="0">
                  <c:v>-3.81984E-2</c:v>
                </c:pt>
                <c:pt idx="1">
                  <c:v>1.3520641999999998</c:v>
                </c:pt>
                <c:pt idx="2">
                  <c:v>3.4856039999999999</c:v>
                </c:pt>
                <c:pt idx="3">
                  <c:v>5.9207520000000002</c:v>
                </c:pt>
                <c:pt idx="4">
                  <c:v>13.106826</c:v>
                </c:pt>
                <c:pt idx="5">
                  <c:v>23.078200000000002</c:v>
                </c:pt>
                <c:pt idx="6">
                  <c:v>48.623379999999997</c:v>
                </c:pt>
                <c:pt idx="7">
                  <c:v>74.009399999999999</c:v>
                </c:pt>
                <c:pt idx="8">
                  <c:v>124.30395999999999</c:v>
                </c:pt>
                <c:pt idx="9">
                  <c:v>202.13319999999999</c:v>
                </c:pt>
                <c:pt idx="10">
                  <c:v>304.79139999999995</c:v>
                </c:pt>
                <c:pt idx="11">
                  <c:v>404.26639999999998</c:v>
                </c:pt>
                <c:pt idx="12">
                  <c:v>529.20699999999999</c:v>
                </c:pt>
                <c:pt idx="13">
                  <c:v>670.06359999999995</c:v>
                </c:pt>
              </c:numCache>
            </c:numRef>
          </c:xVal>
          <c:yVal>
            <c:numRef>
              <c:f>'IRM VFTB'!$G$374:$G$387</c:f>
              <c:numCache>
                <c:formatCode>0.000</c:formatCode>
                <c:ptCount val="14"/>
                <c:pt idx="0">
                  <c:v>-7.1879388579999995E-2</c:v>
                </c:pt>
                <c:pt idx="1">
                  <c:v>-9.704158048E-2</c:v>
                </c:pt>
                <c:pt idx="2">
                  <c:v>-0.32794553930000003</c:v>
                </c:pt>
                <c:pt idx="3">
                  <c:v>9.8820408420000005E-2</c:v>
                </c:pt>
                <c:pt idx="4">
                  <c:v>-2.2904440870000001E-2</c:v>
                </c:pt>
                <c:pt idx="5">
                  <c:v>0.1677302158</c:v>
                </c:pt>
                <c:pt idx="6">
                  <c:v>0.2524754354</c:v>
                </c:pt>
                <c:pt idx="7">
                  <c:v>0.19737231619999998</c:v>
                </c:pt>
                <c:pt idx="8">
                  <c:v>0.25776100099999999</c:v>
                </c:pt>
                <c:pt idx="9">
                  <c:v>0.33357890610000002</c:v>
                </c:pt>
                <c:pt idx="10">
                  <c:v>0.32696507380000001</c:v>
                </c:pt>
                <c:pt idx="11">
                  <c:v>0.24446254380000002</c:v>
                </c:pt>
                <c:pt idx="12">
                  <c:v>0.38545743970000002</c:v>
                </c:pt>
                <c:pt idx="13">
                  <c:v>0.51150840659999997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34048"/>
        <c:axId val="111248896"/>
      </c:scatterChart>
      <c:valAx>
        <c:axId val="11123404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248896"/>
        <c:crosses val="autoZero"/>
        <c:crossBetween val="midCat"/>
        <c:majorUnit val="100"/>
      </c:valAx>
      <c:valAx>
        <c:axId val="1112488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234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VFTB'!$F$394:$F$403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VFTB'!$G$394:$G$403</c:f>
              <c:numCache>
                <c:formatCode>0.000</c:formatCode>
                <c:ptCount val="10"/>
                <c:pt idx="0">
                  <c:v>-2.1955360350000001E-2</c:v>
                </c:pt>
                <c:pt idx="1">
                  <c:v>6.6074626440000006E-3</c:v>
                </c:pt>
                <c:pt idx="2">
                  <c:v>2.8623184959999999E-2</c:v>
                </c:pt>
                <c:pt idx="3">
                  <c:v>6.0587475769999996E-2</c:v>
                </c:pt>
                <c:pt idx="4">
                  <c:v>3.6882688089999997E-2</c:v>
                </c:pt>
                <c:pt idx="5">
                  <c:v>6.0149878419999997E-2</c:v>
                </c:pt>
                <c:pt idx="6">
                  <c:v>7.2925279670000009E-2</c:v>
                </c:pt>
                <c:pt idx="7">
                  <c:v>5.9589929430000001E-2</c:v>
                </c:pt>
                <c:pt idx="8">
                  <c:v>8.8788891960000005E-2</c:v>
                </c:pt>
                <c:pt idx="9">
                  <c:v>9.9075674699999991E-2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89472"/>
        <c:axId val="111291776"/>
      </c:scatterChart>
      <c:valAx>
        <c:axId val="11128947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291776"/>
        <c:crosses val="autoZero"/>
        <c:crossBetween val="midCat"/>
        <c:majorUnit val="100"/>
      </c:valAx>
      <c:valAx>
        <c:axId val="1112917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289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VFTB'!$F$410:$F$422</c:f>
              <c:numCache>
                <c:formatCode>0.00</c:formatCode>
                <c:ptCount val="13"/>
                <c:pt idx="0">
                  <c:v>1.6711799999999999E-2</c:v>
                </c:pt>
                <c:pt idx="1">
                  <c:v>2.888754</c:v>
                </c:pt>
                <c:pt idx="2">
                  <c:v>5.2602379999999993</c:v>
                </c:pt>
                <c:pt idx="3">
                  <c:v>7.4964360000000001</c:v>
                </c:pt>
                <c:pt idx="4">
                  <c:v>15.183864000000002</c:v>
                </c:pt>
                <c:pt idx="5">
                  <c:v>25.226860000000002</c:v>
                </c:pt>
                <c:pt idx="6">
                  <c:v>50.692459999999997</c:v>
                </c:pt>
                <c:pt idx="7">
                  <c:v>75.760159999999999</c:v>
                </c:pt>
                <c:pt idx="8">
                  <c:v>126.85052</c:v>
                </c:pt>
                <c:pt idx="9">
                  <c:v>304.79139999999995</c:v>
                </c:pt>
                <c:pt idx="10">
                  <c:v>405.858</c:v>
                </c:pt>
                <c:pt idx="11">
                  <c:v>530.79859999999996</c:v>
                </c:pt>
                <c:pt idx="12">
                  <c:v>670.85940000000005</c:v>
                </c:pt>
              </c:numCache>
            </c:numRef>
          </c:xVal>
          <c:yVal>
            <c:numRef>
              <c:f>'IRM VFTB'!$G$410:$G$422</c:f>
              <c:numCache>
                <c:formatCode>0.000</c:formatCode>
                <c:ptCount val="13"/>
                <c:pt idx="0">
                  <c:v>-6.234839256E-2</c:v>
                </c:pt>
                <c:pt idx="1">
                  <c:v>1.465909491E-2</c:v>
                </c:pt>
                <c:pt idx="2">
                  <c:v>-3.9291871140000004E-2</c:v>
                </c:pt>
                <c:pt idx="3">
                  <c:v>5.497198448E-2</c:v>
                </c:pt>
                <c:pt idx="4">
                  <c:v>0.14504359480000001</c:v>
                </c:pt>
                <c:pt idx="5">
                  <c:v>0.1998670528</c:v>
                </c:pt>
                <c:pt idx="6">
                  <c:v>0.21072851240000001</c:v>
                </c:pt>
                <c:pt idx="7">
                  <c:v>0.24405701759999998</c:v>
                </c:pt>
                <c:pt idx="8">
                  <c:v>0.31417558129999995</c:v>
                </c:pt>
                <c:pt idx="9">
                  <c:v>0.34905332949999995</c:v>
                </c:pt>
                <c:pt idx="10">
                  <c:v>0.29354583200000001</c:v>
                </c:pt>
                <c:pt idx="11">
                  <c:v>0.34331369950000001</c:v>
                </c:pt>
                <c:pt idx="12">
                  <c:v>0.38688441070000001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7776"/>
        <c:axId val="111318528"/>
      </c:scatterChart>
      <c:valAx>
        <c:axId val="11130777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18528"/>
        <c:crosses val="autoZero"/>
        <c:crossBetween val="midCat"/>
        <c:majorUnit val="100"/>
      </c:valAx>
      <c:valAx>
        <c:axId val="1113185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07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VFTB'!$F$429:$F$442</c:f>
              <c:numCache>
                <c:formatCode>0.00</c:formatCode>
                <c:ptCount val="14"/>
                <c:pt idx="0">
                  <c:v>-2.4669799999999999E-2</c:v>
                </c:pt>
                <c:pt idx="1">
                  <c:v>1.9258360000000001</c:v>
                </c:pt>
                <c:pt idx="2">
                  <c:v>3.756176</c:v>
                </c:pt>
                <c:pt idx="3">
                  <c:v>6.652887999999999</c:v>
                </c:pt>
                <c:pt idx="4">
                  <c:v>13.870794</c:v>
                </c:pt>
                <c:pt idx="5">
                  <c:v>23.316939999999999</c:v>
                </c:pt>
                <c:pt idx="6">
                  <c:v>48.941699999999997</c:v>
                </c:pt>
                <c:pt idx="7">
                  <c:v>74.088979999999992</c:v>
                </c:pt>
                <c:pt idx="8">
                  <c:v>124.94059999999999</c:v>
                </c:pt>
                <c:pt idx="9">
                  <c:v>201.3374</c:v>
                </c:pt>
                <c:pt idx="10">
                  <c:v>303.19979999999998</c:v>
                </c:pt>
                <c:pt idx="11">
                  <c:v>405.858</c:v>
                </c:pt>
                <c:pt idx="12">
                  <c:v>526.81959999999992</c:v>
                </c:pt>
                <c:pt idx="13">
                  <c:v>669.26779999999997</c:v>
                </c:pt>
              </c:numCache>
            </c:numRef>
          </c:xVal>
          <c:yVal>
            <c:numRef>
              <c:f>'IRM VFTB'!$G$429:$G$442</c:f>
              <c:numCache>
                <c:formatCode>0.000</c:formatCode>
                <c:ptCount val="14"/>
                <c:pt idx="0">
                  <c:v>-5.5579924479999994E-2</c:v>
                </c:pt>
                <c:pt idx="1">
                  <c:v>-5.2338250900000001E-2</c:v>
                </c:pt>
                <c:pt idx="2">
                  <c:v>1.3750229460000001E-2</c:v>
                </c:pt>
                <c:pt idx="3">
                  <c:v>8.3702662640000002E-3</c:v>
                </c:pt>
                <c:pt idx="4">
                  <c:v>-1.2024876489999999E-2</c:v>
                </c:pt>
                <c:pt idx="5">
                  <c:v>4.6891875899999998E-2</c:v>
                </c:pt>
                <c:pt idx="6">
                  <c:v>6.9650241089999995E-2</c:v>
                </c:pt>
                <c:pt idx="7">
                  <c:v>0.1046559072</c:v>
                </c:pt>
                <c:pt idx="8">
                  <c:v>8.3727790179999997E-2</c:v>
                </c:pt>
                <c:pt idx="9">
                  <c:v>0.1441566057</c:v>
                </c:pt>
                <c:pt idx="10">
                  <c:v>0.12549634199999998</c:v>
                </c:pt>
                <c:pt idx="11">
                  <c:v>0.11750228660000001</c:v>
                </c:pt>
                <c:pt idx="12">
                  <c:v>0.1938740823</c:v>
                </c:pt>
                <c:pt idx="13">
                  <c:v>0.11857900270000001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51296"/>
        <c:axId val="111362048"/>
      </c:scatterChart>
      <c:valAx>
        <c:axId val="11135129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62048"/>
        <c:crosses val="autoZero"/>
        <c:crossBetween val="midCat"/>
        <c:majorUnit val="100"/>
      </c:valAx>
      <c:valAx>
        <c:axId val="1113620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51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VFTB'!$F$449:$F$458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VFTB'!$G$449:$G$458</c:f>
              <c:numCache>
                <c:formatCode>0.000</c:formatCode>
                <c:ptCount val="10"/>
                <c:pt idx="0">
                  <c:v>2.1502978859999997E-2</c:v>
                </c:pt>
                <c:pt idx="1">
                  <c:v>-4.835427061E-3</c:v>
                </c:pt>
                <c:pt idx="2">
                  <c:v>2.9921313960000001E-2</c:v>
                </c:pt>
                <c:pt idx="3">
                  <c:v>4.6932412010000001E-2</c:v>
                </c:pt>
                <c:pt idx="4">
                  <c:v>7.5705693220000009E-2</c:v>
                </c:pt>
                <c:pt idx="5">
                  <c:v>0.1067880687</c:v>
                </c:pt>
                <c:pt idx="6">
                  <c:v>0.1449794875</c:v>
                </c:pt>
                <c:pt idx="7">
                  <c:v>0.16717009729999999</c:v>
                </c:pt>
                <c:pt idx="8">
                  <c:v>0.19229921650000001</c:v>
                </c:pt>
                <c:pt idx="9">
                  <c:v>0.19082258050000001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69216"/>
        <c:axId val="111396352"/>
      </c:scatterChart>
      <c:valAx>
        <c:axId val="111369216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96352"/>
        <c:crosses val="autoZero"/>
        <c:crossBetween val="midCat"/>
        <c:majorUnit val="100"/>
      </c:valAx>
      <c:valAx>
        <c:axId val="1113963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136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45"/>
          <c:w val="0.84192888888889705"/>
          <c:h val="0.721700933216688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VFTB'!$F$11:$F$80</c:f>
              <c:numCache>
                <c:formatCode>0.00</c:formatCode>
                <c:ptCount val="70"/>
                <c:pt idx="0">
                  <c:v>0</c:v>
                </c:pt>
                <c:pt idx="1">
                  <c:v>2.3874</c:v>
                </c:pt>
                <c:pt idx="2">
                  <c:v>4.7747999999999999</c:v>
                </c:pt>
                <c:pt idx="3">
                  <c:v>7.9580000000000002</c:v>
                </c:pt>
                <c:pt idx="4">
                  <c:v>11.936999999999999</c:v>
                </c:pt>
                <c:pt idx="5">
                  <c:v>15.916</c:v>
                </c:pt>
                <c:pt idx="6">
                  <c:v>23.873999999999999</c:v>
                </c:pt>
                <c:pt idx="7">
                  <c:v>39.79</c:v>
                </c:pt>
                <c:pt idx="8">
                  <c:v>59.685000000000002</c:v>
                </c:pt>
                <c:pt idx="9">
                  <c:v>79.58</c:v>
                </c:pt>
                <c:pt idx="10">
                  <c:v>103.45399999999999</c:v>
                </c:pt>
                <c:pt idx="11">
                  <c:v>127.328</c:v>
                </c:pt>
                <c:pt idx="12">
                  <c:v>159.16</c:v>
                </c:pt>
                <c:pt idx="13">
                  <c:v>183.03399999999999</c:v>
                </c:pt>
                <c:pt idx="14">
                  <c:v>222.82400000000001</c:v>
                </c:pt>
                <c:pt idx="15">
                  <c:v>183.03399999999999</c:v>
                </c:pt>
                <c:pt idx="16">
                  <c:v>159.16</c:v>
                </c:pt>
                <c:pt idx="17">
                  <c:v>127.328</c:v>
                </c:pt>
                <c:pt idx="18">
                  <c:v>79.58</c:v>
                </c:pt>
                <c:pt idx="19">
                  <c:v>59.685000000000002</c:v>
                </c:pt>
                <c:pt idx="20">
                  <c:v>39.79</c:v>
                </c:pt>
                <c:pt idx="21">
                  <c:v>23.873999999999999</c:v>
                </c:pt>
                <c:pt idx="22">
                  <c:v>15.916</c:v>
                </c:pt>
                <c:pt idx="23">
                  <c:v>11.936999999999999</c:v>
                </c:pt>
                <c:pt idx="24">
                  <c:v>7.9580000000000002</c:v>
                </c:pt>
                <c:pt idx="25">
                  <c:v>4.7747999999999999</c:v>
                </c:pt>
                <c:pt idx="26">
                  <c:v>2.3874</c:v>
                </c:pt>
                <c:pt idx="27">
                  <c:v>0</c:v>
                </c:pt>
                <c:pt idx="28">
                  <c:v>-2.3874</c:v>
                </c:pt>
                <c:pt idx="29">
                  <c:v>-4.7747999999999999</c:v>
                </c:pt>
                <c:pt idx="30">
                  <c:v>-7.9580000000000002</c:v>
                </c:pt>
                <c:pt idx="31">
                  <c:v>-11.936999999999999</c:v>
                </c:pt>
                <c:pt idx="32">
                  <c:v>-15.916</c:v>
                </c:pt>
                <c:pt idx="33">
                  <c:v>-23.873999999999999</c:v>
                </c:pt>
                <c:pt idx="34">
                  <c:v>-39.79</c:v>
                </c:pt>
                <c:pt idx="35">
                  <c:v>-59.685000000000002</c:v>
                </c:pt>
                <c:pt idx="36">
                  <c:v>-79.58</c:v>
                </c:pt>
                <c:pt idx="37">
                  <c:v>-103.45399999999999</c:v>
                </c:pt>
                <c:pt idx="38">
                  <c:v>-127.328</c:v>
                </c:pt>
                <c:pt idx="39">
                  <c:v>-159.16</c:v>
                </c:pt>
                <c:pt idx="40">
                  <c:v>-183.03399999999999</c:v>
                </c:pt>
                <c:pt idx="41">
                  <c:v>-222.82400000000001</c:v>
                </c:pt>
                <c:pt idx="42">
                  <c:v>-183.03399999999999</c:v>
                </c:pt>
                <c:pt idx="43">
                  <c:v>-159.16</c:v>
                </c:pt>
                <c:pt idx="44">
                  <c:v>-127.328</c:v>
                </c:pt>
                <c:pt idx="45">
                  <c:v>-103.45399999999999</c:v>
                </c:pt>
                <c:pt idx="46">
                  <c:v>-79.58</c:v>
                </c:pt>
                <c:pt idx="47">
                  <c:v>-59.685000000000002</c:v>
                </c:pt>
                <c:pt idx="48">
                  <c:v>-39.79</c:v>
                </c:pt>
                <c:pt idx="49">
                  <c:v>-23.873999999999999</c:v>
                </c:pt>
                <c:pt idx="50">
                  <c:v>-15.916</c:v>
                </c:pt>
                <c:pt idx="51">
                  <c:v>-11.936999999999999</c:v>
                </c:pt>
                <c:pt idx="52">
                  <c:v>-7.9580000000000002</c:v>
                </c:pt>
                <c:pt idx="53">
                  <c:v>-4.7747999999999999</c:v>
                </c:pt>
                <c:pt idx="54">
                  <c:v>-2.3874</c:v>
                </c:pt>
                <c:pt idx="55">
                  <c:v>0</c:v>
                </c:pt>
                <c:pt idx="56">
                  <c:v>2.3874</c:v>
                </c:pt>
                <c:pt idx="57">
                  <c:v>4.7747999999999999</c:v>
                </c:pt>
                <c:pt idx="58">
                  <c:v>7.9580000000000002</c:v>
                </c:pt>
                <c:pt idx="59">
                  <c:v>11.936999999999999</c:v>
                </c:pt>
                <c:pt idx="60">
                  <c:v>15.916</c:v>
                </c:pt>
                <c:pt idx="61">
                  <c:v>23.873999999999999</c:v>
                </c:pt>
                <c:pt idx="62">
                  <c:v>39.79</c:v>
                </c:pt>
                <c:pt idx="63">
                  <c:v>59.685000000000002</c:v>
                </c:pt>
                <c:pt idx="64">
                  <c:v>79.58</c:v>
                </c:pt>
                <c:pt idx="65">
                  <c:v>103.45399999999999</c:v>
                </c:pt>
                <c:pt idx="66">
                  <c:v>127.328</c:v>
                </c:pt>
                <c:pt idx="67">
                  <c:v>159.16</c:v>
                </c:pt>
                <c:pt idx="68">
                  <c:v>183.03399999999999</c:v>
                </c:pt>
                <c:pt idx="69">
                  <c:v>222.82400000000001</c:v>
                </c:pt>
              </c:numCache>
            </c:numRef>
          </c:xVal>
          <c:yVal>
            <c:numRef>
              <c:f>'Hysterese VFTB'!$G$11:$G$80</c:f>
              <c:numCache>
                <c:formatCode>0.00</c:formatCode>
                <c:ptCount val="70"/>
                <c:pt idx="0">
                  <c:v>-2004.296</c:v>
                </c:pt>
                <c:pt idx="1">
                  <c:v>-1425.615</c:v>
                </c:pt>
                <c:pt idx="2">
                  <c:v>-1180.9839999999999</c:v>
                </c:pt>
                <c:pt idx="3">
                  <c:v>-430.41699999999997</c:v>
                </c:pt>
                <c:pt idx="4">
                  <c:v>1401.8129999999999</c:v>
                </c:pt>
                <c:pt idx="5">
                  <c:v>2497.6579999999999</c:v>
                </c:pt>
                <c:pt idx="6">
                  <c:v>4450.567</c:v>
                </c:pt>
                <c:pt idx="7">
                  <c:v>5755.1660000000002</c:v>
                </c:pt>
                <c:pt idx="8">
                  <c:v>9170.0929999999989</c:v>
                </c:pt>
                <c:pt idx="9">
                  <c:v>11155.106</c:v>
                </c:pt>
                <c:pt idx="10">
                  <c:v>13832.207</c:v>
                </c:pt>
                <c:pt idx="11">
                  <c:v>14764.975</c:v>
                </c:pt>
                <c:pt idx="12">
                  <c:v>18510.506000000001</c:v>
                </c:pt>
                <c:pt idx="13">
                  <c:v>19838.975999999999</c:v>
                </c:pt>
                <c:pt idx="14">
                  <c:v>23145.712</c:v>
                </c:pt>
                <c:pt idx="15">
                  <c:v>19969.597000000002</c:v>
                </c:pt>
                <c:pt idx="16">
                  <c:v>18862.309000000001</c:v>
                </c:pt>
                <c:pt idx="17">
                  <c:v>16608</c:v>
                </c:pt>
                <c:pt idx="18">
                  <c:v>13022.319</c:v>
                </c:pt>
                <c:pt idx="19">
                  <c:v>10264.105000000001</c:v>
                </c:pt>
                <c:pt idx="20">
                  <c:v>8224.2489999999998</c:v>
                </c:pt>
                <c:pt idx="21">
                  <c:v>6368.201</c:v>
                </c:pt>
                <c:pt idx="22">
                  <c:v>4110.5479999999998</c:v>
                </c:pt>
                <c:pt idx="23">
                  <c:v>4582.625</c:v>
                </c:pt>
                <c:pt idx="24">
                  <c:v>3835.6990000000001</c:v>
                </c:pt>
                <c:pt idx="25">
                  <c:v>2461.107</c:v>
                </c:pt>
                <c:pt idx="26">
                  <c:v>2390.7840000000001</c:v>
                </c:pt>
                <c:pt idx="27">
                  <c:v>2112.2709999999997</c:v>
                </c:pt>
                <c:pt idx="28">
                  <c:v>1614.231</c:v>
                </c:pt>
                <c:pt idx="29">
                  <c:v>681.48299999999995</c:v>
                </c:pt>
                <c:pt idx="30">
                  <c:v>-555.80899999999997</c:v>
                </c:pt>
                <c:pt idx="31">
                  <c:v>-1095.288</c:v>
                </c:pt>
                <c:pt idx="32">
                  <c:v>-2537.085</c:v>
                </c:pt>
                <c:pt idx="33">
                  <c:v>-4447.9340000000002</c:v>
                </c:pt>
                <c:pt idx="34">
                  <c:v>-7417.0020000000004</c:v>
                </c:pt>
                <c:pt idx="35">
                  <c:v>-10094.093000000001</c:v>
                </c:pt>
                <c:pt idx="36">
                  <c:v>-12229.611999999999</c:v>
                </c:pt>
                <c:pt idx="37">
                  <c:v>-14254.246999999999</c:v>
                </c:pt>
                <c:pt idx="38">
                  <c:v>-16308.120999999999</c:v>
                </c:pt>
                <c:pt idx="39">
                  <c:v>-19174.657999999999</c:v>
                </c:pt>
                <c:pt idx="40">
                  <c:v>-20487.072</c:v>
                </c:pt>
                <c:pt idx="41">
                  <c:v>-23107.636999999999</c:v>
                </c:pt>
                <c:pt idx="42">
                  <c:v>-20422.039000000001</c:v>
                </c:pt>
                <c:pt idx="43">
                  <c:v>-18411.804</c:v>
                </c:pt>
                <c:pt idx="44">
                  <c:v>-16571.950999999997</c:v>
                </c:pt>
                <c:pt idx="45">
                  <c:v>-14628.669</c:v>
                </c:pt>
                <c:pt idx="46">
                  <c:v>-12934.502999999999</c:v>
                </c:pt>
                <c:pt idx="47">
                  <c:v>-10751.174000000001</c:v>
                </c:pt>
                <c:pt idx="48">
                  <c:v>-8673.7819999999992</c:v>
                </c:pt>
                <c:pt idx="49">
                  <c:v>-6219.0410000000002</c:v>
                </c:pt>
                <c:pt idx="50">
                  <c:v>-5028.7219999999998</c:v>
                </c:pt>
                <c:pt idx="51">
                  <c:v>-4556.04</c:v>
                </c:pt>
                <c:pt idx="52">
                  <c:v>-3997.134</c:v>
                </c:pt>
                <c:pt idx="53">
                  <c:v>-2163.357</c:v>
                </c:pt>
                <c:pt idx="54">
                  <c:v>-2821.5010000000002</c:v>
                </c:pt>
                <c:pt idx="55">
                  <c:v>-2060.0930000000003</c:v>
                </c:pt>
                <c:pt idx="56">
                  <c:v>-1525.3000000000002</c:v>
                </c:pt>
                <c:pt idx="57">
                  <c:v>-919.85700000000008</c:v>
                </c:pt>
                <c:pt idx="58">
                  <c:v>-293.57299999999998</c:v>
                </c:pt>
                <c:pt idx="59">
                  <c:v>1504.74</c:v>
                </c:pt>
                <c:pt idx="60">
                  <c:v>2647.5909999999999</c:v>
                </c:pt>
                <c:pt idx="61">
                  <c:v>4499.6029999999992</c:v>
                </c:pt>
                <c:pt idx="62">
                  <c:v>7268.9870000000001</c:v>
                </c:pt>
                <c:pt idx="63">
                  <c:v>10352.931999999999</c:v>
                </c:pt>
                <c:pt idx="64">
                  <c:v>12420.844999999999</c:v>
                </c:pt>
                <c:pt idx="65">
                  <c:v>14670.766</c:v>
                </c:pt>
                <c:pt idx="66">
                  <c:v>15905.592999999999</c:v>
                </c:pt>
                <c:pt idx="67">
                  <c:v>18521.757000000001</c:v>
                </c:pt>
                <c:pt idx="68">
                  <c:v>20242.546000000002</c:v>
                </c:pt>
                <c:pt idx="69">
                  <c:v>23152.445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92928"/>
        <c:axId val="110907392"/>
      </c:scatterChart>
      <c:valAx>
        <c:axId val="110892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907392"/>
        <c:crosses val="autoZero"/>
        <c:crossBetween val="midCat"/>
      </c:valAx>
      <c:valAx>
        <c:axId val="110907392"/>
        <c:scaling>
          <c:orientation val="minMax"/>
          <c:max val="25000"/>
          <c:min val="-25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892928"/>
        <c:crosses val="autoZero"/>
        <c:crossBetween val="midCat"/>
        <c:majorUnit val="500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P2-03-V1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56"/>
          <c:w val="0.84192888888889739"/>
          <c:h val="0.721700933216688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VFTB'!$F$87:$F$146</c:f>
              <c:numCache>
                <c:formatCode>0.00</c:formatCode>
                <c:ptCount val="60"/>
                <c:pt idx="0">
                  <c:v>0.93665659999999995</c:v>
                </c:pt>
                <c:pt idx="1">
                  <c:v>8.0614539999999995</c:v>
                </c:pt>
                <c:pt idx="2">
                  <c:v>15.534015999999999</c:v>
                </c:pt>
                <c:pt idx="3">
                  <c:v>38.277979999999999</c:v>
                </c:pt>
                <c:pt idx="4">
                  <c:v>50.931199999999997</c:v>
                </c:pt>
                <c:pt idx="5">
                  <c:v>76.237639999999999</c:v>
                </c:pt>
                <c:pt idx="6">
                  <c:v>127.40758</c:v>
                </c:pt>
                <c:pt idx="7">
                  <c:v>206.11219999999997</c:v>
                </c:pt>
                <c:pt idx="8">
                  <c:v>307.17879999999997</c:v>
                </c:pt>
                <c:pt idx="9">
                  <c:v>432.91520000000003</c:v>
                </c:pt>
                <c:pt idx="10">
                  <c:v>555.46839999999997</c:v>
                </c:pt>
                <c:pt idx="11">
                  <c:v>670.85940000000005</c:v>
                </c:pt>
                <c:pt idx="12">
                  <c:v>558.65160000000003</c:v>
                </c:pt>
                <c:pt idx="13">
                  <c:v>435.30259999999998</c:v>
                </c:pt>
                <c:pt idx="14">
                  <c:v>308.77039999999994</c:v>
                </c:pt>
                <c:pt idx="15">
                  <c:v>207.7038</c:v>
                </c:pt>
                <c:pt idx="16">
                  <c:v>129.39707999999999</c:v>
                </c:pt>
                <c:pt idx="17">
                  <c:v>78.465879999999999</c:v>
                </c:pt>
                <c:pt idx="18">
                  <c:v>52.681959999999997</c:v>
                </c:pt>
                <c:pt idx="19">
                  <c:v>39.79</c:v>
                </c:pt>
                <c:pt idx="20">
                  <c:v>27.136779999999998</c:v>
                </c:pt>
                <c:pt idx="21">
                  <c:v>16.63222</c:v>
                </c:pt>
                <c:pt idx="22">
                  <c:v>9.0084560000000007</c:v>
                </c:pt>
                <c:pt idx="23">
                  <c:v>1.6473059999999997</c:v>
                </c:pt>
                <c:pt idx="24">
                  <c:v>-5.6342639999999991</c:v>
                </c:pt>
                <c:pt idx="25">
                  <c:v>-13.154574</c:v>
                </c:pt>
                <c:pt idx="26">
                  <c:v>-23.635259999999999</c:v>
                </c:pt>
                <c:pt idx="27">
                  <c:v>-36.288479999999993</c:v>
                </c:pt>
                <c:pt idx="28">
                  <c:v>-49.021279999999997</c:v>
                </c:pt>
                <c:pt idx="29">
                  <c:v>-75.043940000000006</c:v>
                </c:pt>
                <c:pt idx="30">
                  <c:v>-126.61178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-433.71100000000001</c:v>
                </c:pt>
                <c:pt idx="34">
                  <c:v>-557.85579999999993</c:v>
                </c:pt>
                <c:pt idx="35">
                  <c:v>-674.83839999999998</c:v>
                </c:pt>
                <c:pt idx="36">
                  <c:v>-561.03899999999999</c:v>
                </c:pt>
                <c:pt idx="37">
                  <c:v>-437.69</c:v>
                </c:pt>
                <c:pt idx="38">
                  <c:v>-311.95359999999999</c:v>
                </c:pt>
                <c:pt idx="39">
                  <c:v>-207.7038</c:v>
                </c:pt>
                <c:pt idx="40">
                  <c:v>-130.03371999999999</c:v>
                </c:pt>
                <c:pt idx="41">
                  <c:v>-78.465879999999999</c:v>
                </c:pt>
                <c:pt idx="42">
                  <c:v>-52.841119999999997</c:v>
                </c:pt>
                <c:pt idx="43">
                  <c:v>-39.79</c:v>
                </c:pt>
                <c:pt idx="44">
                  <c:v>-27.216360000000002</c:v>
                </c:pt>
                <c:pt idx="45">
                  <c:v>-16.79138</c:v>
                </c:pt>
                <c:pt idx="46">
                  <c:v>-9.11191</c:v>
                </c:pt>
                <c:pt idx="47">
                  <c:v>-1.742802</c:v>
                </c:pt>
                <c:pt idx="48">
                  <c:v>5.4830620000000003</c:v>
                </c:pt>
                <c:pt idx="49">
                  <c:v>13.027246</c:v>
                </c:pt>
                <c:pt idx="50">
                  <c:v>23.635259999999999</c:v>
                </c:pt>
                <c:pt idx="51">
                  <c:v>36.12932</c:v>
                </c:pt>
                <c:pt idx="52">
                  <c:v>49.180440000000004</c:v>
                </c:pt>
                <c:pt idx="53">
                  <c:v>74.566459999999992</c:v>
                </c:pt>
                <c:pt idx="54">
                  <c:v>125.73639999999999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432.91520000000003</c:v>
                </c:pt>
                <c:pt idx="58">
                  <c:v>555.46839999999997</c:v>
                </c:pt>
                <c:pt idx="59">
                  <c:v>671.65519999999992</c:v>
                </c:pt>
              </c:numCache>
            </c:numRef>
          </c:xVal>
          <c:yVal>
            <c:numRef>
              <c:f>'Hysterese VFTB'!$G$87:$G$146</c:f>
              <c:numCache>
                <c:formatCode>0.00</c:formatCode>
                <c:ptCount val="60"/>
                <c:pt idx="0">
                  <c:v>0.57862043699999999</c:v>
                </c:pt>
                <c:pt idx="1">
                  <c:v>1.262644163</c:v>
                </c:pt>
                <c:pt idx="2">
                  <c:v>1.9742982119999999</c:v>
                </c:pt>
                <c:pt idx="3">
                  <c:v>3.563163968</c:v>
                </c:pt>
                <c:pt idx="4">
                  <c:v>4.3286445640000002</c:v>
                </c:pt>
                <c:pt idx="5">
                  <c:v>5.8372199379999996</c:v>
                </c:pt>
                <c:pt idx="6">
                  <c:v>8.6965631030000008</c:v>
                </c:pt>
                <c:pt idx="7">
                  <c:v>12.834524070000001</c:v>
                </c:pt>
                <c:pt idx="8">
                  <c:v>18.034299069999999</c:v>
                </c:pt>
                <c:pt idx="9">
                  <c:v>24.456825129999999</c:v>
                </c:pt>
                <c:pt idx="10">
                  <c:v>30.526627879999999</c:v>
                </c:pt>
                <c:pt idx="11">
                  <c:v>36.40734793</c:v>
                </c:pt>
                <c:pt idx="12">
                  <c:v>30.77338361</c:v>
                </c:pt>
                <c:pt idx="13">
                  <c:v>24.639914240000003</c:v>
                </c:pt>
                <c:pt idx="14">
                  <c:v>18.157150420000001</c:v>
                </c:pt>
                <c:pt idx="15">
                  <c:v>12.827400480000001</c:v>
                </c:pt>
                <c:pt idx="16">
                  <c:v>8.8589938159999999</c:v>
                </c:pt>
                <c:pt idx="17">
                  <c:v>6.0307446210000002</c:v>
                </c:pt>
                <c:pt idx="18">
                  <c:v>4.5303627540000004</c:v>
                </c:pt>
                <c:pt idx="19">
                  <c:v>3.6776323999999998</c:v>
                </c:pt>
                <c:pt idx="20">
                  <c:v>2.867742013</c:v>
                </c:pt>
                <c:pt idx="21">
                  <c:v>2.1160299389999997</c:v>
                </c:pt>
                <c:pt idx="22">
                  <c:v>1.422998618</c:v>
                </c:pt>
                <c:pt idx="23">
                  <c:v>0.68042892040000003</c:v>
                </c:pt>
                <c:pt idx="24">
                  <c:v>-0.22575772769999999</c:v>
                </c:pt>
                <c:pt idx="25">
                  <c:v>-1.014895855</c:v>
                </c:pt>
                <c:pt idx="26">
                  <c:v>-1.9929985909999999</c:v>
                </c:pt>
                <c:pt idx="27">
                  <c:v>-3.040932706</c:v>
                </c:pt>
                <c:pt idx="28">
                  <c:v>-3.9186640039999996</c:v>
                </c:pt>
                <c:pt idx="29">
                  <c:v>-5.5137300959999997</c:v>
                </c:pt>
                <c:pt idx="30">
                  <c:v>-8.4471014950000001</c:v>
                </c:pt>
                <c:pt idx="31">
                  <c:v>-12.53636273</c:v>
                </c:pt>
                <c:pt idx="32">
                  <c:v>-17.831489829999999</c:v>
                </c:pt>
                <c:pt idx="33">
                  <c:v>-24.271615279999999</c:v>
                </c:pt>
                <c:pt idx="34">
                  <c:v>-30.49596128</c:v>
                </c:pt>
                <c:pt idx="35">
                  <c:v>-36.486460180000002</c:v>
                </c:pt>
                <c:pt idx="36">
                  <c:v>-30.807491649999999</c:v>
                </c:pt>
                <c:pt idx="37">
                  <c:v>-24.656377500000001</c:v>
                </c:pt>
                <c:pt idx="38">
                  <c:v>-18.166989730000001</c:v>
                </c:pt>
                <c:pt idx="39">
                  <c:v>-12.85365563</c:v>
                </c:pt>
                <c:pt idx="40">
                  <c:v>-8.8023457720000007</c:v>
                </c:pt>
                <c:pt idx="41">
                  <c:v>-6.0192279830000004</c:v>
                </c:pt>
                <c:pt idx="42">
                  <c:v>-4.5573426919999998</c:v>
                </c:pt>
                <c:pt idx="43">
                  <c:v>-3.6597655549999999</c:v>
                </c:pt>
                <c:pt idx="44">
                  <c:v>-2.8393137230000001</c:v>
                </c:pt>
                <c:pt idx="45">
                  <c:v>-2.0280224200000001</c:v>
                </c:pt>
                <c:pt idx="46">
                  <c:v>-1.406480344</c:v>
                </c:pt>
                <c:pt idx="47">
                  <c:v>-0.63120093890000006</c:v>
                </c:pt>
                <c:pt idx="48">
                  <c:v>0.20473109940000001</c:v>
                </c:pt>
                <c:pt idx="49">
                  <c:v>1.0456521569999999</c:v>
                </c:pt>
                <c:pt idx="50">
                  <c:v>1.9973942010000001</c:v>
                </c:pt>
                <c:pt idx="51">
                  <c:v>3.0472706299999999</c:v>
                </c:pt>
                <c:pt idx="52">
                  <c:v>3.9621371800000005</c:v>
                </c:pt>
                <c:pt idx="53">
                  <c:v>5.5199940559999998</c:v>
                </c:pt>
                <c:pt idx="54">
                  <c:v>8.4381994270000007</c:v>
                </c:pt>
                <c:pt idx="55">
                  <c:v>12.611325949999999</c:v>
                </c:pt>
                <c:pt idx="56">
                  <c:v>17.816673890000001</c:v>
                </c:pt>
                <c:pt idx="57">
                  <c:v>24.27292521</c:v>
                </c:pt>
                <c:pt idx="58">
                  <c:v>30.516274020000001</c:v>
                </c:pt>
                <c:pt idx="59">
                  <c:v>36.424246100000005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944256"/>
        <c:axId val="110946176"/>
      </c:scatterChart>
      <c:valAx>
        <c:axId val="110944256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946176"/>
        <c:crosses val="autoZero"/>
        <c:crossBetween val="midCat"/>
        <c:majorUnit val="200"/>
      </c:valAx>
      <c:valAx>
        <c:axId val="110946176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0944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P2-04-V1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7"/>
          <c:w val="0.84192888888889772"/>
          <c:h val="0.7217009332166891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VFTB'!$F$153:$F$198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VFTB'!$G$153:$G$198</c:f>
              <c:numCache>
                <c:formatCode>0.00</c:formatCode>
                <c:ptCount val="46"/>
                <c:pt idx="0">
                  <c:v>0.20981322189999999</c:v>
                </c:pt>
                <c:pt idx="1">
                  <c:v>0.41493969539999997</c:v>
                </c:pt>
                <c:pt idx="2">
                  <c:v>0.62015866339999992</c:v>
                </c:pt>
                <c:pt idx="3">
                  <c:v>1.00753658</c:v>
                </c:pt>
                <c:pt idx="4">
                  <c:v>1.7603859689999999</c:v>
                </c:pt>
                <c:pt idx="5">
                  <c:v>3.1974890279999997</c:v>
                </c:pt>
                <c:pt idx="6">
                  <c:v>5.2858169190000002</c:v>
                </c:pt>
                <c:pt idx="7">
                  <c:v>8.0369941069999999</c:v>
                </c:pt>
                <c:pt idx="8">
                  <c:v>10.824535729999999</c:v>
                </c:pt>
                <c:pt idx="9">
                  <c:v>13.953451040000001</c:v>
                </c:pt>
                <c:pt idx="10">
                  <c:v>10.50027366</c:v>
                </c:pt>
                <c:pt idx="11">
                  <c:v>7.6714167410000007</c:v>
                </c:pt>
                <c:pt idx="12">
                  <c:v>5.038635169</c:v>
                </c:pt>
                <c:pt idx="13">
                  <c:v>3.042923638</c:v>
                </c:pt>
                <c:pt idx="14">
                  <c:v>1.698095916</c:v>
                </c:pt>
                <c:pt idx="15">
                  <c:v>0.98656722519999995</c:v>
                </c:pt>
                <c:pt idx="16">
                  <c:v>0.62350573350000005</c:v>
                </c:pt>
                <c:pt idx="17">
                  <c:v>0.4486232423</c:v>
                </c:pt>
                <c:pt idx="18">
                  <c:v>0.2093312474</c:v>
                </c:pt>
                <c:pt idx="19">
                  <c:v>-1.9328048390000001E-2</c:v>
                </c:pt>
                <c:pt idx="20">
                  <c:v>-0.24261028440000001</c:v>
                </c:pt>
                <c:pt idx="21">
                  <c:v>-0.65465872719999996</c:v>
                </c:pt>
                <c:pt idx="22">
                  <c:v>-1.450066386</c:v>
                </c:pt>
                <c:pt idx="23">
                  <c:v>-2.9020595289999997</c:v>
                </c:pt>
                <c:pt idx="24">
                  <c:v>-4.9778920369999993</c:v>
                </c:pt>
                <c:pt idx="25">
                  <c:v>-7.628166384</c:v>
                </c:pt>
                <c:pt idx="26">
                  <c:v>-10.21171702</c:v>
                </c:pt>
                <c:pt idx="27">
                  <c:v>-13.126137140000001</c:v>
                </c:pt>
                <c:pt idx="28">
                  <c:v>-9.9088022599999999</c:v>
                </c:pt>
                <c:pt idx="29">
                  <c:v>-7.3342519250000002</c:v>
                </c:pt>
                <c:pt idx="30">
                  <c:v>-4.8026503150000002</c:v>
                </c:pt>
                <c:pt idx="31">
                  <c:v>-2.901493801</c:v>
                </c:pt>
                <c:pt idx="32">
                  <c:v>-1.5827557400000001</c:v>
                </c:pt>
                <c:pt idx="33">
                  <c:v>-0.93299545569999998</c:v>
                </c:pt>
                <c:pt idx="34">
                  <c:v>-0.5933699456</c:v>
                </c:pt>
                <c:pt idx="35">
                  <c:v>-0.41290911280000003</c:v>
                </c:pt>
                <c:pt idx="36">
                  <c:v>-0.1929983951</c:v>
                </c:pt>
                <c:pt idx="37">
                  <c:v>2.7928669600000001E-2</c:v>
                </c:pt>
                <c:pt idx="38">
                  <c:v>0.23637225519999999</c:v>
                </c:pt>
                <c:pt idx="39">
                  <c:v>0.62838466809999993</c:v>
                </c:pt>
                <c:pt idx="40">
                  <c:v>1.3652847590000001</c:v>
                </c:pt>
                <c:pt idx="41">
                  <c:v>2.7788679420000002</c:v>
                </c:pt>
                <c:pt idx="42">
                  <c:v>4.7752520760000001</c:v>
                </c:pt>
                <c:pt idx="43">
                  <c:v>7.3303202889999994</c:v>
                </c:pt>
                <c:pt idx="44">
                  <c:v>9.8288043530000007</c:v>
                </c:pt>
                <c:pt idx="45">
                  <c:v>12.58905163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351872"/>
        <c:axId val="112526080"/>
      </c:scatterChart>
      <c:valAx>
        <c:axId val="112351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26080"/>
        <c:crosses val="autoZero"/>
        <c:crossBetween val="midCat"/>
        <c:majorUnit val="100"/>
      </c:valAx>
      <c:valAx>
        <c:axId val="112526080"/>
        <c:scaling>
          <c:orientation val="minMax"/>
          <c:max val="15"/>
          <c:min val="-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351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81"/>
          <c:w val="0.84192888888889794"/>
          <c:h val="0.721700933216689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VFTB'!$F$205:$F$264</c:f>
              <c:numCache>
                <c:formatCode>0.00</c:formatCode>
                <c:ptCount val="60"/>
                <c:pt idx="0">
                  <c:v>0.94222719999999993</c:v>
                </c:pt>
                <c:pt idx="1">
                  <c:v>7.8704620000000007</c:v>
                </c:pt>
                <c:pt idx="2">
                  <c:v>15.549932</c:v>
                </c:pt>
                <c:pt idx="3">
                  <c:v>38.277979999999999</c:v>
                </c:pt>
                <c:pt idx="4">
                  <c:v>50.692459999999997</c:v>
                </c:pt>
                <c:pt idx="5">
                  <c:v>76.555959999999999</c:v>
                </c:pt>
                <c:pt idx="6">
                  <c:v>127.7259</c:v>
                </c:pt>
                <c:pt idx="7">
                  <c:v>205.31639999999999</c:v>
                </c:pt>
                <c:pt idx="8">
                  <c:v>308.77039999999994</c:v>
                </c:pt>
                <c:pt idx="9">
                  <c:v>432.91520000000003</c:v>
                </c:pt>
                <c:pt idx="10">
                  <c:v>555.46839999999997</c:v>
                </c:pt>
                <c:pt idx="11">
                  <c:v>671.65519999999992</c:v>
                </c:pt>
                <c:pt idx="12">
                  <c:v>557.85579999999993</c:v>
                </c:pt>
                <c:pt idx="13">
                  <c:v>436.09839999999997</c:v>
                </c:pt>
                <c:pt idx="14">
                  <c:v>310.36200000000002</c:v>
                </c:pt>
                <c:pt idx="15">
                  <c:v>207.7038</c:v>
                </c:pt>
                <c:pt idx="16">
                  <c:v>129.63582</c:v>
                </c:pt>
                <c:pt idx="17">
                  <c:v>78.545459999999991</c:v>
                </c:pt>
                <c:pt idx="18">
                  <c:v>52.761540000000004</c:v>
                </c:pt>
                <c:pt idx="19">
                  <c:v>39.79</c:v>
                </c:pt>
                <c:pt idx="20">
                  <c:v>26.977619999999998</c:v>
                </c:pt>
                <c:pt idx="21">
                  <c:v>16.79138</c:v>
                </c:pt>
                <c:pt idx="22">
                  <c:v>9.0164139999999993</c:v>
                </c:pt>
                <c:pt idx="23">
                  <c:v>1.6393480000000002</c:v>
                </c:pt>
                <c:pt idx="24">
                  <c:v>-5.4353139999999991</c:v>
                </c:pt>
                <c:pt idx="25">
                  <c:v>-13.345565999999998</c:v>
                </c:pt>
                <c:pt idx="26">
                  <c:v>-23.635259999999999</c:v>
                </c:pt>
                <c:pt idx="27">
                  <c:v>-36.288479999999993</c:v>
                </c:pt>
                <c:pt idx="28">
                  <c:v>-49.180440000000004</c:v>
                </c:pt>
                <c:pt idx="29">
                  <c:v>-75.123519999999999</c:v>
                </c:pt>
                <c:pt idx="30">
                  <c:v>-126.5322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-432.91520000000003</c:v>
                </c:pt>
                <c:pt idx="34">
                  <c:v>-557.05999999999995</c:v>
                </c:pt>
                <c:pt idx="35">
                  <c:v>-674.04259999999999</c:v>
                </c:pt>
                <c:pt idx="36">
                  <c:v>-560.2432</c:v>
                </c:pt>
                <c:pt idx="37">
                  <c:v>-436.89420000000001</c:v>
                </c:pt>
                <c:pt idx="38">
                  <c:v>-311.95359999999999</c:v>
                </c:pt>
                <c:pt idx="39">
                  <c:v>-208.49960000000002</c:v>
                </c:pt>
                <c:pt idx="40">
                  <c:v>-130.19288</c:v>
                </c:pt>
                <c:pt idx="41">
                  <c:v>-78.704619999999991</c:v>
                </c:pt>
                <c:pt idx="42">
                  <c:v>-52.841119999999997</c:v>
                </c:pt>
                <c:pt idx="43">
                  <c:v>-39.79</c:v>
                </c:pt>
                <c:pt idx="44">
                  <c:v>-27.136779999999998</c:v>
                </c:pt>
                <c:pt idx="45">
                  <c:v>-16.79138</c:v>
                </c:pt>
                <c:pt idx="46">
                  <c:v>-9.0721199999999982</c:v>
                </c:pt>
                <c:pt idx="47">
                  <c:v>-1.7348440000000001</c:v>
                </c:pt>
                <c:pt idx="48">
                  <c:v>0</c:v>
                </c:pt>
                <c:pt idx="49">
                  <c:v>13.059078</c:v>
                </c:pt>
                <c:pt idx="50">
                  <c:v>23.396519999999999</c:v>
                </c:pt>
                <c:pt idx="51">
                  <c:v>36.288479999999993</c:v>
                </c:pt>
                <c:pt idx="52">
                  <c:v>49.180440000000004</c:v>
                </c:pt>
                <c:pt idx="53">
                  <c:v>74.964359999999999</c:v>
                </c:pt>
                <c:pt idx="54">
                  <c:v>126.05472</c:v>
                </c:pt>
                <c:pt idx="55">
                  <c:v>204.5206</c:v>
                </c:pt>
                <c:pt idx="56">
                  <c:v>307.97459999999995</c:v>
                </c:pt>
                <c:pt idx="57">
                  <c:v>432.91520000000003</c:v>
                </c:pt>
                <c:pt idx="58">
                  <c:v>555.46839999999997</c:v>
                </c:pt>
                <c:pt idx="59">
                  <c:v>671.65519999999992</c:v>
                </c:pt>
              </c:numCache>
            </c:numRef>
          </c:xVal>
          <c:yVal>
            <c:numRef>
              <c:f>'Hysterese VFTB'!$G$205:$G$264</c:f>
              <c:numCache>
                <c:formatCode>0.00</c:formatCode>
                <c:ptCount val="60"/>
                <c:pt idx="0">
                  <c:v>0.541327118</c:v>
                </c:pt>
                <c:pt idx="1">
                  <c:v>1.059825587</c:v>
                </c:pt>
                <c:pt idx="2">
                  <c:v>1.5602897020000002</c:v>
                </c:pt>
                <c:pt idx="3">
                  <c:v>2.7607870659999998</c:v>
                </c:pt>
                <c:pt idx="4">
                  <c:v>3.6585413020000002</c:v>
                </c:pt>
                <c:pt idx="5">
                  <c:v>5.1374093859999999</c:v>
                </c:pt>
                <c:pt idx="6">
                  <c:v>7.7411153420000005</c:v>
                </c:pt>
                <c:pt idx="7">
                  <c:v>11.54693455</c:v>
                </c:pt>
                <c:pt idx="8">
                  <c:v>16.518596510000002</c:v>
                </c:pt>
                <c:pt idx="9">
                  <c:v>22.461423710000002</c:v>
                </c:pt>
                <c:pt idx="10">
                  <c:v>28.283668000000002</c:v>
                </c:pt>
                <c:pt idx="11">
                  <c:v>33.831692670000002</c:v>
                </c:pt>
                <c:pt idx="12">
                  <c:v>28.518600290000002</c:v>
                </c:pt>
                <c:pt idx="13">
                  <c:v>22.65955451</c:v>
                </c:pt>
                <c:pt idx="14">
                  <c:v>16.57397868</c:v>
                </c:pt>
                <c:pt idx="15">
                  <c:v>11.65184552</c:v>
                </c:pt>
                <c:pt idx="16">
                  <c:v>7.8756189590000005</c:v>
                </c:pt>
                <c:pt idx="17">
                  <c:v>5.2599051330000002</c:v>
                </c:pt>
                <c:pt idx="18">
                  <c:v>3.9135420019999998</c:v>
                </c:pt>
                <c:pt idx="19">
                  <c:v>3.3543341340000001</c:v>
                </c:pt>
                <c:pt idx="20">
                  <c:v>2.4214754059999999</c:v>
                </c:pt>
                <c:pt idx="21">
                  <c:v>1.742958343</c:v>
                </c:pt>
                <c:pt idx="22">
                  <c:v>1.2524357239999999</c:v>
                </c:pt>
                <c:pt idx="23">
                  <c:v>0.62907848560000001</c:v>
                </c:pt>
                <c:pt idx="24">
                  <c:v>-0.15235952500000002</c:v>
                </c:pt>
                <c:pt idx="25">
                  <c:v>-0.86269281749999993</c:v>
                </c:pt>
                <c:pt idx="26">
                  <c:v>-1.702763976</c:v>
                </c:pt>
                <c:pt idx="27">
                  <c:v>-2.5535888409999998</c:v>
                </c:pt>
                <c:pt idx="28">
                  <c:v>-3.3746031390000004</c:v>
                </c:pt>
                <c:pt idx="29">
                  <c:v>-4.8256735170000002</c:v>
                </c:pt>
                <c:pt idx="30">
                  <c:v>-7.5263657799999999</c:v>
                </c:pt>
                <c:pt idx="31">
                  <c:v>-11.360998289999999</c:v>
                </c:pt>
                <c:pt idx="32">
                  <c:v>-16.308267870000002</c:v>
                </c:pt>
                <c:pt idx="33">
                  <c:v>-22.311666160000001</c:v>
                </c:pt>
                <c:pt idx="34">
                  <c:v>-28.26281513</c:v>
                </c:pt>
                <c:pt idx="35">
                  <c:v>-33.768676329999998</c:v>
                </c:pt>
                <c:pt idx="36">
                  <c:v>-28.456270969999998</c:v>
                </c:pt>
                <c:pt idx="37">
                  <c:v>-22.6657546</c:v>
                </c:pt>
                <c:pt idx="38">
                  <c:v>-16.627369890000001</c:v>
                </c:pt>
                <c:pt idx="39">
                  <c:v>-11.657917060000001</c:v>
                </c:pt>
                <c:pt idx="40">
                  <c:v>-7.840170897000001</c:v>
                </c:pt>
                <c:pt idx="41">
                  <c:v>-5.2335788799999996</c:v>
                </c:pt>
                <c:pt idx="42">
                  <c:v>-3.9047664449999999</c:v>
                </c:pt>
                <c:pt idx="43">
                  <c:v>-3.0977871879999999</c:v>
                </c:pt>
                <c:pt idx="44">
                  <c:v>-2.4273188909999996</c:v>
                </c:pt>
                <c:pt idx="45">
                  <c:v>-1.7710581949999999</c:v>
                </c:pt>
                <c:pt idx="46">
                  <c:v>-1.1817996740000001</c:v>
                </c:pt>
                <c:pt idx="47">
                  <c:v>-0.55363922750000005</c:v>
                </c:pt>
                <c:pt idx="48">
                  <c:v>0.13235684819999999</c:v>
                </c:pt>
                <c:pt idx="49">
                  <c:v>0.87604466859999996</c:v>
                </c:pt>
                <c:pt idx="50">
                  <c:v>1.708204751</c:v>
                </c:pt>
                <c:pt idx="51">
                  <c:v>2.6345585200000001</c:v>
                </c:pt>
                <c:pt idx="52">
                  <c:v>3.3882364690000002</c:v>
                </c:pt>
                <c:pt idx="53">
                  <c:v>4.8322250589999998</c:v>
                </c:pt>
                <c:pt idx="54">
                  <c:v>7.5492121799999996</c:v>
                </c:pt>
                <c:pt idx="55">
                  <c:v>11.10684174</c:v>
                </c:pt>
                <c:pt idx="56">
                  <c:v>16.312819709999999</c:v>
                </c:pt>
                <c:pt idx="57">
                  <c:v>22.333843740000002</c:v>
                </c:pt>
                <c:pt idx="58">
                  <c:v>28.326230240000001</c:v>
                </c:pt>
                <c:pt idx="59">
                  <c:v>33.801854120000002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50656"/>
        <c:axId val="112552576"/>
      </c:scatterChart>
      <c:valAx>
        <c:axId val="112550656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52576"/>
        <c:crosses val="autoZero"/>
        <c:crossBetween val="midCat"/>
        <c:majorUnit val="200"/>
      </c:valAx>
      <c:valAx>
        <c:axId val="11255257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5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P2-06-V1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95"/>
          <c:w val="0.84192888888889816"/>
          <c:h val="0.721700933216689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VFTB'!$F$271:$F$331</c:f>
              <c:numCache>
                <c:formatCode>0.00</c:formatCode>
                <c:ptCount val="61"/>
                <c:pt idx="0">
                  <c:v>0.90800779999999992</c:v>
                </c:pt>
                <c:pt idx="1">
                  <c:v>8.1092019999999998</c:v>
                </c:pt>
                <c:pt idx="2">
                  <c:v>15.350982</c:v>
                </c:pt>
                <c:pt idx="3">
                  <c:v>25.545180000000002</c:v>
                </c:pt>
                <c:pt idx="4">
                  <c:v>38.357559999999999</c:v>
                </c:pt>
                <c:pt idx="5">
                  <c:v>51.169940000000004</c:v>
                </c:pt>
                <c:pt idx="6">
                  <c:v>76.635539999999992</c:v>
                </c:pt>
                <c:pt idx="7">
                  <c:v>127.48716</c:v>
                </c:pt>
                <c:pt idx="8">
                  <c:v>206.11219999999997</c:v>
                </c:pt>
                <c:pt idx="9">
                  <c:v>307.97459999999995</c:v>
                </c:pt>
                <c:pt idx="10">
                  <c:v>435.30259999999998</c:v>
                </c:pt>
                <c:pt idx="11">
                  <c:v>556.26419999999996</c:v>
                </c:pt>
                <c:pt idx="12">
                  <c:v>674.04259999999999</c:v>
                </c:pt>
                <c:pt idx="13">
                  <c:v>560.2432</c:v>
                </c:pt>
                <c:pt idx="14">
                  <c:v>437.69</c:v>
                </c:pt>
                <c:pt idx="15">
                  <c:v>310.36200000000002</c:v>
                </c:pt>
                <c:pt idx="16">
                  <c:v>206.90799999999999</c:v>
                </c:pt>
                <c:pt idx="17">
                  <c:v>129.47666000000001</c:v>
                </c:pt>
                <c:pt idx="18">
                  <c:v>78.306719999999999</c:v>
                </c:pt>
                <c:pt idx="19">
                  <c:v>52.602379999999997</c:v>
                </c:pt>
                <c:pt idx="20">
                  <c:v>39.710419999999999</c:v>
                </c:pt>
                <c:pt idx="21">
                  <c:v>26.818459999999998</c:v>
                </c:pt>
                <c:pt idx="22">
                  <c:v>16.79138</c:v>
                </c:pt>
                <c:pt idx="23">
                  <c:v>8.8015479999999986</c:v>
                </c:pt>
                <c:pt idx="24">
                  <c:v>1.599558</c:v>
                </c:pt>
                <c:pt idx="25">
                  <c:v>-5.4671459999999996</c:v>
                </c:pt>
                <c:pt idx="26">
                  <c:v>-13.377397999999999</c:v>
                </c:pt>
                <c:pt idx="27">
                  <c:v>-23.237359999999999</c:v>
                </c:pt>
                <c:pt idx="28">
                  <c:v>-36.52722</c:v>
                </c:pt>
                <c:pt idx="29">
                  <c:v>-49.021279999999997</c:v>
                </c:pt>
                <c:pt idx="30">
                  <c:v>-74.725619999999992</c:v>
                </c:pt>
                <c:pt idx="31">
                  <c:v>-126.05472</c:v>
                </c:pt>
                <c:pt idx="32">
                  <c:v>-202.929</c:v>
                </c:pt>
                <c:pt idx="33">
                  <c:v>-306.38299999999998</c:v>
                </c:pt>
                <c:pt idx="34">
                  <c:v>-433.71100000000001</c:v>
                </c:pt>
                <c:pt idx="35">
                  <c:v>-555.46839999999997</c:v>
                </c:pt>
                <c:pt idx="36">
                  <c:v>-672.45100000000002</c:v>
                </c:pt>
                <c:pt idx="37">
                  <c:v>-558.65160000000003</c:v>
                </c:pt>
                <c:pt idx="38">
                  <c:v>-437.69</c:v>
                </c:pt>
                <c:pt idx="39">
                  <c:v>-310.36200000000002</c:v>
                </c:pt>
                <c:pt idx="40">
                  <c:v>-206.11219999999997</c:v>
                </c:pt>
                <c:pt idx="41">
                  <c:v>-129.87456</c:v>
                </c:pt>
                <c:pt idx="42">
                  <c:v>-78.386300000000006</c:v>
                </c:pt>
                <c:pt idx="43">
                  <c:v>-52.522799999999997</c:v>
                </c:pt>
                <c:pt idx="44">
                  <c:v>-39.710419999999999</c:v>
                </c:pt>
                <c:pt idx="45">
                  <c:v>-26.977619999999998</c:v>
                </c:pt>
                <c:pt idx="46">
                  <c:v>-16.79138</c:v>
                </c:pt>
                <c:pt idx="47">
                  <c:v>-8.9209180000000003</c:v>
                </c:pt>
                <c:pt idx="48">
                  <c:v>-1.758718</c:v>
                </c:pt>
                <c:pt idx="49">
                  <c:v>5.3079859999999996</c:v>
                </c:pt>
                <c:pt idx="50">
                  <c:v>13.027246</c:v>
                </c:pt>
                <c:pt idx="51">
                  <c:v>23.316939999999999</c:v>
                </c:pt>
                <c:pt idx="52">
                  <c:v>36.12932</c:v>
                </c:pt>
                <c:pt idx="53">
                  <c:v>49.021279999999997</c:v>
                </c:pt>
                <c:pt idx="54">
                  <c:v>74.805199999999999</c:v>
                </c:pt>
                <c:pt idx="55">
                  <c:v>126.21387999999999</c:v>
                </c:pt>
                <c:pt idx="56">
                  <c:v>203.72479999999999</c:v>
                </c:pt>
                <c:pt idx="57">
                  <c:v>307.17879999999997</c:v>
                </c:pt>
                <c:pt idx="58">
                  <c:v>433.71100000000001</c:v>
                </c:pt>
                <c:pt idx="59">
                  <c:v>557.05999999999995</c:v>
                </c:pt>
                <c:pt idx="60">
                  <c:v>673.24679999999989</c:v>
                </c:pt>
              </c:numCache>
            </c:numRef>
          </c:xVal>
          <c:yVal>
            <c:numRef>
              <c:f>'Hysterese VFTB'!$G$271:$G$331</c:f>
              <c:numCache>
                <c:formatCode>0.00</c:formatCode>
                <c:ptCount val="61"/>
                <c:pt idx="0">
                  <c:v>5.5041875300000003</c:v>
                </c:pt>
                <c:pt idx="1">
                  <c:v>9.4309309160000012</c:v>
                </c:pt>
                <c:pt idx="2">
                  <c:v>12.43802554</c:v>
                </c:pt>
                <c:pt idx="3">
                  <c:v>15.60442179</c:v>
                </c:pt>
                <c:pt idx="4">
                  <c:v>18.709635839999997</c:v>
                </c:pt>
                <c:pt idx="5">
                  <c:v>20.883076019999997</c:v>
                </c:pt>
                <c:pt idx="6">
                  <c:v>24.264609279999998</c:v>
                </c:pt>
                <c:pt idx="7">
                  <c:v>29.124193400000003</c:v>
                </c:pt>
                <c:pt idx="8">
                  <c:v>34.609537320000001</c:v>
                </c:pt>
                <c:pt idx="9">
                  <c:v>40.963144540000002</c:v>
                </c:pt>
                <c:pt idx="10">
                  <c:v>47.996045270000003</c:v>
                </c:pt>
                <c:pt idx="11">
                  <c:v>54.602551470000002</c:v>
                </c:pt>
                <c:pt idx="12">
                  <c:v>60.832364679999998</c:v>
                </c:pt>
                <c:pt idx="13">
                  <c:v>54.848439220000003</c:v>
                </c:pt>
                <c:pt idx="14">
                  <c:v>48.236759169999999</c:v>
                </c:pt>
                <c:pt idx="15">
                  <c:v>40.98926136</c:v>
                </c:pt>
                <c:pt idx="16">
                  <c:v>34.752386880000003</c:v>
                </c:pt>
                <c:pt idx="17">
                  <c:v>29.326469720000002</c:v>
                </c:pt>
                <c:pt idx="18">
                  <c:v>24.588028250000001</c:v>
                </c:pt>
                <c:pt idx="19">
                  <c:v>21.349914930000001</c:v>
                </c:pt>
                <c:pt idx="20">
                  <c:v>19.174414819999999</c:v>
                </c:pt>
                <c:pt idx="21">
                  <c:v>16.493246780000003</c:v>
                </c:pt>
                <c:pt idx="22">
                  <c:v>13.56309021</c:v>
                </c:pt>
                <c:pt idx="23">
                  <c:v>10.607589409999999</c:v>
                </c:pt>
                <c:pt idx="24">
                  <c:v>6.4290582920000006</c:v>
                </c:pt>
                <c:pt idx="25">
                  <c:v>0.51181978770000003</c:v>
                </c:pt>
                <c:pt idx="26">
                  <c:v>-5.6729244520000002</c:v>
                </c:pt>
                <c:pt idx="27">
                  <c:v>-11.692682680000001</c:v>
                </c:pt>
                <c:pt idx="28">
                  <c:v>-16.515904380000002</c:v>
                </c:pt>
                <c:pt idx="29">
                  <c:v>-19.569060369999999</c:v>
                </c:pt>
                <c:pt idx="30">
                  <c:v>-23.547075239999998</c:v>
                </c:pt>
                <c:pt idx="31">
                  <c:v>-28.67111079</c:v>
                </c:pt>
                <c:pt idx="32">
                  <c:v>-34.208523820000003</c:v>
                </c:pt>
                <c:pt idx="33">
                  <c:v>-40.580038510000001</c:v>
                </c:pt>
                <c:pt idx="34">
                  <c:v>-47.767493680000001</c:v>
                </c:pt>
                <c:pt idx="35">
                  <c:v>-54.421388129999997</c:v>
                </c:pt>
                <c:pt idx="36">
                  <c:v>-60.666610349999999</c:v>
                </c:pt>
                <c:pt idx="37">
                  <c:v>-54.68565066</c:v>
                </c:pt>
                <c:pt idx="38">
                  <c:v>-48.068208289999994</c:v>
                </c:pt>
                <c:pt idx="39">
                  <c:v>-40.96418637</c:v>
                </c:pt>
                <c:pt idx="40">
                  <c:v>-34.70922375</c:v>
                </c:pt>
                <c:pt idx="41">
                  <c:v>-29.204689830000003</c:v>
                </c:pt>
                <c:pt idx="42">
                  <c:v>-24.620966330000002</c:v>
                </c:pt>
                <c:pt idx="43">
                  <c:v>-21.255692709999998</c:v>
                </c:pt>
                <c:pt idx="44">
                  <c:v>-19.204698969999999</c:v>
                </c:pt>
                <c:pt idx="45">
                  <c:v>-16.50535009</c:v>
                </c:pt>
                <c:pt idx="46">
                  <c:v>-13.60263106</c:v>
                </c:pt>
                <c:pt idx="47">
                  <c:v>-10.520544470000001</c:v>
                </c:pt>
                <c:pt idx="48">
                  <c:v>-6.3725520310000006</c:v>
                </c:pt>
                <c:pt idx="49">
                  <c:v>-0.39477133120000002</c:v>
                </c:pt>
                <c:pt idx="50">
                  <c:v>5.647298267</c:v>
                </c:pt>
                <c:pt idx="51">
                  <c:v>11.750734699999999</c:v>
                </c:pt>
                <c:pt idx="52">
                  <c:v>16.49439744</c:v>
                </c:pt>
                <c:pt idx="53">
                  <c:v>19.56070558</c:v>
                </c:pt>
                <c:pt idx="54">
                  <c:v>23.558038020000001</c:v>
                </c:pt>
                <c:pt idx="55">
                  <c:v>28.607078999999999</c:v>
                </c:pt>
                <c:pt idx="56">
                  <c:v>34.216231120000003</c:v>
                </c:pt>
                <c:pt idx="57">
                  <c:v>40.530408109999996</c:v>
                </c:pt>
                <c:pt idx="58">
                  <c:v>47.720618700000003</c:v>
                </c:pt>
                <c:pt idx="59">
                  <c:v>54.390914630000005</c:v>
                </c:pt>
                <c:pt idx="60">
                  <c:v>60.311393359999997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581248"/>
        <c:axId val="112583424"/>
      </c:scatterChart>
      <c:valAx>
        <c:axId val="11258124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83424"/>
        <c:crosses val="autoZero"/>
        <c:crossBetween val="midCat"/>
        <c:majorUnit val="200"/>
      </c:valAx>
      <c:valAx>
        <c:axId val="112583424"/>
        <c:scaling>
          <c:orientation val="minMax"/>
          <c:max val="70"/>
          <c:min val="-7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581248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P2-07-V1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06"/>
          <c:w val="0.84192888888889861"/>
          <c:h val="0.721700933216690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VFTB'!$F$338:$F$383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VFTB'!$G$338:$G$383</c:f>
              <c:numCache>
                <c:formatCode>0.00</c:formatCode>
                <c:ptCount val="46"/>
                <c:pt idx="0">
                  <c:v>0.12431514499999999</c:v>
                </c:pt>
                <c:pt idx="1">
                  <c:v>0.35075228310000001</c:v>
                </c:pt>
                <c:pt idx="2">
                  <c:v>0.56884106709999993</c:v>
                </c:pt>
                <c:pt idx="3">
                  <c:v>1.0325772500000001</c:v>
                </c:pt>
                <c:pt idx="4">
                  <c:v>1.9409333010000001</c:v>
                </c:pt>
                <c:pt idx="5">
                  <c:v>3.7960028000000001</c:v>
                </c:pt>
                <c:pt idx="6">
                  <c:v>6.6544757279999995</c:v>
                </c:pt>
                <c:pt idx="7">
                  <c:v>10.496735749999999</c:v>
                </c:pt>
                <c:pt idx="8">
                  <c:v>14.183444189999999</c:v>
                </c:pt>
                <c:pt idx="9">
                  <c:v>18.260311929999997</c:v>
                </c:pt>
                <c:pt idx="10">
                  <c:v>13.859829679999999</c:v>
                </c:pt>
                <c:pt idx="11">
                  <c:v>10.11044424</c:v>
                </c:pt>
                <c:pt idx="12">
                  <c:v>6.4986387560000001</c:v>
                </c:pt>
                <c:pt idx="13">
                  <c:v>3.7591949109999998</c:v>
                </c:pt>
                <c:pt idx="14">
                  <c:v>1.9593458619999999</c:v>
                </c:pt>
                <c:pt idx="15">
                  <c:v>1.0646596610000001</c:v>
                </c:pt>
                <c:pt idx="16">
                  <c:v>0.60416374029999997</c:v>
                </c:pt>
                <c:pt idx="17">
                  <c:v>0.37741634489999998</c:v>
                </c:pt>
                <c:pt idx="18">
                  <c:v>0.1223834722</c:v>
                </c:pt>
                <c:pt idx="19">
                  <c:v>-0.12557858760000001</c:v>
                </c:pt>
                <c:pt idx="20">
                  <c:v>-0.36539533329999996</c:v>
                </c:pt>
                <c:pt idx="21">
                  <c:v>-0.84940355229999998</c:v>
                </c:pt>
                <c:pt idx="22">
                  <c:v>-1.8097843140000001</c:v>
                </c:pt>
                <c:pt idx="23">
                  <c:v>-3.6582459009999999</c:v>
                </c:pt>
                <c:pt idx="24">
                  <c:v>-6.4619478730000006</c:v>
                </c:pt>
                <c:pt idx="25">
                  <c:v>-10.08302554</c:v>
                </c:pt>
                <c:pt idx="26">
                  <c:v>-13.66683005</c:v>
                </c:pt>
                <c:pt idx="27">
                  <c:v>-17.525026150000002</c:v>
                </c:pt>
                <c:pt idx="28">
                  <c:v>-13.287061549999999</c:v>
                </c:pt>
                <c:pt idx="29">
                  <c:v>-9.7001340389999999</c:v>
                </c:pt>
                <c:pt idx="30">
                  <c:v>-6.2332736280000001</c:v>
                </c:pt>
                <c:pt idx="31">
                  <c:v>-3.5940164610000003</c:v>
                </c:pt>
                <c:pt idx="32">
                  <c:v>-1.871279234</c:v>
                </c:pt>
                <c:pt idx="33">
                  <c:v>-1.006353697</c:v>
                </c:pt>
                <c:pt idx="34">
                  <c:v>-0.58256564199999994</c:v>
                </c:pt>
                <c:pt idx="35">
                  <c:v>-0.33980632829999996</c:v>
                </c:pt>
                <c:pt idx="36">
                  <c:v>-0.10247934410000001</c:v>
                </c:pt>
                <c:pt idx="37">
                  <c:v>0.13743751700000001</c:v>
                </c:pt>
                <c:pt idx="38">
                  <c:v>0.35954808469999999</c:v>
                </c:pt>
                <c:pt idx="39">
                  <c:v>0.82251690570000002</c:v>
                </c:pt>
                <c:pt idx="40">
                  <c:v>1.7325698470000002</c:v>
                </c:pt>
                <c:pt idx="41">
                  <c:v>3.533330104</c:v>
                </c:pt>
                <c:pt idx="42">
                  <c:v>6.2180616560000006</c:v>
                </c:pt>
                <c:pt idx="43">
                  <c:v>9.7489286799999988</c:v>
                </c:pt>
                <c:pt idx="44">
                  <c:v>13.19771257</c:v>
                </c:pt>
                <c:pt idx="45">
                  <c:v>16.954241540000002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29248"/>
        <c:axId val="112631168"/>
      </c:scatterChart>
      <c:valAx>
        <c:axId val="112629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631168"/>
        <c:crosses val="autoZero"/>
        <c:crossBetween val="midCat"/>
        <c:majorUnit val="100"/>
      </c:valAx>
      <c:valAx>
        <c:axId val="112631168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629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P2-08-V1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2"/>
          <c:w val="0.84192888888889883"/>
          <c:h val="0.72170093321669027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VFTB'!$F$390:$F$449</c:f>
              <c:numCache>
                <c:formatCode>0.00</c:formatCode>
                <c:ptCount val="60"/>
                <c:pt idx="0">
                  <c:v>0.97167180000000009</c:v>
                </c:pt>
                <c:pt idx="1">
                  <c:v>8.0773700000000002</c:v>
                </c:pt>
                <c:pt idx="2">
                  <c:v>15.557889999999999</c:v>
                </c:pt>
                <c:pt idx="3">
                  <c:v>38.198399999999999</c:v>
                </c:pt>
                <c:pt idx="4">
                  <c:v>50.772040000000004</c:v>
                </c:pt>
                <c:pt idx="5">
                  <c:v>76.237639999999999</c:v>
                </c:pt>
                <c:pt idx="6">
                  <c:v>127.56674</c:v>
                </c:pt>
                <c:pt idx="7">
                  <c:v>204.5206</c:v>
                </c:pt>
                <c:pt idx="8">
                  <c:v>307.97459999999995</c:v>
                </c:pt>
                <c:pt idx="9">
                  <c:v>432.91520000000003</c:v>
                </c:pt>
                <c:pt idx="10">
                  <c:v>556.26419999999996</c:v>
                </c:pt>
                <c:pt idx="11">
                  <c:v>671.65519999999992</c:v>
                </c:pt>
                <c:pt idx="12">
                  <c:v>558.65160000000003</c:v>
                </c:pt>
                <c:pt idx="13">
                  <c:v>435.30259999999998</c:v>
                </c:pt>
                <c:pt idx="14">
                  <c:v>309.56620000000004</c:v>
                </c:pt>
                <c:pt idx="15">
                  <c:v>206.90799999999999</c:v>
                </c:pt>
                <c:pt idx="16">
                  <c:v>129.55624</c:v>
                </c:pt>
                <c:pt idx="17">
                  <c:v>78.306719999999999</c:v>
                </c:pt>
                <c:pt idx="18">
                  <c:v>52.602379999999997</c:v>
                </c:pt>
                <c:pt idx="19">
                  <c:v>39.710419999999999</c:v>
                </c:pt>
                <c:pt idx="20">
                  <c:v>26.898040000000002</c:v>
                </c:pt>
                <c:pt idx="21">
                  <c:v>16.39348</c:v>
                </c:pt>
                <c:pt idx="22">
                  <c:v>9.0562039999999993</c:v>
                </c:pt>
                <c:pt idx="23">
                  <c:v>1.6234319999999998</c:v>
                </c:pt>
                <c:pt idx="24">
                  <c:v>-5.6263060000000005</c:v>
                </c:pt>
                <c:pt idx="25">
                  <c:v>-13.329649999999999</c:v>
                </c:pt>
                <c:pt idx="26">
                  <c:v>-23.635259999999999</c:v>
                </c:pt>
                <c:pt idx="27">
                  <c:v>-36.36806</c:v>
                </c:pt>
                <c:pt idx="28">
                  <c:v>-49.339599999999997</c:v>
                </c:pt>
                <c:pt idx="29">
                  <c:v>-74.725619999999992</c:v>
                </c:pt>
                <c:pt idx="30">
                  <c:v>-126.29346</c:v>
                </c:pt>
                <c:pt idx="31">
                  <c:v>-202.13319999999999</c:v>
                </c:pt>
                <c:pt idx="32">
                  <c:v>-306.38299999999998</c:v>
                </c:pt>
                <c:pt idx="33">
                  <c:v>-433.71100000000001</c:v>
                </c:pt>
                <c:pt idx="34">
                  <c:v>-555.46839999999997</c:v>
                </c:pt>
                <c:pt idx="35">
                  <c:v>-672.45100000000002</c:v>
                </c:pt>
                <c:pt idx="36">
                  <c:v>-558.65160000000003</c:v>
                </c:pt>
                <c:pt idx="37">
                  <c:v>-437.69</c:v>
                </c:pt>
                <c:pt idx="38">
                  <c:v>-310.36200000000002</c:v>
                </c:pt>
                <c:pt idx="39">
                  <c:v>-206.90799999999999</c:v>
                </c:pt>
                <c:pt idx="40">
                  <c:v>-129.71539999999999</c:v>
                </c:pt>
                <c:pt idx="41">
                  <c:v>-78.625039999999998</c:v>
                </c:pt>
                <c:pt idx="42">
                  <c:v>-52.761540000000004</c:v>
                </c:pt>
                <c:pt idx="43">
                  <c:v>-39.949159999999999</c:v>
                </c:pt>
                <c:pt idx="44">
                  <c:v>-27.136779999999998</c:v>
                </c:pt>
                <c:pt idx="45">
                  <c:v>-16.79138</c:v>
                </c:pt>
                <c:pt idx="46">
                  <c:v>-9.1039520000000014</c:v>
                </c:pt>
                <c:pt idx="47">
                  <c:v>-1.742802</c:v>
                </c:pt>
                <c:pt idx="48">
                  <c:v>5.4989779999999993</c:v>
                </c:pt>
                <c:pt idx="49">
                  <c:v>13.226195999999998</c:v>
                </c:pt>
                <c:pt idx="50">
                  <c:v>23.396519999999999</c:v>
                </c:pt>
                <c:pt idx="51">
                  <c:v>36.288479999999993</c:v>
                </c:pt>
                <c:pt idx="52">
                  <c:v>49.180440000000004</c:v>
                </c:pt>
                <c:pt idx="53">
                  <c:v>74.566459999999992</c:v>
                </c:pt>
                <c:pt idx="54">
                  <c:v>125.97514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432.91520000000003</c:v>
                </c:pt>
                <c:pt idx="58">
                  <c:v>556.26419999999996</c:v>
                </c:pt>
                <c:pt idx="59">
                  <c:v>672.45100000000002</c:v>
                </c:pt>
              </c:numCache>
            </c:numRef>
          </c:xVal>
          <c:yVal>
            <c:numRef>
              <c:f>'Hysterese VFTB'!$G$390:$G$449</c:f>
              <c:numCache>
                <c:formatCode>0.00</c:formatCode>
                <c:ptCount val="60"/>
                <c:pt idx="0">
                  <c:v>0.29490901869999997</c:v>
                </c:pt>
                <c:pt idx="1">
                  <c:v>0.80305887350000005</c:v>
                </c:pt>
                <c:pt idx="2">
                  <c:v>1.196191784</c:v>
                </c:pt>
                <c:pt idx="3">
                  <c:v>2.5544298059999999</c:v>
                </c:pt>
                <c:pt idx="4">
                  <c:v>3.1865981899999998</c:v>
                </c:pt>
                <c:pt idx="5">
                  <c:v>4.6286789910000001</c:v>
                </c:pt>
                <c:pt idx="6">
                  <c:v>7.3902386880000002</c:v>
                </c:pt>
                <c:pt idx="7">
                  <c:v>11.538027920000001</c:v>
                </c:pt>
                <c:pt idx="8">
                  <c:v>16.849976900000001</c:v>
                </c:pt>
                <c:pt idx="9">
                  <c:v>23.037786539999999</c:v>
                </c:pt>
                <c:pt idx="10">
                  <c:v>29.702789019999997</c:v>
                </c:pt>
                <c:pt idx="11">
                  <c:v>35.968175249999994</c:v>
                </c:pt>
                <c:pt idx="12">
                  <c:v>29.930283750000001</c:v>
                </c:pt>
                <c:pt idx="13">
                  <c:v>23.547536809999997</c:v>
                </c:pt>
                <c:pt idx="14">
                  <c:v>16.94694097</c:v>
                </c:pt>
                <c:pt idx="15">
                  <c:v>11.53594045</c:v>
                </c:pt>
                <c:pt idx="16">
                  <c:v>7.4981972059999995</c:v>
                </c:pt>
                <c:pt idx="17">
                  <c:v>4.7919568979999996</c:v>
                </c:pt>
                <c:pt idx="18">
                  <c:v>3.16640386</c:v>
                </c:pt>
                <c:pt idx="19">
                  <c:v>2.2038612529999999</c:v>
                </c:pt>
                <c:pt idx="20">
                  <c:v>1.9212164329999999</c:v>
                </c:pt>
                <c:pt idx="21">
                  <c:v>1.3055534090000001</c:v>
                </c:pt>
                <c:pt idx="22">
                  <c:v>0.83656496580000006</c:v>
                </c:pt>
                <c:pt idx="23">
                  <c:v>0.33908802069999999</c:v>
                </c:pt>
                <c:pt idx="24">
                  <c:v>-0.1176426607</c:v>
                </c:pt>
                <c:pt idx="25">
                  <c:v>-0.67030164739999998</c:v>
                </c:pt>
                <c:pt idx="26">
                  <c:v>-1.288286378</c:v>
                </c:pt>
                <c:pt idx="27">
                  <c:v>-2.0614997380000002</c:v>
                </c:pt>
                <c:pt idx="28">
                  <c:v>-2.8894686539999999</c:v>
                </c:pt>
                <c:pt idx="29">
                  <c:v>-4.287301276</c:v>
                </c:pt>
                <c:pt idx="30">
                  <c:v>-7.1078590790000007</c:v>
                </c:pt>
                <c:pt idx="31">
                  <c:v>-11.11245851</c:v>
                </c:pt>
                <c:pt idx="32">
                  <c:v>-16.52633805</c:v>
                </c:pt>
                <c:pt idx="33">
                  <c:v>-23.19953297</c:v>
                </c:pt>
                <c:pt idx="34">
                  <c:v>-29.626605180000002</c:v>
                </c:pt>
                <c:pt idx="35">
                  <c:v>-35.658020149999999</c:v>
                </c:pt>
                <c:pt idx="36">
                  <c:v>-29.964276949999999</c:v>
                </c:pt>
                <c:pt idx="37">
                  <c:v>-23.536829690000001</c:v>
                </c:pt>
                <c:pt idx="38">
                  <c:v>-16.928106469999999</c:v>
                </c:pt>
                <c:pt idx="39">
                  <c:v>-11.304524559999999</c:v>
                </c:pt>
                <c:pt idx="40">
                  <c:v>-7.4743265289999998</c:v>
                </c:pt>
                <c:pt idx="41">
                  <c:v>-4.7026189599999997</c:v>
                </c:pt>
                <c:pt idx="42">
                  <c:v>-3.3286628979999997</c:v>
                </c:pt>
                <c:pt idx="43">
                  <c:v>-2.5688563389999999</c:v>
                </c:pt>
                <c:pt idx="44">
                  <c:v>-1.8798325650000001</c:v>
                </c:pt>
                <c:pt idx="45">
                  <c:v>-1.2477487469999999</c:v>
                </c:pt>
                <c:pt idx="46">
                  <c:v>-0.79571048850000003</c:v>
                </c:pt>
                <c:pt idx="47">
                  <c:v>-0.30154957939999999</c:v>
                </c:pt>
                <c:pt idx="48">
                  <c:v>0.2002604365</c:v>
                </c:pt>
                <c:pt idx="49">
                  <c:v>0.69113540749999991</c:v>
                </c:pt>
                <c:pt idx="50">
                  <c:v>1.334342731</c:v>
                </c:pt>
                <c:pt idx="51">
                  <c:v>2.1409604559999997</c:v>
                </c:pt>
                <c:pt idx="52">
                  <c:v>2.888764809</c:v>
                </c:pt>
                <c:pt idx="53">
                  <c:v>4.3086736669999999</c:v>
                </c:pt>
                <c:pt idx="54">
                  <c:v>7.0892136829999997</c:v>
                </c:pt>
                <c:pt idx="55">
                  <c:v>11.235457109999999</c:v>
                </c:pt>
                <c:pt idx="56">
                  <c:v>16.549603400000002</c:v>
                </c:pt>
                <c:pt idx="57">
                  <c:v>23.148639249999999</c:v>
                </c:pt>
                <c:pt idx="58">
                  <c:v>29.503701069999998</c:v>
                </c:pt>
                <c:pt idx="59">
                  <c:v>35.573340760000001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39360"/>
        <c:axId val="112993792"/>
      </c:scatterChart>
      <c:valAx>
        <c:axId val="112639360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993792"/>
        <c:crosses val="autoZero"/>
        <c:crossBetween val="midCat"/>
        <c:majorUnit val="200"/>
      </c:valAx>
      <c:valAx>
        <c:axId val="1129937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6393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P2-09-V1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31"/>
          <c:w val="0.84192888888889905"/>
          <c:h val="0.721700933216690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VFTB'!$F$456:$F$516</c:f>
              <c:numCache>
                <c:formatCode>0.00</c:formatCode>
                <c:ptCount val="61"/>
                <c:pt idx="0">
                  <c:v>0.98281299999999994</c:v>
                </c:pt>
                <c:pt idx="1">
                  <c:v>8.1171600000000002</c:v>
                </c:pt>
                <c:pt idx="2">
                  <c:v>15.605637999999999</c:v>
                </c:pt>
                <c:pt idx="3">
                  <c:v>25.783919999999998</c:v>
                </c:pt>
                <c:pt idx="4">
                  <c:v>38.198399999999999</c:v>
                </c:pt>
                <c:pt idx="5">
                  <c:v>50.931199999999997</c:v>
                </c:pt>
                <c:pt idx="6">
                  <c:v>76.555959999999999</c:v>
                </c:pt>
                <c:pt idx="7">
                  <c:v>127.7259</c:v>
                </c:pt>
                <c:pt idx="8">
                  <c:v>206.90799999999999</c:v>
                </c:pt>
                <c:pt idx="9">
                  <c:v>307.17879999999997</c:v>
                </c:pt>
                <c:pt idx="10">
                  <c:v>433.71100000000001</c:v>
                </c:pt>
                <c:pt idx="11">
                  <c:v>556.26419999999996</c:v>
                </c:pt>
                <c:pt idx="12">
                  <c:v>672.45100000000002</c:v>
                </c:pt>
                <c:pt idx="13">
                  <c:v>559.44740000000002</c:v>
                </c:pt>
                <c:pt idx="14">
                  <c:v>436.89420000000001</c:v>
                </c:pt>
                <c:pt idx="15">
                  <c:v>309.56620000000004</c:v>
                </c:pt>
                <c:pt idx="16">
                  <c:v>208.49960000000002</c:v>
                </c:pt>
                <c:pt idx="17">
                  <c:v>129.63582</c:v>
                </c:pt>
                <c:pt idx="18">
                  <c:v>78.386300000000006</c:v>
                </c:pt>
                <c:pt idx="19">
                  <c:v>52.443220000000004</c:v>
                </c:pt>
                <c:pt idx="20">
                  <c:v>39.710419999999999</c:v>
                </c:pt>
                <c:pt idx="21">
                  <c:v>27.057200000000002</c:v>
                </c:pt>
                <c:pt idx="22">
                  <c:v>16.79138</c:v>
                </c:pt>
                <c:pt idx="23">
                  <c:v>8.9368339999999993</c:v>
                </c:pt>
                <c:pt idx="24">
                  <c:v>1.6473059999999997</c:v>
                </c:pt>
                <c:pt idx="25">
                  <c:v>-5.6422220000000003</c:v>
                </c:pt>
                <c:pt idx="26">
                  <c:v>-13.353524000000002</c:v>
                </c:pt>
                <c:pt idx="27">
                  <c:v>-23.714839999999999</c:v>
                </c:pt>
                <c:pt idx="28">
                  <c:v>-36.44764</c:v>
                </c:pt>
                <c:pt idx="29">
                  <c:v>-49.260019999999997</c:v>
                </c:pt>
                <c:pt idx="30">
                  <c:v>-75.043940000000006</c:v>
                </c:pt>
                <c:pt idx="31">
                  <c:v>-126.37303999999999</c:v>
                </c:pt>
                <c:pt idx="32">
                  <c:v>-204.5206</c:v>
                </c:pt>
                <c:pt idx="33">
                  <c:v>-307.97459999999995</c:v>
                </c:pt>
                <c:pt idx="34">
                  <c:v>-433.71100000000001</c:v>
                </c:pt>
                <c:pt idx="35">
                  <c:v>-557.85579999999993</c:v>
                </c:pt>
                <c:pt idx="36">
                  <c:v>-674.83839999999998</c:v>
                </c:pt>
                <c:pt idx="37">
                  <c:v>-560.2432</c:v>
                </c:pt>
                <c:pt idx="38">
                  <c:v>-437.69</c:v>
                </c:pt>
                <c:pt idx="39">
                  <c:v>-312.74939999999998</c:v>
                </c:pt>
                <c:pt idx="40">
                  <c:v>-208.49960000000002</c:v>
                </c:pt>
                <c:pt idx="41">
                  <c:v>-130.43162000000001</c:v>
                </c:pt>
                <c:pt idx="42">
                  <c:v>-78.784199999999998</c:v>
                </c:pt>
                <c:pt idx="43">
                  <c:v>-52.920699999999997</c:v>
                </c:pt>
                <c:pt idx="44">
                  <c:v>-39.949159999999999</c:v>
                </c:pt>
                <c:pt idx="45">
                  <c:v>-26.977619999999998</c:v>
                </c:pt>
                <c:pt idx="46">
                  <c:v>-16.87096</c:v>
                </c:pt>
                <c:pt idx="47">
                  <c:v>-9.1278260000000007</c:v>
                </c:pt>
                <c:pt idx="48">
                  <c:v>-1.774634</c:v>
                </c:pt>
                <c:pt idx="49">
                  <c:v>5.4591879999999993</c:v>
                </c:pt>
                <c:pt idx="50">
                  <c:v>13.273944000000002</c:v>
                </c:pt>
                <c:pt idx="51">
                  <c:v>23.635259999999999</c:v>
                </c:pt>
                <c:pt idx="52">
                  <c:v>36.36806</c:v>
                </c:pt>
                <c:pt idx="53">
                  <c:v>49.100859999999997</c:v>
                </c:pt>
                <c:pt idx="54">
                  <c:v>74.884779999999992</c:v>
                </c:pt>
                <c:pt idx="55">
                  <c:v>126.05472</c:v>
                </c:pt>
                <c:pt idx="56">
                  <c:v>204.5206</c:v>
                </c:pt>
                <c:pt idx="57">
                  <c:v>305.5872</c:v>
                </c:pt>
                <c:pt idx="58">
                  <c:v>432.11939999999998</c:v>
                </c:pt>
                <c:pt idx="59">
                  <c:v>556.26419999999996</c:v>
                </c:pt>
                <c:pt idx="60">
                  <c:v>672.45100000000002</c:v>
                </c:pt>
              </c:numCache>
            </c:numRef>
          </c:xVal>
          <c:yVal>
            <c:numRef>
              <c:f>'Hysterese VFTB'!$G$456:$G$516</c:f>
              <c:numCache>
                <c:formatCode>0.00</c:formatCode>
                <c:ptCount val="61"/>
                <c:pt idx="0">
                  <c:v>0.2435122244</c:v>
                </c:pt>
                <c:pt idx="1">
                  <c:v>0.71467758960000005</c:v>
                </c:pt>
                <c:pt idx="2">
                  <c:v>1.288685036</c:v>
                </c:pt>
                <c:pt idx="3">
                  <c:v>2.0460888710000003</c:v>
                </c:pt>
                <c:pt idx="4">
                  <c:v>2.8740265119999999</c:v>
                </c:pt>
                <c:pt idx="5">
                  <c:v>3.7716992409999999</c:v>
                </c:pt>
                <c:pt idx="6">
                  <c:v>5.7093252649999995</c:v>
                </c:pt>
                <c:pt idx="7">
                  <c:v>9.1806750770000001</c:v>
                </c:pt>
                <c:pt idx="8">
                  <c:v>14.450988260000001</c:v>
                </c:pt>
                <c:pt idx="9">
                  <c:v>21.422406420000002</c:v>
                </c:pt>
                <c:pt idx="10">
                  <c:v>29.983136739999999</c:v>
                </c:pt>
                <c:pt idx="11">
                  <c:v>38.319103980000001</c:v>
                </c:pt>
                <c:pt idx="12">
                  <c:v>46.190890770000003</c:v>
                </c:pt>
                <c:pt idx="13">
                  <c:v>38.61981643</c:v>
                </c:pt>
                <c:pt idx="14">
                  <c:v>30.315769889999999</c:v>
                </c:pt>
                <c:pt idx="15">
                  <c:v>21.687935469999999</c:v>
                </c:pt>
                <c:pt idx="16">
                  <c:v>14.63368359</c:v>
                </c:pt>
                <c:pt idx="17">
                  <c:v>9.3525091150000002</c:v>
                </c:pt>
                <c:pt idx="18">
                  <c:v>5.8398175620000004</c:v>
                </c:pt>
                <c:pt idx="19">
                  <c:v>4.0199830570000001</c:v>
                </c:pt>
                <c:pt idx="20">
                  <c:v>3.080855948</c:v>
                </c:pt>
                <c:pt idx="21">
                  <c:v>2.1098661230000002</c:v>
                </c:pt>
                <c:pt idx="22">
                  <c:v>1.363417299</c:v>
                </c:pt>
                <c:pt idx="23">
                  <c:v>0.86774209339999997</c:v>
                </c:pt>
                <c:pt idx="24">
                  <c:v>0.2706651356</c:v>
                </c:pt>
                <c:pt idx="25">
                  <c:v>-0.26406733430000001</c:v>
                </c:pt>
                <c:pt idx="26">
                  <c:v>-0.83652231879999994</c:v>
                </c:pt>
                <c:pt idx="27">
                  <c:v>-1.6529227849999999</c:v>
                </c:pt>
                <c:pt idx="28">
                  <c:v>-2.636938856</c:v>
                </c:pt>
                <c:pt idx="29">
                  <c:v>-3.4948101309999999</c:v>
                </c:pt>
                <c:pt idx="30">
                  <c:v>-5.4484935239999999</c:v>
                </c:pt>
                <c:pt idx="31">
                  <c:v>-8.9707785379999994</c:v>
                </c:pt>
                <c:pt idx="32">
                  <c:v>-14.22125226</c:v>
                </c:pt>
                <c:pt idx="33">
                  <c:v>-21.241808970000001</c:v>
                </c:pt>
                <c:pt idx="34">
                  <c:v>-29.872665550000001</c:v>
                </c:pt>
                <c:pt idx="35">
                  <c:v>-38.284851359999998</c:v>
                </c:pt>
                <c:pt idx="36">
                  <c:v>-46.186873009999999</c:v>
                </c:pt>
                <c:pt idx="37">
                  <c:v>-38.581283729999996</c:v>
                </c:pt>
                <c:pt idx="38">
                  <c:v>-30.260626370000001</c:v>
                </c:pt>
                <c:pt idx="39">
                  <c:v>-21.643213490000001</c:v>
                </c:pt>
                <c:pt idx="40">
                  <c:v>-14.58850136</c:v>
                </c:pt>
                <c:pt idx="41">
                  <c:v>-9.3514578779999997</c:v>
                </c:pt>
                <c:pt idx="42">
                  <c:v>-5.7970187150000001</c:v>
                </c:pt>
                <c:pt idx="43">
                  <c:v>-3.9863704609999999</c:v>
                </c:pt>
                <c:pt idx="44">
                  <c:v>-3.055868442</c:v>
                </c:pt>
                <c:pt idx="45">
                  <c:v>-2.1366309129999999</c:v>
                </c:pt>
                <c:pt idx="46">
                  <c:v>-1.4167759629999999</c:v>
                </c:pt>
                <c:pt idx="47">
                  <c:v>-0.78656699389999996</c:v>
                </c:pt>
                <c:pt idx="48">
                  <c:v>-0.23917209290000002</c:v>
                </c:pt>
                <c:pt idx="49">
                  <c:v>0.29394517509999996</c:v>
                </c:pt>
                <c:pt idx="50">
                  <c:v>0.8681863152</c:v>
                </c:pt>
                <c:pt idx="51">
                  <c:v>1.693803618</c:v>
                </c:pt>
                <c:pt idx="52">
                  <c:v>2.596702123</c:v>
                </c:pt>
                <c:pt idx="53">
                  <c:v>3.6187559899999999</c:v>
                </c:pt>
                <c:pt idx="54">
                  <c:v>5.348659713</c:v>
                </c:pt>
                <c:pt idx="55">
                  <c:v>8.9993867440000006</c:v>
                </c:pt>
                <c:pt idx="56">
                  <c:v>14.228159589999999</c:v>
                </c:pt>
                <c:pt idx="57">
                  <c:v>21.229624999999999</c:v>
                </c:pt>
                <c:pt idx="58">
                  <c:v>29.863225659999998</c:v>
                </c:pt>
                <c:pt idx="59">
                  <c:v>38.281251609999998</c:v>
                </c:pt>
                <c:pt idx="60">
                  <c:v>46.217058790000003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43328"/>
        <c:axId val="112721920"/>
      </c:scatterChart>
      <c:valAx>
        <c:axId val="11304332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721920"/>
        <c:crosses val="autoZero"/>
        <c:crossBetween val="midCat"/>
        <c:majorUnit val="200"/>
      </c:valAx>
      <c:valAx>
        <c:axId val="112721920"/>
        <c:scaling>
          <c:orientation val="minMax"/>
          <c:max val="50"/>
          <c:min val="-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043328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45"/>
          <c:w val="0.84192888888889938"/>
          <c:h val="0.721700933216690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VFTB'!$F$523:$F$583</c:f>
              <c:numCache>
                <c:formatCode>0.00</c:formatCode>
                <c:ptCount val="61"/>
                <c:pt idx="0">
                  <c:v>0.88970439999999995</c:v>
                </c:pt>
                <c:pt idx="1">
                  <c:v>7.9182100000000002</c:v>
                </c:pt>
                <c:pt idx="2">
                  <c:v>15.59768</c:v>
                </c:pt>
                <c:pt idx="3">
                  <c:v>25.783919999999998</c:v>
                </c:pt>
                <c:pt idx="4">
                  <c:v>38.198399999999999</c:v>
                </c:pt>
                <c:pt idx="5">
                  <c:v>50.931199999999997</c:v>
                </c:pt>
                <c:pt idx="6">
                  <c:v>76.476380000000006</c:v>
                </c:pt>
                <c:pt idx="7">
                  <c:v>127.7259</c:v>
                </c:pt>
                <c:pt idx="8">
                  <c:v>206.11219999999997</c:v>
                </c:pt>
                <c:pt idx="9">
                  <c:v>309.56620000000004</c:v>
                </c:pt>
                <c:pt idx="10">
                  <c:v>432.91520000000003</c:v>
                </c:pt>
                <c:pt idx="11">
                  <c:v>555.46839999999997</c:v>
                </c:pt>
                <c:pt idx="12">
                  <c:v>672.45100000000002</c:v>
                </c:pt>
                <c:pt idx="13">
                  <c:v>559.44740000000002</c:v>
                </c:pt>
                <c:pt idx="14">
                  <c:v>436.89420000000001</c:v>
                </c:pt>
                <c:pt idx="15">
                  <c:v>310.36200000000002</c:v>
                </c:pt>
                <c:pt idx="16">
                  <c:v>208.49960000000002</c:v>
                </c:pt>
                <c:pt idx="17">
                  <c:v>129.71539999999999</c:v>
                </c:pt>
                <c:pt idx="18">
                  <c:v>78.545459999999991</c:v>
                </c:pt>
                <c:pt idx="19">
                  <c:v>52.761540000000004</c:v>
                </c:pt>
                <c:pt idx="20">
                  <c:v>39.79</c:v>
                </c:pt>
                <c:pt idx="21">
                  <c:v>27.057200000000002</c:v>
                </c:pt>
                <c:pt idx="22">
                  <c:v>16.7118</c:v>
                </c:pt>
                <c:pt idx="23">
                  <c:v>8.9607079999999986</c:v>
                </c:pt>
                <c:pt idx="24">
                  <c:v>1.6950540000000001</c:v>
                </c:pt>
                <c:pt idx="25">
                  <c:v>-5.6263060000000005</c:v>
                </c:pt>
                <c:pt idx="26">
                  <c:v>-13.353524000000002</c:v>
                </c:pt>
                <c:pt idx="27">
                  <c:v>-23.714839999999999</c:v>
                </c:pt>
                <c:pt idx="28">
                  <c:v>-36.288479999999993</c:v>
                </c:pt>
                <c:pt idx="29">
                  <c:v>-49.419179999999997</c:v>
                </c:pt>
                <c:pt idx="30">
                  <c:v>-75.123519999999999</c:v>
                </c:pt>
                <c:pt idx="31">
                  <c:v>-126.37303999999999</c:v>
                </c:pt>
                <c:pt idx="32">
                  <c:v>-205.31639999999999</c:v>
                </c:pt>
                <c:pt idx="33">
                  <c:v>-308.77039999999994</c:v>
                </c:pt>
                <c:pt idx="34">
                  <c:v>-433.71100000000001</c:v>
                </c:pt>
                <c:pt idx="35">
                  <c:v>-558.65160000000003</c:v>
                </c:pt>
                <c:pt idx="36">
                  <c:v>-675.63419999999996</c:v>
                </c:pt>
                <c:pt idx="37">
                  <c:v>-561.03899999999999</c:v>
                </c:pt>
                <c:pt idx="38">
                  <c:v>-436.89420000000001</c:v>
                </c:pt>
                <c:pt idx="39">
                  <c:v>-311.95359999999999</c:v>
                </c:pt>
                <c:pt idx="40">
                  <c:v>-209.2954</c:v>
                </c:pt>
                <c:pt idx="41">
                  <c:v>-130.19288</c:v>
                </c:pt>
                <c:pt idx="42">
                  <c:v>-78.863780000000006</c:v>
                </c:pt>
                <c:pt idx="43">
                  <c:v>-53.000279999999997</c:v>
                </c:pt>
                <c:pt idx="44">
                  <c:v>-39.869579999999999</c:v>
                </c:pt>
                <c:pt idx="45">
                  <c:v>-27.295939999999998</c:v>
                </c:pt>
                <c:pt idx="46">
                  <c:v>-16.87096</c:v>
                </c:pt>
                <c:pt idx="47">
                  <c:v>-8.9209180000000003</c:v>
                </c:pt>
                <c:pt idx="48">
                  <c:v>-1.7507600000000001</c:v>
                </c:pt>
                <c:pt idx="49">
                  <c:v>5.4751039999999991</c:v>
                </c:pt>
                <c:pt idx="50">
                  <c:v>13.234154</c:v>
                </c:pt>
                <c:pt idx="51">
                  <c:v>23.555679999999999</c:v>
                </c:pt>
                <c:pt idx="52">
                  <c:v>36.2089</c:v>
                </c:pt>
                <c:pt idx="53">
                  <c:v>49.100859999999997</c:v>
                </c:pt>
                <c:pt idx="54">
                  <c:v>74.884779999999992</c:v>
                </c:pt>
                <c:pt idx="55">
                  <c:v>126.05472</c:v>
                </c:pt>
                <c:pt idx="56">
                  <c:v>204.5206</c:v>
                </c:pt>
                <c:pt idx="57">
                  <c:v>307.97459999999995</c:v>
                </c:pt>
                <c:pt idx="58">
                  <c:v>432.11939999999998</c:v>
                </c:pt>
                <c:pt idx="59">
                  <c:v>555.46839999999997</c:v>
                </c:pt>
                <c:pt idx="60">
                  <c:v>672.45100000000002</c:v>
                </c:pt>
              </c:numCache>
            </c:numRef>
          </c:xVal>
          <c:yVal>
            <c:numRef>
              <c:f>'Hysterese VFTB'!$G$523:$G$583</c:f>
              <c:numCache>
                <c:formatCode>0.00</c:formatCode>
                <c:ptCount val="61"/>
                <c:pt idx="0">
                  <c:v>0.32079893400000004</c:v>
                </c:pt>
                <c:pt idx="1">
                  <c:v>0.80289907939999994</c:v>
                </c:pt>
                <c:pt idx="2">
                  <c:v>1.2109856349999999</c:v>
                </c:pt>
                <c:pt idx="3">
                  <c:v>1.9223750689999999</c:v>
                </c:pt>
                <c:pt idx="4">
                  <c:v>2.7040682679999999</c:v>
                </c:pt>
                <c:pt idx="5">
                  <c:v>3.4487524490000001</c:v>
                </c:pt>
                <c:pt idx="6">
                  <c:v>4.9550594640000005</c:v>
                </c:pt>
                <c:pt idx="7">
                  <c:v>8.1536793089999993</c:v>
                </c:pt>
                <c:pt idx="8">
                  <c:v>12.345204970000001</c:v>
                </c:pt>
                <c:pt idx="9">
                  <c:v>18.777852800000002</c:v>
                </c:pt>
                <c:pt idx="10">
                  <c:v>26.079460370000003</c:v>
                </c:pt>
                <c:pt idx="11">
                  <c:v>33.178105989999999</c:v>
                </c:pt>
                <c:pt idx="12">
                  <c:v>39.997870720000002</c:v>
                </c:pt>
                <c:pt idx="13">
                  <c:v>33.454836469999996</c:v>
                </c:pt>
                <c:pt idx="14">
                  <c:v>26.337036189999999</c:v>
                </c:pt>
                <c:pt idx="15">
                  <c:v>18.91256104</c:v>
                </c:pt>
                <c:pt idx="16">
                  <c:v>12.79293251</c:v>
                </c:pt>
                <c:pt idx="17">
                  <c:v>8.2962767730000007</c:v>
                </c:pt>
                <c:pt idx="18">
                  <c:v>5.2362341620000006</c:v>
                </c:pt>
                <c:pt idx="19">
                  <c:v>3.6026367499999998</c:v>
                </c:pt>
                <c:pt idx="20">
                  <c:v>2.8075393589999997</c:v>
                </c:pt>
                <c:pt idx="21">
                  <c:v>2.0230306699999998</c:v>
                </c:pt>
                <c:pt idx="22">
                  <c:v>1.3493266510000002</c:v>
                </c:pt>
                <c:pt idx="23">
                  <c:v>0.83356623370000005</c:v>
                </c:pt>
                <c:pt idx="24">
                  <c:v>0.31783926770000004</c:v>
                </c:pt>
                <c:pt idx="25">
                  <c:v>-0.23131399580000001</c:v>
                </c:pt>
                <c:pt idx="26">
                  <c:v>-0.76472688020000001</c:v>
                </c:pt>
                <c:pt idx="27">
                  <c:v>-1.437051208</c:v>
                </c:pt>
                <c:pt idx="28">
                  <c:v>-2.2744210389999999</c:v>
                </c:pt>
                <c:pt idx="29">
                  <c:v>-3.1452869149999998</c:v>
                </c:pt>
                <c:pt idx="30">
                  <c:v>-4.7706903709999997</c:v>
                </c:pt>
                <c:pt idx="31">
                  <c:v>-7.8959930720000004</c:v>
                </c:pt>
                <c:pt idx="32">
                  <c:v>-12.44309848</c:v>
                </c:pt>
                <c:pt idx="33">
                  <c:v>-18.51088837</c:v>
                </c:pt>
                <c:pt idx="34">
                  <c:v>-25.869843810000003</c:v>
                </c:pt>
                <c:pt idx="35">
                  <c:v>-33.110229579999995</c:v>
                </c:pt>
                <c:pt idx="36">
                  <c:v>-39.9609533</c:v>
                </c:pt>
                <c:pt idx="37">
                  <c:v>-33.362892049999999</c:v>
                </c:pt>
                <c:pt idx="38">
                  <c:v>-26.276757410000002</c:v>
                </c:pt>
                <c:pt idx="39">
                  <c:v>-18.848243180000001</c:v>
                </c:pt>
                <c:pt idx="40">
                  <c:v>-12.825279309999999</c:v>
                </c:pt>
                <c:pt idx="41">
                  <c:v>-8.2530567549999994</c:v>
                </c:pt>
                <c:pt idx="42">
                  <c:v>-5.1984930349999994</c:v>
                </c:pt>
                <c:pt idx="43">
                  <c:v>-3.5690408649999998</c:v>
                </c:pt>
                <c:pt idx="44">
                  <c:v>-2.7765851480000001</c:v>
                </c:pt>
                <c:pt idx="45">
                  <c:v>-1.95133957</c:v>
                </c:pt>
                <c:pt idx="46">
                  <c:v>-1.357935573</c:v>
                </c:pt>
                <c:pt idx="47">
                  <c:v>-0.83658559249999997</c:v>
                </c:pt>
                <c:pt idx="48">
                  <c:v>-0.28396407160000003</c:v>
                </c:pt>
                <c:pt idx="49">
                  <c:v>0.21210797480000002</c:v>
                </c:pt>
                <c:pt idx="50">
                  <c:v>0.74956427560000005</c:v>
                </c:pt>
                <c:pt idx="51">
                  <c:v>1.4537628729999998</c:v>
                </c:pt>
                <c:pt idx="52">
                  <c:v>2.3127889219999997</c:v>
                </c:pt>
                <c:pt idx="53">
                  <c:v>3.151728436</c:v>
                </c:pt>
                <c:pt idx="54">
                  <c:v>4.7022500359999997</c:v>
                </c:pt>
                <c:pt idx="55">
                  <c:v>7.9565267230000005</c:v>
                </c:pt>
                <c:pt idx="56">
                  <c:v>12.509451479999999</c:v>
                </c:pt>
                <c:pt idx="57">
                  <c:v>18.4920765</c:v>
                </c:pt>
                <c:pt idx="58">
                  <c:v>25.91386039</c:v>
                </c:pt>
                <c:pt idx="59">
                  <c:v>33.201803350000006</c:v>
                </c:pt>
                <c:pt idx="60">
                  <c:v>39.957388719999997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33568"/>
        <c:axId val="112748032"/>
      </c:scatterChart>
      <c:valAx>
        <c:axId val="11273356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748032"/>
        <c:crosses val="autoZero"/>
        <c:crossBetween val="midCat"/>
        <c:majorUnit val="200"/>
      </c:valAx>
      <c:valAx>
        <c:axId val="1127480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733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P2-12-V1a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56"/>
          <c:w val="0.84192888888889972"/>
          <c:h val="0.721700933216691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VFTB'!$F$590:$F$650</c:f>
              <c:numCache>
                <c:formatCode>0.00</c:formatCode>
                <c:ptCount val="61"/>
                <c:pt idx="0">
                  <c:v>0.92074060000000002</c:v>
                </c:pt>
                <c:pt idx="1">
                  <c:v>7.8386300000000002</c:v>
                </c:pt>
                <c:pt idx="2">
                  <c:v>15.263444000000002</c:v>
                </c:pt>
                <c:pt idx="3">
                  <c:v>25.465599999999998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75.839740000000006</c:v>
                </c:pt>
                <c:pt idx="7">
                  <c:v>126.5322</c:v>
                </c:pt>
                <c:pt idx="8">
                  <c:v>205.31639999999999</c:v>
                </c:pt>
                <c:pt idx="9">
                  <c:v>306.38299999999998</c:v>
                </c:pt>
                <c:pt idx="10">
                  <c:v>432.91520000000003</c:v>
                </c:pt>
                <c:pt idx="11">
                  <c:v>553.08100000000002</c:v>
                </c:pt>
                <c:pt idx="12">
                  <c:v>668.47199999999998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307.97459999999995</c:v>
                </c:pt>
                <c:pt idx="16">
                  <c:v>208.49960000000002</c:v>
                </c:pt>
                <c:pt idx="17">
                  <c:v>128.52170000000001</c:v>
                </c:pt>
                <c:pt idx="18">
                  <c:v>77.749660000000006</c:v>
                </c:pt>
                <c:pt idx="19">
                  <c:v>52.124900000000004</c:v>
                </c:pt>
                <c:pt idx="20">
                  <c:v>39.710419999999999</c:v>
                </c:pt>
                <c:pt idx="21">
                  <c:v>27.136779999999998</c:v>
                </c:pt>
                <c:pt idx="22">
                  <c:v>16.79138</c:v>
                </c:pt>
                <c:pt idx="23">
                  <c:v>8.729925999999999</c:v>
                </c:pt>
                <c:pt idx="24">
                  <c:v>1.6473059999999997</c:v>
                </c:pt>
                <c:pt idx="25">
                  <c:v>-5.4193979999999993</c:v>
                </c:pt>
                <c:pt idx="26">
                  <c:v>-13.265986</c:v>
                </c:pt>
                <c:pt idx="27">
                  <c:v>-23.396519999999999</c:v>
                </c:pt>
                <c:pt idx="28">
                  <c:v>-35.89058</c:v>
                </c:pt>
                <c:pt idx="29">
                  <c:v>-48.623379999999997</c:v>
                </c:pt>
                <c:pt idx="30">
                  <c:v>-74.168559999999999</c:v>
                </c:pt>
                <c:pt idx="31">
                  <c:v>-125.09975999999999</c:v>
                </c:pt>
                <c:pt idx="32">
                  <c:v>-201.3374</c:v>
                </c:pt>
                <c:pt idx="33">
                  <c:v>-303.99559999999997</c:v>
                </c:pt>
                <c:pt idx="34">
                  <c:v>-428.93619999999999</c:v>
                </c:pt>
                <c:pt idx="35">
                  <c:v>-552.28519999999992</c:v>
                </c:pt>
                <c:pt idx="36">
                  <c:v>-668.47199999999998</c:v>
                </c:pt>
                <c:pt idx="37">
                  <c:v>-554.67259999999999</c:v>
                </c:pt>
                <c:pt idx="38">
                  <c:v>-432.91520000000003</c:v>
                </c:pt>
                <c:pt idx="39">
                  <c:v>-307.97459999999995</c:v>
                </c:pt>
                <c:pt idx="40">
                  <c:v>-205.31639999999999</c:v>
                </c:pt>
                <c:pt idx="41">
                  <c:v>-128.9196</c:v>
                </c:pt>
                <c:pt idx="42">
                  <c:v>-77.829239999999999</c:v>
                </c:pt>
                <c:pt idx="43">
                  <c:v>-52.204479999999997</c:v>
                </c:pt>
                <c:pt idx="44">
                  <c:v>-39.312519999999999</c:v>
                </c:pt>
                <c:pt idx="45">
                  <c:v>-26.659299999999998</c:v>
                </c:pt>
                <c:pt idx="46">
                  <c:v>-16.3139</c:v>
                </c:pt>
                <c:pt idx="47">
                  <c:v>-8.8811279999999986</c:v>
                </c:pt>
                <c:pt idx="48">
                  <c:v>-1.774634</c:v>
                </c:pt>
                <c:pt idx="49">
                  <c:v>5.3000279999999993</c:v>
                </c:pt>
                <c:pt idx="50">
                  <c:v>12.907875999999998</c:v>
                </c:pt>
                <c:pt idx="51">
                  <c:v>23.396519999999999</c:v>
                </c:pt>
                <c:pt idx="52">
                  <c:v>36.12932</c:v>
                </c:pt>
                <c:pt idx="53">
                  <c:v>48.702959999999997</c:v>
                </c:pt>
                <c:pt idx="54">
                  <c:v>74.168559999999999</c:v>
                </c:pt>
                <c:pt idx="55">
                  <c:v>124.94059999999999</c:v>
                </c:pt>
                <c:pt idx="56">
                  <c:v>204.5206</c:v>
                </c:pt>
                <c:pt idx="57">
                  <c:v>304.79139999999995</c:v>
                </c:pt>
                <c:pt idx="58">
                  <c:v>431.3236</c:v>
                </c:pt>
                <c:pt idx="59">
                  <c:v>553.08100000000002</c:v>
                </c:pt>
                <c:pt idx="60">
                  <c:v>670.06359999999995</c:v>
                </c:pt>
              </c:numCache>
            </c:numRef>
          </c:xVal>
          <c:yVal>
            <c:numRef>
              <c:f>'Hysterese VFTB'!$G$590:$G$650</c:f>
              <c:numCache>
                <c:formatCode>0.00</c:formatCode>
                <c:ptCount val="61"/>
                <c:pt idx="0">
                  <c:v>0.3840413318</c:v>
                </c:pt>
                <c:pt idx="1">
                  <c:v>0.94307150150000008</c:v>
                </c:pt>
                <c:pt idx="2">
                  <c:v>1.457126047</c:v>
                </c:pt>
                <c:pt idx="3">
                  <c:v>2.087897302</c:v>
                </c:pt>
                <c:pt idx="4">
                  <c:v>2.958741061</c:v>
                </c:pt>
                <c:pt idx="5">
                  <c:v>3.7060672299999999</c:v>
                </c:pt>
                <c:pt idx="6">
                  <c:v>5.3349889200000007</c:v>
                </c:pt>
                <c:pt idx="7">
                  <c:v>8.4502238720000005</c:v>
                </c:pt>
                <c:pt idx="8">
                  <c:v>12.86189845</c:v>
                </c:pt>
                <c:pt idx="9">
                  <c:v>18.860389309999999</c:v>
                </c:pt>
                <c:pt idx="10">
                  <c:v>26.234189129999997</c:v>
                </c:pt>
                <c:pt idx="11">
                  <c:v>33.265397469999996</c:v>
                </c:pt>
                <c:pt idx="12">
                  <c:v>40.107544670000003</c:v>
                </c:pt>
                <c:pt idx="13">
                  <c:v>33.513807020000002</c:v>
                </c:pt>
                <c:pt idx="14">
                  <c:v>26.39442403</c:v>
                </c:pt>
                <c:pt idx="15">
                  <c:v>18.995198859999999</c:v>
                </c:pt>
                <c:pt idx="16">
                  <c:v>13.091986970000001</c:v>
                </c:pt>
                <c:pt idx="17">
                  <c:v>8.5797198839999993</c:v>
                </c:pt>
                <c:pt idx="18">
                  <c:v>5.519334293</c:v>
                </c:pt>
                <c:pt idx="19">
                  <c:v>3.8845676650000001</c:v>
                </c:pt>
                <c:pt idx="20">
                  <c:v>3.1053137580000003</c:v>
                </c:pt>
                <c:pt idx="21">
                  <c:v>2.2270335710000002</c:v>
                </c:pt>
                <c:pt idx="22">
                  <c:v>1.5718347369999999</c:v>
                </c:pt>
                <c:pt idx="23">
                  <c:v>1.0402455670000001</c:v>
                </c:pt>
                <c:pt idx="24">
                  <c:v>0.46632036579999997</c:v>
                </c:pt>
                <c:pt idx="25">
                  <c:v>-0.1313019044</c:v>
                </c:pt>
                <c:pt idx="26">
                  <c:v>-0.82632654959999996</c:v>
                </c:pt>
                <c:pt idx="27">
                  <c:v>-1.5789128059999999</c:v>
                </c:pt>
                <c:pt idx="28">
                  <c:v>-2.4763546240000003</c:v>
                </c:pt>
                <c:pt idx="29">
                  <c:v>-3.3500040160000002</c:v>
                </c:pt>
                <c:pt idx="30">
                  <c:v>-4.974628193</c:v>
                </c:pt>
                <c:pt idx="31">
                  <c:v>-8.1210764300000005</c:v>
                </c:pt>
                <c:pt idx="32">
                  <c:v>-12.652097019999999</c:v>
                </c:pt>
                <c:pt idx="33">
                  <c:v>-18.581188570000002</c:v>
                </c:pt>
                <c:pt idx="34">
                  <c:v>-25.963350800000001</c:v>
                </c:pt>
                <c:pt idx="35">
                  <c:v>-33.110169279999994</c:v>
                </c:pt>
                <c:pt idx="36">
                  <c:v>-39.90333493</c:v>
                </c:pt>
                <c:pt idx="37">
                  <c:v>-33.336803539999998</c:v>
                </c:pt>
                <c:pt idx="38">
                  <c:v>-26.38580237</c:v>
                </c:pt>
                <c:pt idx="39">
                  <c:v>-18.997009970000001</c:v>
                </c:pt>
                <c:pt idx="40">
                  <c:v>-12.99948041</c:v>
                </c:pt>
                <c:pt idx="41">
                  <c:v>-8.4548020790000002</c:v>
                </c:pt>
                <c:pt idx="42">
                  <c:v>-5.3664419890000001</c:v>
                </c:pt>
                <c:pt idx="43">
                  <c:v>-3.9229768329999994</c:v>
                </c:pt>
                <c:pt idx="44">
                  <c:v>-3.055383527</c:v>
                </c:pt>
                <c:pt idx="45">
                  <c:v>-2.2288098650000001</c:v>
                </c:pt>
                <c:pt idx="46">
                  <c:v>-1.4642931809999999</c:v>
                </c:pt>
                <c:pt idx="47">
                  <c:v>-1.0164195630000001</c:v>
                </c:pt>
                <c:pt idx="48">
                  <c:v>-0.47158732129999997</c:v>
                </c:pt>
                <c:pt idx="49">
                  <c:v>0.17283832060000001</c:v>
                </c:pt>
                <c:pt idx="50">
                  <c:v>0.81469476969999999</c:v>
                </c:pt>
                <c:pt idx="51">
                  <c:v>1.5565501959999999</c:v>
                </c:pt>
                <c:pt idx="52">
                  <c:v>2.5303965499999999</c:v>
                </c:pt>
                <c:pt idx="53">
                  <c:v>3.3962442200000003</c:v>
                </c:pt>
                <c:pt idx="54">
                  <c:v>5.0089286409999998</c:v>
                </c:pt>
                <c:pt idx="55">
                  <c:v>8.0363036969999992</c:v>
                </c:pt>
                <c:pt idx="56">
                  <c:v>12.61843285</c:v>
                </c:pt>
                <c:pt idx="57">
                  <c:v>18.65141126</c:v>
                </c:pt>
                <c:pt idx="58">
                  <c:v>25.989904450000001</c:v>
                </c:pt>
                <c:pt idx="59">
                  <c:v>33.041248979999999</c:v>
                </c:pt>
                <c:pt idx="60">
                  <c:v>39.870554220000002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788992"/>
        <c:axId val="112790912"/>
      </c:scatterChart>
      <c:valAx>
        <c:axId val="11278899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790912"/>
        <c:crosses val="autoZero"/>
        <c:crossBetween val="midCat"/>
        <c:majorUnit val="200"/>
      </c:valAx>
      <c:valAx>
        <c:axId val="11279091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78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P2-13-1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7"/>
          <c:w val="0.84192888888889994"/>
          <c:h val="0.72170093321669149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VFTB'!$F$657:$F$711</c:f>
              <c:numCache>
                <c:formatCode>0.00</c:formatCode>
                <c:ptCount val="55"/>
                <c:pt idx="0">
                  <c:v>1.0679636000000001</c:v>
                </c:pt>
                <c:pt idx="1">
                  <c:v>7.9977900000000002</c:v>
                </c:pt>
                <c:pt idx="2">
                  <c:v>15.382814</c:v>
                </c:pt>
                <c:pt idx="3">
                  <c:v>25.067700000000002</c:v>
                </c:pt>
                <c:pt idx="4">
                  <c:v>37.72092</c:v>
                </c:pt>
                <c:pt idx="5">
                  <c:v>49.896659999999997</c:v>
                </c:pt>
                <c:pt idx="6">
                  <c:v>75.282679999999999</c:v>
                </c:pt>
                <c:pt idx="7">
                  <c:v>125.49766000000001</c:v>
                </c:pt>
                <c:pt idx="8">
                  <c:v>304.79139999999995</c:v>
                </c:pt>
                <c:pt idx="9">
                  <c:v>428.14039999999994</c:v>
                </c:pt>
                <c:pt idx="10">
                  <c:v>548.30619999999999</c:v>
                </c:pt>
                <c:pt idx="11">
                  <c:v>430.52780000000001</c:v>
                </c:pt>
                <c:pt idx="12">
                  <c:v>305.5872</c:v>
                </c:pt>
                <c:pt idx="13">
                  <c:v>206.11219999999997</c:v>
                </c:pt>
                <c:pt idx="14">
                  <c:v>127.64631999999999</c:v>
                </c:pt>
                <c:pt idx="15">
                  <c:v>77.272179999999992</c:v>
                </c:pt>
                <c:pt idx="16">
                  <c:v>51.965739999999997</c:v>
                </c:pt>
                <c:pt idx="17">
                  <c:v>39.312519999999999</c:v>
                </c:pt>
                <c:pt idx="18">
                  <c:v>26.659299999999998</c:v>
                </c:pt>
                <c:pt idx="19">
                  <c:v>16.7118</c:v>
                </c:pt>
                <c:pt idx="20">
                  <c:v>8.8413380000000004</c:v>
                </c:pt>
                <c:pt idx="21">
                  <c:v>1.6234319999999998</c:v>
                </c:pt>
                <c:pt idx="22">
                  <c:v>-5.4591879999999993</c:v>
                </c:pt>
                <c:pt idx="23">
                  <c:v>-13.082951999999999</c:v>
                </c:pt>
                <c:pt idx="24">
                  <c:v>-23.237359999999999</c:v>
                </c:pt>
                <c:pt idx="25">
                  <c:v>-35.811</c:v>
                </c:pt>
                <c:pt idx="26">
                  <c:v>-48.464220000000005</c:v>
                </c:pt>
                <c:pt idx="27">
                  <c:v>-73.770660000000007</c:v>
                </c:pt>
                <c:pt idx="28">
                  <c:v>-124.70186</c:v>
                </c:pt>
                <c:pt idx="29">
                  <c:v>-200.54160000000002</c:v>
                </c:pt>
                <c:pt idx="30">
                  <c:v>-301.60820000000001</c:v>
                </c:pt>
                <c:pt idx="31">
                  <c:v>-425.75299999999999</c:v>
                </c:pt>
                <c:pt idx="32">
                  <c:v>-547.5104</c:v>
                </c:pt>
                <c:pt idx="33">
                  <c:v>-428.93619999999999</c:v>
                </c:pt>
                <c:pt idx="34">
                  <c:v>-305.5872</c:v>
                </c:pt>
                <c:pt idx="35">
                  <c:v>-203.72479999999999</c:v>
                </c:pt>
                <c:pt idx="36">
                  <c:v>-128.04422</c:v>
                </c:pt>
                <c:pt idx="37">
                  <c:v>-77.272179999999992</c:v>
                </c:pt>
                <c:pt idx="38">
                  <c:v>-52.045319999999997</c:v>
                </c:pt>
                <c:pt idx="39">
                  <c:v>-39.312519999999999</c:v>
                </c:pt>
                <c:pt idx="40">
                  <c:v>-26.579720000000002</c:v>
                </c:pt>
                <c:pt idx="41">
                  <c:v>-16.7118</c:v>
                </c:pt>
                <c:pt idx="42">
                  <c:v>-8.9050019999999996</c:v>
                </c:pt>
                <c:pt idx="43">
                  <c:v>-1.7109700000000001</c:v>
                </c:pt>
                <c:pt idx="44">
                  <c:v>5.4193979999999993</c:v>
                </c:pt>
                <c:pt idx="45">
                  <c:v>12.804422000000001</c:v>
                </c:pt>
                <c:pt idx="46">
                  <c:v>23.157779999999999</c:v>
                </c:pt>
                <c:pt idx="47">
                  <c:v>35.57226</c:v>
                </c:pt>
                <c:pt idx="48">
                  <c:v>48.066319999999997</c:v>
                </c:pt>
                <c:pt idx="49">
                  <c:v>73.53192</c:v>
                </c:pt>
                <c:pt idx="50">
                  <c:v>123.90606</c:v>
                </c:pt>
                <c:pt idx="51">
                  <c:v>201.3374</c:v>
                </c:pt>
                <c:pt idx="52">
                  <c:v>303.19979999999998</c:v>
                </c:pt>
                <c:pt idx="53">
                  <c:v>428.93619999999999</c:v>
                </c:pt>
                <c:pt idx="54">
                  <c:v>548.30619999999999</c:v>
                </c:pt>
              </c:numCache>
            </c:numRef>
          </c:xVal>
          <c:yVal>
            <c:numRef>
              <c:f>'Hysterese VFTB'!$G$657:$G$711</c:f>
              <c:numCache>
                <c:formatCode>0.00</c:formatCode>
                <c:ptCount val="55"/>
                <c:pt idx="0">
                  <c:v>0.30054317060000002</c:v>
                </c:pt>
                <c:pt idx="1">
                  <c:v>0.81157442199999996</c:v>
                </c:pt>
                <c:pt idx="2">
                  <c:v>1.2351754119999998</c:v>
                </c:pt>
                <c:pt idx="3">
                  <c:v>1.9523004589999999</c:v>
                </c:pt>
                <c:pt idx="4">
                  <c:v>2.792131162</c:v>
                </c:pt>
                <c:pt idx="5">
                  <c:v>3.6742889330000001</c:v>
                </c:pt>
                <c:pt idx="6">
                  <c:v>5.238941348</c:v>
                </c:pt>
                <c:pt idx="7">
                  <c:v>8.5841779069999991</c:v>
                </c:pt>
                <c:pt idx="8">
                  <c:v>19.669006929999998</c:v>
                </c:pt>
                <c:pt idx="9">
                  <c:v>27.389423839999999</c:v>
                </c:pt>
                <c:pt idx="10">
                  <c:v>34.952595840000001</c:v>
                </c:pt>
                <c:pt idx="11">
                  <c:v>27.78106374</c:v>
                </c:pt>
                <c:pt idx="12">
                  <c:v>19.952928790000001</c:v>
                </c:pt>
                <c:pt idx="13">
                  <c:v>13.56302644</c:v>
                </c:pt>
                <c:pt idx="14">
                  <c:v>8.7472380249999997</c:v>
                </c:pt>
                <c:pt idx="15">
                  <c:v>5.483413648</c:v>
                </c:pt>
                <c:pt idx="16">
                  <c:v>3.795285335</c:v>
                </c:pt>
                <c:pt idx="17">
                  <c:v>2.9230885290000002</c:v>
                </c:pt>
                <c:pt idx="18">
                  <c:v>2.1519203920000001</c:v>
                </c:pt>
                <c:pt idx="19">
                  <c:v>1.483975058</c:v>
                </c:pt>
                <c:pt idx="20">
                  <c:v>0.91468161669999992</c:v>
                </c:pt>
                <c:pt idx="21">
                  <c:v>0.4073190397</c:v>
                </c:pt>
                <c:pt idx="22">
                  <c:v>-0.15343734110000001</c:v>
                </c:pt>
                <c:pt idx="23">
                  <c:v>-0.69437148609999999</c:v>
                </c:pt>
                <c:pt idx="24">
                  <c:v>-1.4587836730000001</c:v>
                </c:pt>
                <c:pt idx="25">
                  <c:v>-2.391604863</c:v>
                </c:pt>
                <c:pt idx="26">
                  <c:v>-3.256931378</c:v>
                </c:pt>
                <c:pt idx="27">
                  <c:v>-4.9386473510000002</c:v>
                </c:pt>
                <c:pt idx="28">
                  <c:v>-8.2458726770000013</c:v>
                </c:pt>
                <c:pt idx="29">
                  <c:v>-13.03763642</c:v>
                </c:pt>
                <c:pt idx="30">
                  <c:v>-19.42396608</c:v>
                </c:pt>
                <c:pt idx="31">
                  <c:v>-27.231151879999999</c:v>
                </c:pt>
                <c:pt idx="32">
                  <c:v>-34.842740599999999</c:v>
                </c:pt>
                <c:pt idx="33">
                  <c:v>-27.743735340000001</c:v>
                </c:pt>
                <c:pt idx="34">
                  <c:v>-19.927966730000001</c:v>
                </c:pt>
                <c:pt idx="35">
                  <c:v>-13.572784049999999</c:v>
                </c:pt>
                <c:pt idx="36">
                  <c:v>-8.7480766229999993</c:v>
                </c:pt>
                <c:pt idx="37">
                  <c:v>-5.4792090959999999</c:v>
                </c:pt>
                <c:pt idx="38">
                  <c:v>-3.8169509509999999</c:v>
                </c:pt>
                <c:pt idx="39">
                  <c:v>-2.9520079530000003</c:v>
                </c:pt>
                <c:pt idx="40">
                  <c:v>-2.1284136560000002</c:v>
                </c:pt>
                <c:pt idx="41">
                  <c:v>-1.434071315</c:v>
                </c:pt>
                <c:pt idx="42">
                  <c:v>-0.91181474829999998</c:v>
                </c:pt>
                <c:pt idx="43">
                  <c:v>-0.38561559109999999</c:v>
                </c:pt>
                <c:pt idx="44">
                  <c:v>0.2103144918</c:v>
                </c:pt>
                <c:pt idx="45">
                  <c:v>0.71316827650000003</c:v>
                </c:pt>
                <c:pt idx="46">
                  <c:v>1.505095665</c:v>
                </c:pt>
                <c:pt idx="47">
                  <c:v>2.4059339020000001</c:v>
                </c:pt>
                <c:pt idx="48">
                  <c:v>3.262338293</c:v>
                </c:pt>
                <c:pt idx="49">
                  <c:v>4.9192780659999995</c:v>
                </c:pt>
                <c:pt idx="50">
                  <c:v>8.3190433349999999</c:v>
                </c:pt>
                <c:pt idx="51">
                  <c:v>13.009653330000001</c:v>
                </c:pt>
                <c:pt idx="52">
                  <c:v>19.464330700000001</c:v>
                </c:pt>
                <c:pt idx="53">
                  <c:v>27.267531859999998</c:v>
                </c:pt>
                <c:pt idx="54">
                  <c:v>34.89635311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803200"/>
        <c:axId val="112829952"/>
      </c:scatterChart>
      <c:valAx>
        <c:axId val="112803200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829952"/>
        <c:crosses val="autoZero"/>
        <c:crossBetween val="midCat"/>
        <c:majorUnit val="200"/>
      </c:valAx>
      <c:valAx>
        <c:axId val="1128299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803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P2-14-V1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81"/>
          <c:w val="0.84192888888890005"/>
          <c:h val="0.721700933216691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VFTB'!$F$718:$F$763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VFTB'!$G$718:$G$763</c:f>
              <c:numCache>
                <c:formatCode>0.00</c:formatCode>
                <c:ptCount val="46"/>
                <c:pt idx="0">
                  <c:v>0.13342762969999999</c:v>
                </c:pt>
                <c:pt idx="1">
                  <c:v>0.36995394580000002</c:v>
                </c:pt>
                <c:pt idx="2">
                  <c:v>0.62111401500000007</c:v>
                </c:pt>
                <c:pt idx="3">
                  <c:v>1.1273298730000001</c:v>
                </c:pt>
                <c:pt idx="4">
                  <c:v>2.1198242869999997</c:v>
                </c:pt>
                <c:pt idx="5">
                  <c:v>4.0954731170000001</c:v>
                </c:pt>
                <c:pt idx="6">
                  <c:v>7.1337194440000005</c:v>
                </c:pt>
                <c:pt idx="7">
                  <c:v>11.26952095</c:v>
                </c:pt>
                <c:pt idx="8">
                  <c:v>15.552630600000001</c:v>
                </c:pt>
                <c:pt idx="9">
                  <c:v>20.44033774</c:v>
                </c:pt>
                <c:pt idx="10">
                  <c:v>15.03670679</c:v>
                </c:pt>
                <c:pt idx="11">
                  <c:v>10.90296401</c:v>
                </c:pt>
                <c:pt idx="12">
                  <c:v>6.9364105770000002</c:v>
                </c:pt>
                <c:pt idx="13">
                  <c:v>4.0148307220000001</c:v>
                </c:pt>
                <c:pt idx="14">
                  <c:v>2.1202117819999997</c:v>
                </c:pt>
                <c:pt idx="15">
                  <c:v>1.1187065270000001</c:v>
                </c:pt>
                <c:pt idx="16">
                  <c:v>0.61741187770000006</c:v>
                </c:pt>
                <c:pt idx="17">
                  <c:v>0.36128458420000004</c:v>
                </c:pt>
                <c:pt idx="18">
                  <c:v>0.1104234171</c:v>
                </c:pt>
                <c:pt idx="19">
                  <c:v>-0.1441407418</c:v>
                </c:pt>
                <c:pt idx="20">
                  <c:v>-0.41622646050000001</c:v>
                </c:pt>
                <c:pt idx="21">
                  <c:v>-0.87760397499999998</c:v>
                </c:pt>
                <c:pt idx="22">
                  <c:v>-1.8700838200000001</c:v>
                </c:pt>
                <c:pt idx="23">
                  <c:v>-3.8671482369999999</c:v>
                </c:pt>
                <c:pt idx="24">
                  <c:v>-6.8105184059999999</c:v>
                </c:pt>
                <c:pt idx="25">
                  <c:v>-10.801156969999999</c:v>
                </c:pt>
                <c:pt idx="26">
                  <c:v>-14.735190000000001</c:v>
                </c:pt>
                <c:pt idx="27">
                  <c:v>-19.027482299999999</c:v>
                </c:pt>
                <c:pt idx="28">
                  <c:v>-14.347598959999999</c:v>
                </c:pt>
                <c:pt idx="29">
                  <c:v>-10.404364710000001</c:v>
                </c:pt>
                <c:pt idx="30">
                  <c:v>-6.6078588109999998</c:v>
                </c:pt>
                <c:pt idx="31">
                  <c:v>-3.840026172</c:v>
                </c:pt>
                <c:pt idx="32">
                  <c:v>-1.9853942020000002</c:v>
                </c:pt>
                <c:pt idx="33">
                  <c:v>-1.053918264</c:v>
                </c:pt>
                <c:pt idx="34">
                  <c:v>-0.58906206939999994</c:v>
                </c:pt>
                <c:pt idx="35">
                  <c:v>-0.337296712</c:v>
                </c:pt>
                <c:pt idx="36">
                  <c:v>-9.9314236639999998E-2</c:v>
                </c:pt>
                <c:pt idx="37">
                  <c:v>0.15976182450000001</c:v>
                </c:pt>
                <c:pt idx="38">
                  <c:v>0.3706599532</c:v>
                </c:pt>
                <c:pt idx="39">
                  <c:v>0.8576558796</c:v>
                </c:pt>
                <c:pt idx="40">
                  <c:v>1.8049756499999998</c:v>
                </c:pt>
                <c:pt idx="41">
                  <c:v>3.7096540760000001</c:v>
                </c:pt>
                <c:pt idx="42">
                  <c:v>6.5560604050000002</c:v>
                </c:pt>
                <c:pt idx="43">
                  <c:v>10.40758591</c:v>
                </c:pt>
                <c:pt idx="44">
                  <c:v>14.182711940000001</c:v>
                </c:pt>
                <c:pt idx="45">
                  <c:v>18.30639554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851200"/>
        <c:axId val="112923008"/>
      </c:scatterChart>
      <c:valAx>
        <c:axId val="112851200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923008"/>
        <c:crosses val="autoZero"/>
        <c:crossBetween val="midCat"/>
        <c:majorUnit val="100"/>
      </c:valAx>
      <c:valAx>
        <c:axId val="1129230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851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95"/>
          <c:w val="0.84192888888890005"/>
          <c:h val="0.721700933216692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VFTB'!$F$770:$F$815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VFTB'!$G$770:$G$815</c:f>
              <c:numCache>
                <c:formatCode>0.00</c:formatCode>
                <c:ptCount val="46"/>
                <c:pt idx="0">
                  <c:v>0.11990606599999999</c:v>
                </c:pt>
                <c:pt idx="1">
                  <c:v>0.3532121741</c:v>
                </c:pt>
                <c:pt idx="2">
                  <c:v>0.59912146639999997</c:v>
                </c:pt>
                <c:pt idx="3">
                  <c:v>1.0864911289999999</c:v>
                </c:pt>
                <c:pt idx="4">
                  <c:v>2.0834552610000001</c:v>
                </c:pt>
                <c:pt idx="5">
                  <c:v>4.0426574639999995</c:v>
                </c:pt>
                <c:pt idx="6">
                  <c:v>6.9442171400000001</c:v>
                </c:pt>
                <c:pt idx="7">
                  <c:v>10.774465110000001</c:v>
                </c:pt>
                <c:pt idx="8">
                  <c:v>14.518012630000001</c:v>
                </c:pt>
                <c:pt idx="9">
                  <c:v>18.511714379999997</c:v>
                </c:pt>
                <c:pt idx="10">
                  <c:v>14.05579271</c:v>
                </c:pt>
                <c:pt idx="11">
                  <c:v>10.28394982</c:v>
                </c:pt>
                <c:pt idx="12">
                  <c:v>6.619719076</c:v>
                </c:pt>
                <c:pt idx="13">
                  <c:v>3.8359532120000002</c:v>
                </c:pt>
                <c:pt idx="14">
                  <c:v>2.018402311</c:v>
                </c:pt>
                <c:pt idx="15">
                  <c:v>1.091483134</c:v>
                </c:pt>
                <c:pt idx="16">
                  <c:v>0.59368276740000003</c:v>
                </c:pt>
                <c:pt idx="17">
                  <c:v>0.35668417219999998</c:v>
                </c:pt>
                <c:pt idx="18">
                  <c:v>0.12086914189999999</c:v>
                </c:pt>
                <c:pt idx="19">
                  <c:v>-0.14926063219999999</c:v>
                </c:pt>
                <c:pt idx="20">
                  <c:v>-0.41155390670000003</c:v>
                </c:pt>
                <c:pt idx="21">
                  <c:v>-0.90270661210000003</c:v>
                </c:pt>
                <c:pt idx="22">
                  <c:v>-1.8812442199999999</c:v>
                </c:pt>
                <c:pt idx="23">
                  <c:v>-3.7984196990000001</c:v>
                </c:pt>
                <c:pt idx="24">
                  <c:v>-6.5873732309999999</c:v>
                </c:pt>
                <c:pt idx="25">
                  <c:v>-10.28471422</c:v>
                </c:pt>
                <c:pt idx="26">
                  <c:v>-13.87065488</c:v>
                </c:pt>
                <c:pt idx="27">
                  <c:v>-17.757016419999999</c:v>
                </c:pt>
                <c:pt idx="28">
                  <c:v>-13.49990616</c:v>
                </c:pt>
                <c:pt idx="29">
                  <c:v>-9.8694404219999985</c:v>
                </c:pt>
                <c:pt idx="30">
                  <c:v>-6.3652093409999999</c:v>
                </c:pt>
                <c:pt idx="31">
                  <c:v>-3.7165738629999998</c:v>
                </c:pt>
                <c:pt idx="32">
                  <c:v>-1.9363905259999998</c:v>
                </c:pt>
                <c:pt idx="33">
                  <c:v>-1.0415956959999999</c:v>
                </c:pt>
                <c:pt idx="34">
                  <c:v>-0.57242436089999993</c:v>
                </c:pt>
                <c:pt idx="35">
                  <c:v>-0.333929327</c:v>
                </c:pt>
                <c:pt idx="36">
                  <c:v>-9.3470933650000004E-2</c:v>
                </c:pt>
                <c:pt idx="37">
                  <c:v>0.15230026369999999</c:v>
                </c:pt>
                <c:pt idx="38">
                  <c:v>0.38640495150000004</c:v>
                </c:pt>
                <c:pt idx="39">
                  <c:v>0.88565790079999995</c:v>
                </c:pt>
                <c:pt idx="40">
                  <c:v>1.83500613</c:v>
                </c:pt>
                <c:pt idx="41">
                  <c:v>3.6618450839999999</c:v>
                </c:pt>
                <c:pt idx="42">
                  <c:v>6.3894789060000008</c:v>
                </c:pt>
                <c:pt idx="43">
                  <c:v>9.9458674200000008</c:v>
                </c:pt>
                <c:pt idx="44">
                  <c:v>13.427803150000001</c:v>
                </c:pt>
                <c:pt idx="45">
                  <c:v>17.183325759999999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968832"/>
        <c:axId val="112970752"/>
      </c:scatterChart>
      <c:valAx>
        <c:axId val="11296883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970752"/>
        <c:crosses val="autoZero"/>
        <c:crossBetween val="midCat"/>
        <c:majorUnit val="100"/>
      </c:valAx>
      <c:valAx>
        <c:axId val="112970752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2968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P2-16-V1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06"/>
          <c:w val="0.84192888888890005"/>
          <c:h val="0.7217009332166922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VFTB'!$F$822:$F$867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VFTB'!$G$822:$G$867</c:f>
              <c:numCache>
                <c:formatCode>0.00</c:formatCode>
                <c:ptCount val="46"/>
                <c:pt idx="0">
                  <c:v>6.2106795900000004E-2</c:v>
                </c:pt>
                <c:pt idx="1">
                  <c:v>0.32626846230000001</c:v>
                </c:pt>
                <c:pt idx="2">
                  <c:v>0.59259883879999997</c:v>
                </c:pt>
                <c:pt idx="3">
                  <c:v>1.1378808520000001</c:v>
                </c:pt>
                <c:pt idx="4">
                  <c:v>2.2285840459999999</c:v>
                </c:pt>
                <c:pt idx="5">
                  <c:v>4.38501254</c:v>
                </c:pt>
                <c:pt idx="6">
                  <c:v>7.6481317949999994</c:v>
                </c:pt>
                <c:pt idx="7">
                  <c:v>12.284301149999999</c:v>
                </c:pt>
                <c:pt idx="8">
                  <c:v>16.53755387</c:v>
                </c:pt>
                <c:pt idx="9">
                  <c:v>21.23180915</c:v>
                </c:pt>
                <c:pt idx="10">
                  <c:v>15.985492170000001</c:v>
                </c:pt>
                <c:pt idx="11">
                  <c:v>11.566754939999999</c:v>
                </c:pt>
                <c:pt idx="12">
                  <c:v>7.3848211180000005</c:v>
                </c:pt>
                <c:pt idx="13">
                  <c:v>4.3148117350000001</c:v>
                </c:pt>
                <c:pt idx="14">
                  <c:v>2.2998369959999998</c:v>
                </c:pt>
                <c:pt idx="15">
                  <c:v>1.1758376699999999</c:v>
                </c:pt>
                <c:pt idx="16">
                  <c:v>0.63451876900000004</c:v>
                </c:pt>
                <c:pt idx="17">
                  <c:v>0.3450340287</c:v>
                </c:pt>
                <c:pt idx="18">
                  <c:v>8.8749633130000005E-2</c:v>
                </c:pt>
                <c:pt idx="19">
                  <c:v>-0.2102782815</c:v>
                </c:pt>
                <c:pt idx="20">
                  <c:v>-0.48398050409999999</c:v>
                </c:pt>
                <c:pt idx="21">
                  <c:v>-1.0508714109999999</c:v>
                </c:pt>
                <c:pt idx="22">
                  <c:v>-2.1731041550000003</c:v>
                </c:pt>
                <c:pt idx="23">
                  <c:v>-4.2581589209999997</c:v>
                </c:pt>
                <c:pt idx="24">
                  <c:v>-7.4088770320000004</c:v>
                </c:pt>
                <c:pt idx="25">
                  <c:v>-11.57722875</c:v>
                </c:pt>
                <c:pt idx="26">
                  <c:v>-15.613000340000001</c:v>
                </c:pt>
                <c:pt idx="27">
                  <c:v>-20.502169630000001</c:v>
                </c:pt>
                <c:pt idx="28">
                  <c:v>-15.32148937</c:v>
                </c:pt>
                <c:pt idx="29">
                  <c:v>-11.07058303</c:v>
                </c:pt>
                <c:pt idx="30">
                  <c:v>-7.0686109529999994</c:v>
                </c:pt>
                <c:pt idx="31">
                  <c:v>-4.1689106689999997</c:v>
                </c:pt>
                <c:pt idx="32">
                  <c:v>-2.182732508</c:v>
                </c:pt>
                <c:pt idx="33">
                  <c:v>-1.129144613</c:v>
                </c:pt>
                <c:pt idx="34">
                  <c:v>-0.59328880830000008</c:v>
                </c:pt>
                <c:pt idx="35">
                  <c:v>-0.35001182650000001</c:v>
                </c:pt>
                <c:pt idx="36">
                  <c:v>-6.3159474529999995E-2</c:v>
                </c:pt>
                <c:pt idx="37">
                  <c:v>0.20421073149999999</c:v>
                </c:pt>
                <c:pt idx="38">
                  <c:v>0.47129144490000002</c:v>
                </c:pt>
                <c:pt idx="39">
                  <c:v>1.0174303869999999</c:v>
                </c:pt>
                <c:pt idx="40">
                  <c:v>2.094348637</c:v>
                </c:pt>
                <c:pt idx="41">
                  <c:v>4.1306185509999995</c:v>
                </c:pt>
                <c:pt idx="42">
                  <c:v>7.166942873</c:v>
                </c:pt>
                <c:pt idx="43">
                  <c:v>11.19602473</c:v>
                </c:pt>
                <c:pt idx="44">
                  <c:v>15.240750949999999</c:v>
                </c:pt>
                <c:pt idx="45">
                  <c:v>19.639194740000001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385472"/>
        <c:axId val="113387392"/>
      </c:scatterChart>
      <c:valAx>
        <c:axId val="11338547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387392"/>
        <c:crosses val="autoZero"/>
        <c:crossBetween val="midCat"/>
        <c:majorUnit val="100"/>
      </c:valAx>
      <c:valAx>
        <c:axId val="1133873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385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P2-17-V1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2"/>
          <c:w val="0.84192888888890005"/>
          <c:h val="0.721700933216692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VFTB'!$F$874:$F$934</c:f>
              <c:numCache>
                <c:formatCode>0.00</c:formatCode>
                <c:ptCount val="61"/>
                <c:pt idx="0">
                  <c:v>0.92471959999999986</c:v>
                </c:pt>
                <c:pt idx="1">
                  <c:v>8.1092019999999998</c:v>
                </c:pt>
                <c:pt idx="2">
                  <c:v>15.573805999999999</c:v>
                </c:pt>
                <c:pt idx="3">
                  <c:v>25.386020000000002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76.158059999999992</c:v>
                </c:pt>
                <c:pt idx="7">
                  <c:v>127.16884</c:v>
                </c:pt>
                <c:pt idx="8">
                  <c:v>203.72479999999999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670.85940000000005</c:v>
                </c:pt>
                <c:pt idx="13">
                  <c:v>557.05999999999995</c:v>
                </c:pt>
                <c:pt idx="14">
                  <c:v>434.5068</c:v>
                </c:pt>
                <c:pt idx="15">
                  <c:v>308.77039999999994</c:v>
                </c:pt>
                <c:pt idx="16">
                  <c:v>205.31639999999999</c:v>
                </c:pt>
                <c:pt idx="17">
                  <c:v>129.07875999999999</c:v>
                </c:pt>
                <c:pt idx="18">
                  <c:v>78.147559999999999</c:v>
                </c:pt>
                <c:pt idx="19">
                  <c:v>52.363639999999997</c:v>
                </c:pt>
                <c:pt idx="20">
                  <c:v>39.471679999999999</c:v>
                </c:pt>
                <c:pt idx="21">
                  <c:v>26.659299999999998</c:v>
                </c:pt>
                <c:pt idx="22">
                  <c:v>16.39348</c:v>
                </c:pt>
                <c:pt idx="23">
                  <c:v>8.8492960000000007</c:v>
                </c:pt>
                <c:pt idx="24">
                  <c:v>1.6632219999999998</c:v>
                </c:pt>
                <c:pt idx="25">
                  <c:v>-5.4751039999999991</c:v>
                </c:pt>
                <c:pt idx="26">
                  <c:v>-13.170489999999999</c:v>
                </c:pt>
                <c:pt idx="27">
                  <c:v>-23.555679999999999</c:v>
                </c:pt>
                <c:pt idx="28">
                  <c:v>-36.52722</c:v>
                </c:pt>
                <c:pt idx="29">
                  <c:v>-49.260019999999997</c:v>
                </c:pt>
                <c:pt idx="30">
                  <c:v>-75.043940000000006</c:v>
                </c:pt>
                <c:pt idx="31">
                  <c:v>-126.1343</c:v>
                </c:pt>
                <c:pt idx="32">
                  <c:v>-202.929</c:v>
                </c:pt>
                <c:pt idx="33">
                  <c:v>-307.17879999999997</c:v>
                </c:pt>
                <c:pt idx="34">
                  <c:v>-433.71100000000001</c:v>
                </c:pt>
                <c:pt idx="35">
                  <c:v>-556.26419999999996</c:v>
                </c:pt>
                <c:pt idx="36">
                  <c:v>-673.24679999999989</c:v>
                </c:pt>
                <c:pt idx="37">
                  <c:v>-559.44740000000002</c:v>
                </c:pt>
                <c:pt idx="38">
                  <c:v>-439.28159999999997</c:v>
                </c:pt>
                <c:pt idx="39">
                  <c:v>-310.36200000000002</c:v>
                </c:pt>
                <c:pt idx="40">
                  <c:v>-206.90799999999999</c:v>
                </c:pt>
                <c:pt idx="41">
                  <c:v>-129.79498000000001</c:v>
                </c:pt>
                <c:pt idx="42">
                  <c:v>-78.465879999999999</c:v>
                </c:pt>
                <c:pt idx="43">
                  <c:v>-52.602379999999997</c:v>
                </c:pt>
                <c:pt idx="44">
                  <c:v>-39.869579999999999</c:v>
                </c:pt>
                <c:pt idx="45">
                  <c:v>-26.898040000000002</c:v>
                </c:pt>
                <c:pt idx="46">
                  <c:v>-16.7118</c:v>
                </c:pt>
                <c:pt idx="47">
                  <c:v>-8.8890859999999989</c:v>
                </c:pt>
                <c:pt idx="48">
                  <c:v>-1.7507600000000001</c:v>
                </c:pt>
                <c:pt idx="49">
                  <c:v>0</c:v>
                </c:pt>
                <c:pt idx="50">
                  <c:v>13.035204</c:v>
                </c:pt>
                <c:pt idx="51">
                  <c:v>23.157779999999999</c:v>
                </c:pt>
                <c:pt idx="52">
                  <c:v>35.970159999999993</c:v>
                </c:pt>
                <c:pt idx="53">
                  <c:v>48.862119999999997</c:v>
                </c:pt>
                <c:pt idx="54">
                  <c:v>74.486879999999999</c:v>
                </c:pt>
                <c:pt idx="55">
                  <c:v>125.57723999999999</c:v>
                </c:pt>
                <c:pt idx="56">
                  <c:v>201.3374</c:v>
                </c:pt>
                <c:pt idx="57">
                  <c:v>303.99559999999997</c:v>
                </c:pt>
                <c:pt idx="58">
                  <c:v>432.11939999999998</c:v>
                </c:pt>
                <c:pt idx="59">
                  <c:v>553.87679999999989</c:v>
                </c:pt>
                <c:pt idx="60">
                  <c:v>670.85940000000005</c:v>
                </c:pt>
              </c:numCache>
            </c:numRef>
          </c:xVal>
          <c:yVal>
            <c:numRef>
              <c:f>'Hysterese VFTB'!$G$874:$G$934</c:f>
              <c:numCache>
                <c:formatCode>0.00</c:formatCode>
                <c:ptCount val="61"/>
                <c:pt idx="0">
                  <c:v>0.43955639879999997</c:v>
                </c:pt>
                <c:pt idx="1">
                  <c:v>0.86654512429999997</c:v>
                </c:pt>
                <c:pt idx="2">
                  <c:v>1.4010664749999999</c:v>
                </c:pt>
                <c:pt idx="3">
                  <c:v>1.9210560489999999</c:v>
                </c:pt>
                <c:pt idx="4">
                  <c:v>2.6745934399999998</c:v>
                </c:pt>
                <c:pt idx="5">
                  <c:v>3.4454014069999999</c:v>
                </c:pt>
                <c:pt idx="6">
                  <c:v>4.8616330319999994</c:v>
                </c:pt>
                <c:pt idx="7">
                  <c:v>7.6826772290000003</c:v>
                </c:pt>
                <c:pt idx="8">
                  <c:v>11.64929441</c:v>
                </c:pt>
                <c:pt idx="9">
                  <c:v>17.00380651</c:v>
                </c:pt>
                <c:pt idx="10">
                  <c:v>23.4591709</c:v>
                </c:pt>
                <c:pt idx="11">
                  <c:v>29.693557670000001</c:v>
                </c:pt>
                <c:pt idx="12">
                  <c:v>35.551903859999996</c:v>
                </c:pt>
                <c:pt idx="13">
                  <c:v>29.894586090000001</c:v>
                </c:pt>
                <c:pt idx="14">
                  <c:v>23.678036770000002</c:v>
                </c:pt>
                <c:pt idx="15">
                  <c:v>17.13461122</c:v>
                </c:pt>
                <c:pt idx="16">
                  <c:v>11.86986246</c:v>
                </c:pt>
                <c:pt idx="17">
                  <c:v>7.7602289919999992</c:v>
                </c:pt>
                <c:pt idx="18">
                  <c:v>5.0524700290000002</c:v>
                </c:pt>
                <c:pt idx="19">
                  <c:v>3.6321277960000002</c:v>
                </c:pt>
                <c:pt idx="20">
                  <c:v>2.851458396</c:v>
                </c:pt>
                <c:pt idx="21">
                  <c:v>2.0239667369999998</c:v>
                </c:pt>
                <c:pt idx="22">
                  <c:v>1.444877473</c:v>
                </c:pt>
                <c:pt idx="23">
                  <c:v>0.96238661640000001</c:v>
                </c:pt>
                <c:pt idx="24">
                  <c:v>0.4601489158</c:v>
                </c:pt>
                <c:pt idx="25">
                  <c:v>-0.1104075238</c:v>
                </c:pt>
                <c:pt idx="26">
                  <c:v>-0.68046764020000006</c:v>
                </c:pt>
                <c:pt idx="27">
                  <c:v>-1.4277403820000001</c:v>
                </c:pt>
                <c:pt idx="28">
                  <c:v>-2.278587564</c:v>
                </c:pt>
                <c:pt idx="29">
                  <c:v>-3.1423807749999999</c:v>
                </c:pt>
                <c:pt idx="30">
                  <c:v>-4.5987455700000002</c:v>
                </c:pt>
                <c:pt idx="31">
                  <c:v>-7.4114880510000001</c:v>
                </c:pt>
                <c:pt idx="32">
                  <c:v>-11.44516469</c:v>
                </c:pt>
                <c:pt idx="33">
                  <c:v>-16.663857019999998</c:v>
                </c:pt>
                <c:pt idx="34">
                  <c:v>-23.207325809999997</c:v>
                </c:pt>
                <c:pt idx="35">
                  <c:v>-29.624024219999999</c:v>
                </c:pt>
                <c:pt idx="36">
                  <c:v>-35.483193089999993</c:v>
                </c:pt>
                <c:pt idx="37">
                  <c:v>-29.745996779999999</c:v>
                </c:pt>
                <c:pt idx="38">
                  <c:v>-23.522989460000002</c:v>
                </c:pt>
                <c:pt idx="39">
                  <c:v>-17.079014409999999</c:v>
                </c:pt>
                <c:pt idx="40">
                  <c:v>-11.794173579999999</c:v>
                </c:pt>
                <c:pt idx="41">
                  <c:v>-7.7763908229999998</c:v>
                </c:pt>
                <c:pt idx="42">
                  <c:v>-5.0190639289999996</c:v>
                </c:pt>
                <c:pt idx="43">
                  <c:v>-3.5697858890000003</c:v>
                </c:pt>
                <c:pt idx="44">
                  <c:v>-2.8390731579999997</c:v>
                </c:pt>
                <c:pt idx="45">
                  <c:v>-2.0631549179999999</c:v>
                </c:pt>
                <c:pt idx="46">
                  <c:v>-1.473450124</c:v>
                </c:pt>
                <c:pt idx="47">
                  <c:v>-0.94305255269999999</c:v>
                </c:pt>
                <c:pt idx="48">
                  <c:v>-0.34809416329999998</c:v>
                </c:pt>
                <c:pt idx="49">
                  <c:v>0.1071595598</c:v>
                </c:pt>
                <c:pt idx="50">
                  <c:v>0.73965559839999995</c:v>
                </c:pt>
                <c:pt idx="51">
                  <c:v>1.521459093</c:v>
                </c:pt>
                <c:pt idx="52">
                  <c:v>2.3678582509999999</c:v>
                </c:pt>
                <c:pt idx="53">
                  <c:v>3.0463158290000001</c:v>
                </c:pt>
                <c:pt idx="54">
                  <c:v>4.6003516630000005</c:v>
                </c:pt>
                <c:pt idx="55">
                  <c:v>7.4747920910000003</c:v>
                </c:pt>
                <c:pt idx="56">
                  <c:v>11.440568220000001</c:v>
                </c:pt>
                <c:pt idx="57">
                  <c:v>16.698655989999999</c:v>
                </c:pt>
                <c:pt idx="58">
                  <c:v>23.193141350000001</c:v>
                </c:pt>
                <c:pt idx="59">
                  <c:v>29.49092362</c:v>
                </c:pt>
                <c:pt idx="60">
                  <c:v>35.404659930000001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07872"/>
        <c:axId val="113426432"/>
      </c:scatterChart>
      <c:valAx>
        <c:axId val="11340787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26432"/>
        <c:crosses val="autoZero"/>
        <c:crossBetween val="midCat"/>
        <c:majorUnit val="200"/>
      </c:valAx>
      <c:valAx>
        <c:axId val="1134264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078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P2-18-V1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31"/>
          <c:w val="0.84192888888890005"/>
          <c:h val="0.721700933216692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VFTB'!$F$941:$F$986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VFTB'!$G$941:$G$986</c:f>
              <c:numCache>
                <c:formatCode>0.00</c:formatCode>
                <c:ptCount val="46"/>
                <c:pt idx="0">
                  <c:v>0.1511702627</c:v>
                </c:pt>
                <c:pt idx="1">
                  <c:v>0.35226018640000001</c:v>
                </c:pt>
                <c:pt idx="2">
                  <c:v>0.55729764849999996</c:v>
                </c:pt>
                <c:pt idx="3">
                  <c:v>0.94714048220000002</c:v>
                </c:pt>
                <c:pt idx="4">
                  <c:v>1.7139059590000001</c:v>
                </c:pt>
                <c:pt idx="5">
                  <c:v>3.203663454</c:v>
                </c:pt>
                <c:pt idx="6">
                  <c:v>5.3731518380000001</c:v>
                </c:pt>
                <c:pt idx="7">
                  <c:v>8.3798542559999998</c:v>
                </c:pt>
                <c:pt idx="8">
                  <c:v>11.490295010000001</c:v>
                </c:pt>
                <c:pt idx="9">
                  <c:v>14.673212380000001</c:v>
                </c:pt>
                <c:pt idx="10">
                  <c:v>10.87325637</c:v>
                </c:pt>
                <c:pt idx="11">
                  <c:v>8.1404386550000005</c:v>
                </c:pt>
                <c:pt idx="12">
                  <c:v>5.2533469210000003</c:v>
                </c:pt>
                <c:pt idx="13">
                  <c:v>3.1220234609999999</c:v>
                </c:pt>
                <c:pt idx="14">
                  <c:v>1.650010693</c:v>
                </c:pt>
                <c:pt idx="15">
                  <c:v>0.94733073899999998</c:v>
                </c:pt>
                <c:pt idx="16">
                  <c:v>0.51680679470000002</c:v>
                </c:pt>
                <c:pt idx="17">
                  <c:v>0.33510511259999998</c:v>
                </c:pt>
                <c:pt idx="18">
                  <c:v>0.14569441049999998</c:v>
                </c:pt>
                <c:pt idx="19">
                  <c:v>-6.3862983469999995E-2</c:v>
                </c:pt>
                <c:pt idx="20">
                  <c:v>-0.29799447510000004</c:v>
                </c:pt>
                <c:pt idx="21">
                  <c:v>-0.70001019949999999</c:v>
                </c:pt>
                <c:pt idx="22">
                  <c:v>-1.4705019589999999</c:v>
                </c:pt>
                <c:pt idx="23">
                  <c:v>-2.907220047</c:v>
                </c:pt>
                <c:pt idx="24">
                  <c:v>-5.0579936540000006</c:v>
                </c:pt>
                <c:pt idx="25">
                  <c:v>-7.919693982000001</c:v>
                </c:pt>
                <c:pt idx="26">
                  <c:v>-10.71155235</c:v>
                </c:pt>
                <c:pt idx="27">
                  <c:v>-13.886815530000002</c:v>
                </c:pt>
                <c:pt idx="28">
                  <c:v>-10.589115099999999</c:v>
                </c:pt>
                <c:pt idx="29">
                  <c:v>-7.6626300970000001</c:v>
                </c:pt>
                <c:pt idx="30">
                  <c:v>-4.9457015150000005</c:v>
                </c:pt>
                <c:pt idx="31">
                  <c:v>-2.9188431660000003</c:v>
                </c:pt>
                <c:pt idx="32">
                  <c:v>-1.580270804</c:v>
                </c:pt>
                <c:pt idx="33">
                  <c:v>-0.86656003679999993</c:v>
                </c:pt>
                <c:pt idx="34">
                  <c:v>-0.52376565799999997</c:v>
                </c:pt>
                <c:pt idx="35">
                  <c:v>-0.33342430170000004</c:v>
                </c:pt>
                <c:pt idx="36">
                  <c:v>-0.12996109489999999</c:v>
                </c:pt>
                <c:pt idx="37">
                  <c:v>7.6791704060000007E-2</c:v>
                </c:pt>
                <c:pt idx="38">
                  <c:v>0.28100964039999998</c:v>
                </c:pt>
                <c:pt idx="39">
                  <c:v>0.67672404619999993</c:v>
                </c:pt>
                <c:pt idx="40">
                  <c:v>1.4308258239999998</c:v>
                </c:pt>
                <c:pt idx="41">
                  <c:v>2.8250190220000002</c:v>
                </c:pt>
                <c:pt idx="42">
                  <c:v>4.9272330460000004</c:v>
                </c:pt>
                <c:pt idx="43">
                  <c:v>7.6201787310000002</c:v>
                </c:pt>
                <c:pt idx="44">
                  <c:v>10.182007410000001</c:v>
                </c:pt>
                <c:pt idx="45">
                  <c:v>13.2624978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32288"/>
        <c:axId val="113134208"/>
      </c:scatterChart>
      <c:valAx>
        <c:axId val="113132288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134208"/>
        <c:crosses val="autoZero"/>
        <c:crossBetween val="midCat"/>
        <c:majorUnit val="100"/>
      </c:valAx>
      <c:valAx>
        <c:axId val="113134208"/>
        <c:scaling>
          <c:orientation val="minMax"/>
          <c:max val="15"/>
          <c:min val="-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132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P2-19-1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45"/>
          <c:w val="0.84192888888890005"/>
          <c:h val="0.721700933216693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VFTB'!$F$993:$F$1048</c:f>
              <c:numCache>
                <c:formatCode>0.00</c:formatCode>
                <c:ptCount val="56"/>
                <c:pt idx="0">
                  <c:v>1.0480686000000001</c:v>
                </c:pt>
                <c:pt idx="1">
                  <c:v>7.9977900000000002</c:v>
                </c:pt>
                <c:pt idx="2">
                  <c:v>15.374855999999998</c:v>
                </c:pt>
                <c:pt idx="3">
                  <c:v>24.988119999999999</c:v>
                </c:pt>
                <c:pt idx="4">
                  <c:v>37.56176</c:v>
                </c:pt>
                <c:pt idx="5">
                  <c:v>50.135400000000004</c:v>
                </c:pt>
                <c:pt idx="6">
                  <c:v>75.282679999999999</c:v>
                </c:pt>
                <c:pt idx="7">
                  <c:v>125.57723999999999</c:v>
                </c:pt>
                <c:pt idx="8">
                  <c:v>202.13319999999999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548.30619999999999</c:v>
                </c:pt>
                <c:pt idx="12">
                  <c:v>429.73200000000003</c:v>
                </c:pt>
                <c:pt idx="13">
                  <c:v>305.5872</c:v>
                </c:pt>
                <c:pt idx="14">
                  <c:v>203.72479999999999</c:v>
                </c:pt>
                <c:pt idx="15">
                  <c:v>127.56674</c:v>
                </c:pt>
                <c:pt idx="16">
                  <c:v>77.033439999999999</c:v>
                </c:pt>
                <c:pt idx="17">
                  <c:v>51.886159999999997</c:v>
                </c:pt>
                <c:pt idx="18">
                  <c:v>39.232939999999999</c:v>
                </c:pt>
                <c:pt idx="19">
                  <c:v>26.500139999999998</c:v>
                </c:pt>
                <c:pt idx="20">
                  <c:v>16.63222</c:v>
                </c:pt>
                <c:pt idx="21">
                  <c:v>8.9209180000000003</c:v>
                </c:pt>
                <c:pt idx="22">
                  <c:v>1.6154739999999999</c:v>
                </c:pt>
                <c:pt idx="23">
                  <c:v>-5.4512299999999998</c:v>
                </c:pt>
                <c:pt idx="24">
                  <c:v>-13.051119999999999</c:v>
                </c:pt>
                <c:pt idx="25">
                  <c:v>-23.237359999999999</c:v>
                </c:pt>
                <c:pt idx="26">
                  <c:v>-35.811</c:v>
                </c:pt>
                <c:pt idx="27">
                  <c:v>-48.305059999999997</c:v>
                </c:pt>
                <c:pt idx="28">
                  <c:v>-73.770660000000007</c:v>
                </c:pt>
                <c:pt idx="29">
                  <c:v>-124.5427</c:v>
                </c:pt>
                <c:pt idx="30">
                  <c:v>-199.74579999999997</c:v>
                </c:pt>
                <c:pt idx="31">
                  <c:v>-300.81239999999997</c:v>
                </c:pt>
                <c:pt idx="32">
                  <c:v>-426.54879999999997</c:v>
                </c:pt>
                <c:pt idx="33">
                  <c:v>-545.91879999999992</c:v>
                </c:pt>
                <c:pt idx="34">
                  <c:v>-428.93619999999999</c:v>
                </c:pt>
                <c:pt idx="35">
                  <c:v>-304.79139999999995</c:v>
                </c:pt>
                <c:pt idx="36">
                  <c:v>-202.929</c:v>
                </c:pt>
                <c:pt idx="37">
                  <c:v>-128.04422</c:v>
                </c:pt>
                <c:pt idx="38">
                  <c:v>-77.192599999999985</c:v>
                </c:pt>
                <c:pt idx="39">
                  <c:v>-51.886159999999997</c:v>
                </c:pt>
                <c:pt idx="40">
                  <c:v>-39.153359999999999</c:v>
                </c:pt>
                <c:pt idx="41">
                  <c:v>-26.420559999999998</c:v>
                </c:pt>
                <c:pt idx="42">
                  <c:v>-16.3139</c:v>
                </c:pt>
                <c:pt idx="43">
                  <c:v>-8.9925399999999982</c:v>
                </c:pt>
                <c:pt idx="44">
                  <c:v>-1.7348440000000001</c:v>
                </c:pt>
                <c:pt idx="45">
                  <c:v>5.4512299999999998</c:v>
                </c:pt>
                <c:pt idx="46">
                  <c:v>12.820338</c:v>
                </c:pt>
                <c:pt idx="47">
                  <c:v>22.839459999999999</c:v>
                </c:pt>
                <c:pt idx="48">
                  <c:v>35.49268</c:v>
                </c:pt>
                <c:pt idx="49">
                  <c:v>48.225479999999997</c:v>
                </c:pt>
                <c:pt idx="50">
                  <c:v>73.452339999999992</c:v>
                </c:pt>
                <c:pt idx="51">
                  <c:v>123.98564</c:v>
                </c:pt>
                <c:pt idx="52">
                  <c:v>200.54160000000002</c:v>
                </c:pt>
                <c:pt idx="53">
                  <c:v>301.60820000000001</c:v>
                </c:pt>
                <c:pt idx="54">
                  <c:v>426.54879999999997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VFTB'!$G$993:$G$1048</c:f>
              <c:numCache>
                <c:formatCode>0.00</c:formatCode>
                <c:ptCount val="56"/>
                <c:pt idx="0">
                  <c:v>0.2578758645</c:v>
                </c:pt>
                <c:pt idx="1">
                  <c:v>0.66233502</c:v>
                </c:pt>
                <c:pt idx="2">
                  <c:v>1.146849778</c:v>
                </c:pt>
                <c:pt idx="3">
                  <c:v>1.762476626</c:v>
                </c:pt>
                <c:pt idx="4">
                  <c:v>2.5336317099999999</c:v>
                </c:pt>
                <c:pt idx="5">
                  <c:v>3.252498723</c:v>
                </c:pt>
                <c:pt idx="6">
                  <c:v>4.7803321289999996</c:v>
                </c:pt>
                <c:pt idx="7">
                  <c:v>7.6545149229999998</c:v>
                </c:pt>
                <c:pt idx="8">
                  <c:v>12.12862082</c:v>
                </c:pt>
                <c:pt idx="9">
                  <c:v>17.902954990000001</c:v>
                </c:pt>
                <c:pt idx="10">
                  <c:v>24.992687659999998</c:v>
                </c:pt>
                <c:pt idx="11">
                  <c:v>31.826087439999998</c:v>
                </c:pt>
                <c:pt idx="12">
                  <c:v>25.27350234</c:v>
                </c:pt>
                <c:pt idx="13">
                  <c:v>18.14183105</c:v>
                </c:pt>
                <c:pt idx="14">
                  <c:v>12.317302069999998</c:v>
                </c:pt>
                <c:pt idx="15">
                  <c:v>7.9850979049999999</c:v>
                </c:pt>
                <c:pt idx="16">
                  <c:v>4.9426126620000002</c:v>
                </c:pt>
                <c:pt idx="17">
                  <c:v>3.4943467510000001</c:v>
                </c:pt>
                <c:pt idx="18">
                  <c:v>2.706362844</c:v>
                </c:pt>
                <c:pt idx="19">
                  <c:v>1.9097367490000001</c:v>
                </c:pt>
                <c:pt idx="20">
                  <c:v>1.2907248790000001</c:v>
                </c:pt>
                <c:pt idx="21">
                  <c:v>0.77648054760000007</c:v>
                </c:pt>
                <c:pt idx="22">
                  <c:v>0.3044078073</c:v>
                </c:pt>
                <c:pt idx="23">
                  <c:v>-0.1023336769</c:v>
                </c:pt>
                <c:pt idx="24">
                  <c:v>-0.6850714134</c:v>
                </c:pt>
                <c:pt idx="25">
                  <c:v>-1.3430481750000001</c:v>
                </c:pt>
                <c:pt idx="26">
                  <c:v>-2.1741659259999997</c:v>
                </c:pt>
                <c:pt idx="27">
                  <c:v>-2.9707965749999996</c:v>
                </c:pt>
                <c:pt idx="28">
                  <c:v>-4.4704281130000005</c:v>
                </c:pt>
                <c:pt idx="29">
                  <c:v>-7.5384853170000001</c:v>
                </c:pt>
                <c:pt idx="30">
                  <c:v>-11.87983139</c:v>
                </c:pt>
                <c:pt idx="31">
                  <c:v>-17.621843989999999</c:v>
                </c:pt>
                <c:pt idx="32">
                  <c:v>-24.735338379999998</c:v>
                </c:pt>
                <c:pt idx="33">
                  <c:v>-31.641435869999999</c:v>
                </c:pt>
                <c:pt idx="34">
                  <c:v>-25.186321750000001</c:v>
                </c:pt>
                <c:pt idx="35">
                  <c:v>-18.082876649999999</c:v>
                </c:pt>
                <c:pt idx="36">
                  <c:v>-12.30925012</c:v>
                </c:pt>
                <c:pt idx="37">
                  <c:v>-7.9133601259999997</c:v>
                </c:pt>
                <c:pt idx="38">
                  <c:v>-4.8639385170000002</c:v>
                </c:pt>
                <c:pt idx="39">
                  <c:v>-3.4320409220000001</c:v>
                </c:pt>
                <c:pt idx="40">
                  <c:v>-2.6526832969999998</c:v>
                </c:pt>
                <c:pt idx="41">
                  <c:v>-1.863239028</c:v>
                </c:pt>
                <c:pt idx="42">
                  <c:v>-1.251912073</c:v>
                </c:pt>
                <c:pt idx="43">
                  <c:v>-0.77397839159999993</c:v>
                </c:pt>
                <c:pt idx="44">
                  <c:v>-0.28898195379999997</c:v>
                </c:pt>
                <c:pt idx="45">
                  <c:v>0.17658007169999998</c:v>
                </c:pt>
                <c:pt idx="46">
                  <c:v>0.66750829950000001</c:v>
                </c:pt>
                <c:pt idx="47">
                  <c:v>1.3941408390000001</c:v>
                </c:pt>
                <c:pt idx="48">
                  <c:v>2.1536340220000003</c:v>
                </c:pt>
                <c:pt idx="49">
                  <c:v>2.9956109710000001</c:v>
                </c:pt>
                <c:pt idx="50">
                  <c:v>4.4639792839999997</c:v>
                </c:pt>
                <c:pt idx="51">
                  <c:v>7.4819234090000002</c:v>
                </c:pt>
                <c:pt idx="52">
                  <c:v>11.88958755</c:v>
                </c:pt>
                <c:pt idx="53">
                  <c:v>17.65402606</c:v>
                </c:pt>
                <c:pt idx="54">
                  <c:v>24.72152372</c:v>
                </c:pt>
                <c:pt idx="55">
                  <c:v>31.71451218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54688"/>
        <c:axId val="113173248"/>
      </c:scatterChart>
      <c:valAx>
        <c:axId val="11315468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173248"/>
        <c:crosses val="autoZero"/>
        <c:crossBetween val="midCat"/>
        <c:majorUnit val="200"/>
      </c:valAx>
      <c:valAx>
        <c:axId val="1131732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154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P2-20-V1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7"/>
          <c:w val="0.84192888888890005"/>
          <c:h val="0.721700933216693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VFTB'!$F$1055:$F$1115</c:f>
              <c:numCache>
                <c:formatCode>0.00</c:formatCode>
                <c:ptCount val="61"/>
                <c:pt idx="0">
                  <c:v>0.94381879999999985</c:v>
                </c:pt>
                <c:pt idx="1">
                  <c:v>7.8784200000000002</c:v>
                </c:pt>
                <c:pt idx="2">
                  <c:v>15.350982</c:v>
                </c:pt>
                <c:pt idx="3">
                  <c:v>25.545180000000002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76.237639999999999</c:v>
                </c:pt>
                <c:pt idx="7">
                  <c:v>127.328</c:v>
                </c:pt>
                <c:pt idx="8">
                  <c:v>205.31639999999999</c:v>
                </c:pt>
                <c:pt idx="9">
                  <c:v>306.38299999999998</c:v>
                </c:pt>
                <c:pt idx="10">
                  <c:v>432.91520000000003</c:v>
                </c:pt>
                <c:pt idx="11">
                  <c:v>555.46839999999997</c:v>
                </c:pt>
                <c:pt idx="12">
                  <c:v>671.65519999999992</c:v>
                </c:pt>
                <c:pt idx="13">
                  <c:v>558.65160000000003</c:v>
                </c:pt>
                <c:pt idx="14">
                  <c:v>436.09839999999997</c:v>
                </c:pt>
                <c:pt idx="15">
                  <c:v>307.97459999999995</c:v>
                </c:pt>
                <c:pt idx="16">
                  <c:v>207.7038</c:v>
                </c:pt>
                <c:pt idx="17">
                  <c:v>129.3175</c:v>
                </c:pt>
                <c:pt idx="18">
                  <c:v>78.147559999999999</c:v>
                </c:pt>
                <c:pt idx="19">
                  <c:v>52.681959999999997</c:v>
                </c:pt>
                <c:pt idx="20">
                  <c:v>39.551259999999999</c:v>
                </c:pt>
                <c:pt idx="21">
                  <c:v>26.818459999999998</c:v>
                </c:pt>
                <c:pt idx="22">
                  <c:v>16.55264</c:v>
                </c:pt>
                <c:pt idx="23">
                  <c:v>8.8174639999999993</c:v>
                </c:pt>
                <c:pt idx="24">
                  <c:v>1.6393480000000002</c:v>
                </c:pt>
                <c:pt idx="25">
                  <c:v>-5.4353139999999991</c:v>
                </c:pt>
                <c:pt idx="26">
                  <c:v>-13.162532000000001</c:v>
                </c:pt>
                <c:pt idx="27">
                  <c:v>-23.555679999999999</c:v>
                </c:pt>
                <c:pt idx="28">
                  <c:v>-36.288479999999993</c:v>
                </c:pt>
                <c:pt idx="29">
                  <c:v>-49.180440000000004</c:v>
                </c:pt>
                <c:pt idx="30">
                  <c:v>-74.884779999999992</c:v>
                </c:pt>
                <c:pt idx="31">
                  <c:v>-126.37303999999999</c:v>
                </c:pt>
                <c:pt idx="32">
                  <c:v>-204.5206</c:v>
                </c:pt>
                <c:pt idx="33">
                  <c:v>-307.17879999999997</c:v>
                </c:pt>
                <c:pt idx="34">
                  <c:v>-433.71100000000001</c:v>
                </c:pt>
                <c:pt idx="35">
                  <c:v>-557.85579999999993</c:v>
                </c:pt>
                <c:pt idx="36">
                  <c:v>-674.83839999999998</c:v>
                </c:pt>
                <c:pt idx="37">
                  <c:v>-560.2432</c:v>
                </c:pt>
                <c:pt idx="38">
                  <c:v>-437.69</c:v>
                </c:pt>
                <c:pt idx="39">
                  <c:v>-311.95359999999999</c:v>
                </c:pt>
                <c:pt idx="40">
                  <c:v>-208.49960000000002</c:v>
                </c:pt>
                <c:pt idx="41">
                  <c:v>-130.11330000000001</c:v>
                </c:pt>
                <c:pt idx="42">
                  <c:v>-78.545459999999991</c:v>
                </c:pt>
                <c:pt idx="43">
                  <c:v>-52.681959999999997</c:v>
                </c:pt>
                <c:pt idx="44">
                  <c:v>-39.710419999999999</c:v>
                </c:pt>
                <c:pt idx="45">
                  <c:v>-26.977619999999998</c:v>
                </c:pt>
                <c:pt idx="46">
                  <c:v>-16.79138</c:v>
                </c:pt>
                <c:pt idx="47">
                  <c:v>-8.9050019999999996</c:v>
                </c:pt>
                <c:pt idx="48">
                  <c:v>-1.758718</c:v>
                </c:pt>
                <c:pt idx="49">
                  <c:v>5.3318599999999998</c:v>
                </c:pt>
                <c:pt idx="50">
                  <c:v>13.019288</c:v>
                </c:pt>
                <c:pt idx="51">
                  <c:v>23.396519999999999</c:v>
                </c:pt>
                <c:pt idx="52">
                  <c:v>36.288479999999993</c:v>
                </c:pt>
                <c:pt idx="53">
                  <c:v>48.941699999999997</c:v>
                </c:pt>
                <c:pt idx="54">
                  <c:v>74.646039999999999</c:v>
                </c:pt>
                <c:pt idx="55">
                  <c:v>125.73639999999999</c:v>
                </c:pt>
                <c:pt idx="56">
                  <c:v>203.72479999999999</c:v>
                </c:pt>
                <c:pt idx="57">
                  <c:v>304.79139999999995</c:v>
                </c:pt>
                <c:pt idx="58">
                  <c:v>432.91520000000003</c:v>
                </c:pt>
                <c:pt idx="59">
                  <c:v>555.46839999999997</c:v>
                </c:pt>
                <c:pt idx="60">
                  <c:v>671.65519999999992</c:v>
                </c:pt>
              </c:numCache>
            </c:numRef>
          </c:xVal>
          <c:yVal>
            <c:numRef>
              <c:f>'Hysterese VFTB'!$G$1055:$G$1115</c:f>
              <c:numCache>
                <c:formatCode>0.00</c:formatCode>
                <c:ptCount val="61"/>
                <c:pt idx="0">
                  <c:v>0.25240783980000003</c:v>
                </c:pt>
                <c:pt idx="1">
                  <c:v>0.7101228611</c:v>
                </c:pt>
                <c:pt idx="2">
                  <c:v>1.133853832</c:v>
                </c:pt>
                <c:pt idx="3">
                  <c:v>1.7438901180000002</c:v>
                </c:pt>
                <c:pt idx="4">
                  <c:v>2.4523323810000002</c:v>
                </c:pt>
                <c:pt idx="5">
                  <c:v>3.1904607879999998</c:v>
                </c:pt>
                <c:pt idx="6">
                  <c:v>4.505672949</c:v>
                </c:pt>
                <c:pt idx="7">
                  <c:v>7.2478957350000002</c:v>
                </c:pt>
                <c:pt idx="8">
                  <c:v>11.239663139999999</c:v>
                </c:pt>
                <c:pt idx="9">
                  <c:v>16.487177799999998</c:v>
                </c:pt>
                <c:pt idx="10">
                  <c:v>22.824359770000001</c:v>
                </c:pt>
                <c:pt idx="11">
                  <c:v>29.012838049999999</c:v>
                </c:pt>
                <c:pt idx="12">
                  <c:v>34.936426700000005</c:v>
                </c:pt>
                <c:pt idx="13">
                  <c:v>29.261007669999998</c:v>
                </c:pt>
                <c:pt idx="14">
                  <c:v>22.990783439999998</c:v>
                </c:pt>
                <c:pt idx="15">
                  <c:v>16.610460660000001</c:v>
                </c:pt>
                <c:pt idx="16">
                  <c:v>11.32582644</c:v>
                </c:pt>
                <c:pt idx="17">
                  <c:v>7.3662995410000001</c:v>
                </c:pt>
                <c:pt idx="18">
                  <c:v>4.6522000420000005</c:v>
                </c:pt>
                <c:pt idx="19">
                  <c:v>3.2857022120000003</c:v>
                </c:pt>
                <c:pt idx="20">
                  <c:v>2.5502460079999998</c:v>
                </c:pt>
                <c:pt idx="21">
                  <c:v>1.8012285210000001</c:v>
                </c:pt>
                <c:pt idx="22">
                  <c:v>1.226390423</c:v>
                </c:pt>
                <c:pt idx="23">
                  <c:v>0.80644391950000005</c:v>
                </c:pt>
                <c:pt idx="24">
                  <c:v>0.33217673199999997</c:v>
                </c:pt>
                <c:pt idx="25">
                  <c:v>-0.14207459659999999</c:v>
                </c:pt>
                <c:pt idx="26">
                  <c:v>-0.66807521030000006</c:v>
                </c:pt>
                <c:pt idx="27">
                  <c:v>-1.307030377</c:v>
                </c:pt>
                <c:pt idx="28">
                  <c:v>-2.0722289229999999</c:v>
                </c:pt>
                <c:pt idx="29">
                  <c:v>-2.758868428</c:v>
                </c:pt>
                <c:pt idx="30">
                  <c:v>-4.2467337409999999</c:v>
                </c:pt>
                <c:pt idx="31">
                  <c:v>-6.9626690880000002</c:v>
                </c:pt>
                <c:pt idx="32">
                  <c:v>-10.96196009</c:v>
                </c:pt>
                <c:pt idx="33">
                  <c:v>-16.23570621</c:v>
                </c:pt>
                <c:pt idx="34">
                  <c:v>-22.653143019999998</c:v>
                </c:pt>
                <c:pt idx="35">
                  <c:v>-28.913188029999997</c:v>
                </c:pt>
                <c:pt idx="36">
                  <c:v>-34.900269009999995</c:v>
                </c:pt>
                <c:pt idx="37">
                  <c:v>-29.213234069999999</c:v>
                </c:pt>
                <c:pt idx="38">
                  <c:v>-22.99081129</c:v>
                </c:pt>
                <c:pt idx="39">
                  <c:v>-16.538748630000001</c:v>
                </c:pt>
                <c:pt idx="40">
                  <c:v>-11.37695778</c:v>
                </c:pt>
                <c:pt idx="41">
                  <c:v>-7.2908095169999996</c:v>
                </c:pt>
                <c:pt idx="42">
                  <c:v>-4.6744057650000004</c:v>
                </c:pt>
                <c:pt idx="43">
                  <c:v>-3.2164767900000002</c:v>
                </c:pt>
                <c:pt idx="44">
                  <c:v>-2.5607166329999997</c:v>
                </c:pt>
                <c:pt idx="45">
                  <c:v>-1.782758525</c:v>
                </c:pt>
                <c:pt idx="46">
                  <c:v>-1.178880876</c:v>
                </c:pt>
                <c:pt idx="47">
                  <c:v>-0.73330127599999995</c:v>
                </c:pt>
                <c:pt idx="48">
                  <c:v>-0.34108907979999997</c:v>
                </c:pt>
                <c:pt idx="49">
                  <c:v>0.1551041018</c:v>
                </c:pt>
                <c:pt idx="50">
                  <c:v>0.68578297700000002</c:v>
                </c:pt>
                <c:pt idx="51">
                  <c:v>1.3239730920000001</c:v>
                </c:pt>
                <c:pt idx="52">
                  <c:v>2.5295936819999998</c:v>
                </c:pt>
                <c:pt idx="53">
                  <c:v>2.8577829910000001</c:v>
                </c:pt>
                <c:pt idx="54">
                  <c:v>4.5010411349999995</c:v>
                </c:pt>
                <c:pt idx="55">
                  <c:v>6.9850924450000003</c:v>
                </c:pt>
                <c:pt idx="56">
                  <c:v>11.066800860000001</c:v>
                </c:pt>
                <c:pt idx="57">
                  <c:v>16.232683989999998</c:v>
                </c:pt>
                <c:pt idx="58">
                  <c:v>22.644416640000003</c:v>
                </c:pt>
                <c:pt idx="59">
                  <c:v>28.945984490000001</c:v>
                </c:pt>
                <c:pt idx="60">
                  <c:v>34.886337470000001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75648"/>
        <c:axId val="113277568"/>
      </c:scatterChart>
      <c:valAx>
        <c:axId val="11327564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277568"/>
        <c:crosses val="autoZero"/>
        <c:crossBetween val="midCat"/>
        <c:majorUnit val="200"/>
      </c:valAx>
      <c:valAx>
        <c:axId val="1132775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2756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81"/>
          <c:w val="0.84192888888890005"/>
          <c:h val="0.721700933216694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VFTB'!$F$1122:$F$1167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VFTB'!$G$1122:$G$1167</c:f>
              <c:numCache>
                <c:formatCode>0.00</c:formatCode>
                <c:ptCount val="46"/>
                <c:pt idx="0">
                  <c:v>0.1262714858</c:v>
                </c:pt>
                <c:pt idx="1">
                  <c:v>0.37797824369999999</c:v>
                </c:pt>
                <c:pt idx="2">
                  <c:v>0.628587436</c:v>
                </c:pt>
                <c:pt idx="3">
                  <c:v>1.118211426</c:v>
                </c:pt>
                <c:pt idx="4">
                  <c:v>2.1494846079999999</c:v>
                </c:pt>
                <c:pt idx="5">
                  <c:v>4.0941842819999996</c:v>
                </c:pt>
                <c:pt idx="6">
                  <c:v>6.9877345689999997</c:v>
                </c:pt>
                <c:pt idx="7">
                  <c:v>10.832007169999999</c:v>
                </c:pt>
                <c:pt idx="8">
                  <c:v>14.55208071</c:v>
                </c:pt>
                <c:pt idx="9">
                  <c:v>18.49691189</c:v>
                </c:pt>
                <c:pt idx="10">
                  <c:v>14.04207094</c:v>
                </c:pt>
                <c:pt idx="11">
                  <c:v>10.29928366</c:v>
                </c:pt>
                <c:pt idx="12">
                  <c:v>6.6545627270000001</c:v>
                </c:pt>
                <c:pt idx="13">
                  <c:v>3.9050042400000002</c:v>
                </c:pt>
                <c:pt idx="14">
                  <c:v>2.0692238430000001</c:v>
                </c:pt>
                <c:pt idx="15">
                  <c:v>1.116484493</c:v>
                </c:pt>
                <c:pt idx="16">
                  <c:v>0.61289972290000005</c:v>
                </c:pt>
                <c:pt idx="17">
                  <c:v>0.36904783410000003</c:v>
                </c:pt>
                <c:pt idx="18">
                  <c:v>8.7513959380000006E-2</c:v>
                </c:pt>
                <c:pt idx="19">
                  <c:v>-0.17394533409999999</c:v>
                </c:pt>
                <c:pt idx="20">
                  <c:v>-0.41369132549999998</c:v>
                </c:pt>
                <c:pt idx="21">
                  <c:v>-0.93153635729999995</c:v>
                </c:pt>
                <c:pt idx="22">
                  <c:v>-1.9347117279999999</c:v>
                </c:pt>
                <c:pt idx="23">
                  <c:v>-3.8440647170000002</c:v>
                </c:pt>
                <c:pt idx="24">
                  <c:v>-6.6413303949999998</c:v>
                </c:pt>
                <c:pt idx="25">
                  <c:v>-10.334702689999999</c:v>
                </c:pt>
                <c:pt idx="26">
                  <c:v>-13.91526146</c:v>
                </c:pt>
                <c:pt idx="27">
                  <c:v>-17.740448190000002</c:v>
                </c:pt>
                <c:pt idx="28">
                  <c:v>-13.520093409999999</c:v>
                </c:pt>
                <c:pt idx="29">
                  <c:v>-9.8899613439999996</c:v>
                </c:pt>
                <c:pt idx="30">
                  <c:v>-6.3922864050000001</c:v>
                </c:pt>
                <c:pt idx="31">
                  <c:v>-3.7557208069999999</c:v>
                </c:pt>
                <c:pt idx="32">
                  <c:v>-1.9742179949999998</c:v>
                </c:pt>
                <c:pt idx="33">
                  <c:v>-1.044700755</c:v>
                </c:pt>
                <c:pt idx="34">
                  <c:v>-0.60869010720000005</c:v>
                </c:pt>
                <c:pt idx="35">
                  <c:v>-0.36950557780000004</c:v>
                </c:pt>
                <c:pt idx="36">
                  <c:v>-6.1517085079999999E-2</c:v>
                </c:pt>
                <c:pt idx="37">
                  <c:v>0.16651067870000003</c:v>
                </c:pt>
                <c:pt idx="38">
                  <c:v>0.41952504460000001</c:v>
                </c:pt>
                <c:pt idx="39">
                  <c:v>0.92154237049999999</c:v>
                </c:pt>
                <c:pt idx="40">
                  <c:v>1.882771414</c:v>
                </c:pt>
                <c:pt idx="41">
                  <c:v>3.713432606</c:v>
                </c:pt>
                <c:pt idx="42">
                  <c:v>6.4032754059999997</c:v>
                </c:pt>
                <c:pt idx="43">
                  <c:v>9.9390276829999991</c:v>
                </c:pt>
                <c:pt idx="44">
                  <c:v>13.387109079999998</c:v>
                </c:pt>
                <c:pt idx="45">
                  <c:v>17.122247470000001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46272"/>
        <c:axId val="113452544"/>
      </c:scatterChart>
      <c:valAx>
        <c:axId val="11344627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52544"/>
        <c:crosses val="autoZero"/>
        <c:crossBetween val="midCat"/>
        <c:majorUnit val="100"/>
      </c:valAx>
      <c:valAx>
        <c:axId val="113452544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46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P2-22-V1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95"/>
          <c:w val="0.84192888888890005"/>
          <c:h val="0.7217009332166942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VFTB'!$F$1174:$F$1233</c:f>
              <c:numCache>
                <c:formatCode>0.00</c:formatCode>
                <c:ptCount val="60"/>
                <c:pt idx="0">
                  <c:v>0.89607079999999995</c:v>
                </c:pt>
                <c:pt idx="1">
                  <c:v>7.9102520000000007</c:v>
                </c:pt>
                <c:pt idx="2">
                  <c:v>15.398729999999999</c:v>
                </c:pt>
                <c:pt idx="3">
                  <c:v>25.465599999999998</c:v>
                </c:pt>
                <c:pt idx="4">
                  <c:v>38.039239999999999</c:v>
                </c:pt>
                <c:pt idx="5">
                  <c:v>50.692459999999997</c:v>
                </c:pt>
                <c:pt idx="6">
                  <c:v>76.396799999999999</c:v>
                </c:pt>
                <c:pt idx="7">
                  <c:v>127.40758</c:v>
                </c:pt>
                <c:pt idx="8">
                  <c:v>206.11219999999997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670.85940000000005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308.77039999999994</c:v>
                </c:pt>
                <c:pt idx="16">
                  <c:v>206.90799999999999</c:v>
                </c:pt>
                <c:pt idx="17">
                  <c:v>129.39707999999999</c:v>
                </c:pt>
                <c:pt idx="18">
                  <c:v>78.227140000000006</c:v>
                </c:pt>
                <c:pt idx="19">
                  <c:v>52.443220000000004</c:v>
                </c:pt>
                <c:pt idx="20">
                  <c:v>39.551259999999999</c:v>
                </c:pt>
                <c:pt idx="21">
                  <c:v>26.818459999999998</c:v>
                </c:pt>
                <c:pt idx="22">
                  <c:v>16.7118</c:v>
                </c:pt>
                <c:pt idx="23">
                  <c:v>1.6711800000000001</c:v>
                </c:pt>
                <c:pt idx="24">
                  <c:v>-5.4114399999999998</c:v>
                </c:pt>
                <c:pt idx="25">
                  <c:v>-13.385355999999998</c:v>
                </c:pt>
                <c:pt idx="26">
                  <c:v>-23.555679999999999</c:v>
                </c:pt>
                <c:pt idx="27">
                  <c:v>-36.2089</c:v>
                </c:pt>
                <c:pt idx="28">
                  <c:v>-49.419179999999997</c:v>
                </c:pt>
                <c:pt idx="29">
                  <c:v>-74.964359999999999</c:v>
                </c:pt>
                <c:pt idx="30">
                  <c:v>-126.5322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-434.5068</c:v>
                </c:pt>
                <c:pt idx="34">
                  <c:v>-557.85579999999993</c:v>
                </c:pt>
                <c:pt idx="35">
                  <c:v>-674.83839999999998</c:v>
                </c:pt>
                <c:pt idx="36">
                  <c:v>-561.03899999999999</c:v>
                </c:pt>
                <c:pt idx="37">
                  <c:v>-437.69</c:v>
                </c:pt>
                <c:pt idx="38">
                  <c:v>-312.74939999999998</c:v>
                </c:pt>
                <c:pt idx="39">
                  <c:v>-208.49960000000002</c:v>
                </c:pt>
                <c:pt idx="40">
                  <c:v>-130.19288</c:v>
                </c:pt>
                <c:pt idx="41">
                  <c:v>-78.545459999999991</c:v>
                </c:pt>
                <c:pt idx="42">
                  <c:v>-52.681959999999997</c:v>
                </c:pt>
                <c:pt idx="43">
                  <c:v>-39.710419999999999</c:v>
                </c:pt>
                <c:pt idx="44">
                  <c:v>-27.057200000000002</c:v>
                </c:pt>
                <c:pt idx="45">
                  <c:v>-16.7118</c:v>
                </c:pt>
                <c:pt idx="46">
                  <c:v>-8.9288760000000007</c:v>
                </c:pt>
                <c:pt idx="47">
                  <c:v>-1.774634</c:v>
                </c:pt>
                <c:pt idx="48">
                  <c:v>5.4591879999999993</c:v>
                </c:pt>
                <c:pt idx="49">
                  <c:v>13.011329999999999</c:v>
                </c:pt>
                <c:pt idx="50">
                  <c:v>23.396519999999999</c:v>
                </c:pt>
                <c:pt idx="51">
                  <c:v>36.12932</c:v>
                </c:pt>
                <c:pt idx="52">
                  <c:v>48.941699999999997</c:v>
                </c:pt>
                <c:pt idx="53">
                  <c:v>74.566459999999992</c:v>
                </c:pt>
                <c:pt idx="54">
                  <c:v>125.81598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432.11939999999998</c:v>
                </c:pt>
                <c:pt idx="58">
                  <c:v>555.46839999999997</c:v>
                </c:pt>
                <c:pt idx="59">
                  <c:v>670.85940000000005</c:v>
                </c:pt>
              </c:numCache>
            </c:numRef>
          </c:xVal>
          <c:yVal>
            <c:numRef>
              <c:f>'Hysterese VFTB'!$G$1174:$G$1233</c:f>
              <c:numCache>
                <c:formatCode>0.00</c:formatCode>
                <c:ptCount val="60"/>
                <c:pt idx="0">
                  <c:v>0.4703182031</c:v>
                </c:pt>
                <c:pt idx="1">
                  <c:v>0.97799002769999999</c:v>
                </c:pt>
                <c:pt idx="2">
                  <c:v>1.4509619389999999</c:v>
                </c:pt>
                <c:pt idx="3">
                  <c:v>1.9675989949999999</c:v>
                </c:pt>
                <c:pt idx="4">
                  <c:v>2.5770697230000001</c:v>
                </c:pt>
                <c:pt idx="5">
                  <c:v>3.2653179359999998</c:v>
                </c:pt>
                <c:pt idx="6">
                  <c:v>4.6857731280000001</c:v>
                </c:pt>
                <c:pt idx="7">
                  <c:v>7.1621642949999993</c:v>
                </c:pt>
                <c:pt idx="8">
                  <c:v>10.75055221</c:v>
                </c:pt>
                <c:pt idx="9">
                  <c:v>15.49195254</c:v>
                </c:pt>
                <c:pt idx="10">
                  <c:v>21.331646709999998</c:v>
                </c:pt>
                <c:pt idx="11">
                  <c:v>26.78495393</c:v>
                </c:pt>
                <c:pt idx="12">
                  <c:v>32.310681530000004</c:v>
                </c:pt>
                <c:pt idx="13">
                  <c:v>27.177099989999999</c:v>
                </c:pt>
                <c:pt idx="14">
                  <c:v>21.491646409999998</c:v>
                </c:pt>
                <c:pt idx="15">
                  <c:v>15.67882977</c:v>
                </c:pt>
                <c:pt idx="16">
                  <c:v>10.81511596</c:v>
                </c:pt>
                <c:pt idx="17">
                  <c:v>7.1538759199999999</c:v>
                </c:pt>
                <c:pt idx="18">
                  <c:v>4.721905402</c:v>
                </c:pt>
                <c:pt idx="19">
                  <c:v>3.4119911109999999</c:v>
                </c:pt>
                <c:pt idx="20">
                  <c:v>2.757318589</c:v>
                </c:pt>
                <c:pt idx="21">
                  <c:v>2.1330988949999998</c:v>
                </c:pt>
                <c:pt idx="22">
                  <c:v>1.4168156090000001</c:v>
                </c:pt>
                <c:pt idx="23">
                  <c:v>0.66635655179999997</c:v>
                </c:pt>
                <c:pt idx="24">
                  <c:v>-0.4715009979</c:v>
                </c:pt>
                <c:pt idx="25">
                  <c:v>-0.83114733949999997</c:v>
                </c:pt>
                <c:pt idx="26">
                  <c:v>-1.2722675859999999</c:v>
                </c:pt>
                <c:pt idx="27">
                  <c:v>-2.3614080479999999</c:v>
                </c:pt>
                <c:pt idx="28">
                  <c:v>-2.9521111309999997</c:v>
                </c:pt>
                <c:pt idx="29">
                  <c:v>-4.246627653</c:v>
                </c:pt>
                <c:pt idx="30">
                  <c:v>-6.9196068429999995</c:v>
                </c:pt>
                <c:pt idx="31">
                  <c:v>-10.729611720000001</c:v>
                </c:pt>
                <c:pt idx="32">
                  <c:v>-15.263570769999999</c:v>
                </c:pt>
                <c:pt idx="33">
                  <c:v>-21.185014419999998</c:v>
                </c:pt>
                <c:pt idx="34">
                  <c:v>-26.947599289999999</c:v>
                </c:pt>
                <c:pt idx="35">
                  <c:v>-32.280663250000003</c:v>
                </c:pt>
                <c:pt idx="36">
                  <c:v>-27.19676578</c:v>
                </c:pt>
                <c:pt idx="37">
                  <c:v>-21.512970299999999</c:v>
                </c:pt>
                <c:pt idx="38">
                  <c:v>-15.655189680000001</c:v>
                </c:pt>
                <c:pt idx="39">
                  <c:v>-10.836238939999999</c:v>
                </c:pt>
                <c:pt idx="40">
                  <c:v>-7.2790556070000001</c:v>
                </c:pt>
                <c:pt idx="41">
                  <c:v>-4.8206515009999995</c:v>
                </c:pt>
                <c:pt idx="42">
                  <c:v>-3.412912876</c:v>
                </c:pt>
                <c:pt idx="43">
                  <c:v>-2.7904920789999998</c:v>
                </c:pt>
                <c:pt idx="44">
                  <c:v>-2.0172502969999999</c:v>
                </c:pt>
                <c:pt idx="45">
                  <c:v>-1.3944379189999998</c:v>
                </c:pt>
                <c:pt idx="46">
                  <c:v>-1.0170561220000001</c:v>
                </c:pt>
                <c:pt idx="47">
                  <c:v>-0.53952068919999996</c:v>
                </c:pt>
                <c:pt idx="48">
                  <c:v>8.3231492079999997E-2</c:v>
                </c:pt>
                <c:pt idx="49">
                  <c:v>0.71075096679999994</c:v>
                </c:pt>
                <c:pt idx="50">
                  <c:v>1.426345357</c:v>
                </c:pt>
                <c:pt idx="51">
                  <c:v>2.3411862729999999</c:v>
                </c:pt>
                <c:pt idx="52">
                  <c:v>2.98761111</c:v>
                </c:pt>
                <c:pt idx="53">
                  <c:v>4.3394235290000003</c:v>
                </c:pt>
                <c:pt idx="54">
                  <c:v>6.9088351130000003</c:v>
                </c:pt>
                <c:pt idx="55">
                  <c:v>10.538776779999999</c:v>
                </c:pt>
                <c:pt idx="56">
                  <c:v>15.296815840000001</c:v>
                </c:pt>
                <c:pt idx="57">
                  <c:v>21.23945582</c:v>
                </c:pt>
                <c:pt idx="58">
                  <c:v>27.032948859999998</c:v>
                </c:pt>
                <c:pt idx="59">
                  <c:v>32.414182940000003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60736"/>
        <c:axId val="113462656"/>
      </c:scatterChart>
      <c:valAx>
        <c:axId val="113460736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62656"/>
        <c:crosses val="autoZero"/>
        <c:crossBetween val="midCat"/>
        <c:majorUnit val="200"/>
      </c:valAx>
      <c:valAx>
        <c:axId val="11346265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460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P2-23-V1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06"/>
          <c:w val="0.84192888888890005"/>
          <c:h val="0.721700933216694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VFTB'!$F$1240:$F$1285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VFTB'!$G$1240:$G$1285</c:f>
              <c:numCache>
                <c:formatCode>0.00</c:formatCode>
                <c:ptCount val="46"/>
                <c:pt idx="0">
                  <c:v>0.1002271222</c:v>
                </c:pt>
                <c:pt idx="1">
                  <c:v>0.21318237249999999</c:v>
                </c:pt>
                <c:pt idx="2">
                  <c:v>0.52024561719999995</c:v>
                </c:pt>
                <c:pt idx="3">
                  <c:v>0.96058919739999993</c:v>
                </c:pt>
                <c:pt idx="4">
                  <c:v>1.824129983</c:v>
                </c:pt>
                <c:pt idx="5">
                  <c:v>3.6253811460000001</c:v>
                </c:pt>
                <c:pt idx="6">
                  <c:v>6.556534407</c:v>
                </c:pt>
                <c:pt idx="7">
                  <c:v>10.79898519</c:v>
                </c:pt>
                <c:pt idx="8">
                  <c:v>14.509316439999999</c:v>
                </c:pt>
                <c:pt idx="9">
                  <c:v>18.66641233</c:v>
                </c:pt>
                <c:pt idx="10">
                  <c:v>14.169859789999999</c:v>
                </c:pt>
                <c:pt idx="11">
                  <c:v>10.399490069999999</c:v>
                </c:pt>
                <c:pt idx="12">
                  <c:v>6.6007763370000001</c:v>
                </c:pt>
                <c:pt idx="13">
                  <c:v>3.6239161989999999</c:v>
                </c:pt>
                <c:pt idx="14">
                  <c:v>1.8543029279999999</c:v>
                </c:pt>
                <c:pt idx="15">
                  <c:v>0.95243897550000001</c:v>
                </c:pt>
                <c:pt idx="16">
                  <c:v>0.5055339647</c:v>
                </c:pt>
                <c:pt idx="17">
                  <c:v>0.34241280549999997</c:v>
                </c:pt>
                <c:pt idx="18">
                  <c:v>7.919530235000001E-2</c:v>
                </c:pt>
                <c:pt idx="19">
                  <c:v>-0.14847666309999999</c:v>
                </c:pt>
                <c:pt idx="20">
                  <c:v>-0.37430597789999998</c:v>
                </c:pt>
                <c:pt idx="21">
                  <c:v>-0.82033915120000001</c:v>
                </c:pt>
                <c:pt idx="22">
                  <c:v>-1.6293102290000001</c:v>
                </c:pt>
                <c:pt idx="23">
                  <c:v>-3.5784429599999998</c:v>
                </c:pt>
                <c:pt idx="24">
                  <c:v>-6.363167528</c:v>
                </c:pt>
                <c:pt idx="25">
                  <c:v>-10.20283416</c:v>
                </c:pt>
                <c:pt idx="26">
                  <c:v>-13.95952849</c:v>
                </c:pt>
                <c:pt idx="27">
                  <c:v>-17.78979451</c:v>
                </c:pt>
                <c:pt idx="28">
                  <c:v>-13.614445270000001</c:v>
                </c:pt>
                <c:pt idx="29">
                  <c:v>-9.9000414130000003</c:v>
                </c:pt>
                <c:pt idx="30">
                  <c:v>-6.3276145999999995</c:v>
                </c:pt>
                <c:pt idx="31">
                  <c:v>-3.5870250850000001</c:v>
                </c:pt>
                <c:pt idx="32">
                  <c:v>-1.756443441</c:v>
                </c:pt>
                <c:pt idx="33">
                  <c:v>-0.90823659700000003</c:v>
                </c:pt>
                <c:pt idx="34">
                  <c:v>-0.51035192969999998</c:v>
                </c:pt>
                <c:pt idx="35">
                  <c:v>-0.29716878520000001</c:v>
                </c:pt>
                <c:pt idx="36">
                  <c:v>-7.3291181689999998E-2</c:v>
                </c:pt>
                <c:pt idx="37">
                  <c:v>0.1195067486</c:v>
                </c:pt>
                <c:pt idx="38">
                  <c:v>0.35778758639999997</c:v>
                </c:pt>
                <c:pt idx="39">
                  <c:v>0.79101619579999993</c:v>
                </c:pt>
                <c:pt idx="40">
                  <c:v>1.6906167299999999</c:v>
                </c:pt>
                <c:pt idx="41">
                  <c:v>3.4997279900000002</c:v>
                </c:pt>
                <c:pt idx="42">
                  <c:v>6.1665823899999994</c:v>
                </c:pt>
                <c:pt idx="43">
                  <c:v>9.7403480150000004</c:v>
                </c:pt>
                <c:pt idx="44">
                  <c:v>13.414304599999999</c:v>
                </c:pt>
                <c:pt idx="45">
                  <c:v>17.175858610000002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517312"/>
        <c:axId val="113519232"/>
      </c:scatterChart>
      <c:valAx>
        <c:axId val="11351731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19232"/>
        <c:crosses val="autoZero"/>
        <c:crossBetween val="midCat"/>
        <c:majorUnit val="100"/>
      </c:valAx>
      <c:valAx>
        <c:axId val="113519232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17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P2-24-V1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2"/>
          <c:w val="0.84192888888890005"/>
          <c:h val="0.721700933216694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VFTB'!$F$1292:$F$1351</c:f>
              <c:numCache>
                <c:formatCode>0.00</c:formatCode>
                <c:ptCount val="60"/>
                <c:pt idx="0">
                  <c:v>0.88254219999999994</c:v>
                </c:pt>
                <c:pt idx="1">
                  <c:v>7.9102520000000007</c:v>
                </c:pt>
                <c:pt idx="2">
                  <c:v>15.390772</c:v>
                </c:pt>
                <c:pt idx="3">
                  <c:v>25.624759999999998</c:v>
                </c:pt>
                <c:pt idx="4">
                  <c:v>38.118819999999999</c:v>
                </c:pt>
                <c:pt idx="5">
                  <c:v>50.772040000000004</c:v>
                </c:pt>
                <c:pt idx="6">
                  <c:v>76.635539999999992</c:v>
                </c:pt>
                <c:pt idx="7">
                  <c:v>127.48716</c:v>
                </c:pt>
                <c:pt idx="8">
                  <c:v>207.7038</c:v>
                </c:pt>
                <c:pt idx="9">
                  <c:v>308.77039999999994</c:v>
                </c:pt>
                <c:pt idx="10">
                  <c:v>432.91520000000003</c:v>
                </c:pt>
                <c:pt idx="11">
                  <c:v>557.85579999999993</c:v>
                </c:pt>
                <c:pt idx="12">
                  <c:v>673.24679999999989</c:v>
                </c:pt>
                <c:pt idx="13">
                  <c:v>558.65160000000003</c:v>
                </c:pt>
                <c:pt idx="14">
                  <c:v>436.09839999999997</c:v>
                </c:pt>
                <c:pt idx="15">
                  <c:v>309.56620000000004</c:v>
                </c:pt>
                <c:pt idx="16">
                  <c:v>209.2954</c:v>
                </c:pt>
                <c:pt idx="17">
                  <c:v>129.55624</c:v>
                </c:pt>
                <c:pt idx="18">
                  <c:v>78.545459999999991</c:v>
                </c:pt>
                <c:pt idx="19">
                  <c:v>52.602379999999997</c:v>
                </c:pt>
                <c:pt idx="20">
                  <c:v>39.630839999999999</c:v>
                </c:pt>
                <c:pt idx="21">
                  <c:v>26.898040000000002</c:v>
                </c:pt>
                <c:pt idx="22">
                  <c:v>17.03012</c:v>
                </c:pt>
                <c:pt idx="23">
                  <c:v>8.9447919999999996</c:v>
                </c:pt>
                <c:pt idx="24">
                  <c:v>1.6075159999999999</c:v>
                </c:pt>
                <c:pt idx="25">
                  <c:v>-5.6581379999999992</c:v>
                </c:pt>
                <c:pt idx="26">
                  <c:v>-13.393314</c:v>
                </c:pt>
                <c:pt idx="27">
                  <c:v>-23.714839999999999</c:v>
                </c:pt>
                <c:pt idx="28">
                  <c:v>-36.44764</c:v>
                </c:pt>
                <c:pt idx="29">
                  <c:v>-49.180440000000004</c:v>
                </c:pt>
                <c:pt idx="30">
                  <c:v>-75.123519999999999</c:v>
                </c:pt>
                <c:pt idx="31">
                  <c:v>-126.69136</c:v>
                </c:pt>
                <c:pt idx="32">
                  <c:v>-205.31639999999999</c:v>
                </c:pt>
                <c:pt idx="33">
                  <c:v>-307.97459999999995</c:v>
                </c:pt>
                <c:pt idx="34">
                  <c:v>-432.91520000000003</c:v>
                </c:pt>
                <c:pt idx="35">
                  <c:v>-556.26419999999996</c:v>
                </c:pt>
                <c:pt idx="36">
                  <c:v>-674.04259999999999</c:v>
                </c:pt>
                <c:pt idx="37">
                  <c:v>-561.03899999999999</c:v>
                </c:pt>
                <c:pt idx="38">
                  <c:v>-437.69</c:v>
                </c:pt>
                <c:pt idx="39">
                  <c:v>-311.95359999999999</c:v>
                </c:pt>
                <c:pt idx="40">
                  <c:v>-207.7038</c:v>
                </c:pt>
                <c:pt idx="41">
                  <c:v>-130.19288</c:v>
                </c:pt>
                <c:pt idx="42">
                  <c:v>-78.465879999999999</c:v>
                </c:pt>
                <c:pt idx="43">
                  <c:v>-52.761540000000004</c:v>
                </c:pt>
                <c:pt idx="44">
                  <c:v>-39.869579999999999</c:v>
                </c:pt>
                <c:pt idx="45">
                  <c:v>-26.898040000000002</c:v>
                </c:pt>
                <c:pt idx="46">
                  <c:v>-16.7118</c:v>
                </c:pt>
                <c:pt idx="47">
                  <c:v>-9.1357839999999992</c:v>
                </c:pt>
                <c:pt idx="48">
                  <c:v>-1.774634</c:v>
                </c:pt>
                <c:pt idx="49">
                  <c:v>5.5228520000000012</c:v>
                </c:pt>
                <c:pt idx="50">
                  <c:v>13.218237999999999</c:v>
                </c:pt>
                <c:pt idx="51">
                  <c:v>23.714839999999999</c:v>
                </c:pt>
                <c:pt idx="52">
                  <c:v>36.36806</c:v>
                </c:pt>
                <c:pt idx="53">
                  <c:v>49.260019999999997</c:v>
                </c:pt>
                <c:pt idx="54">
                  <c:v>74.725619999999992</c:v>
                </c:pt>
                <c:pt idx="55">
                  <c:v>126.21387999999999</c:v>
                </c:pt>
                <c:pt idx="56">
                  <c:v>205.31639999999999</c:v>
                </c:pt>
                <c:pt idx="57">
                  <c:v>433.71100000000001</c:v>
                </c:pt>
                <c:pt idx="58">
                  <c:v>557.05999999999995</c:v>
                </c:pt>
                <c:pt idx="59">
                  <c:v>674.04259999999999</c:v>
                </c:pt>
              </c:numCache>
            </c:numRef>
          </c:xVal>
          <c:yVal>
            <c:numRef>
              <c:f>'Hysterese VFTB'!$G$1292:$G$1351</c:f>
              <c:numCache>
                <c:formatCode>0.00</c:formatCode>
                <c:ptCount val="60"/>
                <c:pt idx="0">
                  <c:v>0.50151266429999997</c:v>
                </c:pt>
                <c:pt idx="1">
                  <c:v>1.0496619870000001</c:v>
                </c:pt>
                <c:pt idx="2">
                  <c:v>1.614586445</c:v>
                </c:pt>
                <c:pt idx="3">
                  <c:v>2.320912683</c:v>
                </c:pt>
                <c:pt idx="4">
                  <c:v>3.2572090020000002</c:v>
                </c:pt>
                <c:pt idx="5">
                  <c:v>4.0943565939999997</c:v>
                </c:pt>
                <c:pt idx="6">
                  <c:v>5.7591416230000005</c:v>
                </c:pt>
                <c:pt idx="7">
                  <c:v>8.8909168990000005</c:v>
                </c:pt>
                <c:pt idx="8">
                  <c:v>13.49734696</c:v>
                </c:pt>
                <c:pt idx="9">
                  <c:v>19.675983670000001</c:v>
                </c:pt>
                <c:pt idx="10">
                  <c:v>27.047297289999999</c:v>
                </c:pt>
                <c:pt idx="11">
                  <c:v>34.298763080000001</c:v>
                </c:pt>
                <c:pt idx="12">
                  <c:v>41.196593410000006</c:v>
                </c:pt>
                <c:pt idx="13">
                  <c:v>34.562490820000001</c:v>
                </c:pt>
                <c:pt idx="14">
                  <c:v>27.35036191</c:v>
                </c:pt>
                <c:pt idx="15">
                  <c:v>19.82753194</c:v>
                </c:pt>
                <c:pt idx="16">
                  <c:v>13.599822250000001</c:v>
                </c:pt>
                <c:pt idx="17">
                  <c:v>9.0323347500000004</c:v>
                </c:pt>
                <c:pt idx="18">
                  <c:v>5.9000044849999993</c:v>
                </c:pt>
                <c:pt idx="19">
                  <c:v>4.2264478859999999</c:v>
                </c:pt>
                <c:pt idx="20">
                  <c:v>3.430460112</c:v>
                </c:pt>
                <c:pt idx="21">
                  <c:v>2.5562225430000001</c:v>
                </c:pt>
                <c:pt idx="22">
                  <c:v>1.7965561370000001</c:v>
                </c:pt>
                <c:pt idx="23">
                  <c:v>1.162346713</c:v>
                </c:pt>
                <c:pt idx="24">
                  <c:v>0.54755615489999998</c:v>
                </c:pt>
                <c:pt idx="25">
                  <c:v>-0.23946967329999999</c:v>
                </c:pt>
                <c:pt idx="26">
                  <c:v>-1.026709157</c:v>
                </c:pt>
                <c:pt idx="27">
                  <c:v>-1.9076686869999999</c:v>
                </c:pt>
                <c:pt idx="28">
                  <c:v>-2.894554082</c:v>
                </c:pt>
                <c:pt idx="29">
                  <c:v>-3.7364705420000002</c:v>
                </c:pt>
                <c:pt idx="30">
                  <c:v>-5.4326915179999995</c:v>
                </c:pt>
                <c:pt idx="31">
                  <c:v>-8.7291999870000012</c:v>
                </c:pt>
                <c:pt idx="32">
                  <c:v>-13.31404921</c:v>
                </c:pt>
                <c:pt idx="33">
                  <c:v>-19.4802274</c:v>
                </c:pt>
                <c:pt idx="34">
                  <c:v>-26.943268499999999</c:v>
                </c:pt>
                <c:pt idx="35">
                  <c:v>-34.226559769999994</c:v>
                </c:pt>
                <c:pt idx="36">
                  <c:v>-41.193798039999997</c:v>
                </c:pt>
                <c:pt idx="37">
                  <c:v>-34.523597389999999</c:v>
                </c:pt>
                <c:pt idx="38">
                  <c:v>-27.34785711</c:v>
                </c:pt>
                <c:pt idx="39">
                  <c:v>-19.765960660000001</c:v>
                </c:pt>
                <c:pt idx="40">
                  <c:v>-13.701055970000001</c:v>
                </c:pt>
                <c:pt idx="41">
                  <c:v>-9.0479325719999988</c:v>
                </c:pt>
                <c:pt idx="42">
                  <c:v>-5.823343897</c:v>
                </c:pt>
                <c:pt idx="43">
                  <c:v>-4.2452891660000001</c:v>
                </c:pt>
                <c:pt idx="44">
                  <c:v>-3.3522426210000003</c:v>
                </c:pt>
                <c:pt idx="45">
                  <c:v>-2.4644989990000004</c:v>
                </c:pt>
                <c:pt idx="46">
                  <c:v>-1.6884788480000001</c:v>
                </c:pt>
                <c:pt idx="47">
                  <c:v>-1.1373084330000001</c:v>
                </c:pt>
                <c:pt idx="48">
                  <c:v>-0.53614199390000006</c:v>
                </c:pt>
                <c:pt idx="49">
                  <c:v>0.20839150080000002</c:v>
                </c:pt>
                <c:pt idx="50">
                  <c:v>1.048247956</c:v>
                </c:pt>
                <c:pt idx="51">
                  <c:v>1.932896913</c:v>
                </c:pt>
                <c:pt idx="52">
                  <c:v>2.888925714</c:v>
                </c:pt>
                <c:pt idx="53">
                  <c:v>3.7924494500000003</c:v>
                </c:pt>
                <c:pt idx="54">
                  <c:v>5.4757044600000002</c:v>
                </c:pt>
                <c:pt idx="55">
                  <c:v>8.6718794399999997</c:v>
                </c:pt>
                <c:pt idx="56">
                  <c:v>13.34241497</c:v>
                </c:pt>
                <c:pt idx="57">
                  <c:v>26.898308220000001</c:v>
                </c:pt>
                <c:pt idx="58">
                  <c:v>34.228072709999999</c:v>
                </c:pt>
                <c:pt idx="59">
                  <c:v>41.175075759999999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543808"/>
        <c:axId val="113554176"/>
      </c:scatterChart>
      <c:valAx>
        <c:axId val="11354380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54176"/>
        <c:crosses val="autoZero"/>
        <c:crossBetween val="midCat"/>
        <c:majorUnit val="200"/>
      </c:valAx>
      <c:valAx>
        <c:axId val="11355417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43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31"/>
          <c:w val="0.84192888888890005"/>
          <c:h val="0.721700933216695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VFTB'!$F$1358:$F$1418</c:f>
              <c:numCache>
                <c:formatCode>0.00</c:formatCode>
                <c:ptCount val="61"/>
                <c:pt idx="0">
                  <c:v>0.96848860000000003</c:v>
                </c:pt>
                <c:pt idx="1">
                  <c:v>8.1330760000000009</c:v>
                </c:pt>
                <c:pt idx="2">
                  <c:v>15.565848000000001</c:v>
                </c:pt>
                <c:pt idx="3">
                  <c:v>25.704339999999998</c:v>
                </c:pt>
                <c:pt idx="4">
                  <c:v>38.277979999999999</c:v>
                </c:pt>
                <c:pt idx="5">
                  <c:v>50.931199999999997</c:v>
                </c:pt>
                <c:pt idx="6">
                  <c:v>76.237639999999999</c:v>
                </c:pt>
                <c:pt idx="7">
                  <c:v>127.48716</c:v>
                </c:pt>
                <c:pt idx="8">
                  <c:v>203.72479999999999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671.65519999999992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307.97459999999995</c:v>
                </c:pt>
                <c:pt idx="16">
                  <c:v>205.31639999999999</c:v>
                </c:pt>
                <c:pt idx="17">
                  <c:v>129.39707999999999</c:v>
                </c:pt>
                <c:pt idx="18">
                  <c:v>78.067979999999991</c:v>
                </c:pt>
                <c:pt idx="19">
                  <c:v>52.363639999999997</c:v>
                </c:pt>
                <c:pt idx="20">
                  <c:v>39.630839999999999</c:v>
                </c:pt>
                <c:pt idx="21">
                  <c:v>26.738880000000002</c:v>
                </c:pt>
                <c:pt idx="22">
                  <c:v>16.63222</c:v>
                </c:pt>
                <c:pt idx="23">
                  <c:v>9.0004980000000003</c:v>
                </c:pt>
                <c:pt idx="24">
                  <c:v>1.6154739999999999</c:v>
                </c:pt>
                <c:pt idx="25">
                  <c:v>-5.4432720000000003</c:v>
                </c:pt>
                <c:pt idx="26">
                  <c:v>-13.337607999999998</c:v>
                </c:pt>
                <c:pt idx="27">
                  <c:v>-23.316939999999999</c:v>
                </c:pt>
                <c:pt idx="28">
                  <c:v>-36.2089</c:v>
                </c:pt>
                <c:pt idx="29">
                  <c:v>-49.260019999999997</c:v>
                </c:pt>
                <c:pt idx="30">
                  <c:v>-74.805199999999999</c:v>
                </c:pt>
                <c:pt idx="31">
                  <c:v>-126.1343</c:v>
                </c:pt>
                <c:pt idx="32">
                  <c:v>-203.72479999999999</c:v>
                </c:pt>
                <c:pt idx="33">
                  <c:v>-306.38299999999998</c:v>
                </c:pt>
                <c:pt idx="34">
                  <c:v>-433.71100000000001</c:v>
                </c:pt>
                <c:pt idx="35">
                  <c:v>-555.46839999999997</c:v>
                </c:pt>
                <c:pt idx="36">
                  <c:v>-671.65519999999992</c:v>
                </c:pt>
                <c:pt idx="37">
                  <c:v>-557.85579999999993</c:v>
                </c:pt>
                <c:pt idx="38">
                  <c:v>-437.69</c:v>
                </c:pt>
                <c:pt idx="39">
                  <c:v>-310.36200000000002</c:v>
                </c:pt>
                <c:pt idx="40">
                  <c:v>-206.90799999999999</c:v>
                </c:pt>
                <c:pt idx="41">
                  <c:v>-129.79498000000001</c:v>
                </c:pt>
                <c:pt idx="42">
                  <c:v>-78.465879999999999</c:v>
                </c:pt>
                <c:pt idx="43">
                  <c:v>-52.681959999999997</c:v>
                </c:pt>
                <c:pt idx="44">
                  <c:v>-39.869579999999999</c:v>
                </c:pt>
                <c:pt idx="45">
                  <c:v>-26.818459999999998</c:v>
                </c:pt>
                <c:pt idx="46">
                  <c:v>-16.55264</c:v>
                </c:pt>
                <c:pt idx="47">
                  <c:v>-9.0482459999999989</c:v>
                </c:pt>
                <c:pt idx="48">
                  <c:v>-1.718928</c:v>
                </c:pt>
                <c:pt idx="49">
                  <c:v>0</c:v>
                </c:pt>
                <c:pt idx="50">
                  <c:v>13.059078</c:v>
                </c:pt>
                <c:pt idx="51">
                  <c:v>23.316939999999999</c:v>
                </c:pt>
                <c:pt idx="52">
                  <c:v>36.288479999999993</c:v>
                </c:pt>
                <c:pt idx="53">
                  <c:v>48.941699999999997</c:v>
                </c:pt>
                <c:pt idx="54">
                  <c:v>74.566459999999992</c:v>
                </c:pt>
                <c:pt idx="55">
                  <c:v>125.49766000000001</c:v>
                </c:pt>
                <c:pt idx="56">
                  <c:v>202.929</c:v>
                </c:pt>
                <c:pt idx="57">
                  <c:v>305.5872</c:v>
                </c:pt>
                <c:pt idx="58">
                  <c:v>432.91520000000003</c:v>
                </c:pt>
                <c:pt idx="59">
                  <c:v>554.67259999999999</c:v>
                </c:pt>
                <c:pt idx="60">
                  <c:v>671.65519999999992</c:v>
                </c:pt>
              </c:numCache>
            </c:numRef>
          </c:xVal>
          <c:yVal>
            <c:numRef>
              <c:f>'Hysterese VFTB'!$G$1358:$G$1418</c:f>
              <c:numCache>
                <c:formatCode>0.00</c:formatCode>
                <c:ptCount val="61"/>
                <c:pt idx="0">
                  <c:v>0.23093366849999999</c:v>
                </c:pt>
                <c:pt idx="1">
                  <c:v>0.73299449080000001</c:v>
                </c:pt>
                <c:pt idx="2">
                  <c:v>1.381707311</c:v>
                </c:pt>
                <c:pt idx="3">
                  <c:v>2.0018771929999999</c:v>
                </c:pt>
                <c:pt idx="4">
                  <c:v>2.8914209939999997</c:v>
                </c:pt>
                <c:pt idx="5">
                  <c:v>3.7125961059999999</c:v>
                </c:pt>
                <c:pt idx="6">
                  <c:v>5.5041705319999998</c:v>
                </c:pt>
                <c:pt idx="7">
                  <c:v>8.9770400419999987</c:v>
                </c:pt>
                <c:pt idx="8">
                  <c:v>14.154477290000001</c:v>
                </c:pt>
                <c:pt idx="9">
                  <c:v>20.988500080000001</c:v>
                </c:pt>
                <c:pt idx="10">
                  <c:v>29.36022723</c:v>
                </c:pt>
                <c:pt idx="11">
                  <c:v>37.439562449999997</c:v>
                </c:pt>
                <c:pt idx="12">
                  <c:v>45.309454880000004</c:v>
                </c:pt>
                <c:pt idx="13">
                  <c:v>37.732681849999999</c:v>
                </c:pt>
                <c:pt idx="14">
                  <c:v>29.638009399999998</c:v>
                </c:pt>
                <c:pt idx="15">
                  <c:v>21.193087259999999</c:v>
                </c:pt>
                <c:pt idx="16">
                  <c:v>14.326837900000001</c:v>
                </c:pt>
                <c:pt idx="17">
                  <c:v>9.1770939419999991</c:v>
                </c:pt>
                <c:pt idx="18">
                  <c:v>5.6072103799999997</c:v>
                </c:pt>
                <c:pt idx="19">
                  <c:v>3.9155017880000003</c:v>
                </c:pt>
                <c:pt idx="20">
                  <c:v>2.9995053940000003</c:v>
                </c:pt>
                <c:pt idx="21">
                  <c:v>2.1114070910000002</c:v>
                </c:pt>
                <c:pt idx="22">
                  <c:v>1.3541796230000001</c:v>
                </c:pt>
                <c:pt idx="23">
                  <c:v>0.83245222340000002</c:v>
                </c:pt>
                <c:pt idx="24">
                  <c:v>0.32571032680000001</c:v>
                </c:pt>
                <c:pt idx="25">
                  <c:v>-0.22181688160000002</c:v>
                </c:pt>
                <c:pt idx="26">
                  <c:v>-0.8474133532</c:v>
                </c:pt>
                <c:pt idx="27">
                  <c:v>-1.6416264040000002</c:v>
                </c:pt>
                <c:pt idx="28">
                  <c:v>-2.496628963</c:v>
                </c:pt>
                <c:pt idx="29">
                  <c:v>-3.3708418519999999</c:v>
                </c:pt>
                <c:pt idx="30">
                  <c:v>-5.2430714140000001</c:v>
                </c:pt>
                <c:pt idx="31">
                  <c:v>-8.6826352740000008</c:v>
                </c:pt>
                <c:pt idx="32">
                  <c:v>-13.91602406</c:v>
                </c:pt>
                <c:pt idx="33">
                  <c:v>-20.604897979999997</c:v>
                </c:pt>
                <c:pt idx="34">
                  <c:v>-29.044660759999999</c:v>
                </c:pt>
                <c:pt idx="35">
                  <c:v>-37.323449840000002</c:v>
                </c:pt>
                <c:pt idx="36">
                  <c:v>-45.015707640000002</c:v>
                </c:pt>
                <c:pt idx="37">
                  <c:v>-37.654917859999998</c:v>
                </c:pt>
                <c:pt idx="38">
                  <c:v>-29.549307460000001</c:v>
                </c:pt>
                <c:pt idx="39">
                  <c:v>-21.118469779999998</c:v>
                </c:pt>
                <c:pt idx="40">
                  <c:v>-14.34600122</c:v>
                </c:pt>
                <c:pt idx="41">
                  <c:v>-9.087701946000001</c:v>
                </c:pt>
                <c:pt idx="42">
                  <c:v>-5.6361446539999998</c:v>
                </c:pt>
                <c:pt idx="43">
                  <c:v>-3.8733904319999999</c:v>
                </c:pt>
                <c:pt idx="44">
                  <c:v>-3.0058284180000001</c:v>
                </c:pt>
                <c:pt idx="45">
                  <c:v>-2.0540861270000002</c:v>
                </c:pt>
                <c:pt idx="46">
                  <c:v>-1.3435951739999998</c:v>
                </c:pt>
                <c:pt idx="47">
                  <c:v>-0.80842855989999995</c:v>
                </c:pt>
                <c:pt idx="48">
                  <c:v>-0.34196277409999998</c:v>
                </c:pt>
                <c:pt idx="49">
                  <c:v>0.26548082360000003</c:v>
                </c:pt>
                <c:pt idx="50">
                  <c:v>0.86224448920000007</c:v>
                </c:pt>
                <c:pt idx="51">
                  <c:v>1.573641391</c:v>
                </c:pt>
                <c:pt idx="52">
                  <c:v>2.4977312559999998</c:v>
                </c:pt>
                <c:pt idx="53">
                  <c:v>3.4405217640000001</c:v>
                </c:pt>
                <c:pt idx="54">
                  <c:v>5.2018998249999999</c:v>
                </c:pt>
                <c:pt idx="55">
                  <c:v>8.6657910970000014</c:v>
                </c:pt>
                <c:pt idx="56">
                  <c:v>13.909940710000001</c:v>
                </c:pt>
                <c:pt idx="57">
                  <c:v>20.750421030000002</c:v>
                </c:pt>
                <c:pt idx="58">
                  <c:v>29.059782159999997</c:v>
                </c:pt>
                <c:pt idx="59">
                  <c:v>37.223250210000003</c:v>
                </c:pt>
                <c:pt idx="60">
                  <c:v>45.015495250000001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566464"/>
        <c:axId val="113568384"/>
      </c:scatterChart>
      <c:valAx>
        <c:axId val="113566464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68384"/>
        <c:crosses val="autoZero"/>
        <c:crossBetween val="midCat"/>
        <c:majorUnit val="200"/>
      </c:valAx>
      <c:valAx>
        <c:axId val="11356838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56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P2-26-V2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56"/>
          <c:w val="0.84192888888890005"/>
          <c:h val="0.721700933216695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VFTB'!$F$1425:$F$1470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VFTB'!$G$1425:$G$1470</c:f>
              <c:numCache>
                <c:formatCode>0.00</c:formatCode>
                <c:ptCount val="46"/>
                <c:pt idx="0">
                  <c:v>0.19195262429999999</c:v>
                </c:pt>
                <c:pt idx="1">
                  <c:v>0.45058749329999997</c:v>
                </c:pt>
                <c:pt idx="2">
                  <c:v>0.71215686779999998</c:v>
                </c:pt>
                <c:pt idx="3">
                  <c:v>1.228424521</c:v>
                </c:pt>
                <c:pt idx="4">
                  <c:v>2.1633003940000002</c:v>
                </c:pt>
                <c:pt idx="5">
                  <c:v>3.9403556740000005</c:v>
                </c:pt>
                <c:pt idx="6">
                  <c:v>6.5338137999999999</c:v>
                </c:pt>
                <c:pt idx="7">
                  <c:v>9.9519303800000003</c:v>
                </c:pt>
                <c:pt idx="8">
                  <c:v>13.36264014</c:v>
                </c:pt>
                <c:pt idx="9">
                  <c:v>16.83714226</c:v>
                </c:pt>
                <c:pt idx="10">
                  <c:v>12.929952559999998</c:v>
                </c:pt>
                <c:pt idx="11">
                  <c:v>9.5692114089999993</c:v>
                </c:pt>
                <c:pt idx="12">
                  <c:v>6.296749589</c:v>
                </c:pt>
                <c:pt idx="13">
                  <c:v>3.8104292280000003</c:v>
                </c:pt>
                <c:pt idx="14">
                  <c:v>2.1327259280000002</c:v>
                </c:pt>
                <c:pt idx="15">
                  <c:v>1.2213359859999999</c:v>
                </c:pt>
                <c:pt idx="16">
                  <c:v>0.74495034449999997</c:v>
                </c:pt>
                <c:pt idx="17">
                  <c:v>0.45820121590000001</c:v>
                </c:pt>
                <c:pt idx="18">
                  <c:v>0.19149288249999999</c:v>
                </c:pt>
                <c:pt idx="19">
                  <c:v>-9.562012651E-2</c:v>
                </c:pt>
                <c:pt idx="20">
                  <c:v>-0.37346245789999999</c:v>
                </c:pt>
                <c:pt idx="21">
                  <c:v>-0.9153205164999999</c:v>
                </c:pt>
                <c:pt idx="22">
                  <c:v>-1.890525459</c:v>
                </c:pt>
                <c:pt idx="23">
                  <c:v>-3.6693973500000001</c:v>
                </c:pt>
                <c:pt idx="24">
                  <c:v>-6.213407471</c:v>
                </c:pt>
                <c:pt idx="25">
                  <c:v>-9.4944402459999999</c:v>
                </c:pt>
                <c:pt idx="26">
                  <c:v>-12.70464542</c:v>
                </c:pt>
                <c:pt idx="27">
                  <c:v>-16.081215230000002</c:v>
                </c:pt>
                <c:pt idx="28">
                  <c:v>-12.335371519999999</c:v>
                </c:pt>
                <c:pt idx="29">
                  <c:v>-9.1627413240000006</c:v>
                </c:pt>
                <c:pt idx="30">
                  <c:v>-6.0242682040000002</c:v>
                </c:pt>
                <c:pt idx="31">
                  <c:v>-3.688064985</c:v>
                </c:pt>
                <c:pt idx="32">
                  <c:v>-2.0444913810000003</c:v>
                </c:pt>
                <c:pt idx="33">
                  <c:v>-1.1658237060000001</c:v>
                </c:pt>
                <c:pt idx="34">
                  <c:v>-0.71405242190000007</c:v>
                </c:pt>
                <c:pt idx="35">
                  <c:v>-0.47129496339999999</c:v>
                </c:pt>
                <c:pt idx="36">
                  <c:v>-0.1736406435</c:v>
                </c:pt>
                <c:pt idx="37">
                  <c:v>0.11456805910000001</c:v>
                </c:pt>
                <c:pt idx="38">
                  <c:v>0.36526953369999998</c:v>
                </c:pt>
                <c:pt idx="39">
                  <c:v>0.89232316720000004</c:v>
                </c:pt>
                <c:pt idx="40">
                  <c:v>1.840451163</c:v>
                </c:pt>
                <c:pt idx="41">
                  <c:v>3.5326150530000002</c:v>
                </c:pt>
                <c:pt idx="42">
                  <c:v>5.9912329529999999</c:v>
                </c:pt>
                <c:pt idx="43">
                  <c:v>9.1450222780000008</c:v>
                </c:pt>
                <c:pt idx="44">
                  <c:v>12.200448980000001</c:v>
                </c:pt>
                <c:pt idx="45">
                  <c:v>15.40831036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30592"/>
        <c:axId val="113636864"/>
      </c:scatterChart>
      <c:valAx>
        <c:axId val="11363059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636864"/>
        <c:crosses val="autoZero"/>
        <c:crossBetween val="midCat"/>
        <c:majorUnit val="100"/>
      </c:valAx>
      <c:valAx>
        <c:axId val="1136368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630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EP-GL-1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7"/>
          <c:w val="0.84192888888890005"/>
          <c:h val="0.721700933216696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VFTB'!$F$1477:$F$1531</c:f>
              <c:numCache>
                <c:formatCode>0.00</c:formatCode>
                <c:ptCount val="55"/>
                <c:pt idx="0">
                  <c:v>0.97883400000000009</c:v>
                </c:pt>
                <c:pt idx="1">
                  <c:v>7.9182100000000002</c:v>
                </c:pt>
                <c:pt idx="2">
                  <c:v>15.454435999999998</c:v>
                </c:pt>
                <c:pt idx="3">
                  <c:v>25.386020000000002</c:v>
                </c:pt>
                <c:pt idx="4">
                  <c:v>37.72092</c:v>
                </c:pt>
                <c:pt idx="5">
                  <c:v>50.294559999999997</c:v>
                </c:pt>
                <c:pt idx="6">
                  <c:v>75.043940000000006</c:v>
                </c:pt>
                <c:pt idx="7">
                  <c:v>125.25892</c:v>
                </c:pt>
                <c:pt idx="8">
                  <c:v>203.72479999999999</c:v>
                </c:pt>
                <c:pt idx="9">
                  <c:v>302.404</c:v>
                </c:pt>
                <c:pt idx="10">
                  <c:v>427.34459999999996</c:v>
                </c:pt>
                <c:pt idx="11">
                  <c:v>545.91879999999992</c:v>
                </c:pt>
                <c:pt idx="12">
                  <c:v>429.73200000000003</c:v>
                </c:pt>
                <c:pt idx="13">
                  <c:v>304.79139999999995</c:v>
                </c:pt>
                <c:pt idx="14">
                  <c:v>205.31639999999999</c:v>
                </c:pt>
                <c:pt idx="15">
                  <c:v>127.56674</c:v>
                </c:pt>
                <c:pt idx="16">
                  <c:v>77.033439999999999</c:v>
                </c:pt>
                <c:pt idx="17">
                  <c:v>52.124900000000004</c:v>
                </c:pt>
                <c:pt idx="18">
                  <c:v>39.232939999999999</c:v>
                </c:pt>
                <c:pt idx="19">
                  <c:v>26.659299999999998</c:v>
                </c:pt>
                <c:pt idx="20">
                  <c:v>16.47306</c:v>
                </c:pt>
                <c:pt idx="21">
                  <c:v>8.8095059999999989</c:v>
                </c:pt>
                <c:pt idx="22">
                  <c:v>1.6791380000000002</c:v>
                </c:pt>
                <c:pt idx="23">
                  <c:v>-5.4353139999999991</c:v>
                </c:pt>
                <c:pt idx="24">
                  <c:v>-13.043162000000001</c:v>
                </c:pt>
                <c:pt idx="25">
                  <c:v>-22.839459999999999</c:v>
                </c:pt>
                <c:pt idx="26">
                  <c:v>-35.811</c:v>
                </c:pt>
                <c:pt idx="27">
                  <c:v>-48.066319999999997</c:v>
                </c:pt>
                <c:pt idx="28">
                  <c:v>-73.770660000000007</c:v>
                </c:pt>
                <c:pt idx="29">
                  <c:v>-124.30395999999999</c:v>
                </c:pt>
                <c:pt idx="30">
                  <c:v>-199.74579999999997</c:v>
                </c:pt>
                <c:pt idx="31">
                  <c:v>-301.60820000000001</c:v>
                </c:pt>
                <c:pt idx="32">
                  <c:v>-426.54879999999997</c:v>
                </c:pt>
                <c:pt idx="33">
                  <c:v>-548.30619999999999</c:v>
                </c:pt>
                <c:pt idx="34">
                  <c:v>-428.93619999999999</c:v>
                </c:pt>
                <c:pt idx="35">
                  <c:v>-303.99559999999997</c:v>
                </c:pt>
                <c:pt idx="36">
                  <c:v>-205.31639999999999</c:v>
                </c:pt>
                <c:pt idx="37">
                  <c:v>-127.80548</c:v>
                </c:pt>
                <c:pt idx="38">
                  <c:v>-77.113020000000006</c:v>
                </c:pt>
                <c:pt idx="39">
                  <c:v>-51.965739999999997</c:v>
                </c:pt>
                <c:pt idx="40">
                  <c:v>-38.994199999999999</c:v>
                </c:pt>
                <c:pt idx="41">
                  <c:v>-26.420559999999998</c:v>
                </c:pt>
                <c:pt idx="42">
                  <c:v>-16.23432</c:v>
                </c:pt>
                <c:pt idx="43">
                  <c:v>-8.91296</c:v>
                </c:pt>
                <c:pt idx="44">
                  <c:v>-1.7109700000000001</c:v>
                </c:pt>
                <c:pt idx="45">
                  <c:v>12.860128</c:v>
                </c:pt>
                <c:pt idx="46">
                  <c:v>23.237359999999999</c:v>
                </c:pt>
                <c:pt idx="47">
                  <c:v>35.4131</c:v>
                </c:pt>
                <c:pt idx="48">
                  <c:v>48.384639999999997</c:v>
                </c:pt>
                <c:pt idx="49">
                  <c:v>73.850239999999999</c:v>
                </c:pt>
                <c:pt idx="50">
                  <c:v>123.90606</c:v>
                </c:pt>
                <c:pt idx="51">
                  <c:v>202.929</c:v>
                </c:pt>
                <c:pt idx="52">
                  <c:v>301.60820000000001</c:v>
                </c:pt>
                <c:pt idx="53">
                  <c:v>426.54879999999997</c:v>
                </c:pt>
                <c:pt idx="54">
                  <c:v>548.30619999999999</c:v>
                </c:pt>
              </c:numCache>
            </c:numRef>
          </c:xVal>
          <c:yVal>
            <c:numRef>
              <c:f>'Hysterese VFTB'!$G$1477:$G$1531</c:f>
              <c:numCache>
                <c:formatCode>0.00</c:formatCode>
                <c:ptCount val="55"/>
                <c:pt idx="0">
                  <c:v>0.70467448859999993</c:v>
                </c:pt>
                <c:pt idx="1">
                  <c:v>1.9339276400000001</c:v>
                </c:pt>
                <c:pt idx="2">
                  <c:v>3.353841122</c:v>
                </c:pt>
                <c:pt idx="3">
                  <c:v>5.1980122680000003</c:v>
                </c:pt>
                <c:pt idx="4">
                  <c:v>7.4962306139999999</c:v>
                </c:pt>
                <c:pt idx="5">
                  <c:v>9.7654758609999988</c:v>
                </c:pt>
                <c:pt idx="6">
                  <c:v>14.30105227</c:v>
                </c:pt>
                <c:pt idx="7">
                  <c:v>23.45619293</c:v>
                </c:pt>
                <c:pt idx="8">
                  <c:v>37.238573109999997</c:v>
                </c:pt>
                <c:pt idx="9">
                  <c:v>55.293887179999999</c:v>
                </c:pt>
                <c:pt idx="10">
                  <c:v>77.50457772</c:v>
                </c:pt>
                <c:pt idx="11">
                  <c:v>98.885614129999993</c:v>
                </c:pt>
                <c:pt idx="12">
                  <c:v>78.444429729999996</c:v>
                </c:pt>
                <c:pt idx="13">
                  <c:v>56.201888409999995</c:v>
                </c:pt>
                <c:pt idx="14">
                  <c:v>37.952971330000004</c:v>
                </c:pt>
                <c:pt idx="15">
                  <c:v>24.281702719999998</c:v>
                </c:pt>
                <c:pt idx="16">
                  <c:v>15.04655189</c:v>
                </c:pt>
                <c:pt idx="17">
                  <c:v>10.30046158</c:v>
                </c:pt>
                <c:pt idx="18">
                  <c:v>7.9844065390000001</c:v>
                </c:pt>
                <c:pt idx="19">
                  <c:v>5.5706222050000003</c:v>
                </c:pt>
                <c:pt idx="20">
                  <c:v>3.7175583520000002</c:v>
                </c:pt>
                <c:pt idx="21">
                  <c:v>2.2595045269999998</c:v>
                </c:pt>
                <c:pt idx="22">
                  <c:v>0.84126824700000002</c:v>
                </c:pt>
                <c:pt idx="23">
                  <c:v>-0.3581784798</c:v>
                </c:pt>
                <c:pt idx="24">
                  <c:v>-1.9088341799999999</c:v>
                </c:pt>
                <c:pt idx="25">
                  <c:v>-3.7530524110000001</c:v>
                </c:pt>
                <c:pt idx="26">
                  <c:v>-6.0966570229999997</c:v>
                </c:pt>
                <c:pt idx="27">
                  <c:v>-8.4451120100000008</c:v>
                </c:pt>
                <c:pt idx="28">
                  <c:v>-13.047782719999999</c:v>
                </c:pt>
                <c:pt idx="29">
                  <c:v>-22.196011779999999</c:v>
                </c:pt>
                <c:pt idx="30">
                  <c:v>-35.983226209999998</c:v>
                </c:pt>
                <c:pt idx="31">
                  <c:v>-54.17179222</c:v>
                </c:pt>
                <c:pt idx="32">
                  <c:v>-76.638923590000005</c:v>
                </c:pt>
                <c:pt idx="33">
                  <c:v>-98.545525760000004</c:v>
                </c:pt>
                <c:pt idx="34">
                  <c:v>-78.09016518</c:v>
                </c:pt>
                <c:pt idx="35">
                  <c:v>-55.700910729999997</c:v>
                </c:pt>
                <c:pt idx="36">
                  <c:v>-37.590009209999998</c:v>
                </c:pt>
                <c:pt idx="37">
                  <c:v>-23.840509320000002</c:v>
                </c:pt>
                <c:pt idx="38">
                  <c:v>-14.665176649999999</c:v>
                </c:pt>
                <c:pt idx="39">
                  <c:v>-9.9786903159999998</c:v>
                </c:pt>
                <c:pt idx="40">
                  <c:v>-7.5018498139999998</c:v>
                </c:pt>
                <c:pt idx="41">
                  <c:v>-5.1846805400000004</c:v>
                </c:pt>
                <c:pt idx="42">
                  <c:v>-3.3006637530000003</c:v>
                </c:pt>
                <c:pt idx="43">
                  <c:v>-1.924808804</c:v>
                </c:pt>
                <c:pt idx="44">
                  <c:v>-0.51733955230000006</c:v>
                </c:pt>
                <c:pt idx="45">
                  <c:v>2.1498787880000001</c:v>
                </c:pt>
                <c:pt idx="46">
                  <c:v>4.133150713</c:v>
                </c:pt>
                <c:pt idx="47">
                  <c:v>6.4688893279999995</c:v>
                </c:pt>
                <c:pt idx="48">
                  <c:v>8.815085603</c:v>
                </c:pt>
                <c:pt idx="49">
                  <c:v>13.37892463</c:v>
                </c:pt>
                <c:pt idx="50">
                  <c:v>22.542892419999998</c:v>
                </c:pt>
                <c:pt idx="51">
                  <c:v>36.263895249999997</c:v>
                </c:pt>
                <c:pt idx="52">
                  <c:v>54.535874360000001</c:v>
                </c:pt>
                <c:pt idx="53">
                  <c:v>76.705445570000009</c:v>
                </c:pt>
                <c:pt idx="54">
                  <c:v>98.835119260000013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730688"/>
        <c:axId val="113732608"/>
      </c:scatterChart>
      <c:valAx>
        <c:axId val="113730688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732608"/>
        <c:crosses val="autoZero"/>
        <c:crossBetween val="midCat"/>
        <c:majorUnit val="200"/>
      </c:valAx>
      <c:valAx>
        <c:axId val="113732608"/>
        <c:scaling>
          <c:orientation val="minMax"/>
          <c:max val="100"/>
          <c:min val="-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73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P2-BR-1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81"/>
          <c:w val="0.84192888888890005"/>
          <c:h val="0.7217009332166962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VFTB'!$F$1538:$F$1593</c:f>
              <c:numCache>
                <c:formatCode>0.00</c:formatCode>
                <c:ptCount val="56"/>
                <c:pt idx="0">
                  <c:v>0.98520040000000009</c:v>
                </c:pt>
                <c:pt idx="1">
                  <c:v>7.894336</c:v>
                </c:pt>
                <c:pt idx="2">
                  <c:v>15.414645999999999</c:v>
                </c:pt>
                <c:pt idx="3">
                  <c:v>25.226860000000002</c:v>
                </c:pt>
                <c:pt idx="4">
                  <c:v>37.8005</c:v>
                </c:pt>
                <c:pt idx="5">
                  <c:v>50.453720000000004</c:v>
                </c:pt>
                <c:pt idx="6">
                  <c:v>75.521419999999992</c:v>
                </c:pt>
                <c:pt idx="7">
                  <c:v>125.65682</c:v>
                </c:pt>
                <c:pt idx="8">
                  <c:v>204.5206</c:v>
                </c:pt>
                <c:pt idx="9">
                  <c:v>304.79139999999995</c:v>
                </c:pt>
                <c:pt idx="10">
                  <c:v>428.93619999999999</c:v>
                </c:pt>
                <c:pt idx="11">
                  <c:v>550.69359999999995</c:v>
                </c:pt>
                <c:pt idx="12">
                  <c:v>431.3236</c:v>
                </c:pt>
                <c:pt idx="13">
                  <c:v>306.38299999999998</c:v>
                </c:pt>
                <c:pt idx="14">
                  <c:v>206.11219999999997</c:v>
                </c:pt>
                <c:pt idx="15">
                  <c:v>128.04422</c:v>
                </c:pt>
                <c:pt idx="16">
                  <c:v>77.670079999999999</c:v>
                </c:pt>
                <c:pt idx="17">
                  <c:v>52.124900000000004</c:v>
                </c:pt>
                <c:pt idx="18">
                  <c:v>39.312519999999999</c:v>
                </c:pt>
                <c:pt idx="19">
                  <c:v>26.500139999999998</c:v>
                </c:pt>
                <c:pt idx="20">
                  <c:v>16.7118</c:v>
                </c:pt>
                <c:pt idx="21">
                  <c:v>8.9766239999999993</c:v>
                </c:pt>
                <c:pt idx="22">
                  <c:v>1.6632219999999998</c:v>
                </c:pt>
                <c:pt idx="23">
                  <c:v>-5.5626420000000003</c:v>
                </c:pt>
                <c:pt idx="24">
                  <c:v>-13.186406</c:v>
                </c:pt>
                <c:pt idx="25">
                  <c:v>-23.157779999999999</c:v>
                </c:pt>
                <c:pt idx="26">
                  <c:v>-35.811</c:v>
                </c:pt>
                <c:pt idx="27">
                  <c:v>-48.464220000000005</c:v>
                </c:pt>
                <c:pt idx="28">
                  <c:v>-74.088979999999992</c:v>
                </c:pt>
                <c:pt idx="29">
                  <c:v>-124.78144</c:v>
                </c:pt>
                <c:pt idx="30">
                  <c:v>-200.54160000000002</c:v>
                </c:pt>
                <c:pt idx="31">
                  <c:v>-301.60820000000001</c:v>
                </c:pt>
                <c:pt idx="32">
                  <c:v>-427.34459999999996</c:v>
                </c:pt>
                <c:pt idx="33">
                  <c:v>-549.89779999999996</c:v>
                </c:pt>
                <c:pt idx="34">
                  <c:v>-429.73200000000003</c:v>
                </c:pt>
                <c:pt idx="35">
                  <c:v>-305.5872</c:v>
                </c:pt>
                <c:pt idx="36">
                  <c:v>-204.5206</c:v>
                </c:pt>
                <c:pt idx="37">
                  <c:v>-128.44211999999999</c:v>
                </c:pt>
                <c:pt idx="38">
                  <c:v>-77.590500000000006</c:v>
                </c:pt>
                <c:pt idx="39">
                  <c:v>-51.806580000000004</c:v>
                </c:pt>
                <c:pt idx="40">
                  <c:v>-39.312519999999999</c:v>
                </c:pt>
                <c:pt idx="41">
                  <c:v>-26.738880000000002</c:v>
                </c:pt>
                <c:pt idx="42">
                  <c:v>-16.55264</c:v>
                </c:pt>
                <c:pt idx="43">
                  <c:v>-8.9368339999999993</c:v>
                </c:pt>
                <c:pt idx="44">
                  <c:v>-1.6870959999999999</c:v>
                </c:pt>
                <c:pt idx="45">
                  <c:v>5.4193979999999993</c:v>
                </c:pt>
                <c:pt idx="46">
                  <c:v>13.059078</c:v>
                </c:pt>
                <c:pt idx="47">
                  <c:v>23.396519999999999</c:v>
                </c:pt>
                <c:pt idx="48">
                  <c:v>35.811</c:v>
                </c:pt>
                <c:pt idx="49">
                  <c:v>48.702959999999997</c:v>
                </c:pt>
                <c:pt idx="50">
                  <c:v>73.850239999999999</c:v>
                </c:pt>
                <c:pt idx="51">
                  <c:v>124.46311999999999</c:v>
                </c:pt>
                <c:pt idx="52">
                  <c:v>203.72479999999999</c:v>
                </c:pt>
                <c:pt idx="53">
                  <c:v>303.19979999999998</c:v>
                </c:pt>
                <c:pt idx="54">
                  <c:v>428.14039999999994</c:v>
                </c:pt>
                <c:pt idx="55">
                  <c:v>549.89779999999996</c:v>
                </c:pt>
              </c:numCache>
            </c:numRef>
          </c:xVal>
          <c:yVal>
            <c:numRef>
              <c:f>'Hysterese VFTB'!$G$1538:$G$1593</c:f>
              <c:numCache>
                <c:formatCode>0.00</c:formatCode>
                <c:ptCount val="56"/>
                <c:pt idx="0">
                  <c:v>1.8014089999999998</c:v>
                </c:pt>
                <c:pt idx="1">
                  <c:v>3.328022405</c:v>
                </c:pt>
                <c:pt idx="2">
                  <c:v>4.6096594</c:v>
                </c:pt>
                <c:pt idx="3">
                  <c:v>5.8245493989999995</c:v>
                </c:pt>
                <c:pt idx="4">
                  <c:v>7.0778582600000002</c:v>
                </c:pt>
                <c:pt idx="5">
                  <c:v>8.0839628359999995</c:v>
                </c:pt>
                <c:pt idx="6">
                  <c:v>9.9065212499999991</c:v>
                </c:pt>
                <c:pt idx="7">
                  <c:v>13.070638369999999</c:v>
                </c:pt>
                <c:pt idx="8">
                  <c:v>17.449721580000002</c:v>
                </c:pt>
                <c:pt idx="9">
                  <c:v>22.840246820000001</c:v>
                </c:pt>
                <c:pt idx="10">
                  <c:v>29.362232580000001</c:v>
                </c:pt>
                <c:pt idx="11">
                  <c:v>35.649118379999997</c:v>
                </c:pt>
                <c:pt idx="12">
                  <c:v>29.675712109999999</c:v>
                </c:pt>
                <c:pt idx="13">
                  <c:v>23.172992000000001</c:v>
                </c:pt>
                <c:pt idx="14">
                  <c:v>17.63817169</c:v>
                </c:pt>
                <c:pt idx="15">
                  <c:v>13.24688167</c:v>
                </c:pt>
                <c:pt idx="16">
                  <c:v>10.2038069</c:v>
                </c:pt>
                <c:pt idx="17">
                  <c:v>8.2908607169999993</c:v>
                </c:pt>
                <c:pt idx="18">
                  <c:v>7.2655382910000004</c:v>
                </c:pt>
                <c:pt idx="19">
                  <c:v>6.1162079169999997</c:v>
                </c:pt>
                <c:pt idx="20">
                  <c:v>4.9653472560000003</c:v>
                </c:pt>
                <c:pt idx="21">
                  <c:v>3.7599888640000003</c:v>
                </c:pt>
                <c:pt idx="22">
                  <c:v>2.1958932289999997</c:v>
                </c:pt>
                <c:pt idx="23">
                  <c:v>-0.3254495308</c:v>
                </c:pt>
                <c:pt idx="24">
                  <c:v>-2.7803452449999999</c:v>
                </c:pt>
                <c:pt idx="25">
                  <c:v>-4.8071660080000003</c:v>
                </c:pt>
                <c:pt idx="26">
                  <c:v>-6.4932619470000006</c:v>
                </c:pt>
                <c:pt idx="27">
                  <c:v>-7.6196153080000002</c:v>
                </c:pt>
                <c:pt idx="28">
                  <c:v>-9.4960182329999991</c:v>
                </c:pt>
                <c:pt idx="29">
                  <c:v>-12.73404719</c:v>
                </c:pt>
                <c:pt idx="30">
                  <c:v>-17.079579160000002</c:v>
                </c:pt>
                <c:pt idx="31">
                  <c:v>-22.57376494</c:v>
                </c:pt>
                <c:pt idx="32">
                  <c:v>-29.142196759999997</c:v>
                </c:pt>
                <c:pt idx="33">
                  <c:v>-35.639323139999995</c:v>
                </c:pt>
                <c:pt idx="34">
                  <c:v>-29.608183069999999</c:v>
                </c:pt>
                <c:pt idx="35">
                  <c:v>-23.11286544</c:v>
                </c:pt>
                <c:pt idx="36">
                  <c:v>-17.54835117</c:v>
                </c:pt>
                <c:pt idx="37">
                  <c:v>-13.327272580000001</c:v>
                </c:pt>
                <c:pt idx="38">
                  <c:v>-10.08089983</c:v>
                </c:pt>
                <c:pt idx="39">
                  <c:v>-8.259941414</c:v>
                </c:pt>
                <c:pt idx="40">
                  <c:v>-7.2513032769999999</c:v>
                </c:pt>
                <c:pt idx="41">
                  <c:v>-6.1033187870000001</c:v>
                </c:pt>
                <c:pt idx="42">
                  <c:v>-4.8966429429999998</c:v>
                </c:pt>
                <c:pt idx="43">
                  <c:v>-3.864443557</c:v>
                </c:pt>
                <c:pt idx="44">
                  <c:v>-2.1335624970000002</c:v>
                </c:pt>
                <c:pt idx="45">
                  <c:v>0.32694302659999996</c:v>
                </c:pt>
                <c:pt idx="46">
                  <c:v>2.8051097410000003</c:v>
                </c:pt>
                <c:pt idx="47">
                  <c:v>4.8651409599999997</c:v>
                </c:pt>
                <c:pt idx="48">
                  <c:v>6.4377401800000005</c:v>
                </c:pt>
                <c:pt idx="49">
                  <c:v>7.6244484459999997</c:v>
                </c:pt>
                <c:pt idx="50">
                  <c:v>9.5286024699999992</c:v>
                </c:pt>
                <c:pt idx="51">
                  <c:v>12.803687100000001</c:v>
                </c:pt>
                <c:pt idx="52">
                  <c:v>17.199602909999999</c:v>
                </c:pt>
                <c:pt idx="53">
                  <c:v>22.803856450000001</c:v>
                </c:pt>
                <c:pt idx="54">
                  <c:v>29.267108220000001</c:v>
                </c:pt>
                <c:pt idx="55">
                  <c:v>35.629002880000002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757184"/>
        <c:axId val="114103424"/>
      </c:scatterChart>
      <c:valAx>
        <c:axId val="113757184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103424"/>
        <c:crosses val="autoZero"/>
        <c:crossBetween val="midCat"/>
        <c:majorUnit val="200"/>
      </c:valAx>
      <c:valAx>
        <c:axId val="11410342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3757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P2-Fe-1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95"/>
          <c:w val="0.84192888888890005"/>
          <c:h val="0.721700933216696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VFTB'!$F$1600:$F$1655</c:f>
              <c:numCache>
                <c:formatCode>0.00</c:formatCode>
                <c:ptCount val="56"/>
                <c:pt idx="0">
                  <c:v>0.95416420000000002</c:v>
                </c:pt>
                <c:pt idx="1">
                  <c:v>7.774966</c:v>
                </c:pt>
                <c:pt idx="2">
                  <c:v>15.128157999999999</c:v>
                </c:pt>
                <c:pt idx="3">
                  <c:v>25.226860000000002</c:v>
                </c:pt>
                <c:pt idx="4">
                  <c:v>37.48218</c:v>
                </c:pt>
                <c:pt idx="5">
                  <c:v>49.976239999999997</c:v>
                </c:pt>
                <c:pt idx="6">
                  <c:v>75.123519999999999</c:v>
                </c:pt>
                <c:pt idx="7">
                  <c:v>125.3385</c:v>
                </c:pt>
                <c:pt idx="8">
                  <c:v>201.3374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547.5104</c:v>
                </c:pt>
                <c:pt idx="12">
                  <c:v>428.93619999999999</c:v>
                </c:pt>
                <c:pt idx="13">
                  <c:v>304.79139999999995</c:v>
                </c:pt>
                <c:pt idx="14">
                  <c:v>203.72479999999999</c:v>
                </c:pt>
                <c:pt idx="15">
                  <c:v>127.48716</c:v>
                </c:pt>
                <c:pt idx="16">
                  <c:v>77.192599999999985</c:v>
                </c:pt>
                <c:pt idx="17">
                  <c:v>51.726999999999997</c:v>
                </c:pt>
                <c:pt idx="18">
                  <c:v>39.153359999999999</c:v>
                </c:pt>
                <c:pt idx="19">
                  <c:v>26.420559999999998</c:v>
                </c:pt>
                <c:pt idx="20">
                  <c:v>16.47306</c:v>
                </c:pt>
                <c:pt idx="21">
                  <c:v>8.6980939999999993</c:v>
                </c:pt>
                <c:pt idx="22">
                  <c:v>1.6234319999999998</c:v>
                </c:pt>
                <c:pt idx="23">
                  <c:v>-5.4671459999999996</c:v>
                </c:pt>
                <c:pt idx="24">
                  <c:v>-12.876044</c:v>
                </c:pt>
                <c:pt idx="25">
                  <c:v>-23.078200000000002</c:v>
                </c:pt>
                <c:pt idx="26">
                  <c:v>-35.57226</c:v>
                </c:pt>
                <c:pt idx="27">
                  <c:v>-48.305059999999997</c:v>
                </c:pt>
                <c:pt idx="28">
                  <c:v>-73.452339999999992</c:v>
                </c:pt>
                <c:pt idx="29">
                  <c:v>-124.22438</c:v>
                </c:pt>
                <c:pt idx="30">
                  <c:v>-199.74579999999997</c:v>
                </c:pt>
                <c:pt idx="31">
                  <c:v>-301.60820000000001</c:v>
                </c:pt>
                <c:pt idx="32">
                  <c:v>-426.54879999999997</c:v>
                </c:pt>
                <c:pt idx="33">
                  <c:v>-546.71460000000002</c:v>
                </c:pt>
                <c:pt idx="34">
                  <c:v>-429.73200000000003</c:v>
                </c:pt>
                <c:pt idx="35">
                  <c:v>-305.5872</c:v>
                </c:pt>
                <c:pt idx="36">
                  <c:v>-202.929</c:v>
                </c:pt>
                <c:pt idx="37">
                  <c:v>-127.80548</c:v>
                </c:pt>
                <c:pt idx="38">
                  <c:v>-77.272179999999992</c:v>
                </c:pt>
                <c:pt idx="39">
                  <c:v>-51.647419999999997</c:v>
                </c:pt>
                <c:pt idx="40">
                  <c:v>-39.073779999999999</c:v>
                </c:pt>
                <c:pt idx="41">
                  <c:v>-26.420559999999998</c:v>
                </c:pt>
                <c:pt idx="42">
                  <c:v>-16.39348</c:v>
                </c:pt>
                <c:pt idx="43">
                  <c:v>-8.7060519999999997</c:v>
                </c:pt>
                <c:pt idx="44">
                  <c:v>-1.774634</c:v>
                </c:pt>
                <c:pt idx="45">
                  <c:v>5.1726999999999999</c:v>
                </c:pt>
                <c:pt idx="46">
                  <c:v>12.772590000000001</c:v>
                </c:pt>
                <c:pt idx="47">
                  <c:v>22.998619999999999</c:v>
                </c:pt>
                <c:pt idx="48">
                  <c:v>35.73142</c:v>
                </c:pt>
                <c:pt idx="49">
                  <c:v>48.305059999999997</c:v>
                </c:pt>
                <c:pt idx="50">
                  <c:v>73.452339999999992</c:v>
                </c:pt>
                <c:pt idx="51">
                  <c:v>124.06522</c:v>
                </c:pt>
                <c:pt idx="52">
                  <c:v>199.74579999999997</c:v>
                </c:pt>
                <c:pt idx="53">
                  <c:v>301.60820000000001</c:v>
                </c:pt>
                <c:pt idx="54">
                  <c:v>426.54879999999997</c:v>
                </c:pt>
                <c:pt idx="55">
                  <c:v>546.71460000000002</c:v>
                </c:pt>
              </c:numCache>
            </c:numRef>
          </c:xVal>
          <c:yVal>
            <c:numRef>
              <c:f>'Hysterese VFTB'!$G$1600:$G$1655</c:f>
              <c:numCache>
                <c:formatCode>0.00</c:formatCode>
                <c:ptCount val="56"/>
                <c:pt idx="0">
                  <c:v>0.1882323055</c:v>
                </c:pt>
                <c:pt idx="1">
                  <c:v>0.72328824720000007</c:v>
                </c:pt>
                <c:pt idx="2">
                  <c:v>1.406868843</c:v>
                </c:pt>
                <c:pt idx="3">
                  <c:v>2.2576384039999997</c:v>
                </c:pt>
                <c:pt idx="4">
                  <c:v>3.3616091019999996</c:v>
                </c:pt>
                <c:pt idx="5">
                  <c:v>4.4370683739999999</c:v>
                </c:pt>
                <c:pt idx="6">
                  <c:v>6.6469241630000004</c:v>
                </c:pt>
                <c:pt idx="7">
                  <c:v>10.98760366</c:v>
                </c:pt>
                <c:pt idx="8">
                  <c:v>17.4904732</c:v>
                </c:pt>
                <c:pt idx="9">
                  <c:v>26.192922430000003</c:v>
                </c:pt>
                <c:pt idx="10">
                  <c:v>36.762962639999998</c:v>
                </c:pt>
                <c:pt idx="11">
                  <c:v>47.081042169999996</c:v>
                </c:pt>
                <c:pt idx="12">
                  <c:v>37.31042583</c:v>
                </c:pt>
                <c:pt idx="13">
                  <c:v>26.638692989999999</c:v>
                </c:pt>
                <c:pt idx="14">
                  <c:v>17.871078300000001</c:v>
                </c:pt>
                <c:pt idx="15">
                  <c:v>11.33724621</c:v>
                </c:pt>
                <c:pt idx="16">
                  <c:v>6.9628243879999996</c:v>
                </c:pt>
                <c:pt idx="17">
                  <c:v>4.6937039299999999</c:v>
                </c:pt>
                <c:pt idx="18">
                  <c:v>3.6125246029999998</c:v>
                </c:pt>
                <c:pt idx="19">
                  <c:v>2.4532009390000002</c:v>
                </c:pt>
                <c:pt idx="20">
                  <c:v>1.6071792110000001</c:v>
                </c:pt>
                <c:pt idx="21">
                  <c:v>0.88481410139999994</c:v>
                </c:pt>
                <c:pt idx="22">
                  <c:v>0.30326645260000001</c:v>
                </c:pt>
                <c:pt idx="23">
                  <c:v>-0.36398533430000002</c:v>
                </c:pt>
                <c:pt idx="24">
                  <c:v>-1.0651191950000001</c:v>
                </c:pt>
                <c:pt idx="25">
                  <c:v>-1.95578345</c:v>
                </c:pt>
                <c:pt idx="26">
                  <c:v>-3.0245036110000001</c:v>
                </c:pt>
                <c:pt idx="27">
                  <c:v>-4.2418935090000005</c:v>
                </c:pt>
                <c:pt idx="28">
                  <c:v>-6.3330069649999992</c:v>
                </c:pt>
                <c:pt idx="29">
                  <c:v>-10.70674457</c:v>
                </c:pt>
                <c:pt idx="30">
                  <c:v>-17.187880360000001</c:v>
                </c:pt>
                <c:pt idx="31">
                  <c:v>-25.839687819999998</c:v>
                </c:pt>
                <c:pt idx="32">
                  <c:v>-36.465291450000002</c:v>
                </c:pt>
                <c:pt idx="33">
                  <c:v>-46.896846580000002</c:v>
                </c:pt>
                <c:pt idx="34">
                  <c:v>-37.115391199999998</c:v>
                </c:pt>
                <c:pt idx="35">
                  <c:v>-26.521669259999999</c:v>
                </c:pt>
                <c:pt idx="36">
                  <c:v>-17.78423231</c:v>
                </c:pt>
                <c:pt idx="37">
                  <c:v>-11.27734085</c:v>
                </c:pt>
                <c:pt idx="38">
                  <c:v>-6.9404541919999998</c:v>
                </c:pt>
                <c:pt idx="39">
                  <c:v>-4.6673384650000003</c:v>
                </c:pt>
                <c:pt idx="40">
                  <c:v>-3.5590682400000002</c:v>
                </c:pt>
                <c:pt idx="41">
                  <c:v>-2.4329528959999998</c:v>
                </c:pt>
                <c:pt idx="42">
                  <c:v>-1.5471356440000001</c:v>
                </c:pt>
                <c:pt idx="43">
                  <c:v>-0.82427599540000007</c:v>
                </c:pt>
                <c:pt idx="44">
                  <c:v>-0.24602436</c:v>
                </c:pt>
                <c:pt idx="45">
                  <c:v>0.36819683609999998</c:v>
                </c:pt>
                <c:pt idx="46">
                  <c:v>1.1004279109999999</c:v>
                </c:pt>
                <c:pt idx="47">
                  <c:v>1.947786716</c:v>
                </c:pt>
                <c:pt idx="48">
                  <c:v>3.0622383160000002</c:v>
                </c:pt>
                <c:pt idx="49">
                  <c:v>4.1801252140000003</c:v>
                </c:pt>
                <c:pt idx="50">
                  <c:v>6.3293914309999995</c:v>
                </c:pt>
                <c:pt idx="51">
                  <c:v>10.68417563</c:v>
                </c:pt>
                <c:pt idx="52">
                  <c:v>17.217786959999998</c:v>
                </c:pt>
                <c:pt idx="53">
                  <c:v>25.748142529999999</c:v>
                </c:pt>
                <c:pt idx="54">
                  <c:v>36.40185219</c:v>
                </c:pt>
                <c:pt idx="55">
                  <c:v>46.782179540000001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32096"/>
        <c:axId val="114134016"/>
      </c:scatterChart>
      <c:valAx>
        <c:axId val="114132096"/>
        <c:scaling>
          <c:orientation val="minMax"/>
          <c:max val="600"/>
          <c:min val="-6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40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134016"/>
        <c:crosses val="autoZero"/>
        <c:crossBetween val="midCat"/>
        <c:majorUnit val="200"/>
      </c:valAx>
      <c:valAx>
        <c:axId val="114134016"/>
        <c:scaling>
          <c:orientation val="minMax"/>
          <c:max val="50"/>
          <c:min val="-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132096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VFTB'!$E$215:$E$423</c:f>
              <c:numCache>
                <c:formatCode>0</c:formatCode>
                <c:ptCount val="209"/>
                <c:pt idx="0">
                  <c:v>696</c:v>
                </c:pt>
                <c:pt idx="1">
                  <c:v>696</c:v>
                </c:pt>
                <c:pt idx="2">
                  <c:v>696</c:v>
                </c:pt>
                <c:pt idx="3">
                  <c:v>695</c:v>
                </c:pt>
                <c:pt idx="4">
                  <c:v>694</c:v>
                </c:pt>
                <c:pt idx="5">
                  <c:v>693</c:v>
                </c:pt>
                <c:pt idx="6">
                  <c:v>691</c:v>
                </c:pt>
                <c:pt idx="7">
                  <c:v>689</c:v>
                </c:pt>
                <c:pt idx="8">
                  <c:v>687</c:v>
                </c:pt>
                <c:pt idx="9">
                  <c:v>684</c:v>
                </c:pt>
                <c:pt idx="10">
                  <c:v>681</c:v>
                </c:pt>
                <c:pt idx="11">
                  <c:v>677</c:v>
                </c:pt>
                <c:pt idx="12">
                  <c:v>674</c:v>
                </c:pt>
                <c:pt idx="13">
                  <c:v>670</c:v>
                </c:pt>
                <c:pt idx="14">
                  <c:v>667</c:v>
                </c:pt>
                <c:pt idx="15">
                  <c:v>663</c:v>
                </c:pt>
                <c:pt idx="16">
                  <c:v>660</c:v>
                </c:pt>
                <c:pt idx="17">
                  <c:v>656</c:v>
                </c:pt>
                <c:pt idx="18">
                  <c:v>653</c:v>
                </c:pt>
                <c:pt idx="19">
                  <c:v>649</c:v>
                </c:pt>
                <c:pt idx="20">
                  <c:v>645</c:v>
                </c:pt>
                <c:pt idx="21">
                  <c:v>642</c:v>
                </c:pt>
                <c:pt idx="22">
                  <c:v>638</c:v>
                </c:pt>
                <c:pt idx="23">
                  <c:v>634</c:v>
                </c:pt>
                <c:pt idx="24">
                  <c:v>631</c:v>
                </c:pt>
                <c:pt idx="25">
                  <c:v>627</c:v>
                </c:pt>
                <c:pt idx="26">
                  <c:v>623</c:v>
                </c:pt>
                <c:pt idx="27">
                  <c:v>619</c:v>
                </c:pt>
                <c:pt idx="28">
                  <c:v>616</c:v>
                </c:pt>
                <c:pt idx="29">
                  <c:v>612</c:v>
                </c:pt>
                <c:pt idx="30">
                  <c:v>608</c:v>
                </c:pt>
                <c:pt idx="31">
                  <c:v>604</c:v>
                </c:pt>
                <c:pt idx="32">
                  <c:v>600</c:v>
                </c:pt>
                <c:pt idx="33">
                  <c:v>596</c:v>
                </c:pt>
                <c:pt idx="34">
                  <c:v>592</c:v>
                </c:pt>
                <c:pt idx="35">
                  <c:v>588</c:v>
                </c:pt>
                <c:pt idx="36">
                  <c:v>584</c:v>
                </c:pt>
                <c:pt idx="37">
                  <c:v>580</c:v>
                </c:pt>
                <c:pt idx="38">
                  <c:v>576</c:v>
                </c:pt>
                <c:pt idx="39">
                  <c:v>572</c:v>
                </c:pt>
                <c:pt idx="40">
                  <c:v>568</c:v>
                </c:pt>
                <c:pt idx="41">
                  <c:v>564</c:v>
                </c:pt>
                <c:pt idx="42">
                  <c:v>560</c:v>
                </c:pt>
                <c:pt idx="43">
                  <c:v>556</c:v>
                </c:pt>
                <c:pt idx="44">
                  <c:v>552</c:v>
                </c:pt>
                <c:pt idx="45">
                  <c:v>547</c:v>
                </c:pt>
                <c:pt idx="46">
                  <c:v>543</c:v>
                </c:pt>
                <c:pt idx="47">
                  <c:v>539</c:v>
                </c:pt>
                <c:pt idx="48">
                  <c:v>535</c:v>
                </c:pt>
                <c:pt idx="49">
                  <c:v>531</c:v>
                </c:pt>
                <c:pt idx="50">
                  <c:v>527</c:v>
                </c:pt>
                <c:pt idx="51">
                  <c:v>523</c:v>
                </c:pt>
                <c:pt idx="52">
                  <c:v>518</c:v>
                </c:pt>
                <c:pt idx="53">
                  <c:v>514</c:v>
                </c:pt>
                <c:pt idx="54">
                  <c:v>510</c:v>
                </c:pt>
                <c:pt idx="55">
                  <c:v>506</c:v>
                </c:pt>
                <c:pt idx="56">
                  <c:v>502</c:v>
                </c:pt>
                <c:pt idx="57">
                  <c:v>498</c:v>
                </c:pt>
                <c:pt idx="58">
                  <c:v>494</c:v>
                </c:pt>
                <c:pt idx="59">
                  <c:v>490</c:v>
                </c:pt>
                <c:pt idx="60">
                  <c:v>486</c:v>
                </c:pt>
                <c:pt idx="61">
                  <c:v>482</c:v>
                </c:pt>
                <c:pt idx="62">
                  <c:v>477</c:v>
                </c:pt>
                <c:pt idx="63">
                  <c:v>474</c:v>
                </c:pt>
                <c:pt idx="64">
                  <c:v>469</c:v>
                </c:pt>
                <c:pt idx="65">
                  <c:v>465</c:v>
                </c:pt>
                <c:pt idx="66">
                  <c:v>461</c:v>
                </c:pt>
                <c:pt idx="67">
                  <c:v>457</c:v>
                </c:pt>
                <c:pt idx="68">
                  <c:v>453</c:v>
                </c:pt>
                <c:pt idx="69">
                  <c:v>449</c:v>
                </c:pt>
                <c:pt idx="70">
                  <c:v>445</c:v>
                </c:pt>
                <c:pt idx="71">
                  <c:v>441</c:v>
                </c:pt>
                <c:pt idx="72">
                  <c:v>436</c:v>
                </c:pt>
                <c:pt idx="73">
                  <c:v>432</c:v>
                </c:pt>
                <c:pt idx="74">
                  <c:v>428</c:v>
                </c:pt>
                <c:pt idx="75">
                  <c:v>424</c:v>
                </c:pt>
                <c:pt idx="76">
                  <c:v>420</c:v>
                </c:pt>
                <c:pt idx="77">
                  <c:v>416</c:v>
                </c:pt>
                <c:pt idx="78">
                  <c:v>411</c:v>
                </c:pt>
                <c:pt idx="79">
                  <c:v>407</c:v>
                </c:pt>
                <c:pt idx="80">
                  <c:v>403</c:v>
                </c:pt>
                <c:pt idx="81">
                  <c:v>399</c:v>
                </c:pt>
                <c:pt idx="82">
                  <c:v>394</c:v>
                </c:pt>
                <c:pt idx="83">
                  <c:v>390</c:v>
                </c:pt>
                <c:pt idx="84">
                  <c:v>386</c:v>
                </c:pt>
                <c:pt idx="85">
                  <c:v>382</c:v>
                </c:pt>
                <c:pt idx="86">
                  <c:v>378</c:v>
                </c:pt>
                <c:pt idx="87">
                  <c:v>373</c:v>
                </c:pt>
                <c:pt idx="88">
                  <c:v>369</c:v>
                </c:pt>
                <c:pt idx="89">
                  <c:v>365</c:v>
                </c:pt>
                <c:pt idx="90">
                  <c:v>361</c:v>
                </c:pt>
                <c:pt idx="91">
                  <c:v>356</c:v>
                </c:pt>
                <c:pt idx="92">
                  <c:v>352</c:v>
                </c:pt>
                <c:pt idx="93">
                  <c:v>348</c:v>
                </c:pt>
                <c:pt idx="94">
                  <c:v>344</c:v>
                </c:pt>
                <c:pt idx="95">
                  <c:v>339</c:v>
                </c:pt>
                <c:pt idx="96">
                  <c:v>335</c:v>
                </c:pt>
                <c:pt idx="97">
                  <c:v>331</c:v>
                </c:pt>
                <c:pt idx="98">
                  <c:v>327</c:v>
                </c:pt>
                <c:pt idx="99">
                  <c:v>323</c:v>
                </c:pt>
                <c:pt idx="100">
                  <c:v>318</c:v>
                </c:pt>
                <c:pt idx="101">
                  <c:v>314</c:v>
                </c:pt>
                <c:pt idx="102">
                  <c:v>310</c:v>
                </c:pt>
                <c:pt idx="103">
                  <c:v>306</c:v>
                </c:pt>
                <c:pt idx="104">
                  <c:v>301</c:v>
                </c:pt>
                <c:pt idx="105">
                  <c:v>297</c:v>
                </c:pt>
                <c:pt idx="106">
                  <c:v>293</c:v>
                </c:pt>
                <c:pt idx="107">
                  <c:v>288</c:v>
                </c:pt>
                <c:pt idx="108">
                  <c:v>284</c:v>
                </c:pt>
                <c:pt idx="109">
                  <c:v>280</c:v>
                </c:pt>
                <c:pt idx="110">
                  <c:v>275</c:v>
                </c:pt>
                <c:pt idx="111">
                  <c:v>270</c:v>
                </c:pt>
                <c:pt idx="112">
                  <c:v>266</c:v>
                </c:pt>
                <c:pt idx="113">
                  <c:v>261</c:v>
                </c:pt>
                <c:pt idx="114">
                  <c:v>256</c:v>
                </c:pt>
                <c:pt idx="115">
                  <c:v>252</c:v>
                </c:pt>
                <c:pt idx="116">
                  <c:v>247</c:v>
                </c:pt>
                <c:pt idx="117">
                  <c:v>242</c:v>
                </c:pt>
                <c:pt idx="118">
                  <c:v>237</c:v>
                </c:pt>
                <c:pt idx="119">
                  <c:v>232</c:v>
                </c:pt>
                <c:pt idx="120">
                  <c:v>227</c:v>
                </c:pt>
                <c:pt idx="121">
                  <c:v>223</c:v>
                </c:pt>
                <c:pt idx="122">
                  <c:v>218</c:v>
                </c:pt>
                <c:pt idx="123">
                  <c:v>214</c:v>
                </c:pt>
                <c:pt idx="124">
                  <c:v>209</c:v>
                </c:pt>
                <c:pt idx="125">
                  <c:v>205</c:v>
                </c:pt>
                <c:pt idx="126">
                  <c:v>201</c:v>
                </c:pt>
                <c:pt idx="127">
                  <c:v>197</c:v>
                </c:pt>
                <c:pt idx="128">
                  <c:v>192</c:v>
                </c:pt>
                <c:pt idx="129">
                  <c:v>188</c:v>
                </c:pt>
                <c:pt idx="130">
                  <c:v>184</c:v>
                </c:pt>
                <c:pt idx="131">
                  <c:v>181</c:v>
                </c:pt>
                <c:pt idx="132">
                  <c:v>177</c:v>
                </c:pt>
                <c:pt idx="133">
                  <c:v>173</c:v>
                </c:pt>
                <c:pt idx="134">
                  <c:v>170</c:v>
                </c:pt>
                <c:pt idx="135">
                  <c:v>166</c:v>
                </c:pt>
                <c:pt idx="136">
                  <c:v>163</c:v>
                </c:pt>
                <c:pt idx="137">
                  <c:v>159</c:v>
                </c:pt>
                <c:pt idx="138">
                  <c:v>156</c:v>
                </c:pt>
                <c:pt idx="139">
                  <c:v>153</c:v>
                </c:pt>
                <c:pt idx="140">
                  <c:v>150</c:v>
                </c:pt>
                <c:pt idx="141">
                  <c:v>147</c:v>
                </c:pt>
                <c:pt idx="142">
                  <c:v>144</c:v>
                </c:pt>
                <c:pt idx="143">
                  <c:v>141</c:v>
                </c:pt>
                <c:pt idx="144">
                  <c:v>138</c:v>
                </c:pt>
                <c:pt idx="145">
                  <c:v>136</c:v>
                </c:pt>
                <c:pt idx="146">
                  <c:v>133</c:v>
                </c:pt>
                <c:pt idx="147">
                  <c:v>130</c:v>
                </c:pt>
                <c:pt idx="148">
                  <c:v>128</c:v>
                </c:pt>
                <c:pt idx="149">
                  <c:v>125</c:v>
                </c:pt>
                <c:pt idx="150">
                  <c:v>123</c:v>
                </c:pt>
                <c:pt idx="151">
                  <c:v>120</c:v>
                </c:pt>
                <c:pt idx="152">
                  <c:v>118</c:v>
                </c:pt>
                <c:pt idx="153">
                  <c:v>115</c:v>
                </c:pt>
                <c:pt idx="154">
                  <c:v>113</c:v>
                </c:pt>
                <c:pt idx="155">
                  <c:v>111</c:v>
                </c:pt>
                <c:pt idx="156">
                  <c:v>109</c:v>
                </c:pt>
                <c:pt idx="157">
                  <c:v>106</c:v>
                </c:pt>
                <c:pt idx="158">
                  <c:v>104</c:v>
                </c:pt>
                <c:pt idx="159">
                  <c:v>102</c:v>
                </c:pt>
                <c:pt idx="160">
                  <c:v>100</c:v>
                </c:pt>
                <c:pt idx="161">
                  <c:v>98</c:v>
                </c:pt>
                <c:pt idx="162">
                  <c:v>95</c:v>
                </c:pt>
                <c:pt idx="163">
                  <c:v>92</c:v>
                </c:pt>
                <c:pt idx="164">
                  <c:v>89</c:v>
                </c:pt>
                <c:pt idx="165">
                  <c:v>86</c:v>
                </c:pt>
                <c:pt idx="166">
                  <c:v>83</c:v>
                </c:pt>
                <c:pt idx="167">
                  <c:v>81</c:v>
                </c:pt>
                <c:pt idx="168">
                  <c:v>78</c:v>
                </c:pt>
                <c:pt idx="169">
                  <c:v>76</c:v>
                </c:pt>
                <c:pt idx="170">
                  <c:v>73</c:v>
                </c:pt>
                <c:pt idx="171">
                  <c:v>71</c:v>
                </c:pt>
                <c:pt idx="172">
                  <c:v>69</c:v>
                </c:pt>
                <c:pt idx="173">
                  <c:v>67</c:v>
                </c:pt>
                <c:pt idx="174">
                  <c:v>65</c:v>
                </c:pt>
                <c:pt idx="175">
                  <c:v>63</c:v>
                </c:pt>
                <c:pt idx="176">
                  <c:v>61</c:v>
                </c:pt>
                <c:pt idx="177">
                  <c:v>59</c:v>
                </c:pt>
                <c:pt idx="178">
                  <c:v>57</c:v>
                </c:pt>
                <c:pt idx="179">
                  <c:v>56</c:v>
                </c:pt>
                <c:pt idx="180">
                  <c:v>54</c:v>
                </c:pt>
                <c:pt idx="181">
                  <c:v>53</c:v>
                </c:pt>
                <c:pt idx="182">
                  <c:v>51</c:v>
                </c:pt>
                <c:pt idx="183">
                  <c:v>50</c:v>
                </c:pt>
                <c:pt idx="184">
                  <c:v>48</c:v>
                </c:pt>
                <c:pt idx="185">
                  <c:v>47</c:v>
                </c:pt>
                <c:pt idx="186">
                  <c:v>46</c:v>
                </c:pt>
                <c:pt idx="187">
                  <c:v>45</c:v>
                </c:pt>
                <c:pt idx="188">
                  <c:v>43</c:v>
                </c:pt>
                <c:pt idx="189">
                  <c:v>42</c:v>
                </c:pt>
                <c:pt idx="190">
                  <c:v>41</c:v>
                </c:pt>
                <c:pt idx="191">
                  <c:v>40</c:v>
                </c:pt>
                <c:pt idx="192">
                  <c:v>40</c:v>
                </c:pt>
                <c:pt idx="193">
                  <c:v>39</c:v>
                </c:pt>
                <c:pt idx="194">
                  <c:v>38</c:v>
                </c:pt>
                <c:pt idx="195">
                  <c:v>37</c:v>
                </c:pt>
                <c:pt idx="196">
                  <c:v>36</c:v>
                </c:pt>
                <c:pt idx="197">
                  <c:v>36</c:v>
                </c:pt>
                <c:pt idx="198">
                  <c:v>35</c:v>
                </c:pt>
                <c:pt idx="199">
                  <c:v>34</c:v>
                </c:pt>
                <c:pt idx="200">
                  <c:v>34</c:v>
                </c:pt>
                <c:pt idx="201">
                  <c:v>33</c:v>
                </c:pt>
                <c:pt idx="202">
                  <c:v>32</c:v>
                </c:pt>
                <c:pt idx="203">
                  <c:v>32</c:v>
                </c:pt>
                <c:pt idx="204">
                  <c:v>31</c:v>
                </c:pt>
                <c:pt idx="205">
                  <c:v>31</c:v>
                </c:pt>
                <c:pt idx="206">
                  <c:v>30</c:v>
                </c:pt>
                <c:pt idx="207">
                  <c:v>30</c:v>
                </c:pt>
                <c:pt idx="208">
                  <c:v>29</c:v>
                </c:pt>
              </c:numCache>
            </c:numRef>
          </c:xVal>
          <c:yVal>
            <c:numRef>
              <c:f>'Thermomag. Messungen VFTB'!$F$215:$F$423</c:f>
              <c:numCache>
                <c:formatCode>0.00</c:formatCode>
                <c:ptCount val="209"/>
                <c:pt idx="0">
                  <c:v>1.9762139999999999</c:v>
                </c:pt>
                <c:pt idx="1">
                  <c:v>2.0363169999999999</c:v>
                </c:pt>
                <c:pt idx="2">
                  <c:v>1.1800600000000001</c:v>
                </c:pt>
                <c:pt idx="3">
                  <c:v>1.6828749999999999</c:v>
                </c:pt>
                <c:pt idx="4">
                  <c:v>1.677502</c:v>
                </c:pt>
                <c:pt idx="5">
                  <c:v>0.83211500000000005</c:v>
                </c:pt>
                <c:pt idx="6">
                  <c:v>0.86679300000000004</c:v>
                </c:pt>
                <c:pt idx="7">
                  <c:v>1.1503460000000001</c:v>
                </c:pt>
                <c:pt idx="8">
                  <c:v>1.051264</c:v>
                </c:pt>
                <c:pt idx="9">
                  <c:v>1.263004</c:v>
                </c:pt>
                <c:pt idx="10">
                  <c:v>1.1658329999999999</c:v>
                </c:pt>
                <c:pt idx="11">
                  <c:v>1.627505</c:v>
                </c:pt>
                <c:pt idx="12">
                  <c:v>1.4979469999999999</c:v>
                </c:pt>
                <c:pt idx="13">
                  <c:v>1.9778549999999999</c:v>
                </c:pt>
                <c:pt idx="14">
                  <c:v>1.213449</c:v>
                </c:pt>
                <c:pt idx="15">
                  <c:v>1.635338</c:v>
                </c:pt>
                <c:pt idx="16">
                  <c:v>1.8004599999999999</c:v>
                </c:pt>
                <c:pt idx="17">
                  <c:v>1.6986810000000001</c:v>
                </c:pt>
                <c:pt idx="18">
                  <c:v>1.360519</c:v>
                </c:pt>
                <c:pt idx="19">
                  <c:v>1.877624</c:v>
                </c:pt>
                <c:pt idx="20">
                  <c:v>1.168193</c:v>
                </c:pt>
                <c:pt idx="21">
                  <c:v>1.292144</c:v>
                </c:pt>
                <c:pt idx="22">
                  <c:v>1.8278000000000001</c:v>
                </c:pt>
                <c:pt idx="23">
                  <c:v>2.5493809999999999</c:v>
                </c:pt>
                <c:pt idx="24">
                  <c:v>0.66452100000000003</c:v>
                </c:pt>
                <c:pt idx="25">
                  <c:v>1.4447639999999999</c:v>
                </c:pt>
                <c:pt idx="26">
                  <c:v>2.2146810000000001</c:v>
                </c:pt>
                <c:pt idx="27">
                  <c:v>1.5518149999999999</c:v>
                </c:pt>
                <c:pt idx="28">
                  <c:v>1.6551689999999999</c:v>
                </c:pt>
                <c:pt idx="29">
                  <c:v>1.4833719999999999</c:v>
                </c:pt>
                <c:pt idx="30">
                  <c:v>-0.31625700000000001</c:v>
                </c:pt>
                <c:pt idx="31">
                  <c:v>1.8176099999999999</c:v>
                </c:pt>
                <c:pt idx="32">
                  <c:v>1.608244</c:v>
                </c:pt>
                <c:pt idx="33">
                  <c:v>1.7630920000000001</c:v>
                </c:pt>
                <c:pt idx="34">
                  <c:v>3.3044389999999999</c:v>
                </c:pt>
                <c:pt idx="35">
                  <c:v>1.200466</c:v>
                </c:pt>
                <c:pt idx="36">
                  <c:v>2.169673</c:v>
                </c:pt>
                <c:pt idx="37">
                  <c:v>2.602649</c:v>
                </c:pt>
                <c:pt idx="38">
                  <c:v>1.470467</c:v>
                </c:pt>
                <c:pt idx="39">
                  <c:v>2.7187209999999999</c:v>
                </c:pt>
                <c:pt idx="40">
                  <c:v>3.7827009999999999</c:v>
                </c:pt>
                <c:pt idx="41">
                  <c:v>3.8774030000000002</c:v>
                </c:pt>
                <c:pt idx="42">
                  <c:v>4.2770020000000004</c:v>
                </c:pt>
                <c:pt idx="43">
                  <c:v>5.7272069999999999</c:v>
                </c:pt>
                <c:pt idx="44">
                  <c:v>7.0794839999999999</c:v>
                </c:pt>
                <c:pt idx="45">
                  <c:v>7.5313169999999996</c:v>
                </c:pt>
                <c:pt idx="46">
                  <c:v>11.448045</c:v>
                </c:pt>
                <c:pt idx="47">
                  <c:v>11.70252</c:v>
                </c:pt>
                <c:pt idx="48">
                  <c:v>15.036301</c:v>
                </c:pt>
                <c:pt idx="49">
                  <c:v>16.409510000000001</c:v>
                </c:pt>
                <c:pt idx="50">
                  <c:v>18.311855000000001</c:v>
                </c:pt>
                <c:pt idx="51">
                  <c:v>21.441126000000001</c:v>
                </c:pt>
                <c:pt idx="52">
                  <c:v>23.522148000000001</c:v>
                </c:pt>
                <c:pt idx="53">
                  <c:v>26.526533000000001</c:v>
                </c:pt>
                <c:pt idx="54">
                  <c:v>29.101326</c:v>
                </c:pt>
                <c:pt idx="55">
                  <c:v>31.647251000000001</c:v>
                </c:pt>
                <c:pt idx="56">
                  <c:v>34.063335000000002</c:v>
                </c:pt>
                <c:pt idx="57">
                  <c:v>36.502392</c:v>
                </c:pt>
                <c:pt idx="58">
                  <c:v>40.367153000000002</c:v>
                </c:pt>
                <c:pt idx="59">
                  <c:v>43.024245999999998</c:v>
                </c:pt>
                <c:pt idx="60">
                  <c:v>45.347473000000001</c:v>
                </c:pt>
                <c:pt idx="61">
                  <c:v>48.189064000000002</c:v>
                </c:pt>
                <c:pt idx="62">
                  <c:v>51.631542000000003</c:v>
                </c:pt>
                <c:pt idx="63">
                  <c:v>54.958202</c:v>
                </c:pt>
                <c:pt idx="64">
                  <c:v>57.590752000000002</c:v>
                </c:pt>
                <c:pt idx="65">
                  <c:v>60.263534999999997</c:v>
                </c:pt>
                <c:pt idx="66">
                  <c:v>63.516632000000001</c:v>
                </c:pt>
                <c:pt idx="67">
                  <c:v>66.853661000000002</c:v>
                </c:pt>
                <c:pt idx="68">
                  <c:v>69.685226</c:v>
                </c:pt>
                <c:pt idx="69">
                  <c:v>72.429801999999995</c:v>
                </c:pt>
                <c:pt idx="70">
                  <c:v>75.994491999999994</c:v>
                </c:pt>
                <c:pt idx="71">
                  <c:v>78.694282999999999</c:v>
                </c:pt>
                <c:pt idx="72">
                  <c:v>80.818175999999994</c:v>
                </c:pt>
                <c:pt idx="73">
                  <c:v>84.679100000000005</c:v>
                </c:pt>
                <c:pt idx="74">
                  <c:v>86.998840000000001</c:v>
                </c:pt>
                <c:pt idx="75">
                  <c:v>88.878487000000007</c:v>
                </c:pt>
                <c:pt idx="76">
                  <c:v>90.391243000000003</c:v>
                </c:pt>
                <c:pt idx="77">
                  <c:v>91.842444999999998</c:v>
                </c:pt>
                <c:pt idx="78">
                  <c:v>93.109161</c:v>
                </c:pt>
                <c:pt idx="79">
                  <c:v>94.278717</c:v>
                </c:pt>
                <c:pt idx="80">
                  <c:v>95.400741999999994</c:v>
                </c:pt>
                <c:pt idx="81">
                  <c:v>95.823134999999994</c:v>
                </c:pt>
                <c:pt idx="82">
                  <c:v>96.522720000000007</c:v>
                </c:pt>
                <c:pt idx="83">
                  <c:v>97.304053999999994</c:v>
                </c:pt>
                <c:pt idx="84">
                  <c:v>97.646445999999997</c:v>
                </c:pt>
                <c:pt idx="85">
                  <c:v>98.301749999999998</c:v>
                </c:pt>
                <c:pt idx="86">
                  <c:v>99.098915000000005</c:v>
                </c:pt>
                <c:pt idx="87">
                  <c:v>100.007965</c:v>
                </c:pt>
                <c:pt idx="88">
                  <c:v>100.35153200000001</c:v>
                </c:pt>
                <c:pt idx="89">
                  <c:v>100.719353</c:v>
                </c:pt>
                <c:pt idx="90">
                  <c:v>100.964066</c:v>
                </c:pt>
                <c:pt idx="91">
                  <c:v>101.362595</c:v>
                </c:pt>
                <c:pt idx="92">
                  <c:v>101.662621</c:v>
                </c:pt>
                <c:pt idx="93">
                  <c:v>101.99556699999999</c:v>
                </c:pt>
                <c:pt idx="94">
                  <c:v>102.38462800000001</c:v>
                </c:pt>
                <c:pt idx="95">
                  <c:v>102.651878</c:v>
                </c:pt>
                <c:pt idx="96">
                  <c:v>103.057526</c:v>
                </c:pt>
                <c:pt idx="97">
                  <c:v>103.259781</c:v>
                </c:pt>
                <c:pt idx="98">
                  <c:v>103.495377</c:v>
                </c:pt>
                <c:pt idx="99">
                  <c:v>103.747589</c:v>
                </c:pt>
                <c:pt idx="100">
                  <c:v>103.986908</c:v>
                </c:pt>
                <c:pt idx="101">
                  <c:v>104.20970199999999</c:v>
                </c:pt>
                <c:pt idx="102">
                  <c:v>104.32822400000001</c:v>
                </c:pt>
                <c:pt idx="103">
                  <c:v>104.45088200000001</c:v>
                </c:pt>
                <c:pt idx="104">
                  <c:v>104.569016</c:v>
                </c:pt>
                <c:pt idx="105">
                  <c:v>104.6828</c:v>
                </c:pt>
                <c:pt idx="106">
                  <c:v>104.832573</c:v>
                </c:pt>
                <c:pt idx="107">
                  <c:v>104.89006000000001</c:v>
                </c:pt>
                <c:pt idx="108">
                  <c:v>105.03112</c:v>
                </c:pt>
                <c:pt idx="109">
                  <c:v>105.109848</c:v>
                </c:pt>
                <c:pt idx="110">
                  <c:v>105.303246</c:v>
                </c:pt>
                <c:pt idx="111">
                  <c:v>105.41306299999999</c:v>
                </c:pt>
                <c:pt idx="112">
                  <c:v>105.53975699999999</c:v>
                </c:pt>
                <c:pt idx="113">
                  <c:v>105.637451</c:v>
                </c:pt>
                <c:pt idx="114">
                  <c:v>105.74397999999999</c:v>
                </c:pt>
                <c:pt idx="115">
                  <c:v>105.883675</c:v>
                </c:pt>
                <c:pt idx="116">
                  <c:v>105.99372099999999</c:v>
                </c:pt>
                <c:pt idx="117">
                  <c:v>106.157417</c:v>
                </c:pt>
                <c:pt idx="118">
                  <c:v>106.230774</c:v>
                </c:pt>
                <c:pt idx="119">
                  <c:v>106.360268</c:v>
                </c:pt>
                <c:pt idx="120">
                  <c:v>106.476929</c:v>
                </c:pt>
                <c:pt idx="121">
                  <c:v>106.596306</c:v>
                </c:pt>
                <c:pt idx="122">
                  <c:v>106.650963</c:v>
                </c:pt>
                <c:pt idx="123">
                  <c:v>106.736069</c:v>
                </c:pt>
                <c:pt idx="124">
                  <c:v>106.811836</c:v>
                </c:pt>
                <c:pt idx="125">
                  <c:v>106.82369199999999</c:v>
                </c:pt>
                <c:pt idx="126">
                  <c:v>106.873672</c:v>
                </c:pt>
                <c:pt idx="127">
                  <c:v>106.928833</c:v>
                </c:pt>
                <c:pt idx="128">
                  <c:v>106.95504</c:v>
                </c:pt>
                <c:pt idx="129">
                  <c:v>107.00329600000001</c:v>
                </c:pt>
                <c:pt idx="130">
                  <c:v>107.046165</c:v>
                </c:pt>
                <c:pt idx="131">
                  <c:v>107.10672</c:v>
                </c:pt>
                <c:pt idx="132">
                  <c:v>107.17456799999999</c:v>
                </c:pt>
                <c:pt idx="133">
                  <c:v>107.199989</c:v>
                </c:pt>
                <c:pt idx="134">
                  <c:v>107.224991</c:v>
                </c:pt>
                <c:pt idx="135">
                  <c:v>107.2771</c:v>
                </c:pt>
                <c:pt idx="136">
                  <c:v>107.293289</c:v>
                </c:pt>
                <c:pt idx="137">
                  <c:v>107.330353</c:v>
                </c:pt>
                <c:pt idx="138">
                  <c:v>107.353813</c:v>
                </c:pt>
                <c:pt idx="139">
                  <c:v>107.37326</c:v>
                </c:pt>
                <c:pt idx="140">
                  <c:v>107.370529</c:v>
                </c:pt>
                <c:pt idx="141">
                  <c:v>107.38220200000001</c:v>
                </c:pt>
                <c:pt idx="142">
                  <c:v>107.399483</c:v>
                </c:pt>
                <c:pt idx="143">
                  <c:v>107.409744</c:v>
                </c:pt>
                <c:pt idx="144">
                  <c:v>107.424538</c:v>
                </c:pt>
                <c:pt idx="145">
                  <c:v>107.438095</c:v>
                </c:pt>
                <c:pt idx="146">
                  <c:v>107.448753</c:v>
                </c:pt>
                <c:pt idx="147">
                  <c:v>107.45693199999999</c:v>
                </c:pt>
                <c:pt idx="148">
                  <c:v>107.458206</c:v>
                </c:pt>
                <c:pt idx="149">
                  <c:v>107.459</c:v>
                </c:pt>
                <c:pt idx="150">
                  <c:v>107.47154999999999</c:v>
                </c:pt>
                <c:pt idx="151">
                  <c:v>107.483086</c:v>
                </c:pt>
                <c:pt idx="152">
                  <c:v>107.491119</c:v>
                </c:pt>
                <c:pt idx="153">
                  <c:v>107.501442</c:v>
                </c:pt>
                <c:pt idx="154">
                  <c:v>107.51236</c:v>
                </c:pt>
                <c:pt idx="155">
                  <c:v>107.51467100000001</c:v>
                </c:pt>
                <c:pt idx="156">
                  <c:v>107.50469200000001</c:v>
                </c:pt>
                <c:pt idx="157">
                  <c:v>107.513481</c:v>
                </c:pt>
                <c:pt idx="158">
                  <c:v>107.528465</c:v>
                </c:pt>
                <c:pt idx="159">
                  <c:v>107.53694900000001</c:v>
                </c:pt>
                <c:pt idx="160">
                  <c:v>107.5513</c:v>
                </c:pt>
                <c:pt idx="161">
                  <c:v>107.557732</c:v>
                </c:pt>
                <c:pt idx="162">
                  <c:v>107.55999</c:v>
                </c:pt>
                <c:pt idx="163">
                  <c:v>107.570595</c:v>
                </c:pt>
                <c:pt idx="164">
                  <c:v>107.575035</c:v>
                </c:pt>
                <c:pt idx="165">
                  <c:v>107.58609</c:v>
                </c:pt>
                <c:pt idx="166">
                  <c:v>107.58794399999999</c:v>
                </c:pt>
                <c:pt idx="167">
                  <c:v>107.590836</c:v>
                </c:pt>
                <c:pt idx="168">
                  <c:v>107.608604</c:v>
                </c:pt>
                <c:pt idx="169">
                  <c:v>107.61357099999999</c:v>
                </c:pt>
                <c:pt idx="170">
                  <c:v>107.61496</c:v>
                </c:pt>
                <c:pt idx="171">
                  <c:v>107.616905</c:v>
                </c:pt>
                <c:pt idx="172">
                  <c:v>107.621155</c:v>
                </c:pt>
                <c:pt idx="173">
                  <c:v>107.63155399999999</c:v>
                </c:pt>
                <c:pt idx="174">
                  <c:v>107.63262899999999</c:v>
                </c:pt>
                <c:pt idx="175">
                  <c:v>107.63648999999999</c:v>
                </c:pt>
                <c:pt idx="176">
                  <c:v>107.645386</c:v>
                </c:pt>
                <c:pt idx="177">
                  <c:v>107.650238</c:v>
                </c:pt>
                <c:pt idx="178">
                  <c:v>107.650322</c:v>
                </c:pt>
                <c:pt idx="179">
                  <c:v>107.64827</c:v>
                </c:pt>
                <c:pt idx="180">
                  <c:v>107.657158</c:v>
                </c:pt>
                <c:pt idx="181">
                  <c:v>107.655388</c:v>
                </c:pt>
                <c:pt idx="182">
                  <c:v>107.666916</c:v>
                </c:pt>
                <c:pt idx="183">
                  <c:v>107.663399</c:v>
                </c:pt>
                <c:pt idx="184">
                  <c:v>107.667976</c:v>
                </c:pt>
                <c:pt idx="185">
                  <c:v>107.668274</c:v>
                </c:pt>
                <c:pt idx="186">
                  <c:v>107.67384300000001</c:v>
                </c:pt>
                <c:pt idx="187">
                  <c:v>107.671532</c:v>
                </c:pt>
                <c:pt idx="188">
                  <c:v>107.675591</c:v>
                </c:pt>
                <c:pt idx="189">
                  <c:v>107.674232</c:v>
                </c:pt>
                <c:pt idx="190">
                  <c:v>107.688202</c:v>
                </c:pt>
                <c:pt idx="191">
                  <c:v>107.678802</c:v>
                </c:pt>
                <c:pt idx="192">
                  <c:v>107.69001</c:v>
                </c:pt>
                <c:pt idx="193">
                  <c:v>107.68676000000001</c:v>
                </c:pt>
                <c:pt idx="194">
                  <c:v>107.69721199999999</c:v>
                </c:pt>
                <c:pt idx="195">
                  <c:v>107.67601000000001</c:v>
                </c:pt>
                <c:pt idx="196">
                  <c:v>107.69023900000001</c:v>
                </c:pt>
                <c:pt idx="197">
                  <c:v>107.683189</c:v>
                </c:pt>
                <c:pt idx="198">
                  <c:v>107.688614</c:v>
                </c:pt>
                <c:pt idx="199">
                  <c:v>107.693611</c:v>
                </c:pt>
                <c:pt idx="200">
                  <c:v>107.69119999999999</c:v>
                </c:pt>
                <c:pt idx="201">
                  <c:v>107.69341300000001</c:v>
                </c:pt>
                <c:pt idx="202">
                  <c:v>107.690826</c:v>
                </c:pt>
                <c:pt idx="203">
                  <c:v>107.698235</c:v>
                </c:pt>
                <c:pt idx="204">
                  <c:v>107.692223</c:v>
                </c:pt>
                <c:pt idx="205">
                  <c:v>107.683815</c:v>
                </c:pt>
                <c:pt idx="206">
                  <c:v>107.703575</c:v>
                </c:pt>
                <c:pt idx="207">
                  <c:v>107.69697600000001</c:v>
                </c:pt>
                <c:pt idx="208">
                  <c:v>107.701622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'Thermomag. Messungen VFTB'!$E$7</c:f>
              <c:strCache>
                <c:ptCount val="1"/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VFTB'!$E$19:$E$208</c:f>
              <c:numCache>
                <c:formatCode>0</c:formatCode>
                <c:ptCount val="190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22</c:v>
                </c:pt>
                <c:pt idx="4">
                  <c:v>23</c:v>
                </c:pt>
                <c:pt idx="5">
                  <c:v>25</c:v>
                </c:pt>
                <c:pt idx="6">
                  <c:v>28</c:v>
                </c:pt>
                <c:pt idx="7">
                  <c:v>30</c:v>
                </c:pt>
                <c:pt idx="8">
                  <c:v>33</c:v>
                </c:pt>
                <c:pt idx="9">
                  <c:v>36</c:v>
                </c:pt>
                <c:pt idx="10">
                  <c:v>39</c:v>
                </c:pt>
                <c:pt idx="11">
                  <c:v>43</c:v>
                </c:pt>
                <c:pt idx="12">
                  <c:v>48</c:v>
                </c:pt>
                <c:pt idx="13">
                  <c:v>52</c:v>
                </c:pt>
                <c:pt idx="14">
                  <c:v>57</c:v>
                </c:pt>
                <c:pt idx="15">
                  <c:v>62</c:v>
                </c:pt>
                <c:pt idx="16">
                  <c:v>67</c:v>
                </c:pt>
                <c:pt idx="17">
                  <c:v>72</c:v>
                </c:pt>
                <c:pt idx="18">
                  <c:v>77</c:v>
                </c:pt>
                <c:pt idx="19">
                  <c:v>83</c:v>
                </c:pt>
                <c:pt idx="20">
                  <c:v>89</c:v>
                </c:pt>
                <c:pt idx="21">
                  <c:v>94</c:v>
                </c:pt>
                <c:pt idx="22">
                  <c:v>100</c:v>
                </c:pt>
                <c:pt idx="23">
                  <c:v>106</c:v>
                </c:pt>
                <c:pt idx="24">
                  <c:v>111</c:v>
                </c:pt>
                <c:pt idx="25">
                  <c:v>117</c:v>
                </c:pt>
                <c:pt idx="26">
                  <c:v>122</c:v>
                </c:pt>
                <c:pt idx="27">
                  <c:v>127</c:v>
                </c:pt>
                <c:pt idx="28">
                  <c:v>131</c:v>
                </c:pt>
                <c:pt idx="29">
                  <c:v>136</c:v>
                </c:pt>
                <c:pt idx="30">
                  <c:v>140</c:v>
                </c:pt>
                <c:pt idx="31">
                  <c:v>144</c:v>
                </c:pt>
                <c:pt idx="32">
                  <c:v>148</c:v>
                </c:pt>
                <c:pt idx="33">
                  <c:v>155</c:v>
                </c:pt>
                <c:pt idx="34">
                  <c:v>158</c:v>
                </c:pt>
                <c:pt idx="35">
                  <c:v>162</c:v>
                </c:pt>
                <c:pt idx="36">
                  <c:v>165</c:v>
                </c:pt>
                <c:pt idx="37">
                  <c:v>168</c:v>
                </c:pt>
                <c:pt idx="38">
                  <c:v>171</c:v>
                </c:pt>
                <c:pt idx="39">
                  <c:v>174</c:v>
                </c:pt>
                <c:pt idx="40">
                  <c:v>176</c:v>
                </c:pt>
                <c:pt idx="41">
                  <c:v>179</c:v>
                </c:pt>
                <c:pt idx="42">
                  <c:v>181</c:v>
                </c:pt>
                <c:pt idx="43">
                  <c:v>184</c:v>
                </c:pt>
                <c:pt idx="44">
                  <c:v>186</c:v>
                </c:pt>
                <c:pt idx="45">
                  <c:v>189</c:v>
                </c:pt>
                <c:pt idx="46">
                  <c:v>191</c:v>
                </c:pt>
                <c:pt idx="47">
                  <c:v>194</c:v>
                </c:pt>
                <c:pt idx="48">
                  <c:v>196</c:v>
                </c:pt>
                <c:pt idx="49">
                  <c:v>199</c:v>
                </c:pt>
                <c:pt idx="50">
                  <c:v>201</c:v>
                </c:pt>
                <c:pt idx="51">
                  <c:v>204</c:v>
                </c:pt>
                <c:pt idx="52">
                  <c:v>206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218</c:v>
                </c:pt>
                <c:pt idx="57">
                  <c:v>224</c:v>
                </c:pt>
                <c:pt idx="58">
                  <c:v>227</c:v>
                </c:pt>
                <c:pt idx="59">
                  <c:v>230</c:v>
                </c:pt>
                <c:pt idx="60">
                  <c:v>233</c:v>
                </c:pt>
                <c:pt idx="61">
                  <c:v>244</c:v>
                </c:pt>
                <c:pt idx="62">
                  <c:v>247</c:v>
                </c:pt>
                <c:pt idx="63">
                  <c:v>251</c:v>
                </c:pt>
                <c:pt idx="64">
                  <c:v>255</c:v>
                </c:pt>
                <c:pt idx="65">
                  <c:v>258</c:v>
                </c:pt>
                <c:pt idx="66">
                  <c:v>262</c:v>
                </c:pt>
                <c:pt idx="67">
                  <c:v>265</c:v>
                </c:pt>
                <c:pt idx="68">
                  <c:v>269</c:v>
                </c:pt>
                <c:pt idx="69">
                  <c:v>273</c:v>
                </c:pt>
                <c:pt idx="70">
                  <c:v>280</c:v>
                </c:pt>
                <c:pt idx="71">
                  <c:v>283</c:v>
                </c:pt>
                <c:pt idx="72">
                  <c:v>287</c:v>
                </c:pt>
                <c:pt idx="73">
                  <c:v>291</c:v>
                </c:pt>
                <c:pt idx="74">
                  <c:v>294</c:v>
                </c:pt>
                <c:pt idx="75">
                  <c:v>297</c:v>
                </c:pt>
                <c:pt idx="76">
                  <c:v>301</c:v>
                </c:pt>
                <c:pt idx="77">
                  <c:v>304</c:v>
                </c:pt>
                <c:pt idx="78">
                  <c:v>308</c:v>
                </c:pt>
                <c:pt idx="79">
                  <c:v>311</c:v>
                </c:pt>
                <c:pt idx="80">
                  <c:v>314</c:v>
                </c:pt>
                <c:pt idx="81">
                  <c:v>317</c:v>
                </c:pt>
                <c:pt idx="82">
                  <c:v>321</c:v>
                </c:pt>
                <c:pt idx="83">
                  <c:v>324</c:v>
                </c:pt>
                <c:pt idx="84">
                  <c:v>327</c:v>
                </c:pt>
                <c:pt idx="85">
                  <c:v>330</c:v>
                </c:pt>
                <c:pt idx="86">
                  <c:v>333</c:v>
                </c:pt>
                <c:pt idx="87">
                  <c:v>337</c:v>
                </c:pt>
                <c:pt idx="88">
                  <c:v>340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356</c:v>
                </c:pt>
                <c:pt idx="94">
                  <c:v>359</c:v>
                </c:pt>
                <c:pt idx="95">
                  <c:v>369</c:v>
                </c:pt>
                <c:pt idx="96">
                  <c:v>372</c:v>
                </c:pt>
                <c:pt idx="97">
                  <c:v>376</c:v>
                </c:pt>
                <c:pt idx="98">
                  <c:v>379</c:v>
                </c:pt>
                <c:pt idx="99">
                  <c:v>382</c:v>
                </c:pt>
                <c:pt idx="100">
                  <c:v>385</c:v>
                </c:pt>
                <c:pt idx="101">
                  <c:v>389</c:v>
                </c:pt>
                <c:pt idx="102">
                  <c:v>392</c:v>
                </c:pt>
                <c:pt idx="103">
                  <c:v>395</c:v>
                </c:pt>
                <c:pt idx="104">
                  <c:v>399</c:v>
                </c:pt>
                <c:pt idx="105">
                  <c:v>402</c:v>
                </c:pt>
                <c:pt idx="106">
                  <c:v>406</c:v>
                </c:pt>
                <c:pt idx="107">
                  <c:v>409</c:v>
                </c:pt>
                <c:pt idx="108">
                  <c:v>412</c:v>
                </c:pt>
                <c:pt idx="109">
                  <c:v>416</c:v>
                </c:pt>
                <c:pt idx="110">
                  <c:v>419</c:v>
                </c:pt>
                <c:pt idx="111">
                  <c:v>423</c:v>
                </c:pt>
                <c:pt idx="112">
                  <c:v>426</c:v>
                </c:pt>
                <c:pt idx="113">
                  <c:v>429</c:v>
                </c:pt>
                <c:pt idx="114">
                  <c:v>433</c:v>
                </c:pt>
                <c:pt idx="115">
                  <c:v>436</c:v>
                </c:pt>
                <c:pt idx="116">
                  <c:v>440</c:v>
                </c:pt>
                <c:pt idx="117">
                  <c:v>443</c:v>
                </c:pt>
                <c:pt idx="118">
                  <c:v>447</c:v>
                </c:pt>
                <c:pt idx="119">
                  <c:v>450</c:v>
                </c:pt>
                <c:pt idx="120">
                  <c:v>453</c:v>
                </c:pt>
                <c:pt idx="121">
                  <c:v>457</c:v>
                </c:pt>
                <c:pt idx="122">
                  <c:v>460</c:v>
                </c:pt>
                <c:pt idx="123">
                  <c:v>464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490</c:v>
                </c:pt>
                <c:pt idx="132">
                  <c:v>494</c:v>
                </c:pt>
                <c:pt idx="133">
                  <c:v>497</c:v>
                </c:pt>
                <c:pt idx="134">
                  <c:v>500</c:v>
                </c:pt>
                <c:pt idx="135">
                  <c:v>504</c:v>
                </c:pt>
                <c:pt idx="136">
                  <c:v>507</c:v>
                </c:pt>
                <c:pt idx="137">
                  <c:v>510</c:v>
                </c:pt>
                <c:pt idx="138">
                  <c:v>514</c:v>
                </c:pt>
                <c:pt idx="139">
                  <c:v>517</c:v>
                </c:pt>
                <c:pt idx="140">
                  <c:v>520</c:v>
                </c:pt>
                <c:pt idx="141">
                  <c:v>523</c:v>
                </c:pt>
                <c:pt idx="142">
                  <c:v>527</c:v>
                </c:pt>
                <c:pt idx="143">
                  <c:v>530</c:v>
                </c:pt>
                <c:pt idx="144">
                  <c:v>533</c:v>
                </c:pt>
                <c:pt idx="145">
                  <c:v>537</c:v>
                </c:pt>
                <c:pt idx="146">
                  <c:v>540</c:v>
                </c:pt>
                <c:pt idx="147">
                  <c:v>543</c:v>
                </c:pt>
                <c:pt idx="148">
                  <c:v>547</c:v>
                </c:pt>
                <c:pt idx="149">
                  <c:v>550</c:v>
                </c:pt>
                <c:pt idx="150">
                  <c:v>553</c:v>
                </c:pt>
                <c:pt idx="151">
                  <c:v>556</c:v>
                </c:pt>
                <c:pt idx="152">
                  <c:v>560</c:v>
                </c:pt>
                <c:pt idx="153">
                  <c:v>563</c:v>
                </c:pt>
                <c:pt idx="154">
                  <c:v>566</c:v>
                </c:pt>
                <c:pt idx="155">
                  <c:v>570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586</c:v>
                </c:pt>
                <c:pt idx="161">
                  <c:v>590</c:v>
                </c:pt>
                <c:pt idx="162">
                  <c:v>593</c:v>
                </c:pt>
                <c:pt idx="163">
                  <c:v>596</c:v>
                </c:pt>
                <c:pt idx="164">
                  <c:v>600</c:v>
                </c:pt>
                <c:pt idx="165">
                  <c:v>603</c:v>
                </c:pt>
                <c:pt idx="166">
                  <c:v>606</c:v>
                </c:pt>
                <c:pt idx="167">
                  <c:v>609</c:v>
                </c:pt>
                <c:pt idx="168">
                  <c:v>612</c:v>
                </c:pt>
                <c:pt idx="169">
                  <c:v>616</c:v>
                </c:pt>
                <c:pt idx="170">
                  <c:v>619</c:v>
                </c:pt>
                <c:pt idx="171">
                  <c:v>622</c:v>
                </c:pt>
                <c:pt idx="172">
                  <c:v>625</c:v>
                </c:pt>
                <c:pt idx="173">
                  <c:v>629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645</c:v>
                </c:pt>
                <c:pt idx="179">
                  <c:v>649</c:v>
                </c:pt>
                <c:pt idx="180">
                  <c:v>652</c:v>
                </c:pt>
                <c:pt idx="181">
                  <c:v>655</c:v>
                </c:pt>
                <c:pt idx="182">
                  <c:v>659</c:v>
                </c:pt>
                <c:pt idx="183">
                  <c:v>662</c:v>
                </c:pt>
                <c:pt idx="184">
                  <c:v>665</c:v>
                </c:pt>
                <c:pt idx="185">
                  <c:v>669</c:v>
                </c:pt>
                <c:pt idx="186">
                  <c:v>672</c:v>
                </c:pt>
                <c:pt idx="187">
                  <c:v>675</c:v>
                </c:pt>
                <c:pt idx="188">
                  <c:v>680</c:v>
                </c:pt>
                <c:pt idx="189">
                  <c:v>696</c:v>
                </c:pt>
              </c:numCache>
            </c:numRef>
          </c:xVal>
          <c:yVal>
            <c:numRef>
              <c:f>'Thermomag. Messungen VFTB'!$F$19:$F$208</c:f>
              <c:numCache>
                <c:formatCode>0.00</c:formatCode>
                <c:ptCount val="190"/>
                <c:pt idx="0">
                  <c:v>12.942315000000001</c:v>
                </c:pt>
                <c:pt idx="1">
                  <c:v>14.556241999999999</c:v>
                </c:pt>
                <c:pt idx="2">
                  <c:v>14.012993</c:v>
                </c:pt>
                <c:pt idx="3">
                  <c:v>13.782565</c:v>
                </c:pt>
                <c:pt idx="4">
                  <c:v>13.456721999999999</c:v>
                </c:pt>
                <c:pt idx="5">
                  <c:v>13.62519</c:v>
                </c:pt>
                <c:pt idx="6">
                  <c:v>13.635046000000001</c:v>
                </c:pt>
                <c:pt idx="7">
                  <c:v>13.446804</c:v>
                </c:pt>
                <c:pt idx="8">
                  <c:v>13.01656</c:v>
                </c:pt>
                <c:pt idx="9">
                  <c:v>12.773906</c:v>
                </c:pt>
                <c:pt idx="10">
                  <c:v>12.950322999999999</c:v>
                </c:pt>
                <c:pt idx="11">
                  <c:v>12.247291000000001</c:v>
                </c:pt>
                <c:pt idx="12">
                  <c:v>12.910549</c:v>
                </c:pt>
                <c:pt idx="13">
                  <c:v>12.449453999999999</c:v>
                </c:pt>
                <c:pt idx="14">
                  <c:v>11.821726999999999</c:v>
                </c:pt>
                <c:pt idx="15">
                  <c:v>12.498920999999999</c:v>
                </c:pt>
                <c:pt idx="16">
                  <c:v>12.334206</c:v>
                </c:pt>
                <c:pt idx="17">
                  <c:v>10.740996000000001</c:v>
                </c:pt>
                <c:pt idx="18">
                  <c:v>11.997059</c:v>
                </c:pt>
                <c:pt idx="19">
                  <c:v>11.030479</c:v>
                </c:pt>
                <c:pt idx="20">
                  <c:v>11.346387</c:v>
                </c:pt>
                <c:pt idx="21">
                  <c:v>11.681075</c:v>
                </c:pt>
                <c:pt idx="22">
                  <c:v>11.310047000000001</c:v>
                </c:pt>
                <c:pt idx="23">
                  <c:v>9.7670049999999993</c:v>
                </c:pt>
                <c:pt idx="24">
                  <c:v>11.183653</c:v>
                </c:pt>
                <c:pt idx="25">
                  <c:v>10.742063999999999</c:v>
                </c:pt>
                <c:pt idx="26">
                  <c:v>10.702064999999999</c:v>
                </c:pt>
                <c:pt idx="27">
                  <c:v>11.114551000000001</c:v>
                </c:pt>
                <c:pt idx="28">
                  <c:v>10.732002</c:v>
                </c:pt>
                <c:pt idx="29">
                  <c:v>10.941686000000001</c:v>
                </c:pt>
                <c:pt idx="30">
                  <c:v>9.6178930000000005</c:v>
                </c:pt>
                <c:pt idx="31">
                  <c:v>9.9846240000000002</c:v>
                </c:pt>
                <c:pt idx="32">
                  <c:v>9.8007790000000004</c:v>
                </c:pt>
                <c:pt idx="33">
                  <c:v>11.253669</c:v>
                </c:pt>
                <c:pt idx="34">
                  <c:v>9.9131450000000001</c:v>
                </c:pt>
                <c:pt idx="35">
                  <c:v>9.659732</c:v>
                </c:pt>
                <c:pt idx="36">
                  <c:v>11.172159000000001</c:v>
                </c:pt>
                <c:pt idx="37">
                  <c:v>10.431644</c:v>
                </c:pt>
                <c:pt idx="38">
                  <c:v>10.331296</c:v>
                </c:pt>
                <c:pt idx="39">
                  <c:v>8.8302770000000006</c:v>
                </c:pt>
                <c:pt idx="40">
                  <c:v>9.3230140000000006</c:v>
                </c:pt>
                <c:pt idx="41">
                  <c:v>9.1085410000000007</c:v>
                </c:pt>
                <c:pt idx="42">
                  <c:v>9.7618299999999998</c:v>
                </c:pt>
                <c:pt idx="43">
                  <c:v>9.2211770000000008</c:v>
                </c:pt>
                <c:pt idx="44">
                  <c:v>10.993411999999999</c:v>
                </c:pt>
                <c:pt idx="45">
                  <c:v>9.6759880000000003</c:v>
                </c:pt>
                <c:pt idx="46">
                  <c:v>10.445209999999999</c:v>
                </c:pt>
                <c:pt idx="47">
                  <c:v>9.0651689999999991</c:v>
                </c:pt>
                <c:pt idx="48">
                  <c:v>9.4095580000000005</c:v>
                </c:pt>
                <c:pt idx="49">
                  <c:v>8.1593730000000004</c:v>
                </c:pt>
                <c:pt idx="50">
                  <c:v>8.6657609999999998</c:v>
                </c:pt>
                <c:pt idx="51">
                  <c:v>8.7326149999999991</c:v>
                </c:pt>
                <c:pt idx="52">
                  <c:v>8.4716269999999998</c:v>
                </c:pt>
                <c:pt idx="53">
                  <c:v>9.1656619999999993</c:v>
                </c:pt>
                <c:pt idx="54">
                  <c:v>7.7535020000000001</c:v>
                </c:pt>
                <c:pt idx="55">
                  <c:v>9.0728570000000008</c:v>
                </c:pt>
                <c:pt idx="56">
                  <c:v>8.8976760000000006</c:v>
                </c:pt>
                <c:pt idx="57">
                  <c:v>8.0554260000000006</c:v>
                </c:pt>
                <c:pt idx="58">
                  <c:v>7.4666759999999996</c:v>
                </c:pt>
                <c:pt idx="59">
                  <c:v>7.9665999999999997</c:v>
                </c:pt>
                <c:pt idx="60">
                  <c:v>8.6775769999999994</c:v>
                </c:pt>
                <c:pt idx="61">
                  <c:v>7.7815760000000003</c:v>
                </c:pt>
                <c:pt idx="62">
                  <c:v>7.4015300000000002</c:v>
                </c:pt>
                <c:pt idx="63">
                  <c:v>7.5027910000000002</c:v>
                </c:pt>
                <c:pt idx="64">
                  <c:v>7.8361219999999996</c:v>
                </c:pt>
                <c:pt idx="65">
                  <c:v>7.2487659999999998</c:v>
                </c:pt>
                <c:pt idx="66">
                  <c:v>7.2756460000000001</c:v>
                </c:pt>
                <c:pt idx="67">
                  <c:v>7.0553210000000002</c:v>
                </c:pt>
                <c:pt idx="68">
                  <c:v>6.9865550000000001</c:v>
                </c:pt>
                <c:pt idx="69">
                  <c:v>6.9427649999999996</c:v>
                </c:pt>
                <c:pt idx="70">
                  <c:v>7.7563190000000004</c:v>
                </c:pt>
                <c:pt idx="71">
                  <c:v>7.9699340000000003</c:v>
                </c:pt>
                <c:pt idx="72">
                  <c:v>7.45655</c:v>
                </c:pt>
                <c:pt idx="73">
                  <c:v>8.0796550000000007</c:v>
                </c:pt>
                <c:pt idx="74">
                  <c:v>7.9694459999999996</c:v>
                </c:pt>
                <c:pt idx="75">
                  <c:v>8.0497730000000001</c:v>
                </c:pt>
                <c:pt idx="76">
                  <c:v>9.2575880000000002</c:v>
                </c:pt>
                <c:pt idx="77">
                  <c:v>8.9790530000000004</c:v>
                </c:pt>
                <c:pt idx="78">
                  <c:v>9.1037330000000001</c:v>
                </c:pt>
                <c:pt idx="79">
                  <c:v>8.4791369999999997</c:v>
                </c:pt>
                <c:pt idx="80">
                  <c:v>8.9350710000000007</c:v>
                </c:pt>
                <c:pt idx="81">
                  <c:v>8.408201</c:v>
                </c:pt>
                <c:pt idx="82">
                  <c:v>8.4540989999999994</c:v>
                </c:pt>
                <c:pt idx="83">
                  <c:v>8.6276720000000005</c:v>
                </c:pt>
                <c:pt idx="84">
                  <c:v>8.1422919999999994</c:v>
                </c:pt>
                <c:pt idx="85">
                  <c:v>8.4680529999999994</c:v>
                </c:pt>
                <c:pt idx="86">
                  <c:v>8.4969110000000008</c:v>
                </c:pt>
                <c:pt idx="87">
                  <c:v>7.7412669999999997</c:v>
                </c:pt>
                <c:pt idx="88">
                  <c:v>7.7862340000000003</c:v>
                </c:pt>
                <c:pt idx="89">
                  <c:v>7.7538320000000001</c:v>
                </c:pt>
                <c:pt idx="90">
                  <c:v>8.2643819999999995</c:v>
                </c:pt>
                <c:pt idx="91">
                  <c:v>7.3844849999999997</c:v>
                </c:pt>
                <c:pt idx="92">
                  <c:v>7.8641540000000001</c:v>
                </c:pt>
                <c:pt idx="93">
                  <c:v>6.7385400000000004</c:v>
                </c:pt>
                <c:pt idx="94">
                  <c:v>8.4678439999999995</c:v>
                </c:pt>
                <c:pt idx="95">
                  <c:v>7.1944509999999999</c:v>
                </c:pt>
                <c:pt idx="96">
                  <c:v>6.3106150000000003</c:v>
                </c:pt>
                <c:pt idx="97">
                  <c:v>6.3115649999999999</c:v>
                </c:pt>
                <c:pt idx="98">
                  <c:v>7.4012739999999999</c:v>
                </c:pt>
                <c:pt idx="99">
                  <c:v>7.0394800000000002</c:v>
                </c:pt>
                <c:pt idx="100">
                  <c:v>6.8420560000000004</c:v>
                </c:pt>
                <c:pt idx="101">
                  <c:v>6.4259180000000002</c:v>
                </c:pt>
                <c:pt idx="102">
                  <c:v>6.1207039999999999</c:v>
                </c:pt>
                <c:pt idx="103">
                  <c:v>5.5970560000000003</c:v>
                </c:pt>
                <c:pt idx="104">
                  <c:v>6.3936700000000002</c:v>
                </c:pt>
                <c:pt idx="105">
                  <c:v>5.7675380000000001</c:v>
                </c:pt>
                <c:pt idx="106">
                  <c:v>5.9624350000000002</c:v>
                </c:pt>
                <c:pt idx="107">
                  <c:v>5.8885160000000001</c:v>
                </c:pt>
                <c:pt idx="108">
                  <c:v>5.8693809999999997</c:v>
                </c:pt>
                <c:pt idx="109">
                  <c:v>4.9807290000000002</c:v>
                </c:pt>
                <c:pt idx="110">
                  <c:v>5.2262430000000002</c:v>
                </c:pt>
                <c:pt idx="111">
                  <c:v>5.6399540000000004</c:v>
                </c:pt>
                <c:pt idx="112">
                  <c:v>6.0392609999999998</c:v>
                </c:pt>
                <c:pt idx="113">
                  <c:v>6.2711670000000002</c:v>
                </c:pt>
                <c:pt idx="114">
                  <c:v>5.7803469999999999</c:v>
                </c:pt>
                <c:pt idx="115">
                  <c:v>6.1728420000000002</c:v>
                </c:pt>
                <c:pt idx="116">
                  <c:v>6.0100959999999999</c:v>
                </c:pt>
                <c:pt idx="117">
                  <c:v>6.183967</c:v>
                </c:pt>
                <c:pt idx="118">
                  <c:v>6.6290950000000004</c:v>
                </c:pt>
                <c:pt idx="119">
                  <c:v>6.1274949999999997</c:v>
                </c:pt>
                <c:pt idx="120">
                  <c:v>6.7785270000000004</c:v>
                </c:pt>
                <c:pt idx="121">
                  <c:v>6.8243340000000003</c:v>
                </c:pt>
                <c:pt idx="122">
                  <c:v>6.9551499999999997</c:v>
                </c:pt>
                <c:pt idx="123">
                  <c:v>7.8087150000000003</c:v>
                </c:pt>
                <c:pt idx="124">
                  <c:v>7.2755599999999996</c:v>
                </c:pt>
                <c:pt idx="125">
                  <c:v>7.6682319999999997</c:v>
                </c:pt>
                <c:pt idx="126">
                  <c:v>8.3808629999999997</c:v>
                </c:pt>
                <c:pt idx="127">
                  <c:v>8.1915700000000005</c:v>
                </c:pt>
                <c:pt idx="128">
                  <c:v>8.0124490000000002</c:v>
                </c:pt>
                <c:pt idx="129">
                  <c:v>7.9596049999999998</c:v>
                </c:pt>
                <c:pt idx="130">
                  <c:v>8.2587639999999993</c:v>
                </c:pt>
                <c:pt idx="131">
                  <c:v>8.4764389999999992</c:v>
                </c:pt>
                <c:pt idx="132">
                  <c:v>8.9024839999999994</c:v>
                </c:pt>
                <c:pt idx="133">
                  <c:v>7.4362909999999998</c:v>
                </c:pt>
                <c:pt idx="134">
                  <c:v>7.8165659999999999</c:v>
                </c:pt>
                <c:pt idx="135">
                  <c:v>8.8062039999999993</c:v>
                </c:pt>
                <c:pt idx="136">
                  <c:v>8.6308260000000008</c:v>
                </c:pt>
                <c:pt idx="137">
                  <c:v>8.1803290000000004</c:v>
                </c:pt>
                <c:pt idx="138">
                  <c:v>7.3078989999999999</c:v>
                </c:pt>
                <c:pt idx="139">
                  <c:v>6.7254060000000004</c:v>
                </c:pt>
                <c:pt idx="140">
                  <c:v>6.9415810000000002</c:v>
                </c:pt>
                <c:pt idx="141">
                  <c:v>7.1316670000000002</c:v>
                </c:pt>
                <c:pt idx="142">
                  <c:v>6.4283609999999998</c:v>
                </c:pt>
                <c:pt idx="143">
                  <c:v>6.5297809999999998</c:v>
                </c:pt>
                <c:pt idx="144">
                  <c:v>5.4622919999999997</c:v>
                </c:pt>
                <c:pt idx="145">
                  <c:v>5.4481960000000003</c:v>
                </c:pt>
                <c:pt idx="146">
                  <c:v>5.3904249999999996</c:v>
                </c:pt>
                <c:pt idx="147">
                  <c:v>5.4137899999999997</c:v>
                </c:pt>
                <c:pt idx="148">
                  <c:v>4.9082749999999997</c:v>
                </c:pt>
                <c:pt idx="149">
                  <c:v>4.8517039999999998</c:v>
                </c:pt>
                <c:pt idx="150">
                  <c:v>3.7582420000000001</c:v>
                </c:pt>
                <c:pt idx="151">
                  <c:v>4.1257339999999996</c:v>
                </c:pt>
                <c:pt idx="152">
                  <c:v>3.6967289999999999</c:v>
                </c:pt>
                <c:pt idx="153">
                  <c:v>3.3597969999999999</c:v>
                </c:pt>
                <c:pt idx="154">
                  <c:v>2.9913949999999998</c:v>
                </c:pt>
                <c:pt idx="155">
                  <c:v>2.5950500000000001</c:v>
                </c:pt>
                <c:pt idx="156">
                  <c:v>2.552019</c:v>
                </c:pt>
                <c:pt idx="157">
                  <c:v>2.5510419999999998</c:v>
                </c:pt>
                <c:pt idx="158">
                  <c:v>2.338117</c:v>
                </c:pt>
                <c:pt idx="159">
                  <c:v>2.0323899999999999</c:v>
                </c:pt>
                <c:pt idx="160">
                  <c:v>2.042662</c:v>
                </c:pt>
                <c:pt idx="161">
                  <c:v>1.950739</c:v>
                </c:pt>
                <c:pt idx="162">
                  <c:v>2.0442520000000002</c:v>
                </c:pt>
                <c:pt idx="163">
                  <c:v>2.2683580000000001</c:v>
                </c:pt>
                <c:pt idx="164">
                  <c:v>2.1371630000000001</c:v>
                </c:pt>
                <c:pt idx="165">
                  <c:v>1.7219279999999999</c:v>
                </c:pt>
                <c:pt idx="166">
                  <c:v>2.0646279999999999</c:v>
                </c:pt>
                <c:pt idx="167">
                  <c:v>2.2238449999999998</c:v>
                </c:pt>
                <c:pt idx="168">
                  <c:v>1.7403979999999999</c:v>
                </c:pt>
                <c:pt idx="169">
                  <c:v>1.6063130000000001</c:v>
                </c:pt>
                <c:pt idx="170">
                  <c:v>1.8012330000000001</c:v>
                </c:pt>
                <c:pt idx="171">
                  <c:v>1.222261</c:v>
                </c:pt>
                <c:pt idx="172">
                  <c:v>1.713336</c:v>
                </c:pt>
                <c:pt idx="173">
                  <c:v>1.5494250000000001</c:v>
                </c:pt>
                <c:pt idx="174">
                  <c:v>1.7722009999999999</c:v>
                </c:pt>
                <c:pt idx="175">
                  <c:v>1.6897740000000001</c:v>
                </c:pt>
                <c:pt idx="176">
                  <c:v>1.068997</c:v>
                </c:pt>
                <c:pt idx="177">
                  <c:v>2.3083</c:v>
                </c:pt>
                <c:pt idx="178">
                  <c:v>2.2756259999999999</c:v>
                </c:pt>
                <c:pt idx="179">
                  <c:v>1.387996</c:v>
                </c:pt>
                <c:pt idx="180">
                  <c:v>2.0145599999999999</c:v>
                </c:pt>
                <c:pt idx="181">
                  <c:v>1.355372</c:v>
                </c:pt>
                <c:pt idx="182">
                  <c:v>2.189524</c:v>
                </c:pt>
                <c:pt idx="183">
                  <c:v>1.4836720000000001</c:v>
                </c:pt>
                <c:pt idx="184">
                  <c:v>1.257843</c:v>
                </c:pt>
                <c:pt idx="185">
                  <c:v>1.5069859999999999</c:v>
                </c:pt>
                <c:pt idx="186">
                  <c:v>1.809105</c:v>
                </c:pt>
                <c:pt idx="187">
                  <c:v>1.5979779999999999</c:v>
                </c:pt>
                <c:pt idx="188">
                  <c:v>1.1788529999999999</c:v>
                </c:pt>
                <c:pt idx="189">
                  <c:v>1.9762139999999999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502720"/>
        <c:axId val="117504640"/>
      </c:scatterChart>
      <c:valAx>
        <c:axId val="11750272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7504640"/>
        <c:crosses val="autoZero"/>
        <c:crossBetween val="midCat"/>
        <c:majorUnit val="200"/>
        <c:minorUnit val="100"/>
      </c:valAx>
      <c:valAx>
        <c:axId val="1175046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75027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P2-BR-2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Messungen'!$E$16412:$E$16676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103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138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149</c:v>
                </c:pt>
                <c:pt idx="57">
                  <c:v>152</c:v>
                </c:pt>
                <c:pt idx="58">
                  <c:v>155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168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277</c:v>
                </c:pt>
                <c:pt idx="104">
                  <c:v>280</c:v>
                </c:pt>
                <c:pt idx="105">
                  <c:v>283</c:v>
                </c:pt>
                <c:pt idx="106">
                  <c:v>286</c:v>
                </c:pt>
                <c:pt idx="107">
                  <c:v>288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358</c:v>
                </c:pt>
                <c:pt idx="134">
                  <c:v>361</c:v>
                </c:pt>
                <c:pt idx="135">
                  <c:v>364</c:v>
                </c:pt>
                <c:pt idx="136">
                  <c:v>366</c:v>
                </c:pt>
                <c:pt idx="137">
                  <c:v>369</c:v>
                </c:pt>
                <c:pt idx="138">
                  <c:v>372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478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525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'[1]Thermomag. Messungen'!$F$16412:$F$16676</c:f>
              <c:numCache>
                <c:formatCode>General</c:formatCode>
                <c:ptCount val="265"/>
                <c:pt idx="0">
                  <c:v>10.929436369999999</c:v>
                </c:pt>
                <c:pt idx="1">
                  <c:v>11.053041930000001</c:v>
                </c:pt>
                <c:pt idx="2">
                  <c:v>11.01902589</c:v>
                </c:pt>
                <c:pt idx="3">
                  <c:v>11.04977317</c:v>
                </c:pt>
                <c:pt idx="4">
                  <c:v>11.103679139999999</c:v>
                </c:pt>
                <c:pt idx="5">
                  <c:v>10.9910505</c:v>
                </c:pt>
                <c:pt idx="6">
                  <c:v>11.057060460000001</c:v>
                </c:pt>
                <c:pt idx="7">
                  <c:v>10.98782798</c:v>
                </c:pt>
                <c:pt idx="8">
                  <c:v>10.97763977</c:v>
                </c:pt>
                <c:pt idx="9">
                  <c:v>11.046698299999999</c:v>
                </c:pt>
                <c:pt idx="10">
                  <c:v>11.059836519999999</c:v>
                </c:pt>
                <c:pt idx="11">
                  <c:v>10.927301630000001</c:v>
                </c:pt>
                <c:pt idx="12">
                  <c:v>10.99252143</c:v>
                </c:pt>
                <c:pt idx="13">
                  <c:v>10.769188759999999</c:v>
                </c:pt>
                <c:pt idx="14">
                  <c:v>11.020593889999999</c:v>
                </c:pt>
                <c:pt idx="15">
                  <c:v>11.10361468</c:v>
                </c:pt>
                <c:pt idx="16">
                  <c:v>10.967926080000002</c:v>
                </c:pt>
                <c:pt idx="17">
                  <c:v>10.891803110000001</c:v>
                </c:pt>
                <c:pt idx="18">
                  <c:v>10.88533475</c:v>
                </c:pt>
                <c:pt idx="19">
                  <c:v>10.77333709</c:v>
                </c:pt>
                <c:pt idx="20">
                  <c:v>10.911070409999999</c:v>
                </c:pt>
                <c:pt idx="21">
                  <c:v>10.757133190000001</c:v>
                </c:pt>
                <c:pt idx="22">
                  <c:v>10.755732350000001</c:v>
                </c:pt>
                <c:pt idx="23">
                  <c:v>10.633752510000001</c:v>
                </c:pt>
                <c:pt idx="24">
                  <c:v>10.67327727</c:v>
                </c:pt>
                <c:pt idx="25">
                  <c:v>10.58731137</c:v>
                </c:pt>
                <c:pt idx="26">
                  <c:v>10.522768260000001</c:v>
                </c:pt>
                <c:pt idx="27">
                  <c:v>10.485242489999999</c:v>
                </c:pt>
                <c:pt idx="28">
                  <c:v>10.48274329</c:v>
                </c:pt>
                <c:pt idx="29">
                  <c:v>10.33382677</c:v>
                </c:pt>
                <c:pt idx="30">
                  <c:v>10.45777498</c:v>
                </c:pt>
                <c:pt idx="31">
                  <c:v>10.37990952</c:v>
                </c:pt>
                <c:pt idx="32">
                  <c:v>10.37292089</c:v>
                </c:pt>
                <c:pt idx="33">
                  <c:v>10.336440769999999</c:v>
                </c:pt>
                <c:pt idx="34">
                  <c:v>10.229985880000001</c:v>
                </c:pt>
                <c:pt idx="35">
                  <c:v>10.14467784</c:v>
                </c:pt>
                <c:pt idx="36">
                  <c:v>10.06975693</c:v>
                </c:pt>
                <c:pt idx="37">
                  <c:v>10.043872949999999</c:v>
                </c:pt>
                <c:pt idx="38">
                  <c:v>10.075542629999999</c:v>
                </c:pt>
                <c:pt idx="39">
                  <c:v>10.074221959999999</c:v>
                </c:pt>
                <c:pt idx="40">
                  <c:v>10.01540267</c:v>
                </c:pt>
                <c:pt idx="41">
                  <c:v>9.988675344999999</c:v>
                </c:pt>
                <c:pt idx="42">
                  <c:v>9.9402940690000001</c:v>
                </c:pt>
                <c:pt idx="43">
                  <c:v>9.8690086959999999</c:v>
                </c:pt>
                <c:pt idx="44">
                  <c:v>9.8960301180000005</c:v>
                </c:pt>
                <c:pt idx="45">
                  <c:v>9.8759232640000008</c:v>
                </c:pt>
                <c:pt idx="46">
                  <c:v>9.9118349199999987</c:v>
                </c:pt>
                <c:pt idx="47">
                  <c:v>9.7592949349999998</c:v>
                </c:pt>
                <c:pt idx="48">
                  <c:v>9.7530623739999989</c:v>
                </c:pt>
                <c:pt idx="49">
                  <c:v>9.7408720849999995</c:v>
                </c:pt>
                <c:pt idx="50">
                  <c:v>9.6732049479999986</c:v>
                </c:pt>
                <c:pt idx="51">
                  <c:v>9.6234681070000008</c:v>
                </c:pt>
                <c:pt idx="52">
                  <c:v>9.5797823619999996</c:v>
                </c:pt>
                <c:pt idx="53">
                  <c:v>9.5595111409999998</c:v>
                </c:pt>
                <c:pt idx="54">
                  <c:v>9.5563974690000002</c:v>
                </c:pt>
                <c:pt idx="55">
                  <c:v>9.5267397900000006</c:v>
                </c:pt>
                <c:pt idx="56">
                  <c:v>9.4568057220000004</c:v>
                </c:pt>
                <c:pt idx="57">
                  <c:v>9.5005780870000009</c:v>
                </c:pt>
                <c:pt idx="58">
                  <c:v>9.4167034370000007</c:v>
                </c:pt>
                <c:pt idx="59">
                  <c:v>9.3616787249999991</c:v>
                </c:pt>
                <c:pt idx="60">
                  <c:v>9.2850094589999994</c:v>
                </c:pt>
                <c:pt idx="61">
                  <c:v>9.3063792369999998</c:v>
                </c:pt>
                <c:pt idx="62">
                  <c:v>9.2019332239999994</c:v>
                </c:pt>
                <c:pt idx="63">
                  <c:v>9.1903511099999999</c:v>
                </c:pt>
                <c:pt idx="64">
                  <c:v>9.2493854869999996</c:v>
                </c:pt>
                <c:pt idx="65">
                  <c:v>9.2264749199999994</c:v>
                </c:pt>
                <c:pt idx="66">
                  <c:v>9.0578608289999991</c:v>
                </c:pt>
                <c:pt idx="67">
                  <c:v>9.0768635850000017</c:v>
                </c:pt>
                <c:pt idx="68">
                  <c:v>9.0378588929999992</c:v>
                </c:pt>
                <c:pt idx="69">
                  <c:v>8.9882502189999993</c:v>
                </c:pt>
                <c:pt idx="70">
                  <c:v>8.9153733919999993</c:v>
                </c:pt>
                <c:pt idx="71">
                  <c:v>8.7503559830000004</c:v>
                </c:pt>
                <c:pt idx="72">
                  <c:v>8.8352882959999999</c:v>
                </c:pt>
                <c:pt idx="73">
                  <c:v>8.8005308790000001</c:v>
                </c:pt>
                <c:pt idx="74">
                  <c:v>8.7841272530000012</c:v>
                </c:pt>
                <c:pt idx="75">
                  <c:v>8.765839733</c:v>
                </c:pt>
                <c:pt idx="76">
                  <c:v>8.7718937290000003</c:v>
                </c:pt>
                <c:pt idx="77">
                  <c:v>8.5425806190000007</c:v>
                </c:pt>
                <c:pt idx="78">
                  <c:v>8.4854709069999998</c:v>
                </c:pt>
                <c:pt idx="79">
                  <c:v>8.4414851159999991</c:v>
                </c:pt>
                <c:pt idx="80">
                  <c:v>8.3656441260000012</c:v>
                </c:pt>
                <c:pt idx="81">
                  <c:v>8.4436156330000003</c:v>
                </c:pt>
                <c:pt idx="82">
                  <c:v>8.2459830850000007</c:v>
                </c:pt>
                <c:pt idx="83">
                  <c:v>8.2751835500000013</c:v>
                </c:pt>
                <c:pt idx="84">
                  <c:v>8.2359988879999992</c:v>
                </c:pt>
                <c:pt idx="85">
                  <c:v>8.1294996409999989</c:v>
                </c:pt>
                <c:pt idx="86">
                  <c:v>8.1408112979999991</c:v>
                </c:pt>
                <c:pt idx="87">
                  <c:v>7.9783598019999999</c:v>
                </c:pt>
                <c:pt idx="88">
                  <c:v>8.015188835</c:v>
                </c:pt>
                <c:pt idx="89">
                  <c:v>7.9435249309999998</c:v>
                </c:pt>
                <c:pt idx="90">
                  <c:v>7.9027135589999995</c:v>
                </c:pt>
                <c:pt idx="91">
                  <c:v>7.8004656820000005</c:v>
                </c:pt>
                <c:pt idx="92">
                  <c:v>7.7415527189999995</c:v>
                </c:pt>
                <c:pt idx="93">
                  <c:v>7.7352049530000002</c:v>
                </c:pt>
                <c:pt idx="94">
                  <c:v>7.6160957680000001</c:v>
                </c:pt>
                <c:pt idx="95">
                  <c:v>7.6936183140000001</c:v>
                </c:pt>
                <c:pt idx="96">
                  <c:v>7.550776602</c:v>
                </c:pt>
                <c:pt idx="97">
                  <c:v>7.6165353900000001</c:v>
                </c:pt>
                <c:pt idx="98">
                  <c:v>7.4228317690000001</c:v>
                </c:pt>
                <c:pt idx="99">
                  <c:v>7.3701809269999998</c:v>
                </c:pt>
                <c:pt idx="100">
                  <c:v>7.2652385669999999</c:v>
                </c:pt>
                <c:pt idx="101">
                  <c:v>7.2780861730000002</c:v>
                </c:pt>
                <c:pt idx="102">
                  <c:v>7.246642499</c:v>
                </c:pt>
                <c:pt idx="103">
                  <c:v>7.1470133760000003</c:v>
                </c:pt>
                <c:pt idx="104">
                  <c:v>7.1677319190000004</c:v>
                </c:pt>
                <c:pt idx="105">
                  <c:v>7.1451817000000002</c:v>
                </c:pt>
                <c:pt idx="106">
                  <c:v>7.0542044869999998</c:v>
                </c:pt>
                <c:pt idx="107">
                  <c:v>7.010662355</c:v>
                </c:pt>
                <c:pt idx="108">
                  <c:v>6.8483159380000007</c:v>
                </c:pt>
                <c:pt idx="109">
                  <c:v>6.9857171229999997</c:v>
                </c:pt>
                <c:pt idx="110">
                  <c:v>6.9302870189999997</c:v>
                </c:pt>
                <c:pt idx="111">
                  <c:v>7.0238066199999993</c:v>
                </c:pt>
                <c:pt idx="112">
                  <c:v>6.9450380960000002</c:v>
                </c:pt>
                <c:pt idx="113">
                  <c:v>6.9877082709999998</c:v>
                </c:pt>
                <c:pt idx="114">
                  <c:v>6.9211198770000006</c:v>
                </c:pt>
                <c:pt idx="115">
                  <c:v>6.8951098960000001</c:v>
                </c:pt>
                <c:pt idx="116">
                  <c:v>6.8744093959999999</c:v>
                </c:pt>
                <c:pt idx="117">
                  <c:v>6.8180763090000003</c:v>
                </c:pt>
                <c:pt idx="118">
                  <c:v>6.8284414939999998</c:v>
                </c:pt>
                <c:pt idx="119">
                  <c:v>6.7592795059999995</c:v>
                </c:pt>
                <c:pt idx="120">
                  <c:v>6.7603327210000002</c:v>
                </c:pt>
                <c:pt idx="121">
                  <c:v>6.6443115760000007</c:v>
                </c:pt>
                <c:pt idx="122">
                  <c:v>6.6984156489999993</c:v>
                </c:pt>
                <c:pt idx="123">
                  <c:v>6.6270857810000008</c:v>
                </c:pt>
                <c:pt idx="124">
                  <c:v>6.6436110239999993</c:v>
                </c:pt>
                <c:pt idx="125">
                  <c:v>6.5516664110000002</c:v>
                </c:pt>
                <c:pt idx="126">
                  <c:v>6.4733646330000001</c:v>
                </c:pt>
                <c:pt idx="127">
                  <c:v>6.4491473180000005</c:v>
                </c:pt>
                <c:pt idx="128">
                  <c:v>6.3471431170000008</c:v>
                </c:pt>
                <c:pt idx="129">
                  <c:v>6.313419304</c:v>
                </c:pt>
                <c:pt idx="130">
                  <c:v>6.2734294469999998</c:v>
                </c:pt>
                <c:pt idx="131">
                  <c:v>6.3197418409999999</c:v>
                </c:pt>
                <c:pt idx="132">
                  <c:v>6.2619846710000004</c:v>
                </c:pt>
                <c:pt idx="133">
                  <c:v>6.1718811129999995</c:v>
                </c:pt>
                <c:pt idx="134">
                  <c:v>6.1071240700000002</c:v>
                </c:pt>
                <c:pt idx="135">
                  <c:v>6.1434078870000004</c:v>
                </c:pt>
                <c:pt idx="136">
                  <c:v>5.9631329850000006</c:v>
                </c:pt>
                <c:pt idx="137">
                  <c:v>5.9850895600000005</c:v>
                </c:pt>
                <c:pt idx="138">
                  <c:v>5.9798423929999993</c:v>
                </c:pt>
                <c:pt idx="139">
                  <c:v>5.8244496959999994</c:v>
                </c:pt>
                <c:pt idx="140">
                  <c:v>5.8787910999999999</c:v>
                </c:pt>
                <c:pt idx="141">
                  <c:v>5.8513954180000001</c:v>
                </c:pt>
                <c:pt idx="142">
                  <c:v>5.7568741370000005</c:v>
                </c:pt>
                <c:pt idx="143">
                  <c:v>5.5688332950000001</c:v>
                </c:pt>
                <c:pt idx="144">
                  <c:v>5.6225204770000001</c:v>
                </c:pt>
                <c:pt idx="145">
                  <c:v>5.4918594440000001</c:v>
                </c:pt>
                <c:pt idx="146">
                  <c:v>5.5043159179999996</c:v>
                </c:pt>
                <c:pt idx="147">
                  <c:v>5.4953213820000002</c:v>
                </c:pt>
                <c:pt idx="148">
                  <c:v>5.4133251490000003</c:v>
                </c:pt>
                <c:pt idx="149">
                  <c:v>5.3624761919999999</c:v>
                </c:pt>
                <c:pt idx="150">
                  <c:v>5.31539538</c:v>
                </c:pt>
                <c:pt idx="151">
                  <c:v>5.2981258490000007</c:v>
                </c:pt>
                <c:pt idx="152">
                  <c:v>5.2026374210000004</c:v>
                </c:pt>
                <c:pt idx="153">
                  <c:v>5.195123927</c:v>
                </c:pt>
                <c:pt idx="154">
                  <c:v>4.889723461</c:v>
                </c:pt>
                <c:pt idx="155">
                  <c:v>5.1206492189999997</c:v>
                </c:pt>
                <c:pt idx="156">
                  <c:v>5.0099717470000007</c:v>
                </c:pt>
                <c:pt idx="157">
                  <c:v>5.0057496309999996</c:v>
                </c:pt>
                <c:pt idx="158">
                  <c:v>4.881461066</c:v>
                </c:pt>
                <c:pt idx="159">
                  <c:v>4.7478767670000002</c:v>
                </c:pt>
                <c:pt idx="160">
                  <c:v>4.7865666430000005</c:v>
                </c:pt>
                <c:pt idx="161">
                  <c:v>4.7080275870000001</c:v>
                </c:pt>
                <c:pt idx="162">
                  <c:v>4.545411852</c:v>
                </c:pt>
                <c:pt idx="163">
                  <c:v>4.6168791999999996</c:v>
                </c:pt>
                <c:pt idx="164">
                  <c:v>4.4852497680000001</c:v>
                </c:pt>
                <c:pt idx="165">
                  <c:v>4.4667900490000001</c:v>
                </c:pt>
                <c:pt idx="166">
                  <c:v>4.3591940229999997</c:v>
                </c:pt>
                <c:pt idx="167">
                  <c:v>4.3085221670000005</c:v>
                </c:pt>
                <c:pt idx="168">
                  <c:v>4.2410988449999998</c:v>
                </c:pt>
                <c:pt idx="169">
                  <c:v>4.145065035</c:v>
                </c:pt>
                <c:pt idx="170">
                  <c:v>4.1709270629999997</c:v>
                </c:pt>
                <c:pt idx="171">
                  <c:v>4.0812204659999995</c:v>
                </c:pt>
                <c:pt idx="172">
                  <c:v>3.9938422310000004</c:v>
                </c:pt>
                <c:pt idx="173">
                  <c:v>3.9413866499999997</c:v>
                </c:pt>
                <c:pt idx="174">
                  <c:v>3.9148305230000005</c:v>
                </c:pt>
                <c:pt idx="175">
                  <c:v>3.8144403709999999</c:v>
                </c:pt>
                <c:pt idx="176">
                  <c:v>3.7959530610000001</c:v>
                </c:pt>
                <c:pt idx="177">
                  <c:v>3.6874962820000001</c:v>
                </c:pt>
                <c:pt idx="178">
                  <c:v>3.652507537</c:v>
                </c:pt>
                <c:pt idx="179">
                  <c:v>3.5972655549999999</c:v>
                </c:pt>
                <c:pt idx="180">
                  <c:v>3.402866876</c:v>
                </c:pt>
                <c:pt idx="181">
                  <c:v>3.3350370659999999</c:v>
                </c:pt>
                <c:pt idx="182">
                  <c:v>3.2987940710000001</c:v>
                </c:pt>
                <c:pt idx="183">
                  <c:v>3.2595404990000003</c:v>
                </c:pt>
                <c:pt idx="184">
                  <c:v>3.2515879480000001</c:v>
                </c:pt>
                <c:pt idx="185">
                  <c:v>3.0338693430000001</c:v>
                </c:pt>
                <c:pt idx="186">
                  <c:v>3.0793398829999998</c:v>
                </c:pt>
                <c:pt idx="187">
                  <c:v>3.0338328409999997</c:v>
                </c:pt>
                <c:pt idx="188">
                  <c:v>2.973034271</c:v>
                </c:pt>
                <c:pt idx="189">
                  <c:v>2.8072215140000001</c:v>
                </c:pt>
                <c:pt idx="190">
                  <c:v>2.7623813140000002</c:v>
                </c:pt>
                <c:pt idx="191">
                  <c:v>2.7586851600000002</c:v>
                </c:pt>
                <c:pt idx="192">
                  <c:v>2.5661533199999997</c:v>
                </c:pt>
                <c:pt idx="193">
                  <c:v>2.4994578949999999</c:v>
                </c:pt>
                <c:pt idx="194">
                  <c:v>2.3513748719999996</c:v>
                </c:pt>
                <c:pt idx="195">
                  <c:v>2.4283659049999997</c:v>
                </c:pt>
                <c:pt idx="196">
                  <c:v>2.161799147</c:v>
                </c:pt>
                <c:pt idx="197">
                  <c:v>2.091047852</c:v>
                </c:pt>
                <c:pt idx="198">
                  <c:v>1.986714047</c:v>
                </c:pt>
                <c:pt idx="199">
                  <c:v>2.0817327249999997</c:v>
                </c:pt>
                <c:pt idx="200">
                  <c:v>1.7852801030000001</c:v>
                </c:pt>
                <c:pt idx="201">
                  <c:v>1.856146581</c:v>
                </c:pt>
                <c:pt idx="202">
                  <c:v>1.7215406680000001</c:v>
                </c:pt>
                <c:pt idx="203">
                  <c:v>1.521523312</c:v>
                </c:pt>
                <c:pt idx="204">
                  <c:v>1.4626503100000001</c:v>
                </c:pt>
                <c:pt idx="205">
                  <c:v>1.4213684520000001</c:v>
                </c:pt>
                <c:pt idx="206">
                  <c:v>1.3222324990000001</c:v>
                </c:pt>
                <c:pt idx="207">
                  <c:v>1.2118951469999999</c:v>
                </c:pt>
                <c:pt idx="208">
                  <c:v>1.219172141</c:v>
                </c:pt>
                <c:pt idx="209">
                  <c:v>1.059571493</c:v>
                </c:pt>
                <c:pt idx="210">
                  <c:v>1.079672481</c:v>
                </c:pt>
                <c:pt idx="211">
                  <c:v>0.94215319890000004</c:v>
                </c:pt>
                <c:pt idx="212">
                  <c:v>0.8780372421</c:v>
                </c:pt>
                <c:pt idx="213">
                  <c:v>0.99955187629999998</c:v>
                </c:pt>
                <c:pt idx="214">
                  <c:v>0.83911532779999998</c:v>
                </c:pt>
                <c:pt idx="215">
                  <c:v>0.75210167829999997</c:v>
                </c:pt>
                <c:pt idx="216">
                  <c:v>0.66855344750000001</c:v>
                </c:pt>
                <c:pt idx="217">
                  <c:v>0.71360249570000001</c:v>
                </c:pt>
                <c:pt idx="218">
                  <c:v>0.68922608619999992</c:v>
                </c:pt>
                <c:pt idx="219">
                  <c:v>0.68797987519999992</c:v>
                </c:pt>
                <c:pt idx="220">
                  <c:v>0.56448736349999995</c:v>
                </c:pt>
                <c:pt idx="221">
                  <c:v>0.63802728450000001</c:v>
                </c:pt>
                <c:pt idx="222">
                  <c:v>0.58852887200000004</c:v>
                </c:pt>
                <c:pt idx="223">
                  <c:v>0.57283571479999995</c:v>
                </c:pt>
                <c:pt idx="224">
                  <c:v>0.74081105460000007</c:v>
                </c:pt>
                <c:pt idx="225">
                  <c:v>0.69759802849999997</c:v>
                </c:pt>
                <c:pt idx="226">
                  <c:v>0.5491019573</c:v>
                </c:pt>
                <c:pt idx="227">
                  <c:v>0.56440869830000007</c:v>
                </c:pt>
                <c:pt idx="228">
                  <c:v>0.62434603859999993</c:v>
                </c:pt>
                <c:pt idx="229">
                  <c:v>0.51389212699999998</c:v>
                </c:pt>
                <c:pt idx="230">
                  <c:v>0.5724803034</c:v>
                </c:pt>
                <c:pt idx="231">
                  <c:v>0.61215817829999997</c:v>
                </c:pt>
                <c:pt idx="232">
                  <c:v>0.48617063870000005</c:v>
                </c:pt>
                <c:pt idx="233">
                  <c:v>0.56470502919999999</c:v>
                </c:pt>
                <c:pt idx="234">
                  <c:v>0.53833551010000003</c:v>
                </c:pt>
                <c:pt idx="235">
                  <c:v>0.55307685959999997</c:v>
                </c:pt>
                <c:pt idx="236">
                  <c:v>0.57240081669999998</c:v>
                </c:pt>
                <c:pt idx="237">
                  <c:v>0.57370440999999994</c:v>
                </c:pt>
                <c:pt idx="238">
                  <c:v>0.60784026499999999</c:v>
                </c:pt>
                <c:pt idx="239">
                  <c:v>0.58749789559999999</c:v>
                </c:pt>
                <c:pt idx="240">
                  <c:v>0.51152527329999997</c:v>
                </c:pt>
                <c:pt idx="241">
                  <c:v>0.4809662951</c:v>
                </c:pt>
                <c:pt idx="242">
                  <c:v>0.61643828319999994</c:v>
                </c:pt>
                <c:pt idx="243">
                  <c:v>0.55399627070000002</c:v>
                </c:pt>
                <c:pt idx="244">
                  <c:v>0.61823439660000001</c:v>
                </c:pt>
                <c:pt idx="245">
                  <c:v>0.59259662879999997</c:v>
                </c:pt>
                <c:pt idx="246">
                  <c:v>0.57074702589999993</c:v>
                </c:pt>
                <c:pt idx="247">
                  <c:v>0.60099432949999998</c:v>
                </c:pt>
                <c:pt idx="248">
                  <c:v>0.53223735120000004</c:v>
                </c:pt>
                <c:pt idx="249">
                  <c:v>0.62438734740000001</c:v>
                </c:pt>
                <c:pt idx="250">
                  <c:v>0.49087722970000003</c:v>
                </c:pt>
                <c:pt idx="251">
                  <c:v>0.63112667040000003</c:v>
                </c:pt>
                <c:pt idx="252">
                  <c:v>0.6094410455</c:v>
                </c:pt>
                <c:pt idx="253">
                  <c:v>0.50237213120000002</c:v>
                </c:pt>
                <c:pt idx="254">
                  <c:v>0.54398329900000009</c:v>
                </c:pt>
                <c:pt idx="255">
                  <c:v>0.54735035049999992</c:v>
                </c:pt>
                <c:pt idx="256">
                  <c:v>0.48859868989999999</c:v>
                </c:pt>
                <c:pt idx="257">
                  <c:v>0.51461352449999997</c:v>
                </c:pt>
                <c:pt idx="258">
                  <c:v>0.4963945011</c:v>
                </c:pt>
                <c:pt idx="259">
                  <c:v>0.4543668696</c:v>
                </c:pt>
                <c:pt idx="260">
                  <c:v>0.51202223359999999</c:v>
                </c:pt>
                <c:pt idx="261">
                  <c:v>0.55913409169999995</c:v>
                </c:pt>
                <c:pt idx="262">
                  <c:v>0.53081401490000002</c:v>
                </c:pt>
                <c:pt idx="263">
                  <c:v>0.54226924160000001</c:v>
                </c:pt>
                <c:pt idx="264">
                  <c:v>0.5501960749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Messungen'!$E$16680:$E$16933</c:f>
              <c:numCache>
                <c:formatCode>General</c:formatCode>
                <c:ptCount val="254"/>
                <c:pt idx="0">
                  <c:v>699</c:v>
                </c:pt>
                <c:pt idx="1">
                  <c:v>697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690</c:v>
                </c:pt>
                <c:pt idx="6">
                  <c:v>688</c:v>
                </c:pt>
                <c:pt idx="7">
                  <c:v>685</c:v>
                </c:pt>
                <c:pt idx="8">
                  <c:v>683</c:v>
                </c:pt>
                <c:pt idx="9">
                  <c:v>680</c:v>
                </c:pt>
                <c:pt idx="10">
                  <c:v>678</c:v>
                </c:pt>
                <c:pt idx="11">
                  <c:v>676</c:v>
                </c:pt>
                <c:pt idx="12">
                  <c:v>673</c:v>
                </c:pt>
                <c:pt idx="13">
                  <c:v>671</c:v>
                </c:pt>
                <c:pt idx="14">
                  <c:v>668</c:v>
                </c:pt>
                <c:pt idx="15">
                  <c:v>665</c:v>
                </c:pt>
                <c:pt idx="16">
                  <c:v>663</c:v>
                </c:pt>
                <c:pt idx="17">
                  <c:v>661</c:v>
                </c:pt>
                <c:pt idx="18">
                  <c:v>658</c:v>
                </c:pt>
                <c:pt idx="19">
                  <c:v>655</c:v>
                </c:pt>
                <c:pt idx="20">
                  <c:v>653</c:v>
                </c:pt>
                <c:pt idx="21">
                  <c:v>651</c:v>
                </c:pt>
                <c:pt idx="22">
                  <c:v>648</c:v>
                </c:pt>
                <c:pt idx="23">
                  <c:v>646</c:v>
                </c:pt>
                <c:pt idx="24">
                  <c:v>643</c:v>
                </c:pt>
                <c:pt idx="25">
                  <c:v>640</c:v>
                </c:pt>
                <c:pt idx="26">
                  <c:v>638</c:v>
                </c:pt>
                <c:pt idx="27">
                  <c:v>635</c:v>
                </c:pt>
                <c:pt idx="28">
                  <c:v>633</c:v>
                </c:pt>
                <c:pt idx="29">
                  <c:v>630</c:v>
                </c:pt>
                <c:pt idx="30">
                  <c:v>628</c:v>
                </c:pt>
                <c:pt idx="31">
                  <c:v>625</c:v>
                </c:pt>
                <c:pt idx="32">
                  <c:v>623</c:v>
                </c:pt>
                <c:pt idx="33">
                  <c:v>620</c:v>
                </c:pt>
                <c:pt idx="34">
                  <c:v>618</c:v>
                </c:pt>
                <c:pt idx="35">
                  <c:v>615</c:v>
                </c:pt>
                <c:pt idx="36">
                  <c:v>613</c:v>
                </c:pt>
                <c:pt idx="37">
                  <c:v>610</c:v>
                </c:pt>
                <c:pt idx="38">
                  <c:v>608</c:v>
                </c:pt>
                <c:pt idx="39">
                  <c:v>605</c:v>
                </c:pt>
                <c:pt idx="40">
                  <c:v>603</c:v>
                </c:pt>
                <c:pt idx="41">
                  <c:v>600</c:v>
                </c:pt>
                <c:pt idx="42">
                  <c:v>597</c:v>
                </c:pt>
                <c:pt idx="43">
                  <c:v>595</c:v>
                </c:pt>
                <c:pt idx="44">
                  <c:v>592</c:v>
                </c:pt>
                <c:pt idx="45">
                  <c:v>590</c:v>
                </c:pt>
                <c:pt idx="46">
                  <c:v>587</c:v>
                </c:pt>
                <c:pt idx="47">
                  <c:v>585</c:v>
                </c:pt>
                <c:pt idx="48">
                  <c:v>582</c:v>
                </c:pt>
                <c:pt idx="49">
                  <c:v>580</c:v>
                </c:pt>
                <c:pt idx="50">
                  <c:v>577</c:v>
                </c:pt>
                <c:pt idx="51">
                  <c:v>575</c:v>
                </c:pt>
                <c:pt idx="52">
                  <c:v>572</c:v>
                </c:pt>
                <c:pt idx="53">
                  <c:v>569</c:v>
                </c:pt>
                <c:pt idx="54">
                  <c:v>567</c:v>
                </c:pt>
                <c:pt idx="55">
                  <c:v>564</c:v>
                </c:pt>
                <c:pt idx="56">
                  <c:v>562</c:v>
                </c:pt>
                <c:pt idx="57">
                  <c:v>559</c:v>
                </c:pt>
                <c:pt idx="58">
                  <c:v>556</c:v>
                </c:pt>
                <c:pt idx="59">
                  <c:v>554</c:v>
                </c:pt>
                <c:pt idx="60">
                  <c:v>551</c:v>
                </c:pt>
                <c:pt idx="61">
                  <c:v>549</c:v>
                </c:pt>
                <c:pt idx="62">
                  <c:v>546</c:v>
                </c:pt>
                <c:pt idx="63">
                  <c:v>544</c:v>
                </c:pt>
                <c:pt idx="64">
                  <c:v>541</c:v>
                </c:pt>
                <c:pt idx="65">
                  <c:v>539</c:v>
                </c:pt>
                <c:pt idx="66">
                  <c:v>536</c:v>
                </c:pt>
                <c:pt idx="67">
                  <c:v>533</c:v>
                </c:pt>
                <c:pt idx="68">
                  <c:v>531</c:v>
                </c:pt>
                <c:pt idx="69">
                  <c:v>528</c:v>
                </c:pt>
                <c:pt idx="70">
                  <c:v>526</c:v>
                </c:pt>
                <c:pt idx="71">
                  <c:v>523</c:v>
                </c:pt>
                <c:pt idx="72">
                  <c:v>521</c:v>
                </c:pt>
                <c:pt idx="73">
                  <c:v>518</c:v>
                </c:pt>
                <c:pt idx="74">
                  <c:v>515</c:v>
                </c:pt>
                <c:pt idx="75">
                  <c:v>513</c:v>
                </c:pt>
                <c:pt idx="76">
                  <c:v>510</c:v>
                </c:pt>
                <c:pt idx="77">
                  <c:v>507</c:v>
                </c:pt>
                <c:pt idx="78">
                  <c:v>505</c:v>
                </c:pt>
                <c:pt idx="79">
                  <c:v>502</c:v>
                </c:pt>
                <c:pt idx="80">
                  <c:v>500</c:v>
                </c:pt>
                <c:pt idx="81">
                  <c:v>497</c:v>
                </c:pt>
                <c:pt idx="82">
                  <c:v>494</c:v>
                </c:pt>
                <c:pt idx="83">
                  <c:v>492</c:v>
                </c:pt>
                <c:pt idx="84">
                  <c:v>489</c:v>
                </c:pt>
                <c:pt idx="85">
                  <c:v>487</c:v>
                </c:pt>
                <c:pt idx="86">
                  <c:v>484</c:v>
                </c:pt>
                <c:pt idx="87">
                  <c:v>481</c:v>
                </c:pt>
                <c:pt idx="88">
                  <c:v>479</c:v>
                </c:pt>
                <c:pt idx="89">
                  <c:v>476</c:v>
                </c:pt>
                <c:pt idx="90">
                  <c:v>474</c:v>
                </c:pt>
                <c:pt idx="91">
                  <c:v>471</c:v>
                </c:pt>
                <c:pt idx="92">
                  <c:v>468</c:v>
                </c:pt>
                <c:pt idx="93">
                  <c:v>466</c:v>
                </c:pt>
                <c:pt idx="94">
                  <c:v>463</c:v>
                </c:pt>
                <c:pt idx="95">
                  <c:v>460</c:v>
                </c:pt>
                <c:pt idx="96">
                  <c:v>458</c:v>
                </c:pt>
                <c:pt idx="97">
                  <c:v>455</c:v>
                </c:pt>
                <c:pt idx="98">
                  <c:v>453</c:v>
                </c:pt>
                <c:pt idx="99">
                  <c:v>450</c:v>
                </c:pt>
                <c:pt idx="100">
                  <c:v>447</c:v>
                </c:pt>
                <c:pt idx="101">
                  <c:v>445</c:v>
                </c:pt>
                <c:pt idx="102">
                  <c:v>442</c:v>
                </c:pt>
                <c:pt idx="103">
                  <c:v>439</c:v>
                </c:pt>
                <c:pt idx="104">
                  <c:v>437</c:v>
                </c:pt>
                <c:pt idx="105">
                  <c:v>434</c:v>
                </c:pt>
                <c:pt idx="106">
                  <c:v>431</c:v>
                </c:pt>
                <c:pt idx="107">
                  <c:v>429</c:v>
                </c:pt>
                <c:pt idx="108">
                  <c:v>426</c:v>
                </c:pt>
                <c:pt idx="109">
                  <c:v>424</c:v>
                </c:pt>
                <c:pt idx="110">
                  <c:v>421</c:v>
                </c:pt>
                <c:pt idx="111">
                  <c:v>418</c:v>
                </c:pt>
                <c:pt idx="112">
                  <c:v>416</c:v>
                </c:pt>
                <c:pt idx="113">
                  <c:v>413</c:v>
                </c:pt>
                <c:pt idx="114">
                  <c:v>410</c:v>
                </c:pt>
                <c:pt idx="115">
                  <c:v>408</c:v>
                </c:pt>
                <c:pt idx="116">
                  <c:v>405</c:v>
                </c:pt>
                <c:pt idx="117">
                  <c:v>402</c:v>
                </c:pt>
                <c:pt idx="118">
                  <c:v>400</c:v>
                </c:pt>
                <c:pt idx="119">
                  <c:v>397</c:v>
                </c:pt>
                <c:pt idx="120">
                  <c:v>394</c:v>
                </c:pt>
                <c:pt idx="121">
                  <c:v>392</c:v>
                </c:pt>
                <c:pt idx="122">
                  <c:v>389</c:v>
                </c:pt>
                <c:pt idx="123">
                  <c:v>386</c:v>
                </c:pt>
                <c:pt idx="124">
                  <c:v>384</c:v>
                </c:pt>
                <c:pt idx="125">
                  <c:v>381</c:v>
                </c:pt>
                <c:pt idx="126">
                  <c:v>378</c:v>
                </c:pt>
                <c:pt idx="127">
                  <c:v>376</c:v>
                </c:pt>
                <c:pt idx="128">
                  <c:v>373</c:v>
                </c:pt>
                <c:pt idx="129">
                  <c:v>370</c:v>
                </c:pt>
                <c:pt idx="130">
                  <c:v>368</c:v>
                </c:pt>
                <c:pt idx="131">
                  <c:v>365</c:v>
                </c:pt>
                <c:pt idx="132">
                  <c:v>362</c:v>
                </c:pt>
                <c:pt idx="133">
                  <c:v>360</c:v>
                </c:pt>
                <c:pt idx="134">
                  <c:v>357</c:v>
                </c:pt>
                <c:pt idx="135">
                  <c:v>354</c:v>
                </c:pt>
                <c:pt idx="136">
                  <c:v>352</c:v>
                </c:pt>
                <c:pt idx="137">
                  <c:v>349</c:v>
                </c:pt>
                <c:pt idx="138">
                  <c:v>346</c:v>
                </c:pt>
                <c:pt idx="139">
                  <c:v>344</c:v>
                </c:pt>
                <c:pt idx="140">
                  <c:v>341</c:v>
                </c:pt>
                <c:pt idx="141">
                  <c:v>338</c:v>
                </c:pt>
                <c:pt idx="142">
                  <c:v>336</c:v>
                </c:pt>
                <c:pt idx="143">
                  <c:v>333</c:v>
                </c:pt>
                <c:pt idx="144">
                  <c:v>330</c:v>
                </c:pt>
                <c:pt idx="145">
                  <c:v>328</c:v>
                </c:pt>
                <c:pt idx="146">
                  <c:v>325</c:v>
                </c:pt>
                <c:pt idx="147">
                  <c:v>322</c:v>
                </c:pt>
                <c:pt idx="148">
                  <c:v>319</c:v>
                </c:pt>
                <c:pt idx="149">
                  <c:v>317</c:v>
                </c:pt>
                <c:pt idx="150">
                  <c:v>314</c:v>
                </c:pt>
                <c:pt idx="151">
                  <c:v>311</c:v>
                </c:pt>
                <c:pt idx="152">
                  <c:v>309</c:v>
                </c:pt>
                <c:pt idx="153">
                  <c:v>306</c:v>
                </c:pt>
                <c:pt idx="154">
                  <c:v>303</c:v>
                </c:pt>
                <c:pt idx="155">
                  <c:v>301</c:v>
                </c:pt>
                <c:pt idx="156">
                  <c:v>298</c:v>
                </c:pt>
                <c:pt idx="157">
                  <c:v>295</c:v>
                </c:pt>
                <c:pt idx="158">
                  <c:v>293</c:v>
                </c:pt>
                <c:pt idx="159">
                  <c:v>290</c:v>
                </c:pt>
                <c:pt idx="160">
                  <c:v>287</c:v>
                </c:pt>
                <c:pt idx="161">
                  <c:v>285</c:v>
                </c:pt>
                <c:pt idx="162">
                  <c:v>282</c:v>
                </c:pt>
                <c:pt idx="163">
                  <c:v>279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269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258</c:v>
                </c:pt>
                <c:pt idx="172">
                  <c:v>255</c:v>
                </c:pt>
                <c:pt idx="173">
                  <c:v>252</c:v>
                </c:pt>
                <c:pt idx="174">
                  <c:v>250</c:v>
                </c:pt>
                <c:pt idx="175">
                  <c:v>247</c:v>
                </c:pt>
                <c:pt idx="176">
                  <c:v>244</c:v>
                </c:pt>
                <c:pt idx="177">
                  <c:v>242</c:v>
                </c:pt>
                <c:pt idx="178">
                  <c:v>239</c:v>
                </c:pt>
                <c:pt idx="179">
                  <c:v>236</c:v>
                </c:pt>
                <c:pt idx="180">
                  <c:v>233</c:v>
                </c:pt>
                <c:pt idx="181">
                  <c:v>231</c:v>
                </c:pt>
                <c:pt idx="182">
                  <c:v>228</c:v>
                </c:pt>
                <c:pt idx="183">
                  <c:v>225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214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193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182</c:v>
                </c:pt>
                <c:pt idx="200">
                  <c:v>179</c:v>
                </c:pt>
                <c:pt idx="201">
                  <c:v>176</c:v>
                </c:pt>
                <c:pt idx="202">
                  <c:v>173</c:v>
                </c:pt>
                <c:pt idx="203">
                  <c:v>171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160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149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138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121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104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69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57</c:v>
                </c:pt>
                <c:pt idx="252">
                  <c:v>56</c:v>
                </c:pt>
                <c:pt idx="253">
                  <c:v>54</c:v>
                </c:pt>
              </c:numCache>
            </c:numRef>
          </c:xVal>
          <c:yVal>
            <c:numRef>
              <c:f>'[1]Thermomag. Messungen'!$F$16680:$F$16933</c:f>
              <c:numCache>
                <c:formatCode>General</c:formatCode>
                <c:ptCount val="254"/>
                <c:pt idx="0">
                  <c:v>0.47466404139999996</c:v>
                </c:pt>
                <c:pt idx="1">
                  <c:v>0.48515891010000001</c:v>
                </c:pt>
                <c:pt idx="2">
                  <c:v>0.46495697429999999</c:v>
                </c:pt>
                <c:pt idx="3">
                  <c:v>0.4614678116</c:v>
                </c:pt>
                <c:pt idx="4">
                  <c:v>0.49650275350000006</c:v>
                </c:pt>
                <c:pt idx="5">
                  <c:v>0.45675854669999999</c:v>
                </c:pt>
                <c:pt idx="6">
                  <c:v>0.49382718009999998</c:v>
                </c:pt>
                <c:pt idx="7">
                  <c:v>0.4787934472</c:v>
                </c:pt>
                <c:pt idx="8">
                  <c:v>0.51195883799999997</c:v>
                </c:pt>
                <c:pt idx="9">
                  <c:v>0.4066838398</c:v>
                </c:pt>
                <c:pt idx="10">
                  <c:v>0.40597821830000003</c:v>
                </c:pt>
                <c:pt idx="11">
                  <c:v>0.50238835949999994</c:v>
                </c:pt>
                <c:pt idx="12">
                  <c:v>0.4498375195</c:v>
                </c:pt>
                <c:pt idx="13">
                  <c:v>0.48133344110000004</c:v>
                </c:pt>
                <c:pt idx="14">
                  <c:v>0.5738466284</c:v>
                </c:pt>
                <c:pt idx="15">
                  <c:v>0.53420369900000009</c:v>
                </c:pt>
                <c:pt idx="16">
                  <c:v>0.48696905759999998</c:v>
                </c:pt>
                <c:pt idx="17">
                  <c:v>0.50798333009999996</c:v>
                </c:pt>
                <c:pt idx="18">
                  <c:v>0.60522266189999996</c:v>
                </c:pt>
                <c:pt idx="19">
                  <c:v>0.54418692050000006</c:v>
                </c:pt>
                <c:pt idx="20">
                  <c:v>0.57781138099999996</c:v>
                </c:pt>
                <c:pt idx="21">
                  <c:v>0.5328231349</c:v>
                </c:pt>
                <c:pt idx="22">
                  <c:v>0.53966626499999992</c:v>
                </c:pt>
                <c:pt idx="23">
                  <c:v>0.50708115099999995</c:v>
                </c:pt>
                <c:pt idx="24">
                  <c:v>0.47199929819999997</c:v>
                </c:pt>
                <c:pt idx="25">
                  <c:v>0.53580839790000001</c:v>
                </c:pt>
                <c:pt idx="26">
                  <c:v>0.48333499359999998</c:v>
                </c:pt>
                <c:pt idx="27">
                  <c:v>0.59075317859999998</c:v>
                </c:pt>
                <c:pt idx="28">
                  <c:v>0.5530538519</c:v>
                </c:pt>
                <c:pt idx="29">
                  <c:v>0.54268127719999992</c:v>
                </c:pt>
                <c:pt idx="30">
                  <c:v>0.61456328959999995</c:v>
                </c:pt>
                <c:pt idx="31">
                  <c:v>0.51599577379999995</c:v>
                </c:pt>
                <c:pt idx="32">
                  <c:v>0.54287329489999991</c:v>
                </c:pt>
                <c:pt idx="33">
                  <c:v>0.61182809030000007</c:v>
                </c:pt>
                <c:pt idx="34">
                  <c:v>0.5294830076</c:v>
                </c:pt>
                <c:pt idx="35">
                  <c:v>0.45586313749999996</c:v>
                </c:pt>
                <c:pt idx="36">
                  <c:v>0.53822278620000008</c:v>
                </c:pt>
                <c:pt idx="37">
                  <c:v>0.52632722609999993</c:v>
                </c:pt>
                <c:pt idx="38">
                  <c:v>0.54474873089999998</c:v>
                </c:pt>
                <c:pt idx="39">
                  <c:v>0.54378827409999997</c:v>
                </c:pt>
                <c:pt idx="40">
                  <c:v>0.55840019210000003</c:v>
                </c:pt>
                <c:pt idx="41">
                  <c:v>0.58579529220000004</c:v>
                </c:pt>
                <c:pt idx="42">
                  <c:v>0.63170769520000003</c:v>
                </c:pt>
                <c:pt idx="43">
                  <c:v>0.63577325779999994</c:v>
                </c:pt>
                <c:pt idx="44">
                  <c:v>0.60062449449999999</c:v>
                </c:pt>
                <c:pt idx="45">
                  <c:v>0.74352526009999997</c:v>
                </c:pt>
                <c:pt idx="46">
                  <c:v>0.6691128381</c:v>
                </c:pt>
                <c:pt idx="47">
                  <c:v>0.74123534939999991</c:v>
                </c:pt>
                <c:pt idx="48">
                  <c:v>0.73903911990000004</c:v>
                </c:pt>
                <c:pt idx="49">
                  <c:v>0.92922498330000003</c:v>
                </c:pt>
                <c:pt idx="50">
                  <c:v>1.0648613690000002</c:v>
                </c:pt>
                <c:pt idx="51">
                  <c:v>1.1432168869999999</c:v>
                </c:pt>
                <c:pt idx="52">
                  <c:v>1.2587147209999998</c:v>
                </c:pt>
                <c:pt idx="53">
                  <c:v>1.4627842450000001</c:v>
                </c:pt>
                <c:pt idx="54">
                  <c:v>1.6061826079999999</c:v>
                </c:pt>
                <c:pt idx="55">
                  <c:v>1.819019017</c:v>
                </c:pt>
                <c:pt idx="56">
                  <c:v>2.0931641509999999</c:v>
                </c:pt>
                <c:pt idx="57">
                  <c:v>2.3355862639999998</c:v>
                </c:pt>
                <c:pt idx="58">
                  <c:v>2.734311581</c:v>
                </c:pt>
                <c:pt idx="59">
                  <c:v>3.056675383</c:v>
                </c:pt>
                <c:pt idx="60">
                  <c:v>3.4782030310000001</c:v>
                </c:pt>
                <c:pt idx="61">
                  <c:v>3.9159605490000002</c:v>
                </c:pt>
                <c:pt idx="62">
                  <c:v>4.2783582620000002</c:v>
                </c:pt>
                <c:pt idx="63">
                  <c:v>4.8531134109999998</c:v>
                </c:pt>
                <c:pt idx="64">
                  <c:v>5.4156567280000001</c:v>
                </c:pt>
                <c:pt idx="65">
                  <c:v>6.0194777729999993</c:v>
                </c:pt>
                <c:pt idx="66">
                  <c:v>6.7731837750000006</c:v>
                </c:pt>
                <c:pt idx="67">
                  <c:v>7.724909179</c:v>
                </c:pt>
                <c:pt idx="68">
                  <c:v>8.5826132560000001</c:v>
                </c:pt>
                <c:pt idx="69">
                  <c:v>9.6805258100000007</c:v>
                </c:pt>
                <c:pt idx="70">
                  <c:v>10.84187367</c:v>
                </c:pt>
                <c:pt idx="71">
                  <c:v>12.17059051</c:v>
                </c:pt>
                <c:pt idx="72">
                  <c:v>13.71000377</c:v>
                </c:pt>
                <c:pt idx="73">
                  <c:v>15.309056349999999</c:v>
                </c:pt>
                <c:pt idx="74">
                  <c:v>17.104072689999999</c:v>
                </c:pt>
                <c:pt idx="75">
                  <c:v>18.819147710000003</c:v>
                </c:pt>
                <c:pt idx="76">
                  <c:v>20.387054939999999</c:v>
                </c:pt>
                <c:pt idx="77">
                  <c:v>22.13823902</c:v>
                </c:pt>
                <c:pt idx="78">
                  <c:v>23.89587066</c:v>
                </c:pt>
                <c:pt idx="79">
                  <c:v>25.724488770000001</c:v>
                </c:pt>
                <c:pt idx="80">
                  <c:v>27.800456660000002</c:v>
                </c:pt>
                <c:pt idx="81">
                  <c:v>29.622537529999999</c:v>
                </c:pt>
                <c:pt idx="82">
                  <c:v>31.448520700000003</c:v>
                </c:pt>
                <c:pt idx="83">
                  <c:v>33.361681060000002</c:v>
                </c:pt>
                <c:pt idx="84">
                  <c:v>35.335433370000004</c:v>
                </c:pt>
                <c:pt idx="85">
                  <c:v>37.34081699</c:v>
                </c:pt>
                <c:pt idx="86">
                  <c:v>39.295388360000004</c:v>
                </c:pt>
                <c:pt idx="87">
                  <c:v>41.370911460000002</c:v>
                </c:pt>
                <c:pt idx="88">
                  <c:v>43.321000720000001</c:v>
                </c:pt>
                <c:pt idx="89">
                  <c:v>45.345998050000006</c:v>
                </c:pt>
                <c:pt idx="90">
                  <c:v>47.26370841</c:v>
                </c:pt>
                <c:pt idx="91">
                  <c:v>49.341679040000002</c:v>
                </c:pt>
                <c:pt idx="92">
                  <c:v>51.278283039999998</c:v>
                </c:pt>
                <c:pt idx="93">
                  <c:v>53.376899630000004</c:v>
                </c:pt>
                <c:pt idx="94">
                  <c:v>55.439717739999999</c:v>
                </c:pt>
                <c:pt idx="95">
                  <c:v>57.508028289999999</c:v>
                </c:pt>
                <c:pt idx="96">
                  <c:v>59.577792770000002</c:v>
                </c:pt>
                <c:pt idx="97">
                  <c:v>61.619248049999996</c:v>
                </c:pt>
                <c:pt idx="98">
                  <c:v>63.674341570000003</c:v>
                </c:pt>
                <c:pt idx="99">
                  <c:v>65.670586099999994</c:v>
                </c:pt>
                <c:pt idx="100">
                  <c:v>67.780551669999994</c:v>
                </c:pt>
                <c:pt idx="101">
                  <c:v>69.85924971</c:v>
                </c:pt>
                <c:pt idx="102">
                  <c:v>71.899195710000001</c:v>
                </c:pt>
                <c:pt idx="103">
                  <c:v>74.043579750000006</c:v>
                </c:pt>
                <c:pt idx="104">
                  <c:v>76.055531529999996</c:v>
                </c:pt>
                <c:pt idx="105">
                  <c:v>78.175884929999995</c:v>
                </c:pt>
                <c:pt idx="106">
                  <c:v>80.304695010000003</c:v>
                </c:pt>
                <c:pt idx="107">
                  <c:v>82.380661419999996</c:v>
                </c:pt>
                <c:pt idx="108">
                  <c:v>84.525731780000001</c:v>
                </c:pt>
                <c:pt idx="109">
                  <c:v>86.715733099999994</c:v>
                </c:pt>
                <c:pt idx="110">
                  <c:v>88.781888030000005</c:v>
                </c:pt>
                <c:pt idx="111">
                  <c:v>90.921639100000007</c:v>
                </c:pt>
                <c:pt idx="112">
                  <c:v>92.9168351</c:v>
                </c:pt>
                <c:pt idx="113">
                  <c:v>95.112466400000002</c:v>
                </c:pt>
                <c:pt idx="114">
                  <c:v>97.194008260000004</c:v>
                </c:pt>
                <c:pt idx="115">
                  <c:v>99.257722790000003</c:v>
                </c:pt>
                <c:pt idx="116">
                  <c:v>101.36173789999999</c:v>
                </c:pt>
                <c:pt idx="117">
                  <c:v>103.381899</c:v>
                </c:pt>
                <c:pt idx="118">
                  <c:v>105.51440530000001</c:v>
                </c:pt>
                <c:pt idx="119">
                  <c:v>107.62065610000001</c:v>
                </c:pt>
                <c:pt idx="120">
                  <c:v>109.60261890000001</c:v>
                </c:pt>
                <c:pt idx="121">
                  <c:v>111.83980960000001</c:v>
                </c:pt>
                <c:pt idx="122">
                  <c:v>113.82901889999999</c:v>
                </c:pt>
                <c:pt idx="123">
                  <c:v>115.9869942</c:v>
                </c:pt>
                <c:pt idx="124">
                  <c:v>117.9332411</c:v>
                </c:pt>
                <c:pt idx="125">
                  <c:v>119.98613880000001</c:v>
                </c:pt>
                <c:pt idx="126">
                  <c:v>122.06510950000001</c:v>
                </c:pt>
                <c:pt idx="127">
                  <c:v>123.98933550000001</c:v>
                </c:pt>
                <c:pt idx="128">
                  <c:v>126.10291909999999</c:v>
                </c:pt>
                <c:pt idx="129">
                  <c:v>128.02766679999999</c:v>
                </c:pt>
                <c:pt idx="130">
                  <c:v>129.8338321</c:v>
                </c:pt>
                <c:pt idx="131">
                  <c:v>131.71328600000001</c:v>
                </c:pt>
                <c:pt idx="132">
                  <c:v>133.63324890000001</c:v>
                </c:pt>
                <c:pt idx="133">
                  <c:v>135.60085890000002</c:v>
                </c:pt>
                <c:pt idx="134">
                  <c:v>137.4164121</c:v>
                </c:pt>
                <c:pt idx="135">
                  <c:v>139.41775410000002</c:v>
                </c:pt>
                <c:pt idx="136">
                  <c:v>141.24664799999999</c:v>
                </c:pt>
                <c:pt idx="137">
                  <c:v>143.16571589999998</c:v>
                </c:pt>
                <c:pt idx="138">
                  <c:v>145.12820970000001</c:v>
                </c:pt>
                <c:pt idx="139">
                  <c:v>147.01490610000002</c:v>
                </c:pt>
                <c:pt idx="140">
                  <c:v>148.83706180000001</c:v>
                </c:pt>
                <c:pt idx="141">
                  <c:v>150.7544043</c:v>
                </c:pt>
                <c:pt idx="142">
                  <c:v>152.65042529999999</c:v>
                </c:pt>
                <c:pt idx="143">
                  <c:v>154.28359699999999</c:v>
                </c:pt>
                <c:pt idx="144">
                  <c:v>156.30806089999999</c:v>
                </c:pt>
                <c:pt idx="145">
                  <c:v>157.97912840000001</c:v>
                </c:pt>
                <c:pt idx="146">
                  <c:v>159.9254698</c:v>
                </c:pt>
                <c:pt idx="147">
                  <c:v>161.64210420000001</c:v>
                </c:pt>
                <c:pt idx="148">
                  <c:v>163.35113330000001</c:v>
                </c:pt>
                <c:pt idx="149">
                  <c:v>165.20144619999999</c:v>
                </c:pt>
                <c:pt idx="150">
                  <c:v>166.8679908</c:v>
                </c:pt>
                <c:pt idx="151">
                  <c:v>168.58952479999999</c:v>
                </c:pt>
                <c:pt idx="152">
                  <c:v>170.30213380000001</c:v>
                </c:pt>
                <c:pt idx="153">
                  <c:v>172.0888473</c:v>
                </c:pt>
                <c:pt idx="154">
                  <c:v>173.7222064</c:v>
                </c:pt>
                <c:pt idx="155">
                  <c:v>175.38762919999999</c:v>
                </c:pt>
                <c:pt idx="156">
                  <c:v>177.0397825</c:v>
                </c:pt>
                <c:pt idx="157">
                  <c:v>178.690876</c:v>
                </c:pt>
                <c:pt idx="158">
                  <c:v>180.24855440000002</c:v>
                </c:pt>
                <c:pt idx="159">
                  <c:v>181.88778780000001</c:v>
                </c:pt>
                <c:pt idx="160">
                  <c:v>183.45351020000001</c:v>
                </c:pt>
                <c:pt idx="161">
                  <c:v>184.97219670000001</c:v>
                </c:pt>
                <c:pt idx="162">
                  <c:v>186.5881177</c:v>
                </c:pt>
                <c:pt idx="163">
                  <c:v>188.14270640000001</c:v>
                </c:pt>
                <c:pt idx="164">
                  <c:v>189.6589381</c:v>
                </c:pt>
                <c:pt idx="165">
                  <c:v>191.21289729999998</c:v>
                </c:pt>
                <c:pt idx="166">
                  <c:v>192.8230432</c:v>
                </c:pt>
                <c:pt idx="167">
                  <c:v>194.1681902</c:v>
                </c:pt>
                <c:pt idx="168">
                  <c:v>195.69852330000001</c:v>
                </c:pt>
                <c:pt idx="169">
                  <c:v>197.15797709999998</c:v>
                </c:pt>
                <c:pt idx="170">
                  <c:v>198.5910001</c:v>
                </c:pt>
                <c:pt idx="171">
                  <c:v>200.0338246</c:v>
                </c:pt>
                <c:pt idx="172">
                  <c:v>201.45084490000002</c:v>
                </c:pt>
                <c:pt idx="173">
                  <c:v>202.79151140000002</c:v>
                </c:pt>
                <c:pt idx="174">
                  <c:v>204.20531629999999</c:v>
                </c:pt>
                <c:pt idx="175">
                  <c:v>205.57808439999999</c:v>
                </c:pt>
                <c:pt idx="176">
                  <c:v>206.9239997</c:v>
                </c:pt>
                <c:pt idx="177">
                  <c:v>208.38256179999999</c:v>
                </c:pt>
                <c:pt idx="178">
                  <c:v>209.72348869999999</c:v>
                </c:pt>
                <c:pt idx="179">
                  <c:v>211.03644830000002</c:v>
                </c:pt>
                <c:pt idx="180">
                  <c:v>212.28961860000001</c:v>
                </c:pt>
                <c:pt idx="181">
                  <c:v>213.61079850000002</c:v>
                </c:pt>
                <c:pt idx="182">
                  <c:v>214.8392475</c:v>
                </c:pt>
                <c:pt idx="183">
                  <c:v>216.16634490000001</c:v>
                </c:pt>
                <c:pt idx="184">
                  <c:v>217.34256930000001</c:v>
                </c:pt>
                <c:pt idx="185">
                  <c:v>218.50517540000001</c:v>
                </c:pt>
                <c:pt idx="186">
                  <c:v>219.72121080000002</c:v>
                </c:pt>
                <c:pt idx="187">
                  <c:v>220.94751790000001</c:v>
                </c:pt>
                <c:pt idx="188">
                  <c:v>222.16584689999999</c:v>
                </c:pt>
                <c:pt idx="189">
                  <c:v>223.32139710000001</c:v>
                </c:pt>
                <c:pt idx="190">
                  <c:v>224.44301809999999</c:v>
                </c:pt>
                <c:pt idx="191">
                  <c:v>225.59036360000002</c:v>
                </c:pt>
                <c:pt idx="192">
                  <c:v>226.8500416</c:v>
                </c:pt>
                <c:pt idx="193">
                  <c:v>227.86444789999999</c:v>
                </c:pt>
                <c:pt idx="194">
                  <c:v>229.1042655</c:v>
                </c:pt>
                <c:pt idx="195">
                  <c:v>230.1217977</c:v>
                </c:pt>
                <c:pt idx="196">
                  <c:v>231.10112169999999</c:v>
                </c:pt>
                <c:pt idx="197">
                  <c:v>232.2126686</c:v>
                </c:pt>
                <c:pt idx="198">
                  <c:v>233.2198046</c:v>
                </c:pt>
                <c:pt idx="199">
                  <c:v>234.2626621</c:v>
                </c:pt>
                <c:pt idx="200">
                  <c:v>235.23958649999997</c:v>
                </c:pt>
                <c:pt idx="201">
                  <c:v>236.289174</c:v>
                </c:pt>
                <c:pt idx="202">
                  <c:v>237.29793599999999</c:v>
                </c:pt>
                <c:pt idx="203">
                  <c:v>238.13803480000001</c:v>
                </c:pt>
                <c:pt idx="204">
                  <c:v>239.1754937</c:v>
                </c:pt>
                <c:pt idx="205">
                  <c:v>239.98640140000001</c:v>
                </c:pt>
                <c:pt idx="206">
                  <c:v>240.92380370000001</c:v>
                </c:pt>
                <c:pt idx="207">
                  <c:v>241.8118168</c:v>
                </c:pt>
                <c:pt idx="208">
                  <c:v>242.65750850000001</c:v>
                </c:pt>
                <c:pt idx="209">
                  <c:v>243.60286529999999</c:v>
                </c:pt>
                <c:pt idx="210">
                  <c:v>244.50182050000001</c:v>
                </c:pt>
                <c:pt idx="211">
                  <c:v>245.21387340000001</c:v>
                </c:pt>
                <c:pt idx="212">
                  <c:v>246.1619781</c:v>
                </c:pt>
                <c:pt idx="213">
                  <c:v>246.9467669</c:v>
                </c:pt>
                <c:pt idx="214">
                  <c:v>247.66850890000001</c:v>
                </c:pt>
                <c:pt idx="215">
                  <c:v>248.4925916</c:v>
                </c:pt>
                <c:pt idx="216">
                  <c:v>249.26836220000001</c:v>
                </c:pt>
                <c:pt idx="217">
                  <c:v>250.15169390000003</c:v>
                </c:pt>
                <c:pt idx="218">
                  <c:v>250.78854709999999</c:v>
                </c:pt>
                <c:pt idx="219">
                  <c:v>251.57792960000003</c:v>
                </c:pt>
                <c:pt idx="220">
                  <c:v>252.23325629999999</c:v>
                </c:pt>
                <c:pt idx="221">
                  <c:v>253.07057440000003</c:v>
                </c:pt>
                <c:pt idx="222">
                  <c:v>253.80081939999999</c:v>
                </c:pt>
                <c:pt idx="223">
                  <c:v>254.56331929999999</c:v>
                </c:pt>
                <c:pt idx="224">
                  <c:v>255.2108346</c:v>
                </c:pt>
                <c:pt idx="225">
                  <c:v>255.90930779999999</c:v>
                </c:pt>
                <c:pt idx="226">
                  <c:v>256.65333070000003</c:v>
                </c:pt>
                <c:pt idx="227">
                  <c:v>257.24028710000005</c:v>
                </c:pt>
                <c:pt idx="228">
                  <c:v>257.93903060000002</c:v>
                </c:pt>
                <c:pt idx="229">
                  <c:v>258.58962740000004</c:v>
                </c:pt>
                <c:pt idx="230">
                  <c:v>259.17647879999998</c:v>
                </c:pt>
                <c:pt idx="231">
                  <c:v>259.79453230000001</c:v>
                </c:pt>
                <c:pt idx="232">
                  <c:v>260.40619269999996</c:v>
                </c:pt>
                <c:pt idx="233">
                  <c:v>261.00750920000002</c:v>
                </c:pt>
                <c:pt idx="234">
                  <c:v>261.55692019999998</c:v>
                </c:pt>
                <c:pt idx="235">
                  <c:v>262.06481079999998</c:v>
                </c:pt>
                <c:pt idx="236">
                  <c:v>262.56349490000002</c:v>
                </c:pt>
                <c:pt idx="237">
                  <c:v>263.0826409</c:v>
                </c:pt>
                <c:pt idx="238">
                  <c:v>263.60588100000001</c:v>
                </c:pt>
                <c:pt idx="239">
                  <c:v>264.07190679999997</c:v>
                </c:pt>
                <c:pt idx="240">
                  <c:v>264.35217879999999</c:v>
                </c:pt>
                <c:pt idx="241">
                  <c:v>264.89017819999998</c:v>
                </c:pt>
                <c:pt idx="242">
                  <c:v>265.2543771</c:v>
                </c:pt>
                <c:pt idx="243">
                  <c:v>265.63872500000002</c:v>
                </c:pt>
                <c:pt idx="244">
                  <c:v>266.04958899999997</c:v>
                </c:pt>
                <c:pt idx="245">
                  <c:v>266.36176399999999</c:v>
                </c:pt>
                <c:pt idx="246">
                  <c:v>266.8086002</c:v>
                </c:pt>
                <c:pt idx="247">
                  <c:v>267.10286719999999</c:v>
                </c:pt>
                <c:pt idx="248">
                  <c:v>267.45409329999995</c:v>
                </c:pt>
                <c:pt idx="249">
                  <c:v>267.73491240000004</c:v>
                </c:pt>
                <c:pt idx="250">
                  <c:v>267.96322630000003</c:v>
                </c:pt>
                <c:pt idx="251">
                  <c:v>268.27201450000001</c:v>
                </c:pt>
                <c:pt idx="252">
                  <c:v>268.56506400000001</c:v>
                </c:pt>
                <c:pt idx="253">
                  <c:v>269.00250450000004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38240"/>
        <c:axId val="118540160"/>
      </c:scatterChart>
      <c:valAx>
        <c:axId val="11853824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540160"/>
        <c:crosses val="autoZero"/>
        <c:crossBetween val="midCat"/>
        <c:majorUnit val="200"/>
        <c:minorUnit val="100"/>
      </c:valAx>
      <c:valAx>
        <c:axId val="1185401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53824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P2-BR-2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Messungen'!$E$16412:$E$16676</c:f>
              <c:numCache>
                <c:formatCode>General</c:formatCode>
                <c:ptCount val="265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24</c:v>
                </c:pt>
                <c:pt idx="12">
                  <c:v>26</c:v>
                </c:pt>
                <c:pt idx="13">
                  <c:v>29</c:v>
                </c:pt>
                <c:pt idx="14">
                  <c:v>32</c:v>
                </c:pt>
                <c:pt idx="15">
                  <c:v>35</c:v>
                </c:pt>
                <c:pt idx="16">
                  <c:v>38</c:v>
                </c:pt>
                <c:pt idx="17">
                  <c:v>41</c:v>
                </c:pt>
                <c:pt idx="18">
                  <c:v>44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55</c:v>
                </c:pt>
                <c:pt idx="23">
                  <c:v>58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78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89</c:v>
                </c:pt>
                <c:pt idx="35">
                  <c:v>91</c:v>
                </c:pt>
                <c:pt idx="36">
                  <c:v>94</c:v>
                </c:pt>
                <c:pt idx="37">
                  <c:v>97</c:v>
                </c:pt>
                <c:pt idx="38">
                  <c:v>100</c:v>
                </c:pt>
                <c:pt idx="39">
                  <c:v>103</c:v>
                </c:pt>
                <c:pt idx="40">
                  <c:v>105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127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138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149</c:v>
                </c:pt>
                <c:pt idx="57">
                  <c:v>152</c:v>
                </c:pt>
                <c:pt idx="58">
                  <c:v>155</c:v>
                </c:pt>
                <c:pt idx="59">
                  <c:v>157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168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264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275</c:v>
                </c:pt>
                <c:pt idx="103">
                  <c:v>277</c:v>
                </c:pt>
                <c:pt idx="104">
                  <c:v>280</c:v>
                </c:pt>
                <c:pt idx="105">
                  <c:v>283</c:v>
                </c:pt>
                <c:pt idx="106">
                  <c:v>286</c:v>
                </c:pt>
                <c:pt idx="107">
                  <c:v>288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304</c:v>
                </c:pt>
                <c:pt idx="114">
                  <c:v>307</c:v>
                </c:pt>
                <c:pt idx="115">
                  <c:v>310</c:v>
                </c:pt>
                <c:pt idx="116">
                  <c:v>312</c:v>
                </c:pt>
                <c:pt idx="117">
                  <c:v>315</c:v>
                </c:pt>
                <c:pt idx="118">
                  <c:v>318</c:v>
                </c:pt>
                <c:pt idx="119">
                  <c:v>320</c:v>
                </c:pt>
                <c:pt idx="120">
                  <c:v>323</c:v>
                </c:pt>
                <c:pt idx="121">
                  <c:v>326</c:v>
                </c:pt>
                <c:pt idx="122">
                  <c:v>329</c:v>
                </c:pt>
                <c:pt idx="123">
                  <c:v>331</c:v>
                </c:pt>
                <c:pt idx="124">
                  <c:v>334</c:v>
                </c:pt>
                <c:pt idx="125">
                  <c:v>337</c:v>
                </c:pt>
                <c:pt idx="126">
                  <c:v>339</c:v>
                </c:pt>
                <c:pt idx="127">
                  <c:v>342</c:v>
                </c:pt>
                <c:pt idx="128">
                  <c:v>345</c:v>
                </c:pt>
                <c:pt idx="129">
                  <c:v>347</c:v>
                </c:pt>
                <c:pt idx="130">
                  <c:v>350</c:v>
                </c:pt>
                <c:pt idx="131">
                  <c:v>353</c:v>
                </c:pt>
                <c:pt idx="132">
                  <c:v>355</c:v>
                </c:pt>
                <c:pt idx="133">
                  <c:v>358</c:v>
                </c:pt>
                <c:pt idx="134">
                  <c:v>361</c:v>
                </c:pt>
                <c:pt idx="135">
                  <c:v>364</c:v>
                </c:pt>
                <c:pt idx="136">
                  <c:v>366</c:v>
                </c:pt>
                <c:pt idx="137">
                  <c:v>369</c:v>
                </c:pt>
                <c:pt idx="138">
                  <c:v>372</c:v>
                </c:pt>
                <c:pt idx="139">
                  <c:v>374</c:v>
                </c:pt>
                <c:pt idx="140">
                  <c:v>377</c:v>
                </c:pt>
                <c:pt idx="141">
                  <c:v>379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395</c:v>
                </c:pt>
                <c:pt idx="148">
                  <c:v>398</c:v>
                </c:pt>
                <c:pt idx="149">
                  <c:v>401</c:v>
                </c:pt>
                <c:pt idx="150">
                  <c:v>403</c:v>
                </c:pt>
                <c:pt idx="151">
                  <c:v>406</c:v>
                </c:pt>
                <c:pt idx="152">
                  <c:v>409</c:v>
                </c:pt>
                <c:pt idx="153">
                  <c:v>411</c:v>
                </c:pt>
                <c:pt idx="154">
                  <c:v>414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448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478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491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507</c:v>
                </c:pt>
                <c:pt idx="190">
                  <c:v>509</c:v>
                </c:pt>
                <c:pt idx="191">
                  <c:v>512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525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551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589</c:v>
                </c:pt>
                <c:pt idx="222">
                  <c:v>591</c:v>
                </c:pt>
                <c:pt idx="223">
                  <c:v>594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604</c:v>
                </c:pt>
                <c:pt idx="228">
                  <c:v>607</c:v>
                </c:pt>
                <c:pt idx="229">
                  <c:v>609</c:v>
                </c:pt>
                <c:pt idx="230">
                  <c:v>612</c:v>
                </c:pt>
                <c:pt idx="231">
                  <c:v>614</c:v>
                </c:pt>
                <c:pt idx="232">
                  <c:v>617</c:v>
                </c:pt>
                <c:pt idx="233">
                  <c:v>619</c:v>
                </c:pt>
                <c:pt idx="234">
                  <c:v>622</c:v>
                </c:pt>
                <c:pt idx="235">
                  <c:v>624</c:v>
                </c:pt>
                <c:pt idx="236">
                  <c:v>627</c:v>
                </c:pt>
                <c:pt idx="237">
                  <c:v>629</c:v>
                </c:pt>
                <c:pt idx="238">
                  <c:v>632</c:v>
                </c:pt>
                <c:pt idx="239">
                  <c:v>634</c:v>
                </c:pt>
                <c:pt idx="240">
                  <c:v>637</c:v>
                </c:pt>
                <c:pt idx="241">
                  <c:v>640</c:v>
                </c:pt>
                <c:pt idx="242">
                  <c:v>642</c:v>
                </c:pt>
                <c:pt idx="243">
                  <c:v>644</c:v>
                </c:pt>
                <c:pt idx="244">
                  <c:v>647</c:v>
                </c:pt>
                <c:pt idx="245">
                  <c:v>650</c:v>
                </c:pt>
                <c:pt idx="246">
                  <c:v>652</c:v>
                </c:pt>
                <c:pt idx="247">
                  <c:v>655</c:v>
                </c:pt>
                <c:pt idx="248">
                  <c:v>657</c:v>
                </c:pt>
                <c:pt idx="249">
                  <c:v>660</c:v>
                </c:pt>
                <c:pt idx="250">
                  <c:v>662</c:v>
                </c:pt>
                <c:pt idx="251">
                  <c:v>665</c:v>
                </c:pt>
                <c:pt idx="252">
                  <c:v>667</c:v>
                </c:pt>
                <c:pt idx="253">
                  <c:v>670</c:v>
                </c:pt>
                <c:pt idx="254">
                  <c:v>672</c:v>
                </c:pt>
                <c:pt idx="255">
                  <c:v>675</c:v>
                </c:pt>
                <c:pt idx="256">
                  <c:v>677</c:v>
                </c:pt>
                <c:pt idx="257">
                  <c:v>680</c:v>
                </c:pt>
                <c:pt idx="258">
                  <c:v>682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692</c:v>
                </c:pt>
                <c:pt idx="263">
                  <c:v>695</c:v>
                </c:pt>
                <c:pt idx="264">
                  <c:v>697</c:v>
                </c:pt>
              </c:numCache>
            </c:numRef>
          </c:xVal>
          <c:yVal>
            <c:numRef>
              <c:f>'[1]Thermomag. Messungen'!$F$16412:$F$16676</c:f>
              <c:numCache>
                <c:formatCode>General</c:formatCode>
                <c:ptCount val="265"/>
                <c:pt idx="0">
                  <c:v>10.929436369999999</c:v>
                </c:pt>
                <c:pt idx="1">
                  <c:v>11.053041930000001</c:v>
                </c:pt>
                <c:pt idx="2">
                  <c:v>11.01902589</c:v>
                </c:pt>
                <c:pt idx="3">
                  <c:v>11.04977317</c:v>
                </c:pt>
                <c:pt idx="4">
                  <c:v>11.103679139999999</c:v>
                </c:pt>
                <c:pt idx="5">
                  <c:v>10.9910505</c:v>
                </c:pt>
                <c:pt idx="6">
                  <c:v>11.057060460000001</c:v>
                </c:pt>
                <c:pt idx="7">
                  <c:v>10.98782798</c:v>
                </c:pt>
                <c:pt idx="8">
                  <c:v>10.97763977</c:v>
                </c:pt>
                <c:pt idx="9">
                  <c:v>11.046698299999999</c:v>
                </c:pt>
                <c:pt idx="10">
                  <c:v>11.059836519999999</c:v>
                </c:pt>
                <c:pt idx="11">
                  <c:v>10.927301630000001</c:v>
                </c:pt>
                <c:pt idx="12">
                  <c:v>10.99252143</c:v>
                </c:pt>
                <c:pt idx="13">
                  <c:v>10.769188759999999</c:v>
                </c:pt>
                <c:pt idx="14">
                  <c:v>11.020593889999999</c:v>
                </c:pt>
                <c:pt idx="15">
                  <c:v>11.10361468</c:v>
                </c:pt>
                <c:pt idx="16">
                  <c:v>10.967926080000002</c:v>
                </c:pt>
                <c:pt idx="17">
                  <c:v>10.891803110000001</c:v>
                </c:pt>
                <c:pt idx="18">
                  <c:v>10.88533475</c:v>
                </c:pt>
                <c:pt idx="19">
                  <c:v>10.77333709</c:v>
                </c:pt>
                <c:pt idx="20">
                  <c:v>10.911070409999999</c:v>
                </c:pt>
                <c:pt idx="21">
                  <c:v>10.757133190000001</c:v>
                </c:pt>
                <c:pt idx="22">
                  <c:v>10.755732350000001</c:v>
                </c:pt>
                <c:pt idx="23">
                  <c:v>10.633752510000001</c:v>
                </c:pt>
                <c:pt idx="24">
                  <c:v>10.67327727</c:v>
                </c:pt>
                <c:pt idx="25">
                  <c:v>10.58731137</c:v>
                </c:pt>
                <c:pt idx="26">
                  <c:v>10.522768260000001</c:v>
                </c:pt>
                <c:pt idx="27">
                  <c:v>10.485242489999999</c:v>
                </c:pt>
                <c:pt idx="28">
                  <c:v>10.48274329</c:v>
                </c:pt>
                <c:pt idx="29">
                  <c:v>10.33382677</c:v>
                </c:pt>
                <c:pt idx="30">
                  <c:v>10.45777498</c:v>
                </c:pt>
                <c:pt idx="31">
                  <c:v>10.37990952</c:v>
                </c:pt>
                <c:pt idx="32">
                  <c:v>10.37292089</c:v>
                </c:pt>
                <c:pt idx="33">
                  <c:v>10.336440769999999</c:v>
                </c:pt>
                <c:pt idx="34">
                  <c:v>10.229985880000001</c:v>
                </c:pt>
                <c:pt idx="35">
                  <c:v>10.14467784</c:v>
                </c:pt>
                <c:pt idx="36">
                  <c:v>10.06975693</c:v>
                </c:pt>
                <c:pt idx="37">
                  <c:v>10.043872949999999</c:v>
                </c:pt>
                <c:pt idx="38">
                  <c:v>10.075542629999999</c:v>
                </c:pt>
                <c:pt idx="39">
                  <c:v>10.074221959999999</c:v>
                </c:pt>
                <c:pt idx="40">
                  <c:v>10.01540267</c:v>
                </c:pt>
                <c:pt idx="41">
                  <c:v>9.988675344999999</c:v>
                </c:pt>
                <c:pt idx="42">
                  <c:v>9.9402940690000001</c:v>
                </c:pt>
                <c:pt idx="43">
                  <c:v>9.8690086959999999</c:v>
                </c:pt>
                <c:pt idx="44">
                  <c:v>9.8960301180000005</c:v>
                </c:pt>
                <c:pt idx="45">
                  <c:v>9.8759232640000008</c:v>
                </c:pt>
                <c:pt idx="46">
                  <c:v>9.9118349199999987</c:v>
                </c:pt>
                <c:pt idx="47">
                  <c:v>9.7592949349999998</c:v>
                </c:pt>
                <c:pt idx="48">
                  <c:v>9.7530623739999989</c:v>
                </c:pt>
                <c:pt idx="49">
                  <c:v>9.7408720849999995</c:v>
                </c:pt>
                <c:pt idx="50">
                  <c:v>9.6732049479999986</c:v>
                </c:pt>
                <c:pt idx="51">
                  <c:v>9.6234681070000008</c:v>
                </c:pt>
                <c:pt idx="52">
                  <c:v>9.5797823619999996</c:v>
                </c:pt>
                <c:pt idx="53">
                  <c:v>9.5595111409999998</c:v>
                </c:pt>
                <c:pt idx="54">
                  <c:v>9.5563974690000002</c:v>
                </c:pt>
                <c:pt idx="55">
                  <c:v>9.5267397900000006</c:v>
                </c:pt>
                <c:pt idx="56">
                  <c:v>9.4568057220000004</c:v>
                </c:pt>
                <c:pt idx="57">
                  <c:v>9.5005780870000009</c:v>
                </c:pt>
                <c:pt idx="58">
                  <c:v>9.4167034370000007</c:v>
                </c:pt>
                <c:pt idx="59">
                  <c:v>9.3616787249999991</c:v>
                </c:pt>
                <c:pt idx="60">
                  <c:v>9.2850094589999994</c:v>
                </c:pt>
                <c:pt idx="61">
                  <c:v>9.3063792369999998</c:v>
                </c:pt>
                <c:pt idx="62">
                  <c:v>9.2019332239999994</c:v>
                </c:pt>
                <c:pt idx="63">
                  <c:v>9.1903511099999999</c:v>
                </c:pt>
                <c:pt idx="64">
                  <c:v>9.2493854869999996</c:v>
                </c:pt>
                <c:pt idx="65">
                  <c:v>9.2264749199999994</c:v>
                </c:pt>
                <c:pt idx="66">
                  <c:v>9.0578608289999991</c:v>
                </c:pt>
                <c:pt idx="67">
                  <c:v>9.0768635850000017</c:v>
                </c:pt>
                <c:pt idx="68">
                  <c:v>9.0378588929999992</c:v>
                </c:pt>
                <c:pt idx="69">
                  <c:v>8.9882502189999993</c:v>
                </c:pt>
                <c:pt idx="70">
                  <c:v>8.9153733919999993</c:v>
                </c:pt>
                <c:pt idx="71">
                  <c:v>8.7503559830000004</c:v>
                </c:pt>
                <c:pt idx="72">
                  <c:v>8.8352882959999999</c:v>
                </c:pt>
                <c:pt idx="73">
                  <c:v>8.8005308790000001</c:v>
                </c:pt>
                <c:pt idx="74">
                  <c:v>8.7841272530000012</c:v>
                </c:pt>
                <c:pt idx="75">
                  <c:v>8.765839733</c:v>
                </c:pt>
                <c:pt idx="76">
                  <c:v>8.7718937290000003</c:v>
                </c:pt>
                <c:pt idx="77">
                  <c:v>8.5425806190000007</c:v>
                </c:pt>
                <c:pt idx="78">
                  <c:v>8.4854709069999998</c:v>
                </c:pt>
                <c:pt idx="79">
                  <c:v>8.4414851159999991</c:v>
                </c:pt>
                <c:pt idx="80">
                  <c:v>8.3656441260000012</c:v>
                </c:pt>
                <c:pt idx="81">
                  <c:v>8.4436156330000003</c:v>
                </c:pt>
                <c:pt idx="82">
                  <c:v>8.2459830850000007</c:v>
                </c:pt>
                <c:pt idx="83">
                  <c:v>8.2751835500000013</c:v>
                </c:pt>
                <c:pt idx="84">
                  <c:v>8.2359988879999992</c:v>
                </c:pt>
                <c:pt idx="85">
                  <c:v>8.1294996409999989</c:v>
                </c:pt>
                <c:pt idx="86">
                  <c:v>8.1408112979999991</c:v>
                </c:pt>
                <c:pt idx="87">
                  <c:v>7.9783598019999999</c:v>
                </c:pt>
                <c:pt idx="88">
                  <c:v>8.015188835</c:v>
                </c:pt>
                <c:pt idx="89">
                  <c:v>7.9435249309999998</c:v>
                </c:pt>
                <c:pt idx="90">
                  <c:v>7.9027135589999995</c:v>
                </c:pt>
                <c:pt idx="91">
                  <c:v>7.8004656820000005</c:v>
                </c:pt>
                <c:pt idx="92">
                  <c:v>7.7415527189999995</c:v>
                </c:pt>
                <c:pt idx="93">
                  <c:v>7.7352049530000002</c:v>
                </c:pt>
                <c:pt idx="94">
                  <c:v>7.6160957680000001</c:v>
                </c:pt>
                <c:pt idx="95">
                  <c:v>7.6936183140000001</c:v>
                </c:pt>
                <c:pt idx="96">
                  <c:v>7.550776602</c:v>
                </c:pt>
                <c:pt idx="97">
                  <c:v>7.6165353900000001</c:v>
                </c:pt>
                <c:pt idx="98">
                  <c:v>7.4228317690000001</c:v>
                </c:pt>
                <c:pt idx="99">
                  <c:v>7.3701809269999998</c:v>
                </c:pt>
                <c:pt idx="100">
                  <c:v>7.2652385669999999</c:v>
                </c:pt>
                <c:pt idx="101">
                  <c:v>7.2780861730000002</c:v>
                </c:pt>
                <c:pt idx="102">
                  <c:v>7.246642499</c:v>
                </c:pt>
                <c:pt idx="103">
                  <c:v>7.1470133760000003</c:v>
                </c:pt>
                <c:pt idx="104">
                  <c:v>7.1677319190000004</c:v>
                </c:pt>
                <c:pt idx="105">
                  <c:v>7.1451817000000002</c:v>
                </c:pt>
                <c:pt idx="106">
                  <c:v>7.0542044869999998</c:v>
                </c:pt>
                <c:pt idx="107">
                  <c:v>7.010662355</c:v>
                </c:pt>
                <c:pt idx="108">
                  <c:v>6.8483159380000007</c:v>
                </c:pt>
                <c:pt idx="109">
                  <c:v>6.9857171229999997</c:v>
                </c:pt>
                <c:pt idx="110">
                  <c:v>6.9302870189999997</c:v>
                </c:pt>
                <c:pt idx="111">
                  <c:v>7.0238066199999993</c:v>
                </c:pt>
                <c:pt idx="112">
                  <c:v>6.9450380960000002</c:v>
                </c:pt>
                <c:pt idx="113">
                  <c:v>6.9877082709999998</c:v>
                </c:pt>
                <c:pt idx="114">
                  <c:v>6.9211198770000006</c:v>
                </c:pt>
                <c:pt idx="115">
                  <c:v>6.8951098960000001</c:v>
                </c:pt>
                <c:pt idx="116">
                  <c:v>6.8744093959999999</c:v>
                </c:pt>
                <c:pt idx="117">
                  <c:v>6.8180763090000003</c:v>
                </c:pt>
                <c:pt idx="118">
                  <c:v>6.8284414939999998</c:v>
                </c:pt>
                <c:pt idx="119">
                  <c:v>6.7592795059999995</c:v>
                </c:pt>
                <c:pt idx="120">
                  <c:v>6.7603327210000002</c:v>
                </c:pt>
                <c:pt idx="121">
                  <c:v>6.6443115760000007</c:v>
                </c:pt>
                <c:pt idx="122">
                  <c:v>6.6984156489999993</c:v>
                </c:pt>
                <c:pt idx="123">
                  <c:v>6.6270857810000008</c:v>
                </c:pt>
                <c:pt idx="124">
                  <c:v>6.6436110239999993</c:v>
                </c:pt>
                <c:pt idx="125">
                  <c:v>6.5516664110000002</c:v>
                </c:pt>
                <c:pt idx="126">
                  <c:v>6.4733646330000001</c:v>
                </c:pt>
                <c:pt idx="127">
                  <c:v>6.4491473180000005</c:v>
                </c:pt>
                <c:pt idx="128">
                  <c:v>6.3471431170000008</c:v>
                </c:pt>
                <c:pt idx="129">
                  <c:v>6.313419304</c:v>
                </c:pt>
                <c:pt idx="130">
                  <c:v>6.2734294469999998</c:v>
                </c:pt>
                <c:pt idx="131">
                  <c:v>6.3197418409999999</c:v>
                </c:pt>
                <c:pt idx="132">
                  <c:v>6.2619846710000004</c:v>
                </c:pt>
                <c:pt idx="133">
                  <c:v>6.1718811129999995</c:v>
                </c:pt>
                <c:pt idx="134">
                  <c:v>6.1071240700000002</c:v>
                </c:pt>
                <c:pt idx="135">
                  <c:v>6.1434078870000004</c:v>
                </c:pt>
                <c:pt idx="136">
                  <c:v>5.9631329850000006</c:v>
                </c:pt>
                <c:pt idx="137">
                  <c:v>5.9850895600000005</c:v>
                </c:pt>
                <c:pt idx="138">
                  <c:v>5.9798423929999993</c:v>
                </c:pt>
                <c:pt idx="139">
                  <c:v>5.8244496959999994</c:v>
                </c:pt>
                <c:pt idx="140">
                  <c:v>5.8787910999999999</c:v>
                </c:pt>
                <c:pt idx="141">
                  <c:v>5.8513954180000001</c:v>
                </c:pt>
                <c:pt idx="142">
                  <c:v>5.7568741370000005</c:v>
                </c:pt>
                <c:pt idx="143">
                  <c:v>5.5688332950000001</c:v>
                </c:pt>
                <c:pt idx="144">
                  <c:v>5.6225204770000001</c:v>
                </c:pt>
                <c:pt idx="145">
                  <c:v>5.4918594440000001</c:v>
                </c:pt>
                <c:pt idx="146">
                  <c:v>5.5043159179999996</c:v>
                </c:pt>
                <c:pt idx="147">
                  <c:v>5.4953213820000002</c:v>
                </c:pt>
                <c:pt idx="148">
                  <c:v>5.4133251490000003</c:v>
                </c:pt>
                <c:pt idx="149">
                  <c:v>5.3624761919999999</c:v>
                </c:pt>
                <c:pt idx="150">
                  <c:v>5.31539538</c:v>
                </c:pt>
                <c:pt idx="151">
                  <c:v>5.2981258490000007</c:v>
                </c:pt>
                <c:pt idx="152">
                  <c:v>5.2026374210000004</c:v>
                </c:pt>
                <c:pt idx="153">
                  <c:v>5.195123927</c:v>
                </c:pt>
                <c:pt idx="154">
                  <c:v>4.889723461</c:v>
                </c:pt>
                <c:pt idx="155">
                  <c:v>5.1206492189999997</c:v>
                </c:pt>
                <c:pt idx="156">
                  <c:v>5.0099717470000007</c:v>
                </c:pt>
                <c:pt idx="157">
                  <c:v>5.0057496309999996</c:v>
                </c:pt>
                <c:pt idx="158">
                  <c:v>4.881461066</c:v>
                </c:pt>
                <c:pt idx="159">
                  <c:v>4.7478767670000002</c:v>
                </c:pt>
                <c:pt idx="160">
                  <c:v>4.7865666430000005</c:v>
                </c:pt>
                <c:pt idx="161">
                  <c:v>4.7080275870000001</c:v>
                </c:pt>
                <c:pt idx="162">
                  <c:v>4.545411852</c:v>
                </c:pt>
                <c:pt idx="163">
                  <c:v>4.6168791999999996</c:v>
                </c:pt>
                <c:pt idx="164">
                  <c:v>4.4852497680000001</c:v>
                </c:pt>
                <c:pt idx="165">
                  <c:v>4.4667900490000001</c:v>
                </c:pt>
                <c:pt idx="166">
                  <c:v>4.3591940229999997</c:v>
                </c:pt>
                <c:pt idx="167">
                  <c:v>4.3085221670000005</c:v>
                </c:pt>
                <c:pt idx="168">
                  <c:v>4.2410988449999998</c:v>
                </c:pt>
                <c:pt idx="169">
                  <c:v>4.145065035</c:v>
                </c:pt>
                <c:pt idx="170">
                  <c:v>4.1709270629999997</c:v>
                </c:pt>
                <c:pt idx="171">
                  <c:v>4.0812204659999995</c:v>
                </c:pt>
                <c:pt idx="172">
                  <c:v>3.9938422310000004</c:v>
                </c:pt>
                <c:pt idx="173">
                  <c:v>3.9413866499999997</c:v>
                </c:pt>
                <c:pt idx="174">
                  <c:v>3.9148305230000005</c:v>
                </c:pt>
                <c:pt idx="175">
                  <c:v>3.8144403709999999</c:v>
                </c:pt>
                <c:pt idx="176">
                  <c:v>3.7959530610000001</c:v>
                </c:pt>
                <c:pt idx="177">
                  <c:v>3.6874962820000001</c:v>
                </c:pt>
                <c:pt idx="178">
                  <c:v>3.652507537</c:v>
                </c:pt>
                <c:pt idx="179">
                  <c:v>3.5972655549999999</c:v>
                </c:pt>
                <c:pt idx="180">
                  <c:v>3.402866876</c:v>
                </c:pt>
                <c:pt idx="181">
                  <c:v>3.3350370659999999</c:v>
                </c:pt>
                <c:pt idx="182">
                  <c:v>3.2987940710000001</c:v>
                </c:pt>
                <c:pt idx="183">
                  <c:v>3.2595404990000003</c:v>
                </c:pt>
                <c:pt idx="184">
                  <c:v>3.2515879480000001</c:v>
                </c:pt>
                <c:pt idx="185">
                  <c:v>3.0338693430000001</c:v>
                </c:pt>
                <c:pt idx="186">
                  <c:v>3.0793398829999998</c:v>
                </c:pt>
                <c:pt idx="187">
                  <c:v>3.0338328409999997</c:v>
                </c:pt>
                <c:pt idx="188">
                  <c:v>2.973034271</c:v>
                </c:pt>
                <c:pt idx="189">
                  <c:v>2.8072215140000001</c:v>
                </c:pt>
                <c:pt idx="190">
                  <c:v>2.7623813140000002</c:v>
                </c:pt>
                <c:pt idx="191">
                  <c:v>2.7586851600000002</c:v>
                </c:pt>
                <c:pt idx="192">
                  <c:v>2.5661533199999997</c:v>
                </c:pt>
                <c:pt idx="193">
                  <c:v>2.4994578949999999</c:v>
                </c:pt>
                <c:pt idx="194">
                  <c:v>2.3513748719999996</c:v>
                </c:pt>
                <c:pt idx="195">
                  <c:v>2.4283659049999997</c:v>
                </c:pt>
                <c:pt idx="196">
                  <c:v>2.161799147</c:v>
                </c:pt>
                <c:pt idx="197">
                  <c:v>2.091047852</c:v>
                </c:pt>
                <c:pt idx="198">
                  <c:v>1.986714047</c:v>
                </c:pt>
                <c:pt idx="199">
                  <c:v>2.0817327249999997</c:v>
                </c:pt>
                <c:pt idx="200">
                  <c:v>1.7852801030000001</c:v>
                </c:pt>
                <c:pt idx="201">
                  <c:v>1.856146581</c:v>
                </c:pt>
                <c:pt idx="202">
                  <c:v>1.7215406680000001</c:v>
                </c:pt>
                <c:pt idx="203">
                  <c:v>1.521523312</c:v>
                </c:pt>
                <c:pt idx="204">
                  <c:v>1.4626503100000001</c:v>
                </c:pt>
                <c:pt idx="205">
                  <c:v>1.4213684520000001</c:v>
                </c:pt>
                <c:pt idx="206">
                  <c:v>1.3222324990000001</c:v>
                </c:pt>
                <c:pt idx="207">
                  <c:v>1.2118951469999999</c:v>
                </c:pt>
                <c:pt idx="208">
                  <c:v>1.219172141</c:v>
                </c:pt>
                <c:pt idx="209">
                  <c:v>1.059571493</c:v>
                </c:pt>
                <c:pt idx="210">
                  <c:v>1.079672481</c:v>
                </c:pt>
                <c:pt idx="211">
                  <c:v>0.94215319890000004</c:v>
                </c:pt>
                <c:pt idx="212">
                  <c:v>0.8780372421</c:v>
                </c:pt>
                <c:pt idx="213">
                  <c:v>0.99955187629999998</c:v>
                </c:pt>
                <c:pt idx="214">
                  <c:v>0.83911532779999998</c:v>
                </c:pt>
                <c:pt idx="215">
                  <c:v>0.75210167829999997</c:v>
                </c:pt>
                <c:pt idx="216">
                  <c:v>0.66855344750000001</c:v>
                </c:pt>
                <c:pt idx="217">
                  <c:v>0.71360249570000001</c:v>
                </c:pt>
                <c:pt idx="218">
                  <c:v>0.68922608619999992</c:v>
                </c:pt>
                <c:pt idx="219">
                  <c:v>0.68797987519999992</c:v>
                </c:pt>
                <c:pt idx="220">
                  <c:v>0.56448736349999995</c:v>
                </c:pt>
                <c:pt idx="221">
                  <c:v>0.63802728450000001</c:v>
                </c:pt>
                <c:pt idx="222">
                  <c:v>0.58852887200000004</c:v>
                </c:pt>
                <c:pt idx="223">
                  <c:v>0.57283571479999995</c:v>
                </c:pt>
                <c:pt idx="224">
                  <c:v>0.74081105460000007</c:v>
                </c:pt>
                <c:pt idx="225">
                  <c:v>0.69759802849999997</c:v>
                </c:pt>
                <c:pt idx="226">
                  <c:v>0.5491019573</c:v>
                </c:pt>
                <c:pt idx="227">
                  <c:v>0.56440869830000007</c:v>
                </c:pt>
                <c:pt idx="228">
                  <c:v>0.62434603859999993</c:v>
                </c:pt>
                <c:pt idx="229">
                  <c:v>0.51389212699999998</c:v>
                </c:pt>
                <c:pt idx="230">
                  <c:v>0.5724803034</c:v>
                </c:pt>
                <c:pt idx="231">
                  <c:v>0.61215817829999997</c:v>
                </c:pt>
                <c:pt idx="232">
                  <c:v>0.48617063870000005</c:v>
                </c:pt>
                <c:pt idx="233">
                  <c:v>0.56470502919999999</c:v>
                </c:pt>
                <c:pt idx="234">
                  <c:v>0.53833551010000003</c:v>
                </c:pt>
                <c:pt idx="235">
                  <c:v>0.55307685959999997</c:v>
                </c:pt>
                <c:pt idx="236">
                  <c:v>0.57240081669999998</c:v>
                </c:pt>
                <c:pt idx="237">
                  <c:v>0.57370440999999994</c:v>
                </c:pt>
                <c:pt idx="238">
                  <c:v>0.60784026499999999</c:v>
                </c:pt>
                <c:pt idx="239">
                  <c:v>0.58749789559999999</c:v>
                </c:pt>
                <c:pt idx="240">
                  <c:v>0.51152527329999997</c:v>
                </c:pt>
                <c:pt idx="241">
                  <c:v>0.4809662951</c:v>
                </c:pt>
                <c:pt idx="242">
                  <c:v>0.61643828319999994</c:v>
                </c:pt>
                <c:pt idx="243">
                  <c:v>0.55399627070000002</c:v>
                </c:pt>
                <c:pt idx="244">
                  <c:v>0.61823439660000001</c:v>
                </c:pt>
                <c:pt idx="245">
                  <c:v>0.59259662879999997</c:v>
                </c:pt>
                <c:pt idx="246">
                  <c:v>0.57074702589999993</c:v>
                </c:pt>
                <c:pt idx="247">
                  <c:v>0.60099432949999998</c:v>
                </c:pt>
                <c:pt idx="248">
                  <c:v>0.53223735120000004</c:v>
                </c:pt>
                <c:pt idx="249">
                  <c:v>0.62438734740000001</c:v>
                </c:pt>
                <c:pt idx="250">
                  <c:v>0.49087722970000003</c:v>
                </c:pt>
                <c:pt idx="251">
                  <c:v>0.63112667040000003</c:v>
                </c:pt>
                <c:pt idx="252">
                  <c:v>0.6094410455</c:v>
                </c:pt>
                <c:pt idx="253">
                  <c:v>0.50237213120000002</c:v>
                </c:pt>
                <c:pt idx="254">
                  <c:v>0.54398329900000009</c:v>
                </c:pt>
                <c:pt idx="255">
                  <c:v>0.54735035049999992</c:v>
                </c:pt>
                <c:pt idx="256">
                  <c:v>0.48859868989999999</c:v>
                </c:pt>
                <c:pt idx="257">
                  <c:v>0.51461352449999997</c:v>
                </c:pt>
                <c:pt idx="258">
                  <c:v>0.4963945011</c:v>
                </c:pt>
                <c:pt idx="259">
                  <c:v>0.4543668696</c:v>
                </c:pt>
                <c:pt idx="260">
                  <c:v>0.51202223359999999</c:v>
                </c:pt>
                <c:pt idx="261">
                  <c:v>0.55913409169999995</c:v>
                </c:pt>
                <c:pt idx="262">
                  <c:v>0.53081401490000002</c:v>
                </c:pt>
                <c:pt idx="263">
                  <c:v>0.54226924160000001</c:v>
                </c:pt>
                <c:pt idx="264">
                  <c:v>0.5501960749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26880"/>
        <c:axId val="118829056"/>
      </c:scatterChart>
      <c:valAx>
        <c:axId val="11882688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829056"/>
        <c:crosses val="autoZero"/>
        <c:crossBetween val="midCat"/>
        <c:majorUnit val="200"/>
        <c:minorUnit val="100"/>
      </c:valAx>
      <c:valAx>
        <c:axId val="1188290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82688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P2-Fe-2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Messungen'!$E$16940:$E$17203</c:f>
              <c:numCache>
                <c:formatCode>General</c:formatCode>
                <c:ptCount val="264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23</c:v>
                </c:pt>
                <c:pt idx="11">
                  <c:v>24</c:v>
                </c:pt>
                <c:pt idx="12">
                  <c:v>25</c:v>
                </c:pt>
                <c:pt idx="13">
                  <c:v>26</c:v>
                </c:pt>
                <c:pt idx="14">
                  <c:v>28</c:v>
                </c:pt>
                <c:pt idx="15">
                  <c:v>31</c:v>
                </c:pt>
                <c:pt idx="16">
                  <c:v>33</c:v>
                </c:pt>
                <c:pt idx="17">
                  <c:v>36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75</c:v>
                </c:pt>
                <c:pt idx="29">
                  <c:v>77</c:v>
                </c:pt>
                <c:pt idx="30">
                  <c:v>80</c:v>
                </c:pt>
                <c:pt idx="31">
                  <c:v>83</c:v>
                </c:pt>
                <c:pt idx="32">
                  <c:v>85</c:v>
                </c:pt>
                <c:pt idx="33">
                  <c:v>88</c:v>
                </c:pt>
                <c:pt idx="34">
                  <c:v>90</c:v>
                </c:pt>
                <c:pt idx="35">
                  <c:v>93</c:v>
                </c:pt>
                <c:pt idx="36">
                  <c:v>96</c:v>
                </c:pt>
                <c:pt idx="37">
                  <c:v>98</c:v>
                </c:pt>
                <c:pt idx="38">
                  <c:v>101</c:v>
                </c:pt>
                <c:pt idx="39">
                  <c:v>104</c:v>
                </c:pt>
                <c:pt idx="40">
                  <c:v>107</c:v>
                </c:pt>
                <c:pt idx="41">
                  <c:v>109</c:v>
                </c:pt>
                <c:pt idx="42">
                  <c:v>112</c:v>
                </c:pt>
                <c:pt idx="43">
                  <c:v>115</c:v>
                </c:pt>
                <c:pt idx="44">
                  <c:v>118</c:v>
                </c:pt>
                <c:pt idx="45">
                  <c:v>120</c:v>
                </c:pt>
                <c:pt idx="46">
                  <c:v>123</c:v>
                </c:pt>
                <c:pt idx="47">
                  <c:v>126</c:v>
                </c:pt>
                <c:pt idx="48">
                  <c:v>129</c:v>
                </c:pt>
                <c:pt idx="49">
                  <c:v>131</c:v>
                </c:pt>
                <c:pt idx="50">
                  <c:v>134</c:v>
                </c:pt>
                <c:pt idx="51">
                  <c:v>137</c:v>
                </c:pt>
                <c:pt idx="52">
                  <c:v>139</c:v>
                </c:pt>
                <c:pt idx="53">
                  <c:v>142</c:v>
                </c:pt>
                <c:pt idx="54">
                  <c:v>145</c:v>
                </c:pt>
                <c:pt idx="55">
                  <c:v>148</c:v>
                </c:pt>
                <c:pt idx="56">
                  <c:v>150</c:v>
                </c:pt>
                <c:pt idx="57">
                  <c:v>153</c:v>
                </c:pt>
                <c:pt idx="58">
                  <c:v>156</c:v>
                </c:pt>
                <c:pt idx="59">
                  <c:v>159</c:v>
                </c:pt>
                <c:pt idx="60">
                  <c:v>162</c:v>
                </c:pt>
                <c:pt idx="61">
                  <c:v>164</c:v>
                </c:pt>
                <c:pt idx="62">
                  <c:v>167</c:v>
                </c:pt>
                <c:pt idx="63">
                  <c:v>170</c:v>
                </c:pt>
                <c:pt idx="64">
                  <c:v>172</c:v>
                </c:pt>
                <c:pt idx="65">
                  <c:v>175</c:v>
                </c:pt>
                <c:pt idx="66">
                  <c:v>178</c:v>
                </c:pt>
                <c:pt idx="67">
                  <c:v>181</c:v>
                </c:pt>
                <c:pt idx="68">
                  <c:v>183</c:v>
                </c:pt>
                <c:pt idx="69">
                  <c:v>186</c:v>
                </c:pt>
                <c:pt idx="70">
                  <c:v>189</c:v>
                </c:pt>
                <c:pt idx="71">
                  <c:v>191</c:v>
                </c:pt>
                <c:pt idx="72">
                  <c:v>194</c:v>
                </c:pt>
                <c:pt idx="73">
                  <c:v>197</c:v>
                </c:pt>
                <c:pt idx="74">
                  <c:v>200</c:v>
                </c:pt>
                <c:pt idx="75">
                  <c:v>202</c:v>
                </c:pt>
                <c:pt idx="76">
                  <c:v>205</c:v>
                </c:pt>
                <c:pt idx="77">
                  <c:v>208</c:v>
                </c:pt>
                <c:pt idx="78">
                  <c:v>210</c:v>
                </c:pt>
                <c:pt idx="79">
                  <c:v>213</c:v>
                </c:pt>
                <c:pt idx="80">
                  <c:v>216</c:v>
                </c:pt>
                <c:pt idx="81">
                  <c:v>219</c:v>
                </c:pt>
                <c:pt idx="82">
                  <c:v>221</c:v>
                </c:pt>
                <c:pt idx="83">
                  <c:v>224</c:v>
                </c:pt>
                <c:pt idx="84">
                  <c:v>227</c:v>
                </c:pt>
                <c:pt idx="85">
                  <c:v>230</c:v>
                </c:pt>
                <c:pt idx="86">
                  <c:v>232</c:v>
                </c:pt>
                <c:pt idx="87">
                  <c:v>235</c:v>
                </c:pt>
                <c:pt idx="88">
                  <c:v>238</c:v>
                </c:pt>
                <c:pt idx="89">
                  <c:v>240</c:v>
                </c:pt>
                <c:pt idx="90">
                  <c:v>243</c:v>
                </c:pt>
                <c:pt idx="91">
                  <c:v>246</c:v>
                </c:pt>
                <c:pt idx="92">
                  <c:v>249</c:v>
                </c:pt>
                <c:pt idx="93">
                  <c:v>251</c:v>
                </c:pt>
                <c:pt idx="94">
                  <c:v>254</c:v>
                </c:pt>
                <c:pt idx="95">
                  <c:v>257</c:v>
                </c:pt>
                <c:pt idx="96">
                  <c:v>260</c:v>
                </c:pt>
                <c:pt idx="97">
                  <c:v>262</c:v>
                </c:pt>
                <c:pt idx="98">
                  <c:v>265</c:v>
                </c:pt>
                <c:pt idx="99">
                  <c:v>268</c:v>
                </c:pt>
                <c:pt idx="100">
                  <c:v>270</c:v>
                </c:pt>
                <c:pt idx="101">
                  <c:v>273</c:v>
                </c:pt>
                <c:pt idx="102">
                  <c:v>276</c:v>
                </c:pt>
                <c:pt idx="103">
                  <c:v>279</c:v>
                </c:pt>
                <c:pt idx="104">
                  <c:v>281</c:v>
                </c:pt>
                <c:pt idx="105">
                  <c:v>284</c:v>
                </c:pt>
                <c:pt idx="106">
                  <c:v>287</c:v>
                </c:pt>
                <c:pt idx="107">
                  <c:v>289</c:v>
                </c:pt>
                <c:pt idx="108">
                  <c:v>292</c:v>
                </c:pt>
                <c:pt idx="109">
                  <c:v>295</c:v>
                </c:pt>
                <c:pt idx="110">
                  <c:v>297</c:v>
                </c:pt>
                <c:pt idx="111">
                  <c:v>300</c:v>
                </c:pt>
                <c:pt idx="112">
                  <c:v>303</c:v>
                </c:pt>
                <c:pt idx="113">
                  <c:v>306</c:v>
                </c:pt>
                <c:pt idx="114">
                  <c:v>308</c:v>
                </c:pt>
                <c:pt idx="115">
                  <c:v>311</c:v>
                </c:pt>
                <c:pt idx="116">
                  <c:v>314</c:v>
                </c:pt>
                <c:pt idx="117">
                  <c:v>316</c:v>
                </c:pt>
                <c:pt idx="118">
                  <c:v>319</c:v>
                </c:pt>
                <c:pt idx="119">
                  <c:v>322</c:v>
                </c:pt>
                <c:pt idx="120">
                  <c:v>324</c:v>
                </c:pt>
                <c:pt idx="121">
                  <c:v>327</c:v>
                </c:pt>
                <c:pt idx="122">
                  <c:v>330</c:v>
                </c:pt>
                <c:pt idx="123">
                  <c:v>332</c:v>
                </c:pt>
                <c:pt idx="124">
                  <c:v>335</c:v>
                </c:pt>
                <c:pt idx="125">
                  <c:v>338</c:v>
                </c:pt>
                <c:pt idx="126">
                  <c:v>340</c:v>
                </c:pt>
                <c:pt idx="127">
                  <c:v>343</c:v>
                </c:pt>
                <c:pt idx="128">
                  <c:v>346</c:v>
                </c:pt>
                <c:pt idx="129">
                  <c:v>348</c:v>
                </c:pt>
                <c:pt idx="130">
                  <c:v>352</c:v>
                </c:pt>
                <c:pt idx="131">
                  <c:v>354</c:v>
                </c:pt>
                <c:pt idx="132">
                  <c:v>356</c:v>
                </c:pt>
                <c:pt idx="133">
                  <c:v>359</c:v>
                </c:pt>
                <c:pt idx="134">
                  <c:v>362</c:v>
                </c:pt>
                <c:pt idx="135">
                  <c:v>364</c:v>
                </c:pt>
                <c:pt idx="136">
                  <c:v>367</c:v>
                </c:pt>
                <c:pt idx="137">
                  <c:v>370</c:v>
                </c:pt>
                <c:pt idx="138">
                  <c:v>373</c:v>
                </c:pt>
                <c:pt idx="139">
                  <c:v>375</c:v>
                </c:pt>
                <c:pt idx="140">
                  <c:v>378</c:v>
                </c:pt>
                <c:pt idx="141">
                  <c:v>381</c:v>
                </c:pt>
                <c:pt idx="142">
                  <c:v>383</c:v>
                </c:pt>
                <c:pt idx="143">
                  <c:v>386</c:v>
                </c:pt>
                <c:pt idx="144">
                  <c:v>388</c:v>
                </c:pt>
                <c:pt idx="145">
                  <c:v>391</c:v>
                </c:pt>
                <c:pt idx="146">
                  <c:v>394</c:v>
                </c:pt>
                <c:pt idx="147">
                  <c:v>397</c:v>
                </c:pt>
                <c:pt idx="148">
                  <c:v>399</c:v>
                </c:pt>
                <c:pt idx="149">
                  <c:v>402</c:v>
                </c:pt>
                <c:pt idx="150">
                  <c:v>404</c:v>
                </c:pt>
                <c:pt idx="151">
                  <c:v>407</c:v>
                </c:pt>
                <c:pt idx="152">
                  <c:v>410</c:v>
                </c:pt>
                <c:pt idx="153">
                  <c:v>412</c:v>
                </c:pt>
                <c:pt idx="154">
                  <c:v>415</c:v>
                </c:pt>
                <c:pt idx="155">
                  <c:v>418</c:v>
                </c:pt>
                <c:pt idx="156">
                  <c:v>420</c:v>
                </c:pt>
                <c:pt idx="157">
                  <c:v>423</c:v>
                </c:pt>
                <c:pt idx="158">
                  <c:v>426</c:v>
                </c:pt>
                <c:pt idx="159">
                  <c:v>428</c:v>
                </c:pt>
                <c:pt idx="160">
                  <c:v>431</c:v>
                </c:pt>
                <c:pt idx="161">
                  <c:v>434</c:v>
                </c:pt>
                <c:pt idx="162">
                  <c:v>436</c:v>
                </c:pt>
                <c:pt idx="163">
                  <c:v>439</c:v>
                </c:pt>
                <c:pt idx="164">
                  <c:v>442</c:v>
                </c:pt>
                <c:pt idx="165">
                  <c:v>444</c:v>
                </c:pt>
                <c:pt idx="166">
                  <c:v>447</c:v>
                </c:pt>
                <c:pt idx="167">
                  <c:v>449</c:v>
                </c:pt>
                <c:pt idx="168">
                  <c:v>452</c:v>
                </c:pt>
                <c:pt idx="169">
                  <c:v>455</c:v>
                </c:pt>
                <c:pt idx="170">
                  <c:v>457</c:v>
                </c:pt>
                <c:pt idx="171">
                  <c:v>460</c:v>
                </c:pt>
                <c:pt idx="172">
                  <c:v>463</c:v>
                </c:pt>
                <c:pt idx="173">
                  <c:v>465</c:v>
                </c:pt>
                <c:pt idx="174">
                  <c:v>468</c:v>
                </c:pt>
                <c:pt idx="175">
                  <c:v>471</c:v>
                </c:pt>
                <c:pt idx="176">
                  <c:v>473</c:v>
                </c:pt>
                <c:pt idx="177">
                  <c:v>476</c:v>
                </c:pt>
                <c:pt idx="178">
                  <c:v>478</c:v>
                </c:pt>
                <c:pt idx="179">
                  <c:v>481</c:v>
                </c:pt>
                <c:pt idx="180">
                  <c:v>484</c:v>
                </c:pt>
                <c:pt idx="181">
                  <c:v>486</c:v>
                </c:pt>
                <c:pt idx="182">
                  <c:v>489</c:v>
                </c:pt>
                <c:pt idx="183">
                  <c:v>492</c:v>
                </c:pt>
                <c:pt idx="184">
                  <c:v>494</c:v>
                </c:pt>
                <c:pt idx="185">
                  <c:v>497</c:v>
                </c:pt>
                <c:pt idx="186">
                  <c:v>499</c:v>
                </c:pt>
                <c:pt idx="187">
                  <c:v>502</c:v>
                </c:pt>
                <c:pt idx="188">
                  <c:v>505</c:v>
                </c:pt>
                <c:pt idx="189">
                  <c:v>507</c:v>
                </c:pt>
                <c:pt idx="190">
                  <c:v>510</c:v>
                </c:pt>
                <c:pt idx="191">
                  <c:v>512</c:v>
                </c:pt>
                <c:pt idx="192">
                  <c:v>515</c:v>
                </c:pt>
                <c:pt idx="193">
                  <c:v>518</c:v>
                </c:pt>
                <c:pt idx="194">
                  <c:v>520</c:v>
                </c:pt>
                <c:pt idx="195">
                  <c:v>523</c:v>
                </c:pt>
                <c:pt idx="196">
                  <c:v>525</c:v>
                </c:pt>
                <c:pt idx="197">
                  <c:v>528</c:v>
                </c:pt>
                <c:pt idx="198">
                  <c:v>531</c:v>
                </c:pt>
                <c:pt idx="199">
                  <c:v>533</c:v>
                </c:pt>
                <c:pt idx="200">
                  <c:v>536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549</c:v>
                </c:pt>
                <c:pt idx="206">
                  <c:v>551</c:v>
                </c:pt>
                <c:pt idx="207">
                  <c:v>554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572</c:v>
                </c:pt>
                <c:pt idx="215">
                  <c:v>574</c:v>
                </c:pt>
                <c:pt idx="216">
                  <c:v>577</c:v>
                </c:pt>
                <c:pt idx="217">
                  <c:v>579</c:v>
                </c:pt>
                <c:pt idx="218">
                  <c:v>582</c:v>
                </c:pt>
                <c:pt idx="219">
                  <c:v>584</c:v>
                </c:pt>
                <c:pt idx="220">
                  <c:v>587</c:v>
                </c:pt>
                <c:pt idx="221">
                  <c:v>589</c:v>
                </c:pt>
                <c:pt idx="222">
                  <c:v>592</c:v>
                </c:pt>
                <c:pt idx="223">
                  <c:v>595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612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633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'[1]Thermomag. Messungen'!$F$16940:$F$17203</c:f>
              <c:numCache>
                <c:formatCode>General</c:formatCode>
                <c:ptCount val="264"/>
                <c:pt idx="0">
                  <c:v>2.2881767659999999</c:v>
                </c:pt>
                <c:pt idx="1">
                  <c:v>2.2642477169999999</c:v>
                </c:pt>
                <c:pt idx="2">
                  <c:v>2.3049095719999997</c:v>
                </c:pt>
                <c:pt idx="3">
                  <c:v>2.361093398</c:v>
                </c:pt>
                <c:pt idx="4">
                  <c:v>2.2608659009999998</c:v>
                </c:pt>
                <c:pt idx="5">
                  <c:v>2.2466371789999999</c:v>
                </c:pt>
                <c:pt idx="6">
                  <c:v>2.3034260560000002</c:v>
                </c:pt>
                <c:pt idx="7">
                  <c:v>2.2132475189999998</c:v>
                </c:pt>
                <c:pt idx="8">
                  <c:v>2.237132098</c:v>
                </c:pt>
                <c:pt idx="9">
                  <c:v>2.3315328370000001</c:v>
                </c:pt>
                <c:pt idx="10">
                  <c:v>2.291827386</c:v>
                </c:pt>
                <c:pt idx="11">
                  <c:v>2.3083679089999998</c:v>
                </c:pt>
                <c:pt idx="12">
                  <c:v>2.3079907980000001</c:v>
                </c:pt>
                <c:pt idx="13">
                  <c:v>2.3602923639999998</c:v>
                </c:pt>
                <c:pt idx="14">
                  <c:v>2.2227638660000002</c:v>
                </c:pt>
                <c:pt idx="15">
                  <c:v>2.1848089330000002</c:v>
                </c:pt>
                <c:pt idx="16">
                  <c:v>2.2415426489999999</c:v>
                </c:pt>
                <c:pt idx="17">
                  <c:v>2.1690108769999998</c:v>
                </c:pt>
                <c:pt idx="18">
                  <c:v>2.1875188040000002</c:v>
                </c:pt>
                <c:pt idx="19">
                  <c:v>2.1190888509999999</c:v>
                </c:pt>
                <c:pt idx="20">
                  <c:v>2.1456157460000003</c:v>
                </c:pt>
                <c:pt idx="21">
                  <c:v>2.110763033</c:v>
                </c:pt>
                <c:pt idx="22">
                  <c:v>2.0400831989999997</c:v>
                </c:pt>
                <c:pt idx="23">
                  <c:v>1.9769881600000001</c:v>
                </c:pt>
                <c:pt idx="24">
                  <c:v>2.0234124689999997</c:v>
                </c:pt>
                <c:pt idx="25">
                  <c:v>2.0400177940000002</c:v>
                </c:pt>
                <c:pt idx="26">
                  <c:v>1.9832234170000003</c:v>
                </c:pt>
                <c:pt idx="27">
                  <c:v>2.1789775529999997</c:v>
                </c:pt>
                <c:pt idx="28">
                  <c:v>1.9067284849999999</c:v>
                </c:pt>
                <c:pt idx="29">
                  <c:v>1.9714003089999999</c:v>
                </c:pt>
                <c:pt idx="30">
                  <c:v>1.8980150419999999</c:v>
                </c:pt>
                <c:pt idx="31">
                  <c:v>1.949255934</c:v>
                </c:pt>
                <c:pt idx="32">
                  <c:v>1.9452229310000002</c:v>
                </c:pt>
                <c:pt idx="33">
                  <c:v>1.90227938</c:v>
                </c:pt>
                <c:pt idx="34">
                  <c:v>1.8731417490000002</c:v>
                </c:pt>
                <c:pt idx="35">
                  <c:v>1.8935726980000001</c:v>
                </c:pt>
                <c:pt idx="36">
                  <c:v>1.918202274</c:v>
                </c:pt>
                <c:pt idx="37">
                  <c:v>1.8335847359999999</c:v>
                </c:pt>
                <c:pt idx="38">
                  <c:v>1.8629082370000001</c:v>
                </c:pt>
                <c:pt idx="39">
                  <c:v>1.823003425</c:v>
                </c:pt>
                <c:pt idx="40">
                  <c:v>1.7777060250000001</c:v>
                </c:pt>
                <c:pt idx="41">
                  <c:v>1.8161238309999999</c:v>
                </c:pt>
                <c:pt idx="42">
                  <c:v>1.8250157669999998</c:v>
                </c:pt>
                <c:pt idx="43">
                  <c:v>1.839578792</c:v>
                </c:pt>
                <c:pt idx="44">
                  <c:v>1.767252724</c:v>
                </c:pt>
                <c:pt idx="45">
                  <c:v>1.757161577</c:v>
                </c:pt>
                <c:pt idx="46">
                  <c:v>1.7892091189999999</c:v>
                </c:pt>
                <c:pt idx="47">
                  <c:v>1.768348494</c:v>
                </c:pt>
                <c:pt idx="48">
                  <c:v>1.7592110160000001</c:v>
                </c:pt>
                <c:pt idx="49">
                  <c:v>1.7605172259999999</c:v>
                </c:pt>
                <c:pt idx="50">
                  <c:v>1.699591885</c:v>
                </c:pt>
                <c:pt idx="51">
                  <c:v>1.720391862</c:v>
                </c:pt>
                <c:pt idx="52">
                  <c:v>1.729908794</c:v>
                </c:pt>
                <c:pt idx="53">
                  <c:v>1.6751410010000001</c:v>
                </c:pt>
                <c:pt idx="54">
                  <c:v>1.6906533109999999</c:v>
                </c:pt>
                <c:pt idx="55">
                  <c:v>1.771369537</c:v>
                </c:pt>
                <c:pt idx="56">
                  <c:v>1.6895794830000002</c:v>
                </c:pt>
                <c:pt idx="57">
                  <c:v>1.7147612759999999</c:v>
                </c:pt>
                <c:pt idx="58">
                  <c:v>1.573359416</c:v>
                </c:pt>
                <c:pt idx="59">
                  <c:v>1.7144337349999998</c:v>
                </c:pt>
                <c:pt idx="60">
                  <c:v>1.631555595</c:v>
                </c:pt>
                <c:pt idx="61">
                  <c:v>1.638496897</c:v>
                </c:pt>
                <c:pt idx="62">
                  <c:v>1.6676531889999999</c:v>
                </c:pt>
                <c:pt idx="63">
                  <c:v>1.6717920159999999</c:v>
                </c:pt>
                <c:pt idx="64">
                  <c:v>1.6344248809999999</c:v>
                </c:pt>
                <c:pt idx="65">
                  <c:v>1.5674621230000001</c:v>
                </c:pt>
                <c:pt idx="66">
                  <c:v>1.5831128269999999</c:v>
                </c:pt>
                <c:pt idx="67">
                  <c:v>1.693372361</c:v>
                </c:pt>
                <c:pt idx="68">
                  <c:v>1.61605222</c:v>
                </c:pt>
                <c:pt idx="69">
                  <c:v>1.5055975500000001</c:v>
                </c:pt>
                <c:pt idx="70">
                  <c:v>1.4371363930000001</c:v>
                </c:pt>
                <c:pt idx="71">
                  <c:v>1.543778622</c:v>
                </c:pt>
                <c:pt idx="72">
                  <c:v>1.5306414930000001</c:v>
                </c:pt>
                <c:pt idx="73">
                  <c:v>1.4870528570000001</c:v>
                </c:pt>
                <c:pt idx="74">
                  <c:v>1.4537788360000001</c:v>
                </c:pt>
                <c:pt idx="75">
                  <c:v>1.5331806000000001</c:v>
                </c:pt>
                <c:pt idx="76">
                  <c:v>1.484872298</c:v>
                </c:pt>
                <c:pt idx="77">
                  <c:v>1.4543487530000001</c:v>
                </c:pt>
                <c:pt idx="78">
                  <c:v>1.442671321</c:v>
                </c:pt>
                <c:pt idx="79">
                  <c:v>1.4156833670000002</c:v>
                </c:pt>
                <c:pt idx="80">
                  <c:v>1.424633306</c:v>
                </c:pt>
                <c:pt idx="81">
                  <c:v>1.512259974</c:v>
                </c:pt>
                <c:pt idx="82">
                  <c:v>1.4449485519999998</c:v>
                </c:pt>
                <c:pt idx="83">
                  <c:v>1.4243025170000001</c:v>
                </c:pt>
                <c:pt idx="84">
                  <c:v>1.3780774930000002</c:v>
                </c:pt>
                <c:pt idx="85">
                  <c:v>1.410732694</c:v>
                </c:pt>
                <c:pt idx="86">
                  <c:v>1.3805204440000001</c:v>
                </c:pt>
                <c:pt idx="87">
                  <c:v>1.4102951460000002</c:v>
                </c:pt>
                <c:pt idx="88">
                  <c:v>1.3337586379999999</c:v>
                </c:pt>
                <c:pt idx="89">
                  <c:v>1.4630332939999999</c:v>
                </c:pt>
                <c:pt idx="90">
                  <c:v>1.3230837740000001</c:v>
                </c:pt>
                <c:pt idx="91">
                  <c:v>1.3325592180000001</c:v>
                </c:pt>
                <c:pt idx="92">
                  <c:v>1.3211795800000001</c:v>
                </c:pt>
                <c:pt idx="93">
                  <c:v>1.3425315259999999</c:v>
                </c:pt>
                <c:pt idx="94">
                  <c:v>1.273230817</c:v>
                </c:pt>
                <c:pt idx="95">
                  <c:v>1.2700344690000001</c:v>
                </c:pt>
                <c:pt idx="96">
                  <c:v>1.3367782260000001</c:v>
                </c:pt>
                <c:pt idx="97">
                  <c:v>1.3645526509999999</c:v>
                </c:pt>
                <c:pt idx="98">
                  <c:v>1.424972734</c:v>
                </c:pt>
                <c:pt idx="99">
                  <c:v>1.3885680009999999</c:v>
                </c:pt>
                <c:pt idx="100">
                  <c:v>1.41530844</c:v>
                </c:pt>
                <c:pt idx="101">
                  <c:v>1.328350089</c:v>
                </c:pt>
                <c:pt idx="102">
                  <c:v>1.36391726</c:v>
                </c:pt>
                <c:pt idx="103">
                  <c:v>1.502142106</c:v>
                </c:pt>
                <c:pt idx="104">
                  <c:v>1.5056810549999999</c:v>
                </c:pt>
                <c:pt idx="105">
                  <c:v>1.6562735930000001</c:v>
                </c:pt>
                <c:pt idx="106">
                  <c:v>1.717448804</c:v>
                </c:pt>
                <c:pt idx="107">
                  <c:v>1.9513808480000001</c:v>
                </c:pt>
                <c:pt idx="108">
                  <c:v>2.0703375909999999</c:v>
                </c:pt>
                <c:pt idx="109">
                  <c:v>2.246356391</c:v>
                </c:pt>
                <c:pt idx="110">
                  <c:v>2.4237568650000001</c:v>
                </c:pt>
                <c:pt idx="111">
                  <c:v>2.5286118989999999</c:v>
                </c:pt>
                <c:pt idx="112">
                  <c:v>2.7357545080000003</c:v>
                </c:pt>
                <c:pt idx="113">
                  <c:v>2.8299286820000003</c:v>
                </c:pt>
                <c:pt idx="114">
                  <c:v>2.8890731700000001</c:v>
                </c:pt>
                <c:pt idx="115">
                  <c:v>3.0248852469999998</c:v>
                </c:pt>
                <c:pt idx="116">
                  <c:v>3.059697823</c:v>
                </c:pt>
                <c:pt idx="117">
                  <c:v>3.1034405139999999</c:v>
                </c:pt>
                <c:pt idx="118">
                  <c:v>3.1250655030000001</c:v>
                </c:pt>
                <c:pt idx="119">
                  <c:v>3.2159971220000001</c:v>
                </c:pt>
                <c:pt idx="120">
                  <c:v>3.2348895</c:v>
                </c:pt>
                <c:pt idx="121">
                  <c:v>3.2613815379999997</c:v>
                </c:pt>
                <c:pt idx="122">
                  <c:v>3.2977659209999999</c:v>
                </c:pt>
                <c:pt idx="123">
                  <c:v>3.340089903</c:v>
                </c:pt>
                <c:pt idx="124">
                  <c:v>3.2705851990000001</c:v>
                </c:pt>
                <c:pt idx="125">
                  <c:v>3.3192112520000001</c:v>
                </c:pt>
                <c:pt idx="126">
                  <c:v>3.317234343</c:v>
                </c:pt>
                <c:pt idx="127">
                  <c:v>3.2925794019999999</c:v>
                </c:pt>
                <c:pt idx="128">
                  <c:v>3.3546978569999997</c:v>
                </c:pt>
                <c:pt idx="129">
                  <c:v>3.2708966370000003</c:v>
                </c:pt>
                <c:pt idx="130">
                  <c:v>3.2034182690000002</c:v>
                </c:pt>
                <c:pt idx="131">
                  <c:v>3.2770427309999999</c:v>
                </c:pt>
                <c:pt idx="132">
                  <c:v>3.112302294</c:v>
                </c:pt>
                <c:pt idx="133">
                  <c:v>3.1700862320000001</c:v>
                </c:pt>
                <c:pt idx="134">
                  <c:v>3.1864253639999998</c:v>
                </c:pt>
                <c:pt idx="135">
                  <c:v>3.0913367640000002</c:v>
                </c:pt>
                <c:pt idx="136">
                  <c:v>3.1008483689999999</c:v>
                </c:pt>
                <c:pt idx="137">
                  <c:v>2.9976875520000004</c:v>
                </c:pt>
                <c:pt idx="138">
                  <c:v>3.0101310910000003</c:v>
                </c:pt>
                <c:pt idx="139">
                  <c:v>3.0409809159999996</c:v>
                </c:pt>
                <c:pt idx="140">
                  <c:v>2.8985978550000002</c:v>
                </c:pt>
                <c:pt idx="141">
                  <c:v>2.9107258060000003</c:v>
                </c:pt>
                <c:pt idx="142">
                  <c:v>2.850155837</c:v>
                </c:pt>
                <c:pt idx="143">
                  <c:v>2.8742199230000001</c:v>
                </c:pt>
                <c:pt idx="144">
                  <c:v>2.7056040690000001</c:v>
                </c:pt>
                <c:pt idx="145">
                  <c:v>2.8413587979999999</c:v>
                </c:pt>
                <c:pt idx="146">
                  <c:v>2.7043257200000004</c:v>
                </c:pt>
                <c:pt idx="147">
                  <c:v>2.6622317339999997</c:v>
                </c:pt>
                <c:pt idx="148">
                  <c:v>2.5429057780000002</c:v>
                </c:pt>
                <c:pt idx="149">
                  <c:v>2.5379322020000004</c:v>
                </c:pt>
                <c:pt idx="150">
                  <c:v>2.5833217729999998</c:v>
                </c:pt>
                <c:pt idx="151">
                  <c:v>2.5457305290000001</c:v>
                </c:pt>
                <c:pt idx="152">
                  <c:v>2.5055662480000001</c:v>
                </c:pt>
                <c:pt idx="153">
                  <c:v>2.5836371649999998</c:v>
                </c:pt>
                <c:pt idx="154">
                  <c:v>2.4696911479999999</c:v>
                </c:pt>
                <c:pt idx="155">
                  <c:v>2.5398862790000001</c:v>
                </c:pt>
                <c:pt idx="156">
                  <c:v>2.4749014910000002</c:v>
                </c:pt>
                <c:pt idx="157">
                  <c:v>2.4940735169999999</c:v>
                </c:pt>
                <c:pt idx="158">
                  <c:v>2.548755178</c:v>
                </c:pt>
                <c:pt idx="159">
                  <c:v>2.4568000649999999</c:v>
                </c:pt>
                <c:pt idx="160">
                  <c:v>2.5447618140000001</c:v>
                </c:pt>
                <c:pt idx="161">
                  <c:v>2.4869048419999999</c:v>
                </c:pt>
                <c:pt idx="162">
                  <c:v>2.5093042529999998</c:v>
                </c:pt>
                <c:pt idx="163">
                  <c:v>2.460143323</c:v>
                </c:pt>
                <c:pt idx="164">
                  <c:v>2.4708831769999997</c:v>
                </c:pt>
                <c:pt idx="165">
                  <c:v>2.5423039109999999</c:v>
                </c:pt>
                <c:pt idx="166">
                  <c:v>2.569249203</c:v>
                </c:pt>
                <c:pt idx="167">
                  <c:v>2.5460327460000003</c:v>
                </c:pt>
                <c:pt idx="168">
                  <c:v>2.6693417510000002</c:v>
                </c:pt>
                <c:pt idx="169">
                  <c:v>2.4955248980000002</c:v>
                </c:pt>
                <c:pt idx="170">
                  <c:v>2.4814553910000003</c:v>
                </c:pt>
                <c:pt idx="171">
                  <c:v>2.5205925929999999</c:v>
                </c:pt>
                <c:pt idx="172">
                  <c:v>2.5616607759999996</c:v>
                </c:pt>
                <c:pt idx="173">
                  <c:v>2.5182692100000001</c:v>
                </c:pt>
                <c:pt idx="174">
                  <c:v>2.6073873609999998</c:v>
                </c:pt>
                <c:pt idx="175">
                  <c:v>2.4857827970000002</c:v>
                </c:pt>
                <c:pt idx="176">
                  <c:v>2.4545847189999996</c:v>
                </c:pt>
                <c:pt idx="177">
                  <c:v>2.487328158</c:v>
                </c:pt>
                <c:pt idx="178">
                  <c:v>2.401111094</c:v>
                </c:pt>
                <c:pt idx="179">
                  <c:v>2.4583569139999999</c:v>
                </c:pt>
                <c:pt idx="180">
                  <c:v>2.448532771</c:v>
                </c:pt>
                <c:pt idx="181">
                  <c:v>2.2473980119999997</c:v>
                </c:pt>
                <c:pt idx="182">
                  <c:v>2.3084479300000003</c:v>
                </c:pt>
                <c:pt idx="183">
                  <c:v>2.3055334159999998</c:v>
                </c:pt>
                <c:pt idx="184">
                  <c:v>2.1819174610000003</c:v>
                </c:pt>
                <c:pt idx="185">
                  <c:v>2.1268228109999998</c:v>
                </c:pt>
                <c:pt idx="186">
                  <c:v>2.0223860140000003</c:v>
                </c:pt>
                <c:pt idx="187">
                  <c:v>2.0310530399999998</c:v>
                </c:pt>
                <c:pt idx="188">
                  <c:v>1.9363132249999999</c:v>
                </c:pt>
                <c:pt idx="189">
                  <c:v>1.8384744769999999</c:v>
                </c:pt>
                <c:pt idx="190">
                  <c:v>1.816001784</c:v>
                </c:pt>
                <c:pt idx="191">
                  <c:v>1.7064701259999999</c:v>
                </c:pt>
                <c:pt idx="192">
                  <c:v>1.5932843839999999</c:v>
                </c:pt>
                <c:pt idx="193">
                  <c:v>1.662394543</c:v>
                </c:pt>
                <c:pt idx="194">
                  <c:v>1.63927026</c:v>
                </c:pt>
                <c:pt idx="195">
                  <c:v>1.569999224</c:v>
                </c:pt>
                <c:pt idx="196">
                  <c:v>1.5016699389999999</c:v>
                </c:pt>
                <c:pt idx="197">
                  <c:v>1.4067194270000001</c:v>
                </c:pt>
                <c:pt idx="198">
                  <c:v>1.2919035649999999</c:v>
                </c:pt>
                <c:pt idx="199">
                  <c:v>1.320339886</c:v>
                </c:pt>
                <c:pt idx="200">
                  <c:v>1.304598811</c:v>
                </c:pt>
                <c:pt idx="201">
                  <c:v>1.25221128</c:v>
                </c:pt>
                <c:pt idx="202">
                  <c:v>1.298053769</c:v>
                </c:pt>
                <c:pt idx="203">
                  <c:v>1.2016718009999998</c:v>
                </c:pt>
                <c:pt idx="204">
                  <c:v>1.2373769129999999</c:v>
                </c:pt>
                <c:pt idx="205">
                  <c:v>1.1731156649999999</c:v>
                </c:pt>
                <c:pt idx="206">
                  <c:v>1.1110180199999999</c:v>
                </c:pt>
                <c:pt idx="207">
                  <c:v>1.068888109</c:v>
                </c:pt>
                <c:pt idx="208">
                  <c:v>1.1014180379999998</c:v>
                </c:pt>
                <c:pt idx="209">
                  <c:v>1.031689898</c:v>
                </c:pt>
                <c:pt idx="210">
                  <c:v>0.99137978680000005</c:v>
                </c:pt>
                <c:pt idx="211">
                  <c:v>0.9895370993999999</c:v>
                </c:pt>
                <c:pt idx="212">
                  <c:v>1.0267102699999999</c:v>
                </c:pt>
                <c:pt idx="213">
                  <c:v>0.98963521960000012</c:v>
                </c:pt>
                <c:pt idx="214">
                  <c:v>1.0367415769999999</c:v>
                </c:pt>
                <c:pt idx="215">
                  <c:v>1.0260809950000001</c:v>
                </c:pt>
                <c:pt idx="216">
                  <c:v>0.95619594259999996</c:v>
                </c:pt>
                <c:pt idx="217">
                  <c:v>0.89572995119999999</c:v>
                </c:pt>
                <c:pt idx="218">
                  <c:v>0.82054470570000004</c:v>
                </c:pt>
                <c:pt idx="219">
                  <c:v>0.89108678679999997</c:v>
                </c:pt>
                <c:pt idx="220">
                  <c:v>0.8790701004</c:v>
                </c:pt>
                <c:pt idx="221">
                  <c:v>0.81895956240000001</c:v>
                </c:pt>
                <c:pt idx="222">
                  <c:v>0.82339376279999998</c:v>
                </c:pt>
                <c:pt idx="223">
                  <c:v>0.81805718009999995</c:v>
                </c:pt>
                <c:pt idx="224">
                  <c:v>0.85827297790000001</c:v>
                </c:pt>
                <c:pt idx="225">
                  <c:v>0.94792362690000009</c:v>
                </c:pt>
                <c:pt idx="226">
                  <c:v>0.95858796450000006</c:v>
                </c:pt>
                <c:pt idx="227">
                  <c:v>0.86841803920000005</c:v>
                </c:pt>
                <c:pt idx="228">
                  <c:v>0.83775848749999993</c:v>
                </c:pt>
                <c:pt idx="229">
                  <c:v>0.86989561500000001</c:v>
                </c:pt>
                <c:pt idx="230">
                  <c:v>0.90605893550000005</c:v>
                </c:pt>
                <c:pt idx="231">
                  <c:v>0.81111645399999999</c:v>
                </c:pt>
                <c:pt idx="232">
                  <c:v>0.91279999649999999</c:v>
                </c:pt>
                <c:pt idx="233">
                  <c:v>0.94507034629999997</c:v>
                </c:pt>
                <c:pt idx="234">
                  <c:v>0.93990716780000005</c:v>
                </c:pt>
                <c:pt idx="235">
                  <c:v>0.81421101389999995</c:v>
                </c:pt>
                <c:pt idx="236">
                  <c:v>0.862527398</c:v>
                </c:pt>
                <c:pt idx="237">
                  <c:v>0.8806075673</c:v>
                </c:pt>
                <c:pt idx="238">
                  <c:v>0.87378884150000002</c:v>
                </c:pt>
                <c:pt idx="239">
                  <c:v>0.84053862439999993</c:v>
                </c:pt>
                <c:pt idx="240">
                  <c:v>0.82427798159999999</c:v>
                </c:pt>
                <c:pt idx="241">
                  <c:v>0.84391271919999999</c:v>
                </c:pt>
                <c:pt idx="242">
                  <c:v>0.75221170879999999</c:v>
                </c:pt>
                <c:pt idx="243">
                  <c:v>0.86648680560000002</c:v>
                </c:pt>
                <c:pt idx="244">
                  <c:v>0.78370145710000005</c:v>
                </c:pt>
                <c:pt idx="245">
                  <c:v>0.77662245839999999</c:v>
                </c:pt>
                <c:pt idx="246">
                  <c:v>0.74100206769999999</c:v>
                </c:pt>
                <c:pt idx="247">
                  <c:v>0.72166431389999997</c:v>
                </c:pt>
                <c:pt idx="248">
                  <c:v>0.75954792589999998</c:v>
                </c:pt>
                <c:pt idx="249">
                  <c:v>0.78988860499999991</c:v>
                </c:pt>
                <c:pt idx="250">
                  <c:v>0.71590990529999998</c:v>
                </c:pt>
                <c:pt idx="251">
                  <c:v>0.77937804789999998</c:v>
                </c:pt>
                <c:pt idx="252">
                  <c:v>0.76644165829999999</c:v>
                </c:pt>
                <c:pt idx="253">
                  <c:v>0.77968266180000001</c:v>
                </c:pt>
                <c:pt idx="254">
                  <c:v>0.81551058919999997</c:v>
                </c:pt>
                <c:pt idx="255">
                  <c:v>0.74141764960000001</c:v>
                </c:pt>
                <c:pt idx="256">
                  <c:v>0.81717081570000005</c:v>
                </c:pt>
                <c:pt idx="257">
                  <c:v>0.7623177617000001</c:v>
                </c:pt>
                <c:pt idx="258">
                  <c:v>0.68352177980000006</c:v>
                </c:pt>
                <c:pt idx="259">
                  <c:v>0.79820142529999993</c:v>
                </c:pt>
                <c:pt idx="260">
                  <c:v>0.82679690239999992</c:v>
                </c:pt>
                <c:pt idx="261">
                  <c:v>0.7923624199</c:v>
                </c:pt>
                <c:pt idx="262">
                  <c:v>0.69488274519999993</c:v>
                </c:pt>
                <c:pt idx="263">
                  <c:v>0.73845828429999993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Messungen'!$E$17207:$E$17461</c:f>
              <c:numCache>
                <c:formatCode>General</c:formatCode>
                <c:ptCount val="255"/>
                <c:pt idx="0">
                  <c:v>699</c:v>
                </c:pt>
                <c:pt idx="1">
                  <c:v>699</c:v>
                </c:pt>
                <c:pt idx="2">
                  <c:v>699</c:v>
                </c:pt>
                <c:pt idx="3">
                  <c:v>698</c:v>
                </c:pt>
                <c:pt idx="4">
                  <c:v>696</c:v>
                </c:pt>
                <c:pt idx="5">
                  <c:v>694</c:v>
                </c:pt>
                <c:pt idx="6">
                  <c:v>692</c:v>
                </c:pt>
                <c:pt idx="7">
                  <c:v>689</c:v>
                </c:pt>
                <c:pt idx="8">
                  <c:v>687</c:v>
                </c:pt>
                <c:pt idx="9">
                  <c:v>684</c:v>
                </c:pt>
                <c:pt idx="10">
                  <c:v>682</c:v>
                </c:pt>
                <c:pt idx="11">
                  <c:v>679</c:v>
                </c:pt>
                <c:pt idx="12">
                  <c:v>677</c:v>
                </c:pt>
                <c:pt idx="13">
                  <c:v>674</c:v>
                </c:pt>
                <c:pt idx="14">
                  <c:v>672</c:v>
                </c:pt>
                <c:pt idx="15">
                  <c:v>669</c:v>
                </c:pt>
                <c:pt idx="16">
                  <c:v>667</c:v>
                </c:pt>
                <c:pt idx="17">
                  <c:v>664</c:v>
                </c:pt>
                <c:pt idx="18">
                  <c:v>662</c:v>
                </c:pt>
                <c:pt idx="19">
                  <c:v>659</c:v>
                </c:pt>
                <c:pt idx="20">
                  <c:v>657</c:v>
                </c:pt>
                <c:pt idx="21">
                  <c:v>654</c:v>
                </c:pt>
                <c:pt idx="22">
                  <c:v>652</c:v>
                </c:pt>
                <c:pt idx="23">
                  <c:v>649</c:v>
                </c:pt>
                <c:pt idx="24">
                  <c:v>647</c:v>
                </c:pt>
                <c:pt idx="25">
                  <c:v>644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626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571</c:v>
                </c:pt>
                <c:pt idx="55">
                  <c:v>568</c:v>
                </c:pt>
                <c:pt idx="56">
                  <c:v>566</c:v>
                </c:pt>
                <c:pt idx="57">
                  <c:v>563</c:v>
                </c:pt>
                <c:pt idx="58">
                  <c:v>560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547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535</c:v>
                </c:pt>
                <c:pt idx="69">
                  <c:v>532</c:v>
                </c:pt>
                <c:pt idx="70">
                  <c:v>529</c:v>
                </c:pt>
                <c:pt idx="71">
                  <c:v>527</c:v>
                </c:pt>
                <c:pt idx="72">
                  <c:v>524</c:v>
                </c:pt>
                <c:pt idx="73">
                  <c:v>522</c:v>
                </c:pt>
                <c:pt idx="74">
                  <c:v>519</c:v>
                </c:pt>
                <c:pt idx="75">
                  <c:v>517</c:v>
                </c:pt>
                <c:pt idx="76">
                  <c:v>514</c:v>
                </c:pt>
                <c:pt idx="77">
                  <c:v>511</c:v>
                </c:pt>
                <c:pt idx="78">
                  <c:v>509</c:v>
                </c:pt>
                <c:pt idx="79">
                  <c:v>506</c:v>
                </c:pt>
                <c:pt idx="80">
                  <c:v>504</c:v>
                </c:pt>
                <c:pt idx="81">
                  <c:v>501</c:v>
                </c:pt>
                <c:pt idx="82">
                  <c:v>498</c:v>
                </c:pt>
                <c:pt idx="83">
                  <c:v>496</c:v>
                </c:pt>
                <c:pt idx="84">
                  <c:v>493</c:v>
                </c:pt>
                <c:pt idx="85">
                  <c:v>490</c:v>
                </c:pt>
                <c:pt idx="86">
                  <c:v>488</c:v>
                </c:pt>
                <c:pt idx="87">
                  <c:v>485</c:v>
                </c:pt>
                <c:pt idx="88">
                  <c:v>483</c:v>
                </c:pt>
                <c:pt idx="89">
                  <c:v>480</c:v>
                </c:pt>
                <c:pt idx="90">
                  <c:v>477</c:v>
                </c:pt>
                <c:pt idx="91">
                  <c:v>475</c:v>
                </c:pt>
                <c:pt idx="92">
                  <c:v>472</c:v>
                </c:pt>
                <c:pt idx="93">
                  <c:v>470</c:v>
                </c:pt>
                <c:pt idx="94">
                  <c:v>467</c:v>
                </c:pt>
                <c:pt idx="95">
                  <c:v>464</c:v>
                </c:pt>
                <c:pt idx="96">
                  <c:v>462</c:v>
                </c:pt>
                <c:pt idx="97">
                  <c:v>459</c:v>
                </c:pt>
                <c:pt idx="98">
                  <c:v>456</c:v>
                </c:pt>
                <c:pt idx="99">
                  <c:v>454</c:v>
                </c:pt>
                <c:pt idx="100">
                  <c:v>451</c:v>
                </c:pt>
                <c:pt idx="101">
                  <c:v>449</c:v>
                </c:pt>
                <c:pt idx="102">
                  <c:v>446</c:v>
                </c:pt>
                <c:pt idx="103">
                  <c:v>443</c:v>
                </c:pt>
                <c:pt idx="104">
                  <c:v>441</c:v>
                </c:pt>
                <c:pt idx="105">
                  <c:v>438</c:v>
                </c:pt>
                <c:pt idx="106">
                  <c:v>435</c:v>
                </c:pt>
                <c:pt idx="107">
                  <c:v>433</c:v>
                </c:pt>
                <c:pt idx="108">
                  <c:v>430</c:v>
                </c:pt>
                <c:pt idx="109">
                  <c:v>428</c:v>
                </c:pt>
                <c:pt idx="110">
                  <c:v>425</c:v>
                </c:pt>
                <c:pt idx="111">
                  <c:v>422</c:v>
                </c:pt>
                <c:pt idx="112">
                  <c:v>420</c:v>
                </c:pt>
                <c:pt idx="113">
                  <c:v>417</c:v>
                </c:pt>
                <c:pt idx="114">
                  <c:v>414</c:v>
                </c:pt>
                <c:pt idx="115">
                  <c:v>412</c:v>
                </c:pt>
                <c:pt idx="116">
                  <c:v>409</c:v>
                </c:pt>
                <c:pt idx="117">
                  <c:v>406</c:v>
                </c:pt>
                <c:pt idx="118">
                  <c:v>404</c:v>
                </c:pt>
                <c:pt idx="119">
                  <c:v>401</c:v>
                </c:pt>
                <c:pt idx="120">
                  <c:v>398</c:v>
                </c:pt>
                <c:pt idx="121">
                  <c:v>396</c:v>
                </c:pt>
                <c:pt idx="122">
                  <c:v>393</c:v>
                </c:pt>
                <c:pt idx="123">
                  <c:v>390</c:v>
                </c:pt>
                <c:pt idx="124">
                  <c:v>388</c:v>
                </c:pt>
                <c:pt idx="125">
                  <c:v>385</c:v>
                </c:pt>
                <c:pt idx="126">
                  <c:v>382</c:v>
                </c:pt>
                <c:pt idx="127">
                  <c:v>380</c:v>
                </c:pt>
                <c:pt idx="128">
                  <c:v>377</c:v>
                </c:pt>
                <c:pt idx="129">
                  <c:v>375</c:v>
                </c:pt>
                <c:pt idx="130">
                  <c:v>372</c:v>
                </c:pt>
                <c:pt idx="131">
                  <c:v>369</c:v>
                </c:pt>
                <c:pt idx="132">
                  <c:v>366</c:v>
                </c:pt>
                <c:pt idx="133">
                  <c:v>364</c:v>
                </c:pt>
                <c:pt idx="134">
                  <c:v>361</c:v>
                </c:pt>
                <c:pt idx="135">
                  <c:v>358</c:v>
                </c:pt>
                <c:pt idx="136">
                  <c:v>356</c:v>
                </c:pt>
                <c:pt idx="137">
                  <c:v>353</c:v>
                </c:pt>
                <c:pt idx="138">
                  <c:v>350</c:v>
                </c:pt>
                <c:pt idx="139">
                  <c:v>348</c:v>
                </c:pt>
                <c:pt idx="140">
                  <c:v>345</c:v>
                </c:pt>
                <c:pt idx="141">
                  <c:v>342</c:v>
                </c:pt>
                <c:pt idx="142">
                  <c:v>340</c:v>
                </c:pt>
                <c:pt idx="143">
                  <c:v>337</c:v>
                </c:pt>
                <c:pt idx="144">
                  <c:v>335</c:v>
                </c:pt>
                <c:pt idx="145">
                  <c:v>332</c:v>
                </c:pt>
                <c:pt idx="146">
                  <c:v>329</c:v>
                </c:pt>
                <c:pt idx="147">
                  <c:v>326</c:v>
                </c:pt>
                <c:pt idx="148">
                  <c:v>324</c:v>
                </c:pt>
                <c:pt idx="149">
                  <c:v>321</c:v>
                </c:pt>
                <c:pt idx="150">
                  <c:v>319</c:v>
                </c:pt>
                <c:pt idx="151">
                  <c:v>316</c:v>
                </c:pt>
                <c:pt idx="152">
                  <c:v>313</c:v>
                </c:pt>
                <c:pt idx="153">
                  <c:v>311</c:v>
                </c:pt>
                <c:pt idx="154">
                  <c:v>308</c:v>
                </c:pt>
                <c:pt idx="155">
                  <c:v>305</c:v>
                </c:pt>
                <c:pt idx="156">
                  <c:v>303</c:v>
                </c:pt>
                <c:pt idx="157">
                  <c:v>300</c:v>
                </c:pt>
                <c:pt idx="158">
                  <c:v>297</c:v>
                </c:pt>
                <c:pt idx="159">
                  <c:v>294</c:v>
                </c:pt>
                <c:pt idx="160">
                  <c:v>292</c:v>
                </c:pt>
                <c:pt idx="161">
                  <c:v>289</c:v>
                </c:pt>
                <c:pt idx="162">
                  <c:v>287</c:v>
                </c:pt>
                <c:pt idx="163">
                  <c:v>284</c:v>
                </c:pt>
                <c:pt idx="164">
                  <c:v>281</c:v>
                </c:pt>
                <c:pt idx="165">
                  <c:v>278</c:v>
                </c:pt>
                <c:pt idx="166">
                  <c:v>276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262</c:v>
                </c:pt>
                <c:pt idx="172">
                  <c:v>260</c:v>
                </c:pt>
                <c:pt idx="173">
                  <c:v>257</c:v>
                </c:pt>
                <c:pt idx="174">
                  <c:v>254</c:v>
                </c:pt>
                <c:pt idx="175">
                  <c:v>251</c:v>
                </c:pt>
                <c:pt idx="176">
                  <c:v>249</c:v>
                </c:pt>
                <c:pt idx="177">
                  <c:v>246</c:v>
                </c:pt>
                <c:pt idx="178">
                  <c:v>243</c:v>
                </c:pt>
                <c:pt idx="179">
                  <c:v>241</c:v>
                </c:pt>
                <c:pt idx="180">
                  <c:v>238</c:v>
                </c:pt>
                <c:pt idx="181">
                  <c:v>235</c:v>
                </c:pt>
                <c:pt idx="182">
                  <c:v>232</c:v>
                </c:pt>
                <c:pt idx="183">
                  <c:v>230</c:v>
                </c:pt>
                <c:pt idx="184">
                  <c:v>227</c:v>
                </c:pt>
                <c:pt idx="185">
                  <c:v>224</c:v>
                </c:pt>
                <c:pt idx="186">
                  <c:v>222</c:v>
                </c:pt>
                <c:pt idx="187">
                  <c:v>219</c:v>
                </c:pt>
                <c:pt idx="188">
                  <c:v>216</c:v>
                </c:pt>
                <c:pt idx="189">
                  <c:v>213</c:v>
                </c:pt>
                <c:pt idx="190">
                  <c:v>211</c:v>
                </c:pt>
                <c:pt idx="191">
                  <c:v>208</c:v>
                </c:pt>
                <c:pt idx="192">
                  <c:v>205</c:v>
                </c:pt>
                <c:pt idx="193">
                  <c:v>202</c:v>
                </c:pt>
                <c:pt idx="194">
                  <c:v>200</c:v>
                </c:pt>
                <c:pt idx="195">
                  <c:v>197</c:v>
                </c:pt>
                <c:pt idx="196">
                  <c:v>194</c:v>
                </c:pt>
                <c:pt idx="197">
                  <c:v>192</c:v>
                </c:pt>
                <c:pt idx="198">
                  <c:v>189</c:v>
                </c:pt>
                <c:pt idx="199">
                  <c:v>186</c:v>
                </c:pt>
                <c:pt idx="200">
                  <c:v>183</c:v>
                </c:pt>
                <c:pt idx="201">
                  <c:v>181</c:v>
                </c:pt>
                <c:pt idx="202">
                  <c:v>178</c:v>
                </c:pt>
                <c:pt idx="203">
                  <c:v>175</c:v>
                </c:pt>
                <c:pt idx="204">
                  <c:v>172</c:v>
                </c:pt>
                <c:pt idx="205">
                  <c:v>169</c:v>
                </c:pt>
                <c:pt idx="206">
                  <c:v>167</c:v>
                </c:pt>
                <c:pt idx="207">
                  <c:v>164</c:v>
                </c:pt>
                <c:pt idx="208">
                  <c:v>161</c:v>
                </c:pt>
                <c:pt idx="209">
                  <c:v>158</c:v>
                </c:pt>
                <c:pt idx="210">
                  <c:v>155</c:v>
                </c:pt>
                <c:pt idx="211">
                  <c:v>153</c:v>
                </c:pt>
                <c:pt idx="212">
                  <c:v>150</c:v>
                </c:pt>
                <c:pt idx="213">
                  <c:v>147</c:v>
                </c:pt>
                <c:pt idx="214">
                  <c:v>144</c:v>
                </c:pt>
                <c:pt idx="215">
                  <c:v>141</c:v>
                </c:pt>
                <c:pt idx="216">
                  <c:v>138</c:v>
                </c:pt>
                <c:pt idx="217">
                  <c:v>136</c:v>
                </c:pt>
                <c:pt idx="218">
                  <c:v>133</c:v>
                </c:pt>
                <c:pt idx="219">
                  <c:v>130</c:v>
                </c:pt>
                <c:pt idx="220">
                  <c:v>128</c:v>
                </c:pt>
                <c:pt idx="221">
                  <c:v>125</c:v>
                </c:pt>
                <c:pt idx="222">
                  <c:v>122</c:v>
                </c:pt>
                <c:pt idx="223">
                  <c:v>120</c:v>
                </c:pt>
                <c:pt idx="224">
                  <c:v>117</c:v>
                </c:pt>
                <c:pt idx="225">
                  <c:v>115</c:v>
                </c:pt>
                <c:pt idx="226">
                  <c:v>112</c:v>
                </c:pt>
                <c:pt idx="227">
                  <c:v>110</c:v>
                </c:pt>
                <c:pt idx="228">
                  <c:v>107</c:v>
                </c:pt>
                <c:pt idx="229">
                  <c:v>105</c:v>
                </c:pt>
                <c:pt idx="230">
                  <c:v>103</c:v>
                </c:pt>
                <c:pt idx="231">
                  <c:v>100</c:v>
                </c:pt>
                <c:pt idx="232">
                  <c:v>98</c:v>
                </c:pt>
                <c:pt idx="233">
                  <c:v>96</c:v>
                </c:pt>
                <c:pt idx="234">
                  <c:v>94</c:v>
                </c:pt>
                <c:pt idx="235">
                  <c:v>92</c:v>
                </c:pt>
                <c:pt idx="236">
                  <c:v>90</c:v>
                </c:pt>
                <c:pt idx="237">
                  <c:v>88</c:v>
                </c:pt>
                <c:pt idx="238">
                  <c:v>86</c:v>
                </c:pt>
                <c:pt idx="239">
                  <c:v>84</c:v>
                </c:pt>
                <c:pt idx="240">
                  <c:v>83</c:v>
                </c:pt>
                <c:pt idx="241">
                  <c:v>81</c:v>
                </c:pt>
                <c:pt idx="242">
                  <c:v>79</c:v>
                </c:pt>
                <c:pt idx="243">
                  <c:v>78</c:v>
                </c:pt>
                <c:pt idx="244">
                  <c:v>76</c:v>
                </c:pt>
                <c:pt idx="245">
                  <c:v>74</c:v>
                </c:pt>
                <c:pt idx="246">
                  <c:v>73</c:v>
                </c:pt>
                <c:pt idx="247">
                  <c:v>72</c:v>
                </c:pt>
                <c:pt idx="248">
                  <c:v>70</c:v>
                </c:pt>
                <c:pt idx="249">
                  <c:v>69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'[1]Thermomag. Messungen'!$F$17207:$F$17461</c:f>
              <c:numCache>
                <c:formatCode>General</c:formatCode>
                <c:ptCount val="255"/>
                <c:pt idx="0">
                  <c:v>0.72257414419999999</c:v>
                </c:pt>
                <c:pt idx="1">
                  <c:v>0.78478800690000006</c:v>
                </c:pt>
                <c:pt idx="2">
                  <c:v>0.72577761020000009</c:v>
                </c:pt>
                <c:pt idx="3">
                  <c:v>0.72814975459999998</c:v>
                </c:pt>
                <c:pt idx="4">
                  <c:v>0.68419005059999993</c:v>
                </c:pt>
                <c:pt idx="5">
                  <c:v>0.72305969449999996</c:v>
                </c:pt>
                <c:pt idx="6">
                  <c:v>0.6782434101</c:v>
                </c:pt>
                <c:pt idx="7">
                  <c:v>0.72094674479999998</c:v>
                </c:pt>
                <c:pt idx="8">
                  <c:v>0.69959776290000009</c:v>
                </c:pt>
                <c:pt idx="9">
                  <c:v>0.69021039989999999</c:v>
                </c:pt>
                <c:pt idx="10">
                  <c:v>0.71903349829999996</c:v>
                </c:pt>
                <c:pt idx="11">
                  <c:v>0.77787615660000009</c:v>
                </c:pt>
                <c:pt idx="12">
                  <c:v>0.72099307720000005</c:v>
                </c:pt>
                <c:pt idx="13">
                  <c:v>0.753760498</c:v>
                </c:pt>
                <c:pt idx="14">
                  <c:v>0.79773876460000004</c:v>
                </c:pt>
                <c:pt idx="15">
                  <c:v>0.76011899090000001</c:v>
                </c:pt>
                <c:pt idx="16">
                  <c:v>0.77929035140000003</c:v>
                </c:pt>
                <c:pt idx="17">
                  <c:v>0.80329014639999996</c:v>
                </c:pt>
                <c:pt idx="18">
                  <c:v>0.76708236890000003</c:v>
                </c:pt>
                <c:pt idx="19">
                  <c:v>0.76017957429999994</c:v>
                </c:pt>
                <c:pt idx="20">
                  <c:v>0.78189310080000007</c:v>
                </c:pt>
                <c:pt idx="21">
                  <c:v>0.73404106440000005</c:v>
                </c:pt>
                <c:pt idx="22">
                  <c:v>0.76484041870000008</c:v>
                </c:pt>
                <c:pt idx="23">
                  <c:v>0.78356190640000001</c:v>
                </c:pt>
                <c:pt idx="24">
                  <c:v>0.80524259590000002</c:v>
                </c:pt>
                <c:pt idx="25">
                  <c:v>0.80956723890000004</c:v>
                </c:pt>
                <c:pt idx="26">
                  <c:v>0.76240740959999997</c:v>
                </c:pt>
                <c:pt idx="27">
                  <c:v>0.79543296750000003</c:v>
                </c:pt>
                <c:pt idx="28">
                  <c:v>0.75373710419999995</c:v>
                </c:pt>
                <c:pt idx="29">
                  <c:v>0.77289887779999999</c:v>
                </c:pt>
                <c:pt idx="30">
                  <c:v>0.86620617550000001</c:v>
                </c:pt>
                <c:pt idx="31">
                  <c:v>0.79183972820000004</c:v>
                </c:pt>
                <c:pt idx="32">
                  <c:v>0.82089412859999999</c:v>
                </c:pt>
                <c:pt idx="33">
                  <c:v>0.72555014259999995</c:v>
                </c:pt>
                <c:pt idx="34">
                  <c:v>0.78099399089999999</c:v>
                </c:pt>
                <c:pt idx="35">
                  <c:v>0.7742304915999999</c:v>
                </c:pt>
                <c:pt idx="36">
                  <c:v>0.77622921140000001</c:v>
                </c:pt>
                <c:pt idx="37">
                  <c:v>0.8869512088</c:v>
                </c:pt>
                <c:pt idx="38">
                  <c:v>0.84448313850000001</c:v>
                </c:pt>
                <c:pt idx="39">
                  <c:v>0.87624231060000002</c:v>
                </c:pt>
                <c:pt idx="40">
                  <c:v>0.82527632319999999</c:v>
                </c:pt>
                <c:pt idx="41">
                  <c:v>0.85067053190000008</c:v>
                </c:pt>
                <c:pt idx="42">
                  <c:v>0.83890608710000003</c:v>
                </c:pt>
                <c:pt idx="43">
                  <c:v>0.81200636739999998</c:v>
                </c:pt>
                <c:pt idx="44">
                  <c:v>0.91327799860000003</c:v>
                </c:pt>
                <c:pt idx="45">
                  <c:v>0.87671483160000008</c:v>
                </c:pt>
                <c:pt idx="46">
                  <c:v>0.96437326759999997</c:v>
                </c:pt>
                <c:pt idx="47">
                  <c:v>0.91329621030000008</c:v>
                </c:pt>
                <c:pt idx="48">
                  <c:v>1.0260015149999999</c:v>
                </c:pt>
                <c:pt idx="49">
                  <c:v>1.0326652669999998</c:v>
                </c:pt>
                <c:pt idx="50">
                  <c:v>1.0599490229999999</c:v>
                </c:pt>
                <c:pt idx="51">
                  <c:v>1.20182145</c:v>
                </c:pt>
                <c:pt idx="52">
                  <c:v>1.2704117689999999</c:v>
                </c:pt>
                <c:pt idx="53">
                  <c:v>1.340557574</c:v>
                </c:pt>
                <c:pt idx="54">
                  <c:v>1.4253877699999999</c:v>
                </c:pt>
                <c:pt idx="55">
                  <c:v>1.5374297130000001</c:v>
                </c:pt>
                <c:pt idx="56">
                  <c:v>1.6858898720000002</c:v>
                </c:pt>
                <c:pt idx="57">
                  <c:v>1.8547166820000001</c:v>
                </c:pt>
                <c:pt idx="58">
                  <c:v>1.9380368799999999</c:v>
                </c:pt>
                <c:pt idx="59">
                  <c:v>1.978778988</c:v>
                </c:pt>
                <c:pt idx="60">
                  <c:v>2.2395686180000003</c:v>
                </c:pt>
                <c:pt idx="61">
                  <c:v>2.3375374959999999</c:v>
                </c:pt>
                <c:pt idx="62">
                  <c:v>2.5418958610000004</c:v>
                </c:pt>
                <c:pt idx="63">
                  <c:v>2.7315553299999999</c:v>
                </c:pt>
                <c:pt idx="64">
                  <c:v>2.9263844520000002</c:v>
                </c:pt>
                <c:pt idx="65">
                  <c:v>3.0980881469999999</c:v>
                </c:pt>
                <c:pt idx="66">
                  <c:v>3.3143362660000002</c:v>
                </c:pt>
                <c:pt idx="67">
                  <c:v>3.5379943040000001</c:v>
                </c:pt>
                <c:pt idx="68">
                  <c:v>3.6900124189999999</c:v>
                </c:pt>
                <c:pt idx="69">
                  <c:v>4.1050325760000002</c:v>
                </c:pt>
                <c:pt idx="70">
                  <c:v>4.2329094249999999</c:v>
                </c:pt>
                <c:pt idx="71">
                  <c:v>4.429953738</c:v>
                </c:pt>
                <c:pt idx="72">
                  <c:v>4.7386512380000001</c:v>
                </c:pt>
                <c:pt idx="73">
                  <c:v>5.0022714239999999</c:v>
                </c:pt>
                <c:pt idx="74">
                  <c:v>5.2298216799999997</c:v>
                </c:pt>
                <c:pt idx="75">
                  <c:v>5.4825837069999999</c:v>
                </c:pt>
                <c:pt idx="76">
                  <c:v>5.7664036579999998</c:v>
                </c:pt>
                <c:pt idx="77">
                  <c:v>5.9238300209999997</c:v>
                </c:pt>
                <c:pt idx="78">
                  <c:v>6.2770433730000006</c:v>
                </c:pt>
                <c:pt idx="79">
                  <c:v>6.6493694239999996</c:v>
                </c:pt>
                <c:pt idx="80">
                  <c:v>6.8901110270000006</c:v>
                </c:pt>
                <c:pt idx="81">
                  <c:v>7.1182197079999998</c:v>
                </c:pt>
                <c:pt idx="82">
                  <c:v>7.5468822260000001</c:v>
                </c:pt>
                <c:pt idx="83">
                  <c:v>7.8202494170000003</c:v>
                </c:pt>
                <c:pt idx="84">
                  <c:v>8.1356699209999999</c:v>
                </c:pt>
                <c:pt idx="85">
                  <c:v>8.4376728850000013</c:v>
                </c:pt>
                <c:pt idx="86">
                  <c:v>8.8031134799999986</c:v>
                </c:pt>
                <c:pt idx="87">
                  <c:v>8.9793760870000003</c:v>
                </c:pt>
                <c:pt idx="88">
                  <c:v>9.3822844090000004</c:v>
                </c:pt>
                <c:pt idx="89">
                  <c:v>9.658249339000001</c:v>
                </c:pt>
                <c:pt idx="90">
                  <c:v>10.013943299999999</c:v>
                </c:pt>
                <c:pt idx="91">
                  <c:v>10.36339227</c:v>
                </c:pt>
                <c:pt idx="92">
                  <c:v>10.73715271</c:v>
                </c:pt>
                <c:pt idx="93">
                  <c:v>11.166966610000001</c:v>
                </c:pt>
                <c:pt idx="94">
                  <c:v>11.46928024</c:v>
                </c:pt>
                <c:pt idx="95">
                  <c:v>11.83025393</c:v>
                </c:pt>
                <c:pt idx="96">
                  <c:v>12.171726210000001</c:v>
                </c:pt>
                <c:pt idx="97">
                  <c:v>12.65167855</c:v>
                </c:pt>
                <c:pt idx="98">
                  <c:v>13.00660671</c:v>
                </c:pt>
                <c:pt idx="99">
                  <c:v>13.44823776</c:v>
                </c:pt>
                <c:pt idx="100">
                  <c:v>13.80247052</c:v>
                </c:pt>
                <c:pt idx="101">
                  <c:v>14.174585649999999</c:v>
                </c:pt>
                <c:pt idx="102">
                  <c:v>14.606800329999999</c:v>
                </c:pt>
                <c:pt idx="103">
                  <c:v>15.104904210000001</c:v>
                </c:pt>
                <c:pt idx="104">
                  <c:v>15.570199030000001</c:v>
                </c:pt>
                <c:pt idx="105">
                  <c:v>15.995510960000001</c:v>
                </c:pt>
                <c:pt idx="106">
                  <c:v>16.337933809999999</c:v>
                </c:pt>
                <c:pt idx="107">
                  <c:v>16.78262746</c:v>
                </c:pt>
                <c:pt idx="108">
                  <c:v>17.238859640000001</c:v>
                </c:pt>
                <c:pt idx="109">
                  <c:v>17.824777600000001</c:v>
                </c:pt>
                <c:pt idx="110">
                  <c:v>18.285945829999999</c:v>
                </c:pt>
                <c:pt idx="111">
                  <c:v>18.801262119999997</c:v>
                </c:pt>
                <c:pt idx="112">
                  <c:v>19.20313754</c:v>
                </c:pt>
                <c:pt idx="113">
                  <c:v>19.765647569999999</c:v>
                </c:pt>
                <c:pt idx="114">
                  <c:v>20.213888239999999</c:v>
                </c:pt>
                <c:pt idx="115">
                  <c:v>20.76690108</c:v>
                </c:pt>
                <c:pt idx="116">
                  <c:v>21.282013729999999</c:v>
                </c:pt>
                <c:pt idx="117">
                  <c:v>21.844182619999998</c:v>
                </c:pt>
                <c:pt idx="118">
                  <c:v>22.390225539999999</c:v>
                </c:pt>
                <c:pt idx="119">
                  <c:v>22.873597919999998</c:v>
                </c:pt>
                <c:pt idx="120">
                  <c:v>23.580427399999998</c:v>
                </c:pt>
                <c:pt idx="121">
                  <c:v>24.136021450000001</c:v>
                </c:pt>
                <c:pt idx="122">
                  <c:v>24.626515509999997</c:v>
                </c:pt>
                <c:pt idx="123">
                  <c:v>25.208933690000002</c:v>
                </c:pt>
                <c:pt idx="124">
                  <c:v>25.893623170000001</c:v>
                </c:pt>
                <c:pt idx="125">
                  <c:v>26.40643802</c:v>
                </c:pt>
                <c:pt idx="126">
                  <c:v>27.042180999999999</c:v>
                </c:pt>
                <c:pt idx="127">
                  <c:v>27.58949428</c:v>
                </c:pt>
                <c:pt idx="128">
                  <c:v>28.20510831</c:v>
                </c:pt>
                <c:pt idx="129">
                  <c:v>28.85760733</c:v>
                </c:pt>
                <c:pt idx="130">
                  <c:v>29.394092019999999</c:v>
                </c:pt>
                <c:pt idx="131">
                  <c:v>30.145887179999999</c:v>
                </c:pt>
                <c:pt idx="132">
                  <c:v>30.729815630000001</c:v>
                </c:pt>
                <c:pt idx="133">
                  <c:v>31.386641000000001</c:v>
                </c:pt>
                <c:pt idx="134">
                  <c:v>31.988702280000002</c:v>
                </c:pt>
                <c:pt idx="135">
                  <c:v>32.634870020000001</c:v>
                </c:pt>
                <c:pt idx="136">
                  <c:v>33.224182720000002</c:v>
                </c:pt>
                <c:pt idx="137">
                  <c:v>33.904081990000002</c:v>
                </c:pt>
                <c:pt idx="138">
                  <c:v>34.569082010000002</c:v>
                </c:pt>
                <c:pt idx="139">
                  <c:v>35.231627379999999</c:v>
                </c:pt>
                <c:pt idx="140">
                  <c:v>35.81368604</c:v>
                </c:pt>
                <c:pt idx="141">
                  <c:v>36.496646609999999</c:v>
                </c:pt>
                <c:pt idx="142">
                  <c:v>37.168837789999998</c:v>
                </c:pt>
                <c:pt idx="143">
                  <c:v>37.887996889999997</c:v>
                </c:pt>
                <c:pt idx="144">
                  <c:v>38.516774490000003</c:v>
                </c:pt>
                <c:pt idx="145">
                  <c:v>39.108599990000002</c:v>
                </c:pt>
                <c:pt idx="146">
                  <c:v>39.8071348</c:v>
                </c:pt>
                <c:pt idx="147">
                  <c:v>40.474992719999996</c:v>
                </c:pt>
                <c:pt idx="148">
                  <c:v>41.131931990000005</c:v>
                </c:pt>
                <c:pt idx="149">
                  <c:v>41.749317830000003</c:v>
                </c:pt>
                <c:pt idx="150">
                  <c:v>42.502985870000003</c:v>
                </c:pt>
                <c:pt idx="151">
                  <c:v>43.094085919999998</c:v>
                </c:pt>
                <c:pt idx="152">
                  <c:v>43.74224487</c:v>
                </c:pt>
                <c:pt idx="153">
                  <c:v>44.432172000000001</c:v>
                </c:pt>
                <c:pt idx="154">
                  <c:v>45.114026989999999</c:v>
                </c:pt>
                <c:pt idx="155">
                  <c:v>45.787687890000001</c:v>
                </c:pt>
                <c:pt idx="156">
                  <c:v>46.45471946</c:v>
                </c:pt>
                <c:pt idx="157">
                  <c:v>47.098352410000004</c:v>
                </c:pt>
                <c:pt idx="158">
                  <c:v>47.862496919999998</c:v>
                </c:pt>
                <c:pt idx="159">
                  <c:v>48.560638990000001</c:v>
                </c:pt>
                <c:pt idx="160">
                  <c:v>49.111312300000002</c:v>
                </c:pt>
                <c:pt idx="161">
                  <c:v>49.853866199999999</c:v>
                </c:pt>
                <c:pt idx="162">
                  <c:v>50.555317510000002</c:v>
                </c:pt>
                <c:pt idx="163">
                  <c:v>51.132197769999998</c:v>
                </c:pt>
                <c:pt idx="164">
                  <c:v>51.848696460000006</c:v>
                </c:pt>
                <c:pt idx="165">
                  <c:v>52.524012089999999</c:v>
                </c:pt>
                <c:pt idx="166">
                  <c:v>53.191326629999999</c:v>
                </c:pt>
                <c:pt idx="167">
                  <c:v>53.899653290000003</c:v>
                </c:pt>
                <c:pt idx="168">
                  <c:v>54.508524549999997</c:v>
                </c:pt>
                <c:pt idx="169">
                  <c:v>55.198118350000001</c:v>
                </c:pt>
                <c:pt idx="170">
                  <c:v>55.929387400000003</c:v>
                </c:pt>
                <c:pt idx="171">
                  <c:v>56.554175520000001</c:v>
                </c:pt>
                <c:pt idx="172">
                  <c:v>57.180433199999996</c:v>
                </c:pt>
                <c:pt idx="173">
                  <c:v>57.932634110000002</c:v>
                </c:pt>
                <c:pt idx="174">
                  <c:v>58.561674110000006</c:v>
                </c:pt>
                <c:pt idx="175">
                  <c:v>59.258885329999998</c:v>
                </c:pt>
                <c:pt idx="176">
                  <c:v>59.903567580000001</c:v>
                </c:pt>
                <c:pt idx="177">
                  <c:v>60.562863049999997</c:v>
                </c:pt>
                <c:pt idx="178">
                  <c:v>61.376665919999994</c:v>
                </c:pt>
                <c:pt idx="179">
                  <c:v>61.913828009999996</c:v>
                </c:pt>
                <c:pt idx="180">
                  <c:v>62.586994480000008</c:v>
                </c:pt>
                <c:pt idx="181">
                  <c:v>63.253584020000005</c:v>
                </c:pt>
                <c:pt idx="182">
                  <c:v>63.910074110000004</c:v>
                </c:pt>
                <c:pt idx="183">
                  <c:v>64.510888800000004</c:v>
                </c:pt>
                <c:pt idx="184">
                  <c:v>65.30393454</c:v>
                </c:pt>
                <c:pt idx="185">
                  <c:v>65.912364109999999</c:v>
                </c:pt>
                <c:pt idx="186">
                  <c:v>66.511111629999988</c:v>
                </c:pt>
                <c:pt idx="187">
                  <c:v>67.254484269999992</c:v>
                </c:pt>
                <c:pt idx="188">
                  <c:v>67.876759879999994</c:v>
                </c:pt>
                <c:pt idx="189">
                  <c:v>68.491133270000006</c:v>
                </c:pt>
                <c:pt idx="190">
                  <c:v>69.133761289999995</c:v>
                </c:pt>
                <c:pt idx="191">
                  <c:v>69.798779539999998</c:v>
                </c:pt>
                <c:pt idx="192">
                  <c:v>70.385333779999996</c:v>
                </c:pt>
                <c:pt idx="193">
                  <c:v>71.031240300000007</c:v>
                </c:pt>
                <c:pt idx="194">
                  <c:v>71.730661179999998</c:v>
                </c:pt>
                <c:pt idx="195">
                  <c:v>72.348399909999998</c:v>
                </c:pt>
                <c:pt idx="196">
                  <c:v>72.989471499999993</c:v>
                </c:pt>
                <c:pt idx="197">
                  <c:v>73.701311919999995</c:v>
                </c:pt>
                <c:pt idx="198">
                  <c:v>74.180101050000005</c:v>
                </c:pt>
                <c:pt idx="199">
                  <c:v>74.798492800000005</c:v>
                </c:pt>
                <c:pt idx="200">
                  <c:v>75.48649420000001</c:v>
                </c:pt>
                <c:pt idx="201">
                  <c:v>76.198835189999997</c:v>
                </c:pt>
                <c:pt idx="202">
                  <c:v>76.783472209999999</c:v>
                </c:pt>
                <c:pt idx="203">
                  <c:v>77.299915549999994</c:v>
                </c:pt>
                <c:pt idx="204">
                  <c:v>78.055943130000003</c:v>
                </c:pt>
                <c:pt idx="205">
                  <c:v>78.646145789999991</c:v>
                </c:pt>
                <c:pt idx="206">
                  <c:v>79.167204490000003</c:v>
                </c:pt>
                <c:pt idx="207">
                  <c:v>79.799374119999996</c:v>
                </c:pt>
                <c:pt idx="208">
                  <c:v>80.427615889999998</c:v>
                </c:pt>
                <c:pt idx="209">
                  <c:v>81.066095310000009</c:v>
                </c:pt>
                <c:pt idx="210">
                  <c:v>81.59038219</c:v>
                </c:pt>
                <c:pt idx="211">
                  <c:v>82.331691600000013</c:v>
                </c:pt>
                <c:pt idx="212">
                  <c:v>82.895522850000006</c:v>
                </c:pt>
                <c:pt idx="213">
                  <c:v>83.468263579999999</c:v>
                </c:pt>
                <c:pt idx="214">
                  <c:v>84.084704950000003</c:v>
                </c:pt>
                <c:pt idx="215">
                  <c:v>84.687261980000002</c:v>
                </c:pt>
                <c:pt idx="216">
                  <c:v>85.215103249999999</c:v>
                </c:pt>
                <c:pt idx="217">
                  <c:v>85.810682390000011</c:v>
                </c:pt>
                <c:pt idx="218">
                  <c:v>86.379249520000002</c:v>
                </c:pt>
                <c:pt idx="219">
                  <c:v>86.952366049999995</c:v>
                </c:pt>
                <c:pt idx="220">
                  <c:v>87.485735110000007</c:v>
                </c:pt>
                <c:pt idx="221">
                  <c:v>88.025992240000008</c:v>
                </c:pt>
                <c:pt idx="222">
                  <c:v>88.626014940000005</c:v>
                </c:pt>
                <c:pt idx="223">
                  <c:v>89.003290440000001</c:v>
                </c:pt>
                <c:pt idx="224">
                  <c:v>89.65352793000001</c:v>
                </c:pt>
                <c:pt idx="225">
                  <c:v>90.139443540000002</c:v>
                </c:pt>
                <c:pt idx="226">
                  <c:v>90.59454092</c:v>
                </c:pt>
                <c:pt idx="227">
                  <c:v>90.960014529999995</c:v>
                </c:pt>
                <c:pt idx="228">
                  <c:v>91.528654020000005</c:v>
                </c:pt>
                <c:pt idx="229">
                  <c:v>91.834966229999992</c:v>
                </c:pt>
                <c:pt idx="230">
                  <c:v>92.249459000000002</c:v>
                </c:pt>
                <c:pt idx="231">
                  <c:v>92.624110470000005</c:v>
                </c:pt>
                <c:pt idx="232">
                  <c:v>93.023891599999999</c:v>
                </c:pt>
                <c:pt idx="233">
                  <c:v>93.353473529999988</c:v>
                </c:pt>
                <c:pt idx="234">
                  <c:v>93.760292699999994</c:v>
                </c:pt>
                <c:pt idx="235">
                  <c:v>94.083677180000009</c:v>
                </c:pt>
                <c:pt idx="236">
                  <c:v>94.378457879999999</c:v>
                </c:pt>
                <c:pt idx="237">
                  <c:v>94.742928389999989</c:v>
                </c:pt>
                <c:pt idx="238">
                  <c:v>95.044671059999999</c:v>
                </c:pt>
                <c:pt idx="239">
                  <c:v>95.295733040000002</c:v>
                </c:pt>
                <c:pt idx="240">
                  <c:v>95.558591920000012</c:v>
                </c:pt>
                <c:pt idx="241">
                  <c:v>95.892976219999994</c:v>
                </c:pt>
                <c:pt idx="242">
                  <c:v>96.103501870000002</c:v>
                </c:pt>
                <c:pt idx="243">
                  <c:v>96.399761949999998</c:v>
                </c:pt>
                <c:pt idx="244">
                  <c:v>96.5728668</c:v>
                </c:pt>
                <c:pt idx="245">
                  <c:v>96.746095069999996</c:v>
                </c:pt>
                <c:pt idx="246">
                  <c:v>97.006232979999993</c:v>
                </c:pt>
                <c:pt idx="247">
                  <c:v>97.170162579999996</c:v>
                </c:pt>
                <c:pt idx="248">
                  <c:v>97.212838090000005</c:v>
                </c:pt>
                <c:pt idx="249">
                  <c:v>97.717235709999997</c:v>
                </c:pt>
                <c:pt idx="250">
                  <c:v>97.731096559999997</c:v>
                </c:pt>
                <c:pt idx="251">
                  <c:v>98.022451950000004</c:v>
                </c:pt>
                <c:pt idx="252">
                  <c:v>98.216517350000004</c:v>
                </c:pt>
                <c:pt idx="253">
                  <c:v>98.410892469999993</c:v>
                </c:pt>
                <c:pt idx="254">
                  <c:v>98.533766589999999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866688"/>
        <c:axId val="118868608"/>
      </c:scatterChart>
      <c:valAx>
        <c:axId val="1188666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868608"/>
        <c:crosses val="autoZero"/>
        <c:crossBetween val="midCat"/>
        <c:majorUnit val="200"/>
        <c:minorUnit val="100"/>
      </c:valAx>
      <c:valAx>
        <c:axId val="1188686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8666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P2-Fe-2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Messungen'!$E$16940:$E$17203</c:f>
              <c:numCache>
                <c:formatCode>General</c:formatCode>
                <c:ptCount val="264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23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23</c:v>
                </c:pt>
                <c:pt idx="11">
                  <c:v>24</c:v>
                </c:pt>
                <c:pt idx="12">
                  <c:v>25</c:v>
                </c:pt>
                <c:pt idx="13">
                  <c:v>26</c:v>
                </c:pt>
                <c:pt idx="14">
                  <c:v>28</c:v>
                </c:pt>
                <c:pt idx="15">
                  <c:v>31</c:v>
                </c:pt>
                <c:pt idx="16">
                  <c:v>33</c:v>
                </c:pt>
                <c:pt idx="17">
                  <c:v>36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51</c:v>
                </c:pt>
                <c:pt idx="22">
                  <c:v>54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75</c:v>
                </c:pt>
                <c:pt idx="29">
                  <c:v>77</c:v>
                </c:pt>
                <c:pt idx="30">
                  <c:v>80</c:v>
                </c:pt>
                <c:pt idx="31">
                  <c:v>83</c:v>
                </c:pt>
                <c:pt idx="32">
                  <c:v>85</c:v>
                </c:pt>
                <c:pt idx="33">
                  <c:v>88</c:v>
                </c:pt>
                <c:pt idx="34">
                  <c:v>90</c:v>
                </c:pt>
                <c:pt idx="35">
                  <c:v>93</c:v>
                </c:pt>
                <c:pt idx="36">
                  <c:v>96</c:v>
                </c:pt>
                <c:pt idx="37">
                  <c:v>98</c:v>
                </c:pt>
                <c:pt idx="38">
                  <c:v>101</c:v>
                </c:pt>
                <c:pt idx="39">
                  <c:v>104</c:v>
                </c:pt>
                <c:pt idx="40">
                  <c:v>107</c:v>
                </c:pt>
                <c:pt idx="41">
                  <c:v>109</c:v>
                </c:pt>
                <c:pt idx="42">
                  <c:v>112</c:v>
                </c:pt>
                <c:pt idx="43">
                  <c:v>115</c:v>
                </c:pt>
                <c:pt idx="44">
                  <c:v>118</c:v>
                </c:pt>
                <c:pt idx="45">
                  <c:v>120</c:v>
                </c:pt>
                <c:pt idx="46">
                  <c:v>123</c:v>
                </c:pt>
                <c:pt idx="47">
                  <c:v>126</c:v>
                </c:pt>
                <c:pt idx="48">
                  <c:v>129</c:v>
                </c:pt>
                <c:pt idx="49">
                  <c:v>131</c:v>
                </c:pt>
                <c:pt idx="50">
                  <c:v>134</c:v>
                </c:pt>
                <c:pt idx="51">
                  <c:v>137</c:v>
                </c:pt>
                <c:pt idx="52">
                  <c:v>139</c:v>
                </c:pt>
                <c:pt idx="53">
                  <c:v>142</c:v>
                </c:pt>
                <c:pt idx="54">
                  <c:v>145</c:v>
                </c:pt>
                <c:pt idx="55">
                  <c:v>148</c:v>
                </c:pt>
                <c:pt idx="56">
                  <c:v>150</c:v>
                </c:pt>
                <c:pt idx="57">
                  <c:v>153</c:v>
                </c:pt>
                <c:pt idx="58">
                  <c:v>156</c:v>
                </c:pt>
                <c:pt idx="59">
                  <c:v>159</c:v>
                </c:pt>
                <c:pt idx="60">
                  <c:v>162</c:v>
                </c:pt>
                <c:pt idx="61">
                  <c:v>164</c:v>
                </c:pt>
                <c:pt idx="62">
                  <c:v>167</c:v>
                </c:pt>
                <c:pt idx="63">
                  <c:v>170</c:v>
                </c:pt>
                <c:pt idx="64">
                  <c:v>172</c:v>
                </c:pt>
                <c:pt idx="65">
                  <c:v>175</c:v>
                </c:pt>
                <c:pt idx="66">
                  <c:v>178</c:v>
                </c:pt>
                <c:pt idx="67">
                  <c:v>181</c:v>
                </c:pt>
                <c:pt idx="68">
                  <c:v>183</c:v>
                </c:pt>
                <c:pt idx="69">
                  <c:v>186</c:v>
                </c:pt>
                <c:pt idx="70">
                  <c:v>189</c:v>
                </c:pt>
                <c:pt idx="71">
                  <c:v>191</c:v>
                </c:pt>
                <c:pt idx="72">
                  <c:v>194</c:v>
                </c:pt>
                <c:pt idx="73">
                  <c:v>197</c:v>
                </c:pt>
                <c:pt idx="74">
                  <c:v>200</c:v>
                </c:pt>
                <c:pt idx="75">
                  <c:v>202</c:v>
                </c:pt>
                <c:pt idx="76">
                  <c:v>205</c:v>
                </c:pt>
                <c:pt idx="77">
                  <c:v>208</c:v>
                </c:pt>
                <c:pt idx="78">
                  <c:v>210</c:v>
                </c:pt>
                <c:pt idx="79">
                  <c:v>213</c:v>
                </c:pt>
                <c:pt idx="80">
                  <c:v>216</c:v>
                </c:pt>
                <c:pt idx="81">
                  <c:v>219</c:v>
                </c:pt>
                <c:pt idx="82">
                  <c:v>221</c:v>
                </c:pt>
                <c:pt idx="83">
                  <c:v>224</c:v>
                </c:pt>
                <c:pt idx="84">
                  <c:v>227</c:v>
                </c:pt>
                <c:pt idx="85">
                  <c:v>230</c:v>
                </c:pt>
                <c:pt idx="86">
                  <c:v>232</c:v>
                </c:pt>
                <c:pt idx="87">
                  <c:v>235</c:v>
                </c:pt>
                <c:pt idx="88">
                  <c:v>238</c:v>
                </c:pt>
                <c:pt idx="89">
                  <c:v>240</c:v>
                </c:pt>
                <c:pt idx="90">
                  <c:v>243</c:v>
                </c:pt>
                <c:pt idx="91">
                  <c:v>246</c:v>
                </c:pt>
                <c:pt idx="92">
                  <c:v>249</c:v>
                </c:pt>
                <c:pt idx="93">
                  <c:v>251</c:v>
                </c:pt>
                <c:pt idx="94">
                  <c:v>254</c:v>
                </c:pt>
                <c:pt idx="95">
                  <c:v>257</c:v>
                </c:pt>
                <c:pt idx="96">
                  <c:v>260</c:v>
                </c:pt>
                <c:pt idx="97">
                  <c:v>262</c:v>
                </c:pt>
                <c:pt idx="98">
                  <c:v>265</c:v>
                </c:pt>
                <c:pt idx="99">
                  <c:v>268</c:v>
                </c:pt>
                <c:pt idx="100">
                  <c:v>270</c:v>
                </c:pt>
                <c:pt idx="101">
                  <c:v>273</c:v>
                </c:pt>
                <c:pt idx="102">
                  <c:v>276</c:v>
                </c:pt>
                <c:pt idx="103">
                  <c:v>279</c:v>
                </c:pt>
                <c:pt idx="104">
                  <c:v>281</c:v>
                </c:pt>
                <c:pt idx="105">
                  <c:v>284</c:v>
                </c:pt>
                <c:pt idx="106">
                  <c:v>287</c:v>
                </c:pt>
                <c:pt idx="107">
                  <c:v>289</c:v>
                </c:pt>
                <c:pt idx="108">
                  <c:v>292</c:v>
                </c:pt>
                <c:pt idx="109">
                  <c:v>295</c:v>
                </c:pt>
                <c:pt idx="110">
                  <c:v>297</c:v>
                </c:pt>
                <c:pt idx="111">
                  <c:v>300</c:v>
                </c:pt>
                <c:pt idx="112">
                  <c:v>303</c:v>
                </c:pt>
                <c:pt idx="113">
                  <c:v>306</c:v>
                </c:pt>
                <c:pt idx="114">
                  <c:v>308</c:v>
                </c:pt>
                <c:pt idx="115">
                  <c:v>311</c:v>
                </c:pt>
                <c:pt idx="116">
                  <c:v>314</c:v>
                </c:pt>
                <c:pt idx="117">
                  <c:v>316</c:v>
                </c:pt>
                <c:pt idx="118">
                  <c:v>319</c:v>
                </c:pt>
                <c:pt idx="119">
                  <c:v>322</c:v>
                </c:pt>
                <c:pt idx="120">
                  <c:v>324</c:v>
                </c:pt>
                <c:pt idx="121">
                  <c:v>327</c:v>
                </c:pt>
                <c:pt idx="122">
                  <c:v>330</c:v>
                </c:pt>
                <c:pt idx="123">
                  <c:v>332</c:v>
                </c:pt>
                <c:pt idx="124">
                  <c:v>335</c:v>
                </c:pt>
                <c:pt idx="125">
                  <c:v>338</c:v>
                </c:pt>
                <c:pt idx="126">
                  <c:v>340</c:v>
                </c:pt>
                <c:pt idx="127">
                  <c:v>343</c:v>
                </c:pt>
                <c:pt idx="128">
                  <c:v>346</c:v>
                </c:pt>
                <c:pt idx="129">
                  <c:v>348</c:v>
                </c:pt>
                <c:pt idx="130">
                  <c:v>352</c:v>
                </c:pt>
                <c:pt idx="131">
                  <c:v>354</c:v>
                </c:pt>
                <c:pt idx="132">
                  <c:v>356</c:v>
                </c:pt>
                <c:pt idx="133">
                  <c:v>359</c:v>
                </c:pt>
                <c:pt idx="134">
                  <c:v>362</c:v>
                </c:pt>
                <c:pt idx="135">
                  <c:v>364</c:v>
                </c:pt>
                <c:pt idx="136">
                  <c:v>367</c:v>
                </c:pt>
                <c:pt idx="137">
                  <c:v>370</c:v>
                </c:pt>
                <c:pt idx="138">
                  <c:v>373</c:v>
                </c:pt>
                <c:pt idx="139">
                  <c:v>375</c:v>
                </c:pt>
                <c:pt idx="140">
                  <c:v>378</c:v>
                </c:pt>
                <c:pt idx="141">
                  <c:v>381</c:v>
                </c:pt>
                <c:pt idx="142">
                  <c:v>383</c:v>
                </c:pt>
                <c:pt idx="143">
                  <c:v>386</c:v>
                </c:pt>
                <c:pt idx="144">
                  <c:v>388</c:v>
                </c:pt>
                <c:pt idx="145">
                  <c:v>391</c:v>
                </c:pt>
                <c:pt idx="146">
                  <c:v>394</c:v>
                </c:pt>
                <c:pt idx="147">
                  <c:v>397</c:v>
                </c:pt>
                <c:pt idx="148">
                  <c:v>399</c:v>
                </c:pt>
                <c:pt idx="149">
                  <c:v>402</c:v>
                </c:pt>
                <c:pt idx="150">
                  <c:v>404</c:v>
                </c:pt>
                <c:pt idx="151">
                  <c:v>407</c:v>
                </c:pt>
                <c:pt idx="152">
                  <c:v>410</c:v>
                </c:pt>
                <c:pt idx="153">
                  <c:v>412</c:v>
                </c:pt>
                <c:pt idx="154">
                  <c:v>415</c:v>
                </c:pt>
                <c:pt idx="155">
                  <c:v>418</c:v>
                </c:pt>
                <c:pt idx="156">
                  <c:v>420</c:v>
                </c:pt>
                <c:pt idx="157">
                  <c:v>423</c:v>
                </c:pt>
                <c:pt idx="158">
                  <c:v>426</c:v>
                </c:pt>
                <c:pt idx="159">
                  <c:v>428</c:v>
                </c:pt>
                <c:pt idx="160">
                  <c:v>431</c:v>
                </c:pt>
                <c:pt idx="161">
                  <c:v>434</c:v>
                </c:pt>
                <c:pt idx="162">
                  <c:v>436</c:v>
                </c:pt>
                <c:pt idx="163">
                  <c:v>439</c:v>
                </c:pt>
                <c:pt idx="164">
                  <c:v>442</c:v>
                </c:pt>
                <c:pt idx="165">
                  <c:v>444</c:v>
                </c:pt>
                <c:pt idx="166">
                  <c:v>447</c:v>
                </c:pt>
                <c:pt idx="167">
                  <c:v>449</c:v>
                </c:pt>
                <c:pt idx="168">
                  <c:v>452</c:v>
                </c:pt>
                <c:pt idx="169">
                  <c:v>455</c:v>
                </c:pt>
                <c:pt idx="170">
                  <c:v>457</c:v>
                </c:pt>
                <c:pt idx="171">
                  <c:v>460</c:v>
                </c:pt>
                <c:pt idx="172">
                  <c:v>463</c:v>
                </c:pt>
                <c:pt idx="173">
                  <c:v>465</c:v>
                </c:pt>
                <c:pt idx="174">
                  <c:v>468</c:v>
                </c:pt>
                <c:pt idx="175">
                  <c:v>471</c:v>
                </c:pt>
                <c:pt idx="176">
                  <c:v>473</c:v>
                </c:pt>
                <c:pt idx="177">
                  <c:v>476</c:v>
                </c:pt>
                <c:pt idx="178">
                  <c:v>478</c:v>
                </c:pt>
                <c:pt idx="179">
                  <c:v>481</c:v>
                </c:pt>
                <c:pt idx="180">
                  <c:v>484</c:v>
                </c:pt>
                <c:pt idx="181">
                  <c:v>486</c:v>
                </c:pt>
                <c:pt idx="182">
                  <c:v>489</c:v>
                </c:pt>
                <c:pt idx="183">
                  <c:v>492</c:v>
                </c:pt>
                <c:pt idx="184">
                  <c:v>494</c:v>
                </c:pt>
                <c:pt idx="185">
                  <c:v>497</c:v>
                </c:pt>
                <c:pt idx="186">
                  <c:v>499</c:v>
                </c:pt>
                <c:pt idx="187">
                  <c:v>502</c:v>
                </c:pt>
                <c:pt idx="188">
                  <c:v>505</c:v>
                </c:pt>
                <c:pt idx="189">
                  <c:v>507</c:v>
                </c:pt>
                <c:pt idx="190">
                  <c:v>510</c:v>
                </c:pt>
                <c:pt idx="191">
                  <c:v>512</c:v>
                </c:pt>
                <c:pt idx="192">
                  <c:v>515</c:v>
                </c:pt>
                <c:pt idx="193">
                  <c:v>518</c:v>
                </c:pt>
                <c:pt idx="194">
                  <c:v>520</c:v>
                </c:pt>
                <c:pt idx="195">
                  <c:v>523</c:v>
                </c:pt>
                <c:pt idx="196">
                  <c:v>525</c:v>
                </c:pt>
                <c:pt idx="197">
                  <c:v>528</c:v>
                </c:pt>
                <c:pt idx="198">
                  <c:v>531</c:v>
                </c:pt>
                <c:pt idx="199">
                  <c:v>533</c:v>
                </c:pt>
                <c:pt idx="200">
                  <c:v>536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549</c:v>
                </c:pt>
                <c:pt idx="206">
                  <c:v>551</c:v>
                </c:pt>
                <c:pt idx="207">
                  <c:v>554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572</c:v>
                </c:pt>
                <c:pt idx="215">
                  <c:v>574</c:v>
                </c:pt>
                <c:pt idx="216">
                  <c:v>577</c:v>
                </c:pt>
                <c:pt idx="217">
                  <c:v>579</c:v>
                </c:pt>
                <c:pt idx="218">
                  <c:v>582</c:v>
                </c:pt>
                <c:pt idx="219">
                  <c:v>584</c:v>
                </c:pt>
                <c:pt idx="220">
                  <c:v>587</c:v>
                </c:pt>
                <c:pt idx="221">
                  <c:v>589</c:v>
                </c:pt>
                <c:pt idx="222">
                  <c:v>592</c:v>
                </c:pt>
                <c:pt idx="223">
                  <c:v>595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612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633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642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690</c:v>
                </c:pt>
                <c:pt idx="262">
                  <c:v>693</c:v>
                </c:pt>
                <c:pt idx="263">
                  <c:v>696</c:v>
                </c:pt>
              </c:numCache>
            </c:numRef>
          </c:xVal>
          <c:yVal>
            <c:numRef>
              <c:f>'[1]Thermomag. Messungen'!$F$16940:$F$17203</c:f>
              <c:numCache>
                <c:formatCode>General</c:formatCode>
                <c:ptCount val="264"/>
                <c:pt idx="0">
                  <c:v>2.2881767659999999</c:v>
                </c:pt>
                <c:pt idx="1">
                  <c:v>2.2642477169999999</c:v>
                </c:pt>
                <c:pt idx="2">
                  <c:v>2.3049095719999997</c:v>
                </c:pt>
                <c:pt idx="3">
                  <c:v>2.361093398</c:v>
                </c:pt>
                <c:pt idx="4">
                  <c:v>2.2608659009999998</c:v>
                </c:pt>
                <c:pt idx="5">
                  <c:v>2.2466371789999999</c:v>
                </c:pt>
                <c:pt idx="6">
                  <c:v>2.3034260560000002</c:v>
                </c:pt>
                <c:pt idx="7">
                  <c:v>2.2132475189999998</c:v>
                </c:pt>
                <c:pt idx="8">
                  <c:v>2.237132098</c:v>
                </c:pt>
                <c:pt idx="9">
                  <c:v>2.3315328370000001</c:v>
                </c:pt>
                <c:pt idx="10">
                  <c:v>2.291827386</c:v>
                </c:pt>
                <c:pt idx="11">
                  <c:v>2.3083679089999998</c:v>
                </c:pt>
                <c:pt idx="12">
                  <c:v>2.3079907980000001</c:v>
                </c:pt>
                <c:pt idx="13">
                  <c:v>2.3602923639999998</c:v>
                </c:pt>
                <c:pt idx="14">
                  <c:v>2.2227638660000002</c:v>
                </c:pt>
                <c:pt idx="15">
                  <c:v>2.1848089330000002</c:v>
                </c:pt>
                <c:pt idx="16">
                  <c:v>2.2415426489999999</c:v>
                </c:pt>
                <c:pt idx="17">
                  <c:v>2.1690108769999998</c:v>
                </c:pt>
                <c:pt idx="18">
                  <c:v>2.1875188040000002</c:v>
                </c:pt>
                <c:pt idx="19">
                  <c:v>2.1190888509999999</c:v>
                </c:pt>
                <c:pt idx="20">
                  <c:v>2.1456157460000003</c:v>
                </c:pt>
                <c:pt idx="21">
                  <c:v>2.110763033</c:v>
                </c:pt>
                <c:pt idx="22">
                  <c:v>2.0400831989999997</c:v>
                </c:pt>
                <c:pt idx="23">
                  <c:v>1.9769881600000001</c:v>
                </c:pt>
                <c:pt idx="24">
                  <c:v>2.0234124689999997</c:v>
                </c:pt>
                <c:pt idx="25">
                  <c:v>2.0400177940000002</c:v>
                </c:pt>
                <c:pt idx="26">
                  <c:v>1.9832234170000003</c:v>
                </c:pt>
                <c:pt idx="27">
                  <c:v>2.1789775529999997</c:v>
                </c:pt>
                <c:pt idx="28">
                  <c:v>1.9067284849999999</c:v>
                </c:pt>
                <c:pt idx="29">
                  <c:v>1.9714003089999999</c:v>
                </c:pt>
                <c:pt idx="30">
                  <c:v>1.8980150419999999</c:v>
                </c:pt>
                <c:pt idx="31">
                  <c:v>1.949255934</c:v>
                </c:pt>
                <c:pt idx="32">
                  <c:v>1.9452229310000002</c:v>
                </c:pt>
                <c:pt idx="33">
                  <c:v>1.90227938</c:v>
                </c:pt>
                <c:pt idx="34">
                  <c:v>1.8731417490000002</c:v>
                </c:pt>
                <c:pt idx="35">
                  <c:v>1.8935726980000001</c:v>
                </c:pt>
                <c:pt idx="36">
                  <c:v>1.918202274</c:v>
                </c:pt>
                <c:pt idx="37">
                  <c:v>1.8335847359999999</c:v>
                </c:pt>
                <c:pt idx="38">
                  <c:v>1.8629082370000001</c:v>
                </c:pt>
                <c:pt idx="39">
                  <c:v>1.823003425</c:v>
                </c:pt>
                <c:pt idx="40">
                  <c:v>1.7777060250000001</c:v>
                </c:pt>
                <c:pt idx="41">
                  <c:v>1.8161238309999999</c:v>
                </c:pt>
                <c:pt idx="42">
                  <c:v>1.8250157669999998</c:v>
                </c:pt>
                <c:pt idx="43">
                  <c:v>1.839578792</c:v>
                </c:pt>
                <c:pt idx="44">
                  <c:v>1.767252724</c:v>
                </c:pt>
                <c:pt idx="45">
                  <c:v>1.757161577</c:v>
                </c:pt>
                <c:pt idx="46">
                  <c:v>1.7892091189999999</c:v>
                </c:pt>
                <c:pt idx="47">
                  <c:v>1.768348494</c:v>
                </c:pt>
                <c:pt idx="48">
                  <c:v>1.7592110160000001</c:v>
                </c:pt>
                <c:pt idx="49">
                  <c:v>1.7605172259999999</c:v>
                </c:pt>
                <c:pt idx="50">
                  <c:v>1.699591885</c:v>
                </c:pt>
                <c:pt idx="51">
                  <c:v>1.720391862</c:v>
                </c:pt>
                <c:pt idx="52">
                  <c:v>1.729908794</c:v>
                </c:pt>
                <c:pt idx="53">
                  <c:v>1.6751410010000001</c:v>
                </c:pt>
                <c:pt idx="54">
                  <c:v>1.6906533109999999</c:v>
                </c:pt>
                <c:pt idx="55">
                  <c:v>1.771369537</c:v>
                </c:pt>
                <c:pt idx="56">
                  <c:v>1.6895794830000002</c:v>
                </c:pt>
                <c:pt idx="57">
                  <c:v>1.7147612759999999</c:v>
                </c:pt>
                <c:pt idx="58">
                  <c:v>1.573359416</c:v>
                </c:pt>
                <c:pt idx="59">
                  <c:v>1.7144337349999998</c:v>
                </c:pt>
                <c:pt idx="60">
                  <c:v>1.631555595</c:v>
                </c:pt>
                <c:pt idx="61">
                  <c:v>1.638496897</c:v>
                </c:pt>
                <c:pt idx="62">
                  <c:v>1.6676531889999999</c:v>
                </c:pt>
                <c:pt idx="63">
                  <c:v>1.6717920159999999</c:v>
                </c:pt>
                <c:pt idx="64">
                  <c:v>1.6344248809999999</c:v>
                </c:pt>
                <c:pt idx="65">
                  <c:v>1.5674621230000001</c:v>
                </c:pt>
                <c:pt idx="66">
                  <c:v>1.5831128269999999</c:v>
                </c:pt>
                <c:pt idx="67">
                  <c:v>1.693372361</c:v>
                </c:pt>
                <c:pt idx="68">
                  <c:v>1.61605222</c:v>
                </c:pt>
                <c:pt idx="69">
                  <c:v>1.5055975500000001</c:v>
                </c:pt>
                <c:pt idx="70">
                  <c:v>1.4371363930000001</c:v>
                </c:pt>
                <c:pt idx="71">
                  <c:v>1.543778622</c:v>
                </c:pt>
                <c:pt idx="72">
                  <c:v>1.5306414930000001</c:v>
                </c:pt>
                <c:pt idx="73">
                  <c:v>1.4870528570000001</c:v>
                </c:pt>
                <c:pt idx="74">
                  <c:v>1.4537788360000001</c:v>
                </c:pt>
                <c:pt idx="75">
                  <c:v>1.5331806000000001</c:v>
                </c:pt>
                <c:pt idx="76">
                  <c:v>1.484872298</c:v>
                </c:pt>
                <c:pt idx="77">
                  <c:v>1.4543487530000001</c:v>
                </c:pt>
                <c:pt idx="78">
                  <c:v>1.442671321</c:v>
                </c:pt>
                <c:pt idx="79">
                  <c:v>1.4156833670000002</c:v>
                </c:pt>
                <c:pt idx="80">
                  <c:v>1.424633306</c:v>
                </c:pt>
                <c:pt idx="81">
                  <c:v>1.512259974</c:v>
                </c:pt>
                <c:pt idx="82">
                  <c:v>1.4449485519999998</c:v>
                </c:pt>
                <c:pt idx="83">
                  <c:v>1.4243025170000001</c:v>
                </c:pt>
                <c:pt idx="84">
                  <c:v>1.3780774930000002</c:v>
                </c:pt>
                <c:pt idx="85">
                  <c:v>1.410732694</c:v>
                </c:pt>
                <c:pt idx="86">
                  <c:v>1.3805204440000001</c:v>
                </c:pt>
                <c:pt idx="87">
                  <c:v>1.4102951460000002</c:v>
                </c:pt>
                <c:pt idx="88">
                  <c:v>1.3337586379999999</c:v>
                </c:pt>
                <c:pt idx="89">
                  <c:v>1.4630332939999999</c:v>
                </c:pt>
                <c:pt idx="90">
                  <c:v>1.3230837740000001</c:v>
                </c:pt>
                <c:pt idx="91">
                  <c:v>1.3325592180000001</c:v>
                </c:pt>
                <c:pt idx="92">
                  <c:v>1.3211795800000001</c:v>
                </c:pt>
                <c:pt idx="93">
                  <c:v>1.3425315259999999</c:v>
                </c:pt>
                <c:pt idx="94">
                  <c:v>1.273230817</c:v>
                </c:pt>
                <c:pt idx="95">
                  <c:v>1.2700344690000001</c:v>
                </c:pt>
                <c:pt idx="96">
                  <c:v>1.3367782260000001</c:v>
                </c:pt>
                <c:pt idx="97">
                  <c:v>1.3645526509999999</c:v>
                </c:pt>
                <c:pt idx="98">
                  <c:v>1.424972734</c:v>
                </c:pt>
                <c:pt idx="99">
                  <c:v>1.3885680009999999</c:v>
                </c:pt>
                <c:pt idx="100">
                  <c:v>1.41530844</c:v>
                </c:pt>
                <c:pt idx="101">
                  <c:v>1.328350089</c:v>
                </c:pt>
                <c:pt idx="102">
                  <c:v>1.36391726</c:v>
                </c:pt>
                <c:pt idx="103">
                  <c:v>1.502142106</c:v>
                </c:pt>
                <c:pt idx="104">
                  <c:v>1.5056810549999999</c:v>
                </c:pt>
                <c:pt idx="105">
                  <c:v>1.6562735930000001</c:v>
                </c:pt>
                <c:pt idx="106">
                  <c:v>1.717448804</c:v>
                </c:pt>
                <c:pt idx="107">
                  <c:v>1.9513808480000001</c:v>
                </c:pt>
                <c:pt idx="108">
                  <c:v>2.0703375909999999</c:v>
                </c:pt>
                <c:pt idx="109">
                  <c:v>2.246356391</c:v>
                </c:pt>
                <c:pt idx="110">
                  <c:v>2.4237568650000001</c:v>
                </c:pt>
                <c:pt idx="111">
                  <c:v>2.5286118989999999</c:v>
                </c:pt>
                <c:pt idx="112">
                  <c:v>2.7357545080000003</c:v>
                </c:pt>
                <c:pt idx="113">
                  <c:v>2.8299286820000003</c:v>
                </c:pt>
                <c:pt idx="114">
                  <c:v>2.8890731700000001</c:v>
                </c:pt>
                <c:pt idx="115">
                  <c:v>3.0248852469999998</c:v>
                </c:pt>
                <c:pt idx="116">
                  <c:v>3.059697823</c:v>
                </c:pt>
                <c:pt idx="117">
                  <c:v>3.1034405139999999</c:v>
                </c:pt>
                <c:pt idx="118">
                  <c:v>3.1250655030000001</c:v>
                </c:pt>
                <c:pt idx="119">
                  <c:v>3.2159971220000001</c:v>
                </c:pt>
                <c:pt idx="120">
                  <c:v>3.2348895</c:v>
                </c:pt>
                <c:pt idx="121">
                  <c:v>3.2613815379999997</c:v>
                </c:pt>
                <c:pt idx="122">
                  <c:v>3.2977659209999999</c:v>
                </c:pt>
                <c:pt idx="123">
                  <c:v>3.340089903</c:v>
                </c:pt>
                <c:pt idx="124">
                  <c:v>3.2705851990000001</c:v>
                </c:pt>
                <c:pt idx="125">
                  <c:v>3.3192112520000001</c:v>
                </c:pt>
                <c:pt idx="126">
                  <c:v>3.317234343</c:v>
                </c:pt>
                <c:pt idx="127">
                  <c:v>3.2925794019999999</c:v>
                </c:pt>
                <c:pt idx="128">
                  <c:v>3.3546978569999997</c:v>
                </c:pt>
                <c:pt idx="129">
                  <c:v>3.2708966370000003</c:v>
                </c:pt>
                <c:pt idx="130">
                  <c:v>3.2034182690000002</c:v>
                </c:pt>
                <c:pt idx="131">
                  <c:v>3.2770427309999999</c:v>
                </c:pt>
                <c:pt idx="132">
                  <c:v>3.112302294</c:v>
                </c:pt>
                <c:pt idx="133">
                  <c:v>3.1700862320000001</c:v>
                </c:pt>
                <c:pt idx="134">
                  <c:v>3.1864253639999998</c:v>
                </c:pt>
                <c:pt idx="135">
                  <c:v>3.0913367640000002</c:v>
                </c:pt>
                <c:pt idx="136">
                  <c:v>3.1008483689999999</c:v>
                </c:pt>
                <c:pt idx="137">
                  <c:v>2.9976875520000004</c:v>
                </c:pt>
                <c:pt idx="138">
                  <c:v>3.0101310910000003</c:v>
                </c:pt>
                <c:pt idx="139">
                  <c:v>3.0409809159999996</c:v>
                </c:pt>
                <c:pt idx="140">
                  <c:v>2.8985978550000002</c:v>
                </c:pt>
                <c:pt idx="141">
                  <c:v>2.9107258060000003</c:v>
                </c:pt>
                <c:pt idx="142">
                  <c:v>2.850155837</c:v>
                </c:pt>
                <c:pt idx="143">
                  <c:v>2.8742199230000001</c:v>
                </c:pt>
                <c:pt idx="144">
                  <c:v>2.7056040690000001</c:v>
                </c:pt>
                <c:pt idx="145">
                  <c:v>2.8413587979999999</c:v>
                </c:pt>
                <c:pt idx="146">
                  <c:v>2.7043257200000004</c:v>
                </c:pt>
                <c:pt idx="147">
                  <c:v>2.6622317339999997</c:v>
                </c:pt>
                <c:pt idx="148">
                  <c:v>2.5429057780000002</c:v>
                </c:pt>
                <c:pt idx="149">
                  <c:v>2.5379322020000004</c:v>
                </c:pt>
                <c:pt idx="150">
                  <c:v>2.5833217729999998</c:v>
                </c:pt>
                <c:pt idx="151">
                  <c:v>2.5457305290000001</c:v>
                </c:pt>
                <c:pt idx="152">
                  <c:v>2.5055662480000001</c:v>
                </c:pt>
                <c:pt idx="153">
                  <c:v>2.5836371649999998</c:v>
                </c:pt>
                <c:pt idx="154">
                  <c:v>2.4696911479999999</c:v>
                </c:pt>
                <c:pt idx="155">
                  <c:v>2.5398862790000001</c:v>
                </c:pt>
                <c:pt idx="156">
                  <c:v>2.4749014910000002</c:v>
                </c:pt>
                <c:pt idx="157">
                  <c:v>2.4940735169999999</c:v>
                </c:pt>
                <c:pt idx="158">
                  <c:v>2.548755178</c:v>
                </c:pt>
                <c:pt idx="159">
                  <c:v>2.4568000649999999</c:v>
                </c:pt>
                <c:pt idx="160">
                  <c:v>2.5447618140000001</c:v>
                </c:pt>
                <c:pt idx="161">
                  <c:v>2.4869048419999999</c:v>
                </c:pt>
                <c:pt idx="162">
                  <c:v>2.5093042529999998</c:v>
                </c:pt>
                <c:pt idx="163">
                  <c:v>2.460143323</c:v>
                </c:pt>
                <c:pt idx="164">
                  <c:v>2.4708831769999997</c:v>
                </c:pt>
                <c:pt idx="165">
                  <c:v>2.5423039109999999</c:v>
                </c:pt>
                <c:pt idx="166">
                  <c:v>2.569249203</c:v>
                </c:pt>
                <c:pt idx="167">
                  <c:v>2.5460327460000003</c:v>
                </c:pt>
                <c:pt idx="168">
                  <c:v>2.6693417510000002</c:v>
                </c:pt>
                <c:pt idx="169">
                  <c:v>2.4955248980000002</c:v>
                </c:pt>
                <c:pt idx="170">
                  <c:v>2.4814553910000003</c:v>
                </c:pt>
                <c:pt idx="171">
                  <c:v>2.5205925929999999</c:v>
                </c:pt>
                <c:pt idx="172">
                  <c:v>2.5616607759999996</c:v>
                </c:pt>
                <c:pt idx="173">
                  <c:v>2.5182692100000001</c:v>
                </c:pt>
                <c:pt idx="174">
                  <c:v>2.6073873609999998</c:v>
                </c:pt>
                <c:pt idx="175">
                  <c:v>2.4857827970000002</c:v>
                </c:pt>
                <c:pt idx="176">
                  <c:v>2.4545847189999996</c:v>
                </c:pt>
                <c:pt idx="177">
                  <c:v>2.487328158</c:v>
                </c:pt>
                <c:pt idx="178">
                  <c:v>2.401111094</c:v>
                </c:pt>
                <c:pt idx="179">
                  <c:v>2.4583569139999999</c:v>
                </c:pt>
                <c:pt idx="180">
                  <c:v>2.448532771</c:v>
                </c:pt>
                <c:pt idx="181">
                  <c:v>2.2473980119999997</c:v>
                </c:pt>
                <c:pt idx="182">
                  <c:v>2.3084479300000003</c:v>
                </c:pt>
                <c:pt idx="183">
                  <c:v>2.3055334159999998</c:v>
                </c:pt>
                <c:pt idx="184">
                  <c:v>2.1819174610000003</c:v>
                </c:pt>
                <c:pt idx="185">
                  <c:v>2.1268228109999998</c:v>
                </c:pt>
                <c:pt idx="186">
                  <c:v>2.0223860140000003</c:v>
                </c:pt>
                <c:pt idx="187">
                  <c:v>2.0310530399999998</c:v>
                </c:pt>
                <c:pt idx="188">
                  <c:v>1.9363132249999999</c:v>
                </c:pt>
                <c:pt idx="189">
                  <c:v>1.8384744769999999</c:v>
                </c:pt>
                <c:pt idx="190">
                  <c:v>1.816001784</c:v>
                </c:pt>
                <c:pt idx="191">
                  <c:v>1.7064701259999999</c:v>
                </c:pt>
                <c:pt idx="192">
                  <c:v>1.5932843839999999</c:v>
                </c:pt>
                <c:pt idx="193">
                  <c:v>1.662394543</c:v>
                </c:pt>
                <c:pt idx="194">
                  <c:v>1.63927026</c:v>
                </c:pt>
                <c:pt idx="195">
                  <c:v>1.569999224</c:v>
                </c:pt>
                <c:pt idx="196">
                  <c:v>1.5016699389999999</c:v>
                </c:pt>
                <c:pt idx="197">
                  <c:v>1.4067194270000001</c:v>
                </c:pt>
                <c:pt idx="198">
                  <c:v>1.2919035649999999</c:v>
                </c:pt>
                <c:pt idx="199">
                  <c:v>1.320339886</c:v>
                </c:pt>
                <c:pt idx="200">
                  <c:v>1.304598811</c:v>
                </c:pt>
                <c:pt idx="201">
                  <c:v>1.25221128</c:v>
                </c:pt>
                <c:pt idx="202">
                  <c:v>1.298053769</c:v>
                </c:pt>
                <c:pt idx="203">
                  <c:v>1.2016718009999998</c:v>
                </c:pt>
                <c:pt idx="204">
                  <c:v>1.2373769129999999</c:v>
                </c:pt>
                <c:pt idx="205">
                  <c:v>1.1731156649999999</c:v>
                </c:pt>
                <c:pt idx="206">
                  <c:v>1.1110180199999999</c:v>
                </c:pt>
                <c:pt idx="207">
                  <c:v>1.068888109</c:v>
                </c:pt>
                <c:pt idx="208">
                  <c:v>1.1014180379999998</c:v>
                </c:pt>
                <c:pt idx="209">
                  <c:v>1.031689898</c:v>
                </c:pt>
                <c:pt idx="210">
                  <c:v>0.99137978680000005</c:v>
                </c:pt>
                <c:pt idx="211">
                  <c:v>0.9895370993999999</c:v>
                </c:pt>
                <c:pt idx="212">
                  <c:v>1.0267102699999999</c:v>
                </c:pt>
                <c:pt idx="213">
                  <c:v>0.98963521960000012</c:v>
                </c:pt>
                <c:pt idx="214">
                  <c:v>1.0367415769999999</c:v>
                </c:pt>
                <c:pt idx="215">
                  <c:v>1.0260809950000001</c:v>
                </c:pt>
                <c:pt idx="216">
                  <c:v>0.95619594259999996</c:v>
                </c:pt>
                <c:pt idx="217">
                  <c:v>0.89572995119999999</c:v>
                </c:pt>
                <c:pt idx="218">
                  <c:v>0.82054470570000004</c:v>
                </c:pt>
                <c:pt idx="219">
                  <c:v>0.89108678679999997</c:v>
                </c:pt>
                <c:pt idx="220">
                  <c:v>0.8790701004</c:v>
                </c:pt>
                <c:pt idx="221">
                  <c:v>0.81895956240000001</c:v>
                </c:pt>
                <c:pt idx="222">
                  <c:v>0.82339376279999998</c:v>
                </c:pt>
                <c:pt idx="223">
                  <c:v>0.81805718009999995</c:v>
                </c:pt>
                <c:pt idx="224">
                  <c:v>0.85827297790000001</c:v>
                </c:pt>
                <c:pt idx="225">
                  <c:v>0.94792362690000009</c:v>
                </c:pt>
                <c:pt idx="226">
                  <c:v>0.95858796450000006</c:v>
                </c:pt>
                <c:pt idx="227">
                  <c:v>0.86841803920000005</c:v>
                </c:pt>
                <c:pt idx="228">
                  <c:v>0.83775848749999993</c:v>
                </c:pt>
                <c:pt idx="229">
                  <c:v>0.86989561500000001</c:v>
                </c:pt>
                <c:pt idx="230">
                  <c:v>0.90605893550000005</c:v>
                </c:pt>
                <c:pt idx="231">
                  <c:v>0.81111645399999999</c:v>
                </c:pt>
                <c:pt idx="232">
                  <c:v>0.91279999649999999</c:v>
                </c:pt>
                <c:pt idx="233">
                  <c:v>0.94507034629999997</c:v>
                </c:pt>
                <c:pt idx="234">
                  <c:v>0.93990716780000005</c:v>
                </c:pt>
                <c:pt idx="235">
                  <c:v>0.81421101389999995</c:v>
                </c:pt>
                <c:pt idx="236">
                  <c:v>0.862527398</c:v>
                </c:pt>
                <c:pt idx="237">
                  <c:v>0.8806075673</c:v>
                </c:pt>
                <c:pt idx="238">
                  <c:v>0.87378884150000002</c:v>
                </c:pt>
                <c:pt idx="239">
                  <c:v>0.84053862439999993</c:v>
                </c:pt>
                <c:pt idx="240">
                  <c:v>0.82427798159999999</c:v>
                </c:pt>
                <c:pt idx="241">
                  <c:v>0.84391271919999999</c:v>
                </c:pt>
                <c:pt idx="242">
                  <c:v>0.75221170879999999</c:v>
                </c:pt>
                <c:pt idx="243">
                  <c:v>0.86648680560000002</c:v>
                </c:pt>
                <c:pt idx="244">
                  <c:v>0.78370145710000005</c:v>
                </c:pt>
                <c:pt idx="245">
                  <c:v>0.77662245839999999</c:v>
                </c:pt>
                <c:pt idx="246">
                  <c:v>0.74100206769999999</c:v>
                </c:pt>
                <c:pt idx="247">
                  <c:v>0.72166431389999997</c:v>
                </c:pt>
                <c:pt idx="248">
                  <c:v>0.75954792589999998</c:v>
                </c:pt>
                <c:pt idx="249">
                  <c:v>0.78988860499999991</c:v>
                </c:pt>
                <c:pt idx="250">
                  <c:v>0.71590990529999998</c:v>
                </c:pt>
                <c:pt idx="251">
                  <c:v>0.77937804789999998</c:v>
                </c:pt>
                <c:pt idx="252">
                  <c:v>0.76644165829999999</c:v>
                </c:pt>
                <c:pt idx="253">
                  <c:v>0.77968266180000001</c:v>
                </c:pt>
                <c:pt idx="254">
                  <c:v>0.81551058919999997</c:v>
                </c:pt>
                <c:pt idx="255">
                  <c:v>0.74141764960000001</c:v>
                </c:pt>
                <c:pt idx="256">
                  <c:v>0.81717081570000005</c:v>
                </c:pt>
                <c:pt idx="257">
                  <c:v>0.7623177617000001</c:v>
                </c:pt>
                <c:pt idx="258">
                  <c:v>0.68352177980000006</c:v>
                </c:pt>
                <c:pt idx="259">
                  <c:v>0.79820142529999993</c:v>
                </c:pt>
                <c:pt idx="260">
                  <c:v>0.82679690239999992</c:v>
                </c:pt>
                <c:pt idx="261">
                  <c:v>0.7923624199</c:v>
                </c:pt>
                <c:pt idx="262">
                  <c:v>0.69488274519999993</c:v>
                </c:pt>
                <c:pt idx="263">
                  <c:v>0.73845828429999993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57312"/>
        <c:axId val="118584064"/>
      </c:scatterChart>
      <c:valAx>
        <c:axId val="1185573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584064"/>
        <c:crosses val="autoZero"/>
        <c:crossBetween val="midCat"/>
        <c:majorUnit val="200"/>
        <c:minorUnit val="100"/>
      </c:valAx>
      <c:valAx>
        <c:axId val="1185840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5573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FeS-1</a:t>
            </a:r>
            <a:endParaRPr lang="en-US" sz="1000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Messungen'!$E$17468:$E$17731</c:f>
              <c:numCache>
                <c:formatCode>General</c:formatCode>
                <c:ptCount val="264"/>
                <c:pt idx="0">
                  <c:v>33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32</c:v>
                </c:pt>
                <c:pt idx="15">
                  <c:v>34</c:v>
                </c:pt>
                <c:pt idx="16">
                  <c:v>35</c:v>
                </c:pt>
                <c:pt idx="17">
                  <c:v>38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50</c:v>
                </c:pt>
                <c:pt idx="22">
                  <c:v>53</c:v>
                </c:pt>
                <c:pt idx="23">
                  <c:v>57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76</c:v>
                </c:pt>
                <c:pt idx="30">
                  <c:v>79</c:v>
                </c:pt>
                <c:pt idx="31">
                  <c:v>82</c:v>
                </c:pt>
                <c:pt idx="32">
                  <c:v>84</c:v>
                </c:pt>
                <c:pt idx="33">
                  <c:v>87</c:v>
                </c:pt>
                <c:pt idx="34">
                  <c:v>90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152</c:v>
                </c:pt>
                <c:pt idx="58">
                  <c:v>155</c:v>
                </c:pt>
                <c:pt idx="59">
                  <c:v>158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553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694</c:v>
                </c:pt>
              </c:numCache>
            </c:numRef>
          </c:xVal>
          <c:yVal>
            <c:numRef>
              <c:f>'[1]Thermomag. Messungen'!$F$17468:$F$17731</c:f>
              <c:numCache>
                <c:formatCode>General</c:formatCode>
                <c:ptCount val="264"/>
                <c:pt idx="0">
                  <c:v>58.892330080000001</c:v>
                </c:pt>
                <c:pt idx="1">
                  <c:v>59.348905430000002</c:v>
                </c:pt>
                <c:pt idx="2">
                  <c:v>59.201444120000005</c:v>
                </c:pt>
                <c:pt idx="3">
                  <c:v>59.120261259999999</c:v>
                </c:pt>
                <c:pt idx="4">
                  <c:v>59.009388250000001</c:v>
                </c:pt>
                <c:pt idx="5">
                  <c:v>58.997196859999995</c:v>
                </c:pt>
                <c:pt idx="6">
                  <c:v>59.057443219999996</c:v>
                </c:pt>
                <c:pt idx="7">
                  <c:v>58.891595359999997</c:v>
                </c:pt>
                <c:pt idx="8">
                  <c:v>58.955949520000004</c:v>
                </c:pt>
                <c:pt idx="9">
                  <c:v>58.901682229999999</c:v>
                </c:pt>
                <c:pt idx="10">
                  <c:v>58.70957516</c:v>
                </c:pt>
                <c:pt idx="11">
                  <c:v>58.905165889999999</c:v>
                </c:pt>
                <c:pt idx="12">
                  <c:v>58.817769729999995</c:v>
                </c:pt>
                <c:pt idx="13">
                  <c:v>58.750864659999998</c:v>
                </c:pt>
                <c:pt idx="14">
                  <c:v>58.691520799999999</c:v>
                </c:pt>
                <c:pt idx="15">
                  <c:v>58.734259780000002</c:v>
                </c:pt>
                <c:pt idx="16">
                  <c:v>58.665587450000004</c:v>
                </c:pt>
                <c:pt idx="17">
                  <c:v>58.415828949999998</c:v>
                </c:pt>
                <c:pt idx="18">
                  <c:v>58.138418349999995</c:v>
                </c:pt>
                <c:pt idx="19">
                  <c:v>57.805255320000001</c:v>
                </c:pt>
                <c:pt idx="20">
                  <c:v>57.491368250000001</c:v>
                </c:pt>
                <c:pt idx="21">
                  <c:v>57.045888070000004</c:v>
                </c:pt>
                <c:pt idx="22">
                  <c:v>56.44252324</c:v>
                </c:pt>
                <c:pt idx="23">
                  <c:v>55.946723589999998</c:v>
                </c:pt>
                <c:pt idx="24">
                  <c:v>55.151655430000005</c:v>
                </c:pt>
                <c:pt idx="25">
                  <c:v>54.700373390000003</c:v>
                </c:pt>
                <c:pt idx="26">
                  <c:v>54.121859959999995</c:v>
                </c:pt>
                <c:pt idx="27">
                  <c:v>53.543913369999999</c:v>
                </c:pt>
                <c:pt idx="28">
                  <c:v>52.819497869999999</c:v>
                </c:pt>
                <c:pt idx="29">
                  <c:v>52.493435829999996</c:v>
                </c:pt>
                <c:pt idx="30">
                  <c:v>51.901903850000004</c:v>
                </c:pt>
                <c:pt idx="31">
                  <c:v>51.586214560000002</c:v>
                </c:pt>
                <c:pt idx="32">
                  <c:v>51.193632149999999</c:v>
                </c:pt>
                <c:pt idx="33">
                  <c:v>50.728312840000001</c:v>
                </c:pt>
                <c:pt idx="34">
                  <c:v>50.295169620000003</c:v>
                </c:pt>
                <c:pt idx="35">
                  <c:v>50.051670020000003</c:v>
                </c:pt>
                <c:pt idx="36">
                  <c:v>49.142613060000002</c:v>
                </c:pt>
                <c:pt idx="37">
                  <c:v>49.116877359999997</c:v>
                </c:pt>
                <c:pt idx="38">
                  <c:v>49.074584980000004</c:v>
                </c:pt>
                <c:pt idx="39">
                  <c:v>48.512368799999997</c:v>
                </c:pt>
                <c:pt idx="40">
                  <c:v>48.406165829999999</c:v>
                </c:pt>
                <c:pt idx="41">
                  <c:v>48.130729039999999</c:v>
                </c:pt>
                <c:pt idx="42">
                  <c:v>47.808112719999997</c:v>
                </c:pt>
                <c:pt idx="43">
                  <c:v>47.39405429</c:v>
                </c:pt>
                <c:pt idx="44">
                  <c:v>47.063802189999997</c:v>
                </c:pt>
                <c:pt idx="45">
                  <c:v>46.618476540000003</c:v>
                </c:pt>
                <c:pt idx="46">
                  <c:v>46.39286955</c:v>
                </c:pt>
                <c:pt idx="47">
                  <c:v>45.972648820000003</c:v>
                </c:pt>
                <c:pt idx="48">
                  <c:v>45.583864230000003</c:v>
                </c:pt>
                <c:pt idx="49">
                  <c:v>45.197364100000001</c:v>
                </c:pt>
                <c:pt idx="50">
                  <c:v>44.90423053</c:v>
                </c:pt>
                <c:pt idx="51">
                  <c:v>44.525475889999996</c:v>
                </c:pt>
                <c:pt idx="52">
                  <c:v>44.087396429999998</c:v>
                </c:pt>
                <c:pt idx="53">
                  <c:v>43.80269672</c:v>
                </c:pt>
                <c:pt idx="54">
                  <c:v>43.441623999999997</c:v>
                </c:pt>
                <c:pt idx="55">
                  <c:v>43.07861458</c:v>
                </c:pt>
                <c:pt idx="56">
                  <c:v>42.63435604</c:v>
                </c:pt>
                <c:pt idx="57">
                  <c:v>42.346854029999996</c:v>
                </c:pt>
                <c:pt idx="58">
                  <c:v>42.022138399999996</c:v>
                </c:pt>
                <c:pt idx="59">
                  <c:v>41.713294519999998</c:v>
                </c:pt>
                <c:pt idx="60">
                  <c:v>41.28950115</c:v>
                </c:pt>
                <c:pt idx="61">
                  <c:v>40.922024839999999</c:v>
                </c:pt>
                <c:pt idx="62">
                  <c:v>40.581507569999999</c:v>
                </c:pt>
                <c:pt idx="63">
                  <c:v>40.284332939999999</c:v>
                </c:pt>
                <c:pt idx="64">
                  <c:v>39.8951317</c:v>
                </c:pt>
                <c:pt idx="65">
                  <c:v>39.62288195</c:v>
                </c:pt>
                <c:pt idx="66">
                  <c:v>39.130148380000001</c:v>
                </c:pt>
                <c:pt idx="67">
                  <c:v>38.954712289999996</c:v>
                </c:pt>
                <c:pt idx="68">
                  <c:v>38.589309069999999</c:v>
                </c:pt>
                <c:pt idx="69">
                  <c:v>38.196416990000003</c:v>
                </c:pt>
                <c:pt idx="70">
                  <c:v>37.896841280000004</c:v>
                </c:pt>
                <c:pt idx="71">
                  <c:v>37.663264789999999</c:v>
                </c:pt>
                <c:pt idx="72">
                  <c:v>37.282703009999999</c:v>
                </c:pt>
                <c:pt idx="73">
                  <c:v>36.988370639999999</c:v>
                </c:pt>
                <c:pt idx="74">
                  <c:v>36.809664409999996</c:v>
                </c:pt>
                <c:pt idx="75">
                  <c:v>36.686923380000003</c:v>
                </c:pt>
                <c:pt idx="76">
                  <c:v>36.827570029999997</c:v>
                </c:pt>
                <c:pt idx="77">
                  <c:v>37.017570689999999</c:v>
                </c:pt>
                <c:pt idx="78">
                  <c:v>37.89294289</c:v>
                </c:pt>
                <c:pt idx="79">
                  <c:v>40.185425980000005</c:v>
                </c:pt>
                <c:pt idx="80">
                  <c:v>43.824620879999998</c:v>
                </c:pt>
                <c:pt idx="81">
                  <c:v>47.97091022</c:v>
                </c:pt>
                <c:pt idx="82">
                  <c:v>51.564851340000004</c:v>
                </c:pt>
                <c:pt idx="83">
                  <c:v>54.129362799999996</c:v>
                </c:pt>
                <c:pt idx="84">
                  <c:v>55.668702440000004</c:v>
                </c:pt>
                <c:pt idx="85">
                  <c:v>56.302679830000002</c:v>
                </c:pt>
                <c:pt idx="86">
                  <c:v>56.328479059999999</c:v>
                </c:pt>
                <c:pt idx="87">
                  <c:v>55.527128820000001</c:v>
                </c:pt>
                <c:pt idx="88">
                  <c:v>54.096710389999998</c:v>
                </c:pt>
                <c:pt idx="89">
                  <c:v>52.485269110000004</c:v>
                </c:pt>
                <c:pt idx="90">
                  <c:v>50.341050870000004</c:v>
                </c:pt>
                <c:pt idx="91">
                  <c:v>48.158954099999995</c:v>
                </c:pt>
                <c:pt idx="92">
                  <c:v>45.862482220000004</c:v>
                </c:pt>
                <c:pt idx="93">
                  <c:v>43.729000820000003</c:v>
                </c:pt>
                <c:pt idx="94">
                  <c:v>41.75822033</c:v>
                </c:pt>
                <c:pt idx="95">
                  <c:v>40.300136360000003</c:v>
                </c:pt>
                <c:pt idx="96">
                  <c:v>38.526783819999999</c:v>
                </c:pt>
                <c:pt idx="97">
                  <c:v>37.178069889999996</c:v>
                </c:pt>
                <c:pt idx="98">
                  <c:v>35.843864939999996</c:v>
                </c:pt>
                <c:pt idx="99">
                  <c:v>34.427201619999998</c:v>
                </c:pt>
                <c:pt idx="100">
                  <c:v>33.358775290000004</c:v>
                </c:pt>
                <c:pt idx="101">
                  <c:v>32.390886100000003</c:v>
                </c:pt>
                <c:pt idx="102">
                  <c:v>31.538690070000001</c:v>
                </c:pt>
                <c:pt idx="103">
                  <c:v>30.56295553</c:v>
                </c:pt>
                <c:pt idx="104">
                  <c:v>29.846544470000001</c:v>
                </c:pt>
                <c:pt idx="105">
                  <c:v>29.123693749999997</c:v>
                </c:pt>
                <c:pt idx="106">
                  <c:v>28.331028290000003</c:v>
                </c:pt>
                <c:pt idx="107">
                  <c:v>27.453396659999999</c:v>
                </c:pt>
                <c:pt idx="108">
                  <c:v>26.667971820000002</c:v>
                </c:pt>
                <c:pt idx="109">
                  <c:v>25.934958829999999</c:v>
                </c:pt>
                <c:pt idx="110">
                  <c:v>25.085673180000001</c:v>
                </c:pt>
                <c:pt idx="111">
                  <c:v>24.31488302</c:v>
                </c:pt>
                <c:pt idx="112">
                  <c:v>23.365984690000001</c:v>
                </c:pt>
                <c:pt idx="113">
                  <c:v>22.63213588</c:v>
                </c:pt>
                <c:pt idx="114">
                  <c:v>22.177496829999999</c:v>
                </c:pt>
                <c:pt idx="115">
                  <c:v>21.682112669999999</c:v>
                </c:pt>
                <c:pt idx="116">
                  <c:v>21.336965020000001</c:v>
                </c:pt>
                <c:pt idx="117">
                  <c:v>21.02541927</c:v>
                </c:pt>
                <c:pt idx="118">
                  <c:v>20.727930950000001</c:v>
                </c:pt>
                <c:pt idx="119">
                  <c:v>20.786102339999999</c:v>
                </c:pt>
                <c:pt idx="120">
                  <c:v>20.452020840000003</c:v>
                </c:pt>
                <c:pt idx="121">
                  <c:v>20.542628109999999</c:v>
                </c:pt>
                <c:pt idx="122">
                  <c:v>20.546161560000002</c:v>
                </c:pt>
                <c:pt idx="123">
                  <c:v>20.243310879999999</c:v>
                </c:pt>
                <c:pt idx="124">
                  <c:v>20.24441762</c:v>
                </c:pt>
                <c:pt idx="125">
                  <c:v>20.271290890000003</c:v>
                </c:pt>
                <c:pt idx="126">
                  <c:v>20.239436009999999</c:v>
                </c:pt>
                <c:pt idx="127">
                  <c:v>20.10588272</c:v>
                </c:pt>
                <c:pt idx="128">
                  <c:v>20.177404820000003</c:v>
                </c:pt>
                <c:pt idx="129">
                  <c:v>19.997885109999999</c:v>
                </c:pt>
                <c:pt idx="130">
                  <c:v>19.940801830000002</c:v>
                </c:pt>
                <c:pt idx="131">
                  <c:v>20.030785950000002</c:v>
                </c:pt>
                <c:pt idx="132">
                  <c:v>19.914742190000002</c:v>
                </c:pt>
                <c:pt idx="133">
                  <c:v>19.918943219999999</c:v>
                </c:pt>
                <c:pt idx="134">
                  <c:v>19.853076869999999</c:v>
                </c:pt>
                <c:pt idx="135">
                  <c:v>19.94250791</c:v>
                </c:pt>
                <c:pt idx="136">
                  <c:v>19.755502880000002</c:v>
                </c:pt>
                <c:pt idx="137">
                  <c:v>19.745404670000003</c:v>
                </c:pt>
                <c:pt idx="138">
                  <c:v>19.712463709999998</c:v>
                </c:pt>
                <c:pt idx="139">
                  <c:v>19.648319069999999</c:v>
                </c:pt>
                <c:pt idx="140">
                  <c:v>19.644266590000001</c:v>
                </c:pt>
                <c:pt idx="141">
                  <c:v>19.592604039999998</c:v>
                </c:pt>
                <c:pt idx="142">
                  <c:v>19.500948349999998</c:v>
                </c:pt>
                <c:pt idx="143">
                  <c:v>19.609635989999997</c:v>
                </c:pt>
                <c:pt idx="144">
                  <c:v>19.489761009999999</c:v>
                </c:pt>
                <c:pt idx="145">
                  <c:v>19.50437737</c:v>
                </c:pt>
                <c:pt idx="146">
                  <c:v>19.57749578</c:v>
                </c:pt>
                <c:pt idx="147">
                  <c:v>19.455881460000001</c:v>
                </c:pt>
                <c:pt idx="148">
                  <c:v>19.557844620000001</c:v>
                </c:pt>
                <c:pt idx="149">
                  <c:v>19.632180309999999</c:v>
                </c:pt>
                <c:pt idx="150">
                  <c:v>19.513181470000003</c:v>
                </c:pt>
                <c:pt idx="151">
                  <c:v>19.615065050000002</c:v>
                </c:pt>
                <c:pt idx="152">
                  <c:v>19.545254079999999</c:v>
                </c:pt>
                <c:pt idx="153">
                  <c:v>19.541882949999998</c:v>
                </c:pt>
                <c:pt idx="154">
                  <c:v>19.498759019999998</c:v>
                </c:pt>
                <c:pt idx="155">
                  <c:v>19.58561993</c:v>
                </c:pt>
                <c:pt idx="156">
                  <c:v>19.60048402</c:v>
                </c:pt>
                <c:pt idx="157">
                  <c:v>19.654955830000002</c:v>
                </c:pt>
                <c:pt idx="158">
                  <c:v>19.730887859999999</c:v>
                </c:pt>
                <c:pt idx="159">
                  <c:v>19.842839679999997</c:v>
                </c:pt>
                <c:pt idx="160">
                  <c:v>19.814300279999998</c:v>
                </c:pt>
                <c:pt idx="161">
                  <c:v>19.93565654</c:v>
                </c:pt>
                <c:pt idx="162">
                  <c:v>20.126515869999999</c:v>
                </c:pt>
                <c:pt idx="163">
                  <c:v>20.272568590000002</c:v>
                </c:pt>
                <c:pt idx="164">
                  <c:v>20.480082329999998</c:v>
                </c:pt>
                <c:pt idx="165">
                  <c:v>20.618028330000001</c:v>
                </c:pt>
                <c:pt idx="166">
                  <c:v>20.638228559999998</c:v>
                </c:pt>
                <c:pt idx="167">
                  <c:v>20.9054842</c:v>
                </c:pt>
                <c:pt idx="168">
                  <c:v>20.94096717</c:v>
                </c:pt>
                <c:pt idx="169">
                  <c:v>21.101917630000003</c:v>
                </c:pt>
                <c:pt idx="170">
                  <c:v>21.215630400000002</c:v>
                </c:pt>
                <c:pt idx="171">
                  <c:v>21.30150875</c:v>
                </c:pt>
                <c:pt idx="172">
                  <c:v>21.58892629</c:v>
                </c:pt>
                <c:pt idx="173">
                  <c:v>21.74292273</c:v>
                </c:pt>
                <c:pt idx="174">
                  <c:v>22.032753079999999</c:v>
                </c:pt>
                <c:pt idx="175">
                  <c:v>22.215472399999999</c:v>
                </c:pt>
                <c:pt idx="176">
                  <c:v>22.59905616</c:v>
                </c:pt>
                <c:pt idx="177">
                  <c:v>22.74494339</c:v>
                </c:pt>
                <c:pt idx="178">
                  <c:v>23.041086360000001</c:v>
                </c:pt>
                <c:pt idx="179">
                  <c:v>23.231931680000002</c:v>
                </c:pt>
                <c:pt idx="180">
                  <c:v>23.49667251</c:v>
                </c:pt>
                <c:pt idx="181">
                  <c:v>23.857144859999998</c:v>
                </c:pt>
                <c:pt idx="182">
                  <c:v>23.904608720000002</c:v>
                </c:pt>
                <c:pt idx="183">
                  <c:v>24.100527660000001</c:v>
                </c:pt>
                <c:pt idx="184">
                  <c:v>24.440993849999998</c:v>
                </c:pt>
                <c:pt idx="185">
                  <c:v>24.65573186</c:v>
                </c:pt>
                <c:pt idx="186">
                  <c:v>24.960736609999998</c:v>
                </c:pt>
                <c:pt idx="187">
                  <c:v>25.310146969999998</c:v>
                </c:pt>
                <c:pt idx="188">
                  <c:v>25.49618984</c:v>
                </c:pt>
                <c:pt idx="189">
                  <c:v>25.89167776</c:v>
                </c:pt>
                <c:pt idx="190">
                  <c:v>26.104363370000002</c:v>
                </c:pt>
                <c:pt idx="191">
                  <c:v>26.518141070000002</c:v>
                </c:pt>
                <c:pt idx="192">
                  <c:v>26.91391702</c:v>
                </c:pt>
                <c:pt idx="193">
                  <c:v>27.41965128</c:v>
                </c:pt>
                <c:pt idx="194">
                  <c:v>27.817978060000002</c:v>
                </c:pt>
                <c:pt idx="195">
                  <c:v>28.526055469999999</c:v>
                </c:pt>
                <c:pt idx="196">
                  <c:v>29.270966309999999</c:v>
                </c:pt>
                <c:pt idx="197">
                  <c:v>30.169155570000001</c:v>
                </c:pt>
                <c:pt idx="198">
                  <c:v>30.79211905</c:v>
                </c:pt>
                <c:pt idx="199">
                  <c:v>31.443192879999998</c:v>
                </c:pt>
                <c:pt idx="200">
                  <c:v>31.582009430000003</c:v>
                </c:pt>
                <c:pt idx="201">
                  <c:v>31.278324619999999</c:v>
                </c:pt>
                <c:pt idx="202">
                  <c:v>30.079150770000002</c:v>
                </c:pt>
                <c:pt idx="203">
                  <c:v>28.112866520000001</c:v>
                </c:pt>
                <c:pt idx="204">
                  <c:v>24.621588409999998</c:v>
                </c:pt>
                <c:pt idx="205">
                  <c:v>19.620111320000003</c:v>
                </c:pt>
                <c:pt idx="206">
                  <c:v>13.80278509</c:v>
                </c:pt>
                <c:pt idx="207">
                  <c:v>9.3102164670000001</c:v>
                </c:pt>
                <c:pt idx="208">
                  <c:v>6.855488706</c:v>
                </c:pt>
                <c:pt idx="209">
                  <c:v>5.6730797050000001</c:v>
                </c:pt>
                <c:pt idx="210">
                  <c:v>5.0395190459999997</c:v>
                </c:pt>
                <c:pt idx="211">
                  <c:v>4.786212473</c:v>
                </c:pt>
                <c:pt idx="212">
                  <c:v>4.5660853250000004</c:v>
                </c:pt>
                <c:pt idx="213">
                  <c:v>4.397756191</c:v>
                </c:pt>
                <c:pt idx="214">
                  <c:v>4.3612939429999997</c:v>
                </c:pt>
                <c:pt idx="215">
                  <c:v>4.2943209470000001</c:v>
                </c:pt>
                <c:pt idx="216">
                  <c:v>4.2839077550000004</c:v>
                </c:pt>
                <c:pt idx="217">
                  <c:v>4.1217864740000003</c:v>
                </c:pt>
                <c:pt idx="218">
                  <c:v>4.1595987599999997</c:v>
                </c:pt>
                <c:pt idx="219">
                  <c:v>4.1692528060000003</c:v>
                </c:pt>
                <c:pt idx="220">
                  <c:v>4.0557088280000002</c:v>
                </c:pt>
                <c:pt idx="221">
                  <c:v>4.0476613940000004</c:v>
                </c:pt>
                <c:pt idx="222">
                  <c:v>4.056414373</c:v>
                </c:pt>
                <c:pt idx="223">
                  <c:v>4.0673426519999998</c:v>
                </c:pt>
                <c:pt idx="224">
                  <c:v>3.9746204179999998</c:v>
                </c:pt>
                <c:pt idx="225">
                  <c:v>3.9254766759999997</c:v>
                </c:pt>
                <c:pt idx="226">
                  <c:v>3.9360768949999998</c:v>
                </c:pt>
                <c:pt idx="227">
                  <c:v>3.9285383659999997</c:v>
                </c:pt>
                <c:pt idx="228">
                  <c:v>3.935234371</c:v>
                </c:pt>
                <c:pt idx="229">
                  <c:v>3.9061120329999999</c:v>
                </c:pt>
                <c:pt idx="230">
                  <c:v>3.9400831539999999</c:v>
                </c:pt>
                <c:pt idx="231">
                  <c:v>3.8749365990000002</c:v>
                </c:pt>
                <c:pt idx="232">
                  <c:v>3.9620403680000003</c:v>
                </c:pt>
                <c:pt idx="233">
                  <c:v>3.9799156619999998</c:v>
                </c:pt>
                <c:pt idx="234">
                  <c:v>3.9135065560000002</c:v>
                </c:pt>
                <c:pt idx="235">
                  <c:v>3.8629365199999999</c:v>
                </c:pt>
                <c:pt idx="236">
                  <c:v>3.885389982</c:v>
                </c:pt>
                <c:pt idx="237">
                  <c:v>3.8689207859999999</c:v>
                </c:pt>
                <c:pt idx="238">
                  <c:v>3.8800424750000002</c:v>
                </c:pt>
                <c:pt idx="239">
                  <c:v>3.9036669490000002</c:v>
                </c:pt>
                <c:pt idx="240">
                  <c:v>3.8526389559999998</c:v>
                </c:pt>
                <c:pt idx="241">
                  <c:v>3.778039336</c:v>
                </c:pt>
                <c:pt idx="242">
                  <c:v>3.7222139240000001</c:v>
                </c:pt>
                <c:pt idx="243">
                  <c:v>3.8278607189999998</c:v>
                </c:pt>
                <c:pt idx="244">
                  <c:v>3.694697696</c:v>
                </c:pt>
                <c:pt idx="245">
                  <c:v>3.7928533240000002</c:v>
                </c:pt>
                <c:pt idx="246">
                  <c:v>3.7903628170000001</c:v>
                </c:pt>
                <c:pt idx="247">
                  <c:v>3.7306717430000003</c:v>
                </c:pt>
                <c:pt idx="248">
                  <c:v>3.6566814600000002</c:v>
                </c:pt>
                <c:pt idx="249">
                  <c:v>3.7977504900000003</c:v>
                </c:pt>
                <c:pt idx="250">
                  <c:v>3.5076158679999998</c:v>
                </c:pt>
                <c:pt idx="251">
                  <c:v>3.7693300949999999</c:v>
                </c:pt>
                <c:pt idx="252">
                  <c:v>3.6617133270000002</c:v>
                </c:pt>
                <c:pt idx="253">
                  <c:v>3.7104202500000003</c:v>
                </c:pt>
                <c:pt idx="254">
                  <c:v>3.5778178249999999</c:v>
                </c:pt>
                <c:pt idx="255">
                  <c:v>3.568874085</c:v>
                </c:pt>
                <c:pt idx="256">
                  <c:v>3.6549260160000001</c:v>
                </c:pt>
                <c:pt idx="257">
                  <c:v>3.6923408100000001</c:v>
                </c:pt>
                <c:pt idx="258">
                  <c:v>3.678864892</c:v>
                </c:pt>
                <c:pt idx="259">
                  <c:v>3.6924029959999998</c:v>
                </c:pt>
                <c:pt idx="260">
                  <c:v>3.5527514199999999</c:v>
                </c:pt>
                <c:pt idx="261">
                  <c:v>3.62350694</c:v>
                </c:pt>
                <c:pt idx="262">
                  <c:v>3.5285725279999998</c:v>
                </c:pt>
                <c:pt idx="263">
                  <c:v>3.5965496079999997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Messungen'!$E$17735:$E$17989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698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672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662</c:v>
                </c:pt>
                <c:pt idx="18">
                  <c:v>660</c:v>
                </c:pt>
                <c:pt idx="19">
                  <c:v>657</c:v>
                </c:pt>
                <c:pt idx="20">
                  <c:v>655</c:v>
                </c:pt>
                <c:pt idx="21">
                  <c:v>652</c:v>
                </c:pt>
                <c:pt idx="22">
                  <c:v>650</c:v>
                </c:pt>
                <c:pt idx="23">
                  <c:v>647</c:v>
                </c:pt>
                <c:pt idx="24">
                  <c:v>645</c:v>
                </c:pt>
                <c:pt idx="25">
                  <c:v>642</c:v>
                </c:pt>
                <c:pt idx="26">
                  <c:v>640</c:v>
                </c:pt>
                <c:pt idx="27">
                  <c:v>637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614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581</c:v>
                </c:pt>
                <c:pt idx="50">
                  <c:v>579</c:v>
                </c:pt>
                <c:pt idx="51">
                  <c:v>576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566</c:v>
                </c:pt>
                <c:pt idx="56">
                  <c:v>564</c:v>
                </c:pt>
                <c:pt idx="57">
                  <c:v>561</c:v>
                </c:pt>
                <c:pt idx="58">
                  <c:v>558</c:v>
                </c:pt>
                <c:pt idx="59">
                  <c:v>556</c:v>
                </c:pt>
                <c:pt idx="60">
                  <c:v>553</c:v>
                </c:pt>
                <c:pt idx="61">
                  <c:v>551</c:v>
                </c:pt>
                <c:pt idx="62">
                  <c:v>548</c:v>
                </c:pt>
                <c:pt idx="63">
                  <c:v>546</c:v>
                </c:pt>
                <c:pt idx="64">
                  <c:v>543</c:v>
                </c:pt>
                <c:pt idx="65">
                  <c:v>541</c:v>
                </c:pt>
                <c:pt idx="66">
                  <c:v>538</c:v>
                </c:pt>
                <c:pt idx="67">
                  <c:v>535</c:v>
                </c:pt>
                <c:pt idx="68">
                  <c:v>533</c:v>
                </c:pt>
                <c:pt idx="69">
                  <c:v>530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517</c:v>
                </c:pt>
                <c:pt idx="75">
                  <c:v>515</c:v>
                </c:pt>
                <c:pt idx="76">
                  <c:v>512</c:v>
                </c:pt>
                <c:pt idx="77">
                  <c:v>509</c:v>
                </c:pt>
                <c:pt idx="78">
                  <c:v>507</c:v>
                </c:pt>
                <c:pt idx="79">
                  <c:v>504</c:v>
                </c:pt>
                <c:pt idx="80">
                  <c:v>502</c:v>
                </c:pt>
                <c:pt idx="81">
                  <c:v>499</c:v>
                </c:pt>
                <c:pt idx="82">
                  <c:v>496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483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449</c:v>
                </c:pt>
                <c:pt idx="101">
                  <c:v>447</c:v>
                </c:pt>
                <c:pt idx="102">
                  <c:v>444</c:v>
                </c:pt>
                <c:pt idx="103">
                  <c:v>442</c:v>
                </c:pt>
                <c:pt idx="104">
                  <c:v>439</c:v>
                </c:pt>
                <c:pt idx="105">
                  <c:v>436</c:v>
                </c:pt>
                <c:pt idx="106">
                  <c:v>434</c:v>
                </c:pt>
                <c:pt idx="107">
                  <c:v>431</c:v>
                </c:pt>
                <c:pt idx="108">
                  <c:v>428</c:v>
                </c:pt>
                <c:pt idx="109">
                  <c:v>426</c:v>
                </c:pt>
                <c:pt idx="110">
                  <c:v>423</c:v>
                </c:pt>
                <c:pt idx="111">
                  <c:v>420</c:v>
                </c:pt>
                <c:pt idx="112">
                  <c:v>418</c:v>
                </c:pt>
                <c:pt idx="113">
                  <c:v>415</c:v>
                </c:pt>
                <c:pt idx="114">
                  <c:v>412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397</c:v>
                </c:pt>
                <c:pt idx="121">
                  <c:v>394</c:v>
                </c:pt>
                <c:pt idx="122">
                  <c:v>391</c:v>
                </c:pt>
                <c:pt idx="123">
                  <c:v>389</c:v>
                </c:pt>
                <c:pt idx="124">
                  <c:v>386</c:v>
                </c:pt>
                <c:pt idx="125">
                  <c:v>383</c:v>
                </c:pt>
                <c:pt idx="126">
                  <c:v>381</c:v>
                </c:pt>
                <c:pt idx="127">
                  <c:v>378</c:v>
                </c:pt>
                <c:pt idx="128">
                  <c:v>375</c:v>
                </c:pt>
                <c:pt idx="129">
                  <c:v>373</c:v>
                </c:pt>
                <c:pt idx="130">
                  <c:v>370</c:v>
                </c:pt>
                <c:pt idx="131">
                  <c:v>367</c:v>
                </c:pt>
                <c:pt idx="132">
                  <c:v>365</c:v>
                </c:pt>
                <c:pt idx="133">
                  <c:v>362</c:v>
                </c:pt>
                <c:pt idx="134">
                  <c:v>359</c:v>
                </c:pt>
                <c:pt idx="135">
                  <c:v>357</c:v>
                </c:pt>
                <c:pt idx="136">
                  <c:v>354</c:v>
                </c:pt>
                <c:pt idx="137">
                  <c:v>351</c:v>
                </c:pt>
                <c:pt idx="138">
                  <c:v>349</c:v>
                </c:pt>
                <c:pt idx="139">
                  <c:v>346</c:v>
                </c:pt>
                <c:pt idx="140">
                  <c:v>343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333</c:v>
                </c:pt>
                <c:pt idx="145">
                  <c:v>330</c:v>
                </c:pt>
                <c:pt idx="146">
                  <c:v>327</c:v>
                </c:pt>
                <c:pt idx="147">
                  <c:v>325</c:v>
                </c:pt>
                <c:pt idx="148">
                  <c:v>322</c:v>
                </c:pt>
                <c:pt idx="149">
                  <c:v>319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277</c:v>
                </c:pt>
                <c:pt idx="166">
                  <c:v>274</c:v>
                </c:pt>
                <c:pt idx="167">
                  <c:v>271</c:v>
                </c:pt>
                <c:pt idx="168">
                  <c:v>269</c:v>
                </c:pt>
                <c:pt idx="169">
                  <c:v>266</c:v>
                </c:pt>
                <c:pt idx="170">
                  <c:v>263</c:v>
                </c:pt>
                <c:pt idx="171">
                  <c:v>261</c:v>
                </c:pt>
                <c:pt idx="172">
                  <c:v>258</c:v>
                </c:pt>
                <c:pt idx="173">
                  <c:v>255</c:v>
                </c:pt>
                <c:pt idx="174">
                  <c:v>252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242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231</c:v>
                </c:pt>
                <c:pt idx="183">
                  <c:v>228</c:v>
                </c:pt>
                <c:pt idx="184">
                  <c:v>225</c:v>
                </c:pt>
                <c:pt idx="185">
                  <c:v>223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212</c:v>
                </c:pt>
                <c:pt idx="190">
                  <c:v>209</c:v>
                </c:pt>
                <c:pt idx="191">
                  <c:v>206</c:v>
                </c:pt>
                <c:pt idx="192">
                  <c:v>204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193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182</c:v>
                </c:pt>
                <c:pt idx="201">
                  <c:v>179</c:v>
                </c:pt>
                <c:pt idx="202">
                  <c:v>176</c:v>
                </c:pt>
                <c:pt idx="203">
                  <c:v>174</c:v>
                </c:pt>
                <c:pt idx="204">
                  <c:v>171</c:v>
                </c:pt>
                <c:pt idx="205">
                  <c:v>168</c:v>
                </c:pt>
                <c:pt idx="206">
                  <c:v>165</c:v>
                </c:pt>
                <c:pt idx="207">
                  <c:v>162</c:v>
                </c:pt>
                <c:pt idx="208">
                  <c:v>160</c:v>
                </c:pt>
                <c:pt idx="209">
                  <c:v>157</c:v>
                </c:pt>
                <c:pt idx="210">
                  <c:v>154</c:v>
                </c:pt>
                <c:pt idx="211">
                  <c:v>151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140</c:v>
                </c:pt>
                <c:pt idx="216">
                  <c:v>137</c:v>
                </c:pt>
                <c:pt idx="217">
                  <c:v>134</c:v>
                </c:pt>
                <c:pt idx="218">
                  <c:v>131</c:v>
                </c:pt>
                <c:pt idx="219">
                  <c:v>129</c:v>
                </c:pt>
                <c:pt idx="220">
                  <c:v>126</c:v>
                </c:pt>
                <c:pt idx="221">
                  <c:v>124</c:v>
                </c:pt>
                <c:pt idx="222">
                  <c:v>121</c:v>
                </c:pt>
                <c:pt idx="223">
                  <c:v>118</c:v>
                </c:pt>
                <c:pt idx="224">
                  <c:v>116</c:v>
                </c:pt>
                <c:pt idx="225">
                  <c:v>114</c:v>
                </c:pt>
                <c:pt idx="226">
                  <c:v>111</c:v>
                </c:pt>
                <c:pt idx="227">
                  <c:v>109</c:v>
                </c:pt>
                <c:pt idx="228">
                  <c:v>107</c:v>
                </c:pt>
                <c:pt idx="229">
                  <c:v>104</c:v>
                </c:pt>
                <c:pt idx="230">
                  <c:v>102</c:v>
                </c:pt>
                <c:pt idx="231">
                  <c:v>100</c:v>
                </c:pt>
                <c:pt idx="232">
                  <c:v>98</c:v>
                </c:pt>
                <c:pt idx="233">
                  <c:v>96</c:v>
                </c:pt>
                <c:pt idx="234">
                  <c:v>94</c:v>
                </c:pt>
                <c:pt idx="235">
                  <c:v>92</c:v>
                </c:pt>
                <c:pt idx="236">
                  <c:v>90</c:v>
                </c:pt>
                <c:pt idx="237">
                  <c:v>88</c:v>
                </c:pt>
                <c:pt idx="238">
                  <c:v>86</c:v>
                </c:pt>
                <c:pt idx="239">
                  <c:v>85</c:v>
                </c:pt>
                <c:pt idx="240">
                  <c:v>83</c:v>
                </c:pt>
                <c:pt idx="241">
                  <c:v>81</c:v>
                </c:pt>
                <c:pt idx="242">
                  <c:v>80</c:v>
                </c:pt>
                <c:pt idx="243">
                  <c:v>78</c:v>
                </c:pt>
                <c:pt idx="244">
                  <c:v>77</c:v>
                </c:pt>
                <c:pt idx="245">
                  <c:v>75</c:v>
                </c:pt>
                <c:pt idx="246">
                  <c:v>74</c:v>
                </c:pt>
                <c:pt idx="247">
                  <c:v>72</c:v>
                </c:pt>
                <c:pt idx="248">
                  <c:v>71</c:v>
                </c:pt>
                <c:pt idx="249">
                  <c:v>70</c:v>
                </c:pt>
                <c:pt idx="250">
                  <c:v>68</c:v>
                </c:pt>
                <c:pt idx="251">
                  <c:v>67</c:v>
                </c:pt>
                <c:pt idx="252">
                  <c:v>66</c:v>
                </c:pt>
                <c:pt idx="253">
                  <c:v>65</c:v>
                </c:pt>
                <c:pt idx="254">
                  <c:v>64</c:v>
                </c:pt>
              </c:numCache>
            </c:numRef>
          </c:xVal>
          <c:yVal>
            <c:numRef>
              <c:f>'[1]Thermomag. Messungen'!$F$17735:$F$17989</c:f>
              <c:numCache>
                <c:formatCode>General</c:formatCode>
                <c:ptCount val="255"/>
                <c:pt idx="0">
                  <c:v>3.5565757910000002</c:v>
                </c:pt>
                <c:pt idx="1">
                  <c:v>3.6759825400000001</c:v>
                </c:pt>
                <c:pt idx="2">
                  <c:v>3.5725561620000001</c:v>
                </c:pt>
                <c:pt idx="3">
                  <c:v>3.5276774549999996</c:v>
                </c:pt>
                <c:pt idx="4">
                  <c:v>3.6369890000000002</c:v>
                </c:pt>
                <c:pt idx="5">
                  <c:v>3.6758901929999999</c:v>
                </c:pt>
                <c:pt idx="6">
                  <c:v>3.6268335920000001</c:v>
                </c:pt>
                <c:pt idx="7">
                  <c:v>3.590735564</c:v>
                </c:pt>
                <c:pt idx="8">
                  <c:v>3.6738423679999999</c:v>
                </c:pt>
                <c:pt idx="9">
                  <c:v>3.7946268060000001</c:v>
                </c:pt>
                <c:pt idx="10">
                  <c:v>3.729847312</c:v>
                </c:pt>
                <c:pt idx="11">
                  <c:v>3.6560282289999999</c:v>
                </c:pt>
                <c:pt idx="12">
                  <c:v>3.7075812420000003</c:v>
                </c:pt>
                <c:pt idx="13">
                  <c:v>3.7243728460000001</c:v>
                </c:pt>
                <c:pt idx="14">
                  <c:v>3.8184506840000001</c:v>
                </c:pt>
                <c:pt idx="15">
                  <c:v>3.8009131680000001</c:v>
                </c:pt>
                <c:pt idx="16">
                  <c:v>3.8283251920000003</c:v>
                </c:pt>
                <c:pt idx="17">
                  <c:v>3.7681201729999998</c:v>
                </c:pt>
                <c:pt idx="18">
                  <c:v>3.905490812</c:v>
                </c:pt>
                <c:pt idx="19">
                  <c:v>3.8519033899999999</c:v>
                </c:pt>
                <c:pt idx="20">
                  <c:v>3.9631706640000002</c:v>
                </c:pt>
                <c:pt idx="21">
                  <c:v>3.910875538</c:v>
                </c:pt>
                <c:pt idx="22">
                  <c:v>3.9288606340000003</c:v>
                </c:pt>
                <c:pt idx="23">
                  <c:v>4.1092863699999995</c:v>
                </c:pt>
                <c:pt idx="24">
                  <c:v>4.0184656050000003</c:v>
                </c:pt>
                <c:pt idx="25">
                  <c:v>4.0516737730000001</c:v>
                </c:pt>
                <c:pt idx="26">
                  <c:v>4.0830137689999999</c:v>
                </c:pt>
                <c:pt idx="27">
                  <c:v>4.1173859429999995</c:v>
                </c:pt>
                <c:pt idx="28">
                  <c:v>4.1853138510000001</c:v>
                </c:pt>
                <c:pt idx="29">
                  <c:v>4.2103670820000003</c:v>
                </c:pt>
                <c:pt idx="30">
                  <c:v>4.1713784519999999</c:v>
                </c:pt>
                <c:pt idx="31">
                  <c:v>4.2259035140000005</c:v>
                </c:pt>
                <c:pt idx="32">
                  <c:v>4.3822233019999999</c:v>
                </c:pt>
                <c:pt idx="33">
                  <c:v>4.3010725879999994</c:v>
                </c:pt>
                <c:pt idx="34">
                  <c:v>4.362816606</c:v>
                </c:pt>
                <c:pt idx="35">
                  <c:v>4.3260102590000002</c:v>
                </c:pt>
                <c:pt idx="36">
                  <c:v>4.5409586590000002</c:v>
                </c:pt>
                <c:pt idx="37">
                  <c:v>4.7210186810000003</c:v>
                </c:pt>
                <c:pt idx="38">
                  <c:v>4.5392613820000003</c:v>
                </c:pt>
                <c:pt idx="39">
                  <c:v>4.6223159310000002</c:v>
                </c:pt>
                <c:pt idx="40">
                  <c:v>4.7698779340000002</c:v>
                </c:pt>
                <c:pt idx="41">
                  <c:v>4.7579356079999995</c:v>
                </c:pt>
                <c:pt idx="42">
                  <c:v>4.9898236840000001</c:v>
                </c:pt>
                <c:pt idx="43">
                  <c:v>5.0450149709999996</c:v>
                </c:pt>
                <c:pt idx="44">
                  <c:v>5.1571789260000003</c:v>
                </c:pt>
                <c:pt idx="45">
                  <c:v>5.3718502330000009</c:v>
                </c:pt>
                <c:pt idx="46">
                  <c:v>5.5725846609999996</c:v>
                </c:pt>
                <c:pt idx="47">
                  <c:v>5.719258119</c:v>
                </c:pt>
                <c:pt idx="48">
                  <c:v>6.0982862029999998</c:v>
                </c:pt>
                <c:pt idx="49">
                  <c:v>6.4891819799999997</c:v>
                </c:pt>
                <c:pt idx="50">
                  <c:v>7.2079988460000006</c:v>
                </c:pt>
                <c:pt idx="51">
                  <c:v>8.2555413059999996</c:v>
                </c:pt>
                <c:pt idx="52">
                  <c:v>10.083273610000001</c:v>
                </c:pt>
                <c:pt idx="53">
                  <c:v>14.239522969999999</c:v>
                </c:pt>
                <c:pt idx="54">
                  <c:v>23.377399690000001</c:v>
                </c:pt>
                <c:pt idx="55">
                  <c:v>44.536069829999995</c:v>
                </c:pt>
                <c:pt idx="56">
                  <c:v>84.185545140000002</c:v>
                </c:pt>
                <c:pt idx="57">
                  <c:v>140.69038840000002</c:v>
                </c:pt>
                <c:pt idx="58">
                  <c:v>199.36537150000001</c:v>
                </c:pt>
                <c:pt idx="59">
                  <c:v>242.99308250000001</c:v>
                </c:pt>
                <c:pt idx="60">
                  <c:v>274.36857020000002</c:v>
                </c:pt>
                <c:pt idx="61">
                  <c:v>297.95662060000001</c:v>
                </c:pt>
                <c:pt idx="62">
                  <c:v>316.80188929999997</c:v>
                </c:pt>
                <c:pt idx="63">
                  <c:v>332.73876689999997</c:v>
                </c:pt>
                <c:pt idx="64">
                  <c:v>346.4019452</c:v>
                </c:pt>
                <c:pt idx="65">
                  <c:v>358.34194180000003</c:v>
                </c:pt>
                <c:pt idx="66">
                  <c:v>368.80689649999999</c:v>
                </c:pt>
                <c:pt idx="67">
                  <c:v>378.32039249999997</c:v>
                </c:pt>
                <c:pt idx="68">
                  <c:v>386.64590659999999</c:v>
                </c:pt>
                <c:pt idx="69">
                  <c:v>394.07763110000002</c:v>
                </c:pt>
                <c:pt idx="70">
                  <c:v>400.6513483</c:v>
                </c:pt>
                <c:pt idx="71">
                  <c:v>406.62047269999999</c:v>
                </c:pt>
                <c:pt idx="72">
                  <c:v>411.79710769999997</c:v>
                </c:pt>
                <c:pt idx="73">
                  <c:v>416.38881630000003</c:v>
                </c:pt>
                <c:pt idx="74">
                  <c:v>420.19425770000004</c:v>
                </c:pt>
                <c:pt idx="75">
                  <c:v>423.57596460000002</c:v>
                </c:pt>
                <c:pt idx="76">
                  <c:v>426.5167692</c:v>
                </c:pt>
                <c:pt idx="77">
                  <c:v>428.93362359999998</c:v>
                </c:pt>
                <c:pt idx="78">
                  <c:v>430.83508190000003</c:v>
                </c:pt>
                <c:pt idx="79">
                  <c:v>432.23565060000004</c:v>
                </c:pt>
                <c:pt idx="80">
                  <c:v>433.34197159999997</c:v>
                </c:pt>
                <c:pt idx="81">
                  <c:v>434.20896339999996</c:v>
                </c:pt>
                <c:pt idx="82">
                  <c:v>435.05981079999998</c:v>
                </c:pt>
                <c:pt idx="83">
                  <c:v>435.62203119999998</c:v>
                </c:pt>
                <c:pt idx="84">
                  <c:v>436.15079650000001</c:v>
                </c:pt>
                <c:pt idx="85">
                  <c:v>436.65728849999999</c:v>
                </c:pt>
                <c:pt idx="86">
                  <c:v>437.3232701</c:v>
                </c:pt>
                <c:pt idx="87">
                  <c:v>438.07461230000001</c:v>
                </c:pt>
                <c:pt idx="88">
                  <c:v>438.89214939999999</c:v>
                </c:pt>
                <c:pt idx="89">
                  <c:v>439.83242459999997</c:v>
                </c:pt>
                <c:pt idx="90">
                  <c:v>440.93972599999995</c:v>
                </c:pt>
                <c:pt idx="91">
                  <c:v>442.17989619999997</c:v>
                </c:pt>
                <c:pt idx="92">
                  <c:v>443.45235150000002</c:v>
                </c:pt>
                <c:pt idx="93">
                  <c:v>444.86536999999998</c:v>
                </c:pt>
                <c:pt idx="94">
                  <c:v>446.19152439999999</c:v>
                </c:pt>
                <c:pt idx="95">
                  <c:v>447.7171022</c:v>
                </c:pt>
                <c:pt idx="96">
                  <c:v>449.09948579999997</c:v>
                </c:pt>
                <c:pt idx="97">
                  <c:v>450.73685810000001</c:v>
                </c:pt>
                <c:pt idx="98">
                  <c:v>452.2414488</c:v>
                </c:pt>
                <c:pt idx="99">
                  <c:v>453.88953879999997</c:v>
                </c:pt>
                <c:pt idx="100">
                  <c:v>455.44213989999997</c:v>
                </c:pt>
                <c:pt idx="101">
                  <c:v>456.62145189999995</c:v>
                </c:pt>
                <c:pt idx="102">
                  <c:v>458.06997519999999</c:v>
                </c:pt>
                <c:pt idx="103">
                  <c:v>459.52101670000002</c:v>
                </c:pt>
                <c:pt idx="104">
                  <c:v>460.83297239999996</c:v>
                </c:pt>
                <c:pt idx="105">
                  <c:v>462.2640164</c:v>
                </c:pt>
                <c:pt idx="106">
                  <c:v>463.64374749999996</c:v>
                </c:pt>
                <c:pt idx="107">
                  <c:v>464.8319454</c:v>
                </c:pt>
                <c:pt idx="108">
                  <c:v>466.13767940000002</c:v>
                </c:pt>
                <c:pt idx="109">
                  <c:v>467.41709470000001</c:v>
                </c:pt>
                <c:pt idx="110">
                  <c:v>468.67768180000002</c:v>
                </c:pt>
                <c:pt idx="111">
                  <c:v>469.83007700000002</c:v>
                </c:pt>
                <c:pt idx="112">
                  <c:v>470.92806139999999</c:v>
                </c:pt>
                <c:pt idx="113">
                  <c:v>472.16238229999999</c:v>
                </c:pt>
                <c:pt idx="114">
                  <c:v>473.13771059999999</c:v>
                </c:pt>
                <c:pt idx="115">
                  <c:v>474.27734799999996</c:v>
                </c:pt>
                <c:pt idx="116">
                  <c:v>475.28415050000001</c:v>
                </c:pt>
                <c:pt idx="117">
                  <c:v>476.1959549</c:v>
                </c:pt>
                <c:pt idx="118">
                  <c:v>477.27147399999996</c:v>
                </c:pt>
                <c:pt idx="119">
                  <c:v>478.17980640000002</c:v>
                </c:pt>
                <c:pt idx="120">
                  <c:v>479.16418759999999</c:v>
                </c:pt>
                <c:pt idx="121">
                  <c:v>479.96826370000002</c:v>
                </c:pt>
                <c:pt idx="122">
                  <c:v>480.79383430000001</c:v>
                </c:pt>
                <c:pt idx="123">
                  <c:v>481.58699310000003</c:v>
                </c:pt>
                <c:pt idx="124">
                  <c:v>482.49293389999997</c:v>
                </c:pt>
                <c:pt idx="125">
                  <c:v>483.08410670000001</c:v>
                </c:pt>
                <c:pt idx="126">
                  <c:v>483.9405079</c:v>
                </c:pt>
                <c:pt idx="127">
                  <c:v>484.5735942</c:v>
                </c:pt>
                <c:pt idx="128">
                  <c:v>485.19030079999999</c:v>
                </c:pt>
                <c:pt idx="129">
                  <c:v>485.86181470000002</c:v>
                </c:pt>
                <c:pt idx="130">
                  <c:v>486.50112359999997</c:v>
                </c:pt>
                <c:pt idx="131">
                  <c:v>487.07751280000002</c:v>
                </c:pt>
                <c:pt idx="132">
                  <c:v>487.4945093</c:v>
                </c:pt>
                <c:pt idx="133">
                  <c:v>488.02601950000002</c:v>
                </c:pt>
                <c:pt idx="134">
                  <c:v>488.48235490000002</c:v>
                </c:pt>
                <c:pt idx="135">
                  <c:v>488.91223200000002</c:v>
                </c:pt>
                <c:pt idx="136">
                  <c:v>489.43496399999998</c:v>
                </c:pt>
                <c:pt idx="137">
                  <c:v>489.7652124</c:v>
                </c:pt>
                <c:pt idx="138">
                  <c:v>490.15818059999998</c:v>
                </c:pt>
                <c:pt idx="139">
                  <c:v>490.58725269999996</c:v>
                </c:pt>
                <c:pt idx="140">
                  <c:v>490.7983036</c:v>
                </c:pt>
                <c:pt idx="141">
                  <c:v>491.04885899999999</c:v>
                </c:pt>
                <c:pt idx="142">
                  <c:v>491.40343190000004</c:v>
                </c:pt>
                <c:pt idx="143">
                  <c:v>491.6369661</c:v>
                </c:pt>
                <c:pt idx="144">
                  <c:v>491.89681759999996</c:v>
                </c:pt>
                <c:pt idx="145">
                  <c:v>492.28348170000004</c:v>
                </c:pt>
                <c:pt idx="146">
                  <c:v>494.23234110000004</c:v>
                </c:pt>
                <c:pt idx="147">
                  <c:v>493.5672419</c:v>
                </c:pt>
                <c:pt idx="148">
                  <c:v>494.51269380000002</c:v>
                </c:pt>
                <c:pt idx="149">
                  <c:v>495.29834439999996</c:v>
                </c:pt>
                <c:pt idx="150">
                  <c:v>497.20181409999998</c:v>
                </c:pt>
                <c:pt idx="151">
                  <c:v>504.51897680000002</c:v>
                </c:pt>
                <c:pt idx="152">
                  <c:v>523.50270260000002</c:v>
                </c:pt>
                <c:pt idx="153">
                  <c:v>550.14802989999998</c:v>
                </c:pt>
                <c:pt idx="154">
                  <c:v>580.7071962</c:v>
                </c:pt>
                <c:pt idx="155">
                  <c:v>614.39166690000002</c:v>
                </c:pt>
                <c:pt idx="156">
                  <c:v>649.49831810000001</c:v>
                </c:pt>
                <c:pt idx="157">
                  <c:v>685.93833940000002</c:v>
                </c:pt>
                <c:pt idx="158">
                  <c:v>723.17386980000003</c:v>
                </c:pt>
                <c:pt idx="159">
                  <c:v>760.81467800000007</c:v>
                </c:pt>
                <c:pt idx="160">
                  <c:v>799.03330349999999</c:v>
                </c:pt>
                <c:pt idx="161">
                  <c:v>837.59356760000003</c:v>
                </c:pt>
                <c:pt idx="162">
                  <c:v>875.1797262</c:v>
                </c:pt>
                <c:pt idx="163">
                  <c:v>910.4903329</c:v>
                </c:pt>
                <c:pt idx="164">
                  <c:v>952.71896079999999</c:v>
                </c:pt>
                <c:pt idx="165">
                  <c:v>1005.0431449999999</c:v>
                </c:pt>
                <c:pt idx="166">
                  <c:v>1081.018973</c:v>
                </c:pt>
                <c:pt idx="167">
                  <c:v>1194.1637839999999</c:v>
                </c:pt>
                <c:pt idx="168">
                  <c:v>1333.0025480000002</c:v>
                </c:pt>
                <c:pt idx="169">
                  <c:v>1470.9563859999998</c:v>
                </c:pt>
                <c:pt idx="170">
                  <c:v>1588.528466</c:v>
                </c:pt>
                <c:pt idx="171">
                  <c:v>1687.510354</c:v>
                </c:pt>
                <c:pt idx="172">
                  <c:v>1772.7215970000002</c:v>
                </c:pt>
                <c:pt idx="173">
                  <c:v>1847.4900910000001</c:v>
                </c:pt>
                <c:pt idx="174">
                  <c:v>1913.962297</c:v>
                </c:pt>
                <c:pt idx="175">
                  <c:v>1973.4390580000002</c:v>
                </c:pt>
                <c:pt idx="176">
                  <c:v>2026.2909420000001</c:v>
                </c:pt>
                <c:pt idx="177">
                  <c:v>2074.113237</c:v>
                </c:pt>
                <c:pt idx="178">
                  <c:v>2118.6508349999999</c:v>
                </c:pt>
                <c:pt idx="179">
                  <c:v>2158.5395330000001</c:v>
                </c:pt>
                <c:pt idx="180">
                  <c:v>2195.8091510000004</c:v>
                </c:pt>
                <c:pt idx="181">
                  <c:v>2232.1926229999999</c:v>
                </c:pt>
                <c:pt idx="182">
                  <c:v>2267.166968</c:v>
                </c:pt>
                <c:pt idx="183">
                  <c:v>2299.404857</c:v>
                </c:pt>
                <c:pt idx="184">
                  <c:v>2331.048859</c:v>
                </c:pt>
                <c:pt idx="185">
                  <c:v>2360.990941</c:v>
                </c:pt>
                <c:pt idx="186">
                  <c:v>2389.7378520000002</c:v>
                </c:pt>
                <c:pt idx="187">
                  <c:v>2415.4628119999998</c:v>
                </c:pt>
                <c:pt idx="188">
                  <c:v>2442.0118469999998</c:v>
                </c:pt>
                <c:pt idx="189">
                  <c:v>2466.5341570000001</c:v>
                </c:pt>
                <c:pt idx="190">
                  <c:v>2488.7626770000002</c:v>
                </c:pt>
                <c:pt idx="191">
                  <c:v>2508.4465850000001</c:v>
                </c:pt>
                <c:pt idx="192">
                  <c:v>2529.3826629999999</c:v>
                </c:pt>
                <c:pt idx="193">
                  <c:v>2545.8381910000003</c:v>
                </c:pt>
                <c:pt idx="194">
                  <c:v>2561.152744</c:v>
                </c:pt>
                <c:pt idx="195">
                  <c:v>2571.353705</c:v>
                </c:pt>
                <c:pt idx="196">
                  <c:v>2582.3921580000001</c:v>
                </c:pt>
                <c:pt idx="197">
                  <c:v>2597.4719599999999</c:v>
                </c:pt>
                <c:pt idx="198">
                  <c:v>2612.6708359999998</c:v>
                </c:pt>
                <c:pt idx="199">
                  <c:v>2628.4591350000001</c:v>
                </c:pt>
                <c:pt idx="200">
                  <c:v>2647.3999680000002</c:v>
                </c:pt>
                <c:pt idx="201">
                  <c:v>2664.59348</c:v>
                </c:pt>
                <c:pt idx="202">
                  <c:v>2680.3344849999999</c:v>
                </c:pt>
                <c:pt idx="203">
                  <c:v>2698.0193439999998</c:v>
                </c:pt>
                <c:pt idx="204">
                  <c:v>2714.5805879999998</c:v>
                </c:pt>
                <c:pt idx="205">
                  <c:v>2732.6467230000003</c:v>
                </c:pt>
                <c:pt idx="206">
                  <c:v>2748.786024</c:v>
                </c:pt>
                <c:pt idx="207">
                  <c:v>2765.0424429999998</c:v>
                </c:pt>
                <c:pt idx="208">
                  <c:v>2779.9771489999998</c:v>
                </c:pt>
                <c:pt idx="209">
                  <c:v>2788.8626159999999</c:v>
                </c:pt>
                <c:pt idx="210">
                  <c:v>2801.3662009999998</c:v>
                </c:pt>
                <c:pt idx="211">
                  <c:v>2812.8911440000002</c:v>
                </c:pt>
                <c:pt idx="212">
                  <c:v>2826.9703650000001</c:v>
                </c:pt>
                <c:pt idx="213">
                  <c:v>2839.3133520000001</c:v>
                </c:pt>
                <c:pt idx="214">
                  <c:v>2849.2140259999996</c:v>
                </c:pt>
                <c:pt idx="215">
                  <c:v>2859.781915</c:v>
                </c:pt>
                <c:pt idx="216">
                  <c:v>2869.8380689999999</c:v>
                </c:pt>
                <c:pt idx="217">
                  <c:v>2878.9153249999999</c:v>
                </c:pt>
                <c:pt idx="218">
                  <c:v>2888.5340180000003</c:v>
                </c:pt>
                <c:pt idx="219">
                  <c:v>2897.0886679999999</c:v>
                </c:pt>
                <c:pt idx="220">
                  <c:v>2905.6602200000002</c:v>
                </c:pt>
                <c:pt idx="221">
                  <c:v>2914.0208310000003</c:v>
                </c:pt>
                <c:pt idx="222">
                  <c:v>2922.4731770000003</c:v>
                </c:pt>
                <c:pt idx="223">
                  <c:v>2929.7934930000001</c:v>
                </c:pt>
                <c:pt idx="224">
                  <c:v>2936.1648480000003</c:v>
                </c:pt>
                <c:pt idx="225">
                  <c:v>2942.371322</c:v>
                </c:pt>
                <c:pt idx="226">
                  <c:v>2948.0173260000001</c:v>
                </c:pt>
                <c:pt idx="227">
                  <c:v>2952.6501989999997</c:v>
                </c:pt>
                <c:pt idx="228">
                  <c:v>2957.1733509999999</c:v>
                </c:pt>
                <c:pt idx="229">
                  <c:v>2961.5797050000001</c:v>
                </c:pt>
                <c:pt idx="230">
                  <c:v>2965.5557039999999</c:v>
                </c:pt>
                <c:pt idx="231">
                  <c:v>2969.6310920000001</c:v>
                </c:pt>
                <c:pt idx="232">
                  <c:v>2973.191816</c:v>
                </c:pt>
                <c:pt idx="233">
                  <c:v>2976.900713</c:v>
                </c:pt>
                <c:pt idx="234">
                  <c:v>2980.3815319999999</c:v>
                </c:pt>
                <c:pt idx="235">
                  <c:v>2984.0692819999999</c:v>
                </c:pt>
                <c:pt idx="236">
                  <c:v>2987.4053090000002</c:v>
                </c:pt>
                <c:pt idx="237">
                  <c:v>2990.231186</c:v>
                </c:pt>
                <c:pt idx="238">
                  <c:v>2993.4227679999999</c:v>
                </c:pt>
                <c:pt idx="239">
                  <c:v>2996.304846</c:v>
                </c:pt>
                <c:pt idx="240">
                  <c:v>2999.4161959999997</c:v>
                </c:pt>
                <c:pt idx="241">
                  <c:v>3002.2190879999998</c:v>
                </c:pt>
                <c:pt idx="242">
                  <c:v>3005.022676</c:v>
                </c:pt>
                <c:pt idx="243">
                  <c:v>3007.479589</c:v>
                </c:pt>
                <c:pt idx="244">
                  <c:v>3009.7772059999998</c:v>
                </c:pt>
                <c:pt idx="245">
                  <c:v>3012.2335939999998</c:v>
                </c:pt>
                <c:pt idx="246">
                  <c:v>3014.1453710000001</c:v>
                </c:pt>
                <c:pt idx="247">
                  <c:v>3016.4166099999998</c:v>
                </c:pt>
                <c:pt idx="248">
                  <c:v>3018.3763709999998</c:v>
                </c:pt>
                <c:pt idx="249">
                  <c:v>3020.43237</c:v>
                </c:pt>
                <c:pt idx="250">
                  <c:v>3022.382376</c:v>
                </c:pt>
                <c:pt idx="251">
                  <c:v>3024.59132</c:v>
                </c:pt>
                <c:pt idx="252">
                  <c:v>3026.1670629999999</c:v>
                </c:pt>
                <c:pt idx="253">
                  <c:v>3027.3077060000001</c:v>
                </c:pt>
                <c:pt idx="254">
                  <c:v>3028.856777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17600"/>
        <c:axId val="118619520"/>
      </c:scatterChart>
      <c:valAx>
        <c:axId val="11861760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619520"/>
        <c:crosses val="autoZero"/>
        <c:crossBetween val="midCat"/>
        <c:majorUnit val="200"/>
        <c:minorUnit val="100"/>
      </c:valAx>
      <c:valAx>
        <c:axId val="1186195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6176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FeS-1</a:t>
            </a:r>
            <a:endParaRPr lang="en-US" sz="1000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Messungen'!$E$17468:$E$17731</c:f>
              <c:numCache>
                <c:formatCode>General</c:formatCode>
                <c:ptCount val="264"/>
                <c:pt idx="0">
                  <c:v>33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32</c:v>
                </c:pt>
                <c:pt idx="15">
                  <c:v>34</c:v>
                </c:pt>
                <c:pt idx="16">
                  <c:v>35</c:v>
                </c:pt>
                <c:pt idx="17">
                  <c:v>38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50</c:v>
                </c:pt>
                <c:pt idx="22">
                  <c:v>53</c:v>
                </c:pt>
                <c:pt idx="23">
                  <c:v>57</c:v>
                </c:pt>
                <c:pt idx="24">
                  <c:v>61</c:v>
                </c:pt>
                <c:pt idx="25">
                  <c:v>64</c:v>
                </c:pt>
                <c:pt idx="26">
                  <c:v>67</c:v>
                </c:pt>
                <c:pt idx="27">
                  <c:v>70</c:v>
                </c:pt>
                <c:pt idx="28">
                  <c:v>73</c:v>
                </c:pt>
                <c:pt idx="29">
                  <c:v>76</c:v>
                </c:pt>
                <c:pt idx="30">
                  <c:v>79</c:v>
                </c:pt>
                <c:pt idx="31">
                  <c:v>82</c:v>
                </c:pt>
                <c:pt idx="32">
                  <c:v>84</c:v>
                </c:pt>
                <c:pt idx="33">
                  <c:v>87</c:v>
                </c:pt>
                <c:pt idx="34">
                  <c:v>90</c:v>
                </c:pt>
                <c:pt idx="35">
                  <c:v>92</c:v>
                </c:pt>
                <c:pt idx="36">
                  <c:v>95</c:v>
                </c:pt>
                <c:pt idx="37">
                  <c:v>98</c:v>
                </c:pt>
                <c:pt idx="38">
                  <c:v>100</c:v>
                </c:pt>
                <c:pt idx="39">
                  <c:v>103</c:v>
                </c:pt>
                <c:pt idx="40">
                  <c:v>106</c:v>
                </c:pt>
                <c:pt idx="41">
                  <c:v>108</c:v>
                </c:pt>
                <c:pt idx="42">
                  <c:v>111</c:v>
                </c:pt>
                <c:pt idx="43">
                  <c:v>114</c:v>
                </c:pt>
                <c:pt idx="44">
                  <c:v>116</c:v>
                </c:pt>
                <c:pt idx="45">
                  <c:v>119</c:v>
                </c:pt>
                <c:pt idx="46">
                  <c:v>122</c:v>
                </c:pt>
                <c:pt idx="47">
                  <c:v>125</c:v>
                </c:pt>
                <c:pt idx="48">
                  <c:v>128</c:v>
                </c:pt>
                <c:pt idx="49">
                  <c:v>130</c:v>
                </c:pt>
                <c:pt idx="50">
                  <c:v>133</c:v>
                </c:pt>
                <c:pt idx="51">
                  <c:v>136</c:v>
                </c:pt>
                <c:pt idx="52">
                  <c:v>139</c:v>
                </c:pt>
                <c:pt idx="53">
                  <c:v>141</c:v>
                </c:pt>
                <c:pt idx="54">
                  <c:v>144</c:v>
                </c:pt>
                <c:pt idx="55">
                  <c:v>147</c:v>
                </c:pt>
                <c:pt idx="56">
                  <c:v>150</c:v>
                </c:pt>
                <c:pt idx="57">
                  <c:v>152</c:v>
                </c:pt>
                <c:pt idx="58">
                  <c:v>155</c:v>
                </c:pt>
                <c:pt idx="59">
                  <c:v>158</c:v>
                </c:pt>
                <c:pt idx="60">
                  <c:v>160</c:v>
                </c:pt>
                <c:pt idx="61">
                  <c:v>163</c:v>
                </c:pt>
                <c:pt idx="62">
                  <c:v>166</c:v>
                </c:pt>
                <c:pt idx="63">
                  <c:v>169</c:v>
                </c:pt>
                <c:pt idx="64">
                  <c:v>171</c:v>
                </c:pt>
                <c:pt idx="65">
                  <c:v>174</c:v>
                </c:pt>
                <c:pt idx="66">
                  <c:v>177</c:v>
                </c:pt>
                <c:pt idx="67">
                  <c:v>179</c:v>
                </c:pt>
                <c:pt idx="68">
                  <c:v>182</c:v>
                </c:pt>
                <c:pt idx="69">
                  <c:v>185</c:v>
                </c:pt>
                <c:pt idx="70">
                  <c:v>187</c:v>
                </c:pt>
                <c:pt idx="71">
                  <c:v>190</c:v>
                </c:pt>
                <c:pt idx="72">
                  <c:v>193</c:v>
                </c:pt>
                <c:pt idx="73">
                  <c:v>196</c:v>
                </c:pt>
                <c:pt idx="74">
                  <c:v>198</c:v>
                </c:pt>
                <c:pt idx="75">
                  <c:v>201</c:v>
                </c:pt>
                <c:pt idx="76">
                  <c:v>204</c:v>
                </c:pt>
                <c:pt idx="77">
                  <c:v>206</c:v>
                </c:pt>
                <c:pt idx="78">
                  <c:v>209</c:v>
                </c:pt>
                <c:pt idx="79">
                  <c:v>212</c:v>
                </c:pt>
                <c:pt idx="80">
                  <c:v>215</c:v>
                </c:pt>
                <c:pt idx="81">
                  <c:v>217</c:v>
                </c:pt>
                <c:pt idx="82">
                  <c:v>220</c:v>
                </c:pt>
                <c:pt idx="83">
                  <c:v>223</c:v>
                </c:pt>
                <c:pt idx="84">
                  <c:v>226</c:v>
                </c:pt>
                <c:pt idx="85">
                  <c:v>228</c:v>
                </c:pt>
                <c:pt idx="86">
                  <c:v>231</c:v>
                </c:pt>
                <c:pt idx="87">
                  <c:v>234</c:v>
                </c:pt>
                <c:pt idx="88">
                  <c:v>236</c:v>
                </c:pt>
                <c:pt idx="89">
                  <c:v>239</c:v>
                </c:pt>
                <c:pt idx="90">
                  <c:v>242</c:v>
                </c:pt>
                <c:pt idx="91">
                  <c:v>245</c:v>
                </c:pt>
                <c:pt idx="92">
                  <c:v>247</c:v>
                </c:pt>
                <c:pt idx="93">
                  <c:v>250</c:v>
                </c:pt>
                <c:pt idx="94">
                  <c:v>253</c:v>
                </c:pt>
                <c:pt idx="95">
                  <c:v>255</c:v>
                </c:pt>
                <c:pt idx="96">
                  <c:v>258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269</c:v>
                </c:pt>
                <c:pt idx="101">
                  <c:v>272</c:v>
                </c:pt>
                <c:pt idx="102">
                  <c:v>274</c:v>
                </c:pt>
                <c:pt idx="103">
                  <c:v>277</c:v>
                </c:pt>
                <c:pt idx="104">
                  <c:v>280</c:v>
                </c:pt>
                <c:pt idx="105">
                  <c:v>282</c:v>
                </c:pt>
                <c:pt idx="106">
                  <c:v>285</c:v>
                </c:pt>
                <c:pt idx="107">
                  <c:v>288</c:v>
                </c:pt>
                <c:pt idx="108">
                  <c:v>290</c:v>
                </c:pt>
                <c:pt idx="109">
                  <c:v>293</c:v>
                </c:pt>
                <c:pt idx="110">
                  <c:v>296</c:v>
                </c:pt>
                <c:pt idx="111">
                  <c:v>299</c:v>
                </c:pt>
                <c:pt idx="112">
                  <c:v>301</c:v>
                </c:pt>
                <c:pt idx="113">
                  <c:v>304</c:v>
                </c:pt>
                <c:pt idx="114">
                  <c:v>307</c:v>
                </c:pt>
                <c:pt idx="115">
                  <c:v>309</c:v>
                </c:pt>
                <c:pt idx="116">
                  <c:v>312</c:v>
                </c:pt>
                <c:pt idx="117">
                  <c:v>315</c:v>
                </c:pt>
                <c:pt idx="118">
                  <c:v>317</c:v>
                </c:pt>
                <c:pt idx="119">
                  <c:v>320</c:v>
                </c:pt>
                <c:pt idx="120">
                  <c:v>323</c:v>
                </c:pt>
                <c:pt idx="121">
                  <c:v>325</c:v>
                </c:pt>
                <c:pt idx="122">
                  <c:v>328</c:v>
                </c:pt>
                <c:pt idx="123">
                  <c:v>331</c:v>
                </c:pt>
                <c:pt idx="124">
                  <c:v>334</c:v>
                </c:pt>
                <c:pt idx="125">
                  <c:v>336</c:v>
                </c:pt>
                <c:pt idx="126">
                  <c:v>339</c:v>
                </c:pt>
                <c:pt idx="127">
                  <c:v>342</c:v>
                </c:pt>
                <c:pt idx="128">
                  <c:v>344</c:v>
                </c:pt>
                <c:pt idx="129">
                  <c:v>347</c:v>
                </c:pt>
                <c:pt idx="130">
                  <c:v>350</c:v>
                </c:pt>
                <c:pt idx="131">
                  <c:v>352</c:v>
                </c:pt>
                <c:pt idx="132">
                  <c:v>355</c:v>
                </c:pt>
                <c:pt idx="133">
                  <c:v>358</c:v>
                </c:pt>
                <c:pt idx="134">
                  <c:v>360</c:v>
                </c:pt>
                <c:pt idx="135">
                  <c:v>363</c:v>
                </c:pt>
                <c:pt idx="136">
                  <c:v>366</c:v>
                </c:pt>
                <c:pt idx="137">
                  <c:v>369</c:v>
                </c:pt>
                <c:pt idx="138">
                  <c:v>371</c:v>
                </c:pt>
                <c:pt idx="139">
                  <c:v>374</c:v>
                </c:pt>
                <c:pt idx="140">
                  <c:v>376</c:v>
                </c:pt>
                <c:pt idx="141">
                  <c:v>379</c:v>
                </c:pt>
                <c:pt idx="142">
                  <c:v>382</c:v>
                </c:pt>
                <c:pt idx="143">
                  <c:v>384</c:v>
                </c:pt>
                <c:pt idx="144">
                  <c:v>387</c:v>
                </c:pt>
                <c:pt idx="145">
                  <c:v>389</c:v>
                </c:pt>
                <c:pt idx="146">
                  <c:v>392</c:v>
                </c:pt>
                <c:pt idx="147">
                  <c:v>395</c:v>
                </c:pt>
                <c:pt idx="148">
                  <c:v>398</c:v>
                </c:pt>
                <c:pt idx="149">
                  <c:v>400</c:v>
                </c:pt>
                <c:pt idx="150">
                  <c:v>403</c:v>
                </c:pt>
                <c:pt idx="151">
                  <c:v>406</c:v>
                </c:pt>
                <c:pt idx="152">
                  <c:v>408</c:v>
                </c:pt>
                <c:pt idx="153">
                  <c:v>411</c:v>
                </c:pt>
                <c:pt idx="154">
                  <c:v>413</c:v>
                </c:pt>
                <c:pt idx="155">
                  <c:v>416</c:v>
                </c:pt>
                <c:pt idx="156">
                  <c:v>419</c:v>
                </c:pt>
                <c:pt idx="157">
                  <c:v>421</c:v>
                </c:pt>
                <c:pt idx="158">
                  <c:v>424</c:v>
                </c:pt>
                <c:pt idx="159">
                  <c:v>427</c:v>
                </c:pt>
                <c:pt idx="160">
                  <c:v>429</c:v>
                </c:pt>
                <c:pt idx="161">
                  <c:v>432</c:v>
                </c:pt>
                <c:pt idx="162">
                  <c:v>435</c:v>
                </c:pt>
                <c:pt idx="163">
                  <c:v>438</c:v>
                </c:pt>
                <c:pt idx="164">
                  <c:v>440</c:v>
                </c:pt>
                <c:pt idx="165">
                  <c:v>442</c:v>
                </c:pt>
                <c:pt idx="166">
                  <c:v>445</c:v>
                </c:pt>
                <c:pt idx="167">
                  <c:v>448</c:v>
                </c:pt>
                <c:pt idx="168">
                  <c:v>450</c:v>
                </c:pt>
                <c:pt idx="169">
                  <c:v>453</c:v>
                </c:pt>
                <c:pt idx="170">
                  <c:v>456</c:v>
                </c:pt>
                <c:pt idx="171">
                  <c:v>458</c:v>
                </c:pt>
                <c:pt idx="172">
                  <c:v>461</c:v>
                </c:pt>
                <c:pt idx="173">
                  <c:v>464</c:v>
                </c:pt>
                <c:pt idx="174">
                  <c:v>466</c:v>
                </c:pt>
                <c:pt idx="175">
                  <c:v>469</c:v>
                </c:pt>
                <c:pt idx="176">
                  <c:v>471</c:v>
                </c:pt>
                <c:pt idx="177">
                  <c:v>474</c:v>
                </c:pt>
                <c:pt idx="178">
                  <c:v>477</c:v>
                </c:pt>
                <c:pt idx="179">
                  <c:v>479</c:v>
                </c:pt>
                <c:pt idx="180">
                  <c:v>482</c:v>
                </c:pt>
                <c:pt idx="181">
                  <c:v>485</c:v>
                </c:pt>
                <c:pt idx="182">
                  <c:v>487</c:v>
                </c:pt>
                <c:pt idx="183">
                  <c:v>490</c:v>
                </c:pt>
                <c:pt idx="184">
                  <c:v>492</c:v>
                </c:pt>
                <c:pt idx="185">
                  <c:v>495</c:v>
                </c:pt>
                <c:pt idx="186">
                  <c:v>498</c:v>
                </c:pt>
                <c:pt idx="187">
                  <c:v>500</c:v>
                </c:pt>
                <c:pt idx="188">
                  <c:v>503</c:v>
                </c:pt>
                <c:pt idx="189">
                  <c:v>506</c:v>
                </c:pt>
                <c:pt idx="190">
                  <c:v>508</c:v>
                </c:pt>
                <c:pt idx="191">
                  <c:v>511</c:v>
                </c:pt>
                <c:pt idx="192">
                  <c:v>513</c:v>
                </c:pt>
                <c:pt idx="193">
                  <c:v>516</c:v>
                </c:pt>
                <c:pt idx="194">
                  <c:v>518</c:v>
                </c:pt>
                <c:pt idx="195">
                  <c:v>521</c:v>
                </c:pt>
                <c:pt idx="196">
                  <c:v>524</c:v>
                </c:pt>
                <c:pt idx="197">
                  <c:v>526</c:v>
                </c:pt>
                <c:pt idx="198">
                  <c:v>529</c:v>
                </c:pt>
                <c:pt idx="199">
                  <c:v>532</c:v>
                </c:pt>
                <c:pt idx="200">
                  <c:v>534</c:v>
                </c:pt>
                <c:pt idx="201">
                  <c:v>537</c:v>
                </c:pt>
                <c:pt idx="202">
                  <c:v>539</c:v>
                </c:pt>
                <c:pt idx="203">
                  <c:v>542</c:v>
                </c:pt>
                <c:pt idx="204">
                  <c:v>544</c:v>
                </c:pt>
                <c:pt idx="205">
                  <c:v>547</c:v>
                </c:pt>
                <c:pt idx="206">
                  <c:v>549</c:v>
                </c:pt>
                <c:pt idx="207">
                  <c:v>553</c:v>
                </c:pt>
                <c:pt idx="208">
                  <c:v>555</c:v>
                </c:pt>
                <c:pt idx="209">
                  <c:v>557</c:v>
                </c:pt>
                <c:pt idx="210">
                  <c:v>560</c:v>
                </c:pt>
                <c:pt idx="211">
                  <c:v>562</c:v>
                </c:pt>
                <c:pt idx="212">
                  <c:v>565</c:v>
                </c:pt>
                <c:pt idx="213">
                  <c:v>567</c:v>
                </c:pt>
                <c:pt idx="214">
                  <c:v>570</c:v>
                </c:pt>
                <c:pt idx="215">
                  <c:v>572</c:v>
                </c:pt>
                <c:pt idx="216">
                  <c:v>575</c:v>
                </c:pt>
                <c:pt idx="217">
                  <c:v>578</c:v>
                </c:pt>
                <c:pt idx="218">
                  <c:v>580</c:v>
                </c:pt>
                <c:pt idx="219">
                  <c:v>583</c:v>
                </c:pt>
                <c:pt idx="220">
                  <c:v>585</c:v>
                </c:pt>
                <c:pt idx="221">
                  <c:v>588</c:v>
                </c:pt>
                <c:pt idx="222">
                  <c:v>590</c:v>
                </c:pt>
                <c:pt idx="223">
                  <c:v>593</c:v>
                </c:pt>
                <c:pt idx="224">
                  <c:v>595</c:v>
                </c:pt>
                <c:pt idx="225">
                  <c:v>598</c:v>
                </c:pt>
                <c:pt idx="226">
                  <c:v>600</c:v>
                </c:pt>
                <c:pt idx="227">
                  <c:v>603</c:v>
                </c:pt>
                <c:pt idx="228">
                  <c:v>605</c:v>
                </c:pt>
                <c:pt idx="229">
                  <c:v>608</c:v>
                </c:pt>
                <c:pt idx="230">
                  <c:v>610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629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694</c:v>
                </c:pt>
              </c:numCache>
            </c:numRef>
          </c:xVal>
          <c:yVal>
            <c:numRef>
              <c:f>'[1]Thermomag. Messungen'!$F$17468:$F$17731</c:f>
              <c:numCache>
                <c:formatCode>General</c:formatCode>
                <c:ptCount val="264"/>
                <c:pt idx="0">
                  <c:v>58.892330080000001</c:v>
                </c:pt>
                <c:pt idx="1">
                  <c:v>59.348905430000002</c:v>
                </c:pt>
                <c:pt idx="2">
                  <c:v>59.201444120000005</c:v>
                </c:pt>
                <c:pt idx="3">
                  <c:v>59.120261259999999</c:v>
                </c:pt>
                <c:pt idx="4">
                  <c:v>59.009388250000001</c:v>
                </c:pt>
                <c:pt idx="5">
                  <c:v>58.997196859999995</c:v>
                </c:pt>
                <c:pt idx="6">
                  <c:v>59.057443219999996</c:v>
                </c:pt>
                <c:pt idx="7">
                  <c:v>58.891595359999997</c:v>
                </c:pt>
                <c:pt idx="8">
                  <c:v>58.955949520000004</c:v>
                </c:pt>
                <c:pt idx="9">
                  <c:v>58.901682229999999</c:v>
                </c:pt>
                <c:pt idx="10">
                  <c:v>58.70957516</c:v>
                </c:pt>
                <c:pt idx="11">
                  <c:v>58.905165889999999</c:v>
                </c:pt>
                <c:pt idx="12">
                  <c:v>58.817769729999995</c:v>
                </c:pt>
                <c:pt idx="13">
                  <c:v>58.750864659999998</c:v>
                </c:pt>
                <c:pt idx="14">
                  <c:v>58.691520799999999</c:v>
                </c:pt>
                <c:pt idx="15">
                  <c:v>58.734259780000002</c:v>
                </c:pt>
                <c:pt idx="16">
                  <c:v>58.665587450000004</c:v>
                </c:pt>
                <c:pt idx="17">
                  <c:v>58.415828949999998</c:v>
                </c:pt>
                <c:pt idx="18">
                  <c:v>58.138418349999995</c:v>
                </c:pt>
                <c:pt idx="19">
                  <c:v>57.805255320000001</c:v>
                </c:pt>
                <c:pt idx="20">
                  <c:v>57.491368250000001</c:v>
                </c:pt>
                <c:pt idx="21">
                  <c:v>57.045888070000004</c:v>
                </c:pt>
                <c:pt idx="22">
                  <c:v>56.44252324</c:v>
                </c:pt>
                <c:pt idx="23">
                  <c:v>55.946723589999998</c:v>
                </c:pt>
                <c:pt idx="24">
                  <c:v>55.151655430000005</c:v>
                </c:pt>
                <c:pt idx="25">
                  <c:v>54.700373390000003</c:v>
                </c:pt>
                <c:pt idx="26">
                  <c:v>54.121859959999995</c:v>
                </c:pt>
                <c:pt idx="27">
                  <c:v>53.543913369999999</c:v>
                </c:pt>
                <c:pt idx="28">
                  <c:v>52.819497869999999</c:v>
                </c:pt>
                <c:pt idx="29">
                  <c:v>52.493435829999996</c:v>
                </c:pt>
                <c:pt idx="30">
                  <c:v>51.901903850000004</c:v>
                </c:pt>
                <c:pt idx="31">
                  <c:v>51.586214560000002</c:v>
                </c:pt>
                <c:pt idx="32">
                  <c:v>51.193632149999999</c:v>
                </c:pt>
                <c:pt idx="33">
                  <c:v>50.728312840000001</c:v>
                </c:pt>
                <c:pt idx="34">
                  <c:v>50.295169620000003</c:v>
                </c:pt>
                <c:pt idx="35">
                  <c:v>50.051670020000003</c:v>
                </c:pt>
                <c:pt idx="36">
                  <c:v>49.142613060000002</c:v>
                </c:pt>
                <c:pt idx="37">
                  <c:v>49.116877359999997</c:v>
                </c:pt>
                <c:pt idx="38">
                  <c:v>49.074584980000004</c:v>
                </c:pt>
                <c:pt idx="39">
                  <c:v>48.512368799999997</c:v>
                </c:pt>
                <c:pt idx="40">
                  <c:v>48.406165829999999</c:v>
                </c:pt>
                <c:pt idx="41">
                  <c:v>48.130729039999999</c:v>
                </c:pt>
                <c:pt idx="42">
                  <c:v>47.808112719999997</c:v>
                </c:pt>
                <c:pt idx="43">
                  <c:v>47.39405429</c:v>
                </c:pt>
                <c:pt idx="44">
                  <c:v>47.063802189999997</c:v>
                </c:pt>
                <c:pt idx="45">
                  <c:v>46.618476540000003</c:v>
                </c:pt>
                <c:pt idx="46">
                  <c:v>46.39286955</c:v>
                </c:pt>
                <c:pt idx="47">
                  <c:v>45.972648820000003</c:v>
                </c:pt>
                <c:pt idx="48">
                  <c:v>45.583864230000003</c:v>
                </c:pt>
                <c:pt idx="49">
                  <c:v>45.197364100000001</c:v>
                </c:pt>
                <c:pt idx="50">
                  <c:v>44.90423053</c:v>
                </c:pt>
                <c:pt idx="51">
                  <c:v>44.525475889999996</c:v>
                </c:pt>
                <c:pt idx="52">
                  <c:v>44.087396429999998</c:v>
                </c:pt>
                <c:pt idx="53">
                  <c:v>43.80269672</c:v>
                </c:pt>
                <c:pt idx="54">
                  <c:v>43.441623999999997</c:v>
                </c:pt>
                <c:pt idx="55">
                  <c:v>43.07861458</c:v>
                </c:pt>
                <c:pt idx="56">
                  <c:v>42.63435604</c:v>
                </c:pt>
                <c:pt idx="57">
                  <c:v>42.346854029999996</c:v>
                </c:pt>
                <c:pt idx="58">
                  <c:v>42.022138399999996</c:v>
                </c:pt>
                <c:pt idx="59">
                  <c:v>41.713294519999998</c:v>
                </c:pt>
                <c:pt idx="60">
                  <c:v>41.28950115</c:v>
                </c:pt>
                <c:pt idx="61">
                  <c:v>40.922024839999999</c:v>
                </c:pt>
                <c:pt idx="62">
                  <c:v>40.581507569999999</c:v>
                </c:pt>
                <c:pt idx="63">
                  <c:v>40.284332939999999</c:v>
                </c:pt>
                <c:pt idx="64">
                  <c:v>39.8951317</c:v>
                </c:pt>
                <c:pt idx="65">
                  <c:v>39.62288195</c:v>
                </c:pt>
                <c:pt idx="66">
                  <c:v>39.130148380000001</c:v>
                </c:pt>
                <c:pt idx="67">
                  <c:v>38.954712289999996</c:v>
                </c:pt>
                <c:pt idx="68">
                  <c:v>38.589309069999999</c:v>
                </c:pt>
                <c:pt idx="69">
                  <c:v>38.196416990000003</c:v>
                </c:pt>
                <c:pt idx="70">
                  <c:v>37.896841280000004</c:v>
                </c:pt>
                <c:pt idx="71">
                  <c:v>37.663264789999999</c:v>
                </c:pt>
                <c:pt idx="72">
                  <c:v>37.282703009999999</c:v>
                </c:pt>
                <c:pt idx="73">
                  <c:v>36.988370639999999</c:v>
                </c:pt>
                <c:pt idx="74">
                  <c:v>36.809664409999996</c:v>
                </c:pt>
                <c:pt idx="75">
                  <c:v>36.686923380000003</c:v>
                </c:pt>
                <c:pt idx="76">
                  <c:v>36.827570029999997</c:v>
                </c:pt>
                <c:pt idx="77">
                  <c:v>37.017570689999999</c:v>
                </c:pt>
                <c:pt idx="78">
                  <c:v>37.89294289</c:v>
                </c:pt>
                <c:pt idx="79">
                  <c:v>40.185425980000005</c:v>
                </c:pt>
                <c:pt idx="80">
                  <c:v>43.824620879999998</c:v>
                </c:pt>
                <c:pt idx="81">
                  <c:v>47.97091022</c:v>
                </c:pt>
                <c:pt idx="82">
                  <c:v>51.564851340000004</c:v>
                </c:pt>
                <c:pt idx="83">
                  <c:v>54.129362799999996</c:v>
                </c:pt>
                <c:pt idx="84">
                  <c:v>55.668702440000004</c:v>
                </c:pt>
                <c:pt idx="85">
                  <c:v>56.302679830000002</c:v>
                </c:pt>
                <c:pt idx="86">
                  <c:v>56.328479059999999</c:v>
                </c:pt>
                <c:pt idx="87">
                  <c:v>55.527128820000001</c:v>
                </c:pt>
                <c:pt idx="88">
                  <c:v>54.096710389999998</c:v>
                </c:pt>
                <c:pt idx="89">
                  <c:v>52.485269110000004</c:v>
                </c:pt>
                <c:pt idx="90">
                  <c:v>50.341050870000004</c:v>
                </c:pt>
                <c:pt idx="91">
                  <c:v>48.158954099999995</c:v>
                </c:pt>
                <c:pt idx="92">
                  <c:v>45.862482220000004</c:v>
                </c:pt>
                <c:pt idx="93">
                  <c:v>43.729000820000003</c:v>
                </c:pt>
                <c:pt idx="94">
                  <c:v>41.75822033</c:v>
                </c:pt>
                <c:pt idx="95">
                  <c:v>40.300136360000003</c:v>
                </c:pt>
                <c:pt idx="96">
                  <c:v>38.526783819999999</c:v>
                </c:pt>
                <c:pt idx="97">
                  <c:v>37.178069889999996</c:v>
                </c:pt>
                <c:pt idx="98">
                  <c:v>35.843864939999996</c:v>
                </c:pt>
                <c:pt idx="99">
                  <c:v>34.427201619999998</c:v>
                </c:pt>
                <c:pt idx="100">
                  <c:v>33.358775290000004</c:v>
                </c:pt>
                <c:pt idx="101">
                  <c:v>32.390886100000003</c:v>
                </c:pt>
                <c:pt idx="102">
                  <c:v>31.538690070000001</c:v>
                </c:pt>
                <c:pt idx="103">
                  <c:v>30.56295553</c:v>
                </c:pt>
                <c:pt idx="104">
                  <c:v>29.846544470000001</c:v>
                </c:pt>
                <c:pt idx="105">
                  <c:v>29.123693749999997</c:v>
                </c:pt>
                <c:pt idx="106">
                  <c:v>28.331028290000003</c:v>
                </c:pt>
                <c:pt idx="107">
                  <c:v>27.453396659999999</c:v>
                </c:pt>
                <c:pt idx="108">
                  <c:v>26.667971820000002</c:v>
                </c:pt>
                <c:pt idx="109">
                  <c:v>25.934958829999999</c:v>
                </c:pt>
                <c:pt idx="110">
                  <c:v>25.085673180000001</c:v>
                </c:pt>
                <c:pt idx="111">
                  <c:v>24.31488302</c:v>
                </c:pt>
                <c:pt idx="112">
                  <c:v>23.365984690000001</c:v>
                </c:pt>
                <c:pt idx="113">
                  <c:v>22.63213588</c:v>
                </c:pt>
                <c:pt idx="114">
                  <c:v>22.177496829999999</c:v>
                </c:pt>
                <c:pt idx="115">
                  <c:v>21.682112669999999</c:v>
                </c:pt>
                <c:pt idx="116">
                  <c:v>21.336965020000001</c:v>
                </c:pt>
                <c:pt idx="117">
                  <c:v>21.02541927</c:v>
                </c:pt>
                <c:pt idx="118">
                  <c:v>20.727930950000001</c:v>
                </c:pt>
                <c:pt idx="119">
                  <c:v>20.786102339999999</c:v>
                </c:pt>
                <c:pt idx="120">
                  <c:v>20.452020840000003</c:v>
                </c:pt>
                <c:pt idx="121">
                  <c:v>20.542628109999999</c:v>
                </c:pt>
                <c:pt idx="122">
                  <c:v>20.546161560000002</c:v>
                </c:pt>
                <c:pt idx="123">
                  <c:v>20.243310879999999</c:v>
                </c:pt>
                <c:pt idx="124">
                  <c:v>20.24441762</c:v>
                </c:pt>
                <c:pt idx="125">
                  <c:v>20.271290890000003</c:v>
                </c:pt>
                <c:pt idx="126">
                  <c:v>20.239436009999999</c:v>
                </c:pt>
                <c:pt idx="127">
                  <c:v>20.10588272</c:v>
                </c:pt>
                <c:pt idx="128">
                  <c:v>20.177404820000003</c:v>
                </c:pt>
                <c:pt idx="129">
                  <c:v>19.997885109999999</c:v>
                </c:pt>
                <c:pt idx="130">
                  <c:v>19.940801830000002</c:v>
                </c:pt>
                <c:pt idx="131">
                  <c:v>20.030785950000002</c:v>
                </c:pt>
                <c:pt idx="132">
                  <c:v>19.914742190000002</c:v>
                </c:pt>
                <c:pt idx="133">
                  <c:v>19.918943219999999</c:v>
                </c:pt>
                <c:pt idx="134">
                  <c:v>19.853076869999999</c:v>
                </c:pt>
                <c:pt idx="135">
                  <c:v>19.94250791</c:v>
                </c:pt>
                <c:pt idx="136">
                  <c:v>19.755502880000002</c:v>
                </c:pt>
                <c:pt idx="137">
                  <c:v>19.745404670000003</c:v>
                </c:pt>
                <c:pt idx="138">
                  <c:v>19.712463709999998</c:v>
                </c:pt>
                <c:pt idx="139">
                  <c:v>19.648319069999999</c:v>
                </c:pt>
                <c:pt idx="140">
                  <c:v>19.644266590000001</c:v>
                </c:pt>
                <c:pt idx="141">
                  <c:v>19.592604039999998</c:v>
                </c:pt>
                <c:pt idx="142">
                  <c:v>19.500948349999998</c:v>
                </c:pt>
                <c:pt idx="143">
                  <c:v>19.609635989999997</c:v>
                </c:pt>
                <c:pt idx="144">
                  <c:v>19.489761009999999</c:v>
                </c:pt>
                <c:pt idx="145">
                  <c:v>19.50437737</c:v>
                </c:pt>
                <c:pt idx="146">
                  <c:v>19.57749578</c:v>
                </c:pt>
                <c:pt idx="147">
                  <c:v>19.455881460000001</c:v>
                </c:pt>
                <c:pt idx="148">
                  <c:v>19.557844620000001</c:v>
                </c:pt>
                <c:pt idx="149">
                  <c:v>19.632180309999999</c:v>
                </c:pt>
                <c:pt idx="150">
                  <c:v>19.513181470000003</c:v>
                </c:pt>
                <c:pt idx="151">
                  <c:v>19.615065050000002</c:v>
                </c:pt>
                <c:pt idx="152">
                  <c:v>19.545254079999999</c:v>
                </c:pt>
                <c:pt idx="153">
                  <c:v>19.541882949999998</c:v>
                </c:pt>
                <c:pt idx="154">
                  <c:v>19.498759019999998</c:v>
                </c:pt>
                <c:pt idx="155">
                  <c:v>19.58561993</c:v>
                </c:pt>
                <c:pt idx="156">
                  <c:v>19.60048402</c:v>
                </c:pt>
                <c:pt idx="157">
                  <c:v>19.654955830000002</c:v>
                </c:pt>
                <c:pt idx="158">
                  <c:v>19.730887859999999</c:v>
                </c:pt>
                <c:pt idx="159">
                  <c:v>19.842839679999997</c:v>
                </c:pt>
                <c:pt idx="160">
                  <c:v>19.814300279999998</c:v>
                </c:pt>
                <c:pt idx="161">
                  <c:v>19.93565654</c:v>
                </c:pt>
                <c:pt idx="162">
                  <c:v>20.126515869999999</c:v>
                </c:pt>
                <c:pt idx="163">
                  <c:v>20.272568590000002</c:v>
                </c:pt>
                <c:pt idx="164">
                  <c:v>20.480082329999998</c:v>
                </c:pt>
                <c:pt idx="165">
                  <c:v>20.618028330000001</c:v>
                </c:pt>
                <c:pt idx="166">
                  <c:v>20.638228559999998</c:v>
                </c:pt>
                <c:pt idx="167">
                  <c:v>20.9054842</c:v>
                </c:pt>
                <c:pt idx="168">
                  <c:v>20.94096717</c:v>
                </c:pt>
                <c:pt idx="169">
                  <c:v>21.101917630000003</c:v>
                </c:pt>
                <c:pt idx="170">
                  <c:v>21.215630400000002</c:v>
                </c:pt>
                <c:pt idx="171">
                  <c:v>21.30150875</c:v>
                </c:pt>
                <c:pt idx="172">
                  <c:v>21.58892629</c:v>
                </c:pt>
                <c:pt idx="173">
                  <c:v>21.74292273</c:v>
                </c:pt>
                <c:pt idx="174">
                  <c:v>22.032753079999999</c:v>
                </c:pt>
                <c:pt idx="175">
                  <c:v>22.215472399999999</c:v>
                </c:pt>
                <c:pt idx="176">
                  <c:v>22.59905616</c:v>
                </c:pt>
                <c:pt idx="177">
                  <c:v>22.74494339</c:v>
                </c:pt>
                <c:pt idx="178">
                  <c:v>23.041086360000001</c:v>
                </c:pt>
                <c:pt idx="179">
                  <c:v>23.231931680000002</c:v>
                </c:pt>
                <c:pt idx="180">
                  <c:v>23.49667251</c:v>
                </c:pt>
                <c:pt idx="181">
                  <c:v>23.857144859999998</c:v>
                </c:pt>
                <c:pt idx="182">
                  <c:v>23.904608720000002</c:v>
                </c:pt>
                <c:pt idx="183">
                  <c:v>24.100527660000001</c:v>
                </c:pt>
                <c:pt idx="184">
                  <c:v>24.440993849999998</c:v>
                </c:pt>
                <c:pt idx="185">
                  <c:v>24.65573186</c:v>
                </c:pt>
                <c:pt idx="186">
                  <c:v>24.960736609999998</c:v>
                </c:pt>
                <c:pt idx="187">
                  <c:v>25.310146969999998</c:v>
                </c:pt>
                <c:pt idx="188">
                  <c:v>25.49618984</c:v>
                </c:pt>
                <c:pt idx="189">
                  <c:v>25.89167776</c:v>
                </c:pt>
                <c:pt idx="190">
                  <c:v>26.104363370000002</c:v>
                </c:pt>
                <c:pt idx="191">
                  <c:v>26.518141070000002</c:v>
                </c:pt>
                <c:pt idx="192">
                  <c:v>26.91391702</c:v>
                </c:pt>
                <c:pt idx="193">
                  <c:v>27.41965128</c:v>
                </c:pt>
                <c:pt idx="194">
                  <c:v>27.817978060000002</c:v>
                </c:pt>
                <c:pt idx="195">
                  <c:v>28.526055469999999</c:v>
                </c:pt>
                <c:pt idx="196">
                  <c:v>29.270966309999999</c:v>
                </c:pt>
                <c:pt idx="197">
                  <c:v>30.169155570000001</c:v>
                </c:pt>
                <c:pt idx="198">
                  <c:v>30.79211905</c:v>
                </c:pt>
                <c:pt idx="199">
                  <c:v>31.443192879999998</c:v>
                </c:pt>
                <c:pt idx="200">
                  <c:v>31.582009430000003</c:v>
                </c:pt>
                <c:pt idx="201">
                  <c:v>31.278324619999999</c:v>
                </c:pt>
                <c:pt idx="202">
                  <c:v>30.079150770000002</c:v>
                </c:pt>
                <c:pt idx="203">
                  <c:v>28.112866520000001</c:v>
                </c:pt>
                <c:pt idx="204">
                  <c:v>24.621588409999998</c:v>
                </c:pt>
                <c:pt idx="205">
                  <c:v>19.620111320000003</c:v>
                </c:pt>
                <c:pt idx="206">
                  <c:v>13.80278509</c:v>
                </c:pt>
                <c:pt idx="207">
                  <c:v>9.3102164670000001</c:v>
                </c:pt>
                <c:pt idx="208">
                  <c:v>6.855488706</c:v>
                </c:pt>
                <c:pt idx="209">
                  <c:v>5.6730797050000001</c:v>
                </c:pt>
                <c:pt idx="210">
                  <c:v>5.0395190459999997</c:v>
                </c:pt>
                <c:pt idx="211">
                  <c:v>4.786212473</c:v>
                </c:pt>
                <c:pt idx="212">
                  <c:v>4.5660853250000004</c:v>
                </c:pt>
                <c:pt idx="213">
                  <c:v>4.397756191</c:v>
                </c:pt>
                <c:pt idx="214">
                  <c:v>4.3612939429999997</c:v>
                </c:pt>
                <c:pt idx="215">
                  <c:v>4.2943209470000001</c:v>
                </c:pt>
                <c:pt idx="216">
                  <c:v>4.2839077550000004</c:v>
                </c:pt>
                <c:pt idx="217">
                  <c:v>4.1217864740000003</c:v>
                </c:pt>
                <c:pt idx="218">
                  <c:v>4.1595987599999997</c:v>
                </c:pt>
                <c:pt idx="219">
                  <c:v>4.1692528060000003</c:v>
                </c:pt>
                <c:pt idx="220">
                  <c:v>4.0557088280000002</c:v>
                </c:pt>
                <c:pt idx="221">
                  <c:v>4.0476613940000004</c:v>
                </c:pt>
                <c:pt idx="222">
                  <c:v>4.056414373</c:v>
                </c:pt>
                <c:pt idx="223">
                  <c:v>4.0673426519999998</c:v>
                </c:pt>
                <c:pt idx="224">
                  <c:v>3.9746204179999998</c:v>
                </c:pt>
                <c:pt idx="225">
                  <c:v>3.9254766759999997</c:v>
                </c:pt>
                <c:pt idx="226">
                  <c:v>3.9360768949999998</c:v>
                </c:pt>
                <c:pt idx="227">
                  <c:v>3.9285383659999997</c:v>
                </c:pt>
                <c:pt idx="228">
                  <c:v>3.935234371</c:v>
                </c:pt>
                <c:pt idx="229">
                  <c:v>3.9061120329999999</c:v>
                </c:pt>
                <c:pt idx="230">
                  <c:v>3.9400831539999999</c:v>
                </c:pt>
                <c:pt idx="231">
                  <c:v>3.8749365990000002</c:v>
                </c:pt>
                <c:pt idx="232">
                  <c:v>3.9620403680000003</c:v>
                </c:pt>
                <c:pt idx="233">
                  <c:v>3.9799156619999998</c:v>
                </c:pt>
                <c:pt idx="234">
                  <c:v>3.9135065560000002</c:v>
                </c:pt>
                <c:pt idx="235">
                  <c:v>3.8629365199999999</c:v>
                </c:pt>
                <c:pt idx="236">
                  <c:v>3.885389982</c:v>
                </c:pt>
                <c:pt idx="237">
                  <c:v>3.8689207859999999</c:v>
                </c:pt>
                <c:pt idx="238">
                  <c:v>3.8800424750000002</c:v>
                </c:pt>
                <c:pt idx="239">
                  <c:v>3.9036669490000002</c:v>
                </c:pt>
                <c:pt idx="240">
                  <c:v>3.8526389559999998</c:v>
                </c:pt>
                <c:pt idx="241">
                  <c:v>3.778039336</c:v>
                </c:pt>
                <c:pt idx="242">
                  <c:v>3.7222139240000001</c:v>
                </c:pt>
                <c:pt idx="243">
                  <c:v>3.8278607189999998</c:v>
                </c:pt>
                <c:pt idx="244">
                  <c:v>3.694697696</c:v>
                </c:pt>
                <c:pt idx="245">
                  <c:v>3.7928533240000002</c:v>
                </c:pt>
                <c:pt idx="246">
                  <c:v>3.7903628170000001</c:v>
                </c:pt>
                <c:pt idx="247">
                  <c:v>3.7306717430000003</c:v>
                </c:pt>
                <c:pt idx="248">
                  <c:v>3.6566814600000002</c:v>
                </c:pt>
                <c:pt idx="249">
                  <c:v>3.7977504900000003</c:v>
                </c:pt>
                <c:pt idx="250">
                  <c:v>3.5076158679999998</c:v>
                </c:pt>
                <c:pt idx="251">
                  <c:v>3.7693300949999999</c:v>
                </c:pt>
                <c:pt idx="252">
                  <c:v>3.6617133270000002</c:v>
                </c:pt>
                <c:pt idx="253">
                  <c:v>3.7104202500000003</c:v>
                </c:pt>
                <c:pt idx="254">
                  <c:v>3.5778178249999999</c:v>
                </c:pt>
                <c:pt idx="255">
                  <c:v>3.568874085</c:v>
                </c:pt>
                <c:pt idx="256">
                  <c:v>3.6549260160000001</c:v>
                </c:pt>
                <c:pt idx="257">
                  <c:v>3.6923408100000001</c:v>
                </c:pt>
                <c:pt idx="258">
                  <c:v>3.678864892</c:v>
                </c:pt>
                <c:pt idx="259">
                  <c:v>3.6924029959999998</c:v>
                </c:pt>
                <c:pt idx="260">
                  <c:v>3.5527514199999999</c:v>
                </c:pt>
                <c:pt idx="261">
                  <c:v>3.62350694</c:v>
                </c:pt>
                <c:pt idx="262">
                  <c:v>3.5285725279999998</c:v>
                </c:pt>
                <c:pt idx="263">
                  <c:v>3.5965496079999997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44096"/>
        <c:axId val="118666752"/>
      </c:scatterChart>
      <c:valAx>
        <c:axId val="1186440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666752"/>
        <c:crosses val="autoZero"/>
        <c:crossBetween val="midCat"/>
        <c:majorUnit val="200"/>
        <c:minorUnit val="100"/>
      </c:valAx>
      <c:valAx>
        <c:axId val="1186667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86440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GL-2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Messungen'!$E$17996:$E$18258</c:f>
              <c:numCache>
                <c:formatCode>General</c:formatCode>
                <c:ptCount val="263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36</c:v>
                </c:pt>
                <c:pt idx="18">
                  <c:v>39</c:v>
                </c:pt>
                <c:pt idx="19">
                  <c:v>43</c:v>
                </c:pt>
                <c:pt idx="20">
                  <c:v>46</c:v>
                </c:pt>
                <c:pt idx="21">
                  <c:v>50</c:v>
                </c:pt>
                <c:pt idx="22">
                  <c:v>53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107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123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172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183</c:v>
                </c:pt>
                <c:pt idx="70">
                  <c:v>186</c:v>
                </c:pt>
                <c:pt idx="71">
                  <c:v>189</c:v>
                </c:pt>
                <c:pt idx="72">
                  <c:v>191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202</c:v>
                </c:pt>
                <c:pt idx="77">
                  <c:v>205</c:v>
                </c:pt>
                <c:pt idx="78">
                  <c:v>208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219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232</c:v>
                </c:pt>
                <c:pt idx="88">
                  <c:v>235</c:v>
                </c:pt>
                <c:pt idx="89">
                  <c:v>238</c:v>
                </c:pt>
                <c:pt idx="90">
                  <c:v>240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251</c:v>
                </c:pt>
                <c:pt idx="95">
                  <c:v>254</c:v>
                </c:pt>
                <c:pt idx="96">
                  <c:v>257</c:v>
                </c:pt>
                <c:pt idx="97">
                  <c:v>259</c:v>
                </c:pt>
                <c:pt idx="98">
                  <c:v>262</c:v>
                </c:pt>
                <c:pt idx="99">
                  <c:v>265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276</c:v>
                </c:pt>
                <c:pt idx="104">
                  <c:v>278</c:v>
                </c:pt>
                <c:pt idx="105">
                  <c:v>281</c:v>
                </c:pt>
                <c:pt idx="106">
                  <c:v>284</c:v>
                </c:pt>
                <c:pt idx="107">
                  <c:v>286</c:v>
                </c:pt>
                <c:pt idx="108">
                  <c:v>289</c:v>
                </c:pt>
                <c:pt idx="109">
                  <c:v>292</c:v>
                </c:pt>
                <c:pt idx="110">
                  <c:v>295</c:v>
                </c:pt>
                <c:pt idx="111">
                  <c:v>297</c:v>
                </c:pt>
                <c:pt idx="112">
                  <c:v>300</c:v>
                </c:pt>
                <c:pt idx="113">
                  <c:v>303</c:v>
                </c:pt>
                <c:pt idx="114">
                  <c:v>305</c:v>
                </c:pt>
                <c:pt idx="115">
                  <c:v>308</c:v>
                </c:pt>
                <c:pt idx="116">
                  <c:v>311</c:v>
                </c:pt>
                <c:pt idx="117">
                  <c:v>313</c:v>
                </c:pt>
                <c:pt idx="118">
                  <c:v>316</c:v>
                </c:pt>
                <c:pt idx="119">
                  <c:v>319</c:v>
                </c:pt>
                <c:pt idx="120">
                  <c:v>321</c:v>
                </c:pt>
                <c:pt idx="121">
                  <c:v>324</c:v>
                </c:pt>
                <c:pt idx="122">
                  <c:v>327</c:v>
                </c:pt>
                <c:pt idx="123">
                  <c:v>330</c:v>
                </c:pt>
                <c:pt idx="124">
                  <c:v>332</c:v>
                </c:pt>
                <c:pt idx="125">
                  <c:v>335</c:v>
                </c:pt>
                <c:pt idx="126">
                  <c:v>338</c:v>
                </c:pt>
                <c:pt idx="127">
                  <c:v>340</c:v>
                </c:pt>
                <c:pt idx="128">
                  <c:v>343</c:v>
                </c:pt>
                <c:pt idx="129">
                  <c:v>346</c:v>
                </c:pt>
                <c:pt idx="130">
                  <c:v>348</c:v>
                </c:pt>
                <c:pt idx="131">
                  <c:v>351</c:v>
                </c:pt>
                <c:pt idx="132">
                  <c:v>354</c:v>
                </c:pt>
                <c:pt idx="133">
                  <c:v>356</c:v>
                </c:pt>
                <c:pt idx="134">
                  <c:v>359</c:v>
                </c:pt>
                <c:pt idx="135">
                  <c:v>362</c:v>
                </c:pt>
                <c:pt idx="136">
                  <c:v>364</c:v>
                </c:pt>
                <c:pt idx="137">
                  <c:v>367</c:v>
                </c:pt>
                <c:pt idx="138">
                  <c:v>370</c:v>
                </c:pt>
                <c:pt idx="139">
                  <c:v>372</c:v>
                </c:pt>
                <c:pt idx="140">
                  <c:v>375</c:v>
                </c:pt>
                <c:pt idx="141">
                  <c:v>378</c:v>
                </c:pt>
                <c:pt idx="142">
                  <c:v>380</c:v>
                </c:pt>
                <c:pt idx="143">
                  <c:v>383</c:v>
                </c:pt>
                <c:pt idx="144">
                  <c:v>386</c:v>
                </c:pt>
                <c:pt idx="145">
                  <c:v>388</c:v>
                </c:pt>
                <c:pt idx="146">
                  <c:v>391</c:v>
                </c:pt>
                <c:pt idx="147">
                  <c:v>394</c:v>
                </c:pt>
                <c:pt idx="148">
                  <c:v>396</c:v>
                </c:pt>
                <c:pt idx="149">
                  <c:v>399</c:v>
                </c:pt>
                <c:pt idx="150">
                  <c:v>401</c:v>
                </c:pt>
                <c:pt idx="151">
                  <c:v>404</c:v>
                </c:pt>
                <c:pt idx="152">
                  <c:v>407</c:v>
                </c:pt>
                <c:pt idx="153">
                  <c:v>410</c:v>
                </c:pt>
                <c:pt idx="154">
                  <c:v>412</c:v>
                </c:pt>
                <c:pt idx="155">
                  <c:v>415</c:v>
                </c:pt>
                <c:pt idx="156">
                  <c:v>417</c:v>
                </c:pt>
                <c:pt idx="157">
                  <c:v>420</c:v>
                </c:pt>
                <c:pt idx="158">
                  <c:v>423</c:v>
                </c:pt>
                <c:pt idx="159">
                  <c:v>425</c:v>
                </c:pt>
                <c:pt idx="160">
                  <c:v>428</c:v>
                </c:pt>
                <c:pt idx="161">
                  <c:v>431</c:v>
                </c:pt>
                <c:pt idx="162">
                  <c:v>433</c:v>
                </c:pt>
                <c:pt idx="163">
                  <c:v>436</c:v>
                </c:pt>
                <c:pt idx="164">
                  <c:v>438</c:v>
                </c:pt>
                <c:pt idx="165">
                  <c:v>441</c:v>
                </c:pt>
                <c:pt idx="166">
                  <c:v>444</c:v>
                </c:pt>
                <c:pt idx="167">
                  <c:v>447</c:v>
                </c:pt>
                <c:pt idx="168">
                  <c:v>449</c:v>
                </c:pt>
                <c:pt idx="169">
                  <c:v>452</c:v>
                </c:pt>
                <c:pt idx="170">
                  <c:v>454</c:v>
                </c:pt>
                <c:pt idx="171">
                  <c:v>457</c:v>
                </c:pt>
                <c:pt idx="172">
                  <c:v>460</c:v>
                </c:pt>
                <c:pt idx="173">
                  <c:v>462</c:v>
                </c:pt>
                <c:pt idx="174">
                  <c:v>465</c:v>
                </c:pt>
                <c:pt idx="175">
                  <c:v>468</c:v>
                </c:pt>
                <c:pt idx="176">
                  <c:v>470</c:v>
                </c:pt>
                <c:pt idx="177">
                  <c:v>473</c:v>
                </c:pt>
                <c:pt idx="178">
                  <c:v>476</c:v>
                </c:pt>
                <c:pt idx="179">
                  <c:v>478</c:v>
                </c:pt>
                <c:pt idx="180">
                  <c:v>481</c:v>
                </c:pt>
                <c:pt idx="181">
                  <c:v>483</c:v>
                </c:pt>
                <c:pt idx="182">
                  <c:v>486</c:v>
                </c:pt>
                <c:pt idx="183">
                  <c:v>488</c:v>
                </c:pt>
                <c:pt idx="184">
                  <c:v>491</c:v>
                </c:pt>
                <c:pt idx="185">
                  <c:v>494</c:v>
                </c:pt>
                <c:pt idx="186">
                  <c:v>496</c:v>
                </c:pt>
                <c:pt idx="187">
                  <c:v>499</c:v>
                </c:pt>
                <c:pt idx="188">
                  <c:v>502</c:v>
                </c:pt>
                <c:pt idx="189">
                  <c:v>504</c:v>
                </c:pt>
                <c:pt idx="190">
                  <c:v>507</c:v>
                </c:pt>
                <c:pt idx="191">
                  <c:v>509</c:v>
                </c:pt>
                <c:pt idx="192">
                  <c:v>512</c:v>
                </c:pt>
                <c:pt idx="193">
                  <c:v>515</c:v>
                </c:pt>
                <c:pt idx="194">
                  <c:v>517</c:v>
                </c:pt>
                <c:pt idx="195">
                  <c:v>523</c:v>
                </c:pt>
                <c:pt idx="196">
                  <c:v>525</c:v>
                </c:pt>
                <c:pt idx="197">
                  <c:v>528</c:v>
                </c:pt>
                <c:pt idx="198">
                  <c:v>531</c:v>
                </c:pt>
                <c:pt idx="199">
                  <c:v>533</c:v>
                </c:pt>
                <c:pt idx="200">
                  <c:v>536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549</c:v>
                </c:pt>
                <c:pt idx="206">
                  <c:v>551</c:v>
                </c:pt>
                <c:pt idx="207">
                  <c:v>554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572</c:v>
                </c:pt>
                <c:pt idx="215">
                  <c:v>574</c:v>
                </c:pt>
                <c:pt idx="216">
                  <c:v>577</c:v>
                </c:pt>
                <c:pt idx="217">
                  <c:v>579</c:v>
                </c:pt>
                <c:pt idx="218">
                  <c:v>582</c:v>
                </c:pt>
                <c:pt idx="219">
                  <c:v>585</c:v>
                </c:pt>
                <c:pt idx="220">
                  <c:v>587</c:v>
                </c:pt>
                <c:pt idx="221">
                  <c:v>590</c:v>
                </c:pt>
                <c:pt idx="222">
                  <c:v>592</c:v>
                </c:pt>
                <c:pt idx="223">
                  <c:v>595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612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643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691</c:v>
                </c:pt>
                <c:pt idx="262">
                  <c:v>694</c:v>
                </c:pt>
              </c:numCache>
            </c:numRef>
          </c:xVal>
          <c:yVal>
            <c:numRef>
              <c:f>'[1]Thermomag. Messungen'!$F$17996:$F$18258</c:f>
              <c:numCache>
                <c:formatCode>General</c:formatCode>
                <c:ptCount val="263"/>
                <c:pt idx="0">
                  <c:v>6.1867969489999997</c:v>
                </c:pt>
                <c:pt idx="1">
                  <c:v>6.2928851329999995</c:v>
                </c:pt>
                <c:pt idx="2">
                  <c:v>6.2091700530000002</c:v>
                </c:pt>
                <c:pt idx="3">
                  <c:v>6.2414902210000003</c:v>
                </c:pt>
                <c:pt idx="4">
                  <c:v>6.2097107539999996</c:v>
                </c:pt>
                <c:pt idx="5">
                  <c:v>6.2353499590000006</c:v>
                </c:pt>
                <c:pt idx="6">
                  <c:v>6.2334864479999998</c:v>
                </c:pt>
                <c:pt idx="7">
                  <c:v>6.2663642529999999</c:v>
                </c:pt>
                <c:pt idx="8">
                  <c:v>6.2701774839999995</c:v>
                </c:pt>
                <c:pt idx="9">
                  <c:v>6.2631507490000002</c:v>
                </c:pt>
                <c:pt idx="10">
                  <c:v>6.235610361</c:v>
                </c:pt>
                <c:pt idx="11">
                  <c:v>6.2723115720000004</c:v>
                </c:pt>
                <c:pt idx="12">
                  <c:v>6.213483943</c:v>
                </c:pt>
                <c:pt idx="13">
                  <c:v>6.2155252569999995</c:v>
                </c:pt>
                <c:pt idx="14">
                  <c:v>6.2654463319999998</c:v>
                </c:pt>
                <c:pt idx="15">
                  <c:v>6.2277641969999999</c:v>
                </c:pt>
                <c:pt idx="16">
                  <c:v>6.2432903020000001</c:v>
                </c:pt>
                <c:pt idx="17">
                  <c:v>6.1470931680000005</c:v>
                </c:pt>
                <c:pt idx="18">
                  <c:v>6.1748124990000006</c:v>
                </c:pt>
                <c:pt idx="19">
                  <c:v>6.1782767760000006</c:v>
                </c:pt>
                <c:pt idx="20">
                  <c:v>6.112421909</c:v>
                </c:pt>
                <c:pt idx="21">
                  <c:v>6.1125589109999998</c:v>
                </c:pt>
                <c:pt idx="22">
                  <c:v>6.1061961849999999</c:v>
                </c:pt>
                <c:pt idx="23">
                  <c:v>6.0840039340000001</c:v>
                </c:pt>
                <c:pt idx="24">
                  <c:v>6.0848796700000003</c:v>
                </c:pt>
                <c:pt idx="25">
                  <c:v>6.0562959789999997</c:v>
                </c:pt>
                <c:pt idx="26">
                  <c:v>6.0339625830000001</c:v>
                </c:pt>
                <c:pt idx="27">
                  <c:v>6.0144311950000002</c:v>
                </c:pt>
                <c:pt idx="28">
                  <c:v>6.0177963370000001</c:v>
                </c:pt>
                <c:pt idx="29">
                  <c:v>6.0472528479999994</c:v>
                </c:pt>
                <c:pt idx="30">
                  <c:v>5.9321732579999997</c:v>
                </c:pt>
                <c:pt idx="31">
                  <c:v>6.0151005639999999</c:v>
                </c:pt>
                <c:pt idx="32">
                  <c:v>5.981088315</c:v>
                </c:pt>
                <c:pt idx="33">
                  <c:v>6.0262018489999996</c:v>
                </c:pt>
                <c:pt idx="34">
                  <c:v>5.8982686759999998</c:v>
                </c:pt>
                <c:pt idx="35">
                  <c:v>5.9185432329999994</c:v>
                </c:pt>
                <c:pt idx="36">
                  <c:v>6.0179984280000003</c:v>
                </c:pt>
                <c:pt idx="37">
                  <c:v>5.9699884590000005</c:v>
                </c:pt>
                <c:pt idx="38">
                  <c:v>5.9546764559999996</c:v>
                </c:pt>
                <c:pt idx="39">
                  <c:v>5.981265488</c:v>
                </c:pt>
                <c:pt idx="40">
                  <c:v>5.9825952359999999</c:v>
                </c:pt>
                <c:pt idx="41">
                  <c:v>5.9248508339999999</c:v>
                </c:pt>
                <c:pt idx="42">
                  <c:v>5.8635722259999996</c:v>
                </c:pt>
                <c:pt idx="43">
                  <c:v>5.8193584039999999</c:v>
                </c:pt>
                <c:pt idx="44">
                  <c:v>5.8952582590000002</c:v>
                </c:pt>
                <c:pt idx="45">
                  <c:v>5.8468135099999996</c:v>
                </c:pt>
                <c:pt idx="46">
                  <c:v>5.9658560309999995</c:v>
                </c:pt>
                <c:pt idx="47">
                  <c:v>5.8831129139999998</c:v>
                </c:pt>
                <c:pt idx="48">
                  <c:v>5.9025238479999995</c:v>
                </c:pt>
                <c:pt idx="49">
                  <c:v>5.8849995789999996</c:v>
                </c:pt>
                <c:pt idx="50">
                  <c:v>5.9008483810000003</c:v>
                </c:pt>
                <c:pt idx="51">
                  <c:v>5.8615783279999993</c:v>
                </c:pt>
                <c:pt idx="52">
                  <c:v>5.8599909490000002</c:v>
                </c:pt>
                <c:pt idx="53">
                  <c:v>5.875211491</c:v>
                </c:pt>
                <c:pt idx="54">
                  <c:v>5.8248648790000006</c:v>
                </c:pt>
                <c:pt idx="55">
                  <c:v>5.8648782300000004</c:v>
                </c:pt>
                <c:pt idx="56">
                  <c:v>5.8566984359999994</c:v>
                </c:pt>
                <c:pt idx="57">
                  <c:v>5.921365497</c:v>
                </c:pt>
                <c:pt idx="58">
                  <c:v>5.8915716650000007</c:v>
                </c:pt>
                <c:pt idx="59">
                  <c:v>5.8612029009999995</c:v>
                </c:pt>
                <c:pt idx="60">
                  <c:v>5.8737557970000003</c:v>
                </c:pt>
                <c:pt idx="61">
                  <c:v>5.8774259249999998</c:v>
                </c:pt>
                <c:pt idx="62">
                  <c:v>5.8431568350000003</c:v>
                </c:pt>
                <c:pt idx="63">
                  <c:v>5.8467294140000003</c:v>
                </c:pt>
                <c:pt idx="64">
                  <c:v>5.8275202740000003</c:v>
                </c:pt>
                <c:pt idx="65">
                  <c:v>5.7970785190000003</c:v>
                </c:pt>
                <c:pt idx="66">
                  <c:v>5.8179735629999998</c:v>
                </c:pt>
                <c:pt idx="67">
                  <c:v>5.7797895670000008</c:v>
                </c:pt>
                <c:pt idx="68">
                  <c:v>5.8039822079999999</c:v>
                </c:pt>
                <c:pt idx="69">
                  <c:v>5.7887841619999998</c:v>
                </c:pt>
                <c:pt idx="70">
                  <c:v>5.8281428599999998</c:v>
                </c:pt>
                <c:pt idx="71">
                  <c:v>5.7956092830000001</c:v>
                </c:pt>
                <c:pt idx="72">
                  <c:v>5.8432681180000001</c:v>
                </c:pt>
                <c:pt idx="73">
                  <c:v>5.8014558239999996</c:v>
                </c:pt>
                <c:pt idx="74">
                  <c:v>5.7572964349999998</c:v>
                </c:pt>
                <c:pt idx="75">
                  <c:v>5.8126033320000001</c:v>
                </c:pt>
                <c:pt idx="76">
                  <c:v>5.7620493240000004</c:v>
                </c:pt>
                <c:pt idx="77">
                  <c:v>5.8899802780000003</c:v>
                </c:pt>
                <c:pt idx="78">
                  <c:v>5.7566259149999999</c:v>
                </c:pt>
                <c:pt idx="79">
                  <c:v>5.7692936079999999</c:v>
                </c:pt>
                <c:pt idx="80">
                  <c:v>5.7538436370000001</c:v>
                </c:pt>
                <c:pt idx="81">
                  <c:v>5.7272710140000003</c:v>
                </c:pt>
                <c:pt idx="82">
                  <c:v>5.6780746840000003</c:v>
                </c:pt>
                <c:pt idx="83">
                  <c:v>5.6848202499999996</c:v>
                </c:pt>
                <c:pt idx="84">
                  <c:v>5.748883578</c:v>
                </c:pt>
                <c:pt idx="85">
                  <c:v>5.6765032629999999</c:v>
                </c:pt>
                <c:pt idx="86">
                  <c:v>5.6798807849999999</c:v>
                </c:pt>
                <c:pt idx="87">
                  <c:v>5.7003375169999995</c:v>
                </c:pt>
                <c:pt idx="88">
                  <c:v>5.7308322020000002</c:v>
                </c:pt>
                <c:pt idx="89">
                  <c:v>5.6890579820000005</c:v>
                </c:pt>
                <c:pt idx="90">
                  <c:v>5.6653763990000003</c:v>
                </c:pt>
                <c:pt idx="91">
                  <c:v>5.6864171370000003</c:v>
                </c:pt>
                <c:pt idx="92">
                  <c:v>5.65697078</c:v>
                </c:pt>
                <c:pt idx="93">
                  <c:v>5.7002778479999998</c:v>
                </c:pt>
                <c:pt idx="94">
                  <c:v>5.6409783029999998</c:v>
                </c:pt>
                <c:pt idx="95">
                  <c:v>5.6367869370000001</c:v>
                </c:pt>
                <c:pt idx="96">
                  <c:v>5.6701406260000002</c:v>
                </c:pt>
                <c:pt idx="97">
                  <c:v>5.6055081839999996</c:v>
                </c:pt>
                <c:pt idx="98">
                  <c:v>5.6541078909999998</c:v>
                </c:pt>
                <c:pt idx="99">
                  <c:v>5.6486493680000001</c:v>
                </c:pt>
                <c:pt idx="100">
                  <c:v>5.605099847</c:v>
                </c:pt>
                <c:pt idx="101">
                  <c:v>5.5632048379999999</c:v>
                </c:pt>
                <c:pt idx="102">
                  <c:v>5.5987810810000003</c:v>
                </c:pt>
                <c:pt idx="103">
                  <c:v>5.6296805080000007</c:v>
                </c:pt>
                <c:pt idx="104">
                  <c:v>5.554958847</c:v>
                </c:pt>
                <c:pt idx="105">
                  <c:v>5.5895816729999996</c:v>
                </c:pt>
                <c:pt idx="106">
                  <c:v>5.5769060210000001</c:v>
                </c:pt>
                <c:pt idx="107">
                  <c:v>5.6301754109999997</c:v>
                </c:pt>
                <c:pt idx="108">
                  <c:v>5.5627820220000004</c:v>
                </c:pt>
                <c:pt idx="109">
                  <c:v>5.5476084050000001</c:v>
                </c:pt>
                <c:pt idx="110">
                  <c:v>5.5291383919999992</c:v>
                </c:pt>
                <c:pt idx="111">
                  <c:v>5.5294365619999999</c:v>
                </c:pt>
                <c:pt idx="112">
                  <c:v>5.4712018090000001</c:v>
                </c:pt>
                <c:pt idx="113">
                  <c:v>5.4612907020000003</c:v>
                </c:pt>
                <c:pt idx="114">
                  <c:v>5.5236944650000002</c:v>
                </c:pt>
                <c:pt idx="115">
                  <c:v>5.5721354439999997</c:v>
                </c:pt>
                <c:pt idx="116">
                  <c:v>5.5218857730000002</c:v>
                </c:pt>
                <c:pt idx="117">
                  <c:v>5.4982860250000005</c:v>
                </c:pt>
                <c:pt idx="118">
                  <c:v>5.5397782209999997</c:v>
                </c:pt>
                <c:pt idx="119">
                  <c:v>5.4796613519999999</c:v>
                </c:pt>
                <c:pt idx="120">
                  <c:v>5.4636789029999999</c:v>
                </c:pt>
                <c:pt idx="121">
                  <c:v>5.507545951</c:v>
                </c:pt>
                <c:pt idx="122">
                  <c:v>5.4800821620000004</c:v>
                </c:pt>
                <c:pt idx="123">
                  <c:v>5.4208915809999993</c:v>
                </c:pt>
                <c:pt idx="124">
                  <c:v>5.4069923310000005</c:v>
                </c:pt>
                <c:pt idx="125">
                  <c:v>5.4545083569999999</c:v>
                </c:pt>
                <c:pt idx="126">
                  <c:v>5.434061936</c:v>
                </c:pt>
                <c:pt idx="127">
                  <c:v>5.3949050979999997</c:v>
                </c:pt>
                <c:pt idx="128">
                  <c:v>5.427738368</c:v>
                </c:pt>
                <c:pt idx="129">
                  <c:v>5.4373106499999997</c:v>
                </c:pt>
                <c:pt idx="130">
                  <c:v>5.4621670240000002</c:v>
                </c:pt>
                <c:pt idx="131">
                  <c:v>5.4305863839999997</c:v>
                </c:pt>
                <c:pt idx="132">
                  <c:v>5.472683204</c:v>
                </c:pt>
                <c:pt idx="133">
                  <c:v>5.4139417730000003</c:v>
                </c:pt>
                <c:pt idx="134">
                  <c:v>5.3839162160000003</c:v>
                </c:pt>
                <c:pt idx="135">
                  <c:v>5.5001933799999998</c:v>
                </c:pt>
                <c:pt idx="136">
                  <c:v>5.4264250890000003</c:v>
                </c:pt>
                <c:pt idx="137">
                  <c:v>5.3780355220000002</c:v>
                </c:pt>
                <c:pt idx="138">
                  <c:v>5.390536795</c:v>
                </c:pt>
                <c:pt idx="139">
                  <c:v>5.4236320129999998</c:v>
                </c:pt>
                <c:pt idx="140">
                  <c:v>5.3873724700000007</c:v>
                </c:pt>
                <c:pt idx="141">
                  <c:v>5.426137883</c:v>
                </c:pt>
                <c:pt idx="142">
                  <c:v>5.3964676699999998</c:v>
                </c:pt>
                <c:pt idx="143">
                  <c:v>5.3770171749999998</c:v>
                </c:pt>
                <c:pt idx="144">
                  <c:v>5.3519936249999995</c:v>
                </c:pt>
                <c:pt idx="145">
                  <c:v>5.4042604499999998</c:v>
                </c:pt>
                <c:pt idx="146">
                  <c:v>5.3641232819999995</c:v>
                </c:pt>
                <c:pt idx="147">
                  <c:v>5.3986688670000005</c:v>
                </c:pt>
                <c:pt idx="148">
                  <c:v>5.3379253999999996</c:v>
                </c:pt>
                <c:pt idx="149">
                  <c:v>5.372807259</c:v>
                </c:pt>
                <c:pt idx="150">
                  <c:v>5.407203902</c:v>
                </c:pt>
                <c:pt idx="151">
                  <c:v>5.3542293909999996</c:v>
                </c:pt>
                <c:pt idx="152">
                  <c:v>5.3050196270000001</c:v>
                </c:pt>
                <c:pt idx="153">
                  <c:v>5.3441202490000004</c:v>
                </c:pt>
                <c:pt idx="154">
                  <c:v>5.3615668109999994</c:v>
                </c:pt>
                <c:pt idx="155">
                  <c:v>5.356515871</c:v>
                </c:pt>
                <c:pt idx="156">
                  <c:v>5.2812600979999997</c:v>
                </c:pt>
                <c:pt idx="157">
                  <c:v>5.2737548360000002</c:v>
                </c:pt>
                <c:pt idx="158">
                  <c:v>5.2942225250000003</c:v>
                </c:pt>
                <c:pt idx="159">
                  <c:v>5.2993801249999999</c:v>
                </c:pt>
                <c:pt idx="160">
                  <c:v>5.2390972639999998</c:v>
                </c:pt>
                <c:pt idx="161">
                  <c:v>5.1656546600000004</c:v>
                </c:pt>
                <c:pt idx="162">
                  <c:v>5.2051523259999994</c:v>
                </c:pt>
                <c:pt idx="163">
                  <c:v>5.1951393240000003</c:v>
                </c:pt>
                <c:pt idx="164">
                  <c:v>5.1630299730000004</c:v>
                </c:pt>
                <c:pt idx="165">
                  <c:v>5.0846734659999999</c:v>
                </c:pt>
                <c:pt idx="166">
                  <c:v>5.0673399629999993</c:v>
                </c:pt>
                <c:pt idx="167">
                  <c:v>5.071269622</c:v>
                </c:pt>
                <c:pt idx="168">
                  <c:v>5.0497969080000003</c:v>
                </c:pt>
                <c:pt idx="169">
                  <c:v>4.9934088370000005</c:v>
                </c:pt>
                <c:pt idx="170">
                  <c:v>4.9044689779999997</c:v>
                </c:pt>
                <c:pt idx="171">
                  <c:v>4.9194881639999997</c:v>
                </c:pt>
                <c:pt idx="172">
                  <c:v>4.8472711299999993</c:v>
                </c:pt>
                <c:pt idx="173">
                  <c:v>4.8234193789999997</c:v>
                </c:pt>
                <c:pt idx="174">
                  <c:v>4.8429329750000001</c:v>
                </c:pt>
                <c:pt idx="175">
                  <c:v>4.8095454860000002</c:v>
                </c:pt>
                <c:pt idx="176">
                  <c:v>4.6598322020000005</c:v>
                </c:pt>
                <c:pt idx="177">
                  <c:v>4.6692181319999992</c:v>
                </c:pt>
                <c:pt idx="178">
                  <c:v>4.7015062609999996</c:v>
                </c:pt>
                <c:pt idx="179">
                  <c:v>4.6544608600000004</c:v>
                </c:pt>
                <c:pt idx="180">
                  <c:v>4.6067247730000007</c:v>
                </c:pt>
                <c:pt idx="181">
                  <c:v>4.5990619179999994</c:v>
                </c:pt>
                <c:pt idx="182">
                  <c:v>4.5194295289999999</c:v>
                </c:pt>
                <c:pt idx="183">
                  <c:v>4.5136724890000002</c:v>
                </c:pt>
                <c:pt idx="184">
                  <c:v>4.6495453750000006</c:v>
                </c:pt>
                <c:pt idx="185">
                  <c:v>4.6241863709999995</c:v>
                </c:pt>
                <c:pt idx="186">
                  <c:v>4.5010003469999997</c:v>
                </c:pt>
                <c:pt idx="187">
                  <c:v>4.4641262150000003</c:v>
                </c:pt>
                <c:pt idx="188">
                  <c:v>4.408591038</c:v>
                </c:pt>
                <c:pt idx="189">
                  <c:v>4.4511127610000001</c:v>
                </c:pt>
                <c:pt idx="190">
                  <c:v>4.3997032840000001</c:v>
                </c:pt>
                <c:pt idx="191">
                  <c:v>4.3812060930000003</c:v>
                </c:pt>
                <c:pt idx="192">
                  <c:v>4.3888344660000005</c:v>
                </c:pt>
                <c:pt idx="193">
                  <c:v>4.3848466180000001</c:v>
                </c:pt>
                <c:pt idx="194">
                  <c:v>4.3360217529999998</c:v>
                </c:pt>
                <c:pt idx="195">
                  <c:v>4.34853355</c:v>
                </c:pt>
                <c:pt idx="196">
                  <c:v>4.371695989</c:v>
                </c:pt>
                <c:pt idx="197">
                  <c:v>4.3373898850000003</c:v>
                </c:pt>
                <c:pt idx="198">
                  <c:v>4.2848648949999992</c:v>
                </c:pt>
                <c:pt idx="199">
                  <c:v>4.2884330390000001</c:v>
                </c:pt>
                <c:pt idx="200">
                  <c:v>4.3230726830000004</c:v>
                </c:pt>
                <c:pt idx="201">
                  <c:v>4.3363144450000002</c:v>
                </c:pt>
                <c:pt idx="202">
                  <c:v>4.3205082749999999</c:v>
                </c:pt>
                <c:pt idx="203">
                  <c:v>4.3218794420000002</c:v>
                </c:pt>
                <c:pt idx="204">
                  <c:v>4.2859753420000004</c:v>
                </c:pt>
                <c:pt idx="205">
                  <c:v>4.2294621899999996</c:v>
                </c:pt>
                <c:pt idx="206">
                  <c:v>4.1789664240000004</c:v>
                </c:pt>
                <c:pt idx="207">
                  <c:v>4.1489651250000001</c:v>
                </c:pt>
                <c:pt idx="208">
                  <c:v>4.1692650479999998</c:v>
                </c:pt>
                <c:pt idx="209">
                  <c:v>4.0681331609999996</c:v>
                </c:pt>
                <c:pt idx="210">
                  <c:v>4.101789718</c:v>
                </c:pt>
                <c:pt idx="211">
                  <c:v>4.0192526260000001</c:v>
                </c:pt>
                <c:pt idx="212">
                  <c:v>4.0182497449999994</c:v>
                </c:pt>
                <c:pt idx="213">
                  <c:v>4.0319979940000001</c:v>
                </c:pt>
                <c:pt idx="214">
                  <c:v>4.0201746529999998</c:v>
                </c:pt>
                <c:pt idx="215">
                  <c:v>4.0256590379999997</c:v>
                </c:pt>
                <c:pt idx="216">
                  <c:v>3.980728847</c:v>
                </c:pt>
                <c:pt idx="217">
                  <c:v>3.928624702</c:v>
                </c:pt>
                <c:pt idx="218">
                  <c:v>3.9353256239999999</c:v>
                </c:pt>
                <c:pt idx="219">
                  <c:v>3.92053048</c:v>
                </c:pt>
                <c:pt idx="220">
                  <c:v>3.9510409719999999</c:v>
                </c:pt>
                <c:pt idx="221">
                  <c:v>3.8988785539999999</c:v>
                </c:pt>
                <c:pt idx="222">
                  <c:v>3.8940459760000001</c:v>
                </c:pt>
                <c:pt idx="223">
                  <c:v>3.8524247219999999</c:v>
                </c:pt>
                <c:pt idx="224">
                  <c:v>3.85266851</c:v>
                </c:pt>
                <c:pt idx="225">
                  <c:v>3.8549710259999999</c:v>
                </c:pt>
                <c:pt idx="226">
                  <c:v>3.83473161</c:v>
                </c:pt>
                <c:pt idx="227">
                  <c:v>3.8269949619999997</c:v>
                </c:pt>
                <c:pt idx="228">
                  <c:v>3.8407319260000001</c:v>
                </c:pt>
                <c:pt idx="229">
                  <c:v>3.8153126159999999</c:v>
                </c:pt>
                <c:pt idx="230">
                  <c:v>3.815848329</c:v>
                </c:pt>
                <c:pt idx="231">
                  <c:v>3.7162560669999998</c:v>
                </c:pt>
                <c:pt idx="232">
                  <c:v>3.7558969580000001</c:v>
                </c:pt>
                <c:pt idx="233">
                  <c:v>3.6929802829999998</c:v>
                </c:pt>
                <c:pt idx="234">
                  <c:v>3.679388162</c:v>
                </c:pt>
                <c:pt idx="235">
                  <c:v>3.6498751329999997</c:v>
                </c:pt>
                <c:pt idx="236">
                  <c:v>3.5479646600000003</c:v>
                </c:pt>
                <c:pt idx="237">
                  <c:v>3.5880791670000001</c:v>
                </c:pt>
                <c:pt idx="238">
                  <c:v>3.5225762880000002</c:v>
                </c:pt>
                <c:pt idx="239">
                  <c:v>3.4788262990000001</c:v>
                </c:pt>
                <c:pt idx="240">
                  <c:v>3.4203665079999999</c:v>
                </c:pt>
                <c:pt idx="241">
                  <c:v>3.3882692539999999</c:v>
                </c:pt>
                <c:pt idx="242">
                  <c:v>3.3960943540000001</c:v>
                </c:pt>
                <c:pt idx="243">
                  <c:v>3.4103316189999999</c:v>
                </c:pt>
                <c:pt idx="244">
                  <c:v>3.3631120060000002</c:v>
                </c:pt>
                <c:pt idx="245">
                  <c:v>3.3404348479999997</c:v>
                </c:pt>
                <c:pt idx="246">
                  <c:v>3.2923010580000001</c:v>
                </c:pt>
                <c:pt idx="247">
                  <c:v>3.2771777650000002</c:v>
                </c:pt>
                <c:pt idx="248">
                  <c:v>3.2452100229999998</c:v>
                </c:pt>
                <c:pt idx="249">
                  <c:v>3.2193298669999999</c:v>
                </c:pt>
                <c:pt idx="250">
                  <c:v>3.307680527</c:v>
                </c:pt>
                <c:pt idx="251">
                  <c:v>3.2500631100000001</c:v>
                </c:pt>
                <c:pt idx="252">
                  <c:v>3.3048344310000002</c:v>
                </c:pt>
                <c:pt idx="253">
                  <c:v>3.214183615</c:v>
                </c:pt>
                <c:pt idx="254">
                  <c:v>3.2206462300000003</c:v>
                </c:pt>
                <c:pt idx="255">
                  <c:v>3.2356767519999998</c:v>
                </c:pt>
                <c:pt idx="256">
                  <c:v>3.202489946</c:v>
                </c:pt>
                <c:pt idx="257">
                  <c:v>3.2747757309999996</c:v>
                </c:pt>
                <c:pt idx="258">
                  <c:v>3.26911496</c:v>
                </c:pt>
                <c:pt idx="259">
                  <c:v>3.2438906869999999</c:v>
                </c:pt>
                <c:pt idx="260">
                  <c:v>3.2377790069999999</c:v>
                </c:pt>
                <c:pt idx="261">
                  <c:v>3.2543244810000003</c:v>
                </c:pt>
                <c:pt idx="262">
                  <c:v>3.2883485139999999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Messungen'!$E$18262:$E$18516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698</c:v>
                </c:pt>
                <c:pt idx="3">
                  <c:v>696</c:v>
                </c:pt>
                <c:pt idx="4">
                  <c:v>694</c:v>
                </c:pt>
                <c:pt idx="5">
                  <c:v>692</c:v>
                </c:pt>
                <c:pt idx="6">
                  <c:v>690</c:v>
                </c:pt>
                <c:pt idx="7">
                  <c:v>687</c:v>
                </c:pt>
                <c:pt idx="8">
                  <c:v>685</c:v>
                </c:pt>
                <c:pt idx="9">
                  <c:v>682</c:v>
                </c:pt>
                <c:pt idx="10">
                  <c:v>680</c:v>
                </c:pt>
                <c:pt idx="11">
                  <c:v>677</c:v>
                </c:pt>
                <c:pt idx="12">
                  <c:v>675</c:v>
                </c:pt>
                <c:pt idx="13">
                  <c:v>672</c:v>
                </c:pt>
                <c:pt idx="14">
                  <c:v>670</c:v>
                </c:pt>
                <c:pt idx="15">
                  <c:v>667</c:v>
                </c:pt>
                <c:pt idx="16">
                  <c:v>665</c:v>
                </c:pt>
                <c:pt idx="17">
                  <c:v>662</c:v>
                </c:pt>
                <c:pt idx="18">
                  <c:v>660</c:v>
                </c:pt>
                <c:pt idx="19">
                  <c:v>657</c:v>
                </c:pt>
                <c:pt idx="20">
                  <c:v>655</c:v>
                </c:pt>
                <c:pt idx="21">
                  <c:v>652</c:v>
                </c:pt>
                <c:pt idx="22">
                  <c:v>650</c:v>
                </c:pt>
                <c:pt idx="23">
                  <c:v>647</c:v>
                </c:pt>
                <c:pt idx="24">
                  <c:v>645</c:v>
                </c:pt>
                <c:pt idx="25">
                  <c:v>642</c:v>
                </c:pt>
                <c:pt idx="26">
                  <c:v>640</c:v>
                </c:pt>
                <c:pt idx="27">
                  <c:v>637</c:v>
                </c:pt>
                <c:pt idx="28">
                  <c:v>635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620</c:v>
                </c:pt>
                <c:pt idx="35">
                  <c:v>617</c:v>
                </c:pt>
                <c:pt idx="36">
                  <c:v>615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597</c:v>
                </c:pt>
                <c:pt idx="44">
                  <c:v>594</c:v>
                </c:pt>
                <c:pt idx="45">
                  <c:v>592</c:v>
                </c:pt>
                <c:pt idx="46">
                  <c:v>589</c:v>
                </c:pt>
                <c:pt idx="47">
                  <c:v>587</c:v>
                </c:pt>
                <c:pt idx="48">
                  <c:v>584</c:v>
                </c:pt>
                <c:pt idx="49">
                  <c:v>581</c:v>
                </c:pt>
                <c:pt idx="50">
                  <c:v>579</c:v>
                </c:pt>
                <c:pt idx="51">
                  <c:v>576</c:v>
                </c:pt>
                <c:pt idx="52">
                  <c:v>574</c:v>
                </c:pt>
                <c:pt idx="53">
                  <c:v>571</c:v>
                </c:pt>
                <c:pt idx="54">
                  <c:v>569</c:v>
                </c:pt>
                <c:pt idx="55">
                  <c:v>566</c:v>
                </c:pt>
                <c:pt idx="56">
                  <c:v>563</c:v>
                </c:pt>
                <c:pt idx="57">
                  <c:v>561</c:v>
                </c:pt>
                <c:pt idx="58">
                  <c:v>558</c:v>
                </c:pt>
                <c:pt idx="59">
                  <c:v>556</c:v>
                </c:pt>
                <c:pt idx="60">
                  <c:v>553</c:v>
                </c:pt>
                <c:pt idx="61">
                  <c:v>551</c:v>
                </c:pt>
                <c:pt idx="62">
                  <c:v>548</c:v>
                </c:pt>
                <c:pt idx="63">
                  <c:v>546</c:v>
                </c:pt>
                <c:pt idx="64">
                  <c:v>543</c:v>
                </c:pt>
                <c:pt idx="65">
                  <c:v>540</c:v>
                </c:pt>
                <c:pt idx="66">
                  <c:v>538</c:v>
                </c:pt>
                <c:pt idx="67">
                  <c:v>535</c:v>
                </c:pt>
                <c:pt idx="68">
                  <c:v>533</c:v>
                </c:pt>
                <c:pt idx="69">
                  <c:v>530</c:v>
                </c:pt>
                <c:pt idx="70">
                  <c:v>527</c:v>
                </c:pt>
                <c:pt idx="71">
                  <c:v>525</c:v>
                </c:pt>
                <c:pt idx="72">
                  <c:v>522</c:v>
                </c:pt>
                <c:pt idx="73">
                  <c:v>520</c:v>
                </c:pt>
                <c:pt idx="74">
                  <c:v>517</c:v>
                </c:pt>
                <c:pt idx="75">
                  <c:v>514</c:v>
                </c:pt>
                <c:pt idx="76">
                  <c:v>512</c:v>
                </c:pt>
                <c:pt idx="77">
                  <c:v>509</c:v>
                </c:pt>
                <c:pt idx="78">
                  <c:v>507</c:v>
                </c:pt>
                <c:pt idx="79">
                  <c:v>504</c:v>
                </c:pt>
                <c:pt idx="80">
                  <c:v>502</c:v>
                </c:pt>
                <c:pt idx="81">
                  <c:v>499</c:v>
                </c:pt>
                <c:pt idx="82">
                  <c:v>496</c:v>
                </c:pt>
                <c:pt idx="83">
                  <c:v>494</c:v>
                </c:pt>
                <c:pt idx="84">
                  <c:v>491</c:v>
                </c:pt>
                <c:pt idx="85">
                  <c:v>488</c:v>
                </c:pt>
                <c:pt idx="86">
                  <c:v>486</c:v>
                </c:pt>
                <c:pt idx="87">
                  <c:v>483</c:v>
                </c:pt>
                <c:pt idx="88">
                  <c:v>481</c:v>
                </c:pt>
                <c:pt idx="89">
                  <c:v>478</c:v>
                </c:pt>
                <c:pt idx="90">
                  <c:v>475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457</c:v>
                </c:pt>
                <c:pt idx="98">
                  <c:v>454</c:v>
                </c:pt>
                <c:pt idx="99">
                  <c:v>452</c:v>
                </c:pt>
                <c:pt idx="100">
                  <c:v>449</c:v>
                </c:pt>
                <c:pt idx="101">
                  <c:v>447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426</c:v>
                </c:pt>
                <c:pt idx="110">
                  <c:v>423</c:v>
                </c:pt>
                <c:pt idx="111">
                  <c:v>420</c:v>
                </c:pt>
                <c:pt idx="112">
                  <c:v>418</c:v>
                </c:pt>
                <c:pt idx="113">
                  <c:v>415</c:v>
                </c:pt>
                <c:pt idx="114">
                  <c:v>412</c:v>
                </c:pt>
                <c:pt idx="115">
                  <c:v>410</c:v>
                </c:pt>
                <c:pt idx="116">
                  <c:v>407</c:v>
                </c:pt>
                <c:pt idx="117">
                  <c:v>404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386</c:v>
                </c:pt>
                <c:pt idx="125">
                  <c:v>383</c:v>
                </c:pt>
                <c:pt idx="126">
                  <c:v>380</c:v>
                </c:pt>
                <c:pt idx="127">
                  <c:v>378</c:v>
                </c:pt>
                <c:pt idx="128">
                  <c:v>375</c:v>
                </c:pt>
                <c:pt idx="129">
                  <c:v>373</c:v>
                </c:pt>
                <c:pt idx="130">
                  <c:v>370</c:v>
                </c:pt>
                <c:pt idx="131">
                  <c:v>367</c:v>
                </c:pt>
                <c:pt idx="132">
                  <c:v>365</c:v>
                </c:pt>
                <c:pt idx="133">
                  <c:v>362</c:v>
                </c:pt>
                <c:pt idx="134">
                  <c:v>359</c:v>
                </c:pt>
                <c:pt idx="135">
                  <c:v>357</c:v>
                </c:pt>
                <c:pt idx="136">
                  <c:v>354</c:v>
                </c:pt>
                <c:pt idx="137">
                  <c:v>351</c:v>
                </c:pt>
                <c:pt idx="138">
                  <c:v>348</c:v>
                </c:pt>
                <c:pt idx="139">
                  <c:v>346</c:v>
                </c:pt>
                <c:pt idx="140">
                  <c:v>343</c:v>
                </c:pt>
                <c:pt idx="141">
                  <c:v>341</c:v>
                </c:pt>
                <c:pt idx="142">
                  <c:v>338</c:v>
                </c:pt>
                <c:pt idx="143">
                  <c:v>335</c:v>
                </c:pt>
                <c:pt idx="144">
                  <c:v>332</c:v>
                </c:pt>
                <c:pt idx="145">
                  <c:v>330</c:v>
                </c:pt>
                <c:pt idx="146">
                  <c:v>327</c:v>
                </c:pt>
                <c:pt idx="147">
                  <c:v>324</c:v>
                </c:pt>
                <c:pt idx="148">
                  <c:v>322</c:v>
                </c:pt>
                <c:pt idx="149">
                  <c:v>319</c:v>
                </c:pt>
                <c:pt idx="150">
                  <c:v>317</c:v>
                </c:pt>
                <c:pt idx="151">
                  <c:v>314</c:v>
                </c:pt>
                <c:pt idx="152">
                  <c:v>311</c:v>
                </c:pt>
                <c:pt idx="153">
                  <c:v>309</c:v>
                </c:pt>
                <c:pt idx="154">
                  <c:v>306</c:v>
                </c:pt>
                <c:pt idx="155">
                  <c:v>303</c:v>
                </c:pt>
                <c:pt idx="156">
                  <c:v>301</c:v>
                </c:pt>
                <c:pt idx="157">
                  <c:v>298</c:v>
                </c:pt>
                <c:pt idx="158">
                  <c:v>295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276</c:v>
                </c:pt>
                <c:pt idx="166">
                  <c:v>274</c:v>
                </c:pt>
                <c:pt idx="167">
                  <c:v>271</c:v>
                </c:pt>
                <c:pt idx="168">
                  <c:v>268</c:v>
                </c:pt>
                <c:pt idx="169">
                  <c:v>266</c:v>
                </c:pt>
                <c:pt idx="170">
                  <c:v>263</c:v>
                </c:pt>
                <c:pt idx="171">
                  <c:v>260</c:v>
                </c:pt>
                <c:pt idx="172">
                  <c:v>258</c:v>
                </c:pt>
                <c:pt idx="173">
                  <c:v>255</c:v>
                </c:pt>
                <c:pt idx="174">
                  <c:v>252</c:v>
                </c:pt>
                <c:pt idx="175">
                  <c:v>250</c:v>
                </c:pt>
                <c:pt idx="176">
                  <c:v>247</c:v>
                </c:pt>
                <c:pt idx="177">
                  <c:v>244</c:v>
                </c:pt>
                <c:pt idx="178">
                  <c:v>241</c:v>
                </c:pt>
                <c:pt idx="179">
                  <c:v>239</c:v>
                </c:pt>
                <c:pt idx="180">
                  <c:v>236</c:v>
                </c:pt>
                <c:pt idx="181">
                  <c:v>233</c:v>
                </c:pt>
                <c:pt idx="182">
                  <c:v>230</c:v>
                </c:pt>
                <c:pt idx="183">
                  <c:v>228</c:v>
                </c:pt>
                <c:pt idx="184">
                  <c:v>225</c:v>
                </c:pt>
                <c:pt idx="185">
                  <c:v>222</c:v>
                </c:pt>
                <c:pt idx="186">
                  <c:v>220</c:v>
                </c:pt>
                <c:pt idx="187">
                  <c:v>217</c:v>
                </c:pt>
                <c:pt idx="188">
                  <c:v>214</c:v>
                </c:pt>
                <c:pt idx="189">
                  <c:v>211</c:v>
                </c:pt>
                <c:pt idx="190">
                  <c:v>209</c:v>
                </c:pt>
                <c:pt idx="191">
                  <c:v>206</c:v>
                </c:pt>
                <c:pt idx="192">
                  <c:v>203</c:v>
                </c:pt>
                <c:pt idx="193">
                  <c:v>201</c:v>
                </c:pt>
                <c:pt idx="194">
                  <c:v>198</c:v>
                </c:pt>
                <c:pt idx="195">
                  <c:v>195</c:v>
                </c:pt>
                <c:pt idx="196">
                  <c:v>192</c:v>
                </c:pt>
                <c:pt idx="197">
                  <c:v>190</c:v>
                </c:pt>
                <c:pt idx="198">
                  <c:v>187</c:v>
                </c:pt>
                <c:pt idx="199">
                  <c:v>184</c:v>
                </c:pt>
                <c:pt idx="200">
                  <c:v>181</c:v>
                </c:pt>
                <c:pt idx="201">
                  <c:v>179</c:v>
                </c:pt>
                <c:pt idx="202">
                  <c:v>176</c:v>
                </c:pt>
                <c:pt idx="203">
                  <c:v>173</c:v>
                </c:pt>
                <c:pt idx="204">
                  <c:v>170</c:v>
                </c:pt>
                <c:pt idx="205">
                  <c:v>168</c:v>
                </c:pt>
                <c:pt idx="206">
                  <c:v>165</c:v>
                </c:pt>
                <c:pt idx="207">
                  <c:v>162</c:v>
                </c:pt>
                <c:pt idx="208">
                  <c:v>159</c:v>
                </c:pt>
                <c:pt idx="209">
                  <c:v>156</c:v>
                </c:pt>
                <c:pt idx="210">
                  <c:v>154</c:v>
                </c:pt>
                <c:pt idx="211">
                  <c:v>151</c:v>
                </c:pt>
                <c:pt idx="212">
                  <c:v>148</c:v>
                </c:pt>
                <c:pt idx="213">
                  <c:v>145</c:v>
                </c:pt>
                <c:pt idx="214">
                  <c:v>142</c:v>
                </c:pt>
                <c:pt idx="215">
                  <c:v>139</c:v>
                </c:pt>
                <c:pt idx="216">
                  <c:v>137</c:v>
                </c:pt>
                <c:pt idx="217">
                  <c:v>134</c:v>
                </c:pt>
                <c:pt idx="218">
                  <c:v>131</c:v>
                </c:pt>
                <c:pt idx="219">
                  <c:v>128</c:v>
                </c:pt>
                <c:pt idx="220">
                  <c:v>126</c:v>
                </c:pt>
                <c:pt idx="221">
                  <c:v>123</c:v>
                </c:pt>
                <c:pt idx="222">
                  <c:v>120</c:v>
                </c:pt>
                <c:pt idx="223">
                  <c:v>118</c:v>
                </c:pt>
                <c:pt idx="224">
                  <c:v>115</c:v>
                </c:pt>
                <c:pt idx="225">
                  <c:v>113</c:v>
                </c:pt>
                <c:pt idx="226">
                  <c:v>111</c:v>
                </c:pt>
                <c:pt idx="227">
                  <c:v>108</c:v>
                </c:pt>
                <c:pt idx="228">
                  <c:v>106</c:v>
                </c:pt>
                <c:pt idx="229">
                  <c:v>104</c:v>
                </c:pt>
                <c:pt idx="230">
                  <c:v>101</c:v>
                </c:pt>
                <c:pt idx="231">
                  <c:v>99</c:v>
                </c:pt>
                <c:pt idx="232">
                  <c:v>97</c:v>
                </c:pt>
                <c:pt idx="233">
                  <c:v>95</c:v>
                </c:pt>
                <c:pt idx="234">
                  <c:v>93</c:v>
                </c:pt>
                <c:pt idx="235">
                  <c:v>91</c:v>
                </c:pt>
                <c:pt idx="236">
                  <c:v>89</c:v>
                </c:pt>
                <c:pt idx="237">
                  <c:v>87</c:v>
                </c:pt>
                <c:pt idx="238">
                  <c:v>86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79</c:v>
                </c:pt>
                <c:pt idx="243">
                  <c:v>77</c:v>
                </c:pt>
                <c:pt idx="244">
                  <c:v>76</c:v>
                </c:pt>
                <c:pt idx="245">
                  <c:v>74</c:v>
                </c:pt>
                <c:pt idx="246">
                  <c:v>73</c:v>
                </c:pt>
                <c:pt idx="247">
                  <c:v>71</c:v>
                </c:pt>
                <c:pt idx="248">
                  <c:v>70</c:v>
                </c:pt>
                <c:pt idx="249">
                  <c:v>69</c:v>
                </c:pt>
                <c:pt idx="250">
                  <c:v>67</c:v>
                </c:pt>
                <c:pt idx="251">
                  <c:v>66</c:v>
                </c:pt>
                <c:pt idx="252">
                  <c:v>65</c:v>
                </c:pt>
                <c:pt idx="253">
                  <c:v>64</c:v>
                </c:pt>
                <c:pt idx="254">
                  <c:v>62</c:v>
                </c:pt>
              </c:numCache>
            </c:numRef>
          </c:xVal>
          <c:yVal>
            <c:numRef>
              <c:f>'[1]Thermomag. Messungen'!$F$18262:$F$18516</c:f>
              <c:numCache>
                <c:formatCode>General</c:formatCode>
                <c:ptCount val="255"/>
                <c:pt idx="0">
                  <c:v>3.190142791</c:v>
                </c:pt>
                <c:pt idx="1">
                  <c:v>3.1932761429999998</c:v>
                </c:pt>
                <c:pt idx="2">
                  <c:v>3.2426517390000003</c:v>
                </c:pt>
                <c:pt idx="3">
                  <c:v>3.2947613470000001</c:v>
                </c:pt>
                <c:pt idx="4">
                  <c:v>3.2466619259999998</c:v>
                </c:pt>
                <c:pt idx="5">
                  <c:v>3.2562554389999998</c:v>
                </c:pt>
                <c:pt idx="6">
                  <c:v>3.249392356</c:v>
                </c:pt>
                <c:pt idx="7">
                  <c:v>3.222498324</c:v>
                </c:pt>
                <c:pt idx="8">
                  <c:v>3.2357042199999997</c:v>
                </c:pt>
                <c:pt idx="9">
                  <c:v>3.2250243080000001</c:v>
                </c:pt>
                <c:pt idx="10">
                  <c:v>3.2709152170000002</c:v>
                </c:pt>
                <c:pt idx="11">
                  <c:v>3.22960103</c:v>
                </c:pt>
                <c:pt idx="12">
                  <c:v>3.1833038039999999</c:v>
                </c:pt>
                <c:pt idx="13">
                  <c:v>3.2231493219999998</c:v>
                </c:pt>
                <c:pt idx="14">
                  <c:v>3.220373232</c:v>
                </c:pt>
                <c:pt idx="15">
                  <c:v>3.224937513</c:v>
                </c:pt>
                <c:pt idx="16">
                  <c:v>3.2607897330000002</c:v>
                </c:pt>
                <c:pt idx="17">
                  <c:v>3.2081748179999998</c:v>
                </c:pt>
                <c:pt idx="18">
                  <c:v>3.3177859649999997</c:v>
                </c:pt>
                <c:pt idx="19">
                  <c:v>3.379015082</c:v>
                </c:pt>
                <c:pt idx="20">
                  <c:v>3.4426151850000002</c:v>
                </c:pt>
                <c:pt idx="21">
                  <c:v>3.4582645749999998</c:v>
                </c:pt>
                <c:pt idx="22">
                  <c:v>3.4639355989999996</c:v>
                </c:pt>
                <c:pt idx="23">
                  <c:v>3.5792967829999998</c:v>
                </c:pt>
                <c:pt idx="24">
                  <c:v>3.62631762</c:v>
                </c:pt>
                <c:pt idx="25">
                  <c:v>3.7455025960000001</c:v>
                </c:pt>
                <c:pt idx="26">
                  <c:v>3.9529062939999995</c:v>
                </c:pt>
                <c:pt idx="27">
                  <c:v>4.0890590960000006</c:v>
                </c:pt>
                <c:pt idx="28">
                  <c:v>4.2918140070000002</c:v>
                </c:pt>
                <c:pt idx="29">
                  <c:v>4.4679998560000005</c:v>
                </c:pt>
                <c:pt idx="30">
                  <c:v>4.6328072650000003</c:v>
                </c:pt>
                <c:pt idx="31">
                  <c:v>4.8055698920000003</c:v>
                </c:pt>
                <c:pt idx="32">
                  <c:v>4.9523329079999998</c:v>
                </c:pt>
                <c:pt idx="33">
                  <c:v>5.0996118790000002</c:v>
                </c:pt>
                <c:pt idx="34">
                  <c:v>5.2377138160000003</c:v>
                </c:pt>
                <c:pt idx="35">
                  <c:v>5.3520485469999999</c:v>
                </c:pt>
                <c:pt idx="36">
                  <c:v>5.4418438169999996</c:v>
                </c:pt>
                <c:pt idx="37">
                  <c:v>5.6315665849999998</c:v>
                </c:pt>
                <c:pt idx="38">
                  <c:v>5.7429363340000004</c:v>
                </c:pt>
                <c:pt idx="39">
                  <c:v>5.8385941770000001</c:v>
                </c:pt>
                <c:pt idx="40">
                  <c:v>5.9011320490000001</c:v>
                </c:pt>
                <c:pt idx="41">
                  <c:v>5.9961716110000003</c:v>
                </c:pt>
                <c:pt idx="42">
                  <c:v>5.9927070579999997</c:v>
                </c:pt>
                <c:pt idx="43">
                  <c:v>6.106733738</c:v>
                </c:pt>
                <c:pt idx="44">
                  <c:v>6.2133862720000002</c:v>
                </c:pt>
                <c:pt idx="45">
                  <c:v>6.2972480869999998</c:v>
                </c:pt>
                <c:pt idx="46">
                  <c:v>6.2695610800000008</c:v>
                </c:pt>
                <c:pt idx="47">
                  <c:v>6.36618482</c:v>
                </c:pt>
                <c:pt idx="48">
                  <c:v>6.4740145670000002</c:v>
                </c:pt>
                <c:pt idx="49">
                  <c:v>6.4887899779999998</c:v>
                </c:pt>
                <c:pt idx="50">
                  <c:v>6.6122262989999996</c:v>
                </c:pt>
                <c:pt idx="51">
                  <c:v>6.591068473</c:v>
                </c:pt>
                <c:pt idx="52">
                  <c:v>6.6168717780000001</c:v>
                </c:pt>
                <c:pt idx="53">
                  <c:v>6.6879784619999993</c:v>
                </c:pt>
                <c:pt idx="54">
                  <c:v>6.7338877159999999</c:v>
                </c:pt>
                <c:pt idx="55">
                  <c:v>6.8022682990000005</c:v>
                </c:pt>
                <c:pt idx="56">
                  <c:v>6.8388097979999998</c:v>
                </c:pt>
                <c:pt idx="57">
                  <c:v>6.9185732159999995</c:v>
                </c:pt>
                <c:pt idx="58">
                  <c:v>6.9134741829999999</c:v>
                </c:pt>
                <c:pt idx="59">
                  <c:v>6.9935398419999997</c:v>
                </c:pt>
                <c:pt idx="60">
                  <c:v>6.9832240170000004</c:v>
                </c:pt>
                <c:pt idx="61">
                  <c:v>7.067745597</c:v>
                </c:pt>
                <c:pt idx="62">
                  <c:v>7.067323901</c:v>
                </c:pt>
                <c:pt idx="63">
                  <c:v>7.1229687790000007</c:v>
                </c:pt>
                <c:pt idx="64">
                  <c:v>7.1746923580000006</c:v>
                </c:pt>
                <c:pt idx="65">
                  <c:v>7.2033248940000005</c:v>
                </c:pt>
                <c:pt idx="66">
                  <c:v>7.2101908120000004</c:v>
                </c:pt>
                <c:pt idx="67">
                  <c:v>7.2636325030000002</c:v>
                </c:pt>
                <c:pt idx="68">
                  <c:v>7.3211080329999998</c:v>
                </c:pt>
                <c:pt idx="69">
                  <c:v>7.3228567990000002</c:v>
                </c:pt>
                <c:pt idx="70">
                  <c:v>7.3860499920000002</c:v>
                </c:pt>
                <c:pt idx="71">
                  <c:v>7.386069612</c:v>
                </c:pt>
                <c:pt idx="72">
                  <c:v>7.4458642140000002</c:v>
                </c:pt>
                <c:pt idx="73">
                  <c:v>7.4932835329999996</c:v>
                </c:pt>
                <c:pt idx="74">
                  <c:v>7.5227089139999999</c:v>
                </c:pt>
                <c:pt idx="75">
                  <c:v>7.5857266770000003</c:v>
                </c:pt>
                <c:pt idx="76">
                  <c:v>7.5424438079999998</c:v>
                </c:pt>
                <c:pt idx="77">
                  <c:v>7.6272215000000001</c:v>
                </c:pt>
                <c:pt idx="78">
                  <c:v>7.6254811130000002</c:v>
                </c:pt>
                <c:pt idx="79">
                  <c:v>7.6639767619999999</c:v>
                </c:pt>
                <c:pt idx="80">
                  <c:v>7.6961461729999998</c:v>
                </c:pt>
                <c:pt idx="81">
                  <c:v>7.7419438979999997</c:v>
                </c:pt>
                <c:pt idx="82">
                  <c:v>7.7801122999999999</c:v>
                </c:pt>
                <c:pt idx="83">
                  <c:v>7.8286426899999997</c:v>
                </c:pt>
                <c:pt idx="84">
                  <c:v>7.7510082540000003</c:v>
                </c:pt>
                <c:pt idx="85">
                  <c:v>7.8885941549999998</c:v>
                </c:pt>
                <c:pt idx="86">
                  <c:v>7.9067667369999999</c:v>
                </c:pt>
                <c:pt idx="87">
                  <c:v>7.9124053209999996</c:v>
                </c:pt>
                <c:pt idx="88">
                  <c:v>7.9378600639999997</c:v>
                </c:pt>
                <c:pt idx="89">
                  <c:v>7.9409732790000005</c:v>
                </c:pt>
                <c:pt idx="90">
                  <c:v>7.9893688939999992</c:v>
                </c:pt>
                <c:pt idx="91">
                  <c:v>7.9613169840000007</c:v>
                </c:pt>
                <c:pt idx="92">
                  <c:v>7.9990444890000001</c:v>
                </c:pt>
                <c:pt idx="93">
                  <c:v>8.0098996749999998</c:v>
                </c:pt>
                <c:pt idx="94">
                  <c:v>8.0637019649999999</c:v>
                </c:pt>
                <c:pt idx="95">
                  <c:v>8.1302279090000003</c:v>
                </c:pt>
                <c:pt idx="96">
                  <c:v>8.1079579209999988</c:v>
                </c:pt>
                <c:pt idx="97">
                  <c:v>8.1623217960000005</c:v>
                </c:pt>
                <c:pt idx="98">
                  <c:v>8.1675258090000007</c:v>
                </c:pt>
                <c:pt idx="99">
                  <c:v>8.1541968469999997</c:v>
                </c:pt>
                <c:pt idx="100">
                  <c:v>8.1713458150000005</c:v>
                </c:pt>
                <c:pt idx="101">
                  <c:v>8.2424556800000008</c:v>
                </c:pt>
                <c:pt idx="102">
                  <c:v>8.2528214359999996</c:v>
                </c:pt>
                <c:pt idx="103">
                  <c:v>8.2757639090000001</c:v>
                </c:pt>
                <c:pt idx="104">
                  <c:v>8.2630889730000003</c:v>
                </c:pt>
                <c:pt idx="105">
                  <c:v>8.3183182840000001</c:v>
                </c:pt>
                <c:pt idx="106">
                  <c:v>8.2990664369999987</c:v>
                </c:pt>
                <c:pt idx="107">
                  <c:v>8.2941689809999986</c:v>
                </c:pt>
                <c:pt idx="108">
                  <c:v>8.3568220229999994</c:v>
                </c:pt>
                <c:pt idx="109">
                  <c:v>8.3771292580000001</c:v>
                </c:pt>
                <c:pt idx="110">
                  <c:v>8.4077247769999985</c:v>
                </c:pt>
                <c:pt idx="111">
                  <c:v>8.3863081250000011</c:v>
                </c:pt>
                <c:pt idx="112">
                  <c:v>8.4104183100000007</c:v>
                </c:pt>
                <c:pt idx="113">
                  <c:v>8.4342222699999994</c:v>
                </c:pt>
                <c:pt idx="114">
                  <c:v>8.4074616459999998</c:v>
                </c:pt>
                <c:pt idx="115">
                  <c:v>8.5000052089999993</c:v>
                </c:pt>
                <c:pt idx="116">
                  <c:v>8.5107538209999998</c:v>
                </c:pt>
                <c:pt idx="117">
                  <c:v>8.4799471079999993</c:v>
                </c:pt>
                <c:pt idx="118">
                  <c:v>8.4659353599999996</c:v>
                </c:pt>
                <c:pt idx="119">
                  <c:v>8.4735866609999988</c:v>
                </c:pt>
                <c:pt idx="120">
                  <c:v>8.4900792050000007</c:v>
                </c:pt>
                <c:pt idx="121">
                  <c:v>8.5033182499999995</c:v>
                </c:pt>
                <c:pt idx="122">
                  <c:v>8.5845676589999993</c:v>
                </c:pt>
                <c:pt idx="123">
                  <c:v>8.5319593049999991</c:v>
                </c:pt>
                <c:pt idx="124">
                  <c:v>8.569733878000001</c:v>
                </c:pt>
                <c:pt idx="125">
                  <c:v>8.5359993500000009</c:v>
                </c:pt>
                <c:pt idx="126">
                  <c:v>8.6278652230000006</c:v>
                </c:pt>
                <c:pt idx="127">
                  <c:v>8.6319713280000006</c:v>
                </c:pt>
                <c:pt idx="128">
                  <c:v>8.5820287620000002</c:v>
                </c:pt>
                <c:pt idx="129">
                  <c:v>8.8654351459999994</c:v>
                </c:pt>
                <c:pt idx="130">
                  <c:v>8.6677020640000002</c:v>
                </c:pt>
                <c:pt idx="131">
                  <c:v>8.668428028000001</c:v>
                </c:pt>
                <c:pt idx="132">
                  <c:v>8.6225331199999999</c:v>
                </c:pt>
                <c:pt idx="133">
                  <c:v>8.6915977479999995</c:v>
                </c:pt>
                <c:pt idx="134">
                  <c:v>8.6703069320000008</c:v>
                </c:pt>
                <c:pt idx="135">
                  <c:v>8.6355676409999997</c:v>
                </c:pt>
                <c:pt idx="136">
                  <c:v>8.6676079379999997</c:v>
                </c:pt>
                <c:pt idx="137">
                  <c:v>8.7056487579999988</c:v>
                </c:pt>
                <c:pt idx="138">
                  <c:v>8.6709323250000008</c:v>
                </c:pt>
                <c:pt idx="139">
                  <c:v>8.7437014010000009</c:v>
                </c:pt>
                <c:pt idx="140">
                  <c:v>8.7316109060000002</c:v>
                </c:pt>
                <c:pt idx="141">
                  <c:v>8.7051680079999993</c:v>
                </c:pt>
                <c:pt idx="142">
                  <c:v>8.7118903480000007</c:v>
                </c:pt>
                <c:pt idx="143">
                  <c:v>8.7419629249999993</c:v>
                </c:pt>
                <c:pt idx="144">
                  <c:v>8.7247871089999993</c:v>
                </c:pt>
                <c:pt idx="145">
                  <c:v>8.7034075839999989</c:v>
                </c:pt>
                <c:pt idx="146">
                  <c:v>8.7082903819999995</c:v>
                </c:pt>
                <c:pt idx="147">
                  <c:v>8.740153102999999</c:v>
                </c:pt>
                <c:pt idx="148">
                  <c:v>8.7141192679999993</c:v>
                </c:pt>
                <c:pt idx="149">
                  <c:v>8.7299408129999989</c:v>
                </c:pt>
                <c:pt idx="150">
                  <c:v>8.7102776370000008</c:v>
                </c:pt>
                <c:pt idx="151">
                  <c:v>8.7386697620000007</c:v>
                </c:pt>
                <c:pt idx="152">
                  <c:v>8.713426268000001</c:v>
                </c:pt>
                <c:pt idx="153">
                  <c:v>8.7232633890000013</c:v>
                </c:pt>
                <c:pt idx="154">
                  <c:v>8.7747895919999994</c:v>
                </c:pt>
                <c:pt idx="155">
                  <c:v>8.7901129299999994</c:v>
                </c:pt>
                <c:pt idx="156">
                  <c:v>8.774634872</c:v>
                </c:pt>
                <c:pt idx="157">
                  <c:v>8.8407972189999988</c:v>
                </c:pt>
                <c:pt idx="158">
                  <c:v>8.7869020819999992</c:v>
                </c:pt>
                <c:pt idx="159">
                  <c:v>8.7397964669999997</c:v>
                </c:pt>
                <c:pt idx="160">
                  <c:v>8.7651072590000005</c:v>
                </c:pt>
                <c:pt idx="161">
                  <c:v>8.7802966960000006</c:v>
                </c:pt>
                <c:pt idx="162">
                  <c:v>8.761631061000001</c:v>
                </c:pt>
                <c:pt idx="163">
                  <c:v>8.7695348170000003</c:v>
                </c:pt>
                <c:pt idx="164">
                  <c:v>8.7701900339999987</c:v>
                </c:pt>
                <c:pt idx="165">
                  <c:v>8.7247728129999995</c:v>
                </c:pt>
                <c:pt idx="166">
                  <c:v>8.763454522</c:v>
                </c:pt>
                <c:pt idx="167">
                  <c:v>8.7954840569999995</c:v>
                </c:pt>
                <c:pt idx="168">
                  <c:v>8.8163077520000002</c:v>
                </c:pt>
                <c:pt idx="169">
                  <c:v>8.782474624999999</c:v>
                </c:pt>
                <c:pt idx="170">
                  <c:v>8.7860916699999994</c:v>
                </c:pt>
                <c:pt idx="171">
                  <c:v>8.7942800109999997</c:v>
                </c:pt>
                <c:pt idx="172">
                  <c:v>8.8147201230000007</c:v>
                </c:pt>
                <c:pt idx="173">
                  <c:v>8.7806395839999993</c:v>
                </c:pt>
                <c:pt idx="174">
                  <c:v>8.7513099210000007</c:v>
                </c:pt>
                <c:pt idx="175">
                  <c:v>8.7669150689999995</c:v>
                </c:pt>
                <c:pt idx="176">
                  <c:v>8.8220265879999999</c:v>
                </c:pt>
                <c:pt idx="177">
                  <c:v>8.7328729720000009</c:v>
                </c:pt>
                <c:pt idx="178">
                  <c:v>8.7665255809999998</c:v>
                </c:pt>
                <c:pt idx="179">
                  <c:v>8.8175463440000001</c:v>
                </c:pt>
                <c:pt idx="180">
                  <c:v>8.8089426279999987</c:v>
                </c:pt>
                <c:pt idx="181">
                  <c:v>8.8095627499999996</c:v>
                </c:pt>
                <c:pt idx="182">
                  <c:v>8.7893589520000006</c:v>
                </c:pt>
                <c:pt idx="183">
                  <c:v>8.8464498420000002</c:v>
                </c:pt>
                <c:pt idx="184">
                  <c:v>8.8080606629999991</c:v>
                </c:pt>
                <c:pt idx="185">
                  <c:v>8.8107011789999987</c:v>
                </c:pt>
                <c:pt idx="186">
                  <c:v>8.7987255009999998</c:v>
                </c:pt>
                <c:pt idx="187">
                  <c:v>8.8182040219999998</c:v>
                </c:pt>
                <c:pt idx="188">
                  <c:v>8.795288073</c:v>
                </c:pt>
                <c:pt idx="189">
                  <c:v>8.8372402839999999</c:v>
                </c:pt>
                <c:pt idx="190">
                  <c:v>8.8195460720000014</c:v>
                </c:pt>
                <c:pt idx="191">
                  <c:v>8.803935182</c:v>
                </c:pt>
                <c:pt idx="192">
                  <c:v>8.8011548160000004</c:v>
                </c:pt>
                <c:pt idx="193">
                  <c:v>8.7842768440000008</c:v>
                </c:pt>
                <c:pt idx="194">
                  <c:v>8.8206987529999985</c:v>
                </c:pt>
                <c:pt idx="195">
                  <c:v>8.763866933000001</c:v>
                </c:pt>
                <c:pt idx="196">
                  <c:v>8.8189886180000006</c:v>
                </c:pt>
                <c:pt idx="197">
                  <c:v>8.8125236549999997</c:v>
                </c:pt>
                <c:pt idx="198">
                  <c:v>8.7962729060000004</c:v>
                </c:pt>
                <c:pt idx="199">
                  <c:v>8.8049285349999984</c:v>
                </c:pt>
                <c:pt idx="200">
                  <c:v>8.7839758279999991</c:v>
                </c:pt>
                <c:pt idx="201">
                  <c:v>8.7860850619999997</c:v>
                </c:pt>
                <c:pt idx="202">
                  <c:v>8.8235569439999999</c:v>
                </c:pt>
                <c:pt idx="203">
                  <c:v>8.7916350740000002</c:v>
                </c:pt>
                <c:pt idx="204">
                  <c:v>8.8314470329999999</c:v>
                </c:pt>
                <c:pt idx="205">
                  <c:v>8.7579310689999996</c:v>
                </c:pt>
                <c:pt idx="206">
                  <c:v>8.823654448000001</c:v>
                </c:pt>
                <c:pt idx="207">
                  <c:v>8.8477197590000003</c:v>
                </c:pt>
                <c:pt idx="208">
                  <c:v>8.7673638619999998</c:v>
                </c:pt>
                <c:pt idx="209">
                  <c:v>8.8420386799999999</c:v>
                </c:pt>
                <c:pt idx="210">
                  <c:v>8.6948441140000003</c:v>
                </c:pt>
                <c:pt idx="211">
                  <c:v>8.7608970620000015</c:v>
                </c:pt>
                <c:pt idx="212">
                  <c:v>8.8421180170000007</c:v>
                </c:pt>
                <c:pt idx="213">
                  <c:v>8.7958875419999991</c:v>
                </c:pt>
                <c:pt idx="214">
                  <c:v>8.8303093170000011</c:v>
                </c:pt>
                <c:pt idx="215">
                  <c:v>8.8484738609999987</c:v>
                </c:pt>
                <c:pt idx="216">
                  <c:v>8.8101860310000006</c:v>
                </c:pt>
                <c:pt idx="217">
                  <c:v>8.7217151809999987</c:v>
                </c:pt>
                <c:pt idx="218">
                  <c:v>8.8071406739999993</c:v>
                </c:pt>
                <c:pt idx="219">
                  <c:v>8.7729519640000007</c:v>
                </c:pt>
                <c:pt idx="220">
                  <c:v>8.7651174550000004</c:v>
                </c:pt>
                <c:pt idx="221">
                  <c:v>8.7899017260000001</c:v>
                </c:pt>
                <c:pt idx="222">
                  <c:v>8.7512245489999998</c:v>
                </c:pt>
                <c:pt idx="223">
                  <c:v>8.7997490220000003</c:v>
                </c:pt>
                <c:pt idx="224">
                  <c:v>8.768042544</c:v>
                </c:pt>
                <c:pt idx="225">
                  <c:v>8.7869354319999999</c:v>
                </c:pt>
                <c:pt idx="226">
                  <c:v>8.6595624190000002</c:v>
                </c:pt>
                <c:pt idx="227">
                  <c:v>8.717155223999999</c:v>
                </c:pt>
                <c:pt idx="228">
                  <c:v>8.7854085030000011</c:v>
                </c:pt>
                <c:pt idx="229">
                  <c:v>8.8050688479999994</c:v>
                </c:pt>
                <c:pt idx="230">
                  <c:v>8.815900053</c:v>
                </c:pt>
                <c:pt idx="231">
                  <c:v>8.7478583590000003</c:v>
                </c:pt>
                <c:pt idx="232">
                  <c:v>8.7313416610000001</c:v>
                </c:pt>
                <c:pt idx="233">
                  <c:v>8.7337333039999994</c:v>
                </c:pt>
                <c:pt idx="234">
                  <c:v>8.7160083620000002</c:v>
                </c:pt>
                <c:pt idx="235">
                  <c:v>8.7154082010000007</c:v>
                </c:pt>
                <c:pt idx="236">
                  <c:v>8.7416562940000002</c:v>
                </c:pt>
                <c:pt idx="237">
                  <c:v>8.7707433859999995</c:v>
                </c:pt>
                <c:pt idx="238">
                  <c:v>8.736321675000001</c:v>
                </c:pt>
                <c:pt idx="239">
                  <c:v>8.6739675720000005</c:v>
                </c:pt>
                <c:pt idx="240">
                  <c:v>8.7004633009999992</c:v>
                </c:pt>
                <c:pt idx="241">
                  <c:v>8.611458003000001</c:v>
                </c:pt>
                <c:pt idx="242">
                  <c:v>8.7482307329999998</c:v>
                </c:pt>
                <c:pt idx="243">
                  <c:v>8.7560306939999997</c:v>
                </c:pt>
                <c:pt idx="244">
                  <c:v>8.8037870819999995</c:v>
                </c:pt>
                <c:pt idx="245">
                  <c:v>8.6957974849999999</c:v>
                </c:pt>
                <c:pt idx="246">
                  <c:v>8.7743652870000002</c:v>
                </c:pt>
                <c:pt idx="247">
                  <c:v>8.7342757029999998</c:v>
                </c:pt>
                <c:pt idx="248">
                  <c:v>8.734636965</c:v>
                </c:pt>
                <c:pt idx="249">
                  <c:v>8.7047023719999999</c:v>
                </c:pt>
                <c:pt idx="250">
                  <c:v>8.7562783080000006</c:v>
                </c:pt>
                <c:pt idx="251">
                  <c:v>8.6833166259999999</c:v>
                </c:pt>
                <c:pt idx="252">
                  <c:v>8.6589276969999993</c:v>
                </c:pt>
                <c:pt idx="253">
                  <c:v>8.6530969819999992</c:v>
                </c:pt>
                <c:pt idx="254">
                  <c:v>8.6806634690000006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286016"/>
        <c:axId val="119288192"/>
      </c:scatterChart>
      <c:valAx>
        <c:axId val="11928601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288192"/>
        <c:crosses val="autoZero"/>
        <c:crossBetween val="midCat"/>
        <c:majorUnit val="200"/>
        <c:minorUnit val="100"/>
      </c:valAx>
      <c:valAx>
        <c:axId val="1192881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28601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GL-2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Messungen'!$E$17996:$E$18258</c:f>
              <c:numCache>
                <c:formatCode>General</c:formatCode>
                <c:ptCount val="263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25</c:v>
                </c:pt>
                <c:pt idx="12">
                  <c:v>25</c:v>
                </c:pt>
                <c:pt idx="13">
                  <c:v>27</c:v>
                </c:pt>
                <c:pt idx="14">
                  <c:v>29</c:v>
                </c:pt>
                <c:pt idx="15">
                  <c:v>31</c:v>
                </c:pt>
                <c:pt idx="16">
                  <c:v>33</c:v>
                </c:pt>
                <c:pt idx="17">
                  <c:v>36</c:v>
                </c:pt>
                <c:pt idx="18">
                  <c:v>39</c:v>
                </c:pt>
                <c:pt idx="19">
                  <c:v>43</c:v>
                </c:pt>
                <c:pt idx="20">
                  <c:v>46</c:v>
                </c:pt>
                <c:pt idx="21">
                  <c:v>50</c:v>
                </c:pt>
                <c:pt idx="22">
                  <c:v>53</c:v>
                </c:pt>
                <c:pt idx="23">
                  <c:v>57</c:v>
                </c:pt>
                <c:pt idx="24">
                  <c:v>60</c:v>
                </c:pt>
                <c:pt idx="25">
                  <c:v>63</c:v>
                </c:pt>
                <c:pt idx="26">
                  <c:v>66</c:v>
                </c:pt>
                <c:pt idx="27">
                  <c:v>69</c:v>
                </c:pt>
                <c:pt idx="28">
                  <c:v>72</c:v>
                </c:pt>
                <c:pt idx="29">
                  <c:v>75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107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118</c:v>
                </c:pt>
                <c:pt idx="46">
                  <c:v>121</c:v>
                </c:pt>
                <c:pt idx="47">
                  <c:v>123</c:v>
                </c:pt>
                <c:pt idx="48">
                  <c:v>126</c:v>
                </c:pt>
                <c:pt idx="49">
                  <c:v>129</c:v>
                </c:pt>
                <c:pt idx="50">
                  <c:v>132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154</c:v>
                </c:pt>
                <c:pt idx="59">
                  <c:v>156</c:v>
                </c:pt>
                <c:pt idx="60">
                  <c:v>159</c:v>
                </c:pt>
                <c:pt idx="61">
                  <c:v>162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172</c:v>
                </c:pt>
                <c:pt idx="66">
                  <c:v>175</c:v>
                </c:pt>
                <c:pt idx="67">
                  <c:v>178</c:v>
                </c:pt>
                <c:pt idx="68">
                  <c:v>181</c:v>
                </c:pt>
                <c:pt idx="69">
                  <c:v>183</c:v>
                </c:pt>
                <c:pt idx="70">
                  <c:v>186</c:v>
                </c:pt>
                <c:pt idx="71">
                  <c:v>189</c:v>
                </c:pt>
                <c:pt idx="72">
                  <c:v>191</c:v>
                </c:pt>
                <c:pt idx="73">
                  <c:v>194</c:v>
                </c:pt>
                <c:pt idx="74">
                  <c:v>197</c:v>
                </c:pt>
                <c:pt idx="75">
                  <c:v>200</c:v>
                </c:pt>
                <c:pt idx="76">
                  <c:v>202</c:v>
                </c:pt>
                <c:pt idx="77">
                  <c:v>205</c:v>
                </c:pt>
                <c:pt idx="78">
                  <c:v>208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219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230</c:v>
                </c:pt>
                <c:pt idx="87">
                  <c:v>232</c:v>
                </c:pt>
                <c:pt idx="88">
                  <c:v>235</c:v>
                </c:pt>
                <c:pt idx="89">
                  <c:v>238</c:v>
                </c:pt>
                <c:pt idx="90">
                  <c:v>240</c:v>
                </c:pt>
                <c:pt idx="91">
                  <c:v>243</c:v>
                </c:pt>
                <c:pt idx="92">
                  <c:v>246</c:v>
                </c:pt>
                <c:pt idx="93">
                  <c:v>249</c:v>
                </c:pt>
                <c:pt idx="94">
                  <c:v>251</c:v>
                </c:pt>
                <c:pt idx="95">
                  <c:v>254</c:v>
                </c:pt>
                <c:pt idx="96">
                  <c:v>257</c:v>
                </c:pt>
                <c:pt idx="97">
                  <c:v>259</c:v>
                </c:pt>
                <c:pt idx="98">
                  <c:v>262</c:v>
                </c:pt>
                <c:pt idx="99">
                  <c:v>265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276</c:v>
                </c:pt>
                <c:pt idx="104">
                  <c:v>278</c:v>
                </c:pt>
                <c:pt idx="105">
                  <c:v>281</c:v>
                </c:pt>
                <c:pt idx="106">
                  <c:v>284</c:v>
                </c:pt>
                <c:pt idx="107">
                  <c:v>286</c:v>
                </c:pt>
                <c:pt idx="108">
                  <c:v>289</c:v>
                </c:pt>
                <c:pt idx="109">
                  <c:v>292</c:v>
                </c:pt>
                <c:pt idx="110">
                  <c:v>295</c:v>
                </c:pt>
                <c:pt idx="111">
                  <c:v>297</c:v>
                </c:pt>
                <c:pt idx="112">
                  <c:v>300</c:v>
                </c:pt>
                <c:pt idx="113">
                  <c:v>303</c:v>
                </c:pt>
                <c:pt idx="114">
                  <c:v>305</c:v>
                </c:pt>
                <c:pt idx="115">
                  <c:v>308</c:v>
                </c:pt>
                <c:pt idx="116">
                  <c:v>311</c:v>
                </c:pt>
                <c:pt idx="117">
                  <c:v>313</c:v>
                </c:pt>
                <c:pt idx="118">
                  <c:v>316</c:v>
                </c:pt>
                <c:pt idx="119">
                  <c:v>319</c:v>
                </c:pt>
                <c:pt idx="120">
                  <c:v>321</c:v>
                </c:pt>
                <c:pt idx="121">
                  <c:v>324</c:v>
                </c:pt>
                <c:pt idx="122">
                  <c:v>327</c:v>
                </c:pt>
                <c:pt idx="123">
                  <c:v>330</c:v>
                </c:pt>
                <c:pt idx="124">
                  <c:v>332</c:v>
                </c:pt>
                <c:pt idx="125">
                  <c:v>335</c:v>
                </c:pt>
                <c:pt idx="126">
                  <c:v>338</c:v>
                </c:pt>
                <c:pt idx="127">
                  <c:v>340</c:v>
                </c:pt>
                <c:pt idx="128">
                  <c:v>343</c:v>
                </c:pt>
                <c:pt idx="129">
                  <c:v>346</c:v>
                </c:pt>
                <c:pt idx="130">
                  <c:v>348</c:v>
                </c:pt>
                <c:pt idx="131">
                  <c:v>351</c:v>
                </c:pt>
                <c:pt idx="132">
                  <c:v>354</c:v>
                </c:pt>
                <c:pt idx="133">
                  <c:v>356</c:v>
                </c:pt>
                <c:pt idx="134">
                  <c:v>359</c:v>
                </c:pt>
                <c:pt idx="135">
                  <c:v>362</c:v>
                </c:pt>
                <c:pt idx="136">
                  <c:v>364</c:v>
                </c:pt>
                <c:pt idx="137">
                  <c:v>367</c:v>
                </c:pt>
                <c:pt idx="138">
                  <c:v>370</c:v>
                </c:pt>
                <c:pt idx="139">
                  <c:v>372</c:v>
                </c:pt>
                <c:pt idx="140">
                  <c:v>375</c:v>
                </c:pt>
                <c:pt idx="141">
                  <c:v>378</c:v>
                </c:pt>
                <c:pt idx="142">
                  <c:v>380</c:v>
                </c:pt>
                <c:pt idx="143">
                  <c:v>383</c:v>
                </c:pt>
                <c:pt idx="144">
                  <c:v>386</c:v>
                </c:pt>
                <c:pt idx="145">
                  <c:v>388</c:v>
                </c:pt>
                <c:pt idx="146">
                  <c:v>391</c:v>
                </c:pt>
                <c:pt idx="147">
                  <c:v>394</c:v>
                </c:pt>
                <c:pt idx="148">
                  <c:v>396</c:v>
                </c:pt>
                <c:pt idx="149">
                  <c:v>399</c:v>
                </c:pt>
                <c:pt idx="150">
                  <c:v>401</c:v>
                </c:pt>
                <c:pt idx="151">
                  <c:v>404</c:v>
                </c:pt>
                <c:pt idx="152">
                  <c:v>407</c:v>
                </c:pt>
                <c:pt idx="153">
                  <c:v>410</c:v>
                </c:pt>
                <c:pt idx="154">
                  <c:v>412</c:v>
                </c:pt>
                <c:pt idx="155">
                  <c:v>415</c:v>
                </c:pt>
                <c:pt idx="156">
                  <c:v>417</c:v>
                </c:pt>
                <c:pt idx="157">
                  <c:v>420</c:v>
                </c:pt>
                <c:pt idx="158">
                  <c:v>423</c:v>
                </c:pt>
                <c:pt idx="159">
                  <c:v>425</c:v>
                </c:pt>
                <c:pt idx="160">
                  <c:v>428</c:v>
                </c:pt>
                <c:pt idx="161">
                  <c:v>431</c:v>
                </c:pt>
                <c:pt idx="162">
                  <c:v>433</c:v>
                </c:pt>
                <c:pt idx="163">
                  <c:v>436</c:v>
                </c:pt>
                <c:pt idx="164">
                  <c:v>438</c:v>
                </c:pt>
                <c:pt idx="165">
                  <c:v>441</c:v>
                </c:pt>
                <c:pt idx="166">
                  <c:v>444</c:v>
                </c:pt>
                <c:pt idx="167">
                  <c:v>447</c:v>
                </c:pt>
                <c:pt idx="168">
                  <c:v>449</c:v>
                </c:pt>
                <c:pt idx="169">
                  <c:v>452</c:v>
                </c:pt>
                <c:pt idx="170">
                  <c:v>454</c:v>
                </c:pt>
                <c:pt idx="171">
                  <c:v>457</c:v>
                </c:pt>
                <c:pt idx="172">
                  <c:v>460</c:v>
                </c:pt>
                <c:pt idx="173">
                  <c:v>462</c:v>
                </c:pt>
                <c:pt idx="174">
                  <c:v>465</c:v>
                </c:pt>
                <c:pt idx="175">
                  <c:v>468</c:v>
                </c:pt>
                <c:pt idx="176">
                  <c:v>470</c:v>
                </c:pt>
                <c:pt idx="177">
                  <c:v>473</c:v>
                </c:pt>
                <c:pt idx="178">
                  <c:v>476</c:v>
                </c:pt>
                <c:pt idx="179">
                  <c:v>478</c:v>
                </c:pt>
                <c:pt idx="180">
                  <c:v>481</c:v>
                </c:pt>
                <c:pt idx="181">
                  <c:v>483</c:v>
                </c:pt>
                <c:pt idx="182">
                  <c:v>486</c:v>
                </c:pt>
                <c:pt idx="183">
                  <c:v>488</c:v>
                </c:pt>
                <c:pt idx="184">
                  <c:v>491</c:v>
                </c:pt>
                <c:pt idx="185">
                  <c:v>494</c:v>
                </c:pt>
                <c:pt idx="186">
                  <c:v>496</c:v>
                </c:pt>
                <c:pt idx="187">
                  <c:v>499</c:v>
                </c:pt>
                <c:pt idx="188">
                  <c:v>502</c:v>
                </c:pt>
                <c:pt idx="189">
                  <c:v>504</c:v>
                </c:pt>
                <c:pt idx="190">
                  <c:v>507</c:v>
                </c:pt>
                <c:pt idx="191">
                  <c:v>509</c:v>
                </c:pt>
                <c:pt idx="192">
                  <c:v>512</c:v>
                </c:pt>
                <c:pt idx="193">
                  <c:v>515</c:v>
                </c:pt>
                <c:pt idx="194">
                  <c:v>517</c:v>
                </c:pt>
                <c:pt idx="195">
                  <c:v>523</c:v>
                </c:pt>
                <c:pt idx="196">
                  <c:v>525</c:v>
                </c:pt>
                <c:pt idx="197">
                  <c:v>528</c:v>
                </c:pt>
                <c:pt idx="198">
                  <c:v>531</c:v>
                </c:pt>
                <c:pt idx="199">
                  <c:v>533</c:v>
                </c:pt>
                <c:pt idx="200">
                  <c:v>536</c:v>
                </c:pt>
                <c:pt idx="201">
                  <c:v>538</c:v>
                </c:pt>
                <c:pt idx="202">
                  <c:v>541</c:v>
                </c:pt>
                <c:pt idx="203">
                  <c:v>543</c:v>
                </c:pt>
                <c:pt idx="204">
                  <c:v>546</c:v>
                </c:pt>
                <c:pt idx="205">
                  <c:v>549</c:v>
                </c:pt>
                <c:pt idx="206">
                  <c:v>551</c:v>
                </c:pt>
                <c:pt idx="207">
                  <c:v>554</c:v>
                </c:pt>
                <c:pt idx="208">
                  <c:v>556</c:v>
                </c:pt>
                <c:pt idx="209">
                  <c:v>559</c:v>
                </c:pt>
                <c:pt idx="210">
                  <c:v>561</c:v>
                </c:pt>
                <c:pt idx="211">
                  <c:v>564</c:v>
                </c:pt>
                <c:pt idx="212">
                  <c:v>567</c:v>
                </c:pt>
                <c:pt idx="213">
                  <c:v>569</c:v>
                </c:pt>
                <c:pt idx="214">
                  <c:v>572</c:v>
                </c:pt>
                <c:pt idx="215">
                  <c:v>574</c:v>
                </c:pt>
                <c:pt idx="216">
                  <c:v>577</c:v>
                </c:pt>
                <c:pt idx="217">
                  <c:v>579</c:v>
                </c:pt>
                <c:pt idx="218">
                  <c:v>582</c:v>
                </c:pt>
                <c:pt idx="219">
                  <c:v>585</c:v>
                </c:pt>
                <c:pt idx="220">
                  <c:v>587</c:v>
                </c:pt>
                <c:pt idx="221">
                  <c:v>590</c:v>
                </c:pt>
                <c:pt idx="222">
                  <c:v>592</c:v>
                </c:pt>
                <c:pt idx="223">
                  <c:v>595</c:v>
                </c:pt>
                <c:pt idx="224">
                  <c:v>597</c:v>
                </c:pt>
                <c:pt idx="225">
                  <c:v>600</c:v>
                </c:pt>
                <c:pt idx="226">
                  <c:v>602</c:v>
                </c:pt>
                <c:pt idx="227">
                  <c:v>605</c:v>
                </c:pt>
                <c:pt idx="228">
                  <c:v>607</c:v>
                </c:pt>
                <c:pt idx="229">
                  <c:v>610</c:v>
                </c:pt>
                <c:pt idx="230">
                  <c:v>612</c:v>
                </c:pt>
                <c:pt idx="231">
                  <c:v>615</c:v>
                </c:pt>
                <c:pt idx="232">
                  <c:v>617</c:v>
                </c:pt>
                <c:pt idx="233">
                  <c:v>620</c:v>
                </c:pt>
                <c:pt idx="234">
                  <c:v>622</c:v>
                </c:pt>
                <c:pt idx="235">
                  <c:v>625</c:v>
                </c:pt>
                <c:pt idx="236">
                  <c:v>627</c:v>
                </c:pt>
                <c:pt idx="237">
                  <c:v>630</c:v>
                </c:pt>
                <c:pt idx="238">
                  <c:v>632</c:v>
                </c:pt>
                <c:pt idx="239">
                  <c:v>635</c:v>
                </c:pt>
                <c:pt idx="240">
                  <c:v>638</c:v>
                </c:pt>
                <c:pt idx="241">
                  <c:v>640</c:v>
                </c:pt>
                <c:pt idx="242">
                  <c:v>643</c:v>
                </c:pt>
                <c:pt idx="243">
                  <c:v>645</c:v>
                </c:pt>
                <c:pt idx="244">
                  <c:v>648</c:v>
                </c:pt>
                <c:pt idx="245">
                  <c:v>650</c:v>
                </c:pt>
                <c:pt idx="246">
                  <c:v>653</c:v>
                </c:pt>
                <c:pt idx="247">
                  <c:v>655</c:v>
                </c:pt>
                <c:pt idx="248">
                  <c:v>658</c:v>
                </c:pt>
                <c:pt idx="249">
                  <c:v>660</c:v>
                </c:pt>
                <c:pt idx="250">
                  <c:v>663</c:v>
                </c:pt>
                <c:pt idx="251">
                  <c:v>665</c:v>
                </c:pt>
                <c:pt idx="252">
                  <c:v>668</c:v>
                </c:pt>
                <c:pt idx="253">
                  <c:v>670</c:v>
                </c:pt>
                <c:pt idx="254">
                  <c:v>673</c:v>
                </c:pt>
                <c:pt idx="255">
                  <c:v>675</c:v>
                </c:pt>
                <c:pt idx="256">
                  <c:v>678</c:v>
                </c:pt>
                <c:pt idx="257">
                  <c:v>680</c:v>
                </c:pt>
                <c:pt idx="258">
                  <c:v>683</c:v>
                </c:pt>
                <c:pt idx="259">
                  <c:v>685</c:v>
                </c:pt>
                <c:pt idx="260">
                  <c:v>688</c:v>
                </c:pt>
                <c:pt idx="261">
                  <c:v>691</c:v>
                </c:pt>
                <c:pt idx="262">
                  <c:v>694</c:v>
                </c:pt>
              </c:numCache>
            </c:numRef>
          </c:xVal>
          <c:yVal>
            <c:numRef>
              <c:f>'[1]Thermomag. Messungen'!$F$17996:$F$18258</c:f>
              <c:numCache>
                <c:formatCode>General</c:formatCode>
                <c:ptCount val="263"/>
                <c:pt idx="0">
                  <c:v>6.1867969489999997</c:v>
                </c:pt>
                <c:pt idx="1">
                  <c:v>6.2928851329999995</c:v>
                </c:pt>
                <c:pt idx="2">
                  <c:v>6.2091700530000002</c:v>
                </c:pt>
                <c:pt idx="3">
                  <c:v>6.2414902210000003</c:v>
                </c:pt>
                <c:pt idx="4">
                  <c:v>6.2097107539999996</c:v>
                </c:pt>
                <c:pt idx="5">
                  <c:v>6.2353499590000006</c:v>
                </c:pt>
                <c:pt idx="6">
                  <c:v>6.2334864479999998</c:v>
                </c:pt>
                <c:pt idx="7">
                  <c:v>6.2663642529999999</c:v>
                </c:pt>
                <c:pt idx="8">
                  <c:v>6.2701774839999995</c:v>
                </c:pt>
                <c:pt idx="9">
                  <c:v>6.2631507490000002</c:v>
                </c:pt>
                <c:pt idx="10">
                  <c:v>6.235610361</c:v>
                </c:pt>
                <c:pt idx="11">
                  <c:v>6.2723115720000004</c:v>
                </c:pt>
                <c:pt idx="12">
                  <c:v>6.213483943</c:v>
                </c:pt>
                <c:pt idx="13">
                  <c:v>6.2155252569999995</c:v>
                </c:pt>
                <c:pt idx="14">
                  <c:v>6.2654463319999998</c:v>
                </c:pt>
                <c:pt idx="15">
                  <c:v>6.2277641969999999</c:v>
                </c:pt>
                <c:pt idx="16">
                  <c:v>6.2432903020000001</c:v>
                </c:pt>
                <c:pt idx="17">
                  <c:v>6.1470931680000005</c:v>
                </c:pt>
                <c:pt idx="18">
                  <c:v>6.1748124990000006</c:v>
                </c:pt>
                <c:pt idx="19">
                  <c:v>6.1782767760000006</c:v>
                </c:pt>
                <c:pt idx="20">
                  <c:v>6.112421909</c:v>
                </c:pt>
                <c:pt idx="21">
                  <c:v>6.1125589109999998</c:v>
                </c:pt>
                <c:pt idx="22">
                  <c:v>6.1061961849999999</c:v>
                </c:pt>
                <c:pt idx="23">
                  <c:v>6.0840039340000001</c:v>
                </c:pt>
                <c:pt idx="24">
                  <c:v>6.0848796700000003</c:v>
                </c:pt>
                <c:pt idx="25">
                  <c:v>6.0562959789999997</c:v>
                </c:pt>
                <c:pt idx="26">
                  <c:v>6.0339625830000001</c:v>
                </c:pt>
                <c:pt idx="27">
                  <c:v>6.0144311950000002</c:v>
                </c:pt>
                <c:pt idx="28">
                  <c:v>6.0177963370000001</c:v>
                </c:pt>
                <c:pt idx="29">
                  <c:v>6.0472528479999994</c:v>
                </c:pt>
                <c:pt idx="30">
                  <c:v>5.9321732579999997</c:v>
                </c:pt>
                <c:pt idx="31">
                  <c:v>6.0151005639999999</c:v>
                </c:pt>
                <c:pt idx="32">
                  <c:v>5.981088315</c:v>
                </c:pt>
                <c:pt idx="33">
                  <c:v>6.0262018489999996</c:v>
                </c:pt>
                <c:pt idx="34">
                  <c:v>5.8982686759999998</c:v>
                </c:pt>
                <c:pt idx="35">
                  <c:v>5.9185432329999994</c:v>
                </c:pt>
                <c:pt idx="36">
                  <c:v>6.0179984280000003</c:v>
                </c:pt>
                <c:pt idx="37">
                  <c:v>5.9699884590000005</c:v>
                </c:pt>
                <c:pt idx="38">
                  <c:v>5.9546764559999996</c:v>
                </c:pt>
                <c:pt idx="39">
                  <c:v>5.981265488</c:v>
                </c:pt>
                <c:pt idx="40">
                  <c:v>5.9825952359999999</c:v>
                </c:pt>
                <c:pt idx="41">
                  <c:v>5.9248508339999999</c:v>
                </c:pt>
                <c:pt idx="42">
                  <c:v>5.8635722259999996</c:v>
                </c:pt>
                <c:pt idx="43">
                  <c:v>5.8193584039999999</c:v>
                </c:pt>
                <c:pt idx="44">
                  <c:v>5.8952582590000002</c:v>
                </c:pt>
                <c:pt idx="45">
                  <c:v>5.8468135099999996</c:v>
                </c:pt>
                <c:pt idx="46">
                  <c:v>5.9658560309999995</c:v>
                </c:pt>
                <c:pt idx="47">
                  <c:v>5.8831129139999998</c:v>
                </c:pt>
                <c:pt idx="48">
                  <c:v>5.9025238479999995</c:v>
                </c:pt>
                <c:pt idx="49">
                  <c:v>5.8849995789999996</c:v>
                </c:pt>
                <c:pt idx="50">
                  <c:v>5.9008483810000003</c:v>
                </c:pt>
                <c:pt idx="51">
                  <c:v>5.8615783279999993</c:v>
                </c:pt>
                <c:pt idx="52">
                  <c:v>5.8599909490000002</c:v>
                </c:pt>
                <c:pt idx="53">
                  <c:v>5.875211491</c:v>
                </c:pt>
                <c:pt idx="54">
                  <c:v>5.8248648790000006</c:v>
                </c:pt>
                <c:pt idx="55">
                  <c:v>5.8648782300000004</c:v>
                </c:pt>
                <c:pt idx="56">
                  <c:v>5.8566984359999994</c:v>
                </c:pt>
                <c:pt idx="57">
                  <c:v>5.921365497</c:v>
                </c:pt>
                <c:pt idx="58">
                  <c:v>5.8915716650000007</c:v>
                </c:pt>
                <c:pt idx="59">
                  <c:v>5.8612029009999995</c:v>
                </c:pt>
                <c:pt idx="60">
                  <c:v>5.8737557970000003</c:v>
                </c:pt>
                <c:pt idx="61">
                  <c:v>5.8774259249999998</c:v>
                </c:pt>
                <c:pt idx="62">
                  <c:v>5.8431568350000003</c:v>
                </c:pt>
                <c:pt idx="63">
                  <c:v>5.8467294140000003</c:v>
                </c:pt>
                <c:pt idx="64">
                  <c:v>5.8275202740000003</c:v>
                </c:pt>
                <c:pt idx="65">
                  <c:v>5.7970785190000003</c:v>
                </c:pt>
                <c:pt idx="66">
                  <c:v>5.8179735629999998</c:v>
                </c:pt>
                <c:pt idx="67">
                  <c:v>5.7797895670000008</c:v>
                </c:pt>
                <c:pt idx="68">
                  <c:v>5.8039822079999999</c:v>
                </c:pt>
                <c:pt idx="69">
                  <c:v>5.7887841619999998</c:v>
                </c:pt>
                <c:pt idx="70">
                  <c:v>5.8281428599999998</c:v>
                </c:pt>
                <c:pt idx="71">
                  <c:v>5.7956092830000001</c:v>
                </c:pt>
                <c:pt idx="72">
                  <c:v>5.8432681180000001</c:v>
                </c:pt>
                <c:pt idx="73">
                  <c:v>5.8014558239999996</c:v>
                </c:pt>
                <c:pt idx="74">
                  <c:v>5.7572964349999998</c:v>
                </c:pt>
                <c:pt idx="75">
                  <c:v>5.8126033320000001</c:v>
                </c:pt>
                <c:pt idx="76">
                  <c:v>5.7620493240000004</c:v>
                </c:pt>
                <c:pt idx="77">
                  <c:v>5.8899802780000003</c:v>
                </c:pt>
                <c:pt idx="78">
                  <c:v>5.7566259149999999</c:v>
                </c:pt>
                <c:pt idx="79">
                  <c:v>5.7692936079999999</c:v>
                </c:pt>
                <c:pt idx="80">
                  <c:v>5.7538436370000001</c:v>
                </c:pt>
                <c:pt idx="81">
                  <c:v>5.7272710140000003</c:v>
                </c:pt>
                <c:pt idx="82">
                  <c:v>5.6780746840000003</c:v>
                </c:pt>
                <c:pt idx="83">
                  <c:v>5.6848202499999996</c:v>
                </c:pt>
                <c:pt idx="84">
                  <c:v>5.748883578</c:v>
                </c:pt>
                <c:pt idx="85">
                  <c:v>5.6765032629999999</c:v>
                </c:pt>
                <c:pt idx="86">
                  <c:v>5.6798807849999999</c:v>
                </c:pt>
                <c:pt idx="87">
                  <c:v>5.7003375169999995</c:v>
                </c:pt>
                <c:pt idx="88">
                  <c:v>5.7308322020000002</c:v>
                </c:pt>
                <c:pt idx="89">
                  <c:v>5.6890579820000005</c:v>
                </c:pt>
                <c:pt idx="90">
                  <c:v>5.6653763990000003</c:v>
                </c:pt>
                <c:pt idx="91">
                  <c:v>5.6864171370000003</c:v>
                </c:pt>
                <c:pt idx="92">
                  <c:v>5.65697078</c:v>
                </c:pt>
                <c:pt idx="93">
                  <c:v>5.7002778479999998</c:v>
                </c:pt>
                <c:pt idx="94">
                  <c:v>5.6409783029999998</c:v>
                </c:pt>
                <c:pt idx="95">
                  <c:v>5.6367869370000001</c:v>
                </c:pt>
                <c:pt idx="96">
                  <c:v>5.6701406260000002</c:v>
                </c:pt>
                <c:pt idx="97">
                  <c:v>5.6055081839999996</c:v>
                </c:pt>
                <c:pt idx="98">
                  <c:v>5.6541078909999998</c:v>
                </c:pt>
                <c:pt idx="99">
                  <c:v>5.6486493680000001</c:v>
                </c:pt>
                <c:pt idx="100">
                  <c:v>5.605099847</c:v>
                </c:pt>
                <c:pt idx="101">
                  <c:v>5.5632048379999999</c:v>
                </c:pt>
                <c:pt idx="102">
                  <c:v>5.5987810810000003</c:v>
                </c:pt>
                <c:pt idx="103">
                  <c:v>5.6296805080000007</c:v>
                </c:pt>
                <c:pt idx="104">
                  <c:v>5.554958847</c:v>
                </c:pt>
                <c:pt idx="105">
                  <c:v>5.5895816729999996</c:v>
                </c:pt>
                <c:pt idx="106">
                  <c:v>5.5769060210000001</c:v>
                </c:pt>
                <c:pt idx="107">
                  <c:v>5.6301754109999997</c:v>
                </c:pt>
                <c:pt idx="108">
                  <c:v>5.5627820220000004</c:v>
                </c:pt>
                <c:pt idx="109">
                  <c:v>5.5476084050000001</c:v>
                </c:pt>
                <c:pt idx="110">
                  <c:v>5.5291383919999992</c:v>
                </c:pt>
                <c:pt idx="111">
                  <c:v>5.5294365619999999</c:v>
                </c:pt>
                <c:pt idx="112">
                  <c:v>5.4712018090000001</c:v>
                </c:pt>
                <c:pt idx="113">
                  <c:v>5.4612907020000003</c:v>
                </c:pt>
                <c:pt idx="114">
                  <c:v>5.5236944650000002</c:v>
                </c:pt>
                <c:pt idx="115">
                  <c:v>5.5721354439999997</c:v>
                </c:pt>
                <c:pt idx="116">
                  <c:v>5.5218857730000002</c:v>
                </c:pt>
                <c:pt idx="117">
                  <c:v>5.4982860250000005</c:v>
                </c:pt>
                <c:pt idx="118">
                  <c:v>5.5397782209999997</c:v>
                </c:pt>
                <c:pt idx="119">
                  <c:v>5.4796613519999999</c:v>
                </c:pt>
                <c:pt idx="120">
                  <c:v>5.4636789029999999</c:v>
                </c:pt>
                <c:pt idx="121">
                  <c:v>5.507545951</c:v>
                </c:pt>
                <c:pt idx="122">
                  <c:v>5.4800821620000004</c:v>
                </c:pt>
                <c:pt idx="123">
                  <c:v>5.4208915809999993</c:v>
                </c:pt>
                <c:pt idx="124">
                  <c:v>5.4069923310000005</c:v>
                </c:pt>
                <c:pt idx="125">
                  <c:v>5.4545083569999999</c:v>
                </c:pt>
                <c:pt idx="126">
                  <c:v>5.434061936</c:v>
                </c:pt>
                <c:pt idx="127">
                  <c:v>5.3949050979999997</c:v>
                </c:pt>
                <c:pt idx="128">
                  <c:v>5.427738368</c:v>
                </c:pt>
                <c:pt idx="129">
                  <c:v>5.4373106499999997</c:v>
                </c:pt>
                <c:pt idx="130">
                  <c:v>5.4621670240000002</c:v>
                </c:pt>
                <c:pt idx="131">
                  <c:v>5.4305863839999997</c:v>
                </c:pt>
                <c:pt idx="132">
                  <c:v>5.472683204</c:v>
                </c:pt>
                <c:pt idx="133">
                  <c:v>5.4139417730000003</c:v>
                </c:pt>
                <c:pt idx="134">
                  <c:v>5.3839162160000003</c:v>
                </c:pt>
                <c:pt idx="135">
                  <c:v>5.5001933799999998</c:v>
                </c:pt>
                <c:pt idx="136">
                  <c:v>5.4264250890000003</c:v>
                </c:pt>
                <c:pt idx="137">
                  <c:v>5.3780355220000002</c:v>
                </c:pt>
                <c:pt idx="138">
                  <c:v>5.390536795</c:v>
                </c:pt>
                <c:pt idx="139">
                  <c:v>5.4236320129999998</c:v>
                </c:pt>
                <c:pt idx="140">
                  <c:v>5.3873724700000007</c:v>
                </c:pt>
                <c:pt idx="141">
                  <c:v>5.426137883</c:v>
                </c:pt>
                <c:pt idx="142">
                  <c:v>5.3964676699999998</c:v>
                </c:pt>
                <c:pt idx="143">
                  <c:v>5.3770171749999998</c:v>
                </c:pt>
                <c:pt idx="144">
                  <c:v>5.3519936249999995</c:v>
                </c:pt>
                <c:pt idx="145">
                  <c:v>5.4042604499999998</c:v>
                </c:pt>
                <c:pt idx="146">
                  <c:v>5.3641232819999995</c:v>
                </c:pt>
                <c:pt idx="147">
                  <c:v>5.3986688670000005</c:v>
                </c:pt>
                <c:pt idx="148">
                  <c:v>5.3379253999999996</c:v>
                </c:pt>
                <c:pt idx="149">
                  <c:v>5.372807259</c:v>
                </c:pt>
                <c:pt idx="150">
                  <c:v>5.407203902</c:v>
                </c:pt>
                <c:pt idx="151">
                  <c:v>5.3542293909999996</c:v>
                </c:pt>
                <c:pt idx="152">
                  <c:v>5.3050196270000001</c:v>
                </c:pt>
                <c:pt idx="153">
                  <c:v>5.3441202490000004</c:v>
                </c:pt>
                <c:pt idx="154">
                  <c:v>5.3615668109999994</c:v>
                </c:pt>
                <c:pt idx="155">
                  <c:v>5.356515871</c:v>
                </c:pt>
                <c:pt idx="156">
                  <c:v>5.2812600979999997</c:v>
                </c:pt>
                <c:pt idx="157">
                  <c:v>5.2737548360000002</c:v>
                </c:pt>
                <c:pt idx="158">
                  <c:v>5.2942225250000003</c:v>
                </c:pt>
                <c:pt idx="159">
                  <c:v>5.2993801249999999</c:v>
                </c:pt>
                <c:pt idx="160">
                  <c:v>5.2390972639999998</c:v>
                </c:pt>
                <c:pt idx="161">
                  <c:v>5.1656546600000004</c:v>
                </c:pt>
                <c:pt idx="162">
                  <c:v>5.2051523259999994</c:v>
                </c:pt>
                <c:pt idx="163">
                  <c:v>5.1951393240000003</c:v>
                </c:pt>
                <c:pt idx="164">
                  <c:v>5.1630299730000004</c:v>
                </c:pt>
                <c:pt idx="165">
                  <c:v>5.0846734659999999</c:v>
                </c:pt>
                <c:pt idx="166">
                  <c:v>5.0673399629999993</c:v>
                </c:pt>
                <c:pt idx="167">
                  <c:v>5.071269622</c:v>
                </c:pt>
                <c:pt idx="168">
                  <c:v>5.0497969080000003</c:v>
                </c:pt>
                <c:pt idx="169">
                  <c:v>4.9934088370000005</c:v>
                </c:pt>
                <c:pt idx="170">
                  <c:v>4.9044689779999997</c:v>
                </c:pt>
                <c:pt idx="171">
                  <c:v>4.9194881639999997</c:v>
                </c:pt>
                <c:pt idx="172">
                  <c:v>4.8472711299999993</c:v>
                </c:pt>
                <c:pt idx="173">
                  <c:v>4.8234193789999997</c:v>
                </c:pt>
                <c:pt idx="174">
                  <c:v>4.8429329750000001</c:v>
                </c:pt>
                <c:pt idx="175">
                  <c:v>4.8095454860000002</c:v>
                </c:pt>
                <c:pt idx="176">
                  <c:v>4.6598322020000005</c:v>
                </c:pt>
                <c:pt idx="177">
                  <c:v>4.6692181319999992</c:v>
                </c:pt>
                <c:pt idx="178">
                  <c:v>4.7015062609999996</c:v>
                </c:pt>
                <c:pt idx="179">
                  <c:v>4.6544608600000004</c:v>
                </c:pt>
                <c:pt idx="180">
                  <c:v>4.6067247730000007</c:v>
                </c:pt>
                <c:pt idx="181">
                  <c:v>4.5990619179999994</c:v>
                </c:pt>
                <c:pt idx="182">
                  <c:v>4.5194295289999999</c:v>
                </c:pt>
                <c:pt idx="183">
                  <c:v>4.5136724890000002</c:v>
                </c:pt>
                <c:pt idx="184">
                  <c:v>4.6495453750000006</c:v>
                </c:pt>
                <c:pt idx="185">
                  <c:v>4.6241863709999995</c:v>
                </c:pt>
                <c:pt idx="186">
                  <c:v>4.5010003469999997</c:v>
                </c:pt>
                <c:pt idx="187">
                  <c:v>4.4641262150000003</c:v>
                </c:pt>
                <c:pt idx="188">
                  <c:v>4.408591038</c:v>
                </c:pt>
                <c:pt idx="189">
                  <c:v>4.4511127610000001</c:v>
                </c:pt>
                <c:pt idx="190">
                  <c:v>4.3997032840000001</c:v>
                </c:pt>
                <c:pt idx="191">
                  <c:v>4.3812060930000003</c:v>
                </c:pt>
                <c:pt idx="192">
                  <c:v>4.3888344660000005</c:v>
                </c:pt>
                <c:pt idx="193">
                  <c:v>4.3848466180000001</c:v>
                </c:pt>
                <c:pt idx="194">
                  <c:v>4.3360217529999998</c:v>
                </c:pt>
                <c:pt idx="195">
                  <c:v>4.34853355</c:v>
                </c:pt>
                <c:pt idx="196">
                  <c:v>4.371695989</c:v>
                </c:pt>
                <c:pt idx="197">
                  <c:v>4.3373898850000003</c:v>
                </c:pt>
                <c:pt idx="198">
                  <c:v>4.2848648949999992</c:v>
                </c:pt>
                <c:pt idx="199">
                  <c:v>4.2884330390000001</c:v>
                </c:pt>
                <c:pt idx="200">
                  <c:v>4.3230726830000004</c:v>
                </c:pt>
                <c:pt idx="201">
                  <c:v>4.3363144450000002</c:v>
                </c:pt>
                <c:pt idx="202">
                  <c:v>4.3205082749999999</c:v>
                </c:pt>
                <c:pt idx="203">
                  <c:v>4.3218794420000002</c:v>
                </c:pt>
                <c:pt idx="204">
                  <c:v>4.2859753420000004</c:v>
                </c:pt>
                <c:pt idx="205">
                  <c:v>4.2294621899999996</c:v>
                </c:pt>
                <c:pt idx="206">
                  <c:v>4.1789664240000004</c:v>
                </c:pt>
                <c:pt idx="207">
                  <c:v>4.1489651250000001</c:v>
                </c:pt>
                <c:pt idx="208">
                  <c:v>4.1692650479999998</c:v>
                </c:pt>
                <c:pt idx="209">
                  <c:v>4.0681331609999996</c:v>
                </c:pt>
                <c:pt idx="210">
                  <c:v>4.101789718</c:v>
                </c:pt>
                <c:pt idx="211">
                  <c:v>4.0192526260000001</c:v>
                </c:pt>
                <c:pt idx="212">
                  <c:v>4.0182497449999994</c:v>
                </c:pt>
                <c:pt idx="213">
                  <c:v>4.0319979940000001</c:v>
                </c:pt>
                <c:pt idx="214">
                  <c:v>4.0201746529999998</c:v>
                </c:pt>
                <c:pt idx="215">
                  <c:v>4.0256590379999997</c:v>
                </c:pt>
                <c:pt idx="216">
                  <c:v>3.980728847</c:v>
                </c:pt>
                <c:pt idx="217">
                  <c:v>3.928624702</c:v>
                </c:pt>
                <c:pt idx="218">
                  <c:v>3.9353256239999999</c:v>
                </c:pt>
                <c:pt idx="219">
                  <c:v>3.92053048</c:v>
                </c:pt>
                <c:pt idx="220">
                  <c:v>3.9510409719999999</c:v>
                </c:pt>
                <c:pt idx="221">
                  <c:v>3.8988785539999999</c:v>
                </c:pt>
                <c:pt idx="222">
                  <c:v>3.8940459760000001</c:v>
                </c:pt>
                <c:pt idx="223">
                  <c:v>3.8524247219999999</c:v>
                </c:pt>
                <c:pt idx="224">
                  <c:v>3.85266851</c:v>
                </c:pt>
                <c:pt idx="225">
                  <c:v>3.8549710259999999</c:v>
                </c:pt>
                <c:pt idx="226">
                  <c:v>3.83473161</c:v>
                </c:pt>
                <c:pt idx="227">
                  <c:v>3.8269949619999997</c:v>
                </c:pt>
                <c:pt idx="228">
                  <c:v>3.8407319260000001</c:v>
                </c:pt>
                <c:pt idx="229">
                  <c:v>3.8153126159999999</c:v>
                </c:pt>
                <c:pt idx="230">
                  <c:v>3.815848329</c:v>
                </c:pt>
                <c:pt idx="231">
                  <c:v>3.7162560669999998</c:v>
                </c:pt>
                <c:pt idx="232">
                  <c:v>3.7558969580000001</c:v>
                </c:pt>
                <c:pt idx="233">
                  <c:v>3.6929802829999998</c:v>
                </c:pt>
                <c:pt idx="234">
                  <c:v>3.679388162</c:v>
                </c:pt>
                <c:pt idx="235">
                  <c:v>3.6498751329999997</c:v>
                </c:pt>
                <c:pt idx="236">
                  <c:v>3.5479646600000003</c:v>
                </c:pt>
                <c:pt idx="237">
                  <c:v>3.5880791670000001</c:v>
                </c:pt>
                <c:pt idx="238">
                  <c:v>3.5225762880000002</c:v>
                </c:pt>
                <c:pt idx="239">
                  <c:v>3.4788262990000001</c:v>
                </c:pt>
                <c:pt idx="240">
                  <c:v>3.4203665079999999</c:v>
                </c:pt>
                <c:pt idx="241">
                  <c:v>3.3882692539999999</c:v>
                </c:pt>
                <c:pt idx="242">
                  <c:v>3.3960943540000001</c:v>
                </c:pt>
                <c:pt idx="243">
                  <c:v>3.4103316189999999</c:v>
                </c:pt>
                <c:pt idx="244">
                  <c:v>3.3631120060000002</c:v>
                </c:pt>
                <c:pt idx="245">
                  <c:v>3.3404348479999997</c:v>
                </c:pt>
                <c:pt idx="246">
                  <c:v>3.2923010580000001</c:v>
                </c:pt>
                <c:pt idx="247">
                  <c:v>3.2771777650000002</c:v>
                </c:pt>
                <c:pt idx="248">
                  <c:v>3.2452100229999998</c:v>
                </c:pt>
                <c:pt idx="249">
                  <c:v>3.2193298669999999</c:v>
                </c:pt>
                <c:pt idx="250">
                  <c:v>3.307680527</c:v>
                </c:pt>
                <c:pt idx="251">
                  <c:v>3.2500631100000001</c:v>
                </c:pt>
                <c:pt idx="252">
                  <c:v>3.3048344310000002</c:v>
                </c:pt>
                <c:pt idx="253">
                  <c:v>3.214183615</c:v>
                </c:pt>
                <c:pt idx="254">
                  <c:v>3.2206462300000003</c:v>
                </c:pt>
                <c:pt idx="255">
                  <c:v>3.2356767519999998</c:v>
                </c:pt>
                <c:pt idx="256">
                  <c:v>3.202489946</c:v>
                </c:pt>
                <c:pt idx="257">
                  <c:v>3.2747757309999996</c:v>
                </c:pt>
                <c:pt idx="258">
                  <c:v>3.26911496</c:v>
                </c:pt>
                <c:pt idx="259">
                  <c:v>3.2438906869999999</c:v>
                </c:pt>
                <c:pt idx="260">
                  <c:v>3.2377790069999999</c:v>
                </c:pt>
                <c:pt idx="261">
                  <c:v>3.2543244810000003</c:v>
                </c:pt>
                <c:pt idx="262">
                  <c:v>3.2883485139999999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16864"/>
        <c:axId val="119318784"/>
      </c:scatterChart>
      <c:valAx>
        <c:axId val="11931686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18784"/>
        <c:crosses val="autoZero"/>
        <c:crossBetween val="midCat"/>
        <c:majorUnit val="200"/>
        <c:minorUnit val="100"/>
      </c:valAx>
      <c:valAx>
        <c:axId val="1193187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168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Ham-1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Messungen'!$E$18524:$E$18787</c:f>
              <c:numCache>
                <c:formatCode>General</c:formatCode>
                <c:ptCount val="264"/>
                <c:pt idx="0">
                  <c:v>41</c:v>
                </c:pt>
                <c:pt idx="1">
                  <c:v>40</c:v>
                </c:pt>
                <c:pt idx="2">
                  <c:v>40</c:v>
                </c:pt>
                <c:pt idx="3">
                  <c:v>40</c:v>
                </c:pt>
                <c:pt idx="4">
                  <c:v>39</c:v>
                </c:pt>
                <c:pt idx="5">
                  <c:v>39</c:v>
                </c:pt>
                <c:pt idx="6">
                  <c:v>39</c:v>
                </c:pt>
                <c:pt idx="7">
                  <c:v>38</c:v>
                </c:pt>
                <c:pt idx="8">
                  <c:v>38</c:v>
                </c:pt>
                <c:pt idx="9">
                  <c:v>38</c:v>
                </c:pt>
                <c:pt idx="10">
                  <c:v>38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38</c:v>
                </c:pt>
                <c:pt idx="18">
                  <c:v>40</c:v>
                </c:pt>
                <c:pt idx="19">
                  <c:v>42</c:v>
                </c:pt>
                <c:pt idx="20">
                  <c:v>44</c:v>
                </c:pt>
                <c:pt idx="21">
                  <c:v>47</c:v>
                </c:pt>
                <c:pt idx="22">
                  <c:v>50</c:v>
                </c:pt>
                <c:pt idx="23">
                  <c:v>53</c:v>
                </c:pt>
                <c:pt idx="24">
                  <c:v>57</c:v>
                </c:pt>
                <c:pt idx="25">
                  <c:v>60</c:v>
                </c:pt>
                <c:pt idx="26">
                  <c:v>64</c:v>
                </c:pt>
                <c:pt idx="27">
                  <c:v>67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117</c:v>
                </c:pt>
                <c:pt idx="46">
                  <c:v>120</c:v>
                </c:pt>
                <c:pt idx="47">
                  <c:v>123</c:v>
                </c:pt>
                <c:pt idx="48">
                  <c:v>126</c:v>
                </c:pt>
                <c:pt idx="49">
                  <c:v>128</c:v>
                </c:pt>
                <c:pt idx="50">
                  <c:v>131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153</c:v>
                </c:pt>
                <c:pt idx="59">
                  <c:v>156</c:v>
                </c:pt>
                <c:pt idx="60">
                  <c:v>159</c:v>
                </c:pt>
                <c:pt idx="61">
                  <c:v>161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172</c:v>
                </c:pt>
                <c:pt idx="66">
                  <c:v>175</c:v>
                </c:pt>
                <c:pt idx="67">
                  <c:v>177</c:v>
                </c:pt>
                <c:pt idx="68">
                  <c:v>180</c:v>
                </c:pt>
                <c:pt idx="69">
                  <c:v>183</c:v>
                </c:pt>
                <c:pt idx="70">
                  <c:v>186</c:v>
                </c:pt>
                <c:pt idx="71">
                  <c:v>188</c:v>
                </c:pt>
                <c:pt idx="72">
                  <c:v>191</c:v>
                </c:pt>
                <c:pt idx="73">
                  <c:v>194</c:v>
                </c:pt>
                <c:pt idx="74">
                  <c:v>197</c:v>
                </c:pt>
                <c:pt idx="75">
                  <c:v>199</c:v>
                </c:pt>
                <c:pt idx="76">
                  <c:v>202</c:v>
                </c:pt>
                <c:pt idx="77">
                  <c:v>205</c:v>
                </c:pt>
                <c:pt idx="78">
                  <c:v>207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218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229</c:v>
                </c:pt>
                <c:pt idx="87">
                  <c:v>232</c:v>
                </c:pt>
                <c:pt idx="88">
                  <c:v>235</c:v>
                </c:pt>
                <c:pt idx="89">
                  <c:v>237</c:v>
                </c:pt>
                <c:pt idx="90">
                  <c:v>240</c:v>
                </c:pt>
                <c:pt idx="91">
                  <c:v>243</c:v>
                </c:pt>
                <c:pt idx="92">
                  <c:v>245</c:v>
                </c:pt>
                <c:pt idx="93">
                  <c:v>248</c:v>
                </c:pt>
                <c:pt idx="94">
                  <c:v>251</c:v>
                </c:pt>
                <c:pt idx="95">
                  <c:v>254</c:v>
                </c:pt>
                <c:pt idx="96">
                  <c:v>256</c:v>
                </c:pt>
                <c:pt idx="97">
                  <c:v>259</c:v>
                </c:pt>
                <c:pt idx="98">
                  <c:v>262</c:v>
                </c:pt>
                <c:pt idx="99">
                  <c:v>264</c:v>
                </c:pt>
                <c:pt idx="100">
                  <c:v>267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278</c:v>
                </c:pt>
                <c:pt idx="105">
                  <c:v>281</c:v>
                </c:pt>
                <c:pt idx="106">
                  <c:v>283</c:v>
                </c:pt>
                <c:pt idx="107">
                  <c:v>286</c:v>
                </c:pt>
                <c:pt idx="108">
                  <c:v>289</c:v>
                </c:pt>
                <c:pt idx="109">
                  <c:v>291</c:v>
                </c:pt>
                <c:pt idx="110">
                  <c:v>294</c:v>
                </c:pt>
                <c:pt idx="111">
                  <c:v>297</c:v>
                </c:pt>
                <c:pt idx="112">
                  <c:v>300</c:v>
                </c:pt>
                <c:pt idx="113">
                  <c:v>302</c:v>
                </c:pt>
                <c:pt idx="114">
                  <c:v>305</c:v>
                </c:pt>
                <c:pt idx="115">
                  <c:v>308</c:v>
                </c:pt>
                <c:pt idx="116">
                  <c:v>310</c:v>
                </c:pt>
                <c:pt idx="117">
                  <c:v>313</c:v>
                </c:pt>
                <c:pt idx="118">
                  <c:v>316</c:v>
                </c:pt>
                <c:pt idx="119">
                  <c:v>318</c:v>
                </c:pt>
                <c:pt idx="120">
                  <c:v>321</c:v>
                </c:pt>
                <c:pt idx="121">
                  <c:v>324</c:v>
                </c:pt>
                <c:pt idx="122">
                  <c:v>326</c:v>
                </c:pt>
                <c:pt idx="123">
                  <c:v>329</c:v>
                </c:pt>
                <c:pt idx="124">
                  <c:v>334</c:v>
                </c:pt>
                <c:pt idx="125">
                  <c:v>337</c:v>
                </c:pt>
                <c:pt idx="126">
                  <c:v>340</c:v>
                </c:pt>
                <c:pt idx="127">
                  <c:v>343</c:v>
                </c:pt>
                <c:pt idx="128">
                  <c:v>345</c:v>
                </c:pt>
                <c:pt idx="129">
                  <c:v>348</c:v>
                </c:pt>
                <c:pt idx="130">
                  <c:v>351</c:v>
                </c:pt>
                <c:pt idx="131">
                  <c:v>353</c:v>
                </c:pt>
                <c:pt idx="132">
                  <c:v>356</c:v>
                </c:pt>
                <c:pt idx="133">
                  <c:v>359</c:v>
                </c:pt>
                <c:pt idx="134">
                  <c:v>361</c:v>
                </c:pt>
                <c:pt idx="135">
                  <c:v>364</c:v>
                </c:pt>
                <c:pt idx="136">
                  <c:v>367</c:v>
                </c:pt>
                <c:pt idx="137">
                  <c:v>369</c:v>
                </c:pt>
                <c:pt idx="138">
                  <c:v>372</c:v>
                </c:pt>
                <c:pt idx="139">
                  <c:v>375</c:v>
                </c:pt>
                <c:pt idx="140">
                  <c:v>377</c:v>
                </c:pt>
                <c:pt idx="141">
                  <c:v>380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396</c:v>
                </c:pt>
                <c:pt idx="148">
                  <c:v>398</c:v>
                </c:pt>
                <c:pt idx="149">
                  <c:v>401</c:v>
                </c:pt>
                <c:pt idx="150">
                  <c:v>404</c:v>
                </c:pt>
                <c:pt idx="151">
                  <c:v>406</c:v>
                </c:pt>
                <c:pt idx="152">
                  <c:v>409</c:v>
                </c:pt>
                <c:pt idx="153">
                  <c:v>412</c:v>
                </c:pt>
                <c:pt idx="154">
                  <c:v>415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449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694</c:v>
                </c:pt>
              </c:numCache>
            </c:numRef>
          </c:xVal>
          <c:yVal>
            <c:numRef>
              <c:f>'[1]Thermomag. Messungen'!$F$18524:$F$18787</c:f>
              <c:numCache>
                <c:formatCode>General</c:formatCode>
                <c:ptCount val="264"/>
                <c:pt idx="0">
                  <c:v>0.52429419859999993</c:v>
                </c:pt>
                <c:pt idx="1">
                  <c:v>0.49076484819999999</c:v>
                </c:pt>
                <c:pt idx="2">
                  <c:v>0.54264319630000002</c:v>
                </c:pt>
                <c:pt idx="3">
                  <c:v>0.53007942009999998</c:v>
                </c:pt>
                <c:pt idx="4">
                  <c:v>0.5093228877</c:v>
                </c:pt>
                <c:pt idx="5">
                  <c:v>0.51953996669999991</c:v>
                </c:pt>
                <c:pt idx="6">
                  <c:v>0.48649434139999997</c:v>
                </c:pt>
                <c:pt idx="7">
                  <c:v>0.50634366509999995</c:v>
                </c:pt>
                <c:pt idx="8">
                  <c:v>0.52867819009999995</c:v>
                </c:pt>
                <c:pt idx="9">
                  <c:v>0.55301729909999997</c:v>
                </c:pt>
                <c:pt idx="10">
                  <c:v>0.54179636470000003</c:v>
                </c:pt>
                <c:pt idx="11">
                  <c:v>0.52433922929999999</c:v>
                </c:pt>
                <c:pt idx="12">
                  <c:v>0.53499143069999999</c:v>
                </c:pt>
                <c:pt idx="13">
                  <c:v>0.52802545640000009</c:v>
                </c:pt>
                <c:pt idx="14">
                  <c:v>0.52953578270000001</c:v>
                </c:pt>
                <c:pt idx="15">
                  <c:v>0.5316806543</c:v>
                </c:pt>
                <c:pt idx="16">
                  <c:v>0.51096120729999994</c:v>
                </c:pt>
                <c:pt idx="17">
                  <c:v>0.54108835659999999</c:v>
                </c:pt>
                <c:pt idx="18">
                  <c:v>0.52843169379999999</c:v>
                </c:pt>
                <c:pt idx="19">
                  <c:v>0.54518550839999991</c:v>
                </c:pt>
                <c:pt idx="20">
                  <c:v>0.55142126739999997</c:v>
                </c:pt>
                <c:pt idx="21">
                  <c:v>0.5252259776</c:v>
                </c:pt>
                <c:pt idx="22">
                  <c:v>0.51108071639999997</c:v>
                </c:pt>
                <c:pt idx="23">
                  <c:v>0.51975035059999997</c:v>
                </c:pt>
                <c:pt idx="24">
                  <c:v>0.52140579259999997</c:v>
                </c:pt>
                <c:pt idx="25">
                  <c:v>0.55689691340000003</c:v>
                </c:pt>
                <c:pt idx="26">
                  <c:v>0.51823826029999998</c:v>
                </c:pt>
                <c:pt idx="27">
                  <c:v>0.5278324633</c:v>
                </c:pt>
                <c:pt idx="28">
                  <c:v>0.53154677750000001</c:v>
                </c:pt>
                <c:pt idx="29">
                  <c:v>0.55649310190000001</c:v>
                </c:pt>
                <c:pt idx="30">
                  <c:v>0.49219985510000003</c:v>
                </c:pt>
                <c:pt idx="31">
                  <c:v>0.53317365630000002</c:v>
                </c:pt>
                <c:pt idx="32">
                  <c:v>0.51777405250000008</c:v>
                </c:pt>
                <c:pt idx="33">
                  <c:v>0.53499987280000005</c:v>
                </c:pt>
                <c:pt idx="34">
                  <c:v>0.54024571769999996</c:v>
                </c:pt>
                <c:pt idx="35">
                  <c:v>0.53257709639999995</c:v>
                </c:pt>
                <c:pt idx="36">
                  <c:v>0.53057556360000002</c:v>
                </c:pt>
                <c:pt idx="37">
                  <c:v>0.50451028590000002</c:v>
                </c:pt>
                <c:pt idx="38">
                  <c:v>0.49349986869999996</c:v>
                </c:pt>
                <c:pt idx="39">
                  <c:v>0.52289583379999993</c:v>
                </c:pt>
                <c:pt idx="40">
                  <c:v>0.53654055290000002</c:v>
                </c:pt>
                <c:pt idx="41">
                  <c:v>0.53140256009999998</c:v>
                </c:pt>
                <c:pt idx="42">
                  <c:v>0.54715323250000003</c:v>
                </c:pt>
                <c:pt idx="43">
                  <c:v>0.51807673160000001</c:v>
                </c:pt>
                <c:pt idx="44">
                  <c:v>0.51288274789999999</c:v>
                </c:pt>
                <c:pt idx="45">
                  <c:v>0.54060777770000001</c:v>
                </c:pt>
                <c:pt idx="46">
                  <c:v>0.51740896739999998</c:v>
                </c:pt>
                <c:pt idx="47">
                  <c:v>0.5276743156</c:v>
                </c:pt>
                <c:pt idx="48">
                  <c:v>0.52282504590000001</c:v>
                </c:pt>
                <c:pt idx="49">
                  <c:v>0.51185027039999997</c:v>
                </c:pt>
                <c:pt idx="50">
                  <c:v>0.53269308810000005</c:v>
                </c:pt>
                <c:pt idx="51">
                  <c:v>0.51801740600000001</c:v>
                </c:pt>
                <c:pt idx="52">
                  <c:v>0.51089551779999998</c:v>
                </c:pt>
                <c:pt idx="53">
                  <c:v>0.50350656920000003</c:v>
                </c:pt>
                <c:pt idx="54">
                  <c:v>0.52290786190000005</c:v>
                </c:pt>
                <c:pt idx="55">
                  <c:v>0.51050256589999998</c:v>
                </c:pt>
                <c:pt idx="56">
                  <c:v>0.51466801230000003</c:v>
                </c:pt>
                <c:pt idx="57">
                  <c:v>0.50445089919999997</c:v>
                </c:pt>
                <c:pt idx="58">
                  <c:v>0.4878516564</c:v>
                </c:pt>
                <c:pt idx="59">
                  <c:v>0.52619990419999996</c:v>
                </c:pt>
                <c:pt idx="60">
                  <c:v>0.50749710980000007</c:v>
                </c:pt>
                <c:pt idx="61">
                  <c:v>0.50895860250000002</c:v>
                </c:pt>
                <c:pt idx="62">
                  <c:v>0.53498118729999999</c:v>
                </c:pt>
                <c:pt idx="63">
                  <c:v>0.53557258559999998</c:v>
                </c:pt>
                <c:pt idx="64">
                  <c:v>0.50181330090000009</c:v>
                </c:pt>
                <c:pt idx="65">
                  <c:v>0.50578080970000006</c:v>
                </c:pt>
                <c:pt idx="66">
                  <c:v>0.49895186349999998</c:v>
                </c:pt>
                <c:pt idx="67">
                  <c:v>0.49682700529999996</c:v>
                </c:pt>
                <c:pt idx="68">
                  <c:v>0.49833305109999998</c:v>
                </c:pt>
                <c:pt idx="69">
                  <c:v>0.52704536759999998</c:v>
                </c:pt>
                <c:pt idx="70">
                  <c:v>0.49146566530000008</c:v>
                </c:pt>
                <c:pt idx="71">
                  <c:v>0.5146105554</c:v>
                </c:pt>
                <c:pt idx="72">
                  <c:v>0.51677374190000003</c:v>
                </c:pt>
                <c:pt idx="73">
                  <c:v>0.49793138299999995</c:v>
                </c:pt>
                <c:pt idx="74">
                  <c:v>0.49271679440000005</c:v>
                </c:pt>
                <c:pt idx="75">
                  <c:v>0.52424371410000004</c:v>
                </c:pt>
                <c:pt idx="76">
                  <c:v>0.48823762499999995</c:v>
                </c:pt>
                <c:pt idx="77">
                  <c:v>0.4999500181</c:v>
                </c:pt>
                <c:pt idx="78">
                  <c:v>0.50629470190000003</c:v>
                </c:pt>
                <c:pt idx="79">
                  <c:v>0.49013673020000004</c:v>
                </c:pt>
                <c:pt idx="80">
                  <c:v>0.50390988199999998</c:v>
                </c:pt>
                <c:pt idx="81">
                  <c:v>0.49926864000000004</c:v>
                </c:pt>
                <c:pt idx="82">
                  <c:v>0.48578493160000003</c:v>
                </c:pt>
                <c:pt idx="83">
                  <c:v>0.50762852049999996</c:v>
                </c:pt>
                <c:pt idx="84">
                  <c:v>0.49959499479999997</c:v>
                </c:pt>
                <c:pt idx="85">
                  <c:v>0.48896200820000002</c:v>
                </c:pt>
                <c:pt idx="86">
                  <c:v>0.50346548530000002</c:v>
                </c:pt>
                <c:pt idx="87">
                  <c:v>0.49903128009999997</c:v>
                </c:pt>
                <c:pt idx="88">
                  <c:v>0.50627104940000001</c:v>
                </c:pt>
                <c:pt idx="89">
                  <c:v>0.48717256860000002</c:v>
                </c:pt>
                <c:pt idx="90">
                  <c:v>0.51919961800000003</c:v>
                </c:pt>
                <c:pt idx="91">
                  <c:v>0.51027701330000008</c:v>
                </c:pt>
                <c:pt idx="92">
                  <c:v>0.4921764609</c:v>
                </c:pt>
                <c:pt idx="93">
                  <c:v>0.48316006169999998</c:v>
                </c:pt>
                <c:pt idx="94">
                  <c:v>0.50230753979999998</c:v>
                </c:pt>
                <c:pt idx="95">
                  <c:v>0.48748253830000005</c:v>
                </c:pt>
                <c:pt idx="96">
                  <c:v>0.4870315234</c:v>
                </c:pt>
                <c:pt idx="97">
                  <c:v>0.51083718560000002</c:v>
                </c:pt>
                <c:pt idx="98">
                  <c:v>0.49449449709999999</c:v>
                </c:pt>
                <c:pt idx="99">
                  <c:v>0.50570697570000001</c:v>
                </c:pt>
                <c:pt idx="100">
                  <c:v>0.49757451119999996</c:v>
                </c:pt>
                <c:pt idx="101">
                  <c:v>0.52738843539999991</c:v>
                </c:pt>
                <c:pt idx="102">
                  <c:v>0.52556403409999997</c:v>
                </c:pt>
                <c:pt idx="103">
                  <c:v>0.52602985470000008</c:v>
                </c:pt>
                <c:pt idx="104">
                  <c:v>0.52543096779999998</c:v>
                </c:pt>
                <c:pt idx="105">
                  <c:v>0.53661566790000004</c:v>
                </c:pt>
                <c:pt idx="106">
                  <c:v>0.50564989029999996</c:v>
                </c:pt>
                <c:pt idx="107">
                  <c:v>0.52326590959999997</c:v>
                </c:pt>
                <c:pt idx="108">
                  <c:v>0.52772975679999989</c:v>
                </c:pt>
                <c:pt idx="109">
                  <c:v>0.53085033959999994</c:v>
                </c:pt>
                <c:pt idx="110">
                  <c:v>0.52718910399999996</c:v>
                </c:pt>
                <c:pt idx="111">
                  <c:v>0.52893232150000002</c:v>
                </c:pt>
                <c:pt idx="112">
                  <c:v>0.52125005609999997</c:v>
                </c:pt>
                <c:pt idx="113">
                  <c:v>0.5350674419</c:v>
                </c:pt>
                <c:pt idx="114">
                  <c:v>0.51306473790000007</c:v>
                </c:pt>
                <c:pt idx="115">
                  <c:v>0.53820284969999999</c:v>
                </c:pt>
                <c:pt idx="116">
                  <c:v>0.53188182889999991</c:v>
                </c:pt>
                <c:pt idx="117">
                  <c:v>0.52013748469999999</c:v>
                </c:pt>
                <c:pt idx="118">
                  <c:v>0.524239185</c:v>
                </c:pt>
                <c:pt idx="119">
                  <c:v>0.52408900940000003</c:v>
                </c:pt>
                <c:pt idx="120">
                  <c:v>0.49382078070000007</c:v>
                </c:pt>
                <c:pt idx="121">
                  <c:v>0.52082519650000003</c:v>
                </c:pt>
                <c:pt idx="122">
                  <c:v>0.49649376919999999</c:v>
                </c:pt>
                <c:pt idx="123">
                  <c:v>0.5293887249</c:v>
                </c:pt>
                <c:pt idx="124">
                  <c:v>0.52373210399999992</c:v>
                </c:pt>
                <c:pt idx="125">
                  <c:v>0.50619748949999999</c:v>
                </c:pt>
                <c:pt idx="126">
                  <c:v>0.46562404039999999</c:v>
                </c:pt>
                <c:pt idx="127">
                  <c:v>0.4881368526</c:v>
                </c:pt>
                <c:pt idx="128">
                  <c:v>0.50808135700000001</c:v>
                </c:pt>
                <c:pt idx="129">
                  <c:v>0.523852918</c:v>
                </c:pt>
                <c:pt idx="130">
                  <c:v>0.50923390869999996</c:v>
                </c:pt>
                <c:pt idx="131">
                  <c:v>0.48355701969999998</c:v>
                </c:pt>
                <c:pt idx="132">
                  <c:v>0.47929493840000004</c:v>
                </c:pt>
                <c:pt idx="133">
                  <c:v>0.497100914</c:v>
                </c:pt>
                <c:pt idx="134">
                  <c:v>0.50456364850000002</c:v>
                </c:pt>
                <c:pt idx="135">
                  <c:v>0.49593680369999998</c:v>
                </c:pt>
                <c:pt idx="136">
                  <c:v>0.47660714920000002</c:v>
                </c:pt>
                <c:pt idx="137">
                  <c:v>0.45005649040000001</c:v>
                </c:pt>
                <c:pt idx="138">
                  <c:v>0.49679307739999995</c:v>
                </c:pt>
                <c:pt idx="139">
                  <c:v>0.47958251670000002</c:v>
                </c:pt>
                <c:pt idx="140">
                  <c:v>0.4737076522</c:v>
                </c:pt>
                <c:pt idx="141">
                  <c:v>0.4577150921</c:v>
                </c:pt>
                <c:pt idx="142">
                  <c:v>0.4787513478</c:v>
                </c:pt>
                <c:pt idx="143">
                  <c:v>0.47418081519999999</c:v>
                </c:pt>
                <c:pt idx="144">
                  <c:v>0.4420800721</c:v>
                </c:pt>
                <c:pt idx="145">
                  <c:v>0.44131735389999999</c:v>
                </c:pt>
                <c:pt idx="146">
                  <c:v>0.41796930120000003</c:v>
                </c:pt>
                <c:pt idx="147">
                  <c:v>0.43030935370000001</c:v>
                </c:pt>
                <c:pt idx="148">
                  <c:v>0.43129311340000004</c:v>
                </c:pt>
                <c:pt idx="149">
                  <c:v>0.44338770019999996</c:v>
                </c:pt>
                <c:pt idx="150">
                  <c:v>0.41781088019999996</c:v>
                </c:pt>
                <c:pt idx="151">
                  <c:v>0.44629288160000002</c:v>
                </c:pt>
                <c:pt idx="152">
                  <c:v>0.42059066569999998</c:v>
                </c:pt>
                <c:pt idx="153">
                  <c:v>0.41317839560000003</c:v>
                </c:pt>
                <c:pt idx="154">
                  <c:v>0.4233573987</c:v>
                </c:pt>
                <c:pt idx="155">
                  <c:v>0.44018641649999996</c:v>
                </c:pt>
                <c:pt idx="156">
                  <c:v>0.40865495979999999</c:v>
                </c:pt>
                <c:pt idx="157">
                  <c:v>0.43767636770000001</c:v>
                </c:pt>
                <c:pt idx="158">
                  <c:v>0.43027456889999999</c:v>
                </c:pt>
                <c:pt idx="159">
                  <c:v>0.42723550119999998</c:v>
                </c:pt>
                <c:pt idx="160">
                  <c:v>0.48405247169999999</c:v>
                </c:pt>
                <c:pt idx="161">
                  <c:v>0.46119892420000003</c:v>
                </c:pt>
                <c:pt idx="162">
                  <c:v>0.45141352340000002</c:v>
                </c:pt>
                <c:pt idx="163">
                  <c:v>0.4623683334</c:v>
                </c:pt>
                <c:pt idx="164">
                  <c:v>0.46286134150000002</c:v>
                </c:pt>
                <c:pt idx="165">
                  <c:v>0.4582505811</c:v>
                </c:pt>
                <c:pt idx="166">
                  <c:v>0.4798213885</c:v>
                </c:pt>
                <c:pt idx="167">
                  <c:v>0.46888081400000003</c:v>
                </c:pt>
                <c:pt idx="168">
                  <c:v>0.46405242190000001</c:v>
                </c:pt>
                <c:pt idx="169">
                  <c:v>0.48193465229999999</c:v>
                </c:pt>
                <c:pt idx="170">
                  <c:v>0.46644735040000002</c:v>
                </c:pt>
                <c:pt idx="171">
                  <c:v>0.47658216980000001</c:v>
                </c:pt>
                <c:pt idx="172">
                  <c:v>0.45681247990000001</c:v>
                </c:pt>
                <c:pt idx="173">
                  <c:v>0.46634204139999996</c:v>
                </c:pt>
                <c:pt idx="174">
                  <c:v>0.4363664645</c:v>
                </c:pt>
                <c:pt idx="175">
                  <c:v>0.44496605610000001</c:v>
                </c:pt>
                <c:pt idx="176">
                  <c:v>0.45924433990000002</c:v>
                </c:pt>
                <c:pt idx="177">
                  <c:v>0.44473178480000003</c:v>
                </c:pt>
                <c:pt idx="178">
                  <c:v>0.4111880175</c:v>
                </c:pt>
                <c:pt idx="179">
                  <c:v>0.44886522630000003</c:v>
                </c:pt>
                <c:pt idx="180">
                  <c:v>0.45521401860000005</c:v>
                </c:pt>
                <c:pt idx="181">
                  <c:v>0.441766873</c:v>
                </c:pt>
                <c:pt idx="182">
                  <c:v>0.43701093359999998</c:v>
                </c:pt>
                <c:pt idx="183">
                  <c:v>0.42746452340000002</c:v>
                </c:pt>
                <c:pt idx="184">
                  <c:v>0.42147983049999999</c:v>
                </c:pt>
                <c:pt idx="185">
                  <c:v>0.3915004896</c:v>
                </c:pt>
                <c:pt idx="186">
                  <c:v>0.41104824829999997</c:v>
                </c:pt>
                <c:pt idx="187">
                  <c:v>0.4111360027</c:v>
                </c:pt>
                <c:pt idx="188">
                  <c:v>0.4023180629</c:v>
                </c:pt>
                <c:pt idx="189">
                  <c:v>0.38375119610000002</c:v>
                </c:pt>
                <c:pt idx="190">
                  <c:v>0.38000363500000001</c:v>
                </c:pt>
                <c:pt idx="191">
                  <c:v>0.35824900630000001</c:v>
                </c:pt>
                <c:pt idx="192">
                  <c:v>0.36762027829999999</c:v>
                </c:pt>
                <c:pt idx="193">
                  <c:v>0.34975400140000001</c:v>
                </c:pt>
                <c:pt idx="194">
                  <c:v>0.32279844689999998</c:v>
                </c:pt>
                <c:pt idx="195">
                  <c:v>0.33452195419999997</c:v>
                </c:pt>
                <c:pt idx="196">
                  <c:v>0.32317584720000003</c:v>
                </c:pt>
                <c:pt idx="197">
                  <c:v>0.30238450179999998</c:v>
                </c:pt>
                <c:pt idx="198">
                  <c:v>0.30229730500000002</c:v>
                </c:pt>
                <c:pt idx="199">
                  <c:v>0.29538539749999998</c:v>
                </c:pt>
                <c:pt idx="200">
                  <c:v>0.27098661810000002</c:v>
                </c:pt>
                <c:pt idx="201">
                  <c:v>0.2563227132</c:v>
                </c:pt>
                <c:pt idx="202">
                  <c:v>0.25826214889999999</c:v>
                </c:pt>
                <c:pt idx="203">
                  <c:v>0.23849987089999999</c:v>
                </c:pt>
                <c:pt idx="204">
                  <c:v>0.22368363190000001</c:v>
                </c:pt>
                <c:pt idx="205">
                  <c:v>0.21732598780000001</c:v>
                </c:pt>
                <c:pt idx="206">
                  <c:v>0.18800105859999999</c:v>
                </c:pt>
                <c:pt idx="207">
                  <c:v>0.19329013750000001</c:v>
                </c:pt>
                <c:pt idx="208">
                  <c:v>0.21673818350000001</c:v>
                </c:pt>
                <c:pt idx="209">
                  <c:v>0.20085388639999999</c:v>
                </c:pt>
                <c:pt idx="210">
                  <c:v>0.17406028949999999</c:v>
                </c:pt>
                <c:pt idx="211">
                  <c:v>0.1595534435</c:v>
                </c:pt>
                <c:pt idx="212">
                  <c:v>0.1320890452</c:v>
                </c:pt>
                <c:pt idx="213">
                  <c:v>0.12368658389999998</c:v>
                </c:pt>
                <c:pt idx="214">
                  <c:v>9.2886979359999997E-2</c:v>
                </c:pt>
                <c:pt idx="215">
                  <c:v>0.1061182953</c:v>
                </c:pt>
                <c:pt idx="216">
                  <c:v>0.13864382709999998</c:v>
                </c:pt>
                <c:pt idx="217">
                  <c:v>8.3019203629999996E-2</c:v>
                </c:pt>
                <c:pt idx="218">
                  <c:v>8.5624982099999997E-2</c:v>
                </c:pt>
                <c:pt idx="219">
                  <c:v>0.1055610268</c:v>
                </c:pt>
                <c:pt idx="220">
                  <c:v>0.1046057183</c:v>
                </c:pt>
                <c:pt idx="221">
                  <c:v>9.5305119440000002E-2</c:v>
                </c:pt>
                <c:pt idx="222">
                  <c:v>7.0441605759999998E-2</c:v>
                </c:pt>
                <c:pt idx="223">
                  <c:v>9.6606839680000001E-2</c:v>
                </c:pt>
                <c:pt idx="224">
                  <c:v>7.9575400369999993E-2</c:v>
                </c:pt>
                <c:pt idx="225">
                  <c:v>6.9897445700000005E-2</c:v>
                </c:pt>
                <c:pt idx="226">
                  <c:v>7.3979029860000003E-2</c:v>
                </c:pt>
                <c:pt idx="227">
                  <c:v>6.2640685510000002E-2</c:v>
                </c:pt>
                <c:pt idx="228">
                  <c:v>8.4727651259999995E-2</c:v>
                </c:pt>
                <c:pt idx="229">
                  <c:v>6.6311822919999999E-2</c:v>
                </c:pt>
                <c:pt idx="230">
                  <c:v>5.7200120889999997E-2</c:v>
                </c:pt>
                <c:pt idx="231">
                  <c:v>7.3247689099999999E-2</c:v>
                </c:pt>
                <c:pt idx="232">
                  <c:v>6.1184041220000006E-2</c:v>
                </c:pt>
                <c:pt idx="233">
                  <c:v>7.2952050129999987E-2</c:v>
                </c:pt>
                <c:pt idx="234">
                  <c:v>0.1051467499</c:v>
                </c:pt>
                <c:pt idx="235">
                  <c:v>5.7880271630000001E-2</c:v>
                </c:pt>
                <c:pt idx="236">
                  <c:v>4.6731434609999997E-2</c:v>
                </c:pt>
                <c:pt idx="237">
                  <c:v>8.310380363E-2</c:v>
                </c:pt>
                <c:pt idx="238">
                  <c:v>6.2766033590000006E-2</c:v>
                </c:pt>
                <c:pt idx="239">
                  <c:v>5.7218896799999995E-2</c:v>
                </c:pt>
                <c:pt idx="240">
                  <c:v>8.3481297149999995E-2</c:v>
                </c:pt>
                <c:pt idx="241">
                  <c:v>7.099973205E-2</c:v>
                </c:pt>
                <c:pt idx="242">
                  <c:v>6.3087567619999993E-2</c:v>
                </c:pt>
                <c:pt idx="243">
                  <c:v>7.8674843089999988E-2</c:v>
                </c:pt>
                <c:pt idx="244">
                  <c:v>6.4150665070000001E-2</c:v>
                </c:pt>
                <c:pt idx="245">
                  <c:v>8.2943602180000006E-2</c:v>
                </c:pt>
                <c:pt idx="246">
                  <c:v>3.6350459500000001E-2</c:v>
                </c:pt>
                <c:pt idx="247">
                  <c:v>5.1603659000000003E-2</c:v>
                </c:pt>
                <c:pt idx="248">
                  <c:v>4.0160970839999997E-2</c:v>
                </c:pt>
                <c:pt idx="249">
                  <c:v>5.8761505149999997E-2</c:v>
                </c:pt>
                <c:pt idx="250">
                  <c:v>6.8012226740000001E-2</c:v>
                </c:pt>
                <c:pt idx="251">
                  <c:v>8.6737709730000001E-2</c:v>
                </c:pt>
                <c:pt idx="252">
                  <c:v>3.1388649320000003E-2</c:v>
                </c:pt>
                <c:pt idx="253">
                  <c:v>4.7913512389999996E-2</c:v>
                </c:pt>
                <c:pt idx="254">
                  <c:v>5.0484405289999999E-2</c:v>
                </c:pt>
                <c:pt idx="255">
                  <c:v>7.6374525659999998E-2</c:v>
                </c:pt>
                <c:pt idx="256">
                  <c:v>8.4732648739999999E-2</c:v>
                </c:pt>
                <c:pt idx="257">
                  <c:v>4.8106152450000002E-2</c:v>
                </c:pt>
                <c:pt idx="258">
                  <c:v>8.1145553859999997E-2</c:v>
                </c:pt>
                <c:pt idx="259">
                  <c:v>7.7716478869999994E-2</c:v>
                </c:pt>
                <c:pt idx="260">
                  <c:v>4.0246949750000004E-2</c:v>
                </c:pt>
                <c:pt idx="261">
                  <c:v>5.2608243319999998E-2</c:v>
                </c:pt>
                <c:pt idx="262">
                  <c:v>4.175140829E-2</c:v>
                </c:pt>
                <c:pt idx="263">
                  <c:v>3.8618525039999997E-2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Messungen'!$E$18791:$E$19042</c:f>
              <c:numCache>
                <c:formatCode>General</c:formatCode>
                <c:ptCount val="252"/>
                <c:pt idx="0">
                  <c:v>697</c:v>
                </c:pt>
                <c:pt idx="1">
                  <c:v>698</c:v>
                </c:pt>
                <c:pt idx="2">
                  <c:v>698</c:v>
                </c:pt>
                <c:pt idx="3">
                  <c:v>697</c:v>
                </c:pt>
                <c:pt idx="4">
                  <c:v>696</c:v>
                </c:pt>
                <c:pt idx="5">
                  <c:v>694</c:v>
                </c:pt>
                <c:pt idx="6">
                  <c:v>692</c:v>
                </c:pt>
                <c:pt idx="7">
                  <c:v>689</c:v>
                </c:pt>
                <c:pt idx="8">
                  <c:v>687</c:v>
                </c:pt>
                <c:pt idx="9">
                  <c:v>684</c:v>
                </c:pt>
                <c:pt idx="10">
                  <c:v>682</c:v>
                </c:pt>
                <c:pt idx="11">
                  <c:v>679</c:v>
                </c:pt>
                <c:pt idx="12">
                  <c:v>677</c:v>
                </c:pt>
                <c:pt idx="13">
                  <c:v>674</c:v>
                </c:pt>
                <c:pt idx="14">
                  <c:v>671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654</c:v>
                </c:pt>
                <c:pt idx="22">
                  <c:v>652</c:v>
                </c:pt>
                <c:pt idx="23">
                  <c:v>649</c:v>
                </c:pt>
                <c:pt idx="24">
                  <c:v>647</c:v>
                </c:pt>
                <c:pt idx="25">
                  <c:v>644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626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570</c:v>
                </c:pt>
                <c:pt idx="55">
                  <c:v>568</c:v>
                </c:pt>
                <c:pt idx="56">
                  <c:v>565</c:v>
                </c:pt>
                <c:pt idx="57">
                  <c:v>563</c:v>
                </c:pt>
                <c:pt idx="58">
                  <c:v>560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547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535</c:v>
                </c:pt>
                <c:pt idx="69">
                  <c:v>532</c:v>
                </c:pt>
                <c:pt idx="70">
                  <c:v>530</c:v>
                </c:pt>
                <c:pt idx="71">
                  <c:v>527</c:v>
                </c:pt>
                <c:pt idx="72">
                  <c:v>524</c:v>
                </c:pt>
                <c:pt idx="73">
                  <c:v>522</c:v>
                </c:pt>
                <c:pt idx="74">
                  <c:v>519</c:v>
                </c:pt>
                <c:pt idx="75">
                  <c:v>517</c:v>
                </c:pt>
                <c:pt idx="76">
                  <c:v>514</c:v>
                </c:pt>
                <c:pt idx="77">
                  <c:v>512</c:v>
                </c:pt>
                <c:pt idx="78">
                  <c:v>509</c:v>
                </c:pt>
                <c:pt idx="79">
                  <c:v>506</c:v>
                </c:pt>
                <c:pt idx="80">
                  <c:v>504</c:v>
                </c:pt>
                <c:pt idx="81">
                  <c:v>501</c:v>
                </c:pt>
                <c:pt idx="82">
                  <c:v>498</c:v>
                </c:pt>
                <c:pt idx="83">
                  <c:v>496</c:v>
                </c:pt>
                <c:pt idx="84">
                  <c:v>493</c:v>
                </c:pt>
                <c:pt idx="85">
                  <c:v>491</c:v>
                </c:pt>
                <c:pt idx="86">
                  <c:v>488</c:v>
                </c:pt>
                <c:pt idx="87">
                  <c:v>486</c:v>
                </c:pt>
                <c:pt idx="88">
                  <c:v>483</c:v>
                </c:pt>
                <c:pt idx="89">
                  <c:v>480</c:v>
                </c:pt>
                <c:pt idx="90">
                  <c:v>478</c:v>
                </c:pt>
                <c:pt idx="91">
                  <c:v>475</c:v>
                </c:pt>
                <c:pt idx="92">
                  <c:v>472</c:v>
                </c:pt>
                <c:pt idx="93">
                  <c:v>470</c:v>
                </c:pt>
                <c:pt idx="94">
                  <c:v>467</c:v>
                </c:pt>
                <c:pt idx="95">
                  <c:v>465</c:v>
                </c:pt>
                <c:pt idx="96">
                  <c:v>462</c:v>
                </c:pt>
                <c:pt idx="97">
                  <c:v>459</c:v>
                </c:pt>
                <c:pt idx="98">
                  <c:v>457</c:v>
                </c:pt>
                <c:pt idx="99">
                  <c:v>454</c:v>
                </c:pt>
                <c:pt idx="100">
                  <c:v>451</c:v>
                </c:pt>
                <c:pt idx="101">
                  <c:v>449</c:v>
                </c:pt>
                <c:pt idx="102">
                  <c:v>446</c:v>
                </c:pt>
                <c:pt idx="103">
                  <c:v>444</c:v>
                </c:pt>
                <c:pt idx="104">
                  <c:v>441</c:v>
                </c:pt>
                <c:pt idx="105">
                  <c:v>438</c:v>
                </c:pt>
                <c:pt idx="106">
                  <c:v>436</c:v>
                </c:pt>
                <c:pt idx="107">
                  <c:v>433</c:v>
                </c:pt>
                <c:pt idx="108">
                  <c:v>430</c:v>
                </c:pt>
                <c:pt idx="109">
                  <c:v>428</c:v>
                </c:pt>
                <c:pt idx="110">
                  <c:v>425</c:v>
                </c:pt>
                <c:pt idx="111">
                  <c:v>422</c:v>
                </c:pt>
                <c:pt idx="112">
                  <c:v>420</c:v>
                </c:pt>
                <c:pt idx="113">
                  <c:v>417</c:v>
                </c:pt>
                <c:pt idx="114">
                  <c:v>415</c:v>
                </c:pt>
                <c:pt idx="115">
                  <c:v>412</c:v>
                </c:pt>
                <c:pt idx="116">
                  <c:v>409</c:v>
                </c:pt>
                <c:pt idx="117">
                  <c:v>407</c:v>
                </c:pt>
                <c:pt idx="118">
                  <c:v>404</c:v>
                </c:pt>
                <c:pt idx="119">
                  <c:v>401</c:v>
                </c:pt>
                <c:pt idx="120">
                  <c:v>399</c:v>
                </c:pt>
                <c:pt idx="121">
                  <c:v>396</c:v>
                </c:pt>
                <c:pt idx="122">
                  <c:v>393</c:v>
                </c:pt>
                <c:pt idx="123">
                  <c:v>391</c:v>
                </c:pt>
                <c:pt idx="124">
                  <c:v>388</c:v>
                </c:pt>
                <c:pt idx="125">
                  <c:v>385</c:v>
                </c:pt>
                <c:pt idx="126">
                  <c:v>383</c:v>
                </c:pt>
                <c:pt idx="127">
                  <c:v>380</c:v>
                </c:pt>
                <c:pt idx="128">
                  <c:v>377</c:v>
                </c:pt>
                <c:pt idx="129">
                  <c:v>375</c:v>
                </c:pt>
                <c:pt idx="130">
                  <c:v>372</c:v>
                </c:pt>
                <c:pt idx="131">
                  <c:v>369</c:v>
                </c:pt>
                <c:pt idx="132">
                  <c:v>367</c:v>
                </c:pt>
                <c:pt idx="133">
                  <c:v>364</c:v>
                </c:pt>
                <c:pt idx="134">
                  <c:v>361</c:v>
                </c:pt>
                <c:pt idx="135">
                  <c:v>359</c:v>
                </c:pt>
                <c:pt idx="136">
                  <c:v>356</c:v>
                </c:pt>
                <c:pt idx="137">
                  <c:v>353</c:v>
                </c:pt>
                <c:pt idx="138">
                  <c:v>351</c:v>
                </c:pt>
                <c:pt idx="139">
                  <c:v>348</c:v>
                </c:pt>
                <c:pt idx="140">
                  <c:v>345</c:v>
                </c:pt>
                <c:pt idx="141">
                  <c:v>343</c:v>
                </c:pt>
                <c:pt idx="142">
                  <c:v>340</c:v>
                </c:pt>
                <c:pt idx="143">
                  <c:v>337</c:v>
                </c:pt>
                <c:pt idx="144">
                  <c:v>335</c:v>
                </c:pt>
                <c:pt idx="145">
                  <c:v>332</c:v>
                </c:pt>
                <c:pt idx="146">
                  <c:v>329</c:v>
                </c:pt>
                <c:pt idx="147">
                  <c:v>327</c:v>
                </c:pt>
                <c:pt idx="148">
                  <c:v>324</c:v>
                </c:pt>
                <c:pt idx="149">
                  <c:v>322</c:v>
                </c:pt>
                <c:pt idx="150">
                  <c:v>319</c:v>
                </c:pt>
                <c:pt idx="151">
                  <c:v>316</c:v>
                </c:pt>
                <c:pt idx="152">
                  <c:v>313</c:v>
                </c:pt>
                <c:pt idx="153">
                  <c:v>311</c:v>
                </c:pt>
                <c:pt idx="154">
                  <c:v>308</c:v>
                </c:pt>
                <c:pt idx="155">
                  <c:v>305</c:v>
                </c:pt>
                <c:pt idx="156">
                  <c:v>303</c:v>
                </c:pt>
                <c:pt idx="157">
                  <c:v>300</c:v>
                </c:pt>
                <c:pt idx="158">
                  <c:v>297</c:v>
                </c:pt>
                <c:pt idx="159">
                  <c:v>295</c:v>
                </c:pt>
                <c:pt idx="160">
                  <c:v>292</c:v>
                </c:pt>
                <c:pt idx="161">
                  <c:v>289</c:v>
                </c:pt>
                <c:pt idx="162">
                  <c:v>287</c:v>
                </c:pt>
                <c:pt idx="163">
                  <c:v>284</c:v>
                </c:pt>
                <c:pt idx="164">
                  <c:v>281</c:v>
                </c:pt>
                <c:pt idx="165">
                  <c:v>279</c:v>
                </c:pt>
                <c:pt idx="166">
                  <c:v>276</c:v>
                </c:pt>
                <c:pt idx="167">
                  <c:v>273</c:v>
                </c:pt>
                <c:pt idx="168">
                  <c:v>271</c:v>
                </c:pt>
                <c:pt idx="169">
                  <c:v>268</c:v>
                </c:pt>
                <c:pt idx="170">
                  <c:v>265</c:v>
                </c:pt>
                <c:pt idx="171">
                  <c:v>262</c:v>
                </c:pt>
                <c:pt idx="172">
                  <c:v>260</c:v>
                </c:pt>
                <c:pt idx="173">
                  <c:v>257</c:v>
                </c:pt>
                <c:pt idx="174">
                  <c:v>254</c:v>
                </c:pt>
                <c:pt idx="175">
                  <c:v>252</c:v>
                </c:pt>
                <c:pt idx="176">
                  <c:v>249</c:v>
                </c:pt>
                <c:pt idx="177">
                  <c:v>246</c:v>
                </c:pt>
                <c:pt idx="178">
                  <c:v>244</c:v>
                </c:pt>
                <c:pt idx="179">
                  <c:v>241</c:v>
                </c:pt>
                <c:pt idx="180">
                  <c:v>238</c:v>
                </c:pt>
                <c:pt idx="181">
                  <c:v>235</c:v>
                </c:pt>
                <c:pt idx="182">
                  <c:v>233</c:v>
                </c:pt>
                <c:pt idx="183">
                  <c:v>230</c:v>
                </c:pt>
                <c:pt idx="184">
                  <c:v>227</c:v>
                </c:pt>
                <c:pt idx="185">
                  <c:v>225</c:v>
                </c:pt>
                <c:pt idx="186">
                  <c:v>222</c:v>
                </c:pt>
                <c:pt idx="187">
                  <c:v>219</c:v>
                </c:pt>
                <c:pt idx="188">
                  <c:v>216</c:v>
                </c:pt>
                <c:pt idx="189">
                  <c:v>214</c:v>
                </c:pt>
                <c:pt idx="190">
                  <c:v>211</c:v>
                </c:pt>
                <c:pt idx="191">
                  <c:v>208</c:v>
                </c:pt>
                <c:pt idx="192">
                  <c:v>206</c:v>
                </c:pt>
                <c:pt idx="193">
                  <c:v>203</c:v>
                </c:pt>
                <c:pt idx="194">
                  <c:v>200</c:v>
                </c:pt>
                <c:pt idx="195">
                  <c:v>197</c:v>
                </c:pt>
                <c:pt idx="196">
                  <c:v>195</c:v>
                </c:pt>
                <c:pt idx="197">
                  <c:v>192</c:v>
                </c:pt>
                <c:pt idx="198">
                  <c:v>189</c:v>
                </c:pt>
                <c:pt idx="199">
                  <c:v>186</c:v>
                </c:pt>
                <c:pt idx="200">
                  <c:v>184</c:v>
                </c:pt>
                <c:pt idx="201">
                  <c:v>181</c:v>
                </c:pt>
                <c:pt idx="202">
                  <c:v>175</c:v>
                </c:pt>
                <c:pt idx="203">
                  <c:v>173</c:v>
                </c:pt>
                <c:pt idx="204">
                  <c:v>170</c:v>
                </c:pt>
                <c:pt idx="205">
                  <c:v>167</c:v>
                </c:pt>
                <c:pt idx="206">
                  <c:v>159</c:v>
                </c:pt>
                <c:pt idx="207">
                  <c:v>156</c:v>
                </c:pt>
                <c:pt idx="208">
                  <c:v>153</c:v>
                </c:pt>
                <c:pt idx="209">
                  <c:v>150</c:v>
                </c:pt>
                <c:pt idx="210">
                  <c:v>147</c:v>
                </c:pt>
                <c:pt idx="211">
                  <c:v>144</c:v>
                </c:pt>
                <c:pt idx="212">
                  <c:v>142</c:v>
                </c:pt>
                <c:pt idx="213">
                  <c:v>139</c:v>
                </c:pt>
                <c:pt idx="214">
                  <c:v>136</c:v>
                </c:pt>
                <c:pt idx="215">
                  <c:v>133</c:v>
                </c:pt>
                <c:pt idx="216">
                  <c:v>131</c:v>
                </c:pt>
                <c:pt idx="217">
                  <c:v>128</c:v>
                </c:pt>
                <c:pt idx="218">
                  <c:v>125</c:v>
                </c:pt>
                <c:pt idx="219">
                  <c:v>123</c:v>
                </c:pt>
                <c:pt idx="220">
                  <c:v>120</c:v>
                </c:pt>
                <c:pt idx="221">
                  <c:v>118</c:v>
                </c:pt>
                <c:pt idx="222">
                  <c:v>116</c:v>
                </c:pt>
                <c:pt idx="223">
                  <c:v>113</c:v>
                </c:pt>
                <c:pt idx="224">
                  <c:v>111</c:v>
                </c:pt>
                <c:pt idx="225">
                  <c:v>109</c:v>
                </c:pt>
                <c:pt idx="226">
                  <c:v>106</c:v>
                </c:pt>
                <c:pt idx="227">
                  <c:v>104</c:v>
                </c:pt>
                <c:pt idx="228">
                  <c:v>102</c:v>
                </c:pt>
                <c:pt idx="229">
                  <c:v>100</c:v>
                </c:pt>
                <c:pt idx="230">
                  <c:v>98</c:v>
                </c:pt>
                <c:pt idx="231">
                  <c:v>96</c:v>
                </c:pt>
                <c:pt idx="232">
                  <c:v>94</c:v>
                </c:pt>
                <c:pt idx="233">
                  <c:v>92</c:v>
                </c:pt>
                <c:pt idx="234">
                  <c:v>90</c:v>
                </c:pt>
                <c:pt idx="235">
                  <c:v>89</c:v>
                </c:pt>
                <c:pt idx="236">
                  <c:v>87</c:v>
                </c:pt>
                <c:pt idx="237">
                  <c:v>85</c:v>
                </c:pt>
                <c:pt idx="238">
                  <c:v>84</c:v>
                </c:pt>
                <c:pt idx="239">
                  <c:v>82</c:v>
                </c:pt>
                <c:pt idx="240">
                  <c:v>81</c:v>
                </c:pt>
                <c:pt idx="241">
                  <c:v>79</c:v>
                </c:pt>
                <c:pt idx="242">
                  <c:v>78</c:v>
                </c:pt>
                <c:pt idx="243">
                  <c:v>76</c:v>
                </c:pt>
                <c:pt idx="244">
                  <c:v>75</c:v>
                </c:pt>
                <c:pt idx="245">
                  <c:v>73</c:v>
                </c:pt>
                <c:pt idx="246">
                  <c:v>72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67</c:v>
                </c:pt>
                <c:pt idx="251">
                  <c:v>65</c:v>
                </c:pt>
              </c:numCache>
            </c:numRef>
          </c:xVal>
          <c:yVal>
            <c:numRef>
              <c:f>'[1]Thermomag. Messungen'!$F$18791:$F$19042</c:f>
              <c:numCache>
                <c:formatCode>General</c:formatCode>
                <c:ptCount val="252"/>
                <c:pt idx="0">
                  <c:v>4.8606098239999999E-2</c:v>
                </c:pt>
                <c:pt idx="1">
                  <c:v>4.7859673900000003E-2</c:v>
                </c:pt>
                <c:pt idx="2">
                  <c:v>2.418483318E-2</c:v>
                </c:pt>
                <c:pt idx="3">
                  <c:v>3.492522109E-2</c:v>
                </c:pt>
                <c:pt idx="4">
                  <c:v>4.9449300330000001E-2</c:v>
                </c:pt>
                <c:pt idx="5">
                  <c:v>3.8394209969999996E-2</c:v>
                </c:pt>
                <c:pt idx="6">
                  <c:v>2.9160365720000001E-2</c:v>
                </c:pt>
                <c:pt idx="7">
                  <c:v>8.6519780170000005E-2</c:v>
                </c:pt>
                <c:pt idx="8">
                  <c:v>3.5878646430000001E-2</c:v>
                </c:pt>
                <c:pt idx="9">
                  <c:v>5.0037755119999999E-2</c:v>
                </c:pt>
                <c:pt idx="10">
                  <c:v>6.4777546259999999E-2</c:v>
                </c:pt>
                <c:pt idx="11">
                  <c:v>5.0948929530000006E-2</c:v>
                </c:pt>
                <c:pt idx="12">
                  <c:v>4.5808127570000003E-2</c:v>
                </c:pt>
                <c:pt idx="13">
                  <c:v>4.257968099E-2</c:v>
                </c:pt>
                <c:pt idx="14">
                  <c:v>3.6406076580000002E-2</c:v>
                </c:pt>
                <c:pt idx="15">
                  <c:v>7.0824046700000004E-2</c:v>
                </c:pt>
                <c:pt idx="16">
                  <c:v>5.8270457839999998E-2</c:v>
                </c:pt>
                <c:pt idx="17">
                  <c:v>4.357376894E-2</c:v>
                </c:pt>
                <c:pt idx="18">
                  <c:v>6.4664581480000011E-2</c:v>
                </c:pt>
                <c:pt idx="19">
                  <c:v>4.9607366610000002E-2</c:v>
                </c:pt>
                <c:pt idx="20">
                  <c:v>5.3384660639999998E-2</c:v>
                </c:pt>
                <c:pt idx="21">
                  <c:v>5.9626346389999994E-2</c:v>
                </c:pt>
                <c:pt idx="22">
                  <c:v>5.0416362659999998E-2</c:v>
                </c:pt>
                <c:pt idx="23">
                  <c:v>3.7951284770000003E-2</c:v>
                </c:pt>
                <c:pt idx="24">
                  <c:v>2.8848274559999998E-2</c:v>
                </c:pt>
                <c:pt idx="25">
                  <c:v>4.6819843399999998E-2</c:v>
                </c:pt>
                <c:pt idx="26">
                  <c:v>6.5189810170000001E-2</c:v>
                </c:pt>
                <c:pt idx="27">
                  <c:v>5.5675848030000002E-2</c:v>
                </c:pt>
                <c:pt idx="28">
                  <c:v>2.7383943260000002E-2</c:v>
                </c:pt>
                <c:pt idx="29">
                  <c:v>6.75561051E-2</c:v>
                </c:pt>
                <c:pt idx="30">
                  <c:v>6.0435654469999996E-2</c:v>
                </c:pt>
                <c:pt idx="31">
                  <c:v>6.4254946860000009E-2</c:v>
                </c:pt>
                <c:pt idx="32">
                  <c:v>5.6005219889999999E-2</c:v>
                </c:pt>
                <c:pt idx="33">
                  <c:v>5.071675036E-2</c:v>
                </c:pt>
                <c:pt idx="34">
                  <c:v>5.4471337119999998E-2</c:v>
                </c:pt>
                <c:pt idx="35">
                  <c:v>4.136691621E-2</c:v>
                </c:pt>
                <c:pt idx="36">
                  <c:v>6.0516594909999999E-2</c:v>
                </c:pt>
                <c:pt idx="37">
                  <c:v>7.0911588479999996E-2</c:v>
                </c:pt>
                <c:pt idx="38">
                  <c:v>7.7355373620000001E-2</c:v>
                </c:pt>
                <c:pt idx="39">
                  <c:v>0.11988242439999999</c:v>
                </c:pt>
                <c:pt idx="40">
                  <c:v>5.9190006769999998E-2</c:v>
                </c:pt>
                <c:pt idx="41">
                  <c:v>7.5631710540000008E-2</c:v>
                </c:pt>
                <c:pt idx="42">
                  <c:v>6.9161645280000003E-2</c:v>
                </c:pt>
                <c:pt idx="43">
                  <c:v>7.0309910480000001E-2</c:v>
                </c:pt>
                <c:pt idx="44">
                  <c:v>5.9657694099999999E-2</c:v>
                </c:pt>
                <c:pt idx="45">
                  <c:v>6.3363037499999997E-2</c:v>
                </c:pt>
                <c:pt idx="46">
                  <c:v>6.3994817360000011E-2</c:v>
                </c:pt>
                <c:pt idx="47">
                  <c:v>6.3999177290000001E-2</c:v>
                </c:pt>
                <c:pt idx="48">
                  <c:v>5.637128726E-2</c:v>
                </c:pt>
                <c:pt idx="49">
                  <c:v>8.1976978610000001E-2</c:v>
                </c:pt>
                <c:pt idx="50">
                  <c:v>8.605924790000001E-2</c:v>
                </c:pt>
                <c:pt idx="51">
                  <c:v>8.5613520030000001E-2</c:v>
                </c:pt>
                <c:pt idx="52">
                  <c:v>7.9099635169999988E-2</c:v>
                </c:pt>
                <c:pt idx="53">
                  <c:v>9.9077269349999997E-2</c:v>
                </c:pt>
                <c:pt idx="54">
                  <c:v>0.109744964</c:v>
                </c:pt>
                <c:pt idx="55">
                  <c:v>0.1013973745</c:v>
                </c:pt>
                <c:pt idx="56">
                  <c:v>0.10005704779999999</c:v>
                </c:pt>
                <c:pt idx="57">
                  <c:v>9.2474360969999989E-2</c:v>
                </c:pt>
                <c:pt idx="58">
                  <c:v>9.229991018E-2</c:v>
                </c:pt>
                <c:pt idx="59">
                  <c:v>9.8923413569999993E-2</c:v>
                </c:pt>
                <c:pt idx="60">
                  <c:v>0.10933664579999999</c:v>
                </c:pt>
                <c:pt idx="61">
                  <c:v>0.11034127049999999</c:v>
                </c:pt>
                <c:pt idx="62">
                  <c:v>0.10558051440000001</c:v>
                </c:pt>
                <c:pt idx="63">
                  <c:v>0.1144082592</c:v>
                </c:pt>
                <c:pt idx="64">
                  <c:v>0.11502327400000001</c:v>
                </c:pt>
                <c:pt idx="65">
                  <c:v>0.110920965</c:v>
                </c:pt>
                <c:pt idx="66">
                  <c:v>0.1099675866</c:v>
                </c:pt>
                <c:pt idx="67">
                  <c:v>0.13847991179999999</c:v>
                </c:pt>
                <c:pt idx="68">
                  <c:v>0.1155681465</c:v>
                </c:pt>
                <c:pt idx="69">
                  <c:v>9.0084779519999991E-2</c:v>
                </c:pt>
                <c:pt idx="70">
                  <c:v>0.1094390864</c:v>
                </c:pt>
                <c:pt idx="71">
                  <c:v>0.13073807469999998</c:v>
                </c:pt>
                <c:pt idx="72">
                  <c:v>0.1533108852</c:v>
                </c:pt>
                <c:pt idx="73">
                  <c:v>0.14554196929999999</c:v>
                </c:pt>
                <c:pt idx="74">
                  <c:v>9.5942281470000002E-2</c:v>
                </c:pt>
                <c:pt idx="75">
                  <c:v>0.1221295843</c:v>
                </c:pt>
                <c:pt idx="76">
                  <c:v>0.12214015040000001</c:v>
                </c:pt>
                <c:pt idx="77">
                  <c:v>0.1233271611</c:v>
                </c:pt>
                <c:pt idx="78">
                  <c:v>0.13269542540000001</c:v>
                </c:pt>
                <c:pt idx="79">
                  <c:v>0.14103966739999999</c:v>
                </c:pt>
                <c:pt idx="80">
                  <c:v>0.11907994700000001</c:v>
                </c:pt>
                <c:pt idx="81">
                  <c:v>0.1313526602</c:v>
                </c:pt>
                <c:pt idx="82">
                  <c:v>0.13552360620000001</c:v>
                </c:pt>
                <c:pt idx="83">
                  <c:v>0.1429531024</c:v>
                </c:pt>
                <c:pt idx="84">
                  <c:v>0.10772360689999999</c:v>
                </c:pt>
                <c:pt idx="85">
                  <c:v>0.1300433365</c:v>
                </c:pt>
                <c:pt idx="86">
                  <c:v>0.159671852</c:v>
                </c:pt>
                <c:pt idx="87">
                  <c:v>0.1297528949</c:v>
                </c:pt>
                <c:pt idx="88">
                  <c:v>0.1352222924</c:v>
                </c:pt>
                <c:pt idx="89">
                  <c:v>0.19534675659999998</c:v>
                </c:pt>
                <c:pt idx="90">
                  <c:v>0.26798200659999999</c:v>
                </c:pt>
                <c:pt idx="91">
                  <c:v>0.33793605739999999</c:v>
                </c:pt>
                <c:pt idx="92">
                  <c:v>0.40125880159999999</c:v>
                </c:pt>
                <c:pt idx="93">
                  <c:v>0.4842549444</c:v>
                </c:pt>
                <c:pt idx="94">
                  <c:v>0.56922484350000002</c:v>
                </c:pt>
                <c:pt idx="95">
                  <c:v>0.69707111919999998</c:v>
                </c:pt>
                <c:pt idx="96">
                  <c:v>0.78915829739999999</c:v>
                </c:pt>
                <c:pt idx="97">
                  <c:v>0.90878774829999998</c:v>
                </c:pt>
                <c:pt idx="98">
                  <c:v>1.00117609</c:v>
                </c:pt>
                <c:pt idx="99">
                  <c:v>1.1191707959999999</c:v>
                </c:pt>
                <c:pt idx="100">
                  <c:v>1.2477712000000001</c:v>
                </c:pt>
                <c:pt idx="101">
                  <c:v>1.3499419960000001</c:v>
                </c:pt>
                <c:pt idx="102">
                  <c:v>1.4667733249999999</c:v>
                </c:pt>
                <c:pt idx="103">
                  <c:v>1.559305175</c:v>
                </c:pt>
                <c:pt idx="104">
                  <c:v>1.7080456960000001</c:v>
                </c:pt>
                <c:pt idx="105">
                  <c:v>1.7980510350000001</c:v>
                </c:pt>
                <c:pt idx="106">
                  <c:v>1.9012513360000001</c:v>
                </c:pt>
                <c:pt idx="107">
                  <c:v>2.0117009929999998</c:v>
                </c:pt>
                <c:pt idx="108">
                  <c:v>2.08764693</c:v>
                </c:pt>
                <c:pt idx="109">
                  <c:v>2.2231054220000002</c:v>
                </c:pt>
                <c:pt idx="110">
                  <c:v>2.2678649819999999</c:v>
                </c:pt>
                <c:pt idx="111">
                  <c:v>2.3808048559999997</c:v>
                </c:pt>
                <c:pt idx="112">
                  <c:v>2.4606858519999997</c:v>
                </c:pt>
                <c:pt idx="113">
                  <c:v>2.5413570390000002</c:v>
                </c:pt>
                <c:pt idx="114">
                  <c:v>2.6232396860000002</c:v>
                </c:pt>
                <c:pt idx="115">
                  <c:v>2.6941300450000001</c:v>
                </c:pt>
                <c:pt idx="116">
                  <c:v>2.757313882</c:v>
                </c:pt>
                <c:pt idx="117">
                  <c:v>2.7988369230000001</c:v>
                </c:pt>
                <c:pt idx="118">
                  <c:v>2.8600472849999998</c:v>
                </c:pt>
                <c:pt idx="119">
                  <c:v>2.9148420970000002</c:v>
                </c:pt>
                <c:pt idx="120">
                  <c:v>2.9922717629999998</c:v>
                </c:pt>
                <c:pt idx="121">
                  <c:v>3.0302972449999999</c:v>
                </c:pt>
                <c:pt idx="122">
                  <c:v>3.1053075020000001</c:v>
                </c:pt>
                <c:pt idx="123">
                  <c:v>3.1047466780000001</c:v>
                </c:pt>
                <c:pt idx="124">
                  <c:v>3.179081681</c:v>
                </c:pt>
                <c:pt idx="125">
                  <c:v>3.2164764020000001</c:v>
                </c:pt>
                <c:pt idx="126">
                  <c:v>3.2754468810000001</c:v>
                </c:pt>
                <c:pt idx="127">
                  <c:v>3.317497972</c:v>
                </c:pt>
                <c:pt idx="128">
                  <c:v>3.3379351240000004</c:v>
                </c:pt>
                <c:pt idx="129">
                  <c:v>3.4123322589999998</c:v>
                </c:pt>
                <c:pt idx="130">
                  <c:v>3.4787331880000001</c:v>
                </c:pt>
                <c:pt idx="131">
                  <c:v>3.5178074920000002</c:v>
                </c:pt>
                <c:pt idx="132">
                  <c:v>3.5528147109999999</c:v>
                </c:pt>
                <c:pt idx="133">
                  <c:v>3.5734080330000002</c:v>
                </c:pt>
                <c:pt idx="134">
                  <c:v>3.6099851970000003</c:v>
                </c:pt>
                <c:pt idx="135">
                  <c:v>3.650984158</c:v>
                </c:pt>
                <c:pt idx="136">
                  <c:v>3.679267957</c:v>
                </c:pt>
                <c:pt idx="137">
                  <c:v>3.7169804920000002</c:v>
                </c:pt>
                <c:pt idx="138">
                  <c:v>3.70961652</c:v>
                </c:pt>
                <c:pt idx="139">
                  <c:v>3.7559782990000001</c:v>
                </c:pt>
                <c:pt idx="140">
                  <c:v>3.8033236799999997</c:v>
                </c:pt>
                <c:pt idx="141">
                  <c:v>3.784023248</c:v>
                </c:pt>
                <c:pt idx="142">
                  <c:v>3.7921752990000002</c:v>
                </c:pt>
                <c:pt idx="143">
                  <c:v>3.809305266</c:v>
                </c:pt>
                <c:pt idx="144">
                  <c:v>3.8514134759999998</c:v>
                </c:pt>
                <c:pt idx="145">
                  <c:v>3.8638045729999999</c:v>
                </c:pt>
                <c:pt idx="146">
                  <c:v>3.8875376140000002</c:v>
                </c:pt>
                <c:pt idx="147">
                  <c:v>3.8895443209999998</c:v>
                </c:pt>
                <c:pt idx="148">
                  <c:v>3.9452958939999996</c:v>
                </c:pt>
                <c:pt idx="149">
                  <c:v>3.9974295579999999</c:v>
                </c:pt>
                <c:pt idx="150">
                  <c:v>4.0414808769999997</c:v>
                </c:pt>
                <c:pt idx="151">
                  <c:v>4.1261670239999999</c:v>
                </c:pt>
                <c:pt idx="152">
                  <c:v>4.1246013079999999</c:v>
                </c:pt>
                <c:pt idx="153">
                  <c:v>4.1550369659999999</c:v>
                </c:pt>
                <c:pt idx="154">
                  <c:v>4.1915575479999996</c:v>
                </c:pt>
                <c:pt idx="155">
                  <c:v>4.251046959</c:v>
                </c:pt>
                <c:pt idx="156">
                  <c:v>4.2546065369999999</c:v>
                </c:pt>
                <c:pt idx="157">
                  <c:v>4.3077520390000004</c:v>
                </c:pt>
                <c:pt idx="158">
                  <c:v>4.328286415</c:v>
                </c:pt>
                <c:pt idx="159">
                  <c:v>4.365283239</c:v>
                </c:pt>
                <c:pt idx="160">
                  <c:v>4.3970106160000002</c:v>
                </c:pt>
                <c:pt idx="161">
                  <c:v>4.4113873730000002</c:v>
                </c:pt>
                <c:pt idx="162">
                  <c:v>4.4191809679999992</c:v>
                </c:pt>
                <c:pt idx="163">
                  <c:v>4.4471559140000005</c:v>
                </c:pt>
                <c:pt idx="164">
                  <c:v>4.4723496039999997</c:v>
                </c:pt>
                <c:pt idx="165">
                  <c:v>4.50103645</c:v>
                </c:pt>
                <c:pt idx="166">
                  <c:v>4.5120004099999997</c:v>
                </c:pt>
                <c:pt idx="167">
                  <c:v>4.5629487209999997</c:v>
                </c:pt>
                <c:pt idx="168">
                  <c:v>4.5953320209999999</c:v>
                </c:pt>
                <c:pt idx="169">
                  <c:v>4.6201612249999995</c:v>
                </c:pt>
                <c:pt idx="170">
                  <c:v>4.6324700459999999</c:v>
                </c:pt>
                <c:pt idx="171">
                  <c:v>4.6446916500000004</c:v>
                </c:pt>
                <c:pt idx="172">
                  <c:v>4.7169038150000002</c:v>
                </c:pt>
                <c:pt idx="173">
                  <c:v>4.7156136499999999</c:v>
                </c:pt>
                <c:pt idx="174">
                  <c:v>4.7162688069999996</c:v>
                </c:pt>
                <c:pt idx="175">
                  <c:v>4.761557743</c:v>
                </c:pt>
                <c:pt idx="176">
                  <c:v>4.7899888729999995</c:v>
                </c:pt>
                <c:pt idx="177">
                  <c:v>4.8048040349999992</c:v>
                </c:pt>
                <c:pt idx="178">
                  <c:v>4.8284018459999993</c:v>
                </c:pt>
                <c:pt idx="179">
                  <c:v>4.8400027239999996</c:v>
                </c:pt>
                <c:pt idx="180">
                  <c:v>4.8663933860000004</c:v>
                </c:pt>
                <c:pt idx="181">
                  <c:v>4.8576565120000001</c:v>
                </c:pt>
                <c:pt idx="182">
                  <c:v>4.9017127920000005</c:v>
                </c:pt>
                <c:pt idx="183">
                  <c:v>4.9260702439999999</c:v>
                </c:pt>
                <c:pt idx="184">
                  <c:v>4.9704798289999994</c:v>
                </c:pt>
                <c:pt idx="185">
                  <c:v>4.9810425709999997</c:v>
                </c:pt>
                <c:pt idx="186">
                  <c:v>4.9642180580000002</c:v>
                </c:pt>
                <c:pt idx="187">
                  <c:v>5.0183369210000004</c:v>
                </c:pt>
                <c:pt idx="188">
                  <c:v>5.0203872280000006</c:v>
                </c:pt>
                <c:pt idx="189">
                  <c:v>5.054456257</c:v>
                </c:pt>
                <c:pt idx="190">
                  <c:v>5.0773487489999996</c:v>
                </c:pt>
                <c:pt idx="191">
                  <c:v>5.1053390920000004</c:v>
                </c:pt>
                <c:pt idx="192">
                  <c:v>5.1260232290000003</c:v>
                </c:pt>
                <c:pt idx="193">
                  <c:v>5.1187257900000001</c:v>
                </c:pt>
                <c:pt idx="194">
                  <c:v>5.153739828</c:v>
                </c:pt>
                <c:pt idx="195">
                  <c:v>5.1750065739999993</c:v>
                </c:pt>
                <c:pt idx="196">
                  <c:v>5.1798211409999997</c:v>
                </c:pt>
                <c:pt idx="197">
                  <c:v>5.1819144930000007</c:v>
                </c:pt>
                <c:pt idx="198">
                  <c:v>5.2170422710000004</c:v>
                </c:pt>
                <c:pt idx="199">
                  <c:v>5.2313049359999999</c:v>
                </c:pt>
                <c:pt idx="200">
                  <c:v>5.2989744610000002</c:v>
                </c:pt>
                <c:pt idx="201">
                  <c:v>5.3015632969999995</c:v>
                </c:pt>
                <c:pt idx="202">
                  <c:v>5.3269611120000002</c:v>
                </c:pt>
                <c:pt idx="203">
                  <c:v>5.3350806610000001</c:v>
                </c:pt>
                <c:pt idx="204">
                  <c:v>5.3570284319999999</c:v>
                </c:pt>
                <c:pt idx="205">
                  <c:v>5.308677544</c:v>
                </c:pt>
                <c:pt idx="206">
                  <c:v>5.4246461429999995</c:v>
                </c:pt>
                <c:pt idx="207">
                  <c:v>5.4850962579999996</c:v>
                </c:pt>
                <c:pt idx="208">
                  <c:v>5.4372163380000007</c:v>
                </c:pt>
                <c:pt idx="209">
                  <c:v>5.4856881839999998</c:v>
                </c:pt>
                <c:pt idx="210">
                  <c:v>5.5116464719999998</c:v>
                </c:pt>
                <c:pt idx="211">
                  <c:v>5.5271420610000002</c:v>
                </c:pt>
                <c:pt idx="212">
                  <c:v>5.5421722199999994</c:v>
                </c:pt>
                <c:pt idx="213">
                  <c:v>5.5637523689999995</c:v>
                </c:pt>
                <c:pt idx="214">
                  <c:v>5.5755141299999993</c:v>
                </c:pt>
                <c:pt idx="215">
                  <c:v>5.5900685829999999</c:v>
                </c:pt>
                <c:pt idx="216">
                  <c:v>5.606031389</c:v>
                </c:pt>
                <c:pt idx="217">
                  <c:v>5.6223260760000002</c:v>
                </c:pt>
                <c:pt idx="218">
                  <c:v>5.6277825049999999</c:v>
                </c:pt>
                <c:pt idx="219">
                  <c:v>5.6527725929999999</c:v>
                </c:pt>
                <c:pt idx="220">
                  <c:v>5.6476389380000001</c:v>
                </c:pt>
                <c:pt idx="221">
                  <c:v>5.6441816659999997</c:v>
                </c:pt>
                <c:pt idx="222">
                  <c:v>5.6729345479999997</c:v>
                </c:pt>
                <c:pt idx="223">
                  <c:v>5.7090505040000004</c:v>
                </c:pt>
                <c:pt idx="224">
                  <c:v>5.6974493879999999</c:v>
                </c:pt>
                <c:pt idx="225">
                  <c:v>5.7118370190000007</c:v>
                </c:pt>
                <c:pt idx="226">
                  <c:v>5.71203357</c:v>
                </c:pt>
                <c:pt idx="227">
                  <c:v>5.748349159</c:v>
                </c:pt>
                <c:pt idx="228">
                  <c:v>5.7447751020000002</c:v>
                </c:pt>
                <c:pt idx="229">
                  <c:v>5.7369321879999999</c:v>
                </c:pt>
                <c:pt idx="230">
                  <c:v>5.7477217569999999</c:v>
                </c:pt>
                <c:pt idx="231">
                  <c:v>5.7352585620000003</c:v>
                </c:pt>
                <c:pt idx="232">
                  <c:v>5.7232964489999993</c:v>
                </c:pt>
                <c:pt idx="233">
                  <c:v>5.752660745</c:v>
                </c:pt>
                <c:pt idx="234">
                  <c:v>5.7898290640000001</c:v>
                </c:pt>
                <c:pt idx="235">
                  <c:v>5.8008096920000005</c:v>
                </c:pt>
                <c:pt idx="236">
                  <c:v>5.8119115279999995</c:v>
                </c:pt>
                <c:pt idx="237">
                  <c:v>5.8266065500000002</c:v>
                </c:pt>
                <c:pt idx="238">
                  <c:v>5.8364040900000003</c:v>
                </c:pt>
                <c:pt idx="239">
                  <c:v>5.8395563299999997</c:v>
                </c:pt>
                <c:pt idx="240">
                  <c:v>5.8194997209999997</c:v>
                </c:pt>
                <c:pt idx="241">
                  <c:v>5.8288970190000002</c:v>
                </c:pt>
                <c:pt idx="242">
                  <c:v>5.8163013189999999</c:v>
                </c:pt>
                <c:pt idx="243">
                  <c:v>5.8407011789999999</c:v>
                </c:pt>
                <c:pt idx="244">
                  <c:v>5.8124328360000002</c:v>
                </c:pt>
                <c:pt idx="245">
                  <c:v>5.8545252269999999</c:v>
                </c:pt>
                <c:pt idx="246">
                  <c:v>5.8568098629999996</c:v>
                </c:pt>
                <c:pt idx="247">
                  <c:v>5.8595540980000003</c:v>
                </c:pt>
                <c:pt idx="248">
                  <c:v>5.8360333049999999</c:v>
                </c:pt>
                <c:pt idx="249">
                  <c:v>5.8451725249999997</c:v>
                </c:pt>
                <c:pt idx="250">
                  <c:v>5.9015870420000001</c:v>
                </c:pt>
                <c:pt idx="251">
                  <c:v>5.8576206449999999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35936"/>
        <c:axId val="119350400"/>
      </c:scatterChart>
      <c:valAx>
        <c:axId val="11933593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50400"/>
        <c:crosses val="autoZero"/>
        <c:crossBetween val="midCat"/>
        <c:majorUnit val="200"/>
        <c:minorUnit val="100"/>
      </c:valAx>
      <c:valAx>
        <c:axId val="1193504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359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Ham-1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Messungen'!$E$18524:$E$18787</c:f>
              <c:numCache>
                <c:formatCode>General</c:formatCode>
                <c:ptCount val="264"/>
                <c:pt idx="0">
                  <c:v>41</c:v>
                </c:pt>
                <c:pt idx="1">
                  <c:v>40</c:v>
                </c:pt>
                <c:pt idx="2">
                  <c:v>40</c:v>
                </c:pt>
                <c:pt idx="3">
                  <c:v>40</c:v>
                </c:pt>
                <c:pt idx="4">
                  <c:v>39</c:v>
                </c:pt>
                <c:pt idx="5">
                  <c:v>39</c:v>
                </c:pt>
                <c:pt idx="6">
                  <c:v>39</c:v>
                </c:pt>
                <c:pt idx="7">
                  <c:v>38</c:v>
                </c:pt>
                <c:pt idx="8">
                  <c:v>38</c:v>
                </c:pt>
                <c:pt idx="9">
                  <c:v>38</c:v>
                </c:pt>
                <c:pt idx="10">
                  <c:v>38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38</c:v>
                </c:pt>
                <c:pt idx="18">
                  <c:v>40</c:v>
                </c:pt>
                <c:pt idx="19">
                  <c:v>42</c:v>
                </c:pt>
                <c:pt idx="20">
                  <c:v>44</c:v>
                </c:pt>
                <c:pt idx="21">
                  <c:v>47</c:v>
                </c:pt>
                <c:pt idx="22">
                  <c:v>50</c:v>
                </c:pt>
                <c:pt idx="23">
                  <c:v>53</c:v>
                </c:pt>
                <c:pt idx="24">
                  <c:v>57</c:v>
                </c:pt>
                <c:pt idx="25">
                  <c:v>60</c:v>
                </c:pt>
                <c:pt idx="26">
                  <c:v>64</c:v>
                </c:pt>
                <c:pt idx="27">
                  <c:v>67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86</c:v>
                </c:pt>
                <c:pt idx="34">
                  <c:v>88</c:v>
                </c:pt>
                <c:pt idx="35">
                  <c:v>91</c:v>
                </c:pt>
                <c:pt idx="36">
                  <c:v>94</c:v>
                </c:pt>
                <c:pt idx="37">
                  <c:v>96</c:v>
                </c:pt>
                <c:pt idx="38">
                  <c:v>99</c:v>
                </c:pt>
                <c:pt idx="39">
                  <c:v>102</c:v>
                </c:pt>
                <c:pt idx="40">
                  <c:v>104</c:v>
                </c:pt>
                <c:pt idx="41">
                  <c:v>107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117</c:v>
                </c:pt>
                <c:pt idx="46">
                  <c:v>120</c:v>
                </c:pt>
                <c:pt idx="47">
                  <c:v>123</c:v>
                </c:pt>
                <c:pt idx="48">
                  <c:v>126</c:v>
                </c:pt>
                <c:pt idx="49">
                  <c:v>128</c:v>
                </c:pt>
                <c:pt idx="50">
                  <c:v>131</c:v>
                </c:pt>
                <c:pt idx="51">
                  <c:v>134</c:v>
                </c:pt>
                <c:pt idx="52">
                  <c:v>137</c:v>
                </c:pt>
                <c:pt idx="53">
                  <c:v>140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151</c:v>
                </c:pt>
                <c:pt idx="58">
                  <c:v>153</c:v>
                </c:pt>
                <c:pt idx="59">
                  <c:v>156</c:v>
                </c:pt>
                <c:pt idx="60">
                  <c:v>159</c:v>
                </c:pt>
                <c:pt idx="61">
                  <c:v>161</c:v>
                </c:pt>
                <c:pt idx="62">
                  <c:v>164</c:v>
                </c:pt>
                <c:pt idx="63">
                  <c:v>167</c:v>
                </c:pt>
                <c:pt idx="64">
                  <c:v>170</c:v>
                </c:pt>
                <c:pt idx="65">
                  <c:v>172</c:v>
                </c:pt>
                <c:pt idx="66">
                  <c:v>175</c:v>
                </c:pt>
                <c:pt idx="67">
                  <c:v>177</c:v>
                </c:pt>
                <c:pt idx="68">
                  <c:v>180</c:v>
                </c:pt>
                <c:pt idx="69">
                  <c:v>183</c:v>
                </c:pt>
                <c:pt idx="70">
                  <c:v>186</c:v>
                </c:pt>
                <c:pt idx="71">
                  <c:v>188</c:v>
                </c:pt>
                <c:pt idx="72">
                  <c:v>191</c:v>
                </c:pt>
                <c:pt idx="73">
                  <c:v>194</c:v>
                </c:pt>
                <c:pt idx="74">
                  <c:v>197</c:v>
                </c:pt>
                <c:pt idx="75">
                  <c:v>199</c:v>
                </c:pt>
                <c:pt idx="76">
                  <c:v>202</c:v>
                </c:pt>
                <c:pt idx="77">
                  <c:v>205</c:v>
                </c:pt>
                <c:pt idx="78">
                  <c:v>207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218</c:v>
                </c:pt>
                <c:pt idx="83">
                  <c:v>221</c:v>
                </c:pt>
                <c:pt idx="84">
                  <c:v>224</c:v>
                </c:pt>
                <c:pt idx="85">
                  <c:v>227</c:v>
                </c:pt>
                <c:pt idx="86">
                  <c:v>229</c:v>
                </c:pt>
                <c:pt idx="87">
                  <c:v>232</c:v>
                </c:pt>
                <c:pt idx="88">
                  <c:v>235</c:v>
                </c:pt>
                <c:pt idx="89">
                  <c:v>237</c:v>
                </c:pt>
                <c:pt idx="90">
                  <c:v>240</c:v>
                </c:pt>
                <c:pt idx="91">
                  <c:v>243</c:v>
                </c:pt>
                <c:pt idx="92">
                  <c:v>245</c:v>
                </c:pt>
                <c:pt idx="93">
                  <c:v>248</c:v>
                </c:pt>
                <c:pt idx="94">
                  <c:v>251</c:v>
                </c:pt>
                <c:pt idx="95">
                  <c:v>254</c:v>
                </c:pt>
                <c:pt idx="96">
                  <c:v>256</c:v>
                </c:pt>
                <c:pt idx="97">
                  <c:v>259</c:v>
                </c:pt>
                <c:pt idx="98">
                  <c:v>262</c:v>
                </c:pt>
                <c:pt idx="99">
                  <c:v>264</c:v>
                </c:pt>
                <c:pt idx="100">
                  <c:v>267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278</c:v>
                </c:pt>
                <c:pt idx="105">
                  <c:v>281</c:v>
                </c:pt>
                <c:pt idx="106">
                  <c:v>283</c:v>
                </c:pt>
                <c:pt idx="107">
                  <c:v>286</c:v>
                </c:pt>
                <c:pt idx="108">
                  <c:v>289</c:v>
                </c:pt>
                <c:pt idx="109">
                  <c:v>291</c:v>
                </c:pt>
                <c:pt idx="110">
                  <c:v>294</c:v>
                </c:pt>
                <c:pt idx="111">
                  <c:v>297</c:v>
                </c:pt>
                <c:pt idx="112">
                  <c:v>300</c:v>
                </c:pt>
                <c:pt idx="113">
                  <c:v>302</c:v>
                </c:pt>
                <c:pt idx="114">
                  <c:v>305</c:v>
                </c:pt>
                <c:pt idx="115">
                  <c:v>308</c:v>
                </c:pt>
                <c:pt idx="116">
                  <c:v>310</c:v>
                </c:pt>
                <c:pt idx="117">
                  <c:v>313</c:v>
                </c:pt>
                <c:pt idx="118">
                  <c:v>316</c:v>
                </c:pt>
                <c:pt idx="119">
                  <c:v>318</c:v>
                </c:pt>
                <c:pt idx="120">
                  <c:v>321</c:v>
                </c:pt>
                <c:pt idx="121">
                  <c:v>324</c:v>
                </c:pt>
                <c:pt idx="122">
                  <c:v>326</c:v>
                </c:pt>
                <c:pt idx="123">
                  <c:v>329</c:v>
                </c:pt>
                <c:pt idx="124">
                  <c:v>334</c:v>
                </c:pt>
                <c:pt idx="125">
                  <c:v>337</c:v>
                </c:pt>
                <c:pt idx="126">
                  <c:v>340</c:v>
                </c:pt>
                <c:pt idx="127">
                  <c:v>343</c:v>
                </c:pt>
                <c:pt idx="128">
                  <c:v>345</c:v>
                </c:pt>
                <c:pt idx="129">
                  <c:v>348</c:v>
                </c:pt>
                <c:pt idx="130">
                  <c:v>351</c:v>
                </c:pt>
                <c:pt idx="131">
                  <c:v>353</c:v>
                </c:pt>
                <c:pt idx="132">
                  <c:v>356</c:v>
                </c:pt>
                <c:pt idx="133">
                  <c:v>359</c:v>
                </c:pt>
                <c:pt idx="134">
                  <c:v>361</c:v>
                </c:pt>
                <c:pt idx="135">
                  <c:v>364</c:v>
                </c:pt>
                <c:pt idx="136">
                  <c:v>367</c:v>
                </c:pt>
                <c:pt idx="137">
                  <c:v>369</c:v>
                </c:pt>
                <c:pt idx="138">
                  <c:v>372</c:v>
                </c:pt>
                <c:pt idx="139">
                  <c:v>375</c:v>
                </c:pt>
                <c:pt idx="140">
                  <c:v>377</c:v>
                </c:pt>
                <c:pt idx="141">
                  <c:v>380</c:v>
                </c:pt>
                <c:pt idx="142">
                  <c:v>382</c:v>
                </c:pt>
                <c:pt idx="143">
                  <c:v>385</c:v>
                </c:pt>
                <c:pt idx="144">
                  <c:v>388</c:v>
                </c:pt>
                <c:pt idx="145">
                  <c:v>390</c:v>
                </c:pt>
                <c:pt idx="146">
                  <c:v>393</c:v>
                </c:pt>
                <c:pt idx="147">
                  <c:v>396</c:v>
                </c:pt>
                <c:pt idx="148">
                  <c:v>398</c:v>
                </c:pt>
                <c:pt idx="149">
                  <c:v>401</c:v>
                </c:pt>
                <c:pt idx="150">
                  <c:v>404</c:v>
                </c:pt>
                <c:pt idx="151">
                  <c:v>406</c:v>
                </c:pt>
                <c:pt idx="152">
                  <c:v>409</c:v>
                </c:pt>
                <c:pt idx="153">
                  <c:v>412</c:v>
                </c:pt>
                <c:pt idx="154">
                  <c:v>415</c:v>
                </c:pt>
                <c:pt idx="155">
                  <c:v>417</c:v>
                </c:pt>
                <c:pt idx="156">
                  <c:v>419</c:v>
                </c:pt>
                <c:pt idx="157">
                  <c:v>422</c:v>
                </c:pt>
                <c:pt idx="158">
                  <c:v>425</c:v>
                </c:pt>
                <c:pt idx="159">
                  <c:v>427</c:v>
                </c:pt>
                <c:pt idx="160">
                  <c:v>430</c:v>
                </c:pt>
                <c:pt idx="161">
                  <c:v>433</c:v>
                </c:pt>
                <c:pt idx="162">
                  <c:v>435</c:v>
                </c:pt>
                <c:pt idx="163">
                  <c:v>438</c:v>
                </c:pt>
                <c:pt idx="164">
                  <c:v>441</c:v>
                </c:pt>
                <c:pt idx="165">
                  <c:v>443</c:v>
                </c:pt>
                <c:pt idx="166">
                  <c:v>446</c:v>
                </c:pt>
                <c:pt idx="167">
                  <c:v>449</c:v>
                </c:pt>
                <c:pt idx="168">
                  <c:v>451</c:v>
                </c:pt>
                <c:pt idx="169">
                  <c:v>454</c:v>
                </c:pt>
                <c:pt idx="170">
                  <c:v>456</c:v>
                </c:pt>
                <c:pt idx="171">
                  <c:v>459</c:v>
                </c:pt>
                <c:pt idx="172">
                  <c:v>462</c:v>
                </c:pt>
                <c:pt idx="173">
                  <c:v>464</c:v>
                </c:pt>
                <c:pt idx="174">
                  <c:v>467</c:v>
                </c:pt>
                <c:pt idx="175">
                  <c:v>470</c:v>
                </c:pt>
                <c:pt idx="176">
                  <c:v>472</c:v>
                </c:pt>
                <c:pt idx="177">
                  <c:v>475</c:v>
                </c:pt>
                <c:pt idx="178">
                  <c:v>477</c:v>
                </c:pt>
                <c:pt idx="179">
                  <c:v>480</c:v>
                </c:pt>
                <c:pt idx="180">
                  <c:v>483</c:v>
                </c:pt>
                <c:pt idx="181">
                  <c:v>485</c:v>
                </c:pt>
                <c:pt idx="182">
                  <c:v>488</c:v>
                </c:pt>
                <c:pt idx="183">
                  <c:v>490</c:v>
                </c:pt>
                <c:pt idx="184">
                  <c:v>493</c:v>
                </c:pt>
                <c:pt idx="185">
                  <c:v>496</c:v>
                </c:pt>
                <c:pt idx="186">
                  <c:v>498</c:v>
                </c:pt>
                <c:pt idx="187">
                  <c:v>501</c:v>
                </c:pt>
                <c:pt idx="188">
                  <c:v>504</c:v>
                </c:pt>
                <c:pt idx="189">
                  <c:v>506</c:v>
                </c:pt>
                <c:pt idx="190">
                  <c:v>509</c:v>
                </c:pt>
                <c:pt idx="191">
                  <c:v>511</c:v>
                </c:pt>
                <c:pt idx="192">
                  <c:v>514</c:v>
                </c:pt>
                <c:pt idx="193">
                  <c:v>517</c:v>
                </c:pt>
                <c:pt idx="194">
                  <c:v>519</c:v>
                </c:pt>
                <c:pt idx="195">
                  <c:v>522</c:v>
                </c:pt>
                <c:pt idx="196">
                  <c:v>524</c:v>
                </c:pt>
                <c:pt idx="197">
                  <c:v>527</c:v>
                </c:pt>
                <c:pt idx="198">
                  <c:v>530</c:v>
                </c:pt>
                <c:pt idx="199">
                  <c:v>532</c:v>
                </c:pt>
                <c:pt idx="200">
                  <c:v>535</c:v>
                </c:pt>
                <c:pt idx="201">
                  <c:v>537</c:v>
                </c:pt>
                <c:pt idx="202">
                  <c:v>540</c:v>
                </c:pt>
                <c:pt idx="203">
                  <c:v>543</c:v>
                </c:pt>
                <c:pt idx="204">
                  <c:v>545</c:v>
                </c:pt>
                <c:pt idx="205">
                  <c:v>548</c:v>
                </c:pt>
                <c:pt idx="206">
                  <c:v>550</c:v>
                </c:pt>
                <c:pt idx="207">
                  <c:v>553</c:v>
                </c:pt>
                <c:pt idx="208">
                  <c:v>555</c:v>
                </c:pt>
                <c:pt idx="209">
                  <c:v>558</c:v>
                </c:pt>
                <c:pt idx="210">
                  <c:v>561</c:v>
                </c:pt>
                <c:pt idx="211">
                  <c:v>563</c:v>
                </c:pt>
                <c:pt idx="212">
                  <c:v>566</c:v>
                </c:pt>
                <c:pt idx="213">
                  <c:v>568</c:v>
                </c:pt>
                <c:pt idx="214">
                  <c:v>571</c:v>
                </c:pt>
                <c:pt idx="215">
                  <c:v>573</c:v>
                </c:pt>
                <c:pt idx="216">
                  <c:v>576</c:v>
                </c:pt>
                <c:pt idx="217">
                  <c:v>578</c:v>
                </c:pt>
                <c:pt idx="218">
                  <c:v>581</c:v>
                </c:pt>
                <c:pt idx="219">
                  <c:v>583</c:v>
                </c:pt>
                <c:pt idx="220">
                  <c:v>586</c:v>
                </c:pt>
                <c:pt idx="221">
                  <c:v>588</c:v>
                </c:pt>
                <c:pt idx="222">
                  <c:v>591</c:v>
                </c:pt>
                <c:pt idx="223">
                  <c:v>593</c:v>
                </c:pt>
                <c:pt idx="224">
                  <c:v>596</c:v>
                </c:pt>
                <c:pt idx="225">
                  <c:v>599</c:v>
                </c:pt>
                <c:pt idx="226">
                  <c:v>601</c:v>
                </c:pt>
                <c:pt idx="227">
                  <c:v>603</c:v>
                </c:pt>
                <c:pt idx="228">
                  <c:v>606</c:v>
                </c:pt>
                <c:pt idx="229">
                  <c:v>608</c:v>
                </c:pt>
                <c:pt idx="230">
                  <c:v>611</c:v>
                </c:pt>
                <c:pt idx="231">
                  <c:v>613</c:v>
                </c:pt>
                <c:pt idx="232">
                  <c:v>616</c:v>
                </c:pt>
                <c:pt idx="233">
                  <c:v>618</c:v>
                </c:pt>
                <c:pt idx="234">
                  <c:v>621</c:v>
                </c:pt>
                <c:pt idx="235">
                  <c:v>623</c:v>
                </c:pt>
                <c:pt idx="236">
                  <c:v>626</c:v>
                </c:pt>
                <c:pt idx="237">
                  <c:v>628</c:v>
                </c:pt>
                <c:pt idx="238">
                  <c:v>631</c:v>
                </c:pt>
                <c:pt idx="239">
                  <c:v>633</c:v>
                </c:pt>
                <c:pt idx="240">
                  <c:v>636</c:v>
                </c:pt>
                <c:pt idx="241">
                  <c:v>638</c:v>
                </c:pt>
                <c:pt idx="242">
                  <c:v>641</c:v>
                </c:pt>
                <c:pt idx="243">
                  <c:v>643</c:v>
                </c:pt>
                <c:pt idx="244">
                  <c:v>646</c:v>
                </c:pt>
                <c:pt idx="245">
                  <c:v>648</c:v>
                </c:pt>
                <c:pt idx="246">
                  <c:v>651</c:v>
                </c:pt>
                <c:pt idx="247">
                  <c:v>653</c:v>
                </c:pt>
                <c:pt idx="248">
                  <c:v>656</c:v>
                </c:pt>
                <c:pt idx="249">
                  <c:v>658</c:v>
                </c:pt>
                <c:pt idx="250">
                  <c:v>661</c:v>
                </c:pt>
                <c:pt idx="251">
                  <c:v>663</c:v>
                </c:pt>
                <c:pt idx="252">
                  <c:v>666</c:v>
                </c:pt>
                <c:pt idx="253">
                  <c:v>668</c:v>
                </c:pt>
                <c:pt idx="254">
                  <c:v>671</c:v>
                </c:pt>
                <c:pt idx="255">
                  <c:v>673</c:v>
                </c:pt>
                <c:pt idx="256">
                  <c:v>676</c:v>
                </c:pt>
                <c:pt idx="257">
                  <c:v>678</c:v>
                </c:pt>
                <c:pt idx="258">
                  <c:v>681</c:v>
                </c:pt>
                <c:pt idx="259">
                  <c:v>683</c:v>
                </c:pt>
                <c:pt idx="260">
                  <c:v>686</c:v>
                </c:pt>
                <c:pt idx="261">
                  <c:v>688</c:v>
                </c:pt>
                <c:pt idx="262">
                  <c:v>691</c:v>
                </c:pt>
                <c:pt idx="263">
                  <c:v>694</c:v>
                </c:pt>
              </c:numCache>
            </c:numRef>
          </c:xVal>
          <c:yVal>
            <c:numRef>
              <c:f>'[1]Thermomag. Messungen'!$F$18524:$F$18787</c:f>
              <c:numCache>
                <c:formatCode>General</c:formatCode>
                <c:ptCount val="264"/>
                <c:pt idx="0">
                  <c:v>0.52429419859999993</c:v>
                </c:pt>
                <c:pt idx="1">
                  <c:v>0.49076484819999999</c:v>
                </c:pt>
                <c:pt idx="2">
                  <c:v>0.54264319630000002</c:v>
                </c:pt>
                <c:pt idx="3">
                  <c:v>0.53007942009999998</c:v>
                </c:pt>
                <c:pt idx="4">
                  <c:v>0.5093228877</c:v>
                </c:pt>
                <c:pt idx="5">
                  <c:v>0.51953996669999991</c:v>
                </c:pt>
                <c:pt idx="6">
                  <c:v>0.48649434139999997</c:v>
                </c:pt>
                <c:pt idx="7">
                  <c:v>0.50634366509999995</c:v>
                </c:pt>
                <c:pt idx="8">
                  <c:v>0.52867819009999995</c:v>
                </c:pt>
                <c:pt idx="9">
                  <c:v>0.55301729909999997</c:v>
                </c:pt>
                <c:pt idx="10">
                  <c:v>0.54179636470000003</c:v>
                </c:pt>
                <c:pt idx="11">
                  <c:v>0.52433922929999999</c:v>
                </c:pt>
                <c:pt idx="12">
                  <c:v>0.53499143069999999</c:v>
                </c:pt>
                <c:pt idx="13">
                  <c:v>0.52802545640000009</c:v>
                </c:pt>
                <c:pt idx="14">
                  <c:v>0.52953578270000001</c:v>
                </c:pt>
                <c:pt idx="15">
                  <c:v>0.5316806543</c:v>
                </c:pt>
                <c:pt idx="16">
                  <c:v>0.51096120729999994</c:v>
                </c:pt>
                <c:pt idx="17">
                  <c:v>0.54108835659999999</c:v>
                </c:pt>
                <c:pt idx="18">
                  <c:v>0.52843169379999999</c:v>
                </c:pt>
                <c:pt idx="19">
                  <c:v>0.54518550839999991</c:v>
                </c:pt>
                <c:pt idx="20">
                  <c:v>0.55142126739999997</c:v>
                </c:pt>
                <c:pt idx="21">
                  <c:v>0.5252259776</c:v>
                </c:pt>
                <c:pt idx="22">
                  <c:v>0.51108071639999997</c:v>
                </c:pt>
                <c:pt idx="23">
                  <c:v>0.51975035059999997</c:v>
                </c:pt>
                <c:pt idx="24">
                  <c:v>0.52140579259999997</c:v>
                </c:pt>
                <c:pt idx="25">
                  <c:v>0.55689691340000003</c:v>
                </c:pt>
                <c:pt idx="26">
                  <c:v>0.51823826029999998</c:v>
                </c:pt>
                <c:pt idx="27">
                  <c:v>0.5278324633</c:v>
                </c:pt>
                <c:pt idx="28">
                  <c:v>0.53154677750000001</c:v>
                </c:pt>
                <c:pt idx="29">
                  <c:v>0.55649310190000001</c:v>
                </c:pt>
                <c:pt idx="30">
                  <c:v>0.49219985510000003</c:v>
                </c:pt>
                <c:pt idx="31">
                  <c:v>0.53317365630000002</c:v>
                </c:pt>
                <c:pt idx="32">
                  <c:v>0.51777405250000008</c:v>
                </c:pt>
                <c:pt idx="33">
                  <c:v>0.53499987280000005</c:v>
                </c:pt>
                <c:pt idx="34">
                  <c:v>0.54024571769999996</c:v>
                </c:pt>
                <c:pt idx="35">
                  <c:v>0.53257709639999995</c:v>
                </c:pt>
                <c:pt idx="36">
                  <c:v>0.53057556360000002</c:v>
                </c:pt>
                <c:pt idx="37">
                  <c:v>0.50451028590000002</c:v>
                </c:pt>
                <c:pt idx="38">
                  <c:v>0.49349986869999996</c:v>
                </c:pt>
                <c:pt idx="39">
                  <c:v>0.52289583379999993</c:v>
                </c:pt>
                <c:pt idx="40">
                  <c:v>0.53654055290000002</c:v>
                </c:pt>
                <c:pt idx="41">
                  <c:v>0.53140256009999998</c:v>
                </c:pt>
                <c:pt idx="42">
                  <c:v>0.54715323250000003</c:v>
                </c:pt>
                <c:pt idx="43">
                  <c:v>0.51807673160000001</c:v>
                </c:pt>
                <c:pt idx="44">
                  <c:v>0.51288274789999999</c:v>
                </c:pt>
                <c:pt idx="45">
                  <c:v>0.54060777770000001</c:v>
                </c:pt>
                <c:pt idx="46">
                  <c:v>0.51740896739999998</c:v>
                </c:pt>
                <c:pt idx="47">
                  <c:v>0.5276743156</c:v>
                </c:pt>
                <c:pt idx="48">
                  <c:v>0.52282504590000001</c:v>
                </c:pt>
                <c:pt idx="49">
                  <c:v>0.51185027039999997</c:v>
                </c:pt>
                <c:pt idx="50">
                  <c:v>0.53269308810000005</c:v>
                </c:pt>
                <c:pt idx="51">
                  <c:v>0.51801740600000001</c:v>
                </c:pt>
                <c:pt idx="52">
                  <c:v>0.51089551779999998</c:v>
                </c:pt>
                <c:pt idx="53">
                  <c:v>0.50350656920000003</c:v>
                </c:pt>
                <c:pt idx="54">
                  <c:v>0.52290786190000005</c:v>
                </c:pt>
                <c:pt idx="55">
                  <c:v>0.51050256589999998</c:v>
                </c:pt>
                <c:pt idx="56">
                  <c:v>0.51466801230000003</c:v>
                </c:pt>
                <c:pt idx="57">
                  <c:v>0.50445089919999997</c:v>
                </c:pt>
                <c:pt idx="58">
                  <c:v>0.4878516564</c:v>
                </c:pt>
                <c:pt idx="59">
                  <c:v>0.52619990419999996</c:v>
                </c:pt>
                <c:pt idx="60">
                  <c:v>0.50749710980000007</c:v>
                </c:pt>
                <c:pt idx="61">
                  <c:v>0.50895860250000002</c:v>
                </c:pt>
                <c:pt idx="62">
                  <c:v>0.53498118729999999</c:v>
                </c:pt>
                <c:pt idx="63">
                  <c:v>0.53557258559999998</c:v>
                </c:pt>
                <c:pt idx="64">
                  <c:v>0.50181330090000009</c:v>
                </c:pt>
                <c:pt idx="65">
                  <c:v>0.50578080970000006</c:v>
                </c:pt>
                <c:pt idx="66">
                  <c:v>0.49895186349999998</c:v>
                </c:pt>
                <c:pt idx="67">
                  <c:v>0.49682700529999996</c:v>
                </c:pt>
                <c:pt idx="68">
                  <c:v>0.49833305109999998</c:v>
                </c:pt>
                <c:pt idx="69">
                  <c:v>0.52704536759999998</c:v>
                </c:pt>
                <c:pt idx="70">
                  <c:v>0.49146566530000008</c:v>
                </c:pt>
                <c:pt idx="71">
                  <c:v>0.5146105554</c:v>
                </c:pt>
                <c:pt idx="72">
                  <c:v>0.51677374190000003</c:v>
                </c:pt>
                <c:pt idx="73">
                  <c:v>0.49793138299999995</c:v>
                </c:pt>
                <c:pt idx="74">
                  <c:v>0.49271679440000005</c:v>
                </c:pt>
                <c:pt idx="75">
                  <c:v>0.52424371410000004</c:v>
                </c:pt>
                <c:pt idx="76">
                  <c:v>0.48823762499999995</c:v>
                </c:pt>
                <c:pt idx="77">
                  <c:v>0.4999500181</c:v>
                </c:pt>
                <c:pt idx="78">
                  <c:v>0.50629470190000003</c:v>
                </c:pt>
                <c:pt idx="79">
                  <c:v>0.49013673020000004</c:v>
                </c:pt>
                <c:pt idx="80">
                  <c:v>0.50390988199999998</c:v>
                </c:pt>
                <c:pt idx="81">
                  <c:v>0.49926864000000004</c:v>
                </c:pt>
                <c:pt idx="82">
                  <c:v>0.48578493160000003</c:v>
                </c:pt>
                <c:pt idx="83">
                  <c:v>0.50762852049999996</c:v>
                </c:pt>
                <c:pt idx="84">
                  <c:v>0.49959499479999997</c:v>
                </c:pt>
                <c:pt idx="85">
                  <c:v>0.48896200820000002</c:v>
                </c:pt>
                <c:pt idx="86">
                  <c:v>0.50346548530000002</c:v>
                </c:pt>
                <c:pt idx="87">
                  <c:v>0.49903128009999997</c:v>
                </c:pt>
                <c:pt idx="88">
                  <c:v>0.50627104940000001</c:v>
                </c:pt>
                <c:pt idx="89">
                  <c:v>0.48717256860000002</c:v>
                </c:pt>
                <c:pt idx="90">
                  <c:v>0.51919961800000003</c:v>
                </c:pt>
                <c:pt idx="91">
                  <c:v>0.51027701330000008</c:v>
                </c:pt>
                <c:pt idx="92">
                  <c:v>0.4921764609</c:v>
                </c:pt>
                <c:pt idx="93">
                  <c:v>0.48316006169999998</c:v>
                </c:pt>
                <c:pt idx="94">
                  <c:v>0.50230753979999998</c:v>
                </c:pt>
                <c:pt idx="95">
                  <c:v>0.48748253830000005</c:v>
                </c:pt>
                <c:pt idx="96">
                  <c:v>0.4870315234</c:v>
                </c:pt>
                <c:pt idx="97">
                  <c:v>0.51083718560000002</c:v>
                </c:pt>
                <c:pt idx="98">
                  <c:v>0.49449449709999999</c:v>
                </c:pt>
                <c:pt idx="99">
                  <c:v>0.50570697570000001</c:v>
                </c:pt>
                <c:pt idx="100">
                  <c:v>0.49757451119999996</c:v>
                </c:pt>
                <c:pt idx="101">
                  <c:v>0.52738843539999991</c:v>
                </c:pt>
                <c:pt idx="102">
                  <c:v>0.52556403409999997</c:v>
                </c:pt>
                <c:pt idx="103">
                  <c:v>0.52602985470000008</c:v>
                </c:pt>
                <c:pt idx="104">
                  <c:v>0.52543096779999998</c:v>
                </c:pt>
                <c:pt idx="105">
                  <c:v>0.53661566790000004</c:v>
                </c:pt>
                <c:pt idx="106">
                  <c:v>0.50564989029999996</c:v>
                </c:pt>
                <c:pt idx="107">
                  <c:v>0.52326590959999997</c:v>
                </c:pt>
                <c:pt idx="108">
                  <c:v>0.52772975679999989</c:v>
                </c:pt>
                <c:pt idx="109">
                  <c:v>0.53085033959999994</c:v>
                </c:pt>
                <c:pt idx="110">
                  <c:v>0.52718910399999996</c:v>
                </c:pt>
                <c:pt idx="111">
                  <c:v>0.52893232150000002</c:v>
                </c:pt>
                <c:pt idx="112">
                  <c:v>0.52125005609999997</c:v>
                </c:pt>
                <c:pt idx="113">
                  <c:v>0.5350674419</c:v>
                </c:pt>
                <c:pt idx="114">
                  <c:v>0.51306473790000007</c:v>
                </c:pt>
                <c:pt idx="115">
                  <c:v>0.53820284969999999</c:v>
                </c:pt>
                <c:pt idx="116">
                  <c:v>0.53188182889999991</c:v>
                </c:pt>
                <c:pt idx="117">
                  <c:v>0.52013748469999999</c:v>
                </c:pt>
                <c:pt idx="118">
                  <c:v>0.524239185</c:v>
                </c:pt>
                <c:pt idx="119">
                  <c:v>0.52408900940000003</c:v>
                </c:pt>
                <c:pt idx="120">
                  <c:v>0.49382078070000007</c:v>
                </c:pt>
                <c:pt idx="121">
                  <c:v>0.52082519650000003</c:v>
                </c:pt>
                <c:pt idx="122">
                  <c:v>0.49649376919999999</c:v>
                </c:pt>
                <c:pt idx="123">
                  <c:v>0.5293887249</c:v>
                </c:pt>
                <c:pt idx="124">
                  <c:v>0.52373210399999992</c:v>
                </c:pt>
                <c:pt idx="125">
                  <c:v>0.50619748949999999</c:v>
                </c:pt>
                <c:pt idx="126">
                  <c:v>0.46562404039999999</c:v>
                </c:pt>
                <c:pt idx="127">
                  <c:v>0.4881368526</c:v>
                </c:pt>
                <c:pt idx="128">
                  <c:v>0.50808135700000001</c:v>
                </c:pt>
                <c:pt idx="129">
                  <c:v>0.523852918</c:v>
                </c:pt>
                <c:pt idx="130">
                  <c:v>0.50923390869999996</c:v>
                </c:pt>
                <c:pt idx="131">
                  <c:v>0.48355701969999998</c:v>
                </c:pt>
                <c:pt idx="132">
                  <c:v>0.47929493840000004</c:v>
                </c:pt>
                <c:pt idx="133">
                  <c:v>0.497100914</c:v>
                </c:pt>
                <c:pt idx="134">
                  <c:v>0.50456364850000002</c:v>
                </c:pt>
                <c:pt idx="135">
                  <c:v>0.49593680369999998</c:v>
                </c:pt>
                <c:pt idx="136">
                  <c:v>0.47660714920000002</c:v>
                </c:pt>
                <c:pt idx="137">
                  <c:v>0.45005649040000001</c:v>
                </c:pt>
                <c:pt idx="138">
                  <c:v>0.49679307739999995</c:v>
                </c:pt>
                <c:pt idx="139">
                  <c:v>0.47958251670000002</c:v>
                </c:pt>
                <c:pt idx="140">
                  <c:v>0.4737076522</c:v>
                </c:pt>
                <c:pt idx="141">
                  <c:v>0.4577150921</c:v>
                </c:pt>
                <c:pt idx="142">
                  <c:v>0.4787513478</c:v>
                </c:pt>
                <c:pt idx="143">
                  <c:v>0.47418081519999999</c:v>
                </c:pt>
                <c:pt idx="144">
                  <c:v>0.4420800721</c:v>
                </c:pt>
                <c:pt idx="145">
                  <c:v>0.44131735389999999</c:v>
                </c:pt>
                <c:pt idx="146">
                  <c:v>0.41796930120000003</c:v>
                </c:pt>
                <c:pt idx="147">
                  <c:v>0.43030935370000001</c:v>
                </c:pt>
                <c:pt idx="148">
                  <c:v>0.43129311340000004</c:v>
                </c:pt>
                <c:pt idx="149">
                  <c:v>0.44338770019999996</c:v>
                </c:pt>
                <c:pt idx="150">
                  <c:v>0.41781088019999996</c:v>
                </c:pt>
                <c:pt idx="151">
                  <c:v>0.44629288160000002</c:v>
                </c:pt>
                <c:pt idx="152">
                  <c:v>0.42059066569999998</c:v>
                </c:pt>
                <c:pt idx="153">
                  <c:v>0.41317839560000003</c:v>
                </c:pt>
                <c:pt idx="154">
                  <c:v>0.4233573987</c:v>
                </c:pt>
                <c:pt idx="155">
                  <c:v>0.44018641649999996</c:v>
                </c:pt>
                <c:pt idx="156">
                  <c:v>0.40865495979999999</c:v>
                </c:pt>
                <c:pt idx="157">
                  <c:v>0.43767636770000001</c:v>
                </c:pt>
                <c:pt idx="158">
                  <c:v>0.43027456889999999</c:v>
                </c:pt>
                <c:pt idx="159">
                  <c:v>0.42723550119999998</c:v>
                </c:pt>
                <c:pt idx="160">
                  <c:v>0.48405247169999999</c:v>
                </c:pt>
                <c:pt idx="161">
                  <c:v>0.46119892420000003</c:v>
                </c:pt>
                <c:pt idx="162">
                  <c:v>0.45141352340000002</c:v>
                </c:pt>
                <c:pt idx="163">
                  <c:v>0.4623683334</c:v>
                </c:pt>
                <c:pt idx="164">
                  <c:v>0.46286134150000002</c:v>
                </c:pt>
                <c:pt idx="165">
                  <c:v>0.4582505811</c:v>
                </c:pt>
                <c:pt idx="166">
                  <c:v>0.4798213885</c:v>
                </c:pt>
                <c:pt idx="167">
                  <c:v>0.46888081400000003</c:v>
                </c:pt>
                <c:pt idx="168">
                  <c:v>0.46405242190000001</c:v>
                </c:pt>
                <c:pt idx="169">
                  <c:v>0.48193465229999999</c:v>
                </c:pt>
                <c:pt idx="170">
                  <c:v>0.46644735040000002</c:v>
                </c:pt>
                <c:pt idx="171">
                  <c:v>0.47658216980000001</c:v>
                </c:pt>
                <c:pt idx="172">
                  <c:v>0.45681247990000001</c:v>
                </c:pt>
                <c:pt idx="173">
                  <c:v>0.46634204139999996</c:v>
                </c:pt>
                <c:pt idx="174">
                  <c:v>0.4363664645</c:v>
                </c:pt>
                <c:pt idx="175">
                  <c:v>0.44496605610000001</c:v>
                </c:pt>
                <c:pt idx="176">
                  <c:v>0.45924433990000002</c:v>
                </c:pt>
                <c:pt idx="177">
                  <c:v>0.44473178480000003</c:v>
                </c:pt>
                <c:pt idx="178">
                  <c:v>0.4111880175</c:v>
                </c:pt>
                <c:pt idx="179">
                  <c:v>0.44886522630000003</c:v>
                </c:pt>
                <c:pt idx="180">
                  <c:v>0.45521401860000005</c:v>
                </c:pt>
                <c:pt idx="181">
                  <c:v>0.441766873</c:v>
                </c:pt>
                <c:pt idx="182">
                  <c:v>0.43701093359999998</c:v>
                </c:pt>
                <c:pt idx="183">
                  <c:v>0.42746452340000002</c:v>
                </c:pt>
                <c:pt idx="184">
                  <c:v>0.42147983049999999</c:v>
                </c:pt>
                <c:pt idx="185">
                  <c:v>0.3915004896</c:v>
                </c:pt>
                <c:pt idx="186">
                  <c:v>0.41104824829999997</c:v>
                </c:pt>
                <c:pt idx="187">
                  <c:v>0.4111360027</c:v>
                </c:pt>
                <c:pt idx="188">
                  <c:v>0.4023180629</c:v>
                </c:pt>
                <c:pt idx="189">
                  <c:v>0.38375119610000002</c:v>
                </c:pt>
                <c:pt idx="190">
                  <c:v>0.38000363500000001</c:v>
                </c:pt>
                <c:pt idx="191">
                  <c:v>0.35824900630000001</c:v>
                </c:pt>
                <c:pt idx="192">
                  <c:v>0.36762027829999999</c:v>
                </c:pt>
                <c:pt idx="193">
                  <c:v>0.34975400140000001</c:v>
                </c:pt>
                <c:pt idx="194">
                  <c:v>0.32279844689999998</c:v>
                </c:pt>
                <c:pt idx="195">
                  <c:v>0.33452195419999997</c:v>
                </c:pt>
                <c:pt idx="196">
                  <c:v>0.32317584720000003</c:v>
                </c:pt>
                <c:pt idx="197">
                  <c:v>0.30238450179999998</c:v>
                </c:pt>
                <c:pt idx="198">
                  <c:v>0.30229730500000002</c:v>
                </c:pt>
                <c:pt idx="199">
                  <c:v>0.29538539749999998</c:v>
                </c:pt>
                <c:pt idx="200">
                  <c:v>0.27098661810000002</c:v>
                </c:pt>
                <c:pt idx="201">
                  <c:v>0.2563227132</c:v>
                </c:pt>
                <c:pt idx="202">
                  <c:v>0.25826214889999999</c:v>
                </c:pt>
                <c:pt idx="203">
                  <c:v>0.23849987089999999</c:v>
                </c:pt>
                <c:pt idx="204">
                  <c:v>0.22368363190000001</c:v>
                </c:pt>
                <c:pt idx="205">
                  <c:v>0.21732598780000001</c:v>
                </c:pt>
                <c:pt idx="206">
                  <c:v>0.18800105859999999</c:v>
                </c:pt>
                <c:pt idx="207">
                  <c:v>0.19329013750000001</c:v>
                </c:pt>
                <c:pt idx="208">
                  <c:v>0.21673818350000001</c:v>
                </c:pt>
                <c:pt idx="209">
                  <c:v>0.20085388639999999</c:v>
                </c:pt>
                <c:pt idx="210">
                  <c:v>0.17406028949999999</c:v>
                </c:pt>
                <c:pt idx="211">
                  <c:v>0.1595534435</c:v>
                </c:pt>
                <c:pt idx="212">
                  <c:v>0.1320890452</c:v>
                </c:pt>
                <c:pt idx="213">
                  <c:v>0.12368658389999998</c:v>
                </c:pt>
                <c:pt idx="214">
                  <c:v>9.2886979359999997E-2</c:v>
                </c:pt>
                <c:pt idx="215">
                  <c:v>0.1061182953</c:v>
                </c:pt>
                <c:pt idx="216">
                  <c:v>0.13864382709999998</c:v>
                </c:pt>
                <c:pt idx="217">
                  <c:v>8.3019203629999996E-2</c:v>
                </c:pt>
                <c:pt idx="218">
                  <c:v>8.5624982099999997E-2</c:v>
                </c:pt>
                <c:pt idx="219">
                  <c:v>0.1055610268</c:v>
                </c:pt>
                <c:pt idx="220">
                  <c:v>0.1046057183</c:v>
                </c:pt>
                <c:pt idx="221">
                  <c:v>9.5305119440000002E-2</c:v>
                </c:pt>
                <c:pt idx="222">
                  <c:v>7.0441605759999998E-2</c:v>
                </c:pt>
                <c:pt idx="223">
                  <c:v>9.6606839680000001E-2</c:v>
                </c:pt>
                <c:pt idx="224">
                  <c:v>7.9575400369999993E-2</c:v>
                </c:pt>
                <c:pt idx="225">
                  <c:v>6.9897445700000005E-2</c:v>
                </c:pt>
                <c:pt idx="226">
                  <c:v>7.3979029860000003E-2</c:v>
                </c:pt>
                <c:pt idx="227">
                  <c:v>6.2640685510000002E-2</c:v>
                </c:pt>
                <c:pt idx="228">
                  <c:v>8.4727651259999995E-2</c:v>
                </c:pt>
                <c:pt idx="229">
                  <c:v>6.6311822919999999E-2</c:v>
                </c:pt>
                <c:pt idx="230">
                  <c:v>5.7200120889999997E-2</c:v>
                </c:pt>
                <c:pt idx="231">
                  <c:v>7.3247689099999999E-2</c:v>
                </c:pt>
                <c:pt idx="232">
                  <c:v>6.1184041220000006E-2</c:v>
                </c:pt>
                <c:pt idx="233">
                  <c:v>7.2952050129999987E-2</c:v>
                </c:pt>
                <c:pt idx="234">
                  <c:v>0.1051467499</c:v>
                </c:pt>
                <c:pt idx="235">
                  <c:v>5.7880271630000001E-2</c:v>
                </c:pt>
                <c:pt idx="236">
                  <c:v>4.6731434609999997E-2</c:v>
                </c:pt>
                <c:pt idx="237">
                  <c:v>8.310380363E-2</c:v>
                </c:pt>
                <c:pt idx="238">
                  <c:v>6.2766033590000006E-2</c:v>
                </c:pt>
                <c:pt idx="239">
                  <c:v>5.7218896799999995E-2</c:v>
                </c:pt>
                <c:pt idx="240">
                  <c:v>8.3481297149999995E-2</c:v>
                </c:pt>
                <c:pt idx="241">
                  <c:v>7.099973205E-2</c:v>
                </c:pt>
                <c:pt idx="242">
                  <c:v>6.3087567619999993E-2</c:v>
                </c:pt>
                <c:pt idx="243">
                  <c:v>7.8674843089999988E-2</c:v>
                </c:pt>
                <c:pt idx="244">
                  <c:v>6.4150665070000001E-2</c:v>
                </c:pt>
                <c:pt idx="245">
                  <c:v>8.2943602180000006E-2</c:v>
                </c:pt>
                <c:pt idx="246">
                  <c:v>3.6350459500000001E-2</c:v>
                </c:pt>
                <c:pt idx="247">
                  <c:v>5.1603659000000003E-2</c:v>
                </c:pt>
                <c:pt idx="248">
                  <c:v>4.0160970839999997E-2</c:v>
                </c:pt>
                <c:pt idx="249">
                  <c:v>5.8761505149999997E-2</c:v>
                </c:pt>
                <c:pt idx="250">
                  <c:v>6.8012226740000001E-2</c:v>
                </c:pt>
                <c:pt idx="251">
                  <c:v>8.6737709730000001E-2</c:v>
                </c:pt>
                <c:pt idx="252">
                  <c:v>3.1388649320000003E-2</c:v>
                </c:pt>
                <c:pt idx="253">
                  <c:v>4.7913512389999996E-2</c:v>
                </c:pt>
                <c:pt idx="254">
                  <c:v>5.0484405289999999E-2</c:v>
                </c:pt>
                <c:pt idx="255">
                  <c:v>7.6374525659999998E-2</c:v>
                </c:pt>
                <c:pt idx="256">
                  <c:v>8.4732648739999999E-2</c:v>
                </c:pt>
                <c:pt idx="257">
                  <c:v>4.8106152450000002E-2</c:v>
                </c:pt>
                <c:pt idx="258">
                  <c:v>8.1145553859999997E-2</c:v>
                </c:pt>
                <c:pt idx="259">
                  <c:v>7.7716478869999994E-2</c:v>
                </c:pt>
                <c:pt idx="260">
                  <c:v>4.0246949750000004E-2</c:v>
                </c:pt>
                <c:pt idx="261">
                  <c:v>5.2608243319999998E-2</c:v>
                </c:pt>
                <c:pt idx="262">
                  <c:v>4.175140829E-2</c:v>
                </c:pt>
                <c:pt idx="263">
                  <c:v>3.8618525039999997E-2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95456"/>
        <c:axId val="119397376"/>
      </c:scatterChart>
      <c:valAx>
        <c:axId val="1193954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97376"/>
        <c:crosses val="autoZero"/>
        <c:crossBetween val="midCat"/>
        <c:majorUnit val="200"/>
        <c:minorUnit val="100"/>
      </c:valAx>
      <c:valAx>
        <c:axId val="1193973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3954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Mag-1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Messungen'!$E$19049:$E$19313</c:f>
              <c:numCache>
                <c:formatCode>General</c:formatCode>
                <c:ptCount val="265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39</c:v>
                </c:pt>
                <c:pt idx="19">
                  <c:v>42</c:v>
                </c:pt>
                <c:pt idx="20">
                  <c:v>45</c:v>
                </c:pt>
                <c:pt idx="21">
                  <c:v>48</c:v>
                </c:pt>
                <c:pt idx="22">
                  <c:v>52</c:v>
                </c:pt>
                <c:pt idx="23">
                  <c:v>55</c:v>
                </c:pt>
                <c:pt idx="24">
                  <c:v>58</c:v>
                </c:pt>
                <c:pt idx="25">
                  <c:v>62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106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117</c:v>
                </c:pt>
                <c:pt idx="46">
                  <c:v>120</c:v>
                </c:pt>
                <c:pt idx="47">
                  <c:v>123</c:v>
                </c:pt>
                <c:pt idx="48">
                  <c:v>126</c:v>
                </c:pt>
                <c:pt idx="49">
                  <c:v>129</c:v>
                </c:pt>
                <c:pt idx="50">
                  <c:v>131</c:v>
                </c:pt>
                <c:pt idx="51">
                  <c:v>134</c:v>
                </c:pt>
                <c:pt idx="52">
                  <c:v>137</c:v>
                </c:pt>
                <c:pt idx="53">
                  <c:v>139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150</c:v>
                </c:pt>
                <c:pt idx="58">
                  <c:v>153</c:v>
                </c:pt>
                <c:pt idx="59">
                  <c:v>156</c:v>
                </c:pt>
                <c:pt idx="60">
                  <c:v>159</c:v>
                </c:pt>
                <c:pt idx="61">
                  <c:v>161</c:v>
                </c:pt>
                <c:pt idx="62">
                  <c:v>164</c:v>
                </c:pt>
                <c:pt idx="63">
                  <c:v>167</c:v>
                </c:pt>
                <c:pt idx="64">
                  <c:v>169</c:v>
                </c:pt>
                <c:pt idx="65">
                  <c:v>172</c:v>
                </c:pt>
                <c:pt idx="66">
                  <c:v>175</c:v>
                </c:pt>
                <c:pt idx="67">
                  <c:v>177</c:v>
                </c:pt>
                <c:pt idx="68">
                  <c:v>180</c:v>
                </c:pt>
                <c:pt idx="69">
                  <c:v>183</c:v>
                </c:pt>
                <c:pt idx="70">
                  <c:v>186</c:v>
                </c:pt>
                <c:pt idx="71">
                  <c:v>188</c:v>
                </c:pt>
                <c:pt idx="72">
                  <c:v>191</c:v>
                </c:pt>
                <c:pt idx="73">
                  <c:v>194</c:v>
                </c:pt>
                <c:pt idx="74">
                  <c:v>196</c:v>
                </c:pt>
                <c:pt idx="75">
                  <c:v>199</c:v>
                </c:pt>
                <c:pt idx="76">
                  <c:v>202</c:v>
                </c:pt>
                <c:pt idx="77">
                  <c:v>205</c:v>
                </c:pt>
                <c:pt idx="78">
                  <c:v>207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218</c:v>
                </c:pt>
                <c:pt idx="83">
                  <c:v>221</c:v>
                </c:pt>
                <c:pt idx="84">
                  <c:v>224</c:v>
                </c:pt>
                <c:pt idx="85">
                  <c:v>226</c:v>
                </c:pt>
                <c:pt idx="86">
                  <c:v>229</c:v>
                </c:pt>
                <c:pt idx="87">
                  <c:v>232</c:v>
                </c:pt>
                <c:pt idx="88">
                  <c:v>235</c:v>
                </c:pt>
                <c:pt idx="89">
                  <c:v>237</c:v>
                </c:pt>
                <c:pt idx="90">
                  <c:v>240</c:v>
                </c:pt>
                <c:pt idx="91">
                  <c:v>243</c:v>
                </c:pt>
                <c:pt idx="92">
                  <c:v>245</c:v>
                </c:pt>
                <c:pt idx="93">
                  <c:v>248</c:v>
                </c:pt>
                <c:pt idx="94">
                  <c:v>251</c:v>
                </c:pt>
                <c:pt idx="95">
                  <c:v>254</c:v>
                </c:pt>
                <c:pt idx="96">
                  <c:v>256</c:v>
                </c:pt>
                <c:pt idx="97">
                  <c:v>259</c:v>
                </c:pt>
                <c:pt idx="98">
                  <c:v>262</c:v>
                </c:pt>
                <c:pt idx="99">
                  <c:v>264</c:v>
                </c:pt>
                <c:pt idx="100">
                  <c:v>267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278</c:v>
                </c:pt>
                <c:pt idx="105">
                  <c:v>281</c:v>
                </c:pt>
                <c:pt idx="106">
                  <c:v>283</c:v>
                </c:pt>
                <c:pt idx="107">
                  <c:v>286</c:v>
                </c:pt>
                <c:pt idx="108">
                  <c:v>289</c:v>
                </c:pt>
                <c:pt idx="109">
                  <c:v>291</c:v>
                </c:pt>
                <c:pt idx="110">
                  <c:v>294</c:v>
                </c:pt>
                <c:pt idx="111">
                  <c:v>297</c:v>
                </c:pt>
                <c:pt idx="112">
                  <c:v>300</c:v>
                </c:pt>
                <c:pt idx="113">
                  <c:v>302</c:v>
                </c:pt>
                <c:pt idx="114">
                  <c:v>305</c:v>
                </c:pt>
                <c:pt idx="115">
                  <c:v>308</c:v>
                </c:pt>
                <c:pt idx="116">
                  <c:v>310</c:v>
                </c:pt>
                <c:pt idx="117">
                  <c:v>313</c:v>
                </c:pt>
                <c:pt idx="118">
                  <c:v>316</c:v>
                </c:pt>
                <c:pt idx="119">
                  <c:v>318</c:v>
                </c:pt>
                <c:pt idx="120">
                  <c:v>321</c:v>
                </c:pt>
                <c:pt idx="121">
                  <c:v>324</c:v>
                </c:pt>
                <c:pt idx="122">
                  <c:v>326</c:v>
                </c:pt>
                <c:pt idx="123">
                  <c:v>329</c:v>
                </c:pt>
                <c:pt idx="124">
                  <c:v>332</c:v>
                </c:pt>
                <c:pt idx="125">
                  <c:v>334</c:v>
                </c:pt>
                <c:pt idx="126">
                  <c:v>337</c:v>
                </c:pt>
                <c:pt idx="127">
                  <c:v>340</c:v>
                </c:pt>
                <c:pt idx="128">
                  <c:v>342</c:v>
                </c:pt>
                <c:pt idx="129">
                  <c:v>345</c:v>
                </c:pt>
                <c:pt idx="130">
                  <c:v>348</c:v>
                </c:pt>
                <c:pt idx="131">
                  <c:v>351</c:v>
                </c:pt>
                <c:pt idx="132">
                  <c:v>353</c:v>
                </c:pt>
                <c:pt idx="133">
                  <c:v>356</c:v>
                </c:pt>
                <c:pt idx="134">
                  <c:v>358</c:v>
                </c:pt>
                <c:pt idx="135">
                  <c:v>361</c:v>
                </c:pt>
                <c:pt idx="136">
                  <c:v>364</c:v>
                </c:pt>
                <c:pt idx="137">
                  <c:v>366</c:v>
                </c:pt>
                <c:pt idx="138">
                  <c:v>369</c:v>
                </c:pt>
                <c:pt idx="139">
                  <c:v>372</c:v>
                </c:pt>
                <c:pt idx="140">
                  <c:v>375</c:v>
                </c:pt>
                <c:pt idx="141">
                  <c:v>377</c:v>
                </c:pt>
                <c:pt idx="142">
                  <c:v>380</c:v>
                </c:pt>
                <c:pt idx="143">
                  <c:v>382</c:v>
                </c:pt>
                <c:pt idx="144">
                  <c:v>385</c:v>
                </c:pt>
                <c:pt idx="145">
                  <c:v>388</c:v>
                </c:pt>
                <c:pt idx="146">
                  <c:v>390</c:v>
                </c:pt>
                <c:pt idx="147">
                  <c:v>393</c:v>
                </c:pt>
                <c:pt idx="148">
                  <c:v>396</c:v>
                </c:pt>
                <c:pt idx="149">
                  <c:v>398</c:v>
                </c:pt>
                <c:pt idx="150">
                  <c:v>401</c:v>
                </c:pt>
                <c:pt idx="151">
                  <c:v>404</c:v>
                </c:pt>
                <c:pt idx="152">
                  <c:v>406</c:v>
                </c:pt>
                <c:pt idx="153">
                  <c:v>409</c:v>
                </c:pt>
                <c:pt idx="154">
                  <c:v>412</c:v>
                </c:pt>
                <c:pt idx="155">
                  <c:v>414</c:v>
                </c:pt>
                <c:pt idx="156">
                  <c:v>417</c:v>
                </c:pt>
                <c:pt idx="157">
                  <c:v>420</c:v>
                </c:pt>
                <c:pt idx="158">
                  <c:v>422</c:v>
                </c:pt>
                <c:pt idx="159">
                  <c:v>425</c:v>
                </c:pt>
                <c:pt idx="160">
                  <c:v>427</c:v>
                </c:pt>
                <c:pt idx="161">
                  <c:v>430</c:v>
                </c:pt>
                <c:pt idx="162">
                  <c:v>433</c:v>
                </c:pt>
                <c:pt idx="163">
                  <c:v>435</c:v>
                </c:pt>
                <c:pt idx="164">
                  <c:v>438</c:v>
                </c:pt>
                <c:pt idx="165">
                  <c:v>441</c:v>
                </c:pt>
                <c:pt idx="166">
                  <c:v>443</c:v>
                </c:pt>
                <c:pt idx="167">
                  <c:v>446</c:v>
                </c:pt>
                <c:pt idx="168">
                  <c:v>449</c:v>
                </c:pt>
                <c:pt idx="169">
                  <c:v>451</c:v>
                </c:pt>
                <c:pt idx="170">
                  <c:v>454</c:v>
                </c:pt>
                <c:pt idx="171">
                  <c:v>457</c:v>
                </c:pt>
                <c:pt idx="172">
                  <c:v>459</c:v>
                </c:pt>
                <c:pt idx="173">
                  <c:v>462</c:v>
                </c:pt>
                <c:pt idx="174">
                  <c:v>464</c:v>
                </c:pt>
                <c:pt idx="175">
                  <c:v>467</c:v>
                </c:pt>
                <c:pt idx="176">
                  <c:v>470</c:v>
                </c:pt>
                <c:pt idx="177">
                  <c:v>472</c:v>
                </c:pt>
                <c:pt idx="178">
                  <c:v>475</c:v>
                </c:pt>
                <c:pt idx="179">
                  <c:v>478</c:v>
                </c:pt>
                <c:pt idx="180">
                  <c:v>480</c:v>
                </c:pt>
                <c:pt idx="181">
                  <c:v>483</c:v>
                </c:pt>
                <c:pt idx="182">
                  <c:v>485</c:v>
                </c:pt>
                <c:pt idx="183">
                  <c:v>488</c:v>
                </c:pt>
                <c:pt idx="184">
                  <c:v>491</c:v>
                </c:pt>
                <c:pt idx="185">
                  <c:v>494</c:v>
                </c:pt>
                <c:pt idx="186">
                  <c:v>496</c:v>
                </c:pt>
                <c:pt idx="187">
                  <c:v>498</c:v>
                </c:pt>
                <c:pt idx="188">
                  <c:v>501</c:v>
                </c:pt>
                <c:pt idx="189">
                  <c:v>504</c:v>
                </c:pt>
                <c:pt idx="190">
                  <c:v>506</c:v>
                </c:pt>
                <c:pt idx="191">
                  <c:v>509</c:v>
                </c:pt>
                <c:pt idx="192">
                  <c:v>512</c:v>
                </c:pt>
                <c:pt idx="193">
                  <c:v>514</c:v>
                </c:pt>
                <c:pt idx="194">
                  <c:v>517</c:v>
                </c:pt>
                <c:pt idx="195">
                  <c:v>519</c:v>
                </c:pt>
                <c:pt idx="196">
                  <c:v>522</c:v>
                </c:pt>
                <c:pt idx="197">
                  <c:v>525</c:v>
                </c:pt>
                <c:pt idx="198">
                  <c:v>527</c:v>
                </c:pt>
                <c:pt idx="199">
                  <c:v>530</c:v>
                </c:pt>
                <c:pt idx="200">
                  <c:v>532</c:v>
                </c:pt>
                <c:pt idx="201">
                  <c:v>535</c:v>
                </c:pt>
                <c:pt idx="202">
                  <c:v>537</c:v>
                </c:pt>
                <c:pt idx="203">
                  <c:v>540</c:v>
                </c:pt>
                <c:pt idx="204">
                  <c:v>543</c:v>
                </c:pt>
                <c:pt idx="205">
                  <c:v>545</c:v>
                </c:pt>
                <c:pt idx="206">
                  <c:v>548</c:v>
                </c:pt>
                <c:pt idx="207">
                  <c:v>550</c:v>
                </c:pt>
                <c:pt idx="208">
                  <c:v>553</c:v>
                </c:pt>
                <c:pt idx="209">
                  <c:v>555</c:v>
                </c:pt>
                <c:pt idx="210">
                  <c:v>558</c:v>
                </c:pt>
                <c:pt idx="211">
                  <c:v>560</c:v>
                </c:pt>
                <c:pt idx="212">
                  <c:v>563</c:v>
                </c:pt>
                <c:pt idx="213">
                  <c:v>566</c:v>
                </c:pt>
                <c:pt idx="214">
                  <c:v>568</c:v>
                </c:pt>
                <c:pt idx="215">
                  <c:v>571</c:v>
                </c:pt>
                <c:pt idx="216">
                  <c:v>573</c:v>
                </c:pt>
                <c:pt idx="217">
                  <c:v>576</c:v>
                </c:pt>
                <c:pt idx="218">
                  <c:v>578</c:v>
                </c:pt>
                <c:pt idx="219">
                  <c:v>581</c:v>
                </c:pt>
                <c:pt idx="220">
                  <c:v>583</c:v>
                </c:pt>
                <c:pt idx="221">
                  <c:v>586</c:v>
                </c:pt>
                <c:pt idx="222">
                  <c:v>588</c:v>
                </c:pt>
                <c:pt idx="223">
                  <c:v>591</c:v>
                </c:pt>
                <c:pt idx="224">
                  <c:v>594</c:v>
                </c:pt>
                <c:pt idx="225">
                  <c:v>596</c:v>
                </c:pt>
                <c:pt idx="226">
                  <c:v>599</c:v>
                </c:pt>
                <c:pt idx="227">
                  <c:v>601</c:v>
                </c:pt>
                <c:pt idx="228">
                  <c:v>604</c:v>
                </c:pt>
                <c:pt idx="229">
                  <c:v>606</c:v>
                </c:pt>
                <c:pt idx="230">
                  <c:v>609</c:v>
                </c:pt>
                <c:pt idx="231">
                  <c:v>611</c:v>
                </c:pt>
                <c:pt idx="232">
                  <c:v>614</c:v>
                </c:pt>
                <c:pt idx="233">
                  <c:v>616</c:v>
                </c:pt>
                <c:pt idx="234">
                  <c:v>619</c:v>
                </c:pt>
                <c:pt idx="235">
                  <c:v>621</c:v>
                </c:pt>
                <c:pt idx="236">
                  <c:v>624</c:v>
                </c:pt>
                <c:pt idx="237">
                  <c:v>626</c:v>
                </c:pt>
                <c:pt idx="238">
                  <c:v>629</c:v>
                </c:pt>
                <c:pt idx="239">
                  <c:v>632</c:v>
                </c:pt>
                <c:pt idx="240">
                  <c:v>634</c:v>
                </c:pt>
                <c:pt idx="241">
                  <c:v>637</c:v>
                </c:pt>
                <c:pt idx="242">
                  <c:v>639</c:v>
                </c:pt>
                <c:pt idx="243">
                  <c:v>642</c:v>
                </c:pt>
                <c:pt idx="244">
                  <c:v>644</c:v>
                </c:pt>
                <c:pt idx="245">
                  <c:v>647</c:v>
                </c:pt>
                <c:pt idx="246">
                  <c:v>649</c:v>
                </c:pt>
                <c:pt idx="247">
                  <c:v>652</c:v>
                </c:pt>
                <c:pt idx="248">
                  <c:v>654</c:v>
                </c:pt>
                <c:pt idx="249">
                  <c:v>657</c:v>
                </c:pt>
                <c:pt idx="250">
                  <c:v>659</c:v>
                </c:pt>
                <c:pt idx="251">
                  <c:v>662</c:v>
                </c:pt>
                <c:pt idx="252">
                  <c:v>664</c:v>
                </c:pt>
                <c:pt idx="253">
                  <c:v>667</c:v>
                </c:pt>
                <c:pt idx="254">
                  <c:v>669</c:v>
                </c:pt>
                <c:pt idx="255">
                  <c:v>672</c:v>
                </c:pt>
                <c:pt idx="256">
                  <c:v>674</c:v>
                </c:pt>
                <c:pt idx="257">
                  <c:v>677</c:v>
                </c:pt>
                <c:pt idx="258">
                  <c:v>679</c:v>
                </c:pt>
                <c:pt idx="259">
                  <c:v>682</c:v>
                </c:pt>
                <c:pt idx="260">
                  <c:v>684</c:v>
                </c:pt>
                <c:pt idx="261">
                  <c:v>687</c:v>
                </c:pt>
                <c:pt idx="262">
                  <c:v>689</c:v>
                </c:pt>
                <c:pt idx="263">
                  <c:v>692</c:v>
                </c:pt>
                <c:pt idx="264">
                  <c:v>695</c:v>
                </c:pt>
              </c:numCache>
            </c:numRef>
          </c:xVal>
          <c:yVal>
            <c:numRef>
              <c:f>'[1]Thermomag. Messungen'!$F$19049:$F$19313</c:f>
              <c:numCache>
                <c:formatCode>General</c:formatCode>
                <c:ptCount val="265"/>
                <c:pt idx="0">
                  <c:v>12447.96989</c:v>
                </c:pt>
                <c:pt idx="1">
                  <c:v>12541.86304</c:v>
                </c:pt>
                <c:pt idx="2">
                  <c:v>12548.737080000001</c:v>
                </c:pt>
                <c:pt idx="3">
                  <c:v>12553.5468</c:v>
                </c:pt>
                <c:pt idx="4">
                  <c:v>12557.82575</c:v>
                </c:pt>
                <c:pt idx="5">
                  <c:v>12562.752760000001</c:v>
                </c:pt>
                <c:pt idx="6">
                  <c:v>12567.13859</c:v>
                </c:pt>
                <c:pt idx="7">
                  <c:v>12571.975410000001</c:v>
                </c:pt>
                <c:pt idx="8">
                  <c:v>12575.265590000001</c:v>
                </c:pt>
                <c:pt idx="9">
                  <c:v>12580.119420000001</c:v>
                </c:pt>
                <c:pt idx="10">
                  <c:v>12584.175220000001</c:v>
                </c:pt>
                <c:pt idx="11">
                  <c:v>12590.83396</c:v>
                </c:pt>
                <c:pt idx="12">
                  <c:v>12590.44757</c:v>
                </c:pt>
                <c:pt idx="13">
                  <c:v>12593.821529999999</c:v>
                </c:pt>
                <c:pt idx="14">
                  <c:v>12597.89257</c:v>
                </c:pt>
                <c:pt idx="15">
                  <c:v>12599.251260000001</c:v>
                </c:pt>
                <c:pt idx="16">
                  <c:v>12601.79594</c:v>
                </c:pt>
                <c:pt idx="17">
                  <c:v>12601.594499999999</c:v>
                </c:pt>
                <c:pt idx="18">
                  <c:v>12603.540860000001</c:v>
                </c:pt>
                <c:pt idx="19">
                  <c:v>12602.9308</c:v>
                </c:pt>
                <c:pt idx="20">
                  <c:v>12606.828750000001</c:v>
                </c:pt>
                <c:pt idx="21">
                  <c:v>12607.52154</c:v>
                </c:pt>
                <c:pt idx="22">
                  <c:v>12607.864009999999</c:v>
                </c:pt>
                <c:pt idx="23">
                  <c:v>12610.386039999999</c:v>
                </c:pt>
                <c:pt idx="24">
                  <c:v>12613.97327</c:v>
                </c:pt>
                <c:pt idx="25">
                  <c:v>12617.8534</c:v>
                </c:pt>
                <c:pt idx="26">
                  <c:v>12619.04529</c:v>
                </c:pt>
                <c:pt idx="27">
                  <c:v>12622.90654</c:v>
                </c:pt>
                <c:pt idx="28">
                  <c:v>12624.48445</c:v>
                </c:pt>
                <c:pt idx="29">
                  <c:v>12628.5852</c:v>
                </c:pt>
                <c:pt idx="30">
                  <c:v>12630.139229999999</c:v>
                </c:pt>
                <c:pt idx="31">
                  <c:v>12632.06409</c:v>
                </c:pt>
                <c:pt idx="32">
                  <c:v>12634.378860000001</c:v>
                </c:pt>
                <c:pt idx="33">
                  <c:v>12638.541279999999</c:v>
                </c:pt>
                <c:pt idx="34">
                  <c:v>12638.351030000002</c:v>
                </c:pt>
                <c:pt idx="35">
                  <c:v>12641.48114</c:v>
                </c:pt>
                <c:pt idx="36">
                  <c:v>12644.64049</c:v>
                </c:pt>
                <c:pt idx="37">
                  <c:v>12646.297140000001</c:v>
                </c:pt>
                <c:pt idx="38">
                  <c:v>12647.323640000001</c:v>
                </c:pt>
                <c:pt idx="39">
                  <c:v>12648.474469999999</c:v>
                </c:pt>
                <c:pt idx="40">
                  <c:v>12650.61009</c:v>
                </c:pt>
                <c:pt idx="41">
                  <c:v>12653.1792</c:v>
                </c:pt>
                <c:pt idx="42">
                  <c:v>12654.21148</c:v>
                </c:pt>
                <c:pt idx="43">
                  <c:v>12655.927670000001</c:v>
                </c:pt>
                <c:pt idx="44">
                  <c:v>12655.839800000002</c:v>
                </c:pt>
                <c:pt idx="45">
                  <c:v>12658.70559</c:v>
                </c:pt>
                <c:pt idx="46">
                  <c:v>12660.4175</c:v>
                </c:pt>
                <c:pt idx="47">
                  <c:v>12661.624229999999</c:v>
                </c:pt>
                <c:pt idx="48">
                  <c:v>12662.940620000001</c:v>
                </c:pt>
                <c:pt idx="49">
                  <c:v>12665.57322</c:v>
                </c:pt>
                <c:pt idx="50">
                  <c:v>12666.376560000001</c:v>
                </c:pt>
                <c:pt idx="51">
                  <c:v>12667.38761</c:v>
                </c:pt>
                <c:pt idx="52">
                  <c:v>12668.908950000001</c:v>
                </c:pt>
                <c:pt idx="53">
                  <c:v>12670.529350000001</c:v>
                </c:pt>
                <c:pt idx="54">
                  <c:v>12675.807479999999</c:v>
                </c:pt>
                <c:pt idx="55">
                  <c:v>12678.05875</c:v>
                </c:pt>
                <c:pt idx="56">
                  <c:v>12679.972879999999</c:v>
                </c:pt>
                <c:pt idx="57">
                  <c:v>12682.84023</c:v>
                </c:pt>
                <c:pt idx="58">
                  <c:v>12683.965609999999</c:v>
                </c:pt>
                <c:pt idx="59">
                  <c:v>12685.620509999999</c:v>
                </c:pt>
                <c:pt idx="60">
                  <c:v>12688.130929999999</c:v>
                </c:pt>
                <c:pt idx="61">
                  <c:v>12688.995719999999</c:v>
                </c:pt>
                <c:pt idx="62">
                  <c:v>12692.39279</c:v>
                </c:pt>
                <c:pt idx="63">
                  <c:v>12695.95837</c:v>
                </c:pt>
                <c:pt idx="64">
                  <c:v>12696.752589999998</c:v>
                </c:pt>
                <c:pt idx="65">
                  <c:v>12698.71099</c:v>
                </c:pt>
                <c:pt idx="66">
                  <c:v>12696.985350000001</c:v>
                </c:pt>
                <c:pt idx="67">
                  <c:v>12702.659530000001</c:v>
                </c:pt>
                <c:pt idx="68">
                  <c:v>12703.4128</c:v>
                </c:pt>
                <c:pt idx="69">
                  <c:v>12705.007679999999</c:v>
                </c:pt>
                <c:pt idx="70">
                  <c:v>12705.28124</c:v>
                </c:pt>
                <c:pt idx="71">
                  <c:v>12708.70103</c:v>
                </c:pt>
                <c:pt idx="72">
                  <c:v>12708.754210000001</c:v>
                </c:pt>
                <c:pt idx="73">
                  <c:v>12711.52959</c:v>
                </c:pt>
                <c:pt idx="74">
                  <c:v>12711.57734</c:v>
                </c:pt>
                <c:pt idx="75">
                  <c:v>12714.290800000001</c:v>
                </c:pt>
                <c:pt idx="76">
                  <c:v>12716.222019999999</c:v>
                </c:pt>
                <c:pt idx="77">
                  <c:v>12715.213329999999</c:v>
                </c:pt>
                <c:pt idx="78">
                  <c:v>12715.81861</c:v>
                </c:pt>
                <c:pt idx="79">
                  <c:v>12717.565329999999</c:v>
                </c:pt>
                <c:pt idx="80">
                  <c:v>12717.075199999999</c:v>
                </c:pt>
                <c:pt idx="81">
                  <c:v>12718.526830000001</c:v>
                </c:pt>
                <c:pt idx="82">
                  <c:v>12718.86189</c:v>
                </c:pt>
                <c:pt idx="83">
                  <c:v>12720.723319999999</c:v>
                </c:pt>
                <c:pt idx="84">
                  <c:v>12722.679480000001</c:v>
                </c:pt>
                <c:pt idx="85">
                  <c:v>12720.017249999999</c:v>
                </c:pt>
                <c:pt idx="86">
                  <c:v>12721.97048</c:v>
                </c:pt>
                <c:pt idx="87">
                  <c:v>12723.03854</c:v>
                </c:pt>
                <c:pt idx="88">
                  <c:v>12719.92981</c:v>
                </c:pt>
                <c:pt idx="89">
                  <c:v>12722.76611</c:v>
                </c:pt>
                <c:pt idx="90">
                  <c:v>12721.22993</c:v>
                </c:pt>
                <c:pt idx="91">
                  <c:v>12722.608340000001</c:v>
                </c:pt>
                <c:pt idx="92">
                  <c:v>12723.18815</c:v>
                </c:pt>
                <c:pt idx="93">
                  <c:v>12723.9077</c:v>
                </c:pt>
                <c:pt idx="94">
                  <c:v>12721.832900000001</c:v>
                </c:pt>
                <c:pt idx="95">
                  <c:v>12722.07876</c:v>
                </c:pt>
                <c:pt idx="96">
                  <c:v>12722.487569999999</c:v>
                </c:pt>
                <c:pt idx="97">
                  <c:v>12719.35282</c:v>
                </c:pt>
                <c:pt idx="98">
                  <c:v>12718.97272</c:v>
                </c:pt>
                <c:pt idx="99">
                  <c:v>12718.80615</c:v>
                </c:pt>
                <c:pt idx="100">
                  <c:v>12718.636910000001</c:v>
                </c:pt>
                <c:pt idx="101">
                  <c:v>12717.039509999999</c:v>
                </c:pt>
                <c:pt idx="102">
                  <c:v>12715.52585</c:v>
                </c:pt>
                <c:pt idx="103">
                  <c:v>12714.54012</c:v>
                </c:pt>
                <c:pt idx="104">
                  <c:v>12715.399019999999</c:v>
                </c:pt>
                <c:pt idx="105">
                  <c:v>12711.257310000001</c:v>
                </c:pt>
                <c:pt idx="106">
                  <c:v>12709.868990000001</c:v>
                </c:pt>
                <c:pt idx="107">
                  <c:v>12706.882390000001</c:v>
                </c:pt>
                <c:pt idx="108">
                  <c:v>12705.142800000001</c:v>
                </c:pt>
                <c:pt idx="109">
                  <c:v>12701.797559999999</c:v>
                </c:pt>
                <c:pt idx="110">
                  <c:v>12700.288569999999</c:v>
                </c:pt>
                <c:pt idx="111">
                  <c:v>12697.623610000001</c:v>
                </c:pt>
                <c:pt idx="112">
                  <c:v>12692.878940000001</c:v>
                </c:pt>
                <c:pt idx="113">
                  <c:v>12689.49286</c:v>
                </c:pt>
                <c:pt idx="114">
                  <c:v>12687.103130000001</c:v>
                </c:pt>
                <c:pt idx="115">
                  <c:v>12684.535320000001</c:v>
                </c:pt>
                <c:pt idx="116">
                  <c:v>12680.21442</c:v>
                </c:pt>
                <c:pt idx="117">
                  <c:v>12677.87507</c:v>
                </c:pt>
                <c:pt idx="118">
                  <c:v>12671.4514</c:v>
                </c:pt>
                <c:pt idx="119">
                  <c:v>12667.734109999999</c:v>
                </c:pt>
                <c:pt idx="120">
                  <c:v>12663.86391</c:v>
                </c:pt>
                <c:pt idx="121">
                  <c:v>12657.84845</c:v>
                </c:pt>
                <c:pt idx="122">
                  <c:v>12652.089959999999</c:v>
                </c:pt>
                <c:pt idx="123">
                  <c:v>12650.14343</c:v>
                </c:pt>
                <c:pt idx="124">
                  <c:v>12643.352580000001</c:v>
                </c:pt>
                <c:pt idx="125">
                  <c:v>12639.744640000001</c:v>
                </c:pt>
                <c:pt idx="126">
                  <c:v>12633.47546</c:v>
                </c:pt>
                <c:pt idx="127">
                  <c:v>12629.37479</c:v>
                </c:pt>
                <c:pt idx="128">
                  <c:v>12623.862160000001</c:v>
                </c:pt>
                <c:pt idx="129">
                  <c:v>12617.66963</c:v>
                </c:pt>
                <c:pt idx="130">
                  <c:v>12613.02044</c:v>
                </c:pt>
                <c:pt idx="131">
                  <c:v>12607.803900000001</c:v>
                </c:pt>
                <c:pt idx="132">
                  <c:v>12602.546050000001</c:v>
                </c:pt>
                <c:pt idx="133">
                  <c:v>12594.20246</c:v>
                </c:pt>
                <c:pt idx="134">
                  <c:v>12587.02097</c:v>
                </c:pt>
                <c:pt idx="135">
                  <c:v>12579.859069999999</c:v>
                </c:pt>
                <c:pt idx="136">
                  <c:v>12573.135929999999</c:v>
                </c:pt>
                <c:pt idx="137">
                  <c:v>12566.258890000001</c:v>
                </c:pt>
                <c:pt idx="138">
                  <c:v>12557.71297</c:v>
                </c:pt>
                <c:pt idx="139">
                  <c:v>12549.032800000001</c:v>
                </c:pt>
                <c:pt idx="140">
                  <c:v>12541.487659999999</c:v>
                </c:pt>
                <c:pt idx="141">
                  <c:v>12531.27742</c:v>
                </c:pt>
                <c:pt idx="142">
                  <c:v>12519.20169</c:v>
                </c:pt>
                <c:pt idx="143">
                  <c:v>12511.011180000001</c:v>
                </c:pt>
                <c:pt idx="144">
                  <c:v>12500.309019999999</c:v>
                </c:pt>
                <c:pt idx="145">
                  <c:v>12490.27159</c:v>
                </c:pt>
                <c:pt idx="146">
                  <c:v>12476.9699</c:v>
                </c:pt>
                <c:pt idx="147">
                  <c:v>12466.663540000001</c:v>
                </c:pt>
                <c:pt idx="148">
                  <c:v>12453.60548</c:v>
                </c:pt>
                <c:pt idx="149">
                  <c:v>12440.35686</c:v>
                </c:pt>
                <c:pt idx="150">
                  <c:v>12427.26167</c:v>
                </c:pt>
                <c:pt idx="151">
                  <c:v>12415.13797</c:v>
                </c:pt>
                <c:pt idx="152">
                  <c:v>12397.93636</c:v>
                </c:pt>
                <c:pt idx="153">
                  <c:v>12382.80874</c:v>
                </c:pt>
                <c:pt idx="154">
                  <c:v>12369.149719999999</c:v>
                </c:pt>
                <c:pt idx="155">
                  <c:v>12354.030200000001</c:v>
                </c:pt>
                <c:pt idx="156">
                  <c:v>12339.23366</c:v>
                </c:pt>
                <c:pt idx="157">
                  <c:v>12323.42043</c:v>
                </c:pt>
                <c:pt idx="158">
                  <c:v>12304.500819999999</c:v>
                </c:pt>
                <c:pt idx="159">
                  <c:v>12289.72213</c:v>
                </c:pt>
                <c:pt idx="160">
                  <c:v>12268.81077</c:v>
                </c:pt>
                <c:pt idx="161">
                  <c:v>12252.03255</c:v>
                </c:pt>
                <c:pt idx="162">
                  <c:v>12234.71982</c:v>
                </c:pt>
                <c:pt idx="163">
                  <c:v>12214.603739999999</c:v>
                </c:pt>
                <c:pt idx="164">
                  <c:v>12193.172920000001</c:v>
                </c:pt>
                <c:pt idx="165">
                  <c:v>12171.95306</c:v>
                </c:pt>
                <c:pt idx="166">
                  <c:v>12151.080739999999</c:v>
                </c:pt>
                <c:pt idx="167">
                  <c:v>12129.82278</c:v>
                </c:pt>
                <c:pt idx="168">
                  <c:v>12107.358270000001</c:v>
                </c:pt>
                <c:pt idx="169">
                  <c:v>12083.63139</c:v>
                </c:pt>
                <c:pt idx="170">
                  <c:v>12058.970609999998</c:v>
                </c:pt>
                <c:pt idx="171">
                  <c:v>12035.40906</c:v>
                </c:pt>
                <c:pt idx="172">
                  <c:v>12004.913039999999</c:v>
                </c:pt>
                <c:pt idx="173">
                  <c:v>11980.914220000001</c:v>
                </c:pt>
                <c:pt idx="174">
                  <c:v>11953.89954</c:v>
                </c:pt>
                <c:pt idx="175">
                  <c:v>11926.554700000001</c:v>
                </c:pt>
                <c:pt idx="176">
                  <c:v>11896.63089</c:v>
                </c:pt>
                <c:pt idx="177">
                  <c:v>11869.51045</c:v>
                </c:pt>
                <c:pt idx="178">
                  <c:v>11836.645570000001</c:v>
                </c:pt>
                <c:pt idx="179">
                  <c:v>11803.450650000001</c:v>
                </c:pt>
                <c:pt idx="180">
                  <c:v>11769.314100000001</c:v>
                </c:pt>
                <c:pt idx="181">
                  <c:v>11734.31265</c:v>
                </c:pt>
                <c:pt idx="182">
                  <c:v>11696.17938</c:v>
                </c:pt>
                <c:pt idx="183">
                  <c:v>11659.0818</c:v>
                </c:pt>
                <c:pt idx="184">
                  <c:v>11619.69634</c:v>
                </c:pt>
                <c:pt idx="185">
                  <c:v>11576.99358</c:v>
                </c:pt>
                <c:pt idx="186">
                  <c:v>11531.2605</c:v>
                </c:pt>
                <c:pt idx="187">
                  <c:v>11487.130380000001</c:v>
                </c:pt>
                <c:pt idx="188">
                  <c:v>11437.083700000001</c:v>
                </c:pt>
                <c:pt idx="189">
                  <c:v>11387.909240000001</c:v>
                </c:pt>
                <c:pt idx="190">
                  <c:v>11336.62471</c:v>
                </c:pt>
                <c:pt idx="191">
                  <c:v>11280.69994</c:v>
                </c:pt>
                <c:pt idx="192">
                  <c:v>11220.079760000001</c:v>
                </c:pt>
                <c:pt idx="193">
                  <c:v>11156.466</c:v>
                </c:pt>
                <c:pt idx="194">
                  <c:v>11089.46082</c:v>
                </c:pt>
                <c:pt idx="195">
                  <c:v>11013.111489999999</c:v>
                </c:pt>
                <c:pt idx="196">
                  <c:v>10935.589829999999</c:v>
                </c:pt>
                <c:pt idx="197">
                  <c:v>10845.482320000001</c:v>
                </c:pt>
                <c:pt idx="198">
                  <c:v>10750.100189999999</c:v>
                </c:pt>
                <c:pt idx="199">
                  <c:v>10643.36585</c:v>
                </c:pt>
                <c:pt idx="200">
                  <c:v>10521.30978</c:v>
                </c:pt>
                <c:pt idx="201">
                  <c:v>10387.67319</c:v>
                </c:pt>
                <c:pt idx="202">
                  <c:v>10229.58475</c:v>
                </c:pt>
                <c:pt idx="203">
                  <c:v>10043.318590000001</c:v>
                </c:pt>
                <c:pt idx="204">
                  <c:v>9822.9561630000007</c:v>
                </c:pt>
                <c:pt idx="205">
                  <c:v>9551.2855250000011</c:v>
                </c:pt>
                <c:pt idx="206">
                  <c:v>9212.6977790000001</c:v>
                </c:pt>
                <c:pt idx="207">
                  <c:v>8768.5191809999997</c:v>
                </c:pt>
                <c:pt idx="208">
                  <c:v>8147.9730420000005</c:v>
                </c:pt>
                <c:pt idx="209">
                  <c:v>7201.5223390000001</c:v>
                </c:pt>
                <c:pt idx="210">
                  <c:v>5652.8061259999995</c:v>
                </c:pt>
                <c:pt idx="211">
                  <c:v>3264.9709979999998</c:v>
                </c:pt>
                <c:pt idx="212">
                  <c:v>1121.348013</c:v>
                </c:pt>
                <c:pt idx="213">
                  <c:v>389.5536156</c:v>
                </c:pt>
                <c:pt idx="214">
                  <c:v>193.72487169999999</c:v>
                </c:pt>
                <c:pt idx="215">
                  <c:v>123.1043377</c:v>
                </c:pt>
                <c:pt idx="216">
                  <c:v>89.188307559999998</c:v>
                </c:pt>
                <c:pt idx="217">
                  <c:v>68.81652416</c:v>
                </c:pt>
                <c:pt idx="218">
                  <c:v>56.45453878</c:v>
                </c:pt>
                <c:pt idx="219">
                  <c:v>46.099007200000003</c:v>
                </c:pt>
                <c:pt idx="220">
                  <c:v>40.106314769999997</c:v>
                </c:pt>
                <c:pt idx="221">
                  <c:v>34.336342800000004</c:v>
                </c:pt>
                <c:pt idx="222">
                  <c:v>32.981761470000002</c:v>
                </c:pt>
                <c:pt idx="223">
                  <c:v>29.226320940000001</c:v>
                </c:pt>
                <c:pt idx="224">
                  <c:v>24.986005879999997</c:v>
                </c:pt>
                <c:pt idx="225">
                  <c:v>24.632119250000002</c:v>
                </c:pt>
                <c:pt idx="226">
                  <c:v>22.325175780000002</c:v>
                </c:pt>
                <c:pt idx="227">
                  <c:v>21.488414050000003</c:v>
                </c:pt>
                <c:pt idx="228">
                  <c:v>21.366422849999999</c:v>
                </c:pt>
                <c:pt idx="229">
                  <c:v>20.404230720000001</c:v>
                </c:pt>
                <c:pt idx="230">
                  <c:v>18.093984099999997</c:v>
                </c:pt>
                <c:pt idx="231">
                  <c:v>16.81309718</c:v>
                </c:pt>
                <c:pt idx="232">
                  <c:v>16.58513679</c:v>
                </c:pt>
                <c:pt idx="233">
                  <c:v>15.284687010000001</c:v>
                </c:pt>
                <c:pt idx="234">
                  <c:v>15.3283767</c:v>
                </c:pt>
                <c:pt idx="235">
                  <c:v>15.10175707</c:v>
                </c:pt>
                <c:pt idx="236">
                  <c:v>14.12396891</c:v>
                </c:pt>
                <c:pt idx="237">
                  <c:v>12.881285549999999</c:v>
                </c:pt>
                <c:pt idx="238">
                  <c:v>13.69278744</c:v>
                </c:pt>
                <c:pt idx="239">
                  <c:v>13.188335610000001</c:v>
                </c:pt>
                <c:pt idx="240">
                  <c:v>12.09111912</c:v>
                </c:pt>
                <c:pt idx="241">
                  <c:v>11.515612150000001</c:v>
                </c:pt>
                <c:pt idx="242">
                  <c:v>11.84420918</c:v>
                </c:pt>
                <c:pt idx="243">
                  <c:v>10.858144429999999</c:v>
                </c:pt>
                <c:pt idx="244">
                  <c:v>9.450042732</c:v>
                </c:pt>
                <c:pt idx="245">
                  <c:v>11.313240460000001</c:v>
                </c:pt>
                <c:pt idx="246">
                  <c:v>10.90282154</c:v>
                </c:pt>
                <c:pt idx="247">
                  <c:v>11.26140839</c:v>
                </c:pt>
                <c:pt idx="248">
                  <c:v>10.93284828</c:v>
                </c:pt>
                <c:pt idx="249">
                  <c:v>10.8203224</c:v>
                </c:pt>
                <c:pt idx="250">
                  <c:v>11.183355799999999</c:v>
                </c:pt>
                <c:pt idx="251">
                  <c:v>9.4477723959999995</c:v>
                </c:pt>
                <c:pt idx="252">
                  <c:v>8.7249745399999998</c:v>
                </c:pt>
                <c:pt idx="253">
                  <c:v>9.245578192</c:v>
                </c:pt>
                <c:pt idx="254">
                  <c:v>9.0612629259999995</c:v>
                </c:pt>
                <c:pt idx="255">
                  <c:v>7.4798873590000001</c:v>
                </c:pt>
                <c:pt idx="256">
                  <c:v>9.8152580339999993</c:v>
                </c:pt>
                <c:pt idx="257">
                  <c:v>8.5065011530000003</c:v>
                </c:pt>
                <c:pt idx="258">
                  <c:v>8.30802437</c:v>
                </c:pt>
                <c:pt idx="259">
                  <c:v>8.2876464050000003</c:v>
                </c:pt>
                <c:pt idx="260">
                  <c:v>9.2807047750000002</c:v>
                </c:pt>
                <c:pt idx="261">
                  <c:v>6.7420660199999993</c:v>
                </c:pt>
                <c:pt idx="262">
                  <c:v>6.4731760740000004</c:v>
                </c:pt>
                <c:pt idx="263">
                  <c:v>8.2130184160000006</c:v>
                </c:pt>
                <c:pt idx="264">
                  <c:v>7.813421312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'[1]Thermomag. Messungen'!$E$19317:$E$19571</c:f>
              <c:numCache>
                <c:formatCode>General</c:formatCode>
                <c:ptCount val="255"/>
                <c:pt idx="0">
                  <c:v>698</c:v>
                </c:pt>
                <c:pt idx="1">
                  <c:v>698</c:v>
                </c:pt>
                <c:pt idx="2">
                  <c:v>698</c:v>
                </c:pt>
                <c:pt idx="3">
                  <c:v>697</c:v>
                </c:pt>
                <c:pt idx="4">
                  <c:v>696</c:v>
                </c:pt>
                <c:pt idx="5">
                  <c:v>694</c:v>
                </c:pt>
                <c:pt idx="6">
                  <c:v>691</c:v>
                </c:pt>
                <c:pt idx="7">
                  <c:v>689</c:v>
                </c:pt>
                <c:pt idx="8">
                  <c:v>687</c:v>
                </c:pt>
                <c:pt idx="9">
                  <c:v>684</c:v>
                </c:pt>
                <c:pt idx="10">
                  <c:v>681</c:v>
                </c:pt>
                <c:pt idx="11">
                  <c:v>679</c:v>
                </c:pt>
                <c:pt idx="12">
                  <c:v>677</c:v>
                </c:pt>
                <c:pt idx="13">
                  <c:v>674</c:v>
                </c:pt>
                <c:pt idx="14">
                  <c:v>671</c:v>
                </c:pt>
                <c:pt idx="15">
                  <c:v>669</c:v>
                </c:pt>
                <c:pt idx="16">
                  <c:v>666</c:v>
                </c:pt>
                <c:pt idx="17">
                  <c:v>664</c:v>
                </c:pt>
                <c:pt idx="18">
                  <c:v>661</c:v>
                </c:pt>
                <c:pt idx="19">
                  <c:v>659</c:v>
                </c:pt>
                <c:pt idx="20">
                  <c:v>656</c:v>
                </c:pt>
                <c:pt idx="21">
                  <c:v>654</c:v>
                </c:pt>
                <c:pt idx="22">
                  <c:v>651</c:v>
                </c:pt>
                <c:pt idx="23">
                  <c:v>649</c:v>
                </c:pt>
                <c:pt idx="24">
                  <c:v>646</c:v>
                </c:pt>
                <c:pt idx="25">
                  <c:v>644</c:v>
                </c:pt>
                <c:pt idx="26">
                  <c:v>641</c:v>
                </c:pt>
                <c:pt idx="27">
                  <c:v>639</c:v>
                </c:pt>
                <c:pt idx="28">
                  <c:v>636</c:v>
                </c:pt>
                <c:pt idx="29">
                  <c:v>634</c:v>
                </c:pt>
                <c:pt idx="30">
                  <c:v>631</c:v>
                </c:pt>
                <c:pt idx="31">
                  <c:v>629</c:v>
                </c:pt>
                <c:pt idx="32">
                  <c:v>626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570</c:v>
                </c:pt>
                <c:pt idx="55">
                  <c:v>568</c:v>
                </c:pt>
                <c:pt idx="56">
                  <c:v>565</c:v>
                </c:pt>
                <c:pt idx="57">
                  <c:v>563</c:v>
                </c:pt>
                <c:pt idx="58">
                  <c:v>560</c:v>
                </c:pt>
                <c:pt idx="59">
                  <c:v>558</c:v>
                </c:pt>
                <c:pt idx="60">
                  <c:v>555</c:v>
                </c:pt>
                <c:pt idx="61">
                  <c:v>552</c:v>
                </c:pt>
                <c:pt idx="62">
                  <c:v>550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527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514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501</c:v>
                </c:pt>
                <c:pt idx="82">
                  <c:v>498</c:v>
                </c:pt>
                <c:pt idx="83">
                  <c:v>495</c:v>
                </c:pt>
                <c:pt idx="84">
                  <c:v>493</c:v>
                </c:pt>
                <c:pt idx="85">
                  <c:v>490</c:v>
                </c:pt>
                <c:pt idx="86">
                  <c:v>488</c:v>
                </c:pt>
                <c:pt idx="87">
                  <c:v>485</c:v>
                </c:pt>
                <c:pt idx="88">
                  <c:v>482</c:v>
                </c:pt>
                <c:pt idx="89">
                  <c:v>480</c:v>
                </c:pt>
                <c:pt idx="90">
                  <c:v>477</c:v>
                </c:pt>
                <c:pt idx="91">
                  <c:v>475</c:v>
                </c:pt>
                <c:pt idx="92">
                  <c:v>472</c:v>
                </c:pt>
                <c:pt idx="93">
                  <c:v>469</c:v>
                </c:pt>
                <c:pt idx="94">
                  <c:v>467</c:v>
                </c:pt>
                <c:pt idx="95">
                  <c:v>464</c:v>
                </c:pt>
                <c:pt idx="96">
                  <c:v>462</c:v>
                </c:pt>
                <c:pt idx="97">
                  <c:v>459</c:v>
                </c:pt>
                <c:pt idx="98">
                  <c:v>456</c:v>
                </c:pt>
                <c:pt idx="99">
                  <c:v>454</c:v>
                </c:pt>
                <c:pt idx="100">
                  <c:v>451</c:v>
                </c:pt>
                <c:pt idx="101">
                  <c:v>448</c:v>
                </c:pt>
                <c:pt idx="102">
                  <c:v>446</c:v>
                </c:pt>
                <c:pt idx="103">
                  <c:v>443</c:v>
                </c:pt>
                <c:pt idx="104">
                  <c:v>441</c:v>
                </c:pt>
                <c:pt idx="105">
                  <c:v>438</c:v>
                </c:pt>
                <c:pt idx="106">
                  <c:v>435</c:v>
                </c:pt>
                <c:pt idx="107">
                  <c:v>433</c:v>
                </c:pt>
                <c:pt idx="108">
                  <c:v>430</c:v>
                </c:pt>
                <c:pt idx="109">
                  <c:v>427</c:v>
                </c:pt>
                <c:pt idx="110">
                  <c:v>425</c:v>
                </c:pt>
                <c:pt idx="111">
                  <c:v>422</c:v>
                </c:pt>
                <c:pt idx="112">
                  <c:v>419</c:v>
                </c:pt>
                <c:pt idx="113">
                  <c:v>417</c:v>
                </c:pt>
                <c:pt idx="114">
                  <c:v>414</c:v>
                </c:pt>
                <c:pt idx="115">
                  <c:v>412</c:v>
                </c:pt>
                <c:pt idx="116">
                  <c:v>409</c:v>
                </c:pt>
                <c:pt idx="117">
                  <c:v>406</c:v>
                </c:pt>
                <c:pt idx="118">
                  <c:v>404</c:v>
                </c:pt>
                <c:pt idx="119">
                  <c:v>401</c:v>
                </c:pt>
                <c:pt idx="120">
                  <c:v>398</c:v>
                </c:pt>
                <c:pt idx="121">
                  <c:v>396</c:v>
                </c:pt>
                <c:pt idx="122">
                  <c:v>393</c:v>
                </c:pt>
                <c:pt idx="123">
                  <c:v>390</c:v>
                </c:pt>
                <c:pt idx="124">
                  <c:v>388</c:v>
                </c:pt>
                <c:pt idx="125">
                  <c:v>385</c:v>
                </c:pt>
                <c:pt idx="126">
                  <c:v>382</c:v>
                </c:pt>
                <c:pt idx="127">
                  <c:v>380</c:v>
                </c:pt>
                <c:pt idx="128">
                  <c:v>377</c:v>
                </c:pt>
                <c:pt idx="129">
                  <c:v>374</c:v>
                </c:pt>
                <c:pt idx="130">
                  <c:v>372</c:v>
                </c:pt>
                <c:pt idx="131">
                  <c:v>369</c:v>
                </c:pt>
                <c:pt idx="132">
                  <c:v>366</c:v>
                </c:pt>
                <c:pt idx="133">
                  <c:v>364</c:v>
                </c:pt>
                <c:pt idx="134">
                  <c:v>361</c:v>
                </c:pt>
                <c:pt idx="135">
                  <c:v>358</c:v>
                </c:pt>
                <c:pt idx="136">
                  <c:v>356</c:v>
                </c:pt>
                <c:pt idx="137">
                  <c:v>353</c:v>
                </c:pt>
                <c:pt idx="138">
                  <c:v>350</c:v>
                </c:pt>
                <c:pt idx="139">
                  <c:v>348</c:v>
                </c:pt>
                <c:pt idx="140">
                  <c:v>345</c:v>
                </c:pt>
                <c:pt idx="141">
                  <c:v>342</c:v>
                </c:pt>
                <c:pt idx="142">
                  <c:v>340</c:v>
                </c:pt>
                <c:pt idx="143">
                  <c:v>337</c:v>
                </c:pt>
                <c:pt idx="144">
                  <c:v>334</c:v>
                </c:pt>
                <c:pt idx="145">
                  <c:v>332</c:v>
                </c:pt>
                <c:pt idx="146">
                  <c:v>329</c:v>
                </c:pt>
                <c:pt idx="147">
                  <c:v>326</c:v>
                </c:pt>
                <c:pt idx="148">
                  <c:v>324</c:v>
                </c:pt>
                <c:pt idx="149">
                  <c:v>321</c:v>
                </c:pt>
                <c:pt idx="150">
                  <c:v>318</c:v>
                </c:pt>
                <c:pt idx="151">
                  <c:v>316</c:v>
                </c:pt>
                <c:pt idx="152">
                  <c:v>313</c:v>
                </c:pt>
                <c:pt idx="153">
                  <c:v>310</c:v>
                </c:pt>
                <c:pt idx="154">
                  <c:v>308</c:v>
                </c:pt>
                <c:pt idx="155">
                  <c:v>305</c:v>
                </c:pt>
                <c:pt idx="156">
                  <c:v>303</c:v>
                </c:pt>
                <c:pt idx="157">
                  <c:v>300</c:v>
                </c:pt>
                <c:pt idx="158">
                  <c:v>297</c:v>
                </c:pt>
                <c:pt idx="159">
                  <c:v>295</c:v>
                </c:pt>
                <c:pt idx="160">
                  <c:v>292</c:v>
                </c:pt>
                <c:pt idx="161">
                  <c:v>289</c:v>
                </c:pt>
                <c:pt idx="162">
                  <c:v>287</c:v>
                </c:pt>
                <c:pt idx="163">
                  <c:v>284</c:v>
                </c:pt>
                <c:pt idx="164">
                  <c:v>281</c:v>
                </c:pt>
                <c:pt idx="165">
                  <c:v>279</c:v>
                </c:pt>
                <c:pt idx="166">
                  <c:v>276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262</c:v>
                </c:pt>
                <c:pt idx="172">
                  <c:v>260</c:v>
                </c:pt>
                <c:pt idx="173">
                  <c:v>257</c:v>
                </c:pt>
                <c:pt idx="174">
                  <c:v>254</c:v>
                </c:pt>
                <c:pt idx="175">
                  <c:v>251</c:v>
                </c:pt>
                <c:pt idx="176">
                  <c:v>249</c:v>
                </c:pt>
                <c:pt idx="177">
                  <c:v>246</c:v>
                </c:pt>
                <c:pt idx="178">
                  <c:v>243</c:v>
                </c:pt>
                <c:pt idx="179">
                  <c:v>241</c:v>
                </c:pt>
                <c:pt idx="180">
                  <c:v>238</c:v>
                </c:pt>
                <c:pt idx="181">
                  <c:v>235</c:v>
                </c:pt>
                <c:pt idx="182">
                  <c:v>233</c:v>
                </c:pt>
                <c:pt idx="183">
                  <c:v>230</c:v>
                </c:pt>
                <c:pt idx="184">
                  <c:v>227</c:v>
                </c:pt>
                <c:pt idx="185">
                  <c:v>224</c:v>
                </c:pt>
                <c:pt idx="186">
                  <c:v>222</c:v>
                </c:pt>
                <c:pt idx="187">
                  <c:v>219</c:v>
                </c:pt>
                <c:pt idx="188">
                  <c:v>216</c:v>
                </c:pt>
                <c:pt idx="189">
                  <c:v>214</c:v>
                </c:pt>
                <c:pt idx="190">
                  <c:v>211</c:v>
                </c:pt>
                <c:pt idx="191">
                  <c:v>208</c:v>
                </c:pt>
                <c:pt idx="192">
                  <c:v>205</c:v>
                </c:pt>
                <c:pt idx="193">
                  <c:v>203</c:v>
                </c:pt>
                <c:pt idx="194">
                  <c:v>200</c:v>
                </c:pt>
                <c:pt idx="195">
                  <c:v>197</c:v>
                </c:pt>
                <c:pt idx="196">
                  <c:v>195</c:v>
                </c:pt>
                <c:pt idx="197">
                  <c:v>192</c:v>
                </c:pt>
                <c:pt idx="198">
                  <c:v>189</c:v>
                </c:pt>
                <c:pt idx="199">
                  <c:v>186</c:v>
                </c:pt>
                <c:pt idx="200">
                  <c:v>184</c:v>
                </c:pt>
                <c:pt idx="201">
                  <c:v>181</c:v>
                </c:pt>
                <c:pt idx="202">
                  <c:v>178</c:v>
                </c:pt>
                <c:pt idx="203">
                  <c:v>175</c:v>
                </c:pt>
                <c:pt idx="204">
                  <c:v>173</c:v>
                </c:pt>
                <c:pt idx="205">
                  <c:v>170</c:v>
                </c:pt>
                <c:pt idx="206">
                  <c:v>167</c:v>
                </c:pt>
                <c:pt idx="207">
                  <c:v>164</c:v>
                </c:pt>
                <c:pt idx="208">
                  <c:v>161</c:v>
                </c:pt>
                <c:pt idx="209">
                  <c:v>159</c:v>
                </c:pt>
                <c:pt idx="210">
                  <c:v>156</c:v>
                </c:pt>
                <c:pt idx="211">
                  <c:v>153</c:v>
                </c:pt>
                <c:pt idx="212">
                  <c:v>150</c:v>
                </c:pt>
                <c:pt idx="213">
                  <c:v>147</c:v>
                </c:pt>
                <c:pt idx="214">
                  <c:v>144</c:v>
                </c:pt>
                <c:pt idx="215">
                  <c:v>142</c:v>
                </c:pt>
                <c:pt idx="216">
                  <c:v>139</c:v>
                </c:pt>
                <c:pt idx="217">
                  <c:v>136</c:v>
                </c:pt>
                <c:pt idx="218">
                  <c:v>133</c:v>
                </c:pt>
                <c:pt idx="219">
                  <c:v>131</c:v>
                </c:pt>
                <c:pt idx="220">
                  <c:v>128</c:v>
                </c:pt>
                <c:pt idx="221">
                  <c:v>125</c:v>
                </c:pt>
                <c:pt idx="222">
                  <c:v>123</c:v>
                </c:pt>
                <c:pt idx="223">
                  <c:v>120</c:v>
                </c:pt>
                <c:pt idx="224">
                  <c:v>118</c:v>
                </c:pt>
                <c:pt idx="225">
                  <c:v>115</c:v>
                </c:pt>
                <c:pt idx="226">
                  <c:v>113</c:v>
                </c:pt>
                <c:pt idx="227">
                  <c:v>111</c:v>
                </c:pt>
                <c:pt idx="228">
                  <c:v>108</c:v>
                </c:pt>
                <c:pt idx="229">
                  <c:v>106</c:v>
                </c:pt>
                <c:pt idx="230">
                  <c:v>104</c:v>
                </c:pt>
                <c:pt idx="231">
                  <c:v>102</c:v>
                </c:pt>
                <c:pt idx="232">
                  <c:v>100</c:v>
                </c:pt>
                <c:pt idx="233">
                  <c:v>98</c:v>
                </c:pt>
                <c:pt idx="234">
                  <c:v>96</c:v>
                </c:pt>
                <c:pt idx="235">
                  <c:v>94</c:v>
                </c:pt>
                <c:pt idx="236">
                  <c:v>92</c:v>
                </c:pt>
                <c:pt idx="237">
                  <c:v>90</c:v>
                </c:pt>
                <c:pt idx="238">
                  <c:v>88</c:v>
                </c:pt>
                <c:pt idx="239">
                  <c:v>86</c:v>
                </c:pt>
                <c:pt idx="240">
                  <c:v>85</c:v>
                </c:pt>
                <c:pt idx="241">
                  <c:v>83</c:v>
                </c:pt>
                <c:pt idx="242">
                  <c:v>82</c:v>
                </c:pt>
                <c:pt idx="243">
                  <c:v>80</c:v>
                </c:pt>
                <c:pt idx="244">
                  <c:v>78</c:v>
                </c:pt>
                <c:pt idx="245">
                  <c:v>77</c:v>
                </c:pt>
                <c:pt idx="246">
                  <c:v>75</c:v>
                </c:pt>
                <c:pt idx="247">
                  <c:v>74</c:v>
                </c:pt>
                <c:pt idx="248">
                  <c:v>73</c:v>
                </c:pt>
                <c:pt idx="249">
                  <c:v>72</c:v>
                </c:pt>
                <c:pt idx="250">
                  <c:v>70</c:v>
                </c:pt>
                <c:pt idx="251">
                  <c:v>69</c:v>
                </c:pt>
                <c:pt idx="252">
                  <c:v>68</c:v>
                </c:pt>
                <c:pt idx="253">
                  <c:v>67</c:v>
                </c:pt>
                <c:pt idx="254">
                  <c:v>65</c:v>
                </c:pt>
              </c:numCache>
            </c:numRef>
          </c:xVal>
          <c:yVal>
            <c:numRef>
              <c:f>'[1]Thermomag. Messungen'!$F$19317:$F$19571</c:f>
              <c:numCache>
                <c:formatCode>General</c:formatCode>
                <c:ptCount val="255"/>
                <c:pt idx="0">
                  <c:v>7.3809321309999998</c:v>
                </c:pt>
                <c:pt idx="1">
                  <c:v>8.4718484529999998</c:v>
                </c:pt>
                <c:pt idx="2">
                  <c:v>8.2731228449999996</c:v>
                </c:pt>
                <c:pt idx="3">
                  <c:v>8.4531462809999987</c:v>
                </c:pt>
                <c:pt idx="4">
                  <c:v>8.3070229600000012</c:v>
                </c:pt>
                <c:pt idx="5">
                  <c:v>9.0343101750000017</c:v>
                </c:pt>
                <c:pt idx="6">
                  <c:v>7.9056166719999998</c:v>
                </c:pt>
                <c:pt idx="7">
                  <c:v>6.969348783</c:v>
                </c:pt>
                <c:pt idx="8">
                  <c:v>8.8723418040000013</c:v>
                </c:pt>
                <c:pt idx="9">
                  <c:v>7.2958227930000001</c:v>
                </c:pt>
                <c:pt idx="10">
                  <c:v>8.3251919499999989</c:v>
                </c:pt>
                <c:pt idx="11">
                  <c:v>9.1858806949999998</c:v>
                </c:pt>
                <c:pt idx="12">
                  <c:v>7.5857646519999999</c:v>
                </c:pt>
                <c:pt idx="13">
                  <c:v>9.5879731919999998</c:v>
                </c:pt>
                <c:pt idx="14">
                  <c:v>8.3708368469999996</c:v>
                </c:pt>
                <c:pt idx="15">
                  <c:v>9.3875202030000011</c:v>
                </c:pt>
                <c:pt idx="16">
                  <c:v>8.7051407240000014</c:v>
                </c:pt>
                <c:pt idx="17">
                  <c:v>11.021096439999999</c:v>
                </c:pt>
                <c:pt idx="18">
                  <c:v>11.254624509999999</c:v>
                </c:pt>
                <c:pt idx="19">
                  <c:v>11.51403432</c:v>
                </c:pt>
                <c:pt idx="20">
                  <c:v>11.89469954</c:v>
                </c:pt>
                <c:pt idx="21">
                  <c:v>10.818269000000001</c:v>
                </c:pt>
                <c:pt idx="22">
                  <c:v>10.01923051</c:v>
                </c:pt>
                <c:pt idx="23">
                  <c:v>13.534174629999999</c:v>
                </c:pt>
                <c:pt idx="24">
                  <c:v>14.927771750000002</c:v>
                </c:pt>
                <c:pt idx="25">
                  <c:v>14.648035259999999</c:v>
                </c:pt>
                <c:pt idx="26">
                  <c:v>15.535122469999999</c:v>
                </c:pt>
                <c:pt idx="27">
                  <c:v>16.236781560000001</c:v>
                </c:pt>
                <c:pt idx="28">
                  <c:v>15.69711193</c:v>
                </c:pt>
                <c:pt idx="29">
                  <c:v>31.815776960000001</c:v>
                </c:pt>
                <c:pt idx="30">
                  <c:v>17.648550999999998</c:v>
                </c:pt>
                <c:pt idx="31">
                  <c:v>16.769192220000001</c:v>
                </c:pt>
                <c:pt idx="32">
                  <c:v>16.397866649999997</c:v>
                </c:pt>
                <c:pt idx="33">
                  <c:v>18.694519069999998</c:v>
                </c:pt>
                <c:pt idx="34">
                  <c:v>18.499111799999998</c:v>
                </c:pt>
                <c:pt idx="35">
                  <c:v>19.72875896</c:v>
                </c:pt>
                <c:pt idx="36">
                  <c:v>21.68473827</c:v>
                </c:pt>
                <c:pt idx="37">
                  <c:v>22.147319979999999</c:v>
                </c:pt>
                <c:pt idx="38">
                  <c:v>22.878884769999999</c:v>
                </c:pt>
                <c:pt idx="39">
                  <c:v>23.480223969999997</c:v>
                </c:pt>
                <c:pt idx="40">
                  <c:v>23.582631670000001</c:v>
                </c:pt>
                <c:pt idx="41">
                  <c:v>25.687227419999999</c:v>
                </c:pt>
                <c:pt idx="42">
                  <c:v>27.312258240000002</c:v>
                </c:pt>
                <c:pt idx="43">
                  <c:v>28.151907489999999</c:v>
                </c:pt>
                <c:pt idx="44">
                  <c:v>30.500213859999999</c:v>
                </c:pt>
                <c:pt idx="45">
                  <c:v>31.813761939999999</c:v>
                </c:pt>
                <c:pt idx="46">
                  <c:v>36.271102130000003</c:v>
                </c:pt>
                <c:pt idx="47">
                  <c:v>38.483110979999999</c:v>
                </c:pt>
                <c:pt idx="48">
                  <c:v>45.11734508</c:v>
                </c:pt>
                <c:pt idx="49">
                  <c:v>51.031489889999996</c:v>
                </c:pt>
                <c:pt idx="50">
                  <c:v>57.106179040000001</c:v>
                </c:pt>
                <c:pt idx="51">
                  <c:v>66.163303490000004</c:v>
                </c:pt>
                <c:pt idx="52">
                  <c:v>79.770340099999999</c:v>
                </c:pt>
                <c:pt idx="53">
                  <c:v>101.5861354</c:v>
                </c:pt>
                <c:pt idx="54">
                  <c:v>138.96172290000001</c:v>
                </c:pt>
                <c:pt idx="55">
                  <c:v>211.26797239999999</c:v>
                </c:pt>
                <c:pt idx="56">
                  <c:v>387.04131030000002</c:v>
                </c:pt>
                <c:pt idx="57">
                  <c:v>924.03979189999995</c:v>
                </c:pt>
                <c:pt idx="58">
                  <c:v>2380.14498</c:v>
                </c:pt>
                <c:pt idx="59">
                  <c:v>4496.1821019999998</c:v>
                </c:pt>
                <c:pt idx="60">
                  <c:v>6197.4500690000004</c:v>
                </c:pt>
                <c:pt idx="61">
                  <c:v>7281.6801759999998</c:v>
                </c:pt>
                <c:pt idx="62">
                  <c:v>7999.6995589999997</c:v>
                </c:pt>
                <c:pt idx="63">
                  <c:v>8508.4633519999988</c:v>
                </c:pt>
                <c:pt idx="64">
                  <c:v>8894.5339699999986</c:v>
                </c:pt>
                <c:pt idx="65">
                  <c:v>9196.7496030000002</c:v>
                </c:pt>
                <c:pt idx="66">
                  <c:v>9440.0046000000002</c:v>
                </c:pt>
                <c:pt idx="67">
                  <c:v>9654.5986439999997</c:v>
                </c:pt>
                <c:pt idx="68">
                  <c:v>9811.1571279999989</c:v>
                </c:pt>
                <c:pt idx="69">
                  <c:v>9956.1531159999995</c:v>
                </c:pt>
                <c:pt idx="70">
                  <c:v>10083.306699999999</c:v>
                </c:pt>
                <c:pt idx="71">
                  <c:v>10195.49634</c:v>
                </c:pt>
                <c:pt idx="72">
                  <c:v>10296.551790000001</c:v>
                </c:pt>
                <c:pt idx="73">
                  <c:v>10385.51124</c:v>
                </c:pt>
                <c:pt idx="74">
                  <c:v>10464.41588</c:v>
                </c:pt>
                <c:pt idx="75">
                  <c:v>10535.26828</c:v>
                </c:pt>
                <c:pt idx="76">
                  <c:v>10603.97322</c:v>
                </c:pt>
                <c:pt idx="77">
                  <c:v>10665.45197</c:v>
                </c:pt>
                <c:pt idx="78">
                  <c:v>10721.38831</c:v>
                </c:pt>
                <c:pt idx="79">
                  <c:v>10773.98113</c:v>
                </c:pt>
                <c:pt idx="80">
                  <c:v>10822.23589</c:v>
                </c:pt>
                <c:pt idx="81">
                  <c:v>10869.767339999999</c:v>
                </c:pt>
                <c:pt idx="82">
                  <c:v>10912.027549999999</c:v>
                </c:pt>
                <c:pt idx="83">
                  <c:v>10952.43857</c:v>
                </c:pt>
                <c:pt idx="84">
                  <c:v>10991.295830000001</c:v>
                </c:pt>
                <c:pt idx="85">
                  <c:v>11026.77166</c:v>
                </c:pt>
                <c:pt idx="86">
                  <c:v>11063.31768</c:v>
                </c:pt>
                <c:pt idx="87">
                  <c:v>11094.614600000001</c:v>
                </c:pt>
                <c:pt idx="88">
                  <c:v>11122.57749</c:v>
                </c:pt>
                <c:pt idx="89">
                  <c:v>11155.82028</c:v>
                </c:pt>
                <c:pt idx="90">
                  <c:v>11186.00352</c:v>
                </c:pt>
                <c:pt idx="91">
                  <c:v>11210.880069999999</c:v>
                </c:pt>
                <c:pt idx="92">
                  <c:v>11236.55456</c:v>
                </c:pt>
                <c:pt idx="93">
                  <c:v>11261.56518</c:v>
                </c:pt>
                <c:pt idx="94">
                  <c:v>11286.463599999999</c:v>
                </c:pt>
                <c:pt idx="95">
                  <c:v>11307.01564</c:v>
                </c:pt>
                <c:pt idx="96">
                  <c:v>11331.064109999999</c:v>
                </c:pt>
                <c:pt idx="97">
                  <c:v>11350.417379999999</c:v>
                </c:pt>
                <c:pt idx="98">
                  <c:v>11373.56229</c:v>
                </c:pt>
                <c:pt idx="99">
                  <c:v>11389.544759999999</c:v>
                </c:pt>
                <c:pt idx="100">
                  <c:v>11411.407150000001</c:v>
                </c:pt>
                <c:pt idx="101">
                  <c:v>11429.98588</c:v>
                </c:pt>
                <c:pt idx="102">
                  <c:v>11446.783659999999</c:v>
                </c:pt>
                <c:pt idx="103">
                  <c:v>11467.183730000001</c:v>
                </c:pt>
                <c:pt idx="104">
                  <c:v>11484.420399999999</c:v>
                </c:pt>
                <c:pt idx="105">
                  <c:v>11501.266530000001</c:v>
                </c:pt>
                <c:pt idx="106">
                  <c:v>11513.43737</c:v>
                </c:pt>
                <c:pt idx="107">
                  <c:v>11528.29313</c:v>
                </c:pt>
                <c:pt idx="108">
                  <c:v>11541.9058</c:v>
                </c:pt>
                <c:pt idx="109">
                  <c:v>11552.108690000001</c:v>
                </c:pt>
                <c:pt idx="110">
                  <c:v>11574.258110000001</c:v>
                </c:pt>
                <c:pt idx="111">
                  <c:v>11587.263760000002</c:v>
                </c:pt>
                <c:pt idx="112">
                  <c:v>11601.499479999999</c:v>
                </c:pt>
                <c:pt idx="113">
                  <c:v>11615.17188</c:v>
                </c:pt>
                <c:pt idx="114">
                  <c:v>11628.876060000001</c:v>
                </c:pt>
                <c:pt idx="115">
                  <c:v>11640.0016</c:v>
                </c:pt>
                <c:pt idx="116">
                  <c:v>11653.05178</c:v>
                </c:pt>
                <c:pt idx="117">
                  <c:v>11665.49309</c:v>
                </c:pt>
                <c:pt idx="118">
                  <c:v>11676.401159999999</c:v>
                </c:pt>
                <c:pt idx="119">
                  <c:v>11689.58576</c:v>
                </c:pt>
                <c:pt idx="120">
                  <c:v>11701.507360000001</c:v>
                </c:pt>
                <c:pt idx="121">
                  <c:v>11710.66238</c:v>
                </c:pt>
                <c:pt idx="122">
                  <c:v>11722.75051</c:v>
                </c:pt>
                <c:pt idx="123">
                  <c:v>11735.07222</c:v>
                </c:pt>
                <c:pt idx="124">
                  <c:v>11747.356290000002</c:v>
                </c:pt>
                <c:pt idx="125">
                  <c:v>11757.32257</c:v>
                </c:pt>
                <c:pt idx="126">
                  <c:v>11765.379729999999</c:v>
                </c:pt>
                <c:pt idx="127">
                  <c:v>11777.72414</c:v>
                </c:pt>
                <c:pt idx="128">
                  <c:v>11785.926800000001</c:v>
                </c:pt>
                <c:pt idx="129">
                  <c:v>11792.241759999999</c:v>
                </c:pt>
                <c:pt idx="130">
                  <c:v>11806.68022</c:v>
                </c:pt>
                <c:pt idx="131">
                  <c:v>11816.40906</c:v>
                </c:pt>
                <c:pt idx="132">
                  <c:v>11823.055469999999</c:v>
                </c:pt>
                <c:pt idx="133">
                  <c:v>11832.673409999999</c:v>
                </c:pt>
                <c:pt idx="134">
                  <c:v>11843.10053</c:v>
                </c:pt>
                <c:pt idx="135">
                  <c:v>11852.556130000001</c:v>
                </c:pt>
                <c:pt idx="136">
                  <c:v>11862.651760000001</c:v>
                </c:pt>
                <c:pt idx="137">
                  <c:v>11870.989379999999</c:v>
                </c:pt>
                <c:pt idx="138">
                  <c:v>11878.069890000001</c:v>
                </c:pt>
                <c:pt idx="139">
                  <c:v>11889.118189999999</c:v>
                </c:pt>
                <c:pt idx="140">
                  <c:v>11898.669899999999</c:v>
                </c:pt>
                <c:pt idx="141">
                  <c:v>11908.894060000001</c:v>
                </c:pt>
                <c:pt idx="142">
                  <c:v>11916.289150000001</c:v>
                </c:pt>
                <c:pt idx="143">
                  <c:v>11923.45931</c:v>
                </c:pt>
                <c:pt idx="144">
                  <c:v>11929.11204</c:v>
                </c:pt>
                <c:pt idx="145">
                  <c:v>11939.363229999999</c:v>
                </c:pt>
                <c:pt idx="146">
                  <c:v>11946.38903</c:v>
                </c:pt>
                <c:pt idx="147">
                  <c:v>11953.771580000001</c:v>
                </c:pt>
                <c:pt idx="148">
                  <c:v>11959.85412</c:v>
                </c:pt>
                <c:pt idx="149">
                  <c:v>11967.77831</c:v>
                </c:pt>
                <c:pt idx="150">
                  <c:v>11975.91568</c:v>
                </c:pt>
                <c:pt idx="151">
                  <c:v>11982.54027</c:v>
                </c:pt>
                <c:pt idx="152">
                  <c:v>11988.939490000001</c:v>
                </c:pt>
                <c:pt idx="153">
                  <c:v>11995.74697</c:v>
                </c:pt>
                <c:pt idx="154">
                  <c:v>12000.66906</c:v>
                </c:pt>
                <c:pt idx="155">
                  <c:v>12007.34504</c:v>
                </c:pt>
                <c:pt idx="156">
                  <c:v>12017.533600000001</c:v>
                </c:pt>
                <c:pt idx="157">
                  <c:v>12020.555610000001</c:v>
                </c:pt>
                <c:pt idx="158">
                  <c:v>12029.61328</c:v>
                </c:pt>
                <c:pt idx="159">
                  <c:v>12033.62016</c:v>
                </c:pt>
                <c:pt idx="160">
                  <c:v>12040.528840000001</c:v>
                </c:pt>
                <c:pt idx="161">
                  <c:v>12049.15409</c:v>
                </c:pt>
                <c:pt idx="162">
                  <c:v>12048.925719999999</c:v>
                </c:pt>
                <c:pt idx="163">
                  <c:v>12070.898090000001</c:v>
                </c:pt>
                <c:pt idx="164">
                  <c:v>12077.23069</c:v>
                </c:pt>
                <c:pt idx="165">
                  <c:v>12082.072990000001</c:v>
                </c:pt>
                <c:pt idx="166">
                  <c:v>12086.23675</c:v>
                </c:pt>
                <c:pt idx="167">
                  <c:v>12091.52398</c:v>
                </c:pt>
                <c:pt idx="168">
                  <c:v>12099.08814</c:v>
                </c:pt>
                <c:pt idx="169">
                  <c:v>12103.28233</c:v>
                </c:pt>
                <c:pt idx="170">
                  <c:v>12110.842630000001</c:v>
                </c:pt>
                <c:pt idx="171">
                  <c:v>12116.60275</c:v>
                </c:pt>
                <c:pt idx="172">
                  <c:v>12120.440970000001</c:v>
                </c:pt>
                <c:pt idx="173">
                  <c:v>12127.00315</c:v>
                </c:pt>
                <c:pt idx="174">
                  <c:v>12135.02484</c:v>
                </c:pt>
                <c:pt idx="175">
                  <c:v>12137.70456</c:v>
                </c:pt>
                <c:pt idx="176">
                  <c:v>12143.71672</c:v>
                </c:pt>
                <c:pt idx="177">
                  <c:v>12149.86154</c:v>
                </c:pt>
                <c:pt idx="178">
                  <c:v>12155.468440000001</c:v>
                </c:pt>
                <c:pt idx="179">
                  <c:v>12160.34318</c:v>
                </c:pt>
                <c:pt idx="180">
                  <c:v>12164.604789999999</c:v>
                </c:pt>
                <c:pt idx="181">
                  <c:v>12169.756310000001</c:v>
                </c:pt>
                <c:pt idx="182">
                  <c:v>12173.328090000001</c:v>
                </c:pt>
                <c:pt idx="183">
                  <c:v>12178.60174</c:v>
                </c:pt>
                <c:pt idx="184">
                  <c:v>12182.864750000001</c:v>
                </c:pt>
                <c:pt idx="185">
                  <c:v>12185.6137</c:v>
                </c:pt>
                <c:pt idx="186">
                  <c:v>12191.76773</c:v>
                </c:pt>
                <c:pt idx="187">
                  <c:v>12195.603719999999</c:v>
                </c:pt>
                <c:pt idx="188">
                  <c:v>12201.644269999999</c:v>
                </c:pt>
                <c:pt idx="189">
                  <c:v>12206.200069999999</c:v>
                </c:pt>
                <c:pt idx="190">
                  <c:v>12208.989799999999</c:v>
                </c:pt>
                <c:pt idx="191">
                  <c:v>12212.902550000001</c:v>
                </c:pt>
                <c:pt idx="192">
                  <c:v>12216.6108</c:v>
                </c:pt>
                <c:pt idx="193">
                  <c:v>12220.40595</c:v>
                </c:pt>
                <c:pt idx="194">
                  <c:v>12224.389719999999</c:v>
                </c:pt>
                <c:pt idx="195">
                  <c:v>12228.595209999999</c:v>
                </c:pt>
                <c:pt idx="196">
                  <c:v>12231.463249999999</c:v>
                </c:pt>
                <c:pt idx="197">
                  <c:v>12236.591850000001</c:v>
                </c:pt>
                <c:pt idx="198">
                  <c:v>12241.305399999999</c:v>
                </c:pt>
                <c:pt idx="199">
                  <c:v>12243.81919</c:v>
                </c:pt>
                <c:pt idx="200">
                  <c:v>12248.019179999999</c:v>
                </c:pt>
                <c:pt idx="201">
                  <c:v>12251.074040000001</c:v>
                </c:pt>
                <c:pt idx="202">
                  <c:v>12255.626050000001</c:v>
                </c:pt>
                <c:pt idx="203">
                  <c:v>12257.854869999999</c:v>
                </c:pt>
                <c:pt idx="204">
                  <c:v>12263.02492</c:v>
                </c:pt>
                <c:pt idx="205">
                  <c:v>12265.17138</c:v>
                </c:pt>
                <c:pt idx="206">
                  <c:v>12267.641619999999</c:v>
                </c:pt>
                <c:pt idx="207">
                  <c:v>12271.0244</c:v>
                </c:pt>
                <c:pt idx="208">
                  <c:v>12274.686889999999</c:v>
                </c:pt>
                <c:pt idx="209">
                  <c:v>12276.516309999999</c:v>
                </c:pt>
                <c:pt idx="210">
                  <c:v>12281.530769999999</c:v>
                </c:pt>
                <c:pt idx="211">
                  <c:v>12285.19831</c:v>
                </c:pt>
                <c:pt idx="212">
                  <c:v>12289.08223</c:v>
                </c:pt>
                <c:pt idx="213">
                  <c:v>12290.37213</c:v>
                </c:pt>
                <c:pt idx="214">
                  <c:v>12292.938619999999</c:v>
                </c:pt>
                <c:pt idx="215">
                  <c:v>12296.855600000001</c:v>
                </c:pt>
                <c:pt idx="216">
                  <c:v>12299.908329999998</c:v>
                </c:pt>
                <c:pt idx="217">
                  <c:v>12303.205309999999</c:v>
                </c:pt>
                <c:pt idx="218">
                  <c:v>12302.855530000001</c:v>
                </c:pt>
                <c:pt idx="219">
                  <c:v>12304.735839999999</c:v>
                </c:pt>
                <c:pt idx="220">
                  <c:v>12310.271220000001</c:v>
                </c:pt>
                <c:pt idx="221">
                  <c:v>12312.06422</c:v>
                </c:pt>
                <c:pt idx="222">
                  <c:v>12317.095869999999</c:v>
                </c:pt>
                <c:pt idx="223">
                  <c:v>12321.14776</c:v>
                </c:pt>
                <c:pt idx="224">
                  <c:v>12319.303619999999</c:v>
                </c:pt>
                <c:pt idx="225">
                  <c:v>12321.66281</c:v>
                </c:pt>
                <c:pt idx="226">
                  <c:v>12323.59006</c:v>
                </c:pt>
                <c:pt idx="227">
                  <c:v>12328.34872</c:v>
                </c:pt>
                <c:pt idx="228">
                  <c:v>12326.7624</c:v>
                </c:pt>
                <c:pt idx="229">
                  <c:v>12328.11872</c:v>
                </c:pt>
                <c:pt idx="230">
                  <c:v>12330.826050000001</c:v>
                </c:pt>
                <c:pt idx="231">
                  <c:v>12331.99735</c:v>
                </c:pt>
                <c:pt idx="232">
                  <c:v>12332.34182</c:v>
                </c:pt>
                <c:pt idx="233">
                  <c:v>12334.555469999999</c:v>
                </c:pt>
                <c:pt idx="234">
                  <c:v>12335.447249999999</c:v>
                </c:pt>
                <c:pt idx="235">
                  <c:v>12337.53478</c:v>
                </c:pt>
                <c:pt idx="236">
                  <c:v>12337.43931</c:v>
                </c:pt>
                <c:pt idx="237">
                  <c:v>12340.38472</c:v>
                </c:pt>
                <c:pt idx="238">
                  <c:v>12340.23472</c:v>
                </c:pt>
                <c:pt idx="239">
                  <c:v>12344.514220000001</c:v>
                </c:pt>
                <c:pt idx="240">
                  <c:v>12344.34822</c:v>
                </c:pt>
                <c:pt idx="241">
                  <c:v>12342.983240000001</c:v>
                </c:pt>
                <c:pt idx="242">
                  <c:v>12343.65144</c:v>
                </c:pt>
                <c:pt idx="243">
                  <c:v>12345.93175</c:v>
                </c:pt>
                <c:pt idx="244">
                  <c:v>12345.82748</c:v>
                </c:pt>
                <c:pt idx="245">
                  <c:v>12347.373669999999</c:v>
                </c:pt>
                <c:pt idx="246">
                  <c:v>12347.919320000001</c:v>
                </c:pt>
                <c:pt idx="247">
                  <c:v>12348.860209999999</c:v>
                </c:pt>
                <c:pt idx="248">
                  <c:v>12348.699639999999</c:v>
                </c:pt>
                <c:pt idx="249">
                  <c:v>12350.64048</c:v>
                </c:pt>
                <c:pt idx="250">
                  <c:v>12350.583200000001</c:v>
                </c:pt>
                <c:pt idx="251">
                  <c:v>12352.28578</c:v>
                </c:pt>
                <c:pt idx="252">
                  <c:v>12354.59777</c:v>
                </c:pt>
                <c:pt idx="253">
                  <c:v>12351.40393</c:v>
                </c:pt>
                <c:pt idx="254">
                  <c:v>12352.70867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46144"/>
        <c:axId val="119048064"/>
      </c:scatterChart>
      <c:valAx>
        <c:axId val="11904614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048064"/>
        <c:crosses val="autoZero"/>
        <c:crossBetween val="midCat"/>
        <c:majorUnit val="200"/>
        <c:minorUnit val="100"/>
      </c:valAx>
      <c:valAx>
        <c:axId val="1190480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0461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Eichprobe</a:t>
            </a:r>
            <a:r>
              <a:rPr lang="en-US" sz="1000" baseline="0"/>
              <a:t> Mag-1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'[1]Thermomag. Messungen'!$E$19049:$E$19313</c:f>
              <c:numCache>
                <c:formatCode>General</c:formatCode>
                <c:ptCount val="265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39</c:v>
                </c:pt>
                <c:pt idx="19">
                  <c:v>42</c:v>
                </c:pt>
                <c:pt idx="20">
                  <c:v>45</c:v>
                </c:pt>
                <c:pt idx="21">
                  <c:v>48</c:v>
                </c:pt>
                <c:pt idx="22">
                  <c:v>52</c:v>
                </c:pt>
                <c:pt idx="23">
                  <c:v>55</c:v>
                </c:pt>
                <c:pt idx="24">
                  <c:v>58</c:v>
                </c:pt>
                <c:pt idx="25">
                  <c:v>62</c:v>
                </c:pt>
                <c:pt idx="26">
                  <c:v>65</c:v>
                </c:pt>
                <c:pt idx="27">
                  <c:v>68</c:v>
                </c:pt>
                <c:pt idx="28">
                  <c:v>71</c:v>
                </c:pt>
                <c:pt idx="29">
                  <c:v>74</c:v>
                </c:pt>
                <c:pt idx="30">
                  <c:v>77</c:v>
                </c:pt>
                <c:pt idx="31">
                  <c:v>80</c:v>
                </c:pt>
                <c:pt idx="32">
                  <c:v>83</c:v>
                </c:pt>
                <c:pt idx="33">
                  <c:v>85</c:v>
                </c:pt>
                <c:pt idx="34">
                  <c:v>88</c:v>
                </c:pt>
                <c:pt idx="35">
                  <c:v>91</c:v>
                </c:pt>
                <c:pt idx="36">
                  <c:v>93</c:v>
                </c:pt>
                <c:pt idx="37">
                  <c:v>96</c:v>
                </c:pt>
                <c:pt idx="38">
                  <c:v>99</c:v>
                </c:pt>
                <c:pt idx="39">
                  <c:v>101</c:v>
                </c:pt>
                <c:pt idx="40">
                  <c:v>104</c:v>
                </c:pt>
                <c:pt idx="41">
                  <c:v>106</c:v>
                </c:pt>
                <c:pt idx="42">
                  <c:v>109</c:v>
                </c:pt>
                <c:pt idx="43">
                  <c:v>112</c:v>
                </c:pt>
                <c:pt idx="44">
                  <c:v>115</c:v>
                </c:pt>
                <c:pt idx="45">
                  <c:v>117</c:v>
                </c:pt>
                <c:pt idx="46">
                  <c:v>120</c:v>
                </c:pt>
                <c:pt idx="47">
                  <c:v>123</c:v>
                </c:pt>
                <c:pt idx="48">
                  <c:v>126</c:v>
                </c:pt>
                <c:pt idx="49">
                  <c:v>129</c:v>
                </c:pt>
                <c:pt idx="50">
                  <c:v>131</c:v>
                </c:pt>
                <c:pt idx="51">
                  <c:v>134</c:v>
                </c:pt>
                <c:pt idx="52">
                  <c:v>137</c:v>
                </c:pt>
                <c:pt idx="53">
                  <c:v>139</c:v>
                </c:pt>
                <c:pt idx="54">
                  <c:v>142</c:v>
                </c:pt>
                <c:pt idx="55">
                  <c:v>145</c:v>
                </c:pt>
                <c:pt idx="56">
                  <c:v>148</c:v>
                </c:pt>
                <c:pt idx="57">
                  <c:v>150</c:v>
                </c:pt>
                <c:pt idx="58">
                  <c:v>153</c:v>
                </c:pt>
                <c:pt idx="59">
                  <c:v>156</c:v>
                </c:pt>
                <c:pt idx="60">
                  <c:v>159</c:v>
                </c:pt>
                <c:pt idx="61">
                  <c:v>161</c:v>
                </c:pt>
                <c:pt idx="62">
                  <c:v>164</c:v>
                </c:pt>
                <c:pt idx="63">
                  <c:v>167</c:v>
                </c:pt>
                <c:pt idx="64">
                  <c:v>169</c:v>
                </c:pt>
                <c:pt idx="65">
                  <c:v>172</c:v>
                </c:pt>
                <c:pt idx="66">
                  <c:v>175</c:v>
                </c:pt>
                <c:pt idx="67">
                  <c:v>177</c:v>
                </c:pt>
                <c:pt idx="68">
                  <c:v>180</c:v>
                </c:pt>
                <c:pt idx="69">
                  <c:v>183</c:v>
                </c:pt>
                <c:pt idx="70">
                  <c:v>186</c:v>
                </c:pt>
                <c:pt idx="71">
                  <c:v>188</c:v>
                </c:pt>
                <c:pt idx="72">
                  <c:v>191</c:v>
                </c:pt>
                <c:pt idx="73">
                  <c:v>194</c:v>
                </c:pt>
                <c:pt idx="74">
                  <c:v>196</c:v>
                </c:pt>
                <c:pt idx="75">
                  <c:v>199</c:v>
                </c:pt>
                <c:pt idx="76">
                  <c:v>202</c:v>
                </c:pt>
                <c:pt idx="77">
                  <c:v>205</c:v>
                </c:pt>
                <c:pt idx="78">
                  <c:v>207</c:v>
                </c:pt>
                <c:pt idx="79">
                  <c:v>210</c:v>
                </c:pt>
                <c:pt idx="80">
                  <c:v>213</c:v>
                </c:pt>
                <c:pt idx="81">
                  <c:v>216</c:v>
                </c:pt>
                <c:pt idx="82">
                  <c:v>218</c:v>
                </c:pt>
                <c:pt idx="83">
                  <c:v>221</c:v>
                </c:pt>
                <c:pt idx="84">
                  <c:v>224</c:v>
                </c:pt>
                <c:pt idx="85">
                  <c:v>226</c:v>
                </c:pt>
                <c:pt idx="86">
                  <c:v>229</c:v>
                </c:pt>
                <c:pt idx="87">
                  <c:v>232</c:v>
                </c:pt>
                <c:pt idx="88">
                  <c:v>235</c:v>
                </c:pt>
                <c:pt idx="89">
                  <c:v>237</c:v>
                </c:pt>
                <c:pt idx="90">
                  <c:v>240</c:v>
                </c:pt>
                <c:pt idx="91">
                  <c:v>243</c:v>
                </c:pt>
                <c:pt idx="92">
                  <c:v>245</c:v>
                </c:pt>
                <c:pt idx="93">
                  <c:v>248</c:v>
                </c:pt>
                <c:pt idx="94">
                  <c:v>251</c:v>
                </c:pt>
                <c:pt idx="95">
                  <c:v>254</c:v>
                </c:pt>
                <c:pt idx="96">
                  <c:v>256</c:v>
                </c:pt>
                <c:pt idx="97">
                  <c:v>259</c:v>
                </c:pt>
                <c:pt idx="98">
                  <c:v>262</c:v>
                </c:pt>
                <c:pt idx="99">
                  <c:v>264</c:v>
                </c:pt>
                <c:pt idx="100">
                  <c:v>267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278</c:v>
                </c:pt>
                <c:pt idx="105">
                  <c:v>281</c:v>
                </c:pt>
                <c:pt idx="106">
                  <c:v>283</c:v>
                </c:pt>
                <c:pt idx="107">
                  <c:v>286</c:v>
                </c:pt>
                <c:pt idx="108">
                  <c:v>289</c:v>
                </c:pt>
                <c:pt idx="109">
                  <c:v>291</c:v>
                </c:pt>
                <c:pt idx="110">
                  <c:v>294</c:v>
                </c:pt>
                <c:pt idx="111">
                  <c:v>297</c:v>
                </c:pt>
                <c:pt idx="112">
                  <c:v>300</c:v>
                </c:pt>
                <c:pt idx="113">
                  <c:v>302</c:v>
                </c:pt>
                <c:pt idx="114">
                  <c:v>305</c:v>
                </c:pt>
                <c:pt idx="115">
                  <c:v>308</c:v>
                </c:pt>
                <c:pt idx="116">
                  <c:v>310</c:v>
                </c:pt>
                <c:pt idx="117">
                  <c:v>313</c:v>
                </c:pt>
                <c:pt idx="118">
                  <c:v>316</c:v>
                </c:pt>
                <c:pt idx="119">
                  <c:v>318</c:v>
                </c:pt>
                <c:pt idx="120">
                  <c:v>321</c:v>
                </c:pt>
                <c:pt idx="121">
                  <c:v>324</c:v>
                </c:pt>
                <c:pt idx="122">
                  <c:v>326</c:v>
                </c:pt>
                <c:pt idx="123">
                  <c:v>329</c:v>
                </c:pt>
                <c:pt idx="124">
                  <c:v>332</c:v>
                </c:pt>
                <c:pt idx="125">
                  <c:v>334</c:v>
                </c:pt>
                <c:pt idx="126">
                  <c:v>337</c:v>
                </c:pt>
                <c:pt idx="127">
                  <c:v>340</c:v>
                </c:pt>
                <c:pt idx="128">
                  <c:v>342</c:v>
                </c:pt>
                <c:pt idx="129">
                  <c:v>345</c:v>
                </c:pt>
                <c:pt idx="130">
                  <c:v>348</c:v>
                </c:pt>
                <c:pt idx="131">
                  <c:v>351</c:v>
                </c:pt>
                <c:pt idx="132">
                  <c:v>353</c:v>
                </c:pt>
                <c:pt idx="133">
                  <c:v>356</c:v>
                </c:pt>
                <c:pt idx="134">
                  <c:v>358</c:v>
                </c:pt>
                <c:pt idx="135">
                  <c:v>361</c:v>
                </c:pt>
                <c:pt idx="136">
                  <c:v>364</c:v>
                </c:pt>
                <c:pt idx="137">
                  <c:v>366</c:v>
                </c:pt>
                <c:pt idx="138">
                  <c:v>369</c:v>
                </c:pt>
                <c:pt idx="139">
                  <c:v>372</c:v>
                </c:pt>
                <c:pt idx="140">
                  <c:v>375</c:v>
                </c:pt>
                <c:pt idx="141">
                  <c:v>377</c:v>
                </c:pt>
                <c:pt idx="142">
                  <c:v>380</c:v>
                </c:pt>
                <c:pt idx="143">
                  <c:v>382</c:v>
                </c:pt>
                <c:pt idx="144">
                  <c:v>385</c:v>
                </c:pt>
                <c:pt idx="145">
                  <c:v>388</c:v>
                </c:pt>
                <c:pt idx="146">
                  <c:v>390</c:v>
                </c:pt>
                <c:pt idx="147">
                  <c:v>393</c:v>
                </c:pt>
                <c:pt idx="148">
                  <c:v>396</c:v>
                </c:pt>
                <c:pt idx="149">
                  <c:v>398</c:v>
                </c:pt>
                <c:pt idx="150">
                  <c:v>401</c:v>
                </c:pt>
                <c:pt idx="151">
                  <c:v>404</c:v>
                </c:pt>
                <c:pt idx="152">
                  <c:v>406</c:v>
                </c:pt>
                <c:pt idx="153">
                  <c:v>409</c:v>
                </c:pt>
                <c:pt idx="154">
                  <c:v>412</c:v>
                </c:pt>
                <c:pt idx="155">
                  <c:v>414</c:v>
                </c:pt>
                <c:pt idx="156">
                  <c:v>417</c:v>
                </c:pt>
                <c:pt idx="157">
                  <c:v>420</c:v>
                </c:pt>
                <c:pt idx="158">
                  <c:v>422</c:v>
                </c:pt>
                <c:pt idx="159">
                  <c:v>425</c:v>
                </c:pt>
                <c:pt idx="160">
                  <c:v>427</c:v>
                </c:pt>
                <c:pt idx="161">
                  <c:v>430</c:v>
                </c:pt>
                <c:pt idx="162">
                  <c:v>433</c:v>
                </c:pt>
                <c:pt idx="163">
                  <c:v>435</c:v>
                </c:pt>
                <c:pt idx="164">
                  <c:v>438</c:v>
                </c:pt>
                <c:pt idx="165">
                  <c:v>441</c:v>
                </c:pt>
                <c:pt idx="166">
                  <c:v>443</c:v>
                </c:pt>
                <c:pt idx="167">
                  <c:v>446</c:v>
                </c:pt>
                <c:pt idx="168">
                  <c:v>449</c:v>
                </c:pt>
                <c:pt idx="169">
                  <c:v>451</c:v>
                </c:pt>
                <c:pt idx="170">
                  <c:v>454</c:v>
                </c:pt>
                <c:pt idx="171">
                  <c:v>457</c:v>
                </c:pt>
                <c:pt idx="172">
                  <c:v>459</c:v>
                </c:pt>
                <c:pt idx="173">
                  <c:v>462</c:v>
                </c:pt>
                <c:pt idx="174">
                  <c:v>464</c:v>
                </c:pt>
                <c:pt idx="175">
                  <c:v>467</c:v>
                </c:pt>
                <c:pt idx="176">
                  <c:v>470</c:v>
                </c:pt>
                <c:pt idx="177">
                  <c:v>472</c:v>
                </c:pt>
                <c:pt idx="178">
                  <c:v>475</c:v>
                </c:pt>
                <c:pt idx="179">
                  <c:v>478</c:v>
                </c:pt>
                <c:pt idx="180">
                  <c:v>480</c:v>
                </c:pt>
                <c:pt idx="181">
                  <c:v>483</c:v>
                </c:pt>
                <c:pt idx="182">
                  <c:v>485</c:v>
                </c:pt>
                <c:pt idx="183">
                  <c:v>488</c:v>
                </c:pt>
                <c:pt idx="184">
                  <c:v>491</c:v>
                </c:pt>
                <c:pt idx="185">
                  <c:v>494</c:v>
                </c:pt>
                <c:pt idx="186">
                  <c:v>496</c:v>
                </c:pt>
                <c:pt idx="187">
                  <c:v>498</c:v>
                </c:pt>
                <c:pt idx="188">
                  <c:v>501</c:v>
                </c:pt>
                <c:pt idx="189">
                  <c:v>504</c:v>
                </c:pt>
                <c:pt idx="190">
                  <c:v>506</c:v>
                </c:pt>
                <c:pt idx="191">
                  <c:v>509</c:v>
                </c:pt>
                <c:pt idx="192">
                  <c:v>512</c:v>
                </c:pt>
                <c:pt idx="193">
                  <c:v>514</c:v>
                </c:pt>
                <c:pt idx="194">
                  <c:v>517</c:v>
                </c:pt>
                <c:pt idx="195">
                  <c:v>519</c:v>
                </c:pt>
                <c:pt idx="196">
                  <c:v>522</c:v>
                </c:pt>
                <c:pt idx="197">
                  <c:v>525</c:v>
                </c:pt>
                <c:pt idx="198">
                  <c:v>527</c:v>
                </c:pt>
                <c:pt idx="199">
                  <c:v>530</c:v>
                </c:pt>
                <c:pt idx="200">
                  <c:v>532</c:v>
                </c:pt>
                <c:pt idx="201">
                  <c:v>535</c:v>
                </c:pt>
                <c:pt idx="202">
                  <c:v>537</c:v>
                </c:pt>
                <c:pt idx="203">
                  <c:v>540</c:v>
                </c:pt>
                <c:pt idx="204">
                  <c:v>543</c:v>
                </c:pt>
                <c:pt idx="205">
                  <c:v>545</c:v>
                </c:pt>
                <c:pt idx="206">
                  <c:v>548</c:v>
                </c:pt>
                <c:pt idx="207">
                  <c:v>550</c:v>
                </c:pt>
                <c:pt idx="208">
                  <c:v>553</c:v>
                </c:pt>
                <c:pt idx="209">
                  <c:v>555</c:v>
                </c:pt>
                <c:pt idx="210">
                  <c:v>558</c:v>
                </c:pt>
                <c:pt idx="211">
                  <c:v>560</c:v>
                </c:pt>
                <c:pt idx="212">
                  <c:v>563</c:v>
                </c:pt>
                <c:pt idx="213">
                  <c:v>566</c:v>
                </c:pt>
                <c:pt idx="214">
                  <c:v>568</c:v>
                </c:pt>
                <c:pt idx="215">
                  <c:v>571</c:v>
                </c:pt>
                <c:pt idx="216">
                  <c:v>573</c:v>
                </c:pt>
                <c:pt idx="217">
                  <c:v>576</c:v>
                </c:pt>
                <c:pt idx="218">
                  <c:v>578</c:v>
                </c:pt>
                <c:pt idx="219">
                  <c:v>581</c:v>
                </c:pt>
                <c:pt idx="220">
                  <c:v>583</c:v>
                </c:pt>
                <c:pt idx="221">
                  <c:v>586</c:v>
                </c:pt>
                <c:pt idx="222">
                  <c:v>588</c:v>
                </c:pt>
                <c:pt idx="223">
                  <c:v>591</c:v>
                </c:pt>
                <c:pt idx="224">
                  <c:v>594</c:v>
                </c:pt>
                <c:pt idx="225">
                  <c:v>596</c:v>
                </c:pt>
                <c:pt idx="226">
                  <c:v>599</c:v>
                </c:pt>
                <c:pt idx="227">
                  <c:v>601</c:v>
                </c:pt>
                <c:pt idx="228">
                  <c:v>604</c:v>
                </c:pt>
                <c:pt idx="229">
                  <c:v>606</c:v>
                </c:pt>
                <c:pt idx="230">
                  <c:v>609</c:v>
                </c:pt>
                <c:pt idx="231">
                  <c:v>611</c:v>
                </c:pt>
                <c:pt idx="232">
                  <c:v>614</c:v>
                </c:pt>
                <c:pt idx="233">
                  <c:v>616</c:v>
                </c:pt>
                <c:pt idx="234">
                  <c:v>619</c:v>
                </c:pt>
                <c:pt idx="235">
                  <c:v>621</c:v>
                </c:pt>
                <c:pt idx="236">
                  <c:v>624</c:v>
                </c:pt>
                <c:pt idx="237">
                  <c:v>626</c:v>
                </c:pt>
                <c:pt idx="238">
                  <c:v>629</c:v>
                </c:pt>
                <c:pt idx="239">
                  <c:v>632</c:v>
                </c:pt>
                <c:pt idx="240">
                  <c:v>634</c:v>
                </c:pt>
                <c:pt idx="241">
                  <c:v>637</c:v>
                </c:pt>
                <c:pt idx="242">
                  <c:v>639</c:v>
                </c:pt>
                <c:pt idx="243">
                  <c:v>642</c:v>
                </c:pt>
                <c:pt idx="244">
                  <c:v>644</c:v>
                </c:pt>
                <c:pt idx="245">
                  <c:v>647</c:v>
                </c:pt>
                <c:pt idx="246">
                  <c:v>649</c:v>
                </c:pt>
                <c:pt idx="247">
                  <c:v>652</c:v>
                </c:pt>
                <c:pt idx="248">
                  <c:v>654</c:v>
                </c:pt>
                <c:pt idx="249">
                  <c:v>657</c:v>
                </c:pt>
                <c:pt idx="250">
                  <c:v>659</c:v>
                </c:pt>
                <c:pt idx="251">
                  <c:v>662</c:v>
                </c:pt>
                <c:pt idx="252">
                  <c:v>664</c:v>
                </c:pt>
                <c:pt idx="253">
                  <c:v>667</c:v>
                </c:pt>
                <c:pt idx="254">
                  <c:v>669</c:v>
                </c:pt>
                <c:pt idx="255">
                  <c:v>672</c:v>
                </c:pt>
                <c:pt idx="256">
                  <c:v>674</c:v>
                </c:pt>
                <c:pt idx="257">
                  <c:v>677</c:v>
                </c:pt>
                <c:pt idx="258">
                  <c:v>679</c:v>
                </c:pt>
                <c:pt idx="259">
                  <c:v>682</c:v>
                </c:pt>
                <c:pt idx="260">
                  <c:v>684</c:v>
                </c:pt>
                <c:pt idx="261">
                  <c:v>687</c:v>
                </c:pt>
                <c:pt idx="262">
                  <c:v>689</c:v>
                </c:pt>
                <c:pt idx="263">
                  <c:v>692</c:v>
                </c:pt>
                <c:pt idx="264">
                  <c:v>695</c:v>
                </c:pt>
              </c:numCache>
            </c:numRef>
          </c:xVal>
          <c:yVal>
            <c:numRef>
              <c:f>'[1]Thermomag. Messungen'!$F$19049:$F$19313</c:f>
              <c:numCache>
                <c:formatCode>General</c:formatCode>
                <c:ptCount val="265"/>
                <c:pt idx="0">
                  <c:v>12447.96989</c:v>
                </c:pt>
                <c:pt idx="1">
                  <c:v>12541.86304</c:v>
                </c:pt>
                <c:pt idx="2">
                  <c:v>12548.737080000001</c:v>
                </c:pt>
                <c:pt idx="3">
                  <c:v>12553.5468</c:v>
                </c:pt>
                <c:pt idx="4">
                  <c:v>12557.82575</c:v>
                </c:pt>
                <c:pt idx="5">
                  <c:v>12562.752760000001</c:v>
                </c:pt>
                <c:pt idx="6">
                  <c:v>12567.13859</c:v>
                </c:pt>
                <c:pt idx="7">
                  <c:v>12571.975410000001</c:v>
                </c:pt>
                <c:pt idx="8">
                  <c:v>12575.265590000001</c:v>
                </c:pt>
                <c:pt idx="9">
                  <c:v>12580.119420000001</c:v>
                </c:pt>
                <c:pt idx="10">
                  <c:v>12584.175220000001</c:v>
                </c:pt>
                <c:pt idx="11">
                  <c:v>12590.83396</c:v>
                </c:pt>
                <c:pt idx="12">
                  <c:v>12590.44757</c:v>
                </c:pt>
                <c:pt idx="13">
                  <c:v>12593.821529999999</c:v>
                </c:pt>
                <c:pt idx="14">
                  <c:v>12597.89257</c:v>
                </c:pt>
                <c:pt idx="15">
                  <c:v>12599.251260000001</c:v>
                </c:pt>
                <c:pt idx="16">
                  <c:v>12601.79594</c:v>
                </c:pt>
                <c:pt idx="17">
                  <c:v>12601.594499999999</c:v>
                </c:pt>
                <c:pt idx="18">
                  <c:v>12603.540860000001</c:v>
                </c:pt>
                <c:pt idx="19">
                  <c:v>12602.9308</c:v>
                </c:pt>
                <c:pt idx="20">
                  <c:v>12606.828750000001</c:v>
                </c:pt>
                <c:pt idx="21">
                  <c:v>12607.52154</c:v>
                </c:pt>
                <c:pt idx="22">
                  <c:v>12607.864009999999</c:v>
                </c:pt>
                <c:pt idx="23">
                  <c:v>12610.386039999999</c:v>
                </c:pt>
                <c:pt idx="24">
                  <c:v>12613.97327</c:v>
                </c:pt>
                <c:pt idx="25">
                  <c:v>12617.8534</c:v>
                </c:pt>
                <c:pt idx="26">
                  <c:v>12619.04529</c:v>
                </c:pt>
                <c:pt idx="27">
                  <c:v>12622.90654</c:v>
                </c:pt>
                <c:pt idx="28">
                  <c:v>12624.48445</c:v>
                </c:pt>
                <c:pt idx="29">
                  <c:v>12628.5852</c:v>
                </c:pt>
                <c:pt idx="30">
                  <c:v>12630.139229999999</c:v>
                </c:pt>
                <c:pt idx="31">
                  <c:v>12632.06409</c:v>
                </c:pt>
                <c:pt idx="32">
                  <c:v>12634.378860000001</c:v>
                </c:pt>
                <c:pt idx="33">
                  <c:v>12638.541279999999</c:v>
                </c:pt>
                <c:pt idx="34">
                  <c:v>12638.351030000002</c:v>
                </c:pt>
                <c:pt idx="35">
                  <c:v>12641.48114</c:v>
                </c:pt>
                <c:pt idx="36">
                  <c:v>12644.64049</c:v>
                </c:pt>
                <c:pt idx="37">
                  <c:v>12646.297140000001</c:v>
                </c:pt>
                <c:pt idx="38">
                  <c:v>12647.323640000001</c:v>
                </c:pt>
                <c:pt idx="39">
                  <c:v>12648.474469999999</c:v>
                </c:pt>
                <c:pt idx="40">
                  <c:v>12650.61009</c:v>
                </c:pt>
                <c:pt idx="41">
                  <c:v>12653.1792</c:v>
                </c:pt>
                <c:pt idx="42">
                  <c:v>12654.21148</c:v>
                </c:pt>
                <c:pt idx="43">
                  <c:v>12655.927670000001</c:v>
                </c:pt>
                <c:pt idx="44">
                  <c:v>12655.839800000002</c:v>
                </c:pt>
                <c:pt idx="45">
                  <c:v>12658.70559</c:v>
                </c:pt>
                <c:pt idx="46">
                  <c:v>12660.4175</c:v>
                </c:pt>
                <c:pt idx="47">
                  <c:v>12661.624229999999</c:v>
                </c:pt>
                <c:pt idx="48">
                  <c:v>12662.940620000001</c:v>
                </c:pt>
                <c:pt idx="49">
                  <c:v>12665.57322</c:v>
                </c:pt>
                <c:pt idx="50">
                  <c:v>12666.376560000001</c:v>
                </c:pt>
                <c:pt idx="51">
                  <c:v>12667.38761</c:v>
                </c:pt>
                <c:pt idx="52">
                  <c:v>12668.908950000001</c:v>
                </c:pt>
                <c:pt idx="53">
                  <c:v>12670.529350000001</c:v>
                </c:pt>
                <c:pt idx="54">
                  <c:v>12675.807479999999</c:v>
                </c:pt>
                <c:pt idx="55">
                  <c:v>12678.05875</c:v>
                </c:pt>
                <c:pt idx="56">
                  <c:v>12679.972879999999</c:v>
                </c:pt>
                <c:pt idx="57">
                  <c:v>12682.84023</c:v>
                </c:pt>
                <c:pt idx="58">
                  <c:v>12683.965609999999</c:v>
                </c:pt>
                <c:pt idx="59">
                  <c:v>12685.620509999999</c:v>
                </c:pt>
                <c:pt idx="60">
                  <c:v>12688.130929999999</c:v>
                </c:pt>
                <c:pt idx="61">
                  <c:v>12688.995719999999</c:v>
                </c:pt>
                <c:pt idx="62">
                  <c:v>12692.39279</c:v>
                </c:pt>
                <c:pt idx="63">
                  <c:v>12695.95837</c:v>
                </c:pt>
                <c:pt idx="64">
                  <c:v>12696.752589999998</c:v>
                </c:pt>
                <c:pt idx="65">
                  <c:v>12698.71099</c:v>
                </c:pt>
                <c:pt idx="66">
                  <c:v>12696.985350000001</c:v>
                </c:pt>
                <c:pt idx="67">
                  <c:v>12702.659530000001</c:v>
                </c:pt>
                <c:pt idx="68">
                  <c:v>12703.4128</c:v>
                </c:pt>
                <c:pt idx="69">
                  <c:v>12705.007679999999</c:v>
                </c:pt>
                <c:pt idx="70">
                  <c:v>12705.28124</c:v>
                </c:pt>
                <c:pt idx="71">
                  <c:v>12708.70103</c:v>
                </c:pt>
                <c:pt idx="72">
                  <c:v>12708.754210000001</c:v>
                </c:pt>
                <c:pt idx="73">
                  <c:v>12711.52959</c:v>
                </c:pt>
                <c:pt idx="74">
                  <c:v>12711.57734</c:v>
                </c:pt>
                <c:pt idx="75">
                  <c:v>12714.290800000001</c:v>
                </c:pt>
                <c:pt idx="76">
                  <c:v>12716.222019999999</c:v>
                </c:pt>
                <c:pt idx="77">
                  <c:v>12715.213329999999</c:v>
                </c:pt>
                <c:pt idx="78">
                  <c:v>12715.81861</c:v>
                </c:pt>
                <c:pt idx="79">
                  <c:v>12717.565329999999</c:v>
                </c:pt>
                <c:pt idx="80">
                  <c:v>12717.075199999999</c:v>
                </c:pt>
                <c:pt idx="81">
                  <c:v>12718.526830000001</c:v>
                </c:pt>
                <c:pt idx="82">
                  <c:v>12718.86189</c:v>
                </c:pt>
                <c:pt idx="83">
                  <c:v>12720.723319999999</c:v>
                </c:pt>
                <c:pt idx="84">
                  <c:v>12722.679480000001</c:v>
                </c:pt>
                <c:pt idx="85">
                  <c:v>12720.017249999999</c:v>
                </c:pt>
                <c:pt idx="86">
                  <c:v>12721.97048</c:v>
                </c:pt>
                <c:pt idx="87">
                  <c:v>12723.03854</c:v>
                </c:pt>
                <c:pt idx="88">
                  <c:v>12719.92981</c:v>
                </c:pt>
                <c:pt idx="89">
                  <c:v>12722.76611</c:v>
                </c:pt>
                <c:pt idx="90">
                  <c:v>12721.22993</c:v>
                </c:pt>
                <c:pt idx="91">
                  <c:v>12722.608340000001</c:v>
                </c:pt>
                <c:pt idx="92">
                  <c:v>12723.18815</c:v>
                </c:pt>
                <c:pt idx="93">
                  <c:v>12723.9077</c:v>
                </c:pt>
                <c:pt idx="94">
                  <c:v>12721.832900000001</c:v>
                </c:pt>
                <c:pt idx="95">
                  <c:v>12722.07876</c:v>
                </c:pt>
                <c:pt idx="96">
                  <c:v>12722.487569999999</c:v>
                </c:pt>
                <c:pt idx="97">
                  <c:v>12719.35282</c:v>
                </c:pt>
                <c:pt idx="98">
                  <c:v>12718.97272</c:v>
                </c:pt>
                <c:pt idx="99">
                  <c:v>12718.80615</c:v>
                </c:pt>
                <c:pt idx="100">
                  <c:v>12718.636910000001</c:v>
                </c:pt>
                <c:pt idx="101">
                  <c:v>12717.039509999999</c:v>
                </c:pt>
                <c:pt idx="102">
                  <c:v>12715.52585</c:v>
                </c:pt>
                <c:pt idx="103">
                  <c:v>12714.54012</c:v>
                </c:pt>
                <c:pt idx="104">
                  <c:v>12715.399019999999</c:v>
                </c:pt>
                <c:pt idx="105">
                  <c:v>12711.257310000001</c:v>
                </c:pt>
                <c:pt idx="106">
                  <c:v>12709.868990000001</c:v>
                </c:pt>
                <c:pt idx="107">
                  <c:v>12706.882390000001</c:v>
                </c:pt>
                <c:pt idx="108">
                  <c:v>12705.142800000001</c:v>
                </c:pt>
                <c:pt idx="109">
                  <c:v>12701.797559999999</c:v>
                </c:pt>
                <c:pt idx="110">
                  <c:v>12700.288569999999</c:v>
                </c:pt>
                <c:pt idx="111">
                  <c:v>12697.623610000001</c:v>
                </c:pt>
                <c:pt idx="112">
                  <c:v>12692.878940000001</c:v>
                </c:pt>
                <c:pt idx="113">
                  <c:v>12689.49286</c:v>
                </c:pt>
                <c:pt idx="114">
                  <c:v>12687.103130000001</c:v>
                </c:pt>
                <c:pt idx="115">
                  <c:v>12684.535320000001</c:v>
                </c:pt>
                <c:pt idx="116">
                  <c:v>12680.21442</c:v>
                </c:pt>
                <c:pt idx="117">
                  <c:v>12677.87507</c:v>
                </c:pt>
                <c:pt idx="118">
                  <c:v>12671.4514</c:v>
                </c:pt>
                <c:pt idx="119">
                  <c:v>12667.734109999999</c:v>
                </c:pt>
                <c:pt idx="120">
                  <c:v>12663.86391</c:v>
                </c:pt>
                <c:pt idx="121">
                  <c:v>12657.84845</c:v>
                </c:pt>
                <c:pt idx="122">
                  <c:v>12652.089959999999</c:v>
                </c:pt>
                <c:pt idx="123">
                  <c:v>12650.14343</c:v>
                </c:pt>
                <c:pt idx="124">
                  <c:v>12643.352580000001</c:v>
                </c:pt>
                <c:pt idx="125">
                  <c:v>12639.744640000001</c:v>
                </c:pt>
                <c:pt idx="126">
                  <c:v>12633.47546</c:v>
                </c:pt>
                <c:pt idx="127">
                  <c:v>12629.37479</c:v>
                </c:pt>
                <c:pt idx="128">
                  <c:v>12623.862160000001</c:v>
                </c:pt>
                <c:pt idx="129">
                  <c:v>12617.66963</c:v>
                </c:pt>
                <c:pt idx="130">
                  <c:v>12613.02044</c:v>
                </c:pt>
                <c:pt idx="131">
                  <c:v>12607.803900000001</c:v>
                </c:pt>
                <c:pt idx="132">
                  <c:v>12602.546050000001</c:v>
                </c:pt>
                <c:pt idx="133">
                  <c:v>12594.20246</c:v>
                </c:pt>
                <c:pt idx="134">
                  <c:v>12587.02097</c:v>
                </c:pt>
                <c:pt idx="135">
                  <c:v>12579.859069999999</c:v>
                </c:pt>
                <c:pt idx="136">
                  <c:v>12573.135929999999</c:v>
                </c:pt>
                <c:pt idx="137">
                  <c:v>12566.258890000001</c:v>
                </c:pt>
                <c:pt idx="138">
                  <c:v>12557.71297</c:v>
                </c:pt>
                <c:pt idx="139">
                  <c:v>12549.032800000001</c:v>
                </c:pt>
                <c:pt idx="140">
                  <c:v>12541.487659999999</c:v>
                </c:pt>
                <c:pt idx="141">
                  <c:v>12531.27742</c:v>
                </c:pt>
                <c:pt idx="142">
                  <c:v>12519.20169</c:v>
                </c:pt>
                <c:pt idx="143">
                  <c:v>12511.011180000001</c:v>
                </c:pt>
                <c:pt idx="144">
                  <c:v>12500.309019999999</c:v>
                </c:pt>
                <c:pt idx="145">
                  <c:v>12490.27159</c:v>
                </c:pt>
                <c:pt idx="146">
                  <c:v>12476.9699</c:v>
                </c:pt>
                <c:pt idx="147">
                  <c:v>12466.663540000001</c:v>
                </c:pt>
                <c:pt idx="148">
                  <c:v>12453.60548</c:v>
                </c:pt>
                <c:pt idx="149">
                  <c:v>12440.35686</c:v>
                </c:pt>
                <c:pt idx="150">
                  <c:v>12427.26167</c:v>
                </c:pt>
                <c:pt idx="151">
                  <c:v>12415.13797</c:v>
                </c:pt>
                <c:pt idx="152">
                  <c:v>12397.93636</c:v>
                </c:pt>
                <c:pt idx="153">
                  <c:v>12382.80874</c:v>
                </c:pt>
                <c:pt idx="154">
                  <c:v>12369.149719999999</c:v>
                </c:pt>
                <c:pt idx="155">
                  <c:v>12354.030200000001</c:v>
                </c:pt>
                <c:pt idx="156">
                  <c:v>12339.23366</c:v>
                </c:pt>
                <c:pt idx="157">
                  <c:v>12323.42043</c:v>
                </c:pt>
                <c:pt idx="158">
                  <c:v>12304.500819999999</c:v>
                </c:pt>
                <c:pt idx="159">
                  <c:v>12289.72213</c:v>
                </c:pt>
                <c:pt idx="160">
                  <c:v>12268.81077</c:v>
                </c:pt>
                <c:pt idx="161">
                  <c:v>12252.03255</c:v>
                </c:pt>
                <c:pt idx="162">
                  <c:v>12234.71982</c:v>
                </c:pt>
                <c:pt idx="163">
                  <c:v>12214.603739999999</c:v>
                </c:pt>
                <c:pt idx="164">
                  <c:v>12193.172920000001</c:v>
                </c:pt>
                <c:pt idx="165">
                  <c:v>12171.95306</c:v>
                </c:pt>
                <c:pt idx="166">
                  <c:v>12151.080739999999</c:v>
                </c:pt>
                <c:pt idx="167">
                  <c:v>12129.82278</c:v>
                </c:pt>
                <c:pt idx="168">
                  <c:v>12107.358270000001</c:v>
                </c:pt>
                <c:pt idx="169">
                  <c:v>12083.63139</c:v>
                </c:pt>
                <c:pt idx="170">
                  <c:v>12058.970609999998</c:v>
                </c:pt>
                <c:pt idx="171">
                  <c:v>12035.40906</c:v>
                </c:pt>
                <c:pt idx="172">
                  <c:v>12004.913039999999</c:v>
                </c:pt>
                <c:pt idx="173">
                  <c:v>11980.914220000001</c:v>
                </c:pt>
                <c:pt idx="174">
                  <c:v>11953.89954</c:v>
                </c:pt>
                <c:pt idx="175">
                  <c:v>11926.554700000001</c:v>
                </c:pt>
                <c:pt idx="176">
                  <c:v>11896.63089</c:v>
                </c:pt>
                <c:pt idx="177">
                  <c:v>11869.51045</c:v>
                </c:pt>
                <c:pt idx="178">
                  <c:v>11836.645570000001</c:v>
                </c:pt>
                <c:pt idx="179">
                  <c:v>11803.450650000001</c:v>
                </c:pt>
                <c:pt idx="180">
                  <c:v>11769.314100000001</c:v>
                </c:pt>
                <c:pt idx="181">
                  <c:v>11734.31265</c:v>
                </c:pt>
                <c:pt idx="182">
                  <c:v>11696.17938</c:v>
                </c:pt>
                <c:pt idx="183">
                  <c:v>11659.0818</c:v>
                </c:pt>
                <c:pt idx="184">
                  <c:v>11619.69634</c:v>
                </c:pt>
                <c:pt idx="185">
                  <c:v>11576.99358</c:v>
                </c:pt>
                <c:pt idx="186">
                  <c:v>11531.2605</c:v>
                </c:pt>
                <c:pt idx="187">
                  <c:v>11487.130380000001</c:v>
                </c:pt>
                <c:pt idx="188">
                  <c:v>11437.083700000001</c:v>
                </c:pt>
                <c:pt idx="189">
                  <c:v>11387.909240000001</c:v>
                </c:pt>
                <c:pt idx="190">
                  <c:v>11336.62471</c:v>
                </c:pt>
                <c:pt idx="191">
                  <c:v>11280.69994</c:v>
                </c:pt>
                <c:pt idx="192">
                  <c:v>11220.079760000001</c:v>
                </c:pt>
                <c:pt idx="193">
                  <c:v>11156.466</c:v>
                </c:pt>
                <c:pt idx="194">
                  <c:v>11089.46082</c:v>
                </c:pt>
                <c:pt idx="195">
                  <c:v>11013.111489999999</c:v>
                </c:pt>
                <c:pt idx="196">
                  <c:v>10935.589829999999</c:v>
                </c:pt>
                <c:pt idx="197">
                  <c:v>10845.482320000001</c:v>
                </c:pt>
                <c:pt idx="198">
                  <c:v>10750.100189999999</c:v>
                </c:pt>
                <c:pt idx="199">
                  <c:v>10643.36585</c:v>
                </c:pt>
                <c:pt idx="200">
                  <c:v>10521.30978</c:v>
                </c:pt>
                <c:pt idx="201">
                  <c:v>10387.67319</c:v>
                </c:pt>
                <c:pt idx="202">
                  <c:v>10229.58475</c:v>
                </c:pt>
                <c:pt idx="203">
                  <c:v>10043.318590000001</c:v>
                </c:pt>
                <c:pt idx="204">
                  <c:v>9822.9561630000007</c:v>
                </c:pt>
                <c:pt idx="205">
                  <c:v>9551.2855250000011</c:v>
                </c:pt>
                <c:pt idx="206">
                  <c:v>9212.6977790000001</c:v>
                </c:pt>
                <c:pt idx="207">
                  <c:v>8768.5191809999997</c:v>
                </c:pt>
                <c:pt idx="208">
                  <c:v>8147.9730420000005</c:v>
                </c:pt>
                <c:pt idx="209">
                  <c:v>7201.5223390000001</c:v>
                </c:pt>
                <c:pt idx="210">
                  <c:v>5652.8061259999995</c:v>
                </c:pt>
                <c:pt idx="211">
                  <c:v>3264.9709979999998</c:v>
                </c:pt>
                <c:pt idx="212">
                  <c:v>1121.348013</c:v>
                </c:pt>
                <c:pt idx="213">
                  <c:v>389.5536156</c:v>
                </c:pt>
                <c:pt idx="214">
                  <c:v>193.72487169999999</c:v>
                </c:pt>
                <c:pt idx="215">
                  <c:v>123.1043377</c:v>
                </c:pt>
                <c:pt idx="216">
                  <c:v>89.188307559999998</c:v>
                </c:pt>
                <c:pt idx="217">
                  <c:v>68.81652416</c:v>
                </c:pt>
                <c:pt idx="218">
                  <c:v>56.45453878</c:v>
                </c:pt>
                <c:pt idx="219">
                  <c:v>46.099007200000003</c:v>
                </c:pt>
                <c:pt idx="220">
                  <c:v>40.106314769999997</c:v>
                </c:pt>
                <c:pt idx="221">
                  <c:v>34.336342800000004</c:v>
                </c:pt>
                <c:pt idx="222">
                  <c:v>32.981761470000002</c:v>
                </c:pt>
                <c:pt idx="223">
                  <c:v>29.226320940000001</c:v>
                </c:pt>
                <c:pt idx="224">
                  <c:v>24.986005879999997</c:v>
                </c:pt>
                <c:pt idx="225">
                  <c:v>24.632119250000002</c:v>
                </c:pt>
                <c:pt idx="226">
                  <c:v>22.325175780000002</c:v>
                </c:pt>
                <c:pt idx="227">
                  <c:v>21.488414050000003</c:v>
                </c:pt>
                <c:pt idx="228">
                  <c:v>21.366422849999999</c:v>
                </c:pt>
                <c:pt idx="229">
                  <c:v>20.404230720000001</c:v>
                </c:pt>
                <c:pt idx="230">
                  <c:v>18.093984099999997</c:v>
                </c:pt>
                <c:pt idx="231">
                  <c:v>16.81309718</c:v>
                </c:pt>
                <c:pt idx="232">
                  <c:v>16.58513679</c:v>
                </c:pt>
                <c:pt idx="233">
                  <c:v>15.284687010000001</c:v>
                </c:pt>
                <c:pt idx="234">
                  <c:v>15.3283767</c:v>
                </c:pt>
                <c:pt idx="235">
                  <c:v>15.10175707</c:v>
                </c:pt>
                <c:pt idx="236">
                  <c:v>14.12396891</c:v>
                </c:pt>
                <c:pt idx="237">
                  <c:v>12.881285549999999</c:v>
                </c:pt>
                <c:pt idx="238">
                  <c:v>13.69278744</c:v>
                </c:pt>
                <c:pt idx="239">
                  <c:v>13.188335610000001</c:v>
                </c:pt>
                <c:pt idx="240">
                  <c:v>12.09111912</c:v>
                </c:pt>
                <c:pt idx="241">
                  <c:v>11.515612150000001</c:v>
                </c:pt>
                <c:pt idx="242">
                  <c:v>11.84420918</c:v>
                </c:pt>
                <c:pt idx="243">
                  <c:v>10.858144429999999</c:v>
                </c:pt>
                <c:pt idx="244">
                  <c:v>9.450042732</c:v>
                </c:pt>
                <c:pt idx="245">
                  <c:v>11.313240460000001</c:v>
                </c:pt>
                <c:pt idx="246">
                  <c:v>10.90282154</c:v>
                </c:pt>
                <c:pt idx="247">
                  <c:v>11.26140839</c:v>
                </c:pt>
                <c:pt idx="248">
                  <c:v>10.93284828</c:v>
                </c:pt>
                <c:pt idx="249">
                  <c:v>10.8203224</c:v>
                </c:pt>
                <c:pt idx="250">
                  <c:v>11.183355799999999</c:v>
                </c:pt>
                <c:pt idx="251">
                  <c:v>9.4477723959999995</c:v>
                </c:pt>
                <c:pt idx="252">
                  <c:v>8.7249745399999998</c:v>
                </c:pt>
                <c:pt idx="253">
                  <c:v>9.245578192</c:v>
                </c:pt>
                <c:pt idx="254">
                  <c:v>9.0612629259999995</c:v>
                </c:pt>
                <c:pt idx="255">
                  <c:v>7.4798873590000001</c:v>
                </c:pt>
                <c:pt idx="256">
                  <c:v>9.8152580339999993</c:v>
                </c:pt>
                <c:pt idx="257">
                  <c:v>8.5065011530000003</c:v>
                </c:pt>
                <c:pt idx="258">
                  <c:v>8.30802437</c:v>
                </c:pt>
                <c:pt idx="259">
                  <c:v>8.2876464050000003</c:v>
                </c:pt>
                <c:pt idx="260">
                  <c:v>9.2807047750000002</c:v>
                </c:pt>
                <c:pt idx="261">
                  <c:v>6.7420660199999993</c:v>
                </c:pt>
                <c:pt idx="262">
                  <c:v>6.4731760740000004</c:v>
                </c:pt>
                <c:pt idx="263">
                  <c:v>8.2130184160000006</c:v>
                </c:pt>
                <c:pt idx="264">
                  <c:v>7.813421312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60352"/>
        <c:axId val="119083008"/>
      </c:scatterChart>
      <c:valAx>
        <c:axId val="11906035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083008"/>
        <c:crosses val="autoZero"/>
        <c:crossBetween val="midCat"/>
        <c:majorUnit val="200"/>
        <c:minorUnit val="100"/>
      </c:valAx>
      <c:valAx>
        <c:axId val="1190830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0603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'Thermomag. Messungen VFTB'!$E$7</c:f>
              <c:strCache>
                <c:ptCount val="1"/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VFTB'!$E$19:$E$208</c:f>
              <c:numCache>
                <c:formatCode>0</c:formatCode>
                <c:ptCount val="190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22</c:v>
                </c:pt>
                <c:pt idx="4">
                  <c:v>23</c:v>
                </c:pt>
                <c:pt idx="5">
                  <c:v>25</c:v>
                </c:pt>
                <c:pt idx="6">
                  <c:v>28</c:v>
                </c:pt>
                <c:pt idx="7">
                  <c:v>30</c:v>
                </c:pt>
                <c:pt idx="8">
                  <c:v>33</c:v>
                </c:pt>
                <c:pt idx="9">
                  <c:v>36</c:v>
                </c:pt>
                <c:pt idx="10">
                  <c:v>39</c:v>
                </c:pt>
                <c:pt idx="11">
                  <c:v>43</c:v>
                </c:pt>
                <c:pt idx="12">
                  <c:v>48</c:v>
                </c:pt>
                <c:pt idx="13">
                  <c:v>52</c:v>
                </c:pt>
                <c:pt idx="14">
                  <c:v>57</c:v>
                </c:pt>
                <c:pt idx="15">
                  <c:v>62</c:v>
                </c:pt>
                <c:pt idx="16">
                  <c:v>67</c:v>
                </c:pt>
                <c:pt idx="17">
                  <c:v>72</c:v>
                </c:pt>
                <c:pt idx="18">
                  <c:v>77</c:v>
                </c:pt>
                <c:pt idx="19">
                  <c:v>83</c:v>
                </c:pt>
                <c:pt idx="20">
                  <c:v>89</c:v>
                </c:pt>
                <c:pt idx="21">
                  <c:v>94</c:v>
                </c:pt>
                <c:pt idx="22">
                  <c:v>100</c:v>
                </c:pt>
                <c:pt idx="23">
                  <c:v>106</c:v>
                </c:pt>
                <c:pt idx="24">
                  <c:v>111</c:v>
                </c:pt>
                <c:pt idx="25">
                  <c:v>117</c:v>
                </c:pt>
                <c:pt idx="26">
                  <c:v>122</c:v>
                </c:pt>
                <c:pt idx="27">
                  <c:v>127</c:v>
                </c:pt>
                <c:pt idx="28">
                  <c:v>131</c:v>
                </c:pt>
                <c:pt idx="29">
                  <c:v>136</c:v>
                </c:pt>
                <c:pt idx="30">
                  <c:v>140</c:v>
                </c:pt>
                <c:pt idx="31">
                  <c:v>144</c:v>
                </c:pt>
                <c:pt idx="32">
                  <c:v>148</c:v>
                </c:pt>
                <c:pt idx="33">
                  <c:v>155</c:v>
                </c:pt>
                <c:pt idx="34">
                  <c:v>158</c:v>
                </c:pt>
                <c:pt idx="35">
                  <c:v>162</c:v>
                </c:pt>
                <c:pt idx="36">
                  <c:v>165</c:v>
                </c:pt>
                <c:pt idx="37">
                  <c:v>168</c:v>
                </c:pt>
                <c:pt idx="38">
                  <c:v>171</c:v>
                </c:pt>
                <c:pt idx="39">
                  <c:v>174</c:v>
                </c:pt>
                <c:pt idx="40">
                  <c:v>176</c:v>
                </c:pt>
                <c:pt idx="41">
                  <c:v>179</c:v>
                </c:pt>
                <c:pt idx="42">
                  <c:v>181</c:v>
                </c:pt>
                <c:pt idx="43">
                  <c:v>184</c:v>
                </c:pt>
                <c:pt idx="44">
                  <c:v>186</c:v>
                </c:pt>
                <c:pt idx="45">
                  <c:v>189</c:v>
                </c:pt>
                <c:pt idx="46">
                  <c:v>191</c:v>
                </c:pt>
                <c:pt idx="47">
                  <c:v>194</c:v>
                </c:pt>
                <c:pt idx="48">
                  <c:v>196</c:v>
                </c:pt>
                <c:pt idx="49">
                  <c:v>199</c:v>
                </c:pt>
                <c:pt idx="50">
                  <c:v>201</c:v>
                </c:pt>
                <c:pt idx="51">
                  <c:v>204</c:v>
                </c:pt>
                <c:pt idx="52">
                  <c:v>206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218</c:v>
                </c:pt>
                <c:pt idx="57">
                  <c:v>224</c:v>
                </c:pt>
                <c:pt idx="58">
                  <c:v>227</c:v>
                </c:pt>
                <c:pt idx="59">
                  <c:v>230</c:v>
                </c:pt>
                <c:pt idx="60">
                  <c:v>233</c:v>
                </c:pt>
                <c:pt idx="61">
                  <c:v>244</c:v>
                </c:pt>
                <c:pt idx="62">
                  <c:v>247</c:v>
                </c:pt>
                <c:pt idx="63">
                  <c:v>251</c:v>
                </c:pt>
                <c:pt idx="64">
                  <c:v>255</c:v>
                </c:pt>
                <c:pt idx="65">
                  <c:v>258</c:v>
                </c:pt>
                <c:pt idx="66">
                  <c:v>262</c:v>
                </c:pt>
                <c:pt idx="67">
                  <c:v>265</c:v>
                </c:pt>
                <c:pt idx="68">
                  <c:v>269</c:v>
                </c:pt>
                <c:pt idx="69">
                  <c:v>273</c:v>
                </c:pt>
                <c:pt idx="70">
                  <c:v>280</c:v>
                </c:pt>
                <c:pt idx="71">
                  <c:v>283</c:v>
                </c:pt>
                <c:pt idx="72">
                  <c:v>287</c:v>
                </c:pt>
                <c:pt idx="73">
                  <c:v>291</c:v>
                </c:pt>
                <c:pt idx="74">
                  <c:v>294</c:v>
                </c:pt>
                <c:pt idx="75">
                  <c:v>297</c:v>
                </c:pt>
                <c:pt idx="76">
                  <c:v>301</c:v>
                </c:pt>
                <c:pt idx="77">
                  <c:v>304</c:v>
                </c:pt>
                <c:pt idx="78">
                  <c:v>308</c:v>
                </c:pt>
                <c:pt idx="79">
                  <c:v>311</c:v>
                </c:pt>
                <c:pt idx="80">
                  <c:v>314</c:v>
                </c:pt>
                <c:pt idx="81">
                  <c:v>317</c:v>
                </c:pt>
                <c:pt idx="82">
                  <c:v>321</c:v>
                </c:pt>
                <c:pt idx="83">
                  <c:v>324</c:v>
                </c:pt>
                <c:pt idx="84">
                  <c:v>327</c:v>
                </c:pt>
                <c:pt idx="85">
                  <c:v>330</c:v>
                </c:pt>
                <c:pt idx="86">
                  <c:v>333</c:v>
                </c:pt>
                <c:pt idx="87">
                  <c:v>337</c:v>
                </c:pt>
                <c:pt idx="88">
                  <c:v>340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356</c:v>
                </c:pt>
                <c:pt idx="94">
                  <c:v>359</c:v>
                </c:pt>
                <c:pt idx="95">
                  <c:v>369</c:v>
                </c:pt>
                <c:pt idx="96">
                  <c:v>372</c:v>
                </c:pt>
                <c:pt idx="97">
                  <c:v>376</c:v>
                </c:pt>
                <c:pt idx="98">
                  <c:v>379</c:v>
                </c:pt>
                <c:pt idx="99">
                  <c:v>382</c:v>
                </c:pt>
                <c:pt idx="100">
                  <c:v>385</c:v>
                </c:pt>
                <c:pt idx="101">
                  <c:v>389</c:v>
                </c:pt>
                <c:pt idx="102">
                  <c:v>392</c:v>
                </c:pt>
                <c:pt idx="103">
                  <c:v>395</c:v>
                </c:pt>
                <c:pt idx="104">
                  <c:v>399</c:v>
                </c:pt>
                <c:pt idx="105">
                  <c:v>402</c:v>
                </c:pt>
                <c:pt idx="106">
                  <c:v>406</c:v>
                </c:pt>
                <c:pt idx="107">
                  <c:v>409</c:v>
                </c:pt>
                <c:pt idx="108">
                  <c:v>412</c:v>
                </c:pt>
                <c:pt idx="109">
                  <c:v>416</c:v>
                </c:pt>
                <c:pt idx="110">
                  <c:v>419</c:v>
                </c:pt>
                <c:pt idx="111">
                  <c:v>423</c:v>
                </c:pt>
                <c:pt idx="112">
                  <c:v>426</c:v>
                </c:pt>
                <c:pt idx="113">
                  <c:v>429</c:v>
                </c:pt>
                <c:pt idx="114">
                  <c:v>433</c:v>
                </c:pt>
                <c:pt idx="115">
                  <c:v>436</c:v>
                </c:pt>
                <c:pt idx="116">
                  <c:v>440</c:v>
                </c:pt>
                <c:pt idx="117">
                  <c:v>443</c:v>
                </c:pt>
                <c:pt idx="118">
                  <c:v>447</c:v>
                </c:pt>
                <c:pt idx="119">
                  <c:v>450</c:v>
                </c:pt>
                <c:pt idx="120">
                  <c:v>453</c:v>
                </c:pt>
                <c:pt idx="121">
                  <c:v>457</c:v>
                </c:pt>
                <c:pt idx="122">
                  <c:v>460</c:v>
                </c:pt>
                <c:pt idx="123">
                  <c:v>464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490</c:v>
                </c:pt>
                <c:pt idx="132">
                  <c:v>494</c:v>
                </c:pt>
                <c:pt idx="133">
                  <c:v>497</c:v>
                </c:pt>
                <c:pt idx="134">
                  <c:v>500</c:v>
                </c:pt>
                <c:pt idx="135">
                  <c:v>504</c:v>
                </c:pt>
                <c:pt idx="136">
                  <c:v>507</c:v>
                </c:pt>
                <c:pt idx="137">
                  <c:v>510</c:v>
                </c:pt>
                <c:pt idx="138">
                  <c:v>514</c:v>
                </c:pt>
                <c:pt idx="139">
                  <c:v>517</c:v>
                </c:pt>
                <c:pt idx="140">
                  <c:v>520</c:v>
                </c:pt>
                <c:pt idx="141">
                  <c:v>523</c:v>
                </c:pt>
                <c:pt idx="142">
                  <c:v>527</c:v>
                </c:pt>
                <c:pt idx="143">
                  <c:v>530</c:v>
                </c:pt>
                <c:pt idx="144">
                  <c:v>533</c:v>
                </c:pt>
                <c:pt idx="145">
                  <c:v>537</c:v>
                </c:pt>
                <c:pt idx="146">
                  <c:v>540</c:v>
                </c:pt>
                <c:pt idx="147">
                  <c:v>543</c:v>
                </c:pt>
                <c:pt idx="148">
                  <c:v>547</c:v>
                </c:pt>
                <c:pt idx="149">
                  <c:v>550</c:v>
                </c:pt>
                <c:pt idx="150">
                  <c:v>553</c:v>
                </c:pt>
                <c:pt idx="151">
                  <c:v>556</c:v>
                </c:pt>
                <c:pt idx="152">
                  <c:v>560</c:v>
                </c:pt>
                <c:pt idx="153">
                  <c:v>563</c:v>
                </c:pt>
                <c:pt idx="154">
                  <c:v>566</c:v>
                </c:pt>
                <c:pt idx="155">
                  <c:v>570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586</c:v>
                </c:pt>
                <c:pt idx="161">
                  <c:v>590</c:v>
                </c:pt>
                <c:pt idx="162">
                  <c:v>593</c:v>
                </c:pt>
                <c:pt idx="163">
                  <c:v>596</c:v>
                </c:pt>
                <c:pt idx="164">
                  <c:v>600</c:v>
                </c:pt>
                <c:pt idx="165">
                  <c:v>603</c:v>
                </c:pt>
                <c:pt idx="166">
                  <c:v>606</c:v>
                </c:pt>
                <c:pt idx="167">
                  <c:v>609</c:v>
                </c:pt>
                <c:pt idx="168">
                  <c:v>612</c:v>
                </c:pt>
                <c:pt idx="169">
                  <c:v>616</c:v>
                </c:pt>
                <c:pt idx="170">
                  <c:v>619</c:v>
                </c:pt>
                <c:pt idx="171">
                  <c:v>622</c:v>
                </c:pt>
                <c:pt idx="172">
                  <c:v>625</c:v>
                </c:pt>
                <c:pt idx="173">
                  <c:v>629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645</c:v>
                </c:pt>
                <c:pt idx="179">
                  <c:v>649</c:v>
                </c:pt>
                <c:pt idx="180">
                  <c:v>652</c:v>
                </c:pt>
                <c:pt idx="181">
                  <c:v>655</c:v>
                </c:pt>
                <c:pt idx="182">
                  <c:v>659</c:v>
                </c:pt>
                <c:pt idx="183">
                  <c:v>662</c:v>
                </c:pt>
                <c:pt idx="184">
                  <c:v>665</c:v>
                </c:pt>
                <c:pt idx="185">
                  <c:v>669</c:v>
                </c:pt>
                <c:pt idx="186">
                  <c:v>672</c:v>
                </c:pt>
                <c:pt idx="187">
                  <c:v>675</c:v>
                </c:pt>
                <c:pt idx="188">
                  <c:v>680</c:v>
                </c:pt>
                <c:pt idx="189">
                  <c:v>696</c:v>
                </c:pt>
              </c:numCache>
            </c:numRef>
          </c:xVal>
          <c:yVal>
            <c:numRef>
              <c:f>'Thermomag. Messungen VFTB'!$F$19:$F$208</c:f>
              <c:numCache>
                <c:formatCode>0.00</c:formatCode>
                <c:ptCount val="190"/>
                <c:pt idx="0">
                  <c:v>12.942315000000001</c:v>
                </c:pt>
                <c:pt idx="1">
                  <c:v>14.556241999999999</c:v>
                </c:pt>
                <c:pt idx="2">
                  <c:v>14.012993</c:v>
                </c:pt>
                <c:pt idx="3">
                  <c:v>13.782565</c:v>
                </c:pt>
                <c:pt idx="4">
                  <c:v>13.456721999999999</c:v>
                </c:pt>
                <c:pt idx="5">
                  <c:v>13.62519</c:v>
                </c:pt>
                <c:pt idx="6">
                  <c:v>13.635046000000001</c:v>
                </c:pt>
                <c:pt idx="7">
                  <c:v>13.446804</c:v>
                </c:pt>
                <c:pt idx="8">
                  <c:v>13.01656</c:v>
                </c:pt>
                <c:pt idx="9">
                  <c:v>12.773906</c:v>
                </c:pt>
                <c:pt idx="10">
                  <c:v>12.950322999999999</c:v>
                </c:pt>
                <c:pt idx="11">
                  <c:v>12.247291000000001</c:v>
                </c:pt>
                <c:pt idx="12">
                  <c:v>12.910549</c:v>
                </c:pt>
                <c:pt idx="13">
                  <c:v>12.449453999999999</c:v>
                </c:pt>
                <c:pt idx="14">
                  <c:v>11.821726999999999</c:v>
                </c:pt>
                <c:pt idx="15">
                  <c:v>12.498920999999999</c:v>
                </c:pt>
                <c:pt idx="16">
                  <c:v>12.334206</c:v>
                </c:pt>
                <c:pt idx="17">
                  <c:v>10.740996000000001</c:v>
                </c:pt>
                <c:pt idx="18">
                  <c:v>11.997059</c:v>
                </c:pt>
                <c:pt idx="19">
                  <c:v>11.030479</c:v>
                </c:pt>
                <c:pt idx="20">
                  <c:v>11.346387</c:v>
                </c:pt>
                <c:pt idx="21">
                  <c:v>11.681075</c:v>
                </c:pt>
                <c:pt idx="22">
                  <c:v>11.310047000000001</c:v>
                </c:pt>
                <c:pt idx="23">
                  <c:v>9.7670049999999993</c:v>
                </c:pt>
                <c:pt idx="24">
                  <c:v>11.183653</c:v>
                </c:pt>
                <c:pt idx="25">
                  <c:v>10.742063999999999</c:v>
                </c:pt>
                <c:pt idx="26">
                  <c:v>10.702064999999999</c:v>
                </c:pt>
                <c:pt idx="27">
                  <c:v>11.114551000000001</c:v>
                </c:pt>
                <c:pt idx="28">
                  <c:v>10.732002</c:v>
                </c:pt>
                <c:pt idx="29">
                  <c:v>10.941686000000001</c:v>
                </c:pt>
                <c:pt idx="30">
                  <c:v>9.6178930000000005</c:v>
                </c:pt>
                <c:pt idx="31">
                  <c:v>9.9846240000000002</c:v>
                </c:pt>
                <c:pt idx="32">
                  <c:v>9.8007790000000004</c:v>
                </c:pt>
                <c:pt idx="33">
                  <c:v>11.253669</c:v>
                </c:pt>
                <c:pt idx="34">
                  <c:v>9.9131450000000001</c:v>
                </c:pt>
                <c:pt idx="35">
                  <c:v>9.659732</c:v>
                </c:pt>
                <c:pt idx="36">
                  <c:v>11.172159000000001</c:v>
                </c:pt>
                <c:pt idx="37">
                  <c:v>10.431644</c:v>
                </c:pt>
                <c:pt idx="38">
                  <c:v>10.331296</c:v>
                </c:pt>
                <c:pt idx="39">
                  <c:v>8.8302770000000006</c:v>
                </c:pt>
                <c:pt idx="40">
                  <c:v>9.3230140000000006</c:v>
                </c:pt>
                <c:pt idx="41">
                  <c:v>9.1085410000000007</c:v>
                </c:pt>
                <c:pt idx="42">
                  <c:v>9.7618299999999998</c:v>
                </c:pt>
                <c:pt idx="43">
                  <c:v>9.2211770000000008</c:v>
                </c:pt>
                <c:pt idx="44">
                  <c:v>10.993411999999999</c:v>
                </c:pt>
                <c:pt idx="45">
                  <c:v>9.6759880000000003</c:v>
                </c:pt>
                <c:pt idx="46">
                  <c:v>10.445209999999999</c:v>
                </c:pt>
                <c:pt idx="47">
                  <c:v>9.0651689999999991</c:v>
                </c:pt>
                <c:pt idx="48">
                  <c:v>9.4095580000000005</c:v>
                </c:pt>
                <c:pt idx="49">
                  <c:v>8.1593730000000004</c:v>
                </c:pt>
                <c:pt idx="50">
                  <c:v>8.6657609999999998</c:v>
                </c:pt>
                <c:pt idx="51">
                  <c:v>8.7326149999999991</c:v>
                </c:pt>
                <c:pt idx="52">
                  <c:v>8.4716269999999998</c:v>
                </c:pt>
                <c:pt idx="53">
                  <c:v>9.1656619999999993</c:v>
                </c:pt>
                <c:pt idx="54">
                  <c:v>7.7535020000000001</c:v>
                </c:pt>
                <c:pt idx="55">
                  <c:v>9.0728570000000008</c:v>
                </c:pt>
                <c:pt idx="56">
                  <c:v>8.8976760000000006</c:v>
                </c:pt>
                <c:pt idx="57">
                  <c:v>8.0554260000000006</c:v>
                </c:pt>
                <c:pt idx="58">
                  <c:v>7.4666759999999996</c:v>
                </c:pt>
                <c:pt idx="59">
                  <c:v>7.9665999999999997</c:v>
                </c:pt>
                <c:pt idx="60">
                  <c:v>8.6775769999999994</c:v>
                </c:pt>
                <c:pt idx="61">
                  <c:v>7.7815760000000003</c:v>
                </c:pt>
                <c:pt idx="62">
                  <c:v>7.4015300000000002</c:v>
                </c:pt>
                <c:pt idx="63">
                  <c:v>7.5027910000000002</c:v>
                </c:pt>
                <c:pt idx="64">
                  <c:v>7.8361219999999996</c:v>
                </c:pt>
                <c:pt idx="65">
                  <c:v>7.2487659999999998</c:v>
                </c:pt>
                <c:pt idx="66">
                  <c:v>7.2756460000000001</c:v>
                </c:pt>
                <c:pt idx="67">
                  <c:v>7.0553210000000002</c:v>
                </c:pt>
                <c:pt idx="68">
                  <c:v>6.9865550000000001</c:v>
                </c:pt>
                <c:pt idx="69">
                  <c:v>6.9427649999999996</c:v>
                </c:pt>
                <c:pt idx="70">
                  <c:v>7.7563190000000004</c:v>
                </c:pt>
                <c:pt idx="71">
                  <c:v>7.9699340000000003</c:v>
                </c:pt>
                <c:pt idx="72">
                  <c:v>7.45655</c:v>
                </c:pt>
                <c:pt idx="73">
                  <c:v>8.0796550000000007</c:v>
                </c:pt>
                <c:pt idx="74">
                  <c:v>7.9694459999999996</c:v>
                </c:pt>
                <c:pt idx="75">
                  <c:v>8.0497730000000001</c:v>
                </c:pt>
                <c:pt idx="76">
                  <c:v>9.2575880000000002</c:v>
                </c:pt>
                <c:pt idx="77">
                  <c:v>8.9790530000000004</c:v>
                </c:pt>
                <c:pt idx="78">
                  <c:v>9.1037330000000001</c:v>
                </c:pt>
                <c:pt idx="79">
                  <c:v>8.4791369999999997</c:v>
                </c:pt>
                <c:pt idx="80">
                  <c:v>8.9350710000000007</c:v>
                </c:pt>
                <c:pt idx="81">
                  <c:v>8.408201</c:v>
                </c:pt>
                <c:pt idx="82">
                  <c:v>8.4540989999999994</c:v>
                </c:pt>
                <c:pt idx="83">
                  <c:v>8.6276720000000005</c:v>
                </c:pt>
                <c:pt idx="84">
                  <c:v>8.1422919999999994</c:v>
                </c:pt>
                <c:pt idx="85">
                  <c:v>8.4680529999999994</c:v>
                </c:pt>
                <c:pt idx="86">
                  <c:v>8.4969110000000008</c:v>
                </c:pt>
                <c:pt idx="87">
                  <c:v>7.7412669999999997</c:v>
                </c:pt>
                <c:pt idx="88">
                  <c:v>7.7862340000000003</c:v>
                </c:pt>
                <c:pt idx="89">
                  <c:v>7.7538320000000001</c:v>
                </c:pt>
                <c:pt idx="90">
                  <c:v>8.2643819999999995</c:v>
                </c:pt>
                <c:pt idx="91">
                  <c:v>7.3844849999999997</c:v>
                </c:pt>
                <c:pt idx="92">
                  <c:v>7.8641540000000001</c:v>
                </c:pt>
                <c:pt idx="93">
                  <c:v>6.7385400000000004</c:v>
                </c:pt>
                <c:pt idx="94">
                  <c:v>8.4678439999999995</c:v>
                </c:pt>
                <c:pt idx="95">
                  <c:v>7.1944509999999999</c:v>
                </c:pt>
                <c:pt idx="96">
                  <c:v>6.3106150000000003</c:v>
                </c:pt>
                <c:pt idx="97">
                  <c:v>6.3115649999999999</c:v>
                </c:pt>
                <c:pt idx="98">
                  <c:v>7.4012739999999999</c:v>
                </c:pt>
                <c:pt idx="99">
                  <c:v>7.0394800000000002</c:v>
                </c:pt>
                <c:pt idx="100">
                  <c:v>6.8420560000000004</c:v>
                </c:pt>
                <c:pt idx="101">
                  <c:v>6.4259180000000002</c:v>
                </c:pt>
                <c:pt idx="102">
                  <c:v>6.1207039999999999</c:v>
                </c:pt>
                <c:pt idx="103">
                  <c:v>5.5970560000000003</c:v>
                </c:pt>
                <c:pt idx="104">
                  <c:v>6.3936700000000002</c:v>
                </c:pt>
                <c:pt idx="105">
                  <c:v>5.7675380000000001</c:v>
                </c:pt>
                <c:pt idx="106">
                  <c:v>5.9624350000000002</c:v>
                </c:pt>
                <c:pt idx="107">
                  <c:v>5.8885160000000001</c:v>
                </c:pt>
                <c:pt idx="108">
                  <c:v>5.8693809999999997</c:v>
                </c:pt>
                <c:pt idx="109">
                  <c:v>4.9807290000000002</c:v>
                </c:pt>
                <c:pt idx="110">
                  <c:v>5.2262430000000002</c:v>
                </c:pt>
                <c:pt idx="111">
                  <c:v>5.6399540000000004</c:v>
                </c:pt>
                <c:pt idx="112">
                  <c:v>6.0392609999999998</c:v>
                </c:pt>
                <c:pt idx="113">
                  <c:v>6.2711670000000002</c:v>
                </c:pt>
                <c:pt idx="114">
                  <c:v>5.7803469999999999</c:v>
                </c:pt>
                <c:pt idx="115">
                  <c:v>6.1728420000000002</c:v>
                </c:pt>
                <c:pt idx="116">
                  <c:v>6.0100959999999999</c:v>
                </c:pt>
                <c:pt idx="117">
                  <c:v>6.183967</c:v>
                </c:pt>
                <c:pt idx="118">
                  <c:v>6.6290950000000004</c:v>
                </c:pt>
                <c:pt idx="119">
                  <c:v>6.1274949999999997</c:v>
                </c:pt>
                <c:pt idx="120">
                  <c:v>6.7785270000000004</c:v>
                </c:pt>
                <c:pt idx="121">
                  <c:v>6.8243340000000003</c:v>
                </c:pt>
                <c:pt idx="122">
                  <c:v>6.9551499999999997</c:v>
                </c:pt>
                <c:pt idx="123">
                  <c:v>7.8087150000000003</c:v>
                </c:pt>
                <c:pt idx="124">
                  <c:v>7.2755599999999996</c:v>
                </c:pt>
                <c:pt idx="125">
                  <c:v>7.6682319999999997</c:v>
                </c:pt>
                <c:pt idx="126">
                  <c:v>8.3808629999999997</c:v>
                </c:pt>
                <c:pt idx="127">
                  <c:v>8.1915700000000005</c:v>
                </c:pt>
                <c:pt idx="128">
                  <c:v>8.0124490000000002</c:v>
                </c:pt>
                <c:pt idx="129">
                  <c:v>7.9596049999999998</c:v>
                </c:pt>
                <c:pt idx="130">
                  <c:v>8.2587639999999993</c:v>
                </c:pt>
                <c:pt idx="131">
                  <c:v>8.4764389999999992</c:v>
                </c:pt>
                <c:pt idx="132">
                  <c:v>8.9024839999999994</c:v>
                </c:pt>
                <c:pt idx="133">
                  <c:v>7.4362909999999998</c:v>
                </c:pt>
                <c:pt idx="134">
                  <c:v>7.8165659999999999</c:v>
                </c:pt>
                <c:pt idx="135">
                  <c:v>8.8062039999999993</c:v>
                </c:pt>
                <c:pt idx="136">
                  <c:v>8.6308260000000008</c:v>
                </c:pt>
                <c:pt idx="137">
                  <c:v>8.1803290000000004</c:v>
                </c:pt>
                <c:pt idx="138">
                  <c:v>7.3078989999999999</c:v>
                </c:pt>
                <c:pt idx="139">
                  <c:v>6.7254060000000004</c:v>
                </c:pt>
                <c:pt idx="140">
                  <c:v>6.9415810000000002</c:v>
                </c:pt>
                <c:pt idx="141">
                  <c:v>7.1316670000000002</c:v>
                </c:pt>
                <c:pt idx="142">
                  <c:v>6.4283609999999998</c:v>
                </c:pt>
                <c:pt idx="143">
                  <c:v>6.5297809999999998</c:v>
                </c:pt>
                <c:pt idx="144">
                  <c:v>5.4622919999999997</c:v>
                </c:pt>
                <c:pt idx="145">
                  <c:v>5.4481960000000003</c:v>
                </c:pt>
                <c:pt idx="146">
                  <c:v>5.3904249999999996</c:v>
                </c:pt>
                <c:pt idx="147">
                  <c:v>5.4137899999999997</c:v>
                </c:pt>
                <c:pt idx="148">
                  <c:v>4.9082749999999997</c:v>
                </c:pt>
                <c:pt idx="149">
                  <c:v>4.8517039999999998</c:v>
                </c:pt>
                <c:pt idx="150">
                  <c:v>3.7582420000000001</c:v>
                </c:pt>
                <c:pt idx="151">
                  <c:v>4.1257339999999996</c:v>
                </c:pt>
                <c:pt idx="152">
                  <c:v>3.6967289999999999</c:v>
                </c:pt>
                <c:pt idx="153">
                  <c:v>3.3597969999999999</c:v>
                </c:pt>
                <c:pt idx="154">
                  <c:v>2.9913949999999998</c:v>
                </c:pt>
                <c:pt idx="155">
                  <c:v>2.5950500000000001</c:v>
                </c:pt>
                <c:pt idx="156">
                  <c:v>2.552019</c:v>
                </c:pt>
                <c:pt idx="157">
                  <c:v>2.5510419999999998</c:v>
                </c:pt>
                <c:pt idx="158">
                  <c:v>2.338117</c:v>
                </c:pt>
                <c:pt idx="159">
                  <c:v>2.0323899999999999</c:v>
                </c:pt>
                <c:pt idx="160">
                  <c:v>2.042662</c:v>
                </c:pt>
                <c:pt idx="161">
                  <c:v>1.950739</c:v>
                </c:pt>
                <c:pt idx="162">
                  <c:v>2.0442520000000002</c:v>
                </c:pt>
                <c:pt idx="163">
                  <c:v>2.2683580000000001</c:v>
                </c:pt>
                <c:pt idx="164">
                  <c:v>2.1371630000000001</c:v>
                </c:pt>
                <c:pt idx="165">
                  <c:v>1.7219279999999999</c:v>
                </c:pt>
                <c:pt idx="166">
                  <c:v>2.0646279999999999</c:v>
                </c:pt>
                <c:pt idx="167">
                  <c:v>2.2238449999999998</c:v>
                </c:pt>
                <c:pt idx="168">
                  <c:v>1.7403979999999999</c:v>
                </c:pt>
                <c:pt idx="169">
                  <c:v>1.6063130000000001</c:v>
                </c:pt>
                <c:pt idx="170">
                  <c:v>1.8012330000000001</c:v>
                </c:pt>
                <c:pt idx="171">
                  <c:v>1.222261</c:v>
                </c:pt>
                <c:pt idx="172">
                  <c:v>1.713336</c:v>
                </c:pt>
                <c:pt idx="173">
                  <c:v>1.5494250000000001</c:v>
                </c:pt>
                <c:pt idx="174">
                  <c:v>1.7722009999999999</c:v>
                </c:pt>
                <c:pt idx="175">
                  <c:v>1.6897740000000001</c:v>
                </c:pt>
                <c:pt idx="176">
                  <c:v>1.068997</c:v>
                </c:pt>
                <c:pt idx="177">
                  <c:v>2.3083</c:v>
                </c:pt>
                <c:pt idx="178">
                  <c:v>2.2756259999999999</c:v>
                </c:pt>
                <c:pt idx="179">
                  <c:v>1.387996</c:v>
                </c:pt>
                <c:pt idx="180">
                  <c:v>2.0145599999999999</c:v>
                </c:pt>
                <c:pt idx="181">
                  <c:v>1.355372</c:v>
                </c:pt>
                <c:pt idx="182">
                  <c:v>2.189524</c:v>
                </c:pt>
                <c:pt idx="183">
                  <c:v>1.4836720000000001</c:v>
                </c:pt>
                <c:pt idx="184">
                  <c:v>1.257843</c:v>
                </c:pt>
                <c:pt idx="185">
                  <c:v>1.5069859999999999</c:v>
                </c:pt>
                <c:pt idx="186">
                  <c:v>1.809105</c:v>
                </c:pt>
                <c:pt idx="187">
                  <c:v>1.5979779999999999</c:v>
                </c:pt>
                <c:pt idx="188">
                  <c:v>1.1788529999999999</c:v>
                </c:pt>
                <c:pt idx="189">
                  <c:v>1.9762139999999999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115776"/>
        <c:axId val="119117696"/>
      </c:scatterChart>
      <c:valAx>
        <c:axId val="11911577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117696"/>
        <c:crosses val="autoZero"/>
        <c:crossBetween val="midCat"/>
        <c:majorUnit val="200"/>
        <c:minorUnit val="100"/>
      </c:valAx>
      <c:valAx>
        <c:axId val="1191176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11577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VFTB'!$E$692:$E$942</c:f>
              <c:numCache>
                <c:formatCode>0</c:formatCode>
                <c:ptCount val="251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573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452</c:v>
                </c:pt>
                <c:pt idx="98">
                  <c:v>449</c:v>
                </c:pt>
                <c:pt idx="99">
                  <c:v>446</c:v>
                </c:pt>
                <c:pt idx="100">
                  <c:v>444</c:v>
                </c:pt>
                <c:pt idx="101">
                  <c:v>441</c:v>
                </c:pt>
                <c:pt idx="102">
                  <c:v>438</c:v>
                </c:pt>
                <c:pt idx="103">
                  <c:v>436</c:v>
                </c:pt>
                <c:pt idx="104">
                  <c:v>433</c:v>
                </c:pt>
                <c:pt idx="105">
                  <c:v>430</c:v>
                </c:pt>
                <c:pt idx="106">
                  <c:v>428</c:v>
                </c:pt>
                <c:pt idx="107">
                  <c:v>425</c:v>
                </c:pt>
                <c:pt idx="108">
                  <c:v>422</c:v>
                </c:pt>
                <c:pt idx="109">
                  <c:v>420</c:v>
                </c:pt>
                <c:pt idx="110">
                  <c:v>417</c:v>
                </c:pt>
                <c:pt idx="111">
                  <c:v>414</c:v>
                </c:pt>
                <c:pt idx="112">
                  <c:v>412</c:v>
                </c:pt>
                <c:pt idx="113">
                  <c:v>409</c:v>
                </c:pt>
                <c:pt idx="114">
                  <c:v>406</c:v>
                </c:pt>
                <c:pt idx="115">
                  <c:v>404</c:v>
                </c:pt>
                <c:pt idx="116">
                  <c:v>401</c:v>
                </c:pt>
                <c:pt idx="117">
                  <c:v>398</c:v>
                </c:pt>
                <c:pt idx="118">
                  <c:v>395</c:v>
                </c:pt>
                <c:pt idx="119">
                  <c:v>393</c:v>
                </c:pt>
                <c:pt idx="120">
                  <c:v>390</c:v>
                </c:pt>
                <c:pt idx="121">
                  <c:v>387</c:v>
                </c:pt>
                <c:pt idx="122">
                  <c:v>385</c:v>
                </c:pt>
                <c:pt idx="123">
                  <c:v>382</c:v>
                </c:pt>
                <c:pt idx="124">
                  <c:v>379</c:v>
                </c:pt>
                <c:pt idx="125">
                  <c:v>377</c:v>
                </c:pt>
                <c:pt idx="126">
                  <c:v>374</c:v>
                </c:pt>
                <c:pt idx="127">
                  <c:v>371</c:v>
                </c:pt>
                <c:pt idx="128">
                  <c:v>369</c:v>
                </c:pt>
                <c:pt idx="129">
                  <c:v>366</c:v>
                </c:pt>
                <c:pt idx="130">
                  <c:v>363</c:v>
                </c:pt>
                <c:pt idx="131">
                  <c:v>360</c:v>
                </c:pt>
                <c:pt idx="132">
                  <c:v>358</c:v>
                </c:pt>
                <c:pt idx="133">
                  <c:v>355</c:v>
                </c:pt>
                <c:pt idx="134">
                  <c:v>352</c:v>
                </c:pt>
                <c:pt idx="135">
                  <c:v>350</c:v>
                </c:pt>
                <c:pt idx="136">
                  <c:v>347</c:v>
                </c:pt>
                <c:pt idx="137">
                  <c:v>344</c:v>
                </c:pt>
                <c:pt idx="138">
                  <c:v>342</c:v>
                </c:pt>
                <c:pt idx="139">
                  <c:v>339</c:v>
                </c:pt>
                <c:pt idx="140">
                  <c:v>336</c:v>
                </c:pt>
                <c:pt idx="141">
                  <c:v>334</c:v>
                </c:pt>
                <c:pt idx="142">
                  <c:v>331</c:v>
                </c:pt>
                <c:pt idx="143">
                  <c:v>328</c:v>
                </c:pt>
                <c:pt idx="144">
                  <c:v>326</c:v>
                </c:pt>
                <c:pt idx="145">
                  <c:v>323</c:v>
                </c:pt>
                <c:pt idx="146">
                  <c:v>320</c:v>
                </c:pt>
                <c:pt idx="147">
                  <c:v>317</c:v>
                </c:pt>
                <c:pt idx="148">
                  <c:v>315</c:v>
                </c:pt>
                <c:pt idx="149">
                  <c:v>312</c:v>
                </c:pt>
                <c:pt idx="150">
                  <c:v>309</c:v>
                </c:pt>
                <c:pt idx="151">
                  <c:v>307</c:v>
                </c:pt>
                <c:pt idx="152">
                  <c:v>304</c:v>
                </c:pt>
                <c:pt idx="153">
                  <c:v>301</c:v>
                </c:pt>
                <c:pt idx="154">
                  <c:v>299</c:v>
                </c:pt>
                <c:pt idx="155">
                  <c:v>296</c:v>
                </c:pt>
                <c:pt idx="156">
                  <c:v>293</c:v>
                </c:pt>
                <c:pt idx="157">
                  <c:v>290</c:v>
                </c:pt>
                <c:pt idx="158">
                  <c:v>288</c:v>
                </c:pt>
                <c:pt idx="159">
                  <c:v>285</c:v>
                </c:pt>
                <c:pt idx="160">
                  <c:v>282</c:v>
                </c:pt>
                <c:pt idx="161">
                  <c:v>279</c:v>
                </c:pt>
                <c:pt idx="162">
                  <c:v>277</c:v>
                </c:pt>
                <c:pt idx="163">
                  <c:v>274</c:v>
                </c:pt>
                <c:pt idx="164">
                  <c:v>271</c:v>
                </c:pt>
                <c:pt idx="165">
                  <c:v>268</c:v>
                </c:pt>
                <c:pt idx="166">
                  <c:v>266</c:v>
                </c:pt>
                <c:pt idx="167">
                  <c:v>263</c:v>
                </c:pt>
                <c:pt idx="168">
                  <c:v>260</c:v>
                </c:pt>
                <c:pt idx="169">
                  <c:v>258</c:v>
                </c:pt>
                <c:pt idx="170">
                  <c:v>255</c:v>
                </c:pt>
                <c:pt idx="171">
                  <c:v>252</c:v>
                </c:pt>
                <c:pt idx="172">
                  <c:v>249</c:v>
                </c:pt>
                <c:pt idx="173">
                  <c:v>247</c:v>
                </c:pt>
                <c:pt idx="174">
                  <c:v>244</c:v>
                </c:pt>
                <c:pt idx="175">
                  <c:v>241</c:v>
                </c:pt>
                <c:pt idx="176">
                  <c:v>238</c:v>
                </c:pt>
                <c:pt idx="177">
                  <c:v>236</c:v>
                </c:pt>
                <c:pt idx="178">
                  <c:v>233</c:v>
                </c:pt>
                <c:pt idx="179">
                  <c:v>230</c:v>
                </c:pt>
                <c:pt idx="180">
                  <c:v>227</c:v>
                </c:pt>
                <c:pt idx="181">
                  <c:v>225</c:v>
                </c:pt>
                <c:pt idx="182">
                  <c:v>222</c:v>
                </c:pt>
                <c:pt idx="183">
                  <c:v>219</c:v>
                </c:pt>
                <c:pt idx="184">
                  <c:v>216</c:v>
                </c:pt>
                <c:pt idx="185">
                  <c:v>213</c:v>
                </c:pt>
                <c:pt idx="186">
                  <c:v>211</c:v>
                </c:pt>
                <c:pt idx="187">
                  <c:v>208</c:v>
                </c:pt>
                <c:pt idx="188">
                  <c:v>205</c:v>
                </c:pt>
                <c:pt idx="189">
                  <c:v>202</c:v>
                </c:pt>
                <c:pt idx="190">
                  <c:v>200</c:v>
                </c:pt>
                <c:pt idx="191">
                  <c:v>197</c:v>
                </c:pt>
                <c:pt idx="192">
                  <c:v>194</c:v>
                </c:pt>
                <c:pt idx="193">
                  <c:v>191</c:v>
                </c:pt>
                <c:pt idx="194">
                  <c:v>189</c:v>
                </c:pt>
                <c:pt idx="195">
                  <c:v>186</c:v>
                </c:pt>
                <c:pt idx="196">
                  <c:v>183</c:v>
                </c:pt>
                <c:pt idx="197">
                  <c:v>180</c:v>
                </c:pt>
                <c:pt idx="198">
                  <c:v>177</c:v>
                </c:pt>
                <c:pt idx="199">
                  <c:v>175</c:v>
                </c:pt>
                <c:pt idx="200">
                  <c:v>172</c:v>
                </c:pt>
                <c:pt idx="201">
                  <c:v>169</c:v>
                </c:pt>
                <c:pt idx="202">
                  <c:v>166</c:v>
                </c:pt>
                <c:pt idx="203">
                  <c:v>163</c:v>
                </c:pt>
                <c:pt idx="204">
                  <c:v>161</c:v>
                </c:pt>
                <c:pt idx="205">
                  <c:v>158</c:v>
                </c:pt>
                <c:pt idx="206">
                  <c:v>155</c:v>
                </c:pt>
                <c:pt idx="207">
                  <c:v>152</c:v>
                </c:pt>
                <c:pt idx="208">
                  <c:v>149</c:v>
                </c:pt>
                <c:pt idx="209">
                  <c:v>147</c:v>
                </c:pt>
                <c:pt idx="210">
                  <c:v>144</c:v>
                </c:pt>
                <c:pt idx="211">
                  <c:v>141</c:v>
                </c:pt>
                <c:pt idx="212">
                  <c:v>138</c:v>
                </c:pt>
                <c:pt idx="213">
                  <c:v>135</c:v>
                </c:pt>
                <c:pt idx="214">
                  <c:v>132</c:v>
                </c:pt>
                <c:pt idx="215">
                  <c:v>129</c:v>
                </c:pt>
                <c:pt idx="216">
                  <c:v>126</c:v>
                </c:pt>
                <c:pt idx="217">
                  <c:v>123</c:v>
                </c:pt>
                <c:pt idx="218">
                  <c:v>121</c:v>
                </c:pt>
                <c:pt idx="219">
                  <c:v>118</c:v>
                </c:pt>
                <c:pt idx="220">
                  <c:v>115</c:v>
                </c:pt>
                <c:pt idx="221">
                  <c:v>113</c:v>
                </c:pt>
                <c:pt idx="222">
                  <c:v>110</c:v>
                </c:pt>
                <c:pt idx="223">
                  <c:v>107</c:v>
                </c:pt>
                <c:pt idx="224">
                  <c:v>105</c:v>
                </c:pt>
                <c:pt idx="225">
                  <c:v>102</c:v>
                </c:pt>
                <c:pt idx="226">
                  <c:v>99</c:v>
                </c:pt>
                <c:pt idx="227">
                  <c:v>97</c:v>
                </c:pt>
                <c:pt idx="228">
                  <c:v>95</c:v>
                </c:pt>
                <c:pt idx="229">
                  <c:v>92</c:v>
                </c:pt>
                <c:pt idx="230">
                  <c:v>90</c:v>
                </c:pt>
                <c:pt idx="231">
                  <c:v>88</c:v>
                </c:pt>
                <c:pt idx="232">
                  <c:v>86</c:v>
                </c:pt>
                <c:pt idx="233">
                  <c:v>84</c:v>
                </c:pt>
                <c:pt idx="234">
                  <c:v>81</c:v>
                </c:pt>
                <c:pt idx="235">
                  <c:v>80</c:v>
                </c:pt>
                <c:pt idx="236">
                  <c:v>78</c:v>
                </c:pt>
                <c:pt idx="237">
                  <c:v>76</c:v>
                </c:pt>
                <c:pt idx="238">
                  <c:v>74</c:v>
                </c:pt>
                <c:pt idx="239">
                  <c:v>72</c:v>
                </c:pt>
                <c:pt idx="240">
                  <c:v>71</c:v>
                </c:pt>
                <c:pt idx="241">
                  <c:v>69</c:v>
                </c:pt>
                <c:pt idx="242">
                  <c:v>68</c:v>
                </c:pt>
                <c:pt idx="243">
                  <c:v>66</c:v>
                </c:pt>
                <c:pt idx="244">
                  <c:v>65</c:v>
                </c:pt>
                <c:pt idx="245">
                  <c:v>63</c:v>
                </c:pt>
                <c:pt idx="246">
                  <c:v>62</c:v>
                </c:pt>
                <c:pt idx="247">
                  <c:v>61</c:v>
                </c:pt>
                <c:pt idx="248">
                  <c:v>59</c:v>
                </c:pt>
                <c:pt idx="249">
                  <c:v>58</c:v>
                </c:pt>
                <c:pt idx="250">
                  <c:v>56</c:v>
                </c:pt>
              </c:numCache>
            </c:numRef>
          </c:xVal>
          <c:yVal>
            <c:numRef>
              <c:f>'Thermomag. Messungen VFTB'!$F$692:$F$942</c:f>
              <c:numCache>
                <c:formatCode>0.00</c:formatCode>
                <c:ptCount val="251"/>
                <c:pt idx="0">
                  <c:v>0.2359698173</c:v>
                </c:pt>
                <c:pt idx="1">
                  <c:v>0.2092412233</c:v>
                </c:pt>
                <c:pt idx="2">
                  <c:v>0.20557715060000001</c:v>
                </c:pt>
                <c:pt idx="3">
                  <c:v>0.2686628123</c:v>
                </c:pt>
                <c:pt idx="4">
                  <c:v>0.22280701979999998</c:v>
                </c:pt>
                <c:pt idx="5">
                  <c:v>0.21316025450000001</c:v>
                </c:pt>
                <c:pt idx="6">
                  <c:v>0.27976210439999999</c:v>
                </c:pt>
                <c:pt idx="7">
                  <c:v>0.34395378179999997</c:v>
                </c:pt>
                <c:pt idx="8">
                  <c:v>0.26013824480000003</c:v>
                </c:pt>
                <c:pt idx="9">
                  <c:v>0.19389236930000001</c:v>
                </c:pt>
                <c:pt idx="10">
                  <c:v>0.27683489579999998</c:v>
                </c:pt>
                <c:pt idx="11">
                  <c:v>0.17590082039999999</c:v>
                </c:pt>
                <c:pt idx="12">
                  <c:v>0.2156979574</c:v>
                </c:pt>
                <c:pt idx="13">
                  <c:v>0.27411902970000002</c:v>
                </c:pt>
                <c:pt idx="14">
                  <c:v>0.21676453239999999</c:v>
                </c:pt>
                <c:pt idx="15">
                  <c:v>0.27753293960000003</c:v>
                </c:pt>
                <c:pt idx="16">
                  <c:v>0.23510547609999999</c:v>
                </c:pt>
                <c:pt idx="17">
                  <c:v>0.19971543490000002</c:v>
                </c:pt>
                <c:pt idx="18">
                  <c:v>0.1967701774</c:v>
                </c:pt>
                <c:pt idx="19">
                  <c:v>0.21887986549999999</c:v>
                </c:pt>
                <c:pt idx="20">
                  <c:v>0.1977657639</c:v>
                </c:pt>
                <c:pt idx="21">
                  <c:v>0.248607574</c:v>
                </c:pt>
                <c:pt idx="22">
                  <c:v>0.20083688459999999</c:v>
                </c:pt>
                <c:pt idx="23">
                  <c:v>0.24943826720000001</c:v>
                </c:pt>
                <c:pt idx="24">
                  <c:v>0.19349704749999999</c:v>
                </c:pt>
                <c:pt idx="25">
                  <c:v>0.28805791670000003</c:v>
                </c:pt>
                <c:pt idx="26">
                  <c:v>0.27507580919999997</c:v>
                </c:pt>
                <c:pt idx="27">
                  <c:v>0.26204485799999999</c:v>
                </c:pt>
                <c:pt idx="28">
                  <c:v>0.1958699921</c:v>
                </c:pt>
                <c:pt idx="29">
                  <c:v>0.27374680169999999</c:v>
                </c:pt>
                <c:pt idx="30">
                  <c:v>0.23324449359999999</c:v>
                </c:pt>
                <c:pt idx="31">
                  <c:v>0.26967667719999999</c:v>
                </c:pt>
                <c:pt idx="32">
                  <c:v>0.20453645180000002</c:v>
                </c:pt>
                <c:pt idx="33">
                  <c:v>0.2394891448</c:v>
                </c:pt>
                <c:pt idx="34">
                  <c:v>0.32545414640000003</c:v>
                </c:pt>
                <c:pt idx="35">
                  <c:v>0.30151967940000002</c:v>
                </c:pt>
                <c:pt idx="36">
                  <c:v>0.24704950510000001</c:v>
                </c:pt>
                <c:pt idx="37">
                  <c:v>0.21243739889999999</c:v>
                </c:pt>
                <c:pt idx="38">
                  <c:v>0.31165560790000002</c:v>
                </c:pt>
                <c:pt idx="39">
                  <c:v>0.2769229829</c:v>
                </c:pt>
                <c:pt idx="40">
                  <c:v>0.28358707570000002</c:v>
                </c:pt>
                <c:pt idx="41">
                  <c:v>0.25527344150000003</c:v>
                </c:pt>
                <c:pt idx="42">
                  <c:v>0.27940311270000001</c:v>
                </c:pt>
                <c:pt idx="43">
                  <c:v>0.26266825989999998</c:v>
                </c:pt>
                <c:pt idx="44">
                  <c:v>0.27976607490000005</c:v>
                </c:pt>
                <c:pt idx="45">
                  <c:v>0.29440737349999996</c:v>
                </c:pt>
                <c:pt idx="46">
                  <c:v>0.27535557760000001</c:v>
                </c:pt>
                <c:pt idx="47">
                  <c:v>0.25504752450000001</c:v>
                </c:pt>
                <c:pt idx="48">
                  <c:v>0.24558346880000001</c:v>
                </c:pt>
                <c:pt idx="49">
                  <c:v>0.3148136929</c:v>
                </c:pt>
                <c:pt idx="50">
                  <c:v>0.31304451979999998</c:v>
                </c:pt>
                <c:pt idx="51">
                  <c:v>0.31290872729999997</c:v>
                </c:pt>
                <c:pt idx="52">
                  <c:v>0.41215016169999996</c:v>
                </c:pt>
                <c:pt idx="53">
                  <c:v>0.33246698430000005</c:v>
                </c:pt>
                <c:pt idx="54">
                  <c:v>0.3535125831</c:v>
                </c:pt>
                <c:pt idx="55">
                  <c:v>0.36636725349999999</c:v>
                </c:pt>
                <c:pt idx="56">
                  <c:v>0.30374861579999995</c:v>
                </c:pt>
                <c:pt idx="57">
                  <c:v>0.28804457160000002</c:v>
                </c:pt>
                <c:pt idx="58">
                  <c:v>0.32383664829999997</c:v>
                </c:pt>
                <c:pt idx="59">
                  <c:v>0.36513813839999998</c:v>
                </c:pt>
                <c:pt idx="60">
                  <c:v>0.31001644540000001</c:v>
                </c:pt>
                <c:pt idx="61">
                  <c:v>0.31123019020000003</c:v>
                </c:pt>
                <c:pt idx="62">
                  <c:v>0.36187893570000002</c:v>
                </c:pt>
                <c:pt idx="63">
                  <c:v>0.35906567559999997</c:v>
                </c:pt>
                <c:pt idx="64">
                  <c:v>0.39193183130000003</c:v>
                </c:pt>
                <c:pt idx="65">
                  <c:v>0.4382593669</c:v>
                </c:pt>
                <c:pt idx="66">
                  <c:v>0.39142813850000002</c:v>
                </c:pt>
                <c:pt idx="67">
                  <c:v>0.35232943169999997</c:v>
                </c:pt>
                <c:pt idx="68">
                  <c:v>0.40714291080000004</c:v>
                </c:pt>
                <c:pt idx="69">
                  <c:v>0.39550961740000001</c:v>
                </c:pt>
                <c:pt idx="70">
                  <c:v>0.44100416809999998</c:v>
                </c:pt>
                <c:pt idx="71">
                  <c:v>0.50850941960000007</c:v>
                </c:pt>
                <c:pt idx="72">
                  <c:v>0.47315891160000001</c:v>
                </c:pt>
                <c:pt idx="73">
                  <c:v>0.36010619140000005</c:v>
                </c:pt>
                <c:pt idx="74">
                  <c:v>0.44862413150000002</c:v>
                </c:pt>
                <c:pt idx="75">
                  <c:v>0.50207989390000007</c:v>
                </c:pt>
                <c:pt idx="76">
                  <c:v>0.4942434094</c:v>
                </c:pt>
                <c:pt idx="77">
                  <c:v>0.51063181820000003</c:v>
                </c:pt>
                <c:pt idx="78">
                  <c:v>0.47477239430000001</c:v>
                </c:pt>
                <c:pt idx="79">
                  <c:v>0.46803910650000002</c:v>
                </c:pt>
                <c:pt idx="80">
                  <c:v>0.52941084009999995</c:v>
                </c:pt>
                <c:pt idx="81">
                  <c:v>0.63222257570000007</c:v>
                </c:pt>
                <c:pt idx="82">
                  <c:v>0.5648738458</c:v>
                </c:pt>
                <c:pt idx="83">
                  <c:v>0.60996890770000001</c:v>
                </c:pt>
                <c:pt idx="84">
                  <c:v>0.63901217739999994</c:v>
                </c:pt>
                <c:pt idx="85">
                  <c:v>0.65698852510000005</c:v>
                </c:pt>
                <c:pt idx="86">
                  <c:v>0.59713377619999997</c:v>
                </c:pt>
                <c:pt idx="87">
                  <c:v>0.73650492899999997</c:v>
                </c:pt>
                <c:pt idx="88">
                  <c:v>0.7166606392</c:v>
                </c:pt>
                <c:pt idx="89">
                  <c:v>0.73752527039999993</c:v>
                </c:pt>
                <c:pt idx="90">
                  <c:v>0.71114163879999992</c:v>
                </c:pt>
                <c:pt idx="91">
                  <c:v>0.75929705010000004</c:v>
                </c:pt>
                <c:pt idx="92">
                  <c:v>0.71276715000000002</c:v>
                </c:pt>
                <c:pt idx="93">
                  <c:v>0.84357569099999996</c:v>
                </c:pt>
                <c:pt idx="94">
                  <c:v>0.82519721979999994</c:v>
                </c:pt>
                <c:pt idx="95">
                  <c:v>0.8669917385</c:v>
                </c:pt>
                <c:pt idx="96">
                  <c:v>0.74813023019999991</c:v>
                </c:pt>
                <c:pt idx="97">
                  <c:v>0.95976202249999998</c:v>
                </c:pt>
                <c:pt idx="98">
                  <c:v>0.96394626569999997</c:v>
                </c:pt>
                <c:pt idx="99">
                  <c:v>0.98281877759999992</c:v>
                </c:pt>
                <c:pt idx="100">
                  <c:v>0.96956299459999995</c:v>
                </c:pt>
                <c:pt idx="101">
                  <c:v>1.045364347</c:v>
                </c:pt>
                <c:pt idx="102">
                  <c:v>1.018334284</c:v>
                </c:pt>
                <c:pt idx="103">
                  <c:v>1.05190133</c:v>
                </c:pt>
                <c:pt idx="104">
                  <c:v>1.1107770349999999</c:v>
                </c:pt>
                <c:pt idx="105">
                  <c:v>1.1264503379999999</c:v>
                </c:pt>
                <c:pt idx="106">
                  <c:v>1.222220289</c:v>
                </c:pt>
                <c:pt idx="107">
                  <c:v>1.3434097869999999</c:v>
                </c:pt>
                <c:pt idx="108">
                  <c:v>1.1603661599999999</c:v>
                </c:pt>
                <c:pt idx="109">
                  <c:v>1.2453080160000001</c:v>
                </c:pt>
                <c:pt idx="110">
                  <c:v>1.315017358</c:v>
                </c:pt>
                <c:pt idx="111">
                  <c:v>1.329563439</c:v>
                </c:pt>
                <c:pt idx="112">
                  <c:v>1.310730798</c:v>
                </c:pt>
                <c:pt idx="113">
                  <c:v>1.3480194400000001</c:v>
                </c:pt>
                <c:pt idx="114">
                  <c:v>1.431363256</c:v>
                </c:pt>
                <c:pt idx="115">
                  <c:v>1.433337214</c:v>
                </c:pt>
                <c:pt idx="116">
                  <c:v>1.4923140699999999</c:v>
                </c:pt>
                <c:pt idx="117">
                  <c:v>1.523850913</c:v>
                </c:pt>
                <c:pt idx="118">
                  <c:v>1.5341690400000001</c:v>
                </c:pt>
                <c:pt idx="119">
                  <c:v>1.6059211229999999</c:v>
                </c:pt>
                <c:pt idx="120">
                  <c:v>1.6152108380000001</c:v>
                </c:pt>
                <c:pt idx="121">
                  <c:v>1.7061465610000002</c:v>
                </c:pt>
                <c:pt idx="122">
                  <c:v>1.7259187630000001</c:v>
                </c:pt>
                <c:pt idx="123">
                  <c:v>1.79234527</c:v>
                </c:pt>
                <c:pt idx="124">
                  <c:v>1.7660051910000001</c:v>
                </c:pt>
                <c:pt idx="125">
                  <c:v>1.8071353350000001</c:v>
                </c:pt>
                <c:pt idx="126">
                  <c:v>1.8343749570000001</c:v>
                </c:pt>
                <c:pt idx="127">
                  <c:v>1.912292031</c:v>
                </c:pt>
                <c:pt idx="128">
                  <c:v>1.864208079</c:v>
                </c:pt>
                <c:pt idx="129">
                  <c:v>1.9214435030000001</c:v>
                </c:pt>
                <c:pt idx="130">
                  <c:v>1.9771564449999999</c:v>
                </c:pt>
                <c:pt idx="131">
                  <c:v>2.0378642409999999</c:v>
                </c:pt>
                <c:pt idx="132">
                  <c:v>2.0180059890000002</c:v>
                </c:pt>
                <c:pt idx="133">
                  <c:v>2.0840974459999999</c:v>
                </c:pt>
                <c:pt idx="134">
                  <c:v>2.1949218209999999</c:v>
                </c:pt>
                <c:pt idx="135">
                  <c:v>2.2294461010000002</c:v>
                </c:pt>
                <c:pt idx="136">
                  <c:v>2.2719119129999998</c:v>
                </c:pt>
                <c:pt idx="137">
                  <c:v>2.2818555340000004</c:v>
                </c:pt>
                <c:pt idx="138">
                  <c:v>2.3685694130000003</c:v>
                </c:pt>
                <c:pt idx="139">
                  <c:v>2.3827634679999998</c:v>
                </c:pt>
                <c:pt idx="140">
                  <c:v>2.3716493760000001</c:v>
                </c:pt>
                <c:pt idx="141">
                  <c:v>2.4357286830000002</c:v>
                </c:pt>
                <c:pt idx="142">
                  <c:v>2.5204592460000002</c:v>
                </c:pt>
                <c:pt idx="143">
                  <c:v>2.5969437719999999</c:v>
                </c:pt>
                <c:pt idx="144">
                  <c:v>2.5917913880000003</c:v>
                </c:pt>
                <c:pt idx="145">
                  <c:v>2.6309437780000002</c:v>
                </c:pt>
                <c:pt idx="146">
                  <c:v>2.6463729229999999</c:v>
                </c:pt>
                <c:pt idx="147">
                  <c:v>2.7300137090000001</c:v>
                </c:pt>
                <c:pt idx="148">
                  <c:v>2.781887964</c:v>
                </c:pt>
                <c:pt idx="149">
                  <c:v>2.8091145640000001</c:v>
                </c:pt>
                <c:pt idx="150">
                  <c:v>2.890450499</c:v>
                </c:pt>
                <c:pt idx="151">
                  <c:v>2.9336876200000002</c:v>
                </c:pt>
                <c:pt idx="152">
                  <c:v>2.9630188069999996</c:v>
                </c:pt>
                <c:pt idx="153">
                  <c:v>2.9164803090000002</c:v>
                </c:pt>
                <c:pt idx="154">
                  <c:v>3.0237372099999997</c:v>
                </c:pt>
                <c:pt idx="155">
                  <c:v>3.0486830899999999</c:v>
                </c:pt>
                <c:pt idx="156">
                  <c:v>3.1075311659999998</c:v>
                </c:pt>
                <c:pt idx="157">
                  <c:v>3.1775891829999998</c:v>
                </c:pt>
                <c:pt idx="158">
                  <c:v>3.2503222159999998</c:v>
                </c:pt>
                <c:pt idx="159">
                  <c:v>3.3070178349999999</c:v>
                </c:pt>
                <c:pt idx="160">
                  <c:v>3.2591065800000001</c:v>
                </c:pt>
                <c:pt idx="161">
                  <c:v>3.3423963620000001</c:v>
                </c:pt>
                <c:pt idx="162">
                  <c:v>3.3551620900000003</c:v>
                </c:pt>
                <c:pt idx="163">
                  <c:v>3.4199655019999997</c:v>
                </c:pt>
                <c:pt idx="164">
                  <c:v>3.3972565110000001</c:v>
                </c:pt>
                <c:pt idx="165">
                  <c:v>3.49496831</c:v>
                </c:pt>
                <c:pt idx="166">
                  <c:v>3.5028137520000002</c:v>
                </c:pt>
                <c:pt idx="167">
                  <c:v>3.6246357690000002</c:v>
                </c:pt>
                <c:pt idx="168">
                  <c:v>3.6797679649999999</c:v>
                </c:pt>
                <c:pt idx="169">
                  <c:v>3.664109812</c:v>
                </c:pt>
                <c:pt idx="170">
                  <c:v>3.6126519859999999</c:v>
                </c:pt>
                <c:pt idx="171">
                  <c:v>3.7524507799999998</c:v>
                </c:pt>
                <c:pt idx="172">
                  <c:v>3.7880680340000001</c:v>
                </c:pt>
                <c:pt idx="173">
                  <c:v>3.924378672</c:v>
                </c:pt>
                <c:pt idx="174">
                  <c:v>3.897500848</c:v>
                </c:pt>
                <c:pt idx="175">
                  <c:v>3.9636180249999997</c:v>
                </c:pt>
                <c:pt idx="176">
                  <c:v>3.9648580819999997</c:v>
                </c:pt>
                <c:pt idx="177">
                  <c:v>4.0428936639999993</c:v>
                </c:pt>
                <c:pt idx="178">
                  <c:v>4.0468172240000007</c:v>
                </c:pt>
                <c:pt idx="179">
                  <c:v>4.1896672589999993</c:v>
                </c:pt>
                <c:pt idx="180">
                  <c:v>4.2613703039999997</c:v>
                </c:pt>
                <c:pt idx="181">
                  <c:v>4.268599279</c:v>
                </c:pt>
                <c:pt idx="182">
                  <c:v>4.3071247450000003</c:v>
                </c:pt>
                <c:pt idx="183">
                  <c:v>4.3628364020000001</c:v>
                </c:pt>
                <c:pt idx="184">
                  <c:v>4.3391804470000004</c:v>
                </c:pt>
                <c:pt idx="185">
                  <c:v>4.406034343</c:v>
                </c:pt>
                <c:pt idx="186">
                  <c:v>4.4989937959999997</c:v>
                </c:pt>
                <c:pt idx="187">
                  <c:v>4.5289190929999998</c:v>
                </c:pt>
                <c:pt idx="188">
                  <c:v>4.625170357</c:v>
                </c:pt>
                <c:pt idx="189">
                  <c:v>4.6059943210000007</c:v>
                </c:pt>
                <c:pt idx="190">
                  <c:v>4.63532718</c:v>
                </c:pt>
                <c:pt idx="191">
                  <c:v>4.7311898960000001</c:v>
                </c:pt>
                <c:pt idx="192">
                  <c:v>4.7384216510000003</c:v>
                </c:pt>
                <c:pt idx="193">
                  <c:v>4.7704756420000001</c:v>
                </c:pt>
                <c:pt idx="194">
                  <c:v>4.8638730689999994</c:v>
                </c:pt>
                <c:pt idx="195">
                  <c:v>4.8522653710000005</c:v>
                </c:pt>
                <c:pt idx="196">
                  <c:v>4.8951538750000001</c:v>
                </c:pt>
                <c:pt idx="197">
                  <c:v>4.8943756260000004</c:v>
                </c:pt>
                <c:pt idx="198">
                  <c:v>4.9811854020000004</c:v>
                </c:pt>
                <c:pt idx="199">
                  <c:v>5.1512613140000001</c:v>
                </c:pt>
                <c:pt idx="200">
                  <c:v>5.1374185910000003</c:v>
                </c:pt>
                <c:pt idx="201">
                  <c:v>5.1511500049999999</c:v>
                </c:pt>
                <c:pt idx="202">
                  <c:v>5.1554732770000005</c:v>
                </c:pt>
                <c:pt idx="203">
                  <c:v>5.2450073590000006</c:v>
                </c:pt>
                <c:pt idx="204">
                  <c:v>5.2681511160000003</c:v>
                </c:pt>
                <c:pt idx="205">
                  <c:v>5.3075666880000005</c:v>
                </c:pt>
                <c:pt idx="206">
                  <c:v>5.34568201</c:v>
                </c:pt>
                <c:pt idx="207">
                  <c:v>5.4854870490000005</c:v>
                </c:pt>
                <c:pt idx="208">
                  <c:v>5.5328731839999996</c:v>
                </c:pt>
                <c:pt idx="209">
                  <c:v>5.5342807189999998</c:v>
                </c:pt>
                <c:pt idx="210">
                  <c:v>5.5747777029999996</c:v>
                </c:pt>
                <c:pt idx="211">
                  <c:v>5.6834371040000002</c:v>
                </c:pt>
                <c:pt idx="212">
                  <c:v>5.675888692</c:v>
                </c:pt>
                <c:pt idx="213">
                  <c:v>5.6686510609999994</c:v>
                </c:pt>
                <c:pt idx="214">
                  <c:v>5.7776006710000001</c:v>
                </c:pt>
                <c:pt idx="215">
                  <c:v>5.8563555629999993</c:v>
                </c:pt>
                <c:pt idx="216">
                  <c:v>5.8563124230000003</c:v>
                </c:pt>
                <c:pt idx="217">
                  <c:v>5.9161631310000002</c:v>
                </c:pt>
                <c:pt idx="218">
                  <c:v>5.9977790049999999</c:v>
                </c:pt>
                <c:pt idx="219">
                  <c:v>6.0287612959999999</c:v>
                </c:pt>
                <c:pt idx="220">
                  <c:v>6.1238793439999997</c:v>
                </c:pt>
                <c:pt idx="221">
                  <c:v>6.162929493</c:v>
                </c:pt>
                <c:pt idx="222">
                  <c:v>6.1499909879999999</c:v>
                </c:pt>
                <c:pt idx="223">
                  <c:v>6.2306901690000007</c:v>
                </c:pt>
                <c:pt idx="224">
                  <c:v>6.2011880550000003</c:v>
                </c:pt>
                <c:pt idx="225">
                  <c:v>6.2829443779999998</c:v>
                </c:pt>
                <c:pt idx="226">
                  <c:v>6.3629612360000003</c:v>
                </c:pt>
                <c:pt idx="227">
                  <c:v>6.3768804479999996</c:v>
                </c:pt>
                <c:pt idx="228">
                  <c:v>6.3821219569999998</c:v>
                </c:pt>
                <c:pt idx="229">
                  <c:v>6.4571856590000003</c:v>
                </c:pt>
                <c:pt idx="230">
                  <c:v>6.4848694650000001</c:v>
                </c:pt>
                <c:pt idx="231">
                  <c:v>6.5975885629999995</c:v>
                </c:pt>
                <c:pt idx="232">
                  <c:v>6.5601582579999995</c:v>
                </c:pt>
                <c:pt idx="233">
                  <c:v>6.7001392879999999</c:v>
                </c:pt>
                <c:pt idx="234">
                  <c:v>6.6822357810000002</c:v>
                </c:pt>
                <c:pt idx="235">
                  <c:v>6.71011808</c:v>
                </c:pt>
                <c:pt idx="236">
                  <c:v>6.7187324400000001</c:v>
                </c:pt>
                <c:pt idx="237">
                  <c:v>6.6449438570000003</c:v>
                </c:pt>
                <c:pt idx="238">
                  <c:v>6.9537678679999999</c:v>
                </c:pt>
                <c:pt idx="239">
                  <c:v>6.8410572970000008</c:v>
                </c:pt>
                <c:pt idx="240">
                  <c:v>6.9477813099999999</c:v>
                </c:pt>
                <c:pt idx="241">
                  <c:v>6.8960309019999997</c:v>
                </c:pt>
                <c:pt idx="242">
                  <c:v>6.9799543889999995</c:v>
                </c:pt>
                <c:pt idx="243">
                  <c:v>6.9935057389999997</c:v>
                </c:pt>
                <c:pt idx="244">
                  <c:v>7.0931305519999999</c:v>
                </c:pt>
                <c:pt idx="245">
                  <c:v>7.0742130109999994</c:v>
                </c:pt>
                <c:pt idx="246">
                  <c:v>7.1234752199999996</c:v>
                </c:pt>
                <c:pt idx="247">
                  <c:v>7.1820058429999998</c:v>
                </c:pt>
                <c:pt idx="248">
                  <c:v>7.1085208609999997</c:v>
                </c:pt>
                <c:pt idx="249">
                  <c:v>7.1601852859999999</c:v>
                </c:pt>
                <c:pt idx="250">
                  <c:v>7.2398033850000001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VFTB'!$E$442:$E$686</c:f>
              <c:numCache>
                <c:formatCode>0</c:formatCode>
                <c:ptCount val="245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37</c:v>
                </c:pt>
                <c:pt idx="4">
                  <c:v>45</c:v>
                </c:pt>
                <c:pt idx="5">
                  <c:v>48</c:v>
                </c:pt>
                <c:pt idx="6">
                  <c:v>51</c:v>
                </c:pt>
                <c:pt idx="7">
                  <c:v>54</c:v>
                </c:pt>
                <c:pt idx="8">
                  <c:v>57</c:v>
                </c:pt>
                <c:pt idx="9">
                  <c:v>60</c:v>
                </c:pt>
                <c:pt idx="10">
                  <c:v>62</c:v>
                </c:pt>
                <c:pt idx="11">
                  <c:v>64</c:v>
                </c:pt>
                <c:pt idx="12">
                  <c:v>67</c:v>
                </c:pt>
                <c:pt idx="13">
                  <c:v>69</c:v>
                </c:pt>
                <c:pt idx="14">
                  <c:v>72</c:v>
                </c:pt>
                <c:pt idx="15">
                  <c:v>75</c:v>
                </c:pt>
                <c:pt idx="16">
                  <c:v>78</c:v>
                </c:pt>
                <c:pt idx="17">
                  <c:v>81</c:v>
                </c:pt>
                <c:pt idx="18">
                  <c:v>84</c:v>
                </c:pt>
                <c:pt idx="19">
                  <c:v>87</c:v>
                </c:pt>
                <c:pt idx="20">
                  <c:v>90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103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136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147</c:v>
                </c:pt>
                <c:pt idx="42">
                  <c:v>150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161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183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232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262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311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330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346</c:v>
                </c:pt>
                <c:pt idx="115">
                  <c:v>349</c:v>
                </c:pt>
                <c:pt idx="116">
                  <c:v>352</c:v>
                </c:pt>
                <c:pt idx="117">
                  <c:v>355</c:v>
                </c:pt>
                <c:pt idx="118">
                  <c:v>357</c:v>
                </c:pt>
                <c:pt idx="119">
                  <c:v>360</c:v>
                </c:pt>
                <c:pt idx="120">
                  <c:v>363</c:v>
                </c:pt>
                <c:pt idx="121">
                  <c:v>365</c:v>
                </c:pt>
                <c:pt idx="122">
                  <c:v>368</c:v>
                </c:pt>
                <c:pt idx="123">
                  <c:v>371</c:v>
                </c:pt>
                <c:pt idx="124">
                  <c:v>373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395</c:v>
                </c:pt>
                <c:pt idx="132">
                  <c:v>400</c:v>
                </c:pt>
                <c:pt idx="133">
                  <c:v>403</c:v>
                </c:pt>
                <c:pt idx="134">
                  <c:v>406</c:v>
                </c:pt>
                <c:pt idx="135">
                  <c:v>414</c:v>
                </c:pt>
                <c:pt idx="136">
                  <c:v>422</c:v>
                </c:pt>
                <c:pt idx="137">
                  <c:v>424</c:v>
                </c:pt>
                <c:pt idx="138">
                  <c:v>427</c:v>
                </c:pt>
                <c:pt idx="139">
                  <c:v>430</c:v>
                </c:pt>
                <c:pt idx="140">
                  <c:v>432</c:v>
                </c:pt>
                <c:pt idx="141">
                  <c:v>435</c:v>
                </c:pt>
                <c:pt idx="142">
                  <c:v>438</c:v>
                </c:pt>
                <c:pt idx="143">
                  <c:v>440</c:v>
                </c:pt>
                <c:pt idx="144">
                  <c:v>443</c:v>
                </c:pt>
                <c:pt idx="145">
                  <c:v>446</c:v>
                </c:pt>
                <c:pt idx="146">
                  <c:v>448</c:v>
                </c:pt>
                <c:pt idx="147">
                  <c:v>451</c:v>
                </c:pt>
                <c:pt idx="148">
                  <c:v>454</c:v>
                </c:pt>
                <c:pt idx="149">
                  <c:v>456</c:v>
                </c:pt>
                <c:pt idx="150">
                  <c:v>459</c:v>
                </c:pt>
                <c:pt idx="151">
                  <c:v>462</c:v>
                </c:pt>
                <c:pt idx="152">
                  <c:v>465</c:v>
                </c:pt>
                <c:pt idx="153">
                  <c:v>467</c:v>
                </c:pt>
                <c:pt idx="154">
                  <c:v>470</c:v>
                </c:pt>
                <c:pt idx="155">
                  <c:v>473</c:v>
                </c:pt>
                <c:pt idx="156">
                  <c:v>475</c:v>
                </c:pt>
                <c:pt idx="157">
                  <c:v>478</c:v>
                </c:pt>
                <c:pt idx="158">
                  <c:v>481</c:v>
                </c:pt>
                <c:pt idx="159">
                  <c:v>483</c:v>
                </c:pt>
                <c:pt idx="160">
                  <c:v>486</c:v>
                </c:pt>
                <c:pt idx="161">
                  <c:v>488</c:v>
                </c:pt>
                <c:pt idx="162">
                  <c:v>491</c:v>
                </c:pt>
                <c:pt idx="163">
                  <c:v>494</c:v>
                </c:pt>
                <c:pt idx="164">
                  <c:v>496</c:v>
                </c:pt>
                <c:pt idx="165">
                  <c:v>499</c:v>
                </c:pt>
                <c:pt idx="166">
                  <c:v>502</c:v>
                </c:pt>
                <c:pt idx="167">
                  <c:v>504</c:v>
                </c:pt>
                <c:pt idx="168">
                  <c:v>507</c:v>
                </c:pt>
                <c:pt idx="169">
                  <c:v>509</c:v>
                </c:pt>
                <c:pt idx="170">
                  <c:v>512</c:v>
                </c:pt>
                <c:pt idx="171">
                  <c:v>515</c:v>
                </c:pt>
                <c:pt idx="172">
                  <c:v>517</c:v>
                </c:pt>
                <c:pt idx="173">
                  <c:v>520</c:v>
                </c:pt>
                <c:pt idx="174">
                  <c:v>523</c:v>
                </c:pt>
                <c:pt idx="175">
                  <c:v>525</c:v>
                </c:pt>
                <c:pt idx="176">
                  <c:v>528</c:v>
                </c:pt>
                <c:pt idx="177">
                  <c:v>530</c:v>
                </c:pt>
                <c:pt idx="178">
                  <c:v>533</c:v>
                </c:pt>
                <c:pt idx="179">
                  <c:v>536</c:v>
                </c:pt>
                <c:pt idx="180">
                  <c:v>538</c:v>
                </c:pt>
                <c:pt idx="181">
                  <c:v>541</c:v>
                </c:pt>
                <c:pt idx="182">
                  <c:v>543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556</c:v>
                </c:pt>
                <c:pt idx="188">
                  <c:v>559</c:v>
                </c:pt>
                <c:pt idx="189">
                  <c:v>562</c:v>
                </c:pt>
                <c:pt idx="190">
                  <c:v>564</c:v>
                </c:pt>
                <c:pt idx="191">
                  <c:v>567</c:v>
                </c:pt>
                <c:pt idx="192">
                  <c:v>569</c:v>
                </c:pt>
                <c:pt idx="193">
                  <c:v>572</c:v>
                </c:pt>
                <c:pt idx="194">
                  <c:v>575</c:v>
                </c:pt>
                <c:pt idx="195">
                  <c:v>577</c:v>
                </c:pt>
                <c:pt idx="196">
                  <c:v>580</c:v>
                </c:pt>
                <c:pt idx="197">
                  <c:v>582</c:v>
                </c:pt>
                <c:pt idx="198">
                  <c:v>585</c:v>
                </c:pt>
                <c:pt idx="199">
                  <c:v>587</c:v>
                </c:pt>
                <c:pt idx="200">
                  <c:v>590</c:v>
                </c:pt>
                <c:pt idx="201">
                  <c:v>593</c:v>
                </c:pt>
                <c:pt idx="202">
                  <c:v>595</c:v>
                </c:pt>
                <c:pt idx="203">
                  <c:v>598</c:v>
                </c:pt>
                <c:pt idx="204">
                  <c:v>600</c:v>
                </c:pt>
                <c:pt idx="205">
                  <c:v>603</c:v>
                </c:pt>
                <c:pt idx="206">
                  <c:v>606</c:v>
                </c:pt>
                <c:pt idx="207">
                  <c:v>608</c:v>
                </c:pt>
                <c:pt idx="208">
                  <c:v>611</c:v>
                </c:pt>
                <c:pt idx="209">
                  <c:v>613</c:v>
                </c:pt>
                <c:pt idx="210">
                  <c:v>616</c:v>
                </c:pt>
                <c:pt idx="211">
                  <c:v>618</c:v>
                </c:pt>
                <c:pt idx="212">
                  <c:v>621</c:v>
                </c:pt>
                <c:pt idx="213">
                  <c:v>623</c:v>
                </c:pt>
                <c:pt idx="214">
                  <c:v>626</c:v>
                </c:pt>
                <c:pt idx="215">
                  <c:v>629</c:v>
                </c:pt>
                <c:pt idx="216">
                  <c:v>631</c:v>
                </c:pt>
                <c:pt idx="217">
                  <c:v>634</c:v>
                </c:pt>
                <c:pt idx="218">
                  <c:v>636</c:v>
                </c:pt>
                <c:pt idx="219">
                  <c:v>639</c:v>
                </c:pt>
                <c:pt idx="220">
                  <c:v>641</c:v>
                </c:pt>
                <c:pt idx="221">
                  <c:v>644</c:v>
                </c:pt>
                <c:pt idx="222">
                  <c:v>646</c:v>
                </c:pt>
                <c:pt idx="223">
                  <c:v>649</c:v>
                </c:pt>
                <c:pt idx="224">
                  <c:v>651</c:v>
                </c:pt>
                <c:pt idx="225">
                  <c:v>654</c:v>
                </c:pt>
                <c:pt idx="226">
                  <c:v>656</c:v>
                </c:pt>
                <c:pt idx="227">
                  <c:v>659</c:v>
                </c:pt>
                <c:pt idx="228">
                  <c:v>661</c:v>
                </c:pt>
                <c:pt idx="229">
                  <c:v>664</c:v>
                </c:pt>
                <c:pt idx="230">
                  <c:v>667</c:v>
                </c:pt>
                <c:pt idx="231">
                  <c:v>669</c:v>
                </c:pt>
                <c:pt idx="232">
                  <c:v>672</c:v>
                </c:pt>
                <c:pt idx="233">
                  <c:v>674</c:v>
                </c:pt>
                <c:pt idx="234">
                  <c:v>677</c:v>
                </c:pt>
                <c:pt idx="235">
                  <c:v>679</c:v>
                </c:pt>
                <c:pt idx="236">
                  <c:v>682</c:v>
                </c:pt>
                <c:pt idx="237">
                  <c:v>684</c:v>
                </c:pt>
                <c:pt idx="238">
                  <c:v>687</c:v>
                </c:pt>
                <c:pt idx="239">
                  <c:v>689</c:v>
                </c:pt>
                <c:pt idx="240">
                  <c:v>692</c:v>
                </c:pt>
                <c:pt idx="241">
                  <c:v>694</c:v>
                </c:pt>
                <c:pt idx="242">
                  <c:v>697</c:v>
                </c:pt>
                <c:pt idx="243">
                  <c:v>699</c:v>
                </c:pt>
                <c:pt idx="244">
                  <c:v>703</c:v>
                </c:pt>
              </c:numCache>
            </c:numRef>
          </c:xVal>
          <c:yVal>
            <c:numRef>
              <c:f>'Thermomag. Messungen VFTB'!$F$442:$F$686</c:f>
              <c:numCache>
                <c:formatCode>0.00</c:formatCode>
                <c:ptCount val="245"/>
                <c:pt idx="0">
                  <c:v>2.1378056230000002</c:v>
                </c:pt>
                <c:pt idx="1">
                  <c:v>2.0812622910000003</c:v>
                </c:pt>
                <c:pt idx="2">
                  <c:v>2.0434819930000003</c:v>
                </c:pt>
                <c:pt idx="3">
                  <c:v>1.9686270819999998</c:v>
                </c:pt>
                <c:pt idx="4">
                  <c:v>2.0359034409999999</c:v>
                </c:pt>
                <c:pt idx="5">
                  <c:v>2.0356970059999999</c:v>
                </c:pt>
                <c:pt idx="6">
                  <c:v>1.9940966749999998</c:v>
                </c:pt>
                <c:pt idx="7">
                  <c:v>1.9986348260000002</c:v>
                </c:pt>
                <c:pt idx="8">
                  <c:v>2.0423728579999998</c:v>
                </c:pt>
                <c:pt idx="9">
                  <c:v>2.0186213190000002</c:v>
                </c:pt>
                <c:pt idx="10">
                  <c:v>1.9903377580000001</c:v>
                </c:pt>
                <c:pt idx="11">
                  <c:v>2.010143035</c:v>
                </c:pt>
                <c:pt idx="12">
                  <c:v>2.0238335699999999</c:v>
                </c:pt>
                <c:pt idx="13">
                  <c:v>1.9500106309999998</c:v>
                </c:pt>
                <c:pt idx="14">
                  <c:v>2.0017415220000001</c:v>
                </c:pt>
                <c:pt idx="15">
                  <c:v>2.0153851879999998</c:v>
                </c:pt>
                <c:pt idx="16">
                  <c:v>2.0155660800000001</c:v>
                </c:pt>
                <c:pt idx="17">
                  <c:v>2.0094185810000003</c:v>
                </c:pt>
                <c:pt idx="18">
                  <c:v>1.941267047</c:v>
                </c:pt>
                <c:pt idx="19">
                  <c:v>1.9731820299999998</c:v>
                </c:pt>
                <c:pt idx="20">
                  <c:v>1.922129779</c:v>
                </c:pt>
                <c:pt idx="21">
                  <c:v>1.9887223679999999</c:v>
                </c:pt>
                <c:pt idx="22">
                  <c:v>1.93183415</c:v>
                </c:pt>
                <c:pt idx="23">
                  <c:v>1.894752623</c:v>
                </c:pt>
                <c:pt idx="24">
                  <c:v>1.9344490300000001</c:v>
                </c:pt>
                <c:pt idx="25">
                  <c:v>1.9087214349999999</c:v>
                </c:pt>
                <c:pt idx="26">
                  <c:v>1.8887846740000001</c:v>
                </c:pt>
                <c:pt idx="27">
                  <c:v>1.8680828120000001</c:v>
                </c:pt>
                <c:pt idx="28">
                  <c:v>1.8546501070000001</c:v>
                </c:pt>
                <c:pt idx="29">
                  <c:v>1.8992479769999999</c:v>
                </c:pt>
                <c:pt idx="30">
                  <c:v>1.8873931100000001</c:v>
                </c:pt>
                <c:pt idx="31">
                  <c:v>1.9229284020000001</c:v>
                </c:pt>
                <c:pt idx="32">
                  <c:v>1.888759729</c:v>
                </c:pt>
                <c:pt idx="33">
                  <c:v>1.8730105229999998</c:v>
                </c:pt>
                <c:pt idx="34">
                  <c:v>1.8160225800000001</c:v>
                </c:pt>
                <c:pt idx="35">
                  <c:v>1.864052405</c:v>
                </c:pt>
                <c:pt idx="36">
                  <c:v>1.8772142940000001</c:v>
                </c:pt>
                <c:pt idx="37">
                  <c:v>1.798613571</c:v>
                </c:pt>
                <c:pt idx="38">
                  <c:v>1.8229300399999999</c:v>
                </c:pt>
                <c:pt idx="39">
                  <c:v>1.8187544689999999</c:v>
                </c:pt>
                <c:pt idx="40">
                  <c:v>1.8216896729999998</c:v>
                </c:pt>
                <c:pt idx="41">
                  <c:v>1.7541021560000001</c:v>
                </c:pt>
                <c:pt idx="42">
                  <c:v>1.741246651</c:v>
                </c:pt>
                <c:pt idx="43">
                  <c:v>1.7837540679999999</c:v>
                </c:pt>
                <c:pt idx="44">
                  <c:v>1.774459016</c:v>
                </c:pt>
                <c:pt idx="45">
                  <c:v>1.792161541</c:v>
                </c:pt>
                <c:pt idx="46">
                  <c:v>1.814972303</c:v>
                </c:pt>
                <c:pt idx="47">
                  <c:v>1.74313293</c:v>
                </c:pt>
                <c:pt idx="48">
                  <c:v>1.7658455689999999</c:v>
                </c:pt>
                <c:pt idx="49">
                  <c:v>1.7649841690000001</c:v>
                </c:pt>
                <c:pt idx="50">
                  <c:v>1.761988012</c:v>
                </c:pt>
                <c:pt idx="51">
                  <c:v>1.7559844919999998</c:v>
                </c:pt>
                <c:pt idx="52">
                  <c:v>1.6809747020000001</c:v>
                </c:pt>
                <c:pt idx="53">
                  <c:v>1.686213044</c:v>
                </c:pt>
                <c:pt idx="54">
                  <c:v>1.60184555</c:v>
                </c:pt>
                <c:pt idx="55">
                  <c:v>1.6863208040000002</c:v>
                </c:pt>
                <c:pt idx="56">
                  <c:v>1.665912576</c:v>
                </c:pt>
                <c:pt idx="57">
                  <c:v>1.665634775</c:v>
                </c:pt>
                <c:pt idx="58">
                  <c:v>1.697158444</c:v>
                </c:pt>
                <c:pt idx="59">
                  <c:v>1.599149647</c:v>
                </c:pt>
                <c:pt idx="60">
                  <c:v>1.6063645689999999</c:v>
                </c:pt>
                <c:pt idx="61">
                  <c:v>1.6338198659999998</c:v>
                </c:pt>
                <c:pt idx="62">
                  <c:v>1.585519648</c:v>
                </c:pt>
                <c:pt idx="63">
                  <c:v>1.6087767959999999</c:v>
                </c:pt>
                <c:pt idx="64">
                  <c:v>1.5925783579999999</c:v>
                </c:pt>
                <c:pt idx="65">
                  <c:v>1.5590119139999998</c:v>
                </c:pt>
                <c:pt idx="66">
                  <c:v>1.5423958450000002</c:v>
                </c:pt>
                <c:pt idx="67">
                  <c:v>1.472158284</c:v>
                </c:pt>
                <c:pt idx="68">
                  <c:v>1.531079965</c:v>
                </c:pt>
                <c:pt idx="69">
                  <c:v>1.5053388300000001</c:v>
                </c:pt>
                <c:pt idx="70">
                  <c:v>1.545076455</c:v>
                </c:pt>
                <c:pt idx="71">
                  <c:v>1.5016576350000002</c:v>
                </c:pt>
                <c:pt idx="72">
                  <c:v>1.4692295470000001</c:v>
                </c:pt>
                <c:pt idx="73">
                  <c:v>1.5108567749999999</c:v>
                </c:pt>
                <c:pt idx="74">
                  <c:v>1.4717594860000001</c:v>
                </c:pt>
                <c:pt idx="75">
                  <c:v>1.47242232</c:v>
                </c:pt>
                <c:pt idx="76">
                  <c:v>1.4664111709999998</c:v>
                </c:pt>
                <c:pt idx="77">
                  <c:v>1.4364116949999999</c:v>
                </c:pt>
                <c:pt idx="78">
                  <c:v>1.4769291610000002</c:v>
                </c:pt>
                <c:pt idx="79">
                  <c:v>1.4263055500000001</c:v>
                </c:pt>
                <c:pt idx="80">
                  <c:v>1.3188713280000002</c:v>
                </c:pt>
                <c:pt idx="81">
                  <c:v>1.3542985249999999</c:v>
                </c:pt>
                <c:pt idx="82">
                  <c:v>1.371034423</c:v>
                </c:pt>
                <c:pt idx="83">
                  <c:v>1.382830067</c:v>
                </c:pt>
                <c:pt idx="84">
                  <c:v>1.367129086</c:v>
                </c:pt>
                <c:pt idx="85">
                  <c:v>1.3303930500000001</c:v>
                </c:pt>
                <c:pt idx="86">
                  <c:v>1.3005614489999999</c:v>
                </c:pt>
                <c:pt idx="87">
                  <c:v>1.2634284059999998</c:v>
                </c:pt>
                <c:pt idx="88">
                  <c:v>1.3005949210000001</c:v>
                </c:pt>
                <c:pt idx="89">
                  <c:v>1.3234911139999999</c:v>
                </c:pt>
                <c:pt idx="90">
                  <c:v>1.2899389370000001</c:v>
                </c:pt>
                <c:pt idx="91">
                  <c:v>1.267553215</c:v>
                </c:pt>
                <c:pt idx="92">
                  <c:v>1.3314013519999999</c:v>
                </c:pt>
                <c:pt idx="93">
                  <c:v>1.2907258779999999</c:v>
                </c:pt>
                <c:pt idx="94">
                  <c:v>1.3312885809999999</c:v>
                </c:pt>
                <c:pt idx="95">
                  <c:v>1.3474405229999999</c:v>
                </c:pt>
                <c:pt idx="96">
                  <c:v>1.3898025190000001</c:v>
                </c:pt>
                <c:pt idx="97">
                  <c:v>1.4161097939999998</c:v>
                </c:pt>
                <c:pt idx="98">
                  <c:v>1.3927845210000001</c:v>
                </c:pt>
                <c:pt idx="99">
                  <c:v>1.4128245509999999</c:v>
                </c:pt>
                <c:pt idx="100">
                  <c:v>1.4614757620000001</c:v>
                </c:pt>
                <c:pt idx="101">
                  <c:v>1.437050733</c:v>
                </c:pt>
                <c:pt idx="102">
                  <c:v>1.48191465</c:v>
                </c:pt>
                <c:pt idx="103">
                  <c:v>1.4386798299999999</c:v>
                </c:pt>
                <c:pt idx="104">
                  <c:v>1.474954278</c:v>
                </c:pt>
                <c:pt idx="105">
                  <c:v>1.440914791</c:v>
                </c:pt>
                <c:pt idx="106">
                  <c:v>1.4411008670000001</c:v>
                </c:pt>
                <c:pt idx="107">
                  <c:v>1.387344379</c:v>
                </c:pt>
                <c:pt idx="108">
                  <c:v>1.4544294309999999</c:v>
                </c:pt>
                <c:pt idx="109">
                  <c:v>1.4453194790000001</c:v>
                </c:pt>
                <c:pt idx="110">
                  <c:v>1.4352860649999999</c:v>
                </c:pt>
                <c:pt idx="111">
                  <c:v>1.4444779780000001</c:v>
                </c:pt>
                <c:pt idx="112">
                  <c:v>1.40437502</c:v>
                </c:pt>
                <c:pt idx="113">
                  <c:v>1.4416823830000001</c:v>
                </c:pt>
                <c:pt idx="114">
                  <c:v>1.365219062</c:v>
                </c:pt>
                <c:pt idx="115">
                  <c:v>1.352051798</c:v>
                </c:pt>
                <c:pt idx="116">
                  <c:v>1.3120097480000001</c:v>
                </c:pt>
                <c:pt idx="117">
                  <c:v>1.3054770880000002</c:v>
                </c:pt>
                <c:pt idx="118">
                  <c:v>1.3328551129999999</c:v>
                </c:pt>
                <c:pt idx="119">
                  <c:v>1.340834176</c:v>
                </c:pt>
                <c:pt idx="120">
                  <c:v>1.2719059080000001</c:v>
                </c:pt>
                <c:pt idx="121">
                  <c:v>1.2622190369999999</c:v>
                </c:pt>
                <c:pt idx="122">
                  <c:v>1.2626561490000001</c:v>
                </c:pt>
                <c:pt idx="123">
                  <c:v>1.255234328</c:v>
                </c:pt>
                <c:pt idx="124">
                  <c:v>1.276515909</c:v>
                </c:pt>
                <c:pt idx="125">
                  <c:v>1.2521963570000001</c:v>
                </c:pt>
                <c:pt idx="126">
                  <c:v>1.168046175</c:v>
                </c:pt>
                <c:pt idx="127">
                  <c:v>1.19670195</c:v>
                </c:pt>
                <c:pt idx="128">
                  <c:v>1.2815014680000001</c:v>
                </c:pt>
                <c:pt idx="129">
                  <c:v>1.2071758050000001</c:v>
                </c:pt>
                <c:pt idx="130">
                  <c:v>1.2179394960000001</c:v>
                </c:pt>
                <c:pt idx="131">
                  <c:v>1.1658000500000001</c:v>
                </c:pt>
                <c:pt idx="132">
                  <c:v>1.127336949</c:v>
                </c:pt>
                <c:pt idx="133">
                  <c:v>1.144540165</c:v>
                </c:pt>
                <c:pt idx="134">
                  <c:v>1.1603237550000001</c:v>
                </c:pt>
                <c:pt idx="135">
                  <c:v>1.094573145</c:v>
                </c:pt>
                <c:pt idx="136">
                  <c:v>1.096247229</c:v>
                </c:pt>
                <c:pt idx="137">
                  <c:v>1.133902234</c:v>
                </c:pt>
                <c:pt idx="138">
                  <c:v>0.9869409254999999</c:v>
                </c:pt>
                <c:pt idx="139">
                  <c:v>1.03426895</c:v>
                </c:pt>
                <c:pt idx="140">
                  <c:v>1.0366543330000002</c:v>
                </c:pt>
                <c:pt idx="141">
                  <c:v>1.0246483</c:v>
                </c:pt>
                <c:pt idx="142">
                  <c:v>0.91282121699999996</c:v>
                </c:pt>
                <c:pt idx="143">
                  <c:v>1.0169714590000001</c:v>
                </c:pt>
                <c:pt idx="144">
                  <c:v>1.0176259969999999</c:v>
                </c:pt>
                <c:pt idx="145">
                  <c:v>0.90694830640000001</c:v>
                </c:pt>
                <c:pt idx="146">
                  <c:v>0.96028560640000005</c:v>
                </c:pt>
                <c:pt idx="147">
                  <c:v>0.95432343870000003</c:v>
                </c:pt>
                <c:pt idx="148">
                  <c:v>0.96447051849999998</c:v>
                </c:pt>
                <c:pt idx="149">
                  <c:v>0.89809506989999999</c:v>
                </c:pt>
                <c:pt idx="150">
                  <c:v>0.87440022139999996</c:v>
                </c:pt>
                <c:pt idx="151">
                  <c:v>0.87952977590000003</c:v>
                </c:pt>
                <c:pt idx="152">
                  <c:v>0.87981918590000008</c:v>
                </c:pt>
                <c:pt idx="153">
                  <c:v>0.86188074429999995</c:v>
                </c:pt>
                <c:pt idx="154">
                  <c:v>0.83812521669999995</c:v>
                </c:pt>
                <c:pt idx="155">
                  <c:v>0.83098650359999993</c:v>
                </c:pt>
                <c:pt idx="156">
                  <c:v>0.81616331920000007</c:v>
                </c:pt>
                <c:pt idx="157">
                  <c:v>0.78707912920000001</c:v>
                </c:pt>
                <c:pt idx="158">
                  <c:v>0.82156826280000006</c:v>
                </c:pt>
                <c:pt idx="159">
                  <c:v>0.78095106850000007</c:v>
                </c:pt>
                <c:pt idx="160">
                  <c:v>0.77119848970000004</c:v>
                </c:pt>
                <c:pt idx="161">
                  <c:v>0.81827853920000004</c:v>
                </c:pt>
                <c:pt idx="162">
                  <c:v>0.72399171259999995</c:v>
                </c:pt>
                <c:pt idx="163">
                  <c:v>0.75397104709999996</c:v>
                </c:pt>
                <c:pt idx="164">
                  <c:v>0.71076343139999998</c:v>
                </c:pt>
                <c:pt idx="165">
                  <c:v>0.69866780530000006</c:v>
                </c:pt>
                <c:pt idx="166">
                  <c:v>0.64990121410000001</c:v>
                </c:pt>
                <c:pt idx="167">
                  <c:v>0.67514549569999993</c:v>
                </c:pt>
                <c:pt idx="168">
                  <c:v>0.67381347380000001</c:v>
                </c:pt>
                <c:pt idx="169">
                  <c:v>0.63680650690000007</c:v>
                </c:pt>
                <c:pt idx="170">
                  <c:v>0.54608371519999999</c:v>
                </c:pt>
                <c:pt idx="171">
                  <c:v>0.62316392919999997</c:v>
                </c:pt>
                <c:pt idx="172">
                  <c:v>0.56270459360000002</c:v>
                </c:pt>
                <c:pt idx="173">
                  <c:v>0.58117962880000007</c:v>
                </c:pt>
                <c:pt idx="174">
                  <c:v>0.52107260300000002</c:v>
                </c:pt>
                <c:pt idx="175">
                  <c:v>0.54134986919999994</c:v>
                </c:pt>
                <c:pt idx="176">
                  <c:v>0.49363119759999996</c:v>
                </c:pt>
                <c:pt idx="177">
                  <c:v>0.52099594279999994</c:v>
                </c:pt>
                <c:pt idx="178">
                  <c:v>0.5130179574</c:v>
                </c:pt>
                <c:pt idx="179">
                  <c:v>0.4688895038</c:v>
                </c:pt>
                <c:pt idx="180">
                  <c:v>0.52860598999999997</c:v>
                </c:pt>
                <c:pt idx="181">
                  <c:v>0.47136454589999999</c:v>
                </c:pt>
                <c:pt idx="182">
                  <c:v>0.4441650238</c:v>
                </c:pt>
                <c:pt idx="183">
                  <c:v>0.3740805868</c:v>
                </c:pt>
                <c:pt idx="184">
                  <c:v>0.39425975089999998</c:v>
                </c:pt>
                <c:pt idx="185">
                  <c:v>0.41904796529999999</c:v>
                </c:pt>
                <c:pt idx="186">
                  <c:v>0.42286630740000003</c:v>
                </c:pt>
                <c:pt idx="187">
                  <c:v>0.43401189209999996</c:v>
                </c:pt>
                <c:pt idx="188">
                  <c:v>0.29197087159999996</c:v>
                </c:pt>
                <c:pt idx="189">
                  <c:v>0.34457721050000001</c:v>
                </c:pt>
                <c:pt idx="190">
                  <c:v>0.34411391180000001</c:v>
                </c:pt>
                <c:pt idx="191">
                  <c:v>0.28438956699999995</c:v>
                </c:pt>
                <c:pt idx="192">
                  <c:v>0.28930515279999997</c:v>
                </c:pt>
                <c:pt idx="193">
                  <c:v>0.31603080750000001</c:v>
                </c:pt>
                <c:pt idx="194">
                  <c:v>0.336493445</c:v>
                </c:pt>
                <c:pt idx="195">
                  <c:v>0.26720135839999998</c:v>
                </c:pt>
                <c:pt idx="196">
                  <c:v>0.41800732769999999</c:v>
                </c:pt>
                <c:pt idx="197">
                  <c:v>0.26027104559999997</c:v>
                </c:pt>
                <c:pt idx="198">
                  <c:v>0.28722813429999999</c:v>
                </c:pt>
                <c:pt idx="199">
                  <c:v>0.28455449769999996</c:v>
                </c:pt>
                <c:pt idx="200">
                  <c:v>0.31151882409999998</c:v>
                </c:pt>
                <c:pt idx="201">
                  <c:v>0.29565197230000001</c:v>
                </c:pt>
                <c:pt idx="202">
                  <c:v>0.26145388269999997</c:v>
                </c:pt>
                <c:pt idx="203">
                  <c:v>0.26757785719999999</c:v>
                </c:pt>
                <c:pt idx="204">
                  <c:v>0.28018412240000001</c:v>
                </c:pt>
                <c:pt idx="205">
                  <c:v>0.3342615719</c:v>
                </c:pt>
                <c:pt idx="206">
                  <c:v>0.30825674870000003</c:v>
                </c:pt>
                <c:pt idx="207">
                  <c:v>0.21031168140000001</c:v>
                </c:pt>
                <c:pt idx="208">
                  <c:v>0.18313002749999999</c:v>
                </c:pt>
                <c:pt idx="209">
                  <c:v>0.23150307370000001</c:v>
                </c:pt>
                <c:pt idx="210">
                  <c:v>0.21885362459999999</c:v>
                </c:pt>
                <c:pt idx="211">
                  <c:v>0.3052647738</c:v>
                </c:pt>
                <c:pt idx="212">
                  <c:v>0.25730026029999997</c:v>
                </c:pt>
                <c:pt idx="213">
                  <c:v>0.24037693660000001</c:v>
                </c:pt>
                <c:pt idx="214">
                  <c:v>0.20308615249999998</c:v>
                </c:pt>
                <c:pt idx="215">
                  <c:v>0.24885909499999997</c:v>
                </c:pt>
                <c:pt idx="216">
                  <c:v>0.26122078630000001</c:v>
                </c:pt>
                <c:pt idx="217">
                  <c:v>0.19013873019999999</c:v>
                </c:pt>
                <c:pt idx="218">
                  <c:v>0.1893420106</c:v>
                </c:pt>
                <c:pt idx="219">
                  <c:v>0.34751629769999998</c:v>
                </c:pt>
                <c:pt idx="220">
                  <c:v>0.28515266499999997</c:v>
                </c:pt>
                <c:pt idx="221">
                  <c:v>0.276574822</c:v>
                </c:pt>
                <c:pt idx="222">
                  <c:v>0.22539346660000001</c:v>
                </c:pt>
                <c:pt idx="223">
                  <c:v>0.2323876771</c:v>
                </c:pt>
                <c:pt idx="224">
                  <c:v>0.21726216239999999</c:v>
                </c:pt>
                <c:pt idx="225">
                  <c:v>0.26156488619999996</c:v>
                </c:pt>
                <c:pt idx="226">
                  <c:v>0.2235675651</c:v>
                </c:pt>
                <c:pt idx="227">
                  <c:v>0.1949142073</c:v>
                </c:pt>
                <c:pt idx="228">
                  <c:v>0.23373861740000001</c:v>
                </c:pt>
                <c:pt idx="229">
                  <c:v>0.26377541639999996</c:v>
                </c:pt>
                <c:pt idx="230">
                  <c:v>0.27217639440000002</c:v>
                </c:pt>
                <c:pt idx="231">
                  <c:v>0.25501703390000002</c:v>
                </c:pt>
                <c:pt idx="232">
                  <c:v>0.324877464</c:v>
                </c:pt>
                <c:pt idx="233">
                  <c:v>0.22362612749999999</c:v>
                </c:pt>
                <c:pt idx="234">
                  <c:v>0.2165312012</c:v>
                </c:pt>
                <c:pt idx="235">
                  <c:v>0.17466241440000002</c:v>
                </c:pt>
                <c:pt idx="236">
                  <c:v>0.24208101609999999</c:v>
                </c:pt>
                <c:pt idx="237">
                  <c:v>0.22451247569999999</c:v>
                </c:pt>
                <c:pt idx="238">
                  <c:v>0.25310933829999999</c:v>
                </c:pt>
                <c:pt idx="239">
                  <c:v>0.23620766499999998</c:v>
                </c:pt>
                <c:pt idx="240">
                  <c:v>0.2190580301</c:v>
                </c:pt>
                <c:pt idx="241">
                  <c:v>0.26328871030000001</c:v>
                </c:pt>
                <c:pt idx="242">
                  <c:v>0.19779585199999999</c:v>
                </c:pt>
                <c:pt idx="243">
                  <c:v>0.22046970569999999</c:v>
                </c:pt>
                <c:pt idx="244">
                  <c:v>0.21708026520000001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41824"/>
        <c:axId val="119748096"/>
      </c:scatterChart>
      <c:valAx>
        <c:axId val="11974182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748096"/>
        <c:crosses val="autoZero"/>
        <c:crossBetween val="midCat"/>
        <c:majorUnit val="200"/>
        <c:minorUnit val="100"/>
      </c:valAx>
      <c:valAx>
        <c:axId val="1197480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74182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VFTB'!$E$442:$E$686</c:f>
              <c:numCache>
                <c:formatCode>0</c:formatCode>
                <c:ptCount val="245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37</c:v>
                </c:pt>
                <c:pt idx="4">
                  <c:v>45</c:v>
                </c:pt>
                <c:pt idx="5">
                  <c:v>48</c:v>
                </c:pt>
                <c:pt idx="6">
                  <c:v>51</c:v>
                </c:pt>
                <c:pt idx="7">
                  <c:v>54</c:v>
                </c:pt>
                <c:pt idx="8">
                  <c:v>57</c:v>
                </c:pt>
                <c:pt idx="9">
                  <c:v>60</c:v>
                </c:pt>
                <c:pt idx="10">
                  <c:v>62</c:v>
                </c:pt>
                <c:pt idx="11">
                  <c:v>64</c:v>
                </c:pt>
                <c:pt idx="12">
                  <c:v>67</c:v>
                </c:pt>
                <c:pt idx="13">
                  <c:v>69</c:v>
                </c:pt>
                <c:pt idx="14">
                  <c:v>72</c:v>
                </c:pt>
                <c:pt idx="15">
                  <c:v>75</c:v>
                </c:pt>
                <c:pt idx="16">
                  <c:v>78</c:v>
                </c:pt>
                <c:pt idx="17">
                  <c:v>81</c:v>
                </c:pt>
                <c:pt idx="18">
                  <c:v>84</c:v>
                </c:pt>
                <c:pt idx="19">
                  <c:v>87</c:v>
                </c:pt>
                <c:pt idx="20">
                  <c:v>90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103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136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147</c:v>
                </c:pt>
                <c:pt idx="42">
                  <c:v>150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161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183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232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262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311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330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346</c:v>
                </c:pt>
                <c:pt idx="115">
                  <c:v>349</c:v>
                </c:pt>
                <c:pt idx="116">
                  <c:v>352</c:v>
                </c:pt>
                <c:pt idx="117">
                  <c:v>355</c:v>
                </c:pt>
                <c:pt idx="118">
                  <c:v>357</c:v>
                </c:pt>
                <c:pt idx="119">
                  <c:v>360</c:v>
                </c:pt>
                <c:pt idx="120">
                  <c:v>363</c:v>
                </c:pt>
                <c:pt idx="121">
                  <c:v>365</c:v>
                </c:pt>
                <c:pt idx="122">
                  <c:v>368</c:v>
                </c:pt>
                <c:pt idx="123">
                  <c:v>371</c:v>
                </c:pt>
                <c:pt idx="124">
                  <c:v>373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395</c:v>
                </c:pt>
                <c:pt idx="132">
                  <c:v>400</c:v>
                </c:pt>
                <c:pt idx="133">
                  <c:v>403</c:v>
                </c:pt>
                <c:pt idx="134">
                  <c:v>406</c:v>
                </c:pt>
                <c:pt idx="135">
                  <c:v>414</c:v>
                </c:pt>
                <c:pt idx="136">
                  <c:v>422</c:v>
                </c:pt>
                <c:pt idx="137">
                  <c:v>424</c:v>
                </c:pt>
                <c:pt idx="138">
                  <c:v>427</c:v>
                </c:pt>
                <c:pt idx="139">
                  <c:v>430</c:v>
                </c:pt>
                <c:pt idx="140">
                  <c:v>432</c:v>
                </c:pt>
                <c:pt idx="141">
                  <c:v>435</c:v>
                </c:pt>
                <c:pt idx="142">
                  <c:v>438</c:v>
                </c:pt>
                <c:pt idx="143">
                  <c:v>440</c:v>
                </c:pt>
                <c:pt idx="144">
                  <c:v>443</c:v>
                </c:pt>
                <c:pt idx="145">
                  <c:v>446</c:v>
                </c:pt>
                <c:pt idx="146">
                  <c:v>448</c:v>
                </c:pt>
                <c:pt idx="147">
                  <c:v>451</c:v>
                </c:pt>
                <c:pt idx="148">
                  <c:v>454</c:v>
                </c:pt>
                <c:pt idx="149">
                  <c:v>456</c:v>
                </c:pt>
                <c:pt idx="150">
                  <c:v>459</c:v>
                </c:pt>
                <c:pt idx="151">
                  <c:v>462</c:v>
                </c:pt>
                <c:pt idx="152">
                  <c:v>465</c:v>
                </c:pt>
                <c:pt idx="153">
                  <c:v>467</c:v>
                </c:pt>
                <c:pt idx="154">
                  <c:v>470</c:v>
                </c:pt>
                <c:pt idx="155">
                  <c:v>473</c:v>
                </c:pt>
                <c:pt idx="156">
                  <c:v>475</c:v>
                </c:pt>
                <c:pt idx="157">
                  <c:v>478</c:v>
                </c:pt>
                <c:pt idx="158">
                  <c:v>481</c:v>
                </c:pt>
                <c:pt idx="159">
                  <c:v>483</c:v>
                </c:pt>
                <c:pt idx="160">
                  <c:v>486</c:v>
                </c:pt>
                <c:pt idx="161">
                  <c:v>488</c:v>
                </c:pt>
                <c:pt idx="162">
                  <c:v>491</c:v>
                </c:pt>
                <c:pt idx="163">
                  <c:v>494</c:v>
                </c:pt>
                <c:pt idx="164">
                  <c:v>496</c:v>
                </c:pt>
                <c:pt idx="165">
                  <c:v>499</c:v>
                </c:pt>
                <c:pt idx="166">
                  <c:v>502</c:v>
                </c:pt>
                <c:pt idx="167">
                  <c:v>504</c:v>
                </c:pt>
                <c:pt idx="168">
                  <c:v>507</c:v>
                </c:pt>
                <c:pt idx="169">
                  <c:v>509</c:v>
                </c:pt>
                <c:pt idx="170">
                  <c:v>512</c:v>
                </c:pt>
                <c:pt idx="171">
                  <c:v>515</c:v>
                </c:pt>
                <c:pt idx="172">
                  <c:v>517</c:v>
                </c:pt>
                <c:pt idx="173">
                  <c:v>520</c:v>
                </c:pt>
                <c:pt idx="174">
                  <c:v>523</c:v>
                </c:pt>
                <c:pt idx="175">
                  <c:v>525</c:v>
                </c:pt>
                <c:pt idx="176">
                  <c:v>528</c:v>
                </c:pt>
                <c:pt idx="177">
                  <c:v>530</c:v>
                </c:pt>
                <c:pt idx="178">
                  <c:v>533</c:v>
                </c:pt>
                <c:pt idx="179">
                  <c:v>536</c:v>
                </c:pt>
                <c:pt idx="180">
                  <c:v>538</c:v>
                </c:pt>
                <c:pt idx="181">
                  <c:v>541</c:v>
                </c:pt>
                <c:pt idx="182">
                  <c:v>543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556</c:v>
                </c:pt>
                <c:pt idx="188">
                  <c:v>559</c:v>
                </c:pt>
                <c:pt idx="189">
                  <c:v>562</c:v>
                </c:pt>
                <c:pt idx="190">
                  <c:v>564</c:v>
                </c:pt>
                <c:pt idx="191">
                  <c:v>567</c:v>
                </c:pt>
                <c:pt idx="192">
                  <c:v>569</c:v>
                </c:pt>
                <c:pt idx="193">
                  <c:v>572</c:v>
                </c:pt>
                <c:pt idx="194">
                  <c:v>575</c:v>
                </c:pt>
                <c:pt idx="195">
                  <c:v>577</c:v>
                </c:pt>
                <c:pt idx="196">
                  <c:v>580</c:v>
                </c:pt>
                <c:pt idx="197">
                  <c:v>582</c:v>
                </c:pt>
                <c:pt idx="198">
                  <c:v>585</c:v>
                </c:pt>
                <c:pt idx="199">
                  <c:v>587</c:v>
                </c:pt>
                <c:pt idx="200">
                  <c:v>590</c:v>
                </c:pt>
                <c:pt idx="201">
                  <c:v>593</c:v>
                </c:pt>
                <c:pt idx="202">
                  <c:v>595</c:v>
                </c:pt>
                <c:pt idx="203">
                  <c:v>598</c:v>
                </c:pt>
                <c:pt idx="204">
                  <c:v>600</c:v>
                </c:pt>
                <c:pt idx="205">
                  <c:v>603</c:v>
                </c:pt>
                <c:pt idx="206">
                  <c:v>606</c:v>
                </c:pt>
                <c:pt idx="207">
                  <c:v>608</c:v>
                </c:pt>
                <c:pt idx="208">
                  <c:v>611</c:v>
                </c:pt>
                <c:pt idx="209">
                  <c:v>613</c:v>
                </c:pt>
                <c:pt idx="210">
                  <c:v>616</c:v>
                </c:pt>
                <c:pt idx="211">
                  <c:v>618</c:v>
                </c:pt>
                <c:pt idx="212">
                  <c:v>621</c:v>
                </c:pt>
                <c:pt idx="213">
                  <c:v>623</c:v>
                </c:pt>
                <c:pt idx="214">
                  <c:v>626</c:v>
                </c:pt>
                <c:pt idx="215">
                  <c:v>629</c:v>
                </c:pt>
                <c:pt idx="216">
                  <c:v>631</c:v>
                </c:pt>
                <c:pt idx="217">
                  <c:v>634</c:v>
                </c:pt>
                <c:pt idx="218">
                  <c:v>636</c:v>
                </c:pt>
                <c:pt idx="219">
                  <c:v>639</c:v>
                </c:pt>
                <c:pt idx="220">
                  <c:v>641</c:v>
                </c:pt>
                <c:pt idx="221">
                  <c:v>644</c:v>
                </c:pt>
                <c:pt idx="222">
                  <c:v>646</c:v>
                </c:pt>
                <c:pt idx="223">
                  <c:v>649</c:v>
                </c:pt>
                <c:pt idx="224">
                  <c:v>651</c:v>
                </c:pt>
                <c:pt idx="225">
                  <c:v>654</c:v>
                </c:pt>
                <c:pt idx="226">
                  <c:v>656</c:v>
                </c:pt>
                <c:pt idx="227">
                  <c:v>659</c:v>
                </c:pt>
                <c:pt idx="228">
                  <c:v>661</c:v>
                </c:pt>
                <c:pt idx="229">
                  <c:v>664</c:v>
                </c:pt>
                <c:pt idx="230">
                  <c:v>667</c:v>
                </c:pt>
                <c:pt idx="231">
                  <c:v>669</c:v>
                </c:pt>
                <c:pt idx="232">
                  <c:v>672</c:v>
                </c:pt>
                <c:pt idx="233">
                  <c:v>674</c:v>
                </c:pt>
                <c:pt idx="234">
                  <c:v>677</c:v>
                </c:pt>
                <c:pt idx="235">
                  <c:v>679</c:v>
                </c:pt>
                <c:pt idx="236">
                  <c:v>682</c:v>
                </c:pt>
                <c:pt idx="237">
                  <c:v>684</c:v>
                </c:pt>
                <c:pt idx="238">
                  <c:v>687</c:v>
                </c:pt>
                <c:pt idx="239">
                  <c:v>689</c:v>
                </c:pt>
                <c:pt idx="240">
                  <c:v>692</c:v>
                </c:pt>
                <c:pt idx="241">
                  <c:v>694</c:v>
                </c:pt>
                <c:pt idx="242">
                  <c:v>697</c:v>
                </c:pt>
                <c:pt idx="243">
                  <c:v>699</c:v>
                </c:pt>
                <c:pt idx="244">
                  <c:v>703</c:v>
                </c:pt>
              </c:numCache>
            </c:numRef>
          </c:xVal>
          <c:yVal>
            <c:numRef>
              <c:f>'Thermomag. Messungen VFTB'!$F$442:$F$686</c:f>
              <c:numCache>
                <c:formatCode>0.00</c:formatCode>
                <c:ptCount val="245"/>
                <c:pt idx="0">
                  <c:v>2.1378056230000002</c:v>
                </c:pt>
                <c:pt idx="1">
                  <c:v>2.0812622910000003</c:v>
                </c:pt>
                <c:pt idx="2">
                  <c:v>2.0434819930000003</c:v>
                </c:pt>
                <c:pt idx="3">
                  <c:v>1.9686270819999998</c:v>
                </c:pt>
                <c:pt idx="4">
                  <c:v>2.0359034409999999</c:v>
                </c:pt>
                <c:pt idx="5">
                  <c:v>2.0356970059999999</c:v>
                </c:pt>
                <c:pt idx="6">
                  <c:v>1.9940966749999998</c:v>
                </c:pt>
                <c:pt idx="7">
                  <c:v>1.9986348260000002</c:v>
                </c:pt>
                <c:pt idx="8">
                  <c:v>2.0423728579999998</c:v>
                </c:pt>
                <c:pt idx="9">
                  <c:v>2.0186213190000002</c:v>
                </c:pt>
                <c:pt idx="10">
                  <c:v>1.9903377580000001</c:v>
                </c:pt>
                <c:pt idx="11">
                  <c:v>2.010143035</c:v>
                </c:pt>
                <c:pt idx="12">
                  <c:v>2.0238335699999999</c:v>
                </c:pt>
                <c:pt idx="13">
                  <c:v>1.9500106309999998</c:v>
                </c:pt>
                <c:pt idx="14">
                  <c:v>2.0017415220000001</c:v>
                </c:pt>
                <c:pt idx="15">
                  <c:v>2.0153851879999998</c:v>
                </c:pt>
                <c:pt idx="16">
                  <c:v>2.0155660800000001</c:v>
                </c:pt>
                <c:pt idx="17">
                  <c:v>2.0094185810000003</c:v>
                </c:pt>
                <c:pt idx="18">
                  <c:v>1.941267047</c:v>
                </c:pt>
                <c:pt idx="19">
                  <c:v>1.9731820299999998</c:v>
                </c:pt>
                <c:pt idx="20">
                  <c:v>1.922129779</c:v>
                </c:pt>
                <c:pt idx="21">
                  <c:v>1.9887223679999999</c:v>
                </c:pt>
                <c:pt idx="22">
                  <c:v>1.93183415</c:v>
                </c:pt>
                <c:pt idx="23">
                  <c:v>1.894752623</c:v>
                </c:pt>
                <c:pt idx="24">
                  <c:v>1.9344490300000001</c:v>
                </c:pt>
                <c:pt idx="25">
                  <c:v>1.9087214349999999</c:v>
                </c:pt>
                <c:pt idx="26">
                  <c:v>1.8887846740000001</c:v>
                </c:pt>
                <c:pt idx="27">
                  <c:v>1.8680828120000001</c:v>
                </c:pt>
                <c:pt idx="28">
                  <c:v>1.8546501070000001</c:v>
                </c:pt>
                <c:pt idx="29">
                  <c:v>1.8992479769999999</c:v>
                </c:pt>
                <c:pt idx="30">
                  <c:v>1.8873931100000001</c:v>
                </c:pt>
                <c:pt idx="31">
                  <c:v>1.9229284020000001</c:v>
                </c:pt>
                <c:pt idx="32">
                  <c:v>1.888759729</c:v>
                </c:pt>
                <c:pt idx="33">
                  <c:v>1.8730105229999998</c:v>
                </c:pt>
                <c:pt idx="34">
                  <c:v>1.8160225800000001</c:v>
                </c:pt>
                <c:pt idx="35">
                  <c:v>1.864052405</c:v>
                </c:pt>
                <c:pt idx="36">
                  <c:v>1.8772142940000001</c:v>
                </c:pt>
                <c:pt idx="37">
                  <c:v>1.798613571</c:v>
                </c:pt>
                <c:pt idx="38">
                  <c:v>1.8229300399999999</c:v>
                </c:pt>
                <c:pt idx="39">
                  <c:v>1.8187544689999999</c:v>
                </c:pt>
                <c:pt idx="40">
                  <c:v>1.8216896729999998</c:v>
                </c:pt>
                <c:pt idx="41">
                  <c:v>1.7541021560000001</c:v>
                </c:pt>
                <c:pt idx="42">
                  <c:v>1.741246651</c:v>
                </c:pt>
                <c:pt idx="43">
                  <c:v>1.7837540679999999</c:v>
                </c:pt>
                <c:pt idx="44">
                  <c:v>1.774459016</c:v>
                </c:pt>
                <c:pt idx="45">
                  <c:v>1.792161541</c:v>
                </c:pt>
                <c:pt idx="46">
                  <c:v>1.814972303</c:v>
                </c:pt>
                <c:pt idx="47">
                  <c:v>1.74313293</c:v>
                </c:pt>
                <c:pt idx="48">
                  <c:v>1.7658455689999999</c:v>
                </c:pt>
                <c:pt idx="49">
                  <c:v>1.7649841690000001</c:v>
                </c:pt>
                <c:pt idx="50">
                  <c:v>1.761988012</c:v>
                </c:pt>
                <c:pt idx="51">
                  <c:v>1.7559844919999998</c:v>
                </c:pt>
                <c:pt idx="52">
                  <c:v>1.6809747020000001</c:v>
                </c:pt>
                <c:pt idx="53">
                  <c:v>1.686213044</c:v>
                </c:pt>
                <c:pt idx="54">
                  <c:v>1.60184555</c:v>
                </c:pt>
                <c:pt idx="55">
                  <c:v>1.6863208040000002</c:v>
                </c:pt>
                <c:pt idx="56">
                  <c:v>1.665912576</c:v>
                </c:pt>
                <c:pt idx="57">
                  <c:v>1.665634775</c:v>
                </c:pt>
                <c:pt idx="58">
                  <c:v>1.697158444</c:v>
                </c:pt>
                <c:pt idx="59">
                  <c:v>1.599149647</c:v>
                </c:pt>
                <c:pt idx="60">
                  <c:v>1.6063645689999999</c:v>
                </c:pt>
                <c:pt idx="61">
                  <c:v>1.6338198659999998</c:v>
                </c:pt>
                <c:pt idx="62">
                  <c:v>1.585519648</c:v>
                </c:pt>
                <c:pt idx="63">
                  <c:v>1.6087767959999999</c:v>
                </c:pt>
                <c:pt idx="64">
                  <c:v>1.5925783579999999</c:v>
                </c:pt>
                <c:pt idx="65">
                  <c:v>1.5590119139999998</c:v>
                </c:pt>
                <c:pt idx="66">
                  <c:v>1.5423958450000002</c:v>
                </c:pt>
                <c:pt idx="67">
                  <c:v>1.472158284</c:v>
                </c:pt>
                <c:pt idx="68">
                  <c:v>1.531079965</c:v>
                </c:pt>
                <c:pt idx="69">
                  <c:v>1.5053388300000001</c:v>
                </c:pt>
                <c:pt idx="70">
                  <c:v>1.545076455</c:v>
                </c:pt>
                <c:pt idx="71">
                  <c:v>1.5016576350000002</c:v>
                </c:pt>
                <c:pt idx="72">
                  <c:v>1.4692295470000001</c:v>
                </c:pt>
                <c:pt idx="73">
                  <c:v>1.5108567749999999</c:v>
                </c:pt>
                <c:pt idx="74">
                  <c:v>1.4717594860000001</c:v>
                </c:pt>
                <c:pt idx="75">
                  <c:v>1.47242232</c:v>
                </c:pt>
                <c:pt idx="76">
                  <c:v>1.4664111709999998</c:v>
                </c:pt>
                <c:pt idx="77">
                  <c:v>1.4364116949999999</c:v>
                </c:pt>
                <c:pt idx="78">
                  <c:v>1.4769291610000002</c:v>
                </c:pt>
                <c:pt idx="79">
                  <c:v>1.4263055500000001</c:v>
                </c:pt>
                <c:pt idx="80">
                  <c:v>1.3188713280000002</c:v>
                </c:pt>
                <c:pt idx="81">
                  <c:v>1.3542985249999999</c:v>
                </c:pt>
                <c:pt idx="82">
                  <c:v>1.371034423</c:v>
                </c:pt>
                <c:pt idx="83">
                  <c:v>1.382830067</c:v>
                </c:pt>
                <c:pt idx="84">
                  <c:v>1.367129086</c:v>
                </c:pt>
                <c:pt idx="85">
                  <c:v>1.3303930500000001</c:v>
                </c:pt>
                <c:pt idx="86">
                  <c:v>1.3005614489999999</c:v>
                </c:pt>
                <c:pt idx="87">
                  <c:v>1.2634284059999998</c:v>
                </c:pt>
                <c:pt idx="88">
                  <c:v>1.3005949210000001</c:v>
                </c:pt>
                <c:pt idx="89">
                  <c:v>1.3234911139999999</c:v>
                </c:pt>
                <c:pt idx="90">
                  <c:v>1.2899389370000001</c:v>
                </c:pt>
                <c:pt idx="91">
                  <c:v>1.267553215</c:v>
                </c:pt>
                <c:pt idx="92">
                  <c:v>1.3314013519999999</c:v>
                </c:pt>
                <c:pt idx="93">
                  <c:v>1.2907258779999999</c:v>
                </c:pt>
                <c:pt idx="94">
                  <c:v>1.3312885809999999</c:v>
                </c:pt>
                <c:pt idx="95">
                  <c:v>1.3474405229999999</c:v>
                </c:pt>
                <c:pt idx="96">
                  <c:v>1.3898025190000001</c:v>
                </c:pt>
                <c:pt idx="97">
                  <c:v>1.4161097939999998</c:v>
                </c:pt>
                <c:pt idx="98">
                  <c:v>1.3927845210000001</c:v>
                </c:pt>
                <c:pt idx="99">
                  <c:v>1.4128245509999999</c:v>
                </c:pt>
                <c:pt idx="100">
                  <c:v>1.4614757620000001</c:v>
                </c:pt>
                <c:pt idx="101">
                  <c:v>1.437050733</c:v>
                </c:pt>
                <c:pt idx="102">
                  <c:v>1.48191465</c:v>
                </c:pt>
                <c:pt idx="103">
                  <c:v>1.4386798299999999</c:v>
                </c:pt>
                <c:pt idx="104">
                  <c:v>1.474954278</c:v>
                </c:pt>
                <c:pt idx="105">
                  <c:v>1.440914791</c:v>
                </c:pt>
                <c:pt idx="106">
                  <c:v>1.4411008670000001</c:v>
                </c:pt>
                <c:pt idx="107">
                  <c:v>1.387344379</c:v>
                </c:pt>
                <c:pt idx="108">
                  <c:v>1.4544294309999999</c:v>
                </c:pt>
                <c:pt idx="109">
                  <c:v>1.4453194790000001</c:v>
                </c:pt>
                <c:pt idx="110">
                  <c:v>1.4352860649999999</c:v>
                </c:pt>
                <c:pt idx="111">
                  <c:v>1.4444779780000001</c:v>
                </c:pt>
                <c:pt idx="112">
                  <c:v>1.40437502</c:v>
                </c:pt>
                <c:pt idx="113">
                  <c:v>1.4416823830000001</c:v>
                </c:pt>
                <c:pt idx="114">
                  <c:v>1.365219062</c:v>
                </c:pt>
                <c:pt idx="115">
                  <c:v>1.352051798</c:v>
                </c:pt>
                <c:pt idx="116">
                  <c:v>1.3120097480000001</c:v>
                </c:pt>
                <c:pt idx="117">
                  <c:v>1.3054770880000002</c:v>
                </c:pt>
                <c:pt idx="118">
                  <c:v>1.3328551129999999</c:v>
                </c:pt>
                <c:pt idx="119">
                  <c:v>1.340834176</c:v>
                </c:pt>
                <c:pt idx="120">
                  <c:v>1.2719059080000001</c:v>
                </c:pt>
                <c:pt idx="121">
                  <c:v>1.2622190369999999</c:v>
                </c:pt>
                <c:pt idx="122">
                  <c:v>1.2626561490000001</c:v>
                </c:pt>
                <c:pt idx="123">
                  <c:v>1.255234328</c:v>
                </c:pt>
                <c:pt idx="124">
                  <c:v>1.276515909</c:v>
                </c:pt>
                <c:pt idx="125">
                  <c:v>1.2521963570000001</c:v>
                </c:pt>
                <c:pt idx="126">
                  <c:v>1.168046175</c:v>
                </c:pt>
                <c:pt idx="127">
                  <c:v>1.19670195</c:v>
                </c:pt>
                <c:pt idx="128">
                  <c:v>1.2815014680000001</c:v>
                </c:pt>
                <c:pt idx="129">
                  <c:v>1.2071758050000001</c:v>
                </c:pt>
                <c:pt idx="130">
                  <c:v>1.2179394960000001</c:v>
                </c:pt>
                <c:pt idx="131">
                  <c:v>1.1658000500000001</c:v>
                </c:pt>
                <c:pt idx="132">
                  <c:v>1.127336949</c:v>
                </c:pt>
                <c:pt idx="133">
                  <c:v>1.144540165</c:v>
                </c:pt>
                <c:pt idx="134">
                  <c:v>1.1603237550000001</c:v>
                </c:pt>
                <c:pt idx="135">
                  <c:v>1.094573145</c:v>
                </c:pt>
                <c:pt idx="136">
                  <c:v>1.096247229</c:v>
                </c:pt>
                <c:pt idx="137">
                  <c:v>1.133902234</c:v>
                </c:pt>
                <c:pt idx="138">
                  <c:v>0.9869409254999999</c:v>
                </c:pt>
                <c:pt idx="139">
                  <c:v>1.03426895</c:v>
                </c:pt>
                <c:pt idx="140">
                  <c:v>1.0366543330000002</c:v>
                </c:pt>
                <c:pt idx="141">
                  <c:v>1.0246483</c:v>
                </c:pt>
                <c:pt idx="142">
                  <c:v>0.91282121699999996</c:v>
                </c:pt>
                <c:pt idx="143">
                  <c:v>1.0169714590000001</c:v>
                </c:pt>
                <c:pt idx="144">
                  <c:v>1.0176259969999999</c:v>
                </c:pt>
                <c:pt idx="145">
                  <c:v>0.90694830640000001</c:v>
                </c:pt>
                <c:pt idx="146">
                  <c:v>0.96028560640000005</c:v>
                </c:pt>
                <c:pt idx="147">
                  <c:v>0.95432343870000003</c:v>
                </c:pt>
                <c:pt idx="148">
                  <c:v>0.96447051849999998</c:v>
                </c:pt>
                <c:pt idx="149">
                  <c:v>0.89809506989999999</c:v>
                </c:pt>
                <c:pt idx="150">
                  <c:v>0.87440022139999996</c:v>
                </c:pt>
                <c:pt idx="151">
                  <c:v>0.87952977590000003</c:v>
                </c:pt>
                <c:pt idx="152">
                  <c:v>0.87981918590000008</c:v>
                </c:pt>
                <c:pt idx="153">
                  <c:v>0.86188074429999995</c:v>
                </c:pt>
                <c:pt idx="154">
                  <c:v>0.83812521669999995</c:v>
                </c:pt>
                <c:pt idx="155">
                  <c:v>0.83098650359999993</c:v>
                </c:pt>
                <c:pt idx="156">
                  <c:v>0.81616331920000007</c:v>
                </c:pt>
                <c:pt idx="157">
                  <c:v>0.78707912920000001</c:v>
                </c:pt>
                <c:pt idx="158">
                  <c:v>0.82156826280000006</c:v>
                </c:pt>
                <c:pt idx="159">
                  <c:v>0.78095106850000007</c:v>
                </c:pt>
                <c:pt idx="160">
                  <c:v>0.77119848970000004</c:v>
                </c:pt>
                <c:pt idx="161">
                  <c:v>0.81827853920000004</c:v>
                </c:pt>
                <c:pt idx="162">
                  <c:v>0.72399171259999995</c:v>
                </c:pt>
                <c:pt idx="163">
                  <c:v>0.75397104709999996</c:v>
                </c:pt>
                <c:pt idx="164">
                  <c:v>0.71076343139999998</c:v>
                </c:pt>
                <c:pt idx="165">
                  <c:v>0.69866780530000006</c:v>
                </c:pt>
                <c:pt idx="166">
                  <c:v>0.64990121410000001</c:v>
                </c:pt>
                <c:pt idx="167">
                  <c:v>0.67514549569999993</c:v>
                </c:pt>
                <c:pt idx="168">
                  <c:v>0.67381347380000001</c:v>
                </c:pt>
                <c:pt idx="169">
                  <c:v>0.63680650690000007</c:v>
                </c:pt>
                <c:pt idx="170">
                  <c:v>0.54608371519999999</c:v>
                </c:pt>
                <c:pt idx="171">
                  <c:v>0.62316392919999997</c:v>
                </c:pt>
                <c:pt idx="172">
                  <c:v>0.56270459360000002</c:v>
                </c:pt>
                <c:pt idx="173">
                  <c:v>0.58117962880000007</c:v>
                </c:pt>
                <c:pt idx="174">
                  <c:v>0.52107260300000002</c:v>
                </c:pt>
                <c:pt idx="175">
                  <c:v>0.54134986919999994</c:v>
                </c:pt>
                <c:pt idx="176">
                  <c:v>0.49363119759999996</c:v>
                </c:pt>
                <c:pt idx="177">
                  <c:v>0.52099594279999994</c:v>
                </c:pt>
                <c:pt idx="178">
                  <c:v>0.5130179574</c:v>
                </c:pt>
                <c:pt idx="179">
                  <c:v>0.4688895038</c:v>
                </c:pt>
                <c:pt idx="180">
                  <c:v>0.52860598999999997</c:v>
                </c:pt>
                <c:pt idx="181">
                  <c:v>0.47136454589999999</c:v>
                </c:pt>
                <c:pt idx="182">
                  <c:v>0.4441650238</c:v>
                </c:pt>
                <c:pt idx="183">
                  <c:v>0.3740805868</c:v>
                </c:pt>
                <c:pt idx="184">
                  <c:v>0.39425975089999998</c:v>
                </c:pt>
                <c:pt idx="185">
                  <c:v>0.41904796529999999</c:v>
                </c:pt>
                <c:pt idx="186">
                  <c:v>0.42286630740000003</c:v>
                </c:pt>
                <c:pt idx="187">
                  <c:v>0.43401189209999996</c:v>
                </c:pt>
                <c:pt idx="188">
                  <c:v>0.29197087159999996</c:v>
                </c:pt>
                <c:pt idx="189">
                  <c:v>0.34457721050000001</c:v>
                </c:pt>
                <c:pt idx="190">
                  <c:v>0.34411391180000001</c:v>
                </c:pt>
                <c:pt idx="191">
                  <c:v>0.28438956699999995</c:v>
                </c:pt>
                <c:pt idx="192">
                  <c:v>0.28930515279999997</c:v>
                </c:pt>
                <c:pt idx="193">
                  <c:v>0.31603080750000001</c:v>
                </c:pt>
                <c:pt idx="194">
                  <c:v>0.336493445</c:v>
                </c:pt>
                <c:pt idx="195">
                  <c:v>0.26720135839999998</c:v>
                </c:pt>
                <c:pt idx="196">
                  <c:v>0.41800732769999999</c:v>
                </c:pt>
                <c:pt idx="197">
                  <c:v>0.26027104559999997</c:v>
                </c:pt>
                <c:pt idx="198">
                  <c:v>0.28722813429999999</c:v>
                </c:pt>
                <c:pt idx="199">
                  <c:v>0.28455449769999996</c:v>
                </c:pt>
                <c:pt idx="200">
                  <c:v>0.31151882409999998</c:v>
                </c:pt>
                <c:pt idx="201">
                  <c:v>0.29565197230000001</c:v>
                </c:pt>
                <c:pt idx="202">
                  <c:v>0.26145388269999997</c:v>
                </c:pt>
                <c:pt idx="203">
                  <c:v>0.26757785719999999</c:v>
                </c:pt>
                <c:pt idx="204">
                  <c:v>0.28018412240000001</c:v>
                </c:pt>
                <c:pt idx="205">
                  <c:v>0.3342615719</c:v>
                </c:pt>
                <c:pt idx="206">
                  <c:v>0.30825674870000003</c:v>
                </c:pt>
                <c:pt idx="207">
                  <c:v>0.21031168140000001</c:v>
                </c:pt>
                <c:pt idx="208">
                  <c:v>0.18313002749999999</c:v>
                </c:pt>
                <c:pt idx="209">
                  <c:v>0.23150307370000001</c:v>
                </c:pt>
                <c:pt idx="210">
                  <c:v>0.21885362459999999</c:v>
                </c:pt>
                <c:pt idx="211">
                  <c:v>0.3052647738</c:v>
                </c:pt>
                <c:pt idx="212">
                  <c:v>0.25730026029999997</c:v>
                </c:pt>
                <c:pt idx="213">
                  <c:v>0.24037693660000001</c:v>
                </c:pt>
                <c:pt idx="214">
                  <c:v>0.20308615249999998</c:v>
                </c:pt>
                <c:pt idx="215">
                  <c:v>0.24885909499999997</c:v>
                </c:pt>
                <c:pt idx="216">
                  <c:v>0.26122078630000001</c:v>
                </c:pt>
                <c:pt idx="217">
                  <c:v>0.19013873019999999</c:v>
                </c:pt>
                <c:pt idx="218">
                  <c:v>0.1893420106</c:v>
                </c:pt>
                <c:pt idx="219">
                  <c:v>0.34751629769999998</c:v>
                </c:pt>
                <c:pt idx="220">
                  <c:v>0.28515266499999997</c:v>
                </c:pt>
                <c:pt idx="221">
                  <c:v>0.276574822</c:v>
                </c:pt>
                <c:pt idx="222">
                  <c:v>0.22539346660000001</c:v>
                </c:pt>
                <c:pt idx="223">
                  <c:v>0.2323876771</c:v>
                </c:pt>
                <c:pt idx="224">
                  <c:v>0.21726216239999999</c:v>
                </c:pt>
                <c:pt idx="225">
                  <c:v>0.26156488619999996</c:v>
                </c:pt>
                <c:pt idx="226">
                  <c:v>0.2235675651</c:v>
                </c:pt>
                <c:pt idx="227">
                  <c:v>0.1949142073</c:v>
                </c:pt>
                <c:pt idx="228">
                  <c:v>0.23373861740000001</c:v>
                </c:pt>
                <c:pt idx="229">
                  <c:v>0.26377541639999996</c:v>
                </c:pt>
                <c:pt idx="230">
                  <c:v>0.27217639440000002</c:v>
                </c:pt>
                <c:pt idx="231">
                  <c:v>0.25501703390000002</c:v>
                </c:pt>
                <c:pt idx="232">
                  <c:v>0.324877464</c:v>
                </c:pt>
                <c:pt idx="233">
                  <c:v>0.22362612749999999</c:v>
                </c:pt>
                <c:pt idx="234">
                  <c:v>0.2165312012</c:v>
                </c:pt>
                <c:pt idx="235">
                  <c:v>0.17466241440000002</c:v>
                </c:pt>
                <c:pt idx="236">
                  <c:v>0.24208101609999999</c:v>
                </c:pt>
                <c:pt idx="237">
                  <c:v>0.22451247569999999</c:v>
                </c:pt>
                <c:pt idx="238">
                  <c:v>0.25310933829999999</c:v>
                </c:pt>
                <c:pt idx="239">
                  <c:v>0.23620766499999998</c:v>
                </c:pt>
                <c:pt idx="240">
                  <c:v>0.2190580301</c:v>
                </c:pt>
                <c:pt idx="241">
                  <c:v>0.26328871030000001</c:v>
                </c:pt>
                <c:pt idx="242">
                  <c:v>0.19779585199999999</c:v>
                </c:pt>
                <c:pt idx="243">
                  <c:v>0.22046970569999999</c:v>
                </c:pt>
                <c:pt idx="244">
                  <c:v>0.21708026520000001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772672"/>
        <c:axId val="119774592"/>
      </c:scatterChart>
      <c:valAx>
        <c:axId val="11977267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774592"/>
        <c:crosses val="autoZero"/>
        <c:crossBetween val="midCat"/>
        <c:majorUnit val="200"/>
        <c:minorUnit val="100"/>
      </c:valAx>
      <c:valAx>
        <c:axId val="1197745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77267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VFTB'!$E$1149:$E$1343</c:f>
              <c:numCache>
                <c:formatCode>0</c:formatCode>
                <c:ptCount val="195"/>
                <c:pt idx="0">
                  <c:v>702</c:v>
                </c:pt>
                <c:pt idx="1">
                  <c:v>704</c:v>
                </c:pt>
                <c:pt idx="2">
                  <c:v>705</c:v>
                </c:pt>
                <c:pt idx="3">
                  <c:v>704</c:v>
                </c:pt>
                <c:pt idx="4">
                  <c:v>703</c:v>
                </c:pt>
                <c:pt idx="5">
                  <c:v>701</c:v>
                </c:pt>
                <c:pt idx="6">
                  <c:v>699</c:v>
                </c:pt>
                <c:pt idx="7">
                  <c:v>696</c:v>
                </c:pt>
                <c:pt idx="8">
                  <c:v>694</c:v>
                </c:pt>
                <c:pt idx="9">
                  <c:v>691</c:v>
                </c:pt>
                <c:pt idx="10">
                  <c:v>688</c:v>
                </c:pt>
                <c:pt idx="11">
                  <c:v>685</c:v>
                </c:pt>
                <c:pt idx="12">
                  <c:v>682</c:v>
                </c:pt>
                <c:pt idx="13">
                  <c:v>679</c:v>
                </c:pt>
                <c:pt idx="14">
                  <c:v>675</c:v>
                </c:pt>
                <c:pt idx="15">
                  <c:v>672</c:v>
                </c:pt>
                <c:pt idx="16">
                  <c:v>668</c:v>
                </c:pt>
                <c:pt idx="17">
                  <c:v>665</c:v>
                </c:pt>
                <c:pt idx="18">
                  <c:v>661</c:v>
                </c:pt>
                <c:pt idx="19">
                  <c:v>657</c:v>
                </c:pt>
                <c:pt idx="20">
                  <c:v>654</c:v>
                </c:pt>
                <c:pt idx="21">
                  <c:v>650</c:v>
                </c:pt>
                <c:pt idx="22">
                  <c:v>646</c:v>
                </c:pt>
                <c:pt idx="23">
                  <c:v>643</c:v>
                </c:pt>
                <c:pt idx="24">
                  <c:v>639</c:v>
                </c:pt>
                <c:pt idx="25">
                  <c:v>635</c:v>
                </c:pt>
                <c:pt idx="26">
                  <c:v>632</c:v>
                </c:pt>
                <c:pt idx="27">
                  <c:v>628</c:v>
                </c:pt>
                <c:pt idx="28">
                  <c:v>625</c:v>
                </c:pt>
                <c:pt idx="29">
                  <c:v>621</c:v>
                </c:pt>
                <c:pt idx="30">
                  <c:v>617</c:v>
                </c:pt>
                <c:pt idx="31">
                  <c:v>613</c:v>
                </c:pt>
                <c:pt idx="32">
                  <c:v>610</c:v>
                </c:pt>
                <c:pt idx="33">
                  <c:v>606</c:v>
                </c:pt>
                <c:pt idx="34">
                  <c:v>603</c:v>
                </c:pt>
                <c:pt idx="35">
                  <c:v>599</c:v>
                </c:pt>
                <c:pt idx="36">
                  <c:v>595</c:v>
                </c:pt>
                <c:pt idx="37">
                  <c:v>592</c:v>
                </c:pt>
                <c:pt idx="38">
                  <c:v>588</c:v>
                </c:pt>
                <c:pt idx="39">
                  <c:v>584</c:v>
                </c:pt>
                <c:pt idx="40">
                  <c:v>581</c:v>
                </c:pt>
                <c:pt idx="41">
                  <c:v>577</c:v>
                </c:pt>
                <c:pt idx="42">
                  <c:v>573</c:v>
                </c:pt>
                <c:pt idx="43">
                  <c:v>570</c:v>
                </c:pt>
                <c:pt idx="44">
                  <c:v>566</c:v>
                </c:pt>
                <c:pt idx="45">
                  <c:v>562</c:v>
                </c:pt>
                <c:pt idx="46">
                  <c:v>559</c:v>
                </c:pt>
                <c:pt idx="47">
                  <c:v>555</c:v>
                </c:pt>
                <c:pt idx="48">
                  <c:v>551</c:v>
                </c:pt>
                <c:pt idx="49">
                  <c:v>548</c:v>
                </c:pt>
                <c:pt idx="50">
                  <c:v>544</c:v>
                </c:pt>
                <c:pt idx="51">
                  <c:v>541</c:v>
                </c:pt>
                <c:pt idx="52">
                  <c:v>537</c:v>
                </c:pt>
                <c:pt idx="53">
                  <c:v>533</c:v>
                </c:pt>
                <c:pt idx="54">
                  <c:v>530</c:v>
                </c:pt>
                <c:pt idx="55">
                  <c:v>526</c:v>
                </c:pt>
                <c:pt idx="56">
                  <c:v>523</c:v>
                </c:pt>
                <c:pt idx="57">
                  <c:v>519</c:v>
                </c:pt>
                <c:pt idx="58">
                  <c:v>515</c:v>
                </c:pt>
                <c:pt idx="59">
                  <c:v>512</c:v>
                </c:pt>
                <c:pt idx="60">
                  <c:v>508</c:v>
                </c:pt>
                <c:pt idx="61">
                  <c:v>505</c:v>
                </c:pt>
                <c:pt idx="62">
                  <c:v>501</c:v>
                </c:pt>
                <c:pt idx="63">
                  <c:v>498</c:v>
                </c:pt>
                <c:pt idx="64">
                  <c:v>494</c:v>
                </c:pt>
                <c:pt idx="65">
                  <c:v>490</c:v>
                </c:pt>
                <c:pt idx="66">
                  <c:v>487</c:v>
                </c:pt>
                <c:pt idx="67">
                  <c:v>483</c:v>
                </c:pt>
                <c:pt idx="68">
                  <c:v>480</c:v>
                </c:pt>
                <c:pt idx="69">
                  <c:v>476</c:v>
                </c:pt>
                <c:pt idx="70">
                  <c:v>473</c:v>
                </c:pt>
                <c:pt idx="71">
                  <c:v>469</c:v>
                </c:pt>
                <c:pt idx="72">
                  <c:v>465</c:v>
                </c:pt>
                <c:pt idx="73">
                  <c:v>462</c:v>
                </c:pt>
                <c:pt idx="74">
                  <c:v>458</c:v>
                </c:pt>
                <c:pt idx="75">
                  <c:v>455</c:v>
                </c:pt>
                <c:pt idx="76">
                  <c:v>451</c:v>
                </c:pt>
                <c:pt idx="77">
                  <c:v>448</c:v>
                </c:pt>
                <c:pt idx="78">
                  <c:v>444</c:v>
                </c:pt>
                <c:pt idx="79">
                  <c:v>441</c:v>
                </c:pt>
                <c:pt idx="80">
                  <c:v>437</c:v>
                </c:pt>
                <c:pt idx="81">
                  <c:v>433</c:v>
                </c:pt>
                <c:pt idx="82">
                  <c:v>430</c:v>
                </c:pt>
                <c:pt idx="83">
                  <c:v>426</c:v>
                </c:pt>
                <c:pt idx="84">
                  <c:v>423</c:v>
                </c:pt>
                <c:pt idx="85">
                  <c:v>419</c:v>
                </c:pt>
                <c:pt idx="86">
                  <c:v>416</c:v>
                </c:pt>
                <c:pt idx="87">
                  <c:v>412</c:v>
                </c:pt>
                <c:pt idx="88">
                  <c:v>409</c:v>
                </c:pt>
                <c:pt idx="89">
                  <c:v>405</c:v>
                </c:pt>
                <c:pt idx="90">
                  <c:v>401</c:v>
                </c:pt>
                <c:pt idx="91">
                  <c:v>398</c:v>
                </c:pt>
                <c:pt idx="92">
                  <c:v>394</c:v>
                </c:pt>
                <c:pt idx="93">
                  <c:v>391</c:v>
                </c:pt>
                <c:pt idx="94">
                  <c:v>387</c:v>
                </c:pt>
                <c:pt idx="95">
                  <c:v>384</c:v>
                </c:pt>
                <c:pt idx="96">
                  <c:v>380</c:v>
                </c:pt>
                <c:pt idx="97">
                  <c:v>377</c:v>
                </c:pt>
                <c:pt idx="98">
                  <c:v>373</c:v>
                </c:pt>
                <c:pt idx="99">
                  <c:v>369</c:v>
                </c:pt>
                <c:pt idx="100">
                  <c:v>366</c:v>
                </c:pt>
                <c:pt idx="101">
                  <c:v>362</c:v>
                </c:pt>
                <c:pt idx="102">
                  <c:v>359</c:v>
                </c:pt>
                <c:pt idx="103">
                  <c:v>355</c:v>
                </c:pt>
                <c:pt idx="104">
                  <c:v>352</c:v>
                </c:pt>
                <c:pt idx="105">
                  <c:v>348</c:v>
                </c:pt>
                <c:pt idx="106">
                  <c:v>345</c:v>
                </c:pt>
                <c:pt idx="107">
                  <c:v>341</c:v>
                </c:pt>
                <c:pt idx="108">
                  <c:v>337</c:v>
                </c:pt>
                <c:pt idx="109">
                  <c:v>334</c:v>
                </c:pt>
                <c:pt idx="110">
                  <c:v>330</c:v>
                </c:pt>
                <c:pt idx="111">
                  <c:v>327</c:v>
                </c:pt>
                <c:pt idx="112">
                  <c:v>323</c:v>
                </c:pt>
                <c:pt idx="113">
                  <c:v>320</c:v>
                </c:pt>
                <c:pt idx="114">
                  <c:v>316</c:v>
                </c:pt>
                <c:pt idx="115">
                  <c:v>313</c:v>
                </c:pt>
                <c:pt idx="116">
                  <c:v>309</c:v>
                </c:pt>
                <c:pt idx="117">
                  <c:v>305</c:v>
                </c:pt>
                <c:pt idx="118">
                  <c:v>302</c:v>
                </c:pt>
                <c:pt idx="119">
                  <c:v>298</c:v>
                </c:pt>
                <c:pt idx="120">
                  <c:v>295</c:v>
                </c:pt>
                <c:pt idx="121">
                  <c:v>291</c:v>
                </c:pt>
                <c:pt idx="122">
                  <c:v>288</c:v>
                </c:pt>
                <c:pt idx="123">
                  <c:v>284</c:v>
                </c:pt>
                <c:pt idx="124">
                  <c:v>281</c:v>
                </c:pt>
                <c:pt idx="125">
                  <c:v>277</c:v>
                </c:pt>
                <c:pt idx="126">
                  <c:v>273</c:v>
                </c:pt>
                <c:pt idx="127">
                  <c:v>270</c:v>
                </c:pt>
                <c:pt idx="128">
                  <c:v>266</c:v>
                </c:pt>
                <c:pt idx="129">
                  <c:v>262</c:v>
                </c:pt>
                <c:pt idx="130">
                  <c:v>259</c:v>
                </c:pt>
                <c:pt idx="131">
                  <c:v>255</c:v>
                </c:pt>
                <c:pt idx="132">
                  <c:v>251</c:v>
                </c:pt>
                <c:pt idx="133">
                  <c:v>248</c:v>
                </c:pt>
                <c:pt idx="134">
                  <c:v>244</c:v>
                </c:pt>
                <c:pt idx="135">
                  <c:v>241</c:v>
                </c:pt>
                <c:pt idx="136">
                  <c:v>237</c:v>
                </c:pt>
                <c:pt idx="137">
                  <c:v>234</c:v>
                </c:pt>
                <c:pt idx="138">
                  <c:v>230</c:v>
                </c:pt>
                <c:pt idx="139">
                  <c:v>227</c:v>
                </c:pt>
                <c:pt idx="140">
                  <c:v>223</c:v>
                </c:pt>
                <c:pt idx="141">
                  <c:v>220</c:v>
                </c:pt>
                <c:pt idx="142">
                  <c:v>216</c:v>
                </c:pt>
                <c:pt idx="143">
                  <c:v>213</c:v>
                </c:pt>
                <c:pt idx="144">
                  <c:v>209</c:v>
                </c:pt>
                <c:pt idx="145">
                  <c:v>206</c:v>
                </c:pt>
                <c:pt idx="146">
                  <c:v>203</c:v>
                </c:pt>
                <c:pt idx="147">
                  <c:v>199</c:v>
                </c:pt>
                <c:pt idx="148">
                  <c:v>196</c:v>
                </c:pt>
                <c:pt idx="149">
                  <c:v>192</c:v>
                </c:pt>
                <c:pt idx="150">
                  <c:v>189</c:v>
                </c:pt>
                <c:pt idx="151">
                  <c:v>186</c:v>
                </c:pt>
                <c:pt idx="152">
                  <c:v>183</c:v>
                </c:pt>
                <c:pt idx="153">
                  <c:v>179</c:v>
                </c:pt>
                <c:pt idx="154">
                  <c:v>176</c:v>
                </c:pt>
                <c:pt idx="155">
                  <c:v>173</c:v>
                </c:pt>
                <c:pt idx="156">
                  <c:v>170</c:v>
                </c:pt>
                <c:pt idx="157">
                  <c:v>164</c:v>
                </c:pt>
                <c:pt idx="158">
                  <c:v>161</c:v>
                </c:pt>
                <c:pt idx="159">
                  <c:v>158</c:v>
                </c:pt>
                <c:pt idx="160">
                  <c:v>155</c:v>
                </c:pt>
                <c:pt idx="161">
                  <c:v>153</c:v>
                </c:pt>
                <c:pt idx="162">
                  <c:v>150</c:v>
                </c:pt>
                <c:pt idx="163">
                  <c:v>147</c:v>
                </c:pt>
                <c:pt idx="164">
                  <c:v>145</c:v>
                </c:pt>
                <c:pt idx="165">
                  <c:v>142</c:v>
                </c:pt>
                <c:pt idx="166">
                  <c:v>139</c:v>
                </c:pt>
                <c:pt idx="167">
                  <c:v>137</c:v>
                </c:pt>
                <c:pt idx="168">
                  <c:v>134</c:v>
                </c:pt>
                <c:pt idx="169">
                  <c:v>132</c:v>
                </c:pt>
                <c:pt idx="170">
                  <c:v>130</c:v>
                </c:pt>
                <c:pt idx="171">
                  <c:v>127</c:v>
                </c:pt>
                <c:pt idx="172">
                  <c:v>125</c:v>
                </c:pt>
                <c:pt idx="173">
                  <c:v>123</c:v>
                </c:pt>
                <c:pt idx="174">
                  <c:v>121</c:v>
                </c:pt>
                <c:pt idx="175">
                  <c:v>119</c:v>
                </c:pt>
                <c:pt idx="176">
                  <c:v>116</c:v>
                </c:pt>
                <c:pt idx="177">
                  <c:v>114</c:v>
                </c:pt>
                <c:pt idx="178">
                  <c:v>112</c:v>
                </c:pt>
                <c:pt idx="179">
                  <c:v>110</c:v>
                </c:pt>
                <c:pt idx="180">
                  <c:v>109</c:v>
                </c:pt>
                <c:pt idx="181">
                  <c:v>107</c:v>
                </c:pt>
                <c:pt idx="182">
                  <c:v>105</c:v>
                </c:pt>
                <c:pt idx="183">
                  <c:v>103</c:v>
                </c:pt>
                <c:pt idx="184">
                  <c:v>101</c:v>
                </c:pt>
                <c:pt idx="185">
                  <c:v>100</c:v>
                </c:pt>
                <c:pt idx="186">
                  <c:v>98</c:v>
                </c:pt>
                <c:pt idx="187">
                  <c:v>96</c:v>
                </c:pt>
                <c:pt idx="188">
                  <c:v>95</c:v>
                </c:pt>
                <c:pt idx="189">
                  <c:v>93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87</c:v>
                </c:pt>
                <c:pt idx="194">
                  <c:v>86</c:v>
                </c:pt>
              </c:numCache>
            </c:numRef>
          </c:xVal>
          <c:yVal>
            <c:numRef>
              <c:f>'Thermomag. Messungen VFTB'!$F$1149:$F$1343</c:f>
              <c:numCache>
                <c:formatCode>0.00</c:formatCode>
                <c:ptCount val="195"/>
                <c:pt idx="0">
                  <c:v>0.19605682590000001</c:v>
                </c:pt>
                <c:pt idx="1">
                  <c:v>0.15542533729999999</c:v>
                </c:pt>
                <c:pt idx="2">
                  <c:v>0.1678142393</c:v>
                </c:pt>
                <c:pt idx="3">
                  <c:v>0.16626960090000001</c:v>
                </c:pt>
                <c:pt idx="4">
                  <c:v>0.19398239589999999</c:v>
                </c:pt>
                <c:pt idx="5">
                  <c:v>0.1533900718</c:v>
                </c:pt>
                <c:pt idx="6">
                  <c:v>0.1762796217</c:v>
                </c:pt>
                <c:pt idx="7">
                  <c:v>0.1589203827</c:v>
                </c:pt>
                <c:pt idx="8">
                  <c:v>0.14899714980000001</c:v>
                </c:pt>
                <c:pt idx="9">
                  <c:v>0.2017441522</c:v>
                </c:pt>
                <c:pt idx="10">
                  <c:v>0.16299923969999999</c:v>
                </c:pt>
                <c:pt idx="11">
                  <c:v>0.17890535259999998</c:v>
                </c:pt>
                <c:pt idx="12">
                  <c:v>0.1705804111</c:v>
                </c:pt>
                <c:pt idx="13">
                  <c:v>0.18261156989999999</c:v>
                </c:pt>
                <c:pt idx="14">
                  <c:v>0.15054777429999999</c:v>
                </c:pt>
                <c:pt idx="15">
                  <c:v>0.18970709949999998</c:v>
                </c:pt>
                <c:pt idx="16">
                  <c:v>0.16703475649999999</c:v>
                </c:pt>
                <c:pt idx="17">
                  <c:v>0.21079322250000002</c:v>
                </c:pt>
                <c:pt idx="18">
                  <c:v>0.1791396623</c:v>
                </c:pt>
                <c:pt idx="19">
                  <c:v>0.18070737119999999</c:v>
                </c:pt>
                <c:pt idx="20">
                  <c:v>0.20777895489999998</c:v>
                </c:pt>
                <c:pt idx="21">
                  <c:v>0.19615871560000001</c:v>
                </c:pt>
                <c:pt idx="22">
                  <c:v>0.21731068100000001</c:v>
                </c:pt>
                <c:pt idx="23">
                  <c:v>0.18062563310000002</c:v>
                </c:pt>
                <c:pt idx="24">
                  <c:v>0.17995273389999999</c:v>
                </c:pt>
                <c:pt idx="25">
                  <c:v>0.2138791112</c:v>
                </c:pt>
                <c:pt idx="26">
                  <c:v>0.20104421110000001</c:v>
                </c:pt>
                <c:pt idx="27">
                  <c:v>0.1840987248</c:v>
                </c:pt>
                <c:pt idx="28">
                  <c:v>0.2000620689</c:v>
                </c:pt>
                <c:pt idx="29">
                  <c:v>0.23003257099999999</c:v>
                </c:pt>
                <c:pt idx="30">
                  <c:v>0.1938304062</c:v>
                </c:pt>
                <c:pt idx="31">
                  <c:v>0.21574486330000001</c:v>
                </c:pt>
                <c:pt idx="32">
                  <c:v>0.22301551320000002</c:v>
                </c:pt>
                <c:pt idx="33">
                  <c:v>0.22904653020000001</c:v>
                </c:pt>
                <c:pt idx="34">
                  <c:v>0.2364549812</c:v>
                </c:pt>
                <c:pt idx="35">
                  <c:v>0.22014836999999998</c:v>
                </c:pt>
                <c:pt idx="36">
                  <c:v>0.2238155805</c:v>
                </c:pt>
                <c:pt idx="37">
                  <c:v>0.24709631149999997</c:v>
                </c:pt>
                <c:pt idx="38">
                  <c:v>0.2408046287</c:v>
                </c:pt>
                <c:pt idx="39">
                  <c:v>0.22752521819999999</c:v>
                </c:pt>
                <c:pt idx="40">
                  <c:v>0.23129760050000001</c:v>
                </c:pt>
                <c:pt idx="41">
                  <c:v>0.22869379040000001</c:v>
                </c:pt>
                <c:pt idx="42">
                  <c:v>0.23215409980000001</c:v>
                </c:pt>
                <c:pt idx="43">
                  <c:v>0.26141250709999997</c:v>
                </c:pt>
                <c:pt idx="44">
                  <c:v>0.2400018468</c:v>
                </c:pt>
                <c:pt idx="45">
                  <c:v>0.28094983200000001</c:v>
                </c:pt>
                <c:pt idx="46">
                  <c:v>0.27550557040000001</c:v>
                </c:pt>
                <c:pt idx="47">
                  <c:v>0.27367351519999999</c:v>
                </c:pt>
                <c:pt idx="48">
                  <c:v>0.24708375200000002</c:v>
                </c:pt>
                <c:pt idx="49">
                  <c:v>0.25294858809999998</c:v>
                </c:pt>
                <c:pt idx="50">
                  <c:v>0.26727813789999999</c:v>
                </c:pt>
                <c:pt idx="51">
                  <c:v>0.2785345856</c:v>
                </c:pt>
                <c:pt idx="52">
                  <c:v>0.31122972909999996</c:v>
                </c:pt>
                <c:pt idx="53">
                  <c:v>0.28241688270000004</c:v>
                </c:pt>
                <c:pt idx="54">
                  <c:v>0.30937548770000001</c:v>
                </c:pt>
                <c:pt idx="55">
                  <c:v>0.31499273</c:v>
                </c:pt>
                <c:pt idx="56">
                  <c:v>0.27959830480000003</c:v>
                </c:pt>
                <c:pt idx="57">
                  <c:v>0.33030611139999999</c:v>
                </c:pt>
                <c:pt idx="58">
                  <c:v>0.32980052529999998</c:v>
                </c:pt>
                <c:pt idx="59">
                  <c:v>0.3279368681</c:v>
                </c:pt>
                <c:pt idx="60">
                  <c:v>0.3336071853</c:v>
                </c:pt>
                <c:pt idx="61">
                  <c:v>0.32847231560000001</c:v>
                </c:pt>
                <c:pt idx="62">
                  <c:v>0.35177235569999998</c:v>
                </c:pt>
                <c:pt idx="63">
                  <c:v>0.35217424559999999</c:v>
                </c:pt>
                <c:pt idx="64">
                  <c:v>0.34930415679999999</c:v>
                </c:pt>
                <c:pt idx="65">
                  <c:v>0.38826415450000001</c:v>
                </c:pt>
                <c:pt idx="66">
                  <c:v>0.38914716500000002</c:v>
                </c:pt>
                <c:pt idx="67">
                  <c:v>0.38408173600000001</c:v>
                </c:pt>
                <c:pt idx="68">
                  <c:v>0.40562108950000003</c:v>
                </c:pt>
                <c:pt idx="69">
                  <c:v>0.405482858</c:v>
                </c:pt>
                <c:pt idx="70">
                  <c:v>0.44299166010000002</c:v>
                </c:pt>
                <c:pt idx="71">
                  <c:v>0.4328572114</c:v>
                </c:pt>
                <c:pt idx="72">
                  <c:v>0.42280227849999996</c:v>
                </c:pt>
                <c:pt idx="73">
                  <c:v>0.46084222130000002</c:v>
                </c:pt>
                <c:pt idx="74">
                  <c:v>0.46125282540000001</c:v>
                </c:pt>
                <c:pt idx="75">
                  <c:v>0.4573673989</c:v>
                </c:pt>
                <c:pt idx="76">
                  <c:v>0.46786993039999997</c:v>
                </c:pt>
                <c:pt idx="77">
                  <c:v>0.49448776459999999</c:v>
                </c:pt>
                <c:pt idx="78">
                  <c:v>0.50737048679999996</c:v>
                </c:pt>
                <c:pt idx="79">
                  <c:v>0.5300356088</c:v>
                </c:pt>
                <c:pt idx="80">
                  <c:v>0.5546581183</c:v>
                </c:pt>
                <c:pt idx="81">
                  <c:v>0.57238957140000002</c:v>
                </c:pt>
                <c:pt idx="82">
                  <c:v>0.54494940680000004</c:v>
                </c:pt>
                <c:pt idx="83">
                  <c:v>0.54927948719999997</c:v>
                </c:pt>
                <c:pt idx="84">
                  <c:v>0.58322603150000007</c:v>
                </c:pt>
                <c:pt idx="85">
                  <c:v>0.5984264011</c:v>
                </c:pt>
                <c:pt idx="86">
                  <c:v>0.61566828950000008</c:v>
                </c:pt>
                <c:pt idx="87">
                  <c:v>0.6403671299</c:v>
                </c:pt>
                <c:pt idx="88">
                  <c:v>0.62945442360000003</c:v>
                </c:pt>
                <c:pt idx="89">
                  <c:v>0.64696749019999999</c:v>
                </c:pt>
                <c:pt idx="90">
                  <c:v>0.71009295910000003</c:v>
                </c:pt>
                <c:pt idx="91">
                  <c:v>0.71443182529999993</c:v>
                </c:pt>
                <c:pt idx="92">
                  <c:v>0.72107806419999998</c:v>
                </c:pt>
                <c:pt idx="93">
                  <c:v>0.70871138629999997</c:v>
                </c:pt>
                <c:pt idx="94">
                  <c:v>0.7251296156</c:v>
                </c:pt>
                <c:pt idx="95">
                  <c:v>0.77728308719999994</c:v>
                </c:pt>
                <c:pt idx="96">
                  <c:v>0.73794066440000006</c:v>
                </c:pt>
                <c:pt idx="97">
                  <c:v>0.77979083910000002</c:v>
                </c:pt>
                <c:pt idx="98">
                  <c:v>0.8413313536</c:v>
                </c:pt>
                <c:pt idx="99">
                  <c:v>0.84050521089999997</c:v>
                </c:pt>
                <c:pt idx="100">
                  <c:v>0.86119941769999997</c:v>
                </c:pt>
                <c:pt idx="101">
                  <c:v>0.87585745849999996</c:v>
                </c:pt>
                <c:pt idx="102">
                  <c:v>0.90745052819999994</c:v>
                </c:pt>
                <c:pt idx="103">
                  <c:v>0.9149237925</c:v>
                </c:pt>
                <c:pt idx="104">
                  <c:v>0.92401722009999998</c:v>
                </c:pt>
                <c:pt idx="105">
                  <c:v>0.95546358119999997</c:v>
                </c:pt>
                <c:pt idx="106">
                  <c:v>0.9751033992</c:v>
                </c:pt>
                <c:pt idx="107">
                  <c:v>0.9870589864</c:v>
                </c:pt>
                <c:pt idx="108">
                  <c:v>0.98353216839999991</c:v>
                </c:pt>
                <c:pt idx="109">
                  <c:v>1.013352842</c:v>
                </c:pt>
                <c:pt idx="110">
                  <c:v>1.0774014550000002</c:v>
                </c:pt>
                <c:pt idx="111">
                  <c:v>1.0863966730000001</c:v>
                </c:pt>
                <c:pt idx="112">
                  <c:v>1.0858891669999999</c:v>
                </c:pt>
                <c:pt idx="113">
                  <c:v>1.1155199390000001</c:v>
                </c:pt>
                <c:pt idx="114">
                  <c:v>1.162469706</c:v>
                </c:pt>
                <c:pt idx="115">
                  <c:v>1.1404019539999999</c:v>
                </c:pt>
                <c:pt idx="116">
                  <c:v>1.1797179879999999</c:v>
                </c:pt>
                <c:pt idx="117">
                  <c:v>1.1940226709999999</c:v>
                </c:pt>
                <c:pt idx="118">
                  <c:v>1.226951321</c:v>
                </c:pt>
                <c:pt idx="119">
                  <c:v>1.2593442109999999</c:v>
                </c:pt>
                <c:pt idx="120">
                  <c:v>1.2672103410000002</c:v>
                </c:pt>
                <c:pt idx="121">
                  <c:v>1.2850789979999999</c:v>
                </c:pt>
                <c:pt idx="122">
                  <c:v>1.3099146779999999</c:v>
                </c:pt>
                <c:pt idx="123">
                  <c:v>1.348004631</c:v>
                </c:pt>
                <c:pt idx="124">
                  <c:v>1.3525535860000002</c:v>
                </c:pt>
                <c:pt idx="125">
                  <c:v>1.3921074920000001</c:v>
                </c:pt>
                <c:pt idx="126">
                  <c:v>1.4150294590000001</c:v>
                </c:pt>
                <c:pt idx="127">
                  <c:v>1.4250617460000001</c:v>
                </c:pt>
                <c:pt idx="128">
                  <c:v>1.4526504610000002</c:v>
                </c:pt>
                <c:pt idx="129">
                  <c:v>1.4680127680000001</c:v>
                </c:pt>
                <c:pt idx="130">
                  <c:v>1.4922863100000001</c:v>
                </c:pt>
                <c:pt idx="131">
                  <c:v>1.5342507060000001</c:v>
                </c:pt>
                <c:pt idx="132">
                  <c:v>1.533586412</c:v>
                </c:pt>
                <c:pt idx="133">
                  <c:v>1.5719426910000001</c:v>
                </c:pt>
                <c:pt idx="134">
                  <c:v>1.6004702310000001</c:v>
                </c:pt>
                <c:pt idx="135">
                  <c:v>1.6153822419999999</c:v>
                </c:pt>
                <c:pt idx="136">
                  <c:v>1.652217112</c:v>
                </c:pt>
                <c:pt idx="137">
                  <c:v>1.6835766159999999</c:v>
                </c:pt>
                <c:pt idx="138">
                  <c:v>1.7088445449999998</c:v>
                </c:pt>
                <c:pt idx="139">
                  <c:v>1.7363987409999999</c:v>
                </c:pt>
                <c:pt idx="140">
                  <c:v>1.7577222640000001</c:v>
                </c:pt>
                <c:pt idx="141">
                  <c:v>1.7819717560000001</c:v>
                </c:pt>
                <c:pt idx="142">
                  <c:v>1.7961914590000001</c:v>
                </c:pt>
                <c:pt idx="143">
                  <c:v>1.8326032990000001</c:v>
                </c:pt>
                <c:pt idx="144">
                  <c:v>1.8654669720000001</c:v>
                </c:pt>
                <c:pt idx="145">
                  <c:v>1.890320521</c:v>
                </c:pt>
                <c:pt idx="146">
                  <c:v>1.9093677599999999</c:v>
                </c:pt>
                <c:pt idx="147">
                  <c:v>1.959585414</c:v>
                </c:pt>
                <c:pt idx="148">
                  <c:v>1.9733351699999999</c:v>
                </c:pt>
                <c:pt idx="149">
                  <c:v>2.0144774979999998</c:v>
                </c:pt>
                <c:pt idx="150">
                  <c:v>2.0441436040000003</c:v>
                </c:pt>
                <c:pt idx="151">
                  <c:v>2.075527809</c:v>
                </c:pt>
                <c:pt idx="152">
                  <c:v>2.0917488410000002</c:v>
                </c:pt>
                <c:pt idx="153">
                  <c:v>2.1147915450000001</c:v>
                </c:pt>
                <c:pt idx="154">
                  <c:v>2.1612898709999997</c:v>
                </c:pt>
                <c:pt idx="155">
                  <c:v>2.1928099400000001</c:v>
                </c:pt>
                <c:pt idx="156">
                  <c:v>2.2171292330000001</c:v>
                </c:pt>
                <c:pt idx="157">
                  <c:v>2.2619577289999997</c:v>
                </c:pt>
                <c:pt idx="158">
                  <c:v>2.2967481209999998</c:v>
                </c:pt>
                <c:pt idx="159">
                  <c:v>2.3484471519999999</c:v>
                </c:pt>
                <c:pt idx="160">
                  <c:v>2.355551932</c:v>
                </c:pt>
                <c:pt idx="161">
                  <c:v>2.3188078099999996</c:v>
                </c:pt>
                <c:pt idx="162">
                  <c:v>2.4701122369999999</c:v>
                </c:pt>
                <c:pt idx="163">
                  <c:v>2.5025258940000001</c:v>
                </c:pt>
                <c:pt idx="164">
                  <c:v>2.4569120310000003</c:v>
                </c:pt>
                <c:pt idx="165">
                  <c:v>2.4933347399999999</c:v>
                </c:pt>
                <c:pt idx="166">
                  <c:v>2.5252963820000001</c:v>
                </c:pt>
                <c:pt idx="167">
                  <c:v>2.531170973</c:v>
                </c:pt>
                <c:pt idx="168">
                  <c:v>2.5993739480000002</c:v>
                </c:pt>
                <c:pt idx="169">
                  <c:v>2.5837540859999999</c:v>
                </c:pt>
                <c:pt idx="170">
                  <c:v>2.5991548189999998</c:v>
                </c:pt>
                <c:pt idx="171">
                  <c:v>2.6286117390000001</c:v>
                </c:pt>
                <c:pt idx="172">
                  <c:v>2.6846254169999999</c:v>
                </c:pt>
                <c:pt idx="173">
                  <c:v>2.6916515299999997</c:v>
                </c:pt>
                <c:pt idx="174">
                  <c:v>2.7258276450000003</c:v>
                </c:pt>
                <c:pt idx="175">
                  <c:v>2.7444199920000001</c:v>
                </c:pt>
                <c:pt idx="176">
                  <c:v>2.7567995549999997</c:v>
                </c:pt>
                <c:pt idx="177">
                  <c:v>2.7816663340000001</c:v>
                </c:pt>
                <c:pt idx="178">
                  <c:v>2.80347634</c:v>
                </c:pt>
                <c:pt idx="179">
                  <c:v>2.8283863569999999</c:v>
                </c:pt>
                <c:pt idx="180">
                  <c:v>2.8359512150000001</c:v>
                </c:pt>
                <c:pt idx="181">
                  <c:v>2.8581658970000001</c:v>
                </c:pt>
                <c:pt idx="182">
                  <c:v>2.873106033</c:v>
                </c:pt>
                <c:pt idx="183">
                  <c:v>2.9012265070000001</c:v>
                </c:pt>
                <c:pt idx="184">
                  <c:v>2.9172723880000002</c:v>
                </c:pt>
                <c:pt idx="185">
                  <c:v>2.9489009470000003</c:v>
                </c:pt>
                <c:pt idx="186">
                  <c:v>2.9901808010000002</c:v>
                </c:pt>
                <c:pt idx="187">
                  <c:v>2.986160339</c:v>
                </c:pt>
                <c:pt idx="188">
                  <c:v>2.997515688</c:v>
                </c:pt>
                <c:pt idx="189">
                  <c:v>3.0522549889999997</c:v>
                </c:pt>
                <c:pt idx="190">
                  <c:v>3.0572881810000001</c:v>
                </c:pt>
                <c:pt idx="191">
                  <c:v>3.0539791599999999</c:v>
                </c:pt>
                <c:pt idx="192">
                  <c:v>3.05589427</c:v>
                </c:pt>
                <c:pt idx="193">
                  <c:v>3.1045810610000002</c:v>
                </c:pt>
                <c:pt idx="194">
                  <c:v>3.1225969789999999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VFTB'!$E$953:$E$1145</c:f>
              <c:numCache>
                <c:formatCode>0</c:formatCode>
                <c:ptCount val="193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81</c:v>
                </c:pt>
                <c:pt idx="18">
                  <c:v>85</c:v>
                </c:pt>
                <c:pt idx="19">
                  <c:v>89</c:v>
                </c:pt>
                <c:pt idx="20">
                  <c:v>92</c:v>
                </c:pt>
                <c:pt idx="21">
                  <c:v>96</c:v>
                </c:pt>
                <c:pt idx="22">
                  <c:v>99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131</c:v>
                </c:pt>
                <c:pt idx="32">
                  <c:v>135</c:v>
                </c:pt>
                <c:pt idx="33">
                  <c:v>138</c:v>
                </c:pt>
                <c:pt idx="34">
                  <c:v>142</c:v>
                </c:pt>
                <c:pt idx="35">
                  <c:v>145</c:v>
                </c:pt>
                <c:pt idx="36">
                  <c:v>149</c:v>
                </c:pt>
                <c:pt idx="37">
                  <c:v>152</c:v>
                </c:pt>
                <c:pt idx="38">
                  <c:v>156</c:v>
                </c:pt>
                <c:pt idx="39">
                  <c:v>159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173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194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208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239</c:v>
                </c:pt>
                <c:pt idx="63">
                  <c:v>243</c:v>
                </c:pt>
                <c:pt idx="64">
                  <c:v>246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284</c:v>
                </c:pt>
                <c:pt idx="75">
                  <c:v>291</c:v>
                </c:pt>
                <c:pt idx="76">
                  <c:v>295</c:v>
                </c:pt>
                <c:pt idx="77">
                  <c:v>298</c:v>
                </c:pt>
                <c:pt idx="78">
                  <c:v>302</c:v>
                </c:pt>
                <c:pt idx="79">
                  <c:v>305</c:v>
                </c:pt>
                <c:pt idx="80">
                  <c:v>309</c:v>
                </c:pt>
                <c:pt idx="81">
                  <c:v>313</c:v>
                </c:pt>
                <c:pt idx="82">
                  <c:v>316</c:v>
                </c:pt>
                <c:pt idx="83">
                  <c:v>320</c:v>
                </c:pt>
                <c:pt idx="84">
                  <c:v>324</c:v>
                </c:pt>
                <c:pt idx="85">
                  <c:v>328</c:v>
                </c:pt>
                <c:pt idx="86">
                  <c:v>332</c:v>
                </c:pt>
                <c:pt idx="87">
                  <c:v>335</c:v>
                </c:pt>
                <c:pt idx="88">
                  <c:v>339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357</c:v>
                </c:pt>
                <c:pt idx="94">
                  <c:v>360</c:v>
                </c:pt>
                <c:pt idx="95">
                  <c:v>364</c:v>
                </c:pt>
                <c:pt idx="96">
                  <c:v>367</c:v>
                </c:pt>
                <c:pt idx="97">
                  <c:v>370</c:v>
                </c:pt>
                <c:pt idx="98">
                  <c:v>374</c:v>
                </c:pt>
                <c:pt idx="99">
                  <c:v>377</c:v>
                </c:pt>
                <c:pt idx="100">
                  <c:v>381</c:v>
                </c:pt>
                <c:pt idx="101">
                  <c:v>384</c:v>
                </c:pt>
                <c:pt idx="102">
                  <c:v>387</c:v>
                </c:pt>
                <c:pt idx="103">
                  <c:v>391</c:v>
                </c:pt>
                <c:pt idx="104">
                  <c:v>394</c:v>
                </c:pt>
                <c:pt idx="105">
                  <c:v>398</c:v>
                </c:pt>
                <c:pt idx="106">
                  <c:v>401</c:v>
                </c:pt>
                <c:pt idx="107">
                  <c:v>404</c:v>
                </c:pt>
                <c:pt idx="108">
                  <c:v>408</c:v>
                </c:pt>
                <c:pt idx="109">
                  <c:v>411</c:v>
                </c:pt>
                <c:pt idx="110">
                  <c:v>415</c:v>
                </c:pt>
                <c:pt idx="111">
                  <c:v>418</c:v>
                </c:pt>
                <c:pt idx="112">
                  <c:v>421</c:v>
                </c:pt>
                <c:pt idx="113">
                  <c:v>425</c:v>
                </c:pt>
                <c:pt idx="114">
                  <c:v>428</c:v>
                </c:pt>
                <c:pt idx="115">
                  <c:v>432</c:v>
                </c:pt>
                <c:pt idx="116">
                  <c:v>435</c:v>
                </c:pt>
                <c:pt idx="117">
                  <c:v>439</c:v>
                </c:pt>
                <c:pt idx="118">
                  <c:v>442</c:v>
                </c:pt>
                <c:pt idx="119">
                  <c:v>445</c:v>
                </c:pt>
                <c:pt idx="120">
                  <c:v>449</c:v>
                </c:pt>
                <c:pt idx="121">
                  <c:v>452</c:v>
                </c:pt>
                <c:pt idx="122">
                  <c:v>456</c:v>
                </c:pt>
                <c:pt idx="123">
                  <c:v>459</c:v>
                </c:pt>
                <c:pt idx="124">
                  <c:v>463</c:v>
                </c:pt>
                <c:pt idx="125">
                  <c:v>466</c:v>
                </c:pt>
                <c:pt idx="126">
                  <c:v>469</c:v>
                </c:pt>
                <c:pt idx="127">
                  <c:v>473</c:v>
                </c:pt>
                <c:pt idx="128">
                  <c:v>476</c:v>
                </c:pt>
                <c:pt idx="129">
                  <c:v>480</c:v>
                </c:pt>
                <c:pt idx="130">
                  <c:v>483</c:v>
                </c:pt>
                <c:pt idx="131">
                  <c:v>487</c:v>
                </c:pt>
                <c:pt idx="132">
                  <c:v>490</c:v>
                </c:pt>
                <c:pt idx="133">
                  <c:v>494</c:v>
                </c:pt>
                <c:pt idx="134">
                  <c:v>497</c:v>
                </c:pt>
                <c:pt idx="135">
                  <c:v>500</c:v>
                </c:pt>
                <c:pt idx="136">
                  <c:v>504</c:v>
                </c:pt>
                <c:pt idx="137">
                  <c:v>507</c:v>
                </c:pt>
                <c:pt idx="138">
                  <c:v>511</c:v>
                </c:pt>
                <c:pt idx="139">
                  <c:v>514</c:v>
                </c:pt>
                <c:pt idx="140">
                  <c:v>518</c:v>
                </c:pt>
                <c:pt idx="141">
                  <c:v>521</c:v>
                </c:pt>
                <c:pt idx="142">
                  <c:v>525</c:v>
                </c:pt>
                <c:pt idx="143">
                  <c:v>528</c:v>
                </c:pt>
                <c:pt idx="144">
                  <c:v>531</c:v>
                </c:pt>
                <c:pt idx="145">
                  <c:v>535</c:v>
                </c:pt>
                <c:pt idx="146">
                  <c:v>538</c:v>
                </c:pt>
                <c:pt idx="147">
                  <c:v>542</c:v>
                </c:pt>
                <c:pt idx="148">
                  <c:v>545</c:v>
                </c:pt>
                <c:pt idx="149">
                  <c:v>549</c:v>
                </c:pt>
                <c:pt idx="150">
                  <c:v>552</c:v>
                </c:pt>
                <c:pt idx="151">
                  <c:v>556</c:v>
                </c:pt>
                <c:pt idx="152">
                  <c:v>559</c:v>
                </c:pt>
                <c:pt idx="153">
                  <c:v>563</c:v>
                </c:pt>
                <c:pt idx="154">
                  <c:v>566</c:v>
                </c:pt>
                <c:pt idx="155">
                  <c:v>569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587</c:v>
                </c:pt>
                <c:pt idx="161">
                  <c:v>590</c:v>
                </c:pt>
                <c:pt idx="162">
                  <c:v>594</c:v>
                </c:pt>
                <c:pt idx="163">
                  <c:v>597</c:v>
                </c:pt>
                <c:pt idx="164">
                  <c:v>601</c:v>
                </c:pt>
                <c:pt idx="165">
                  <c:v>604</c:v>
                </c:pt>
                <c:pt idx="166">
                  <c:v>608</c:v>
                </c:pt>
                <c:pt idx="167">
                  <c:v>611</c:v>
                </c:pt>
                <c:pt idx="168">
                  <c:v>615</c:v>
                </c:pt>
                <c:pt idx="169">
                  <c:v>618</c:v>
                </c:pt>
                <c:pt idx="170">
                  <c:v>622</c:v>
                </c:pt>
                <c:pt idx="171">
                  <c:v>625</c:v>
                </c:pt>
                <c:pt idx="172">
                  <c:v>629</c:v>
                </c:pt>
                <c:pt idx="173">
                  <c:v>632</c:v>
                </c:pt>
                <c:pt idx="174">
                  <c:v>636</c:v>
                </c:pt>
                <c:pt idx="175">
                  <c:v>639</c:v>
                </c:pt>
                <c:pt idx="176">
                  <c:v>643</c:v>
                </c:pt>
                <c:pt idx="177">
                  <c:v>646</c:v>
                </c:pt>
                <c:pt idx="178">
                  <c:v>650</c:v>
                </c:pt>
                <c:pt idx="179">
                  <c:v>653</c:v>
                </c:pt>
                <c:pt idx="180">
                  <c:v>657</c:v>
                </c:pt>
                <c:pt idx="181">
                  <c:v>660</c:v>
                </c:pt>
                <c:pt idx="182">
                  <c:v>664</c:v>
                </c:pt>
                <c:pt idx="183">
                  <c:v>667</c:v>
                </c:pt>
                <c:pt idx="184">
                  <c:v>670</c:v>
                </c:pt>
                <c:pt idx="185">
                  <c:v>674</c:v>
                </c:pt>
                <c:pt idx="186">
                  <c:v>677</c:v>
                </c:pt>
                <c:pt idx="187">
                  <c:v>681</c:v>
                </c:pt>
                <c:pt idx="188">
                  <c:v>684</c:v>
                </c:pt>
                <c:pt idx="189">
                  <c:v>688</c:v>
                </c:pt>
                <c:pt idx="190">
                  <c:v>691</c:v>
                </c:pt>
                <c:pt idx="191">
                  <c:v>694</c:v>
                </c:pt>
                <c:pt idx="192">
                  <c:v>697</c:v>
                </c:pt>
              </c:numCache>
            </c:numRef>
          </c:xVal>
          <c:yVal>
            <c:numRef>
              <c:f>'Thermomag. Messungen VFTB'!$F$953:$F$1145</c:f>
              <c:numCache>
                <c:formatCode>0.00</c:formatCode>
                <c:ptCount val="193"/>
                <c:pt idx="0">
                  <c:v>1.1947913510000001</c:v>
                </c:pt>
                <c:pt idx="1">
                  <c:v>1.2047149849999998</c:v>
                </c:pt>
                <c:pt idx="2">
                  <c:v>1.1829429429999998</c:v>
                </c:pt>
                <c:pt idx="3">
                  <c:v>1.166343972</c:v>
                </c:pt>
                <c:pt idx="4">
                  <c:v>1.1688227389999999</c:v>
                </c:pt>
                <c:pt idx="5">
                  <c:v>1.1823508600000001</c:v>
                </c:pt>
                <c:pt idx="6">
                  <c:v>1.1496241109999998</c:v>
                </c:pt>
                <c:pt idx="7">
                  <c:v>1.2096954740000001</c:v>
                </c:pt>
                <c:pt idx="8">
                  <c:v>1.0898726220000001</c:v>
                </c:pt>
                <c:pt idx="9">
                  <c:v>1.0708700329999998</c:v>
                </c:pt>
                <c:pt idx="10">
                  <c:v>1.0669921959999999</c:v>
                </c:pt>
                <c:pt idx="11">
                  <c:v>1.098359882</c:v>
                </c:pt>
                <c:pt idx="12">
                  <c:v>1.0752046049999999</c:v>
                </c:pt>
                <c:pt idx="13">
                  <c:v>1.0174031060000002</c:v>
                </c:pt>
                <c:pt idx="14">
                  <c:v>1.020415187</c:v>
                </c:pt>
                <c:pt idx="15">
                  <c:v>1.008942086</c:v>
                </c:pt>
                <c:pt idx="16">
                  <c:v>0.98986652829999988</c:v>
                </c:pt>
                <c:pt idx="17">
                  <c:v>0.97520953740000005</c:v>
                </c:pt>
                <c:pt idx="18">
                  <c:v>0.95574799209999994</c:v>
                </c:pt>
                <c:pt idx="19">
                  <c:v>0.95981298799999992</c:v>
                </c:pt>
                <c:pt idx="20">
                  <c:v>0.9794347069999999</c:v>
                </c:pt>
                <c:pt idx="21">
                  <c:v>0.92551017140000003</c:v>
                </c:pt>
                <c:pt idx="22">
                  <c:v>0.95118937559999994</c:v>
                </c:pt>
                <c:pt idx="23">
                  <c:v>0.93343315110000002</c:v>
                </c:pt>
                <c:pt idx="24">
                  <c:v>0.92776670119999993</c:v>
                </c:pt>
                <c:pt idx="25">
                  <c:v>0.92612609969999993</c:v>
                </c:pt>
                <c:pt idx="26">
                  <c:v>0.88776705109999998</c:v>
                </c:pt>
                <c:pt idx="27">
                  <c:v>0.91163745419999997</c:v>
                </c:pt>
                <c:pt idx="28">
                  <c:v>0.89427025729999998</c:v>
                </c:pt>
                <c:pt idx="29">
                  <c:v>0.90717745629999991</c:v>
                </c:pt>
                <c:pt idx="30">
                  <c:v>0.87643643969999996</c:v>
                </c:pt>
                <c:pt idx="31">
                  <c:v>0.89313467099999999</c:v>
                </c:pt>
                <c:pt idx="32">
                  <c:v>0.86757688420000001</c:v>
                </c:pt>
                <c:pt idx="33">
                  <c:v>0.90517592310000006</c:v>
                </c:pt>
                <c:pt idx="34">
                  <c:v>0.85721391940000002</c:v>
                </c:pt>
                <c:pt idx="35">
                  <c:v>0.84914123100000005</c:v>
                </c:pt>
                <c:pt idx="36">
                  <c:v>0.85021520699999997</c:v>
                </c:pt>
                <c:pt idx="37">
                  <c:v>0.86811498269999998</c:v>
                </c:pt>
                <c:pt idx="38">
                  <c:v>0.83265963490000006</c:v>
                </c:pt>
                <c:pt idx="39">
                  <c:v>0.84206985519999999</c:v>
                </c:pt>
                <c:pt idx="40">
                  <c:v>0.81274046500000008</c:v>
                </c:pt>
                <c:pt idx="41">
                  <c:v>0.83453726910000003</c:v>
                </c:pt>
                <c:pt idx="42">
                  <c:v>0.80307046609999999</c:v>
                </c:pt>
                <c:pt idx="43">
                  <c:v>0.78338309420000007</c:v>
                </c:pt>
                <c:pt idx="44">
                  <c:v>0.78481488639999997</c:v>
                </c:pt>
                <c:pt idx="45">
                  <c:v>0.80454884430000007</c:v>
                </c:pt>
                <c:pt idx="46">
                  <c:v>0.76108633530000003</c:v>
                </c:pt>
                <c:pt idx="47">
                  <c:v>0.74931840139999994</c:v>
                </c:pt>
                <c:pt idx="48">
                  <c:v>0.76917696099999999</c:v>
                </c:pt>
                <c:pt idx="49">
                  <c:v>0.75942501979999999</c:v>
                </c:pt>
                <c:pt idx="50">
                  <c:v>0.75916802080000001</c:v>
                </c:pt>
                <c:pt idx="51">
                  <c:v>0.7428039931</c:v>
                </c:pt>
                <c:pt idx="52">
                  <c:v>0.72271024759999991</c:v>
                </c:pt>
                <c:pt idx="53">
                  <c:v>0.72877393580000005</c:v>
                </c:pt>
                <c:pt idx="54">
                  <c:v>0.71393286140000001</c:v>
                </c:pt>
                <c:pt idx="55">
                  <c:v>0.71195759889999999</c:v>
                </c:pt>
                <c:pt idx="56">
                  <c:v>0.70321584879999999</c:v>
                </c:pt>
                <c:pt idx="57">
                  <c:v>0.70108112410000001</c:v>
                </c:pt>
                <c:pt idx="58">
                  <c:v>0.68305488300000006</c:v>
                </c:pt>
                <c:pt idx="59">
                  <c:v>0.72359692720000002</c:v>
                </c:pt>
                <c:pt idx="60">
                  <c:v>0.68399080759999997</c:v>
                </c:pt>
                <c:pt idx="61">
                  <c:v>0.69472523019999999</c:v>
                </c:pt>
                <c:pt idx="62">
                  <c:v>0.68480198329999997</c:v>
                </c:pt>
                <c:pt idx="63">
                  <c:v>0.67080198000000002</c:v>
                </c:pt>
                <c:pt idx="64">
                  <c:v>0.68397481859999998</c:v>
                </c:pt>
                <c:pt idx="65">
                  <c:v>0.66831607049999997</c:v>
                </c:pt>
                <c:pt idx="66">
                  <c:v>0.68129948549999997</c:v>
                </c:pt>
                <c:pt idx="67">
                  <c:v>0.64384731179999999</c:v>
                </c:pt>
                <c:pt idx="68">
                  <c:v>0.63241825709999999</c:v>
                </c:pt>
                <c:pt idx="69">
                  <c:v>0.65414916819999991</c:v>
                </c:pt>
                <c:pt idx="70">
                  <c:v>0.66602337770000009</c:v>
                </c:pt>
                <c:pt idx="71">
                  <c:v>0.64334234270000001</c:v>
                </c:pt>
                <c:pt idx="72">
                  <c:v>0.62569787310000002</c:v>
                </c:pt>
                <c:pt idx="73">
                  <c:v>0.66430918459999999</c:v>
                </c:pt>
                <c:pt idx="74">
                  <c:v>0.6259748731</c:v>
                </c:pt>
                <c:pt idx="75">
                  <c:v>0.65133135200000003</c:v>
                </c:pt>
                <c:pt idx="76">
                  <c:v>0.65355503240000001</c:v>
                </c:pt>
                <c:pt idx="77">
                  <c:v>0.61551190960000002</c:v>
                </c:pt>
                <c:pt idx="78">
                  <c:v>0.6361923438</c:v>
                </c:pt>
                <c:pt idx="79">
                  <c:v>0.62769417059999999</c:v>
                </c:pt>
                <c:pt idx="80">
                  <c:v>0.58123276970000004</c:v>
                </c:pt>
                <c:pt idx="81">
                  <c:v>0.64124084199999998</c:v>
                </c:pt>
                <c:pt idx="82">
                  <c:v>0.60469245809999994</c:v>
                </c:pt>
                <c:pt idx="83">
                  <c:v>0.59573814650000001</c:v>
                </c:pt>
                <c:pt idx="84">
                  <c:v>0.6351311717</c:v>
                </c:pt>
                <c:pt idx="85">
                  <c:v>0.61040495019999996</c:v>
                </c:pt>
                <c:pt idx="86">
                  <c:v>0.59269333730000007</c:v>
                </c:pt>
                <c:pt idx="87">
                  <c:v>0.60071753880000001</c:v>
                </c:pt>
                <c:pt idx="88">
                  <c:v>0.57143877329999992</c:v>
                </c:pt>
                <c:pt idx="89">
                  <c:v>0.59849461959999994</c:v>
                </c:pt>
                <c:pt idx="90">
                  <c:v>0.60149490119999993</c:v>
                </c:pt>
                <c:pt idx="91">
                  <c:v>0.61298526629999994</c:v>
                </c:pt>
                <c:pt idx="92">
                  <c:v>0.58498781150000001</c:v>
                </c:pt>
                <c:pt idx="93">
                  <c:v>0.55377567560000007</c:v>
                </c:pt>
                <c:pt idx="94">
                  <c:v>0.57585837280000007</c:v>
                </c:pt>
                <c:pt idx="95">
                  <c:v>0.58501338180000007</c:v>
                </c:pt>
                <c:pt idx="96">
                  <c:v>0.56572405189999997</c:v>
                </c:pt>
                <c:pt idx="97">
                  <c:v>0.56952992179999995</c:v>
                </c:pt>
                <c:pt idx="98">
                  <c:v>0.58560887629999991</c:v>
                </c:pt>
                <c:pt idx="99">
                  <c:v>0.53437376349999999</c:v>
                </c:pt>
                <c:pt idx="100">
                  <c:v>0.53784142319999995</c:v>
                </c:pt>
                <c:pt idx="101">
                  <c:v>0.52708938559999996</c:v>
                </c:pt>
                <c:pt idx="102">
                  <c:v>0.53340472689999996</c:v>
                </c:pt>
                <c:pt idx="103">
                  <c:v>0.5226751677</c:v>
                </c:pt>
                <c:pt idx="104">
                  <c:v>0.54549227580000004</c:v>
                </c:pt>
                <c:pt idx="105">
                  <c:v>0.4859984987</c:v>
                </c:pt>
                <c:pt idx="106">
                  <c:v>0.53370153900000006</c:v>
                </c:pt>
                <c:pt idx="107">
                  <c:v>0.5260571275</c:v>
                </c:pt>
                <c:pt idx="108">
                  <c:v>0.50010575449999994</c:v>
                </c:pt>
                <c:pt idx="109">
                  <c:v>0.5140016409</c:v>
                </c:pt>
                <c:pt idx="110">
                  <c:v>0.50864532210000002</c:v>
                </c:pt>
                <c:pt idx="111">
                  <c:v>0.50544678509999996</c:v>
                </c:pt>
                <c:pt idx="112">
                  <c:v>0.50822226850000007</c:v>
                </c:pt>
                <c:pt idx="113">
                  <c:v>0.48133350520000001</c:v>
                </c:pt>
                <c:pt idx="114">
                  <c:v>0.49437687859999996</c:v>
                </c:pt>
                <c:pt idx="115">
                  <c:v>0.49624432449999994</c:v>
                </c:pt>
                <c:pt idx="116">
                  <c:v>0.50427448369999994</c:v>
                </c:pt>
                <c:pt idx="117">
                  <c:v>0.47989182140000003</c:v>
                </c:pt>
                <c:pt idx="118">
                  <c:v>0.45739392089999997</c:v>
                </c:pt>
                <c:pt idx="119">
                  <c:v>0.45731371329999998</c:v>
                </c:pt>
                <c:pt idx="120">
                  <c:v>0.46436283810000001</c:v>
                </c:pt>
                <c:pt idx="121">
                  <c:v>0.45171383989999997</c:v>
                </c:pt>
                <c:pt idx="122">
                  <c:v>0.43934319899999996</c:v>
                </c:pt>
                <c:pt idx="123">
                  <c:v>0.46017505069999998</c:v>
                </c:pt>
                <c:pt idx="124">
                  <c:v>0.44964051779999997</c:v>
                </c:pt>
                <c:pt idx="125">
                  <c:v>0.41718839179999995</c:v>
                </c:pt>
                <c:pt idx="126">
                  <c:v>0.41262461430000003</c:v>
                </c:pt>
                <c:pt idx="127">
                  <c:v>0.43729031749999997</c:v>
                </c:pt>
                <c:pt idx="128">
                  <c:v>0.38331181059999997</c:v>
                </c:pt>
                <c:pt idx="129">
                  <c:v>0.4287853861</c:v>
                </c:pt>
                <c:pt idx="130">
                  <c:v>0.4193274568</c:v>
                </c:pt>
                <c:pt idx="131">
                  <c:v>0.38119953280000002</c:v>
                </c:pt>
                <c:pt idx="132">
                  <c:v>0.4059048723</c:v>
                </c:pt>
                <c:pt idx="133">
                  <c:v>0.39468960929999997</c:v>
                </c:pt>
                <c:pt idx="134">
                  <c:v>0.36972611319999998</c:v>
                </c:pt>
                <c:pt idx="135">
                  <c:v>0.37245311520000002</c:v>
                </c:pt>
                <c:pt idx="136">
                  <c:v>0.39306066049999999</c:v>
                </c:pt>
                <c:pt idx="137">
                  <c:v>0.37259673649999997</c:v>
                </c:pt>
                <c:pt idx="138">
                  <c:v>0.3501177238</c:v>
                </c:pt>
                <c:pt idx="139">
                  <c:v>0.37892554589999999</c:v>
                </c:pt>
                <c:pt idx="140">
                  <c:v>0.37532286640000001</c:v>
                </c:pt>
                <c:pt idx="141">
                  <c:v>0.34179162090000004</c:v>
                </c:pt>
                <c:pt idx="142">
                  <c:v>0.31140752690000001</c:v>
                </c:pt>
                <c:pt idx="143">
                  <c:v>0.32258429030000002</c:v>
                </c:pt>
                <c:pt idx="144">
                  <c:v>0.3012089906</c:v>
                </c:pt>
                <c:pt idx="145">
                  <c:v>0.3112235659</c:v>
                </c:pt>
                <c:pt idx="146">
                  <c:v>0.30756459110000001</c:v>
                </c:pt>
                <c:pt idx="147">
                  <c:v>0.29910046260000001</c:v>
                </c:pt>
                <c:pt idx="148">
                  <c:v>0.34254438279999999</c:v>
                </c:pt>
                <c:pt idx="149">
                  <c:v>0.30662234029999996</c:v>
                </c:pt>
                <c:pt idx="150">
                  <c:v>0.2929573379</c:v>
                </c:pt>
                <c:pt idx="151">
                  <c:v>0.30255394920000001</c:v>
                </c:pt>
                <c:pt idx="152">
                  <c:v>0.28212804790000001</c:v>
                </c:pt>
                <c:pt idx="153">
                  <c:v>0.3098736802</c:v>
                </c:pt>
                <c:pt idx="154">
                  <c:v>0.27171939010000001</c:v>
                </c:pt>
                <c:pt idx="155">
                  <c:v>0.27285835779999995</c:v>
                </c:pt>
                <c:pt idx="156">
                  <c:v>0.24835561120000002</c:v>
                </c:pt>
                <c:pt idx="157">
                  <c:v>0.28098752920000003</c:v>
                </c:pt>
                <c:pt idx="158">
                  <c:v>0.25404363869999996</c:v>
                </c:pt>
                <c:pt idx="159">
                  <c:v>0.27858691460000001</c:v>
                </c:pt>
                <c:pt idx="160">
                  <c:v>0.26675800449999998</c:v>
                </c:pt>
                <c:pt idx="161">
                  <c:v>0.22185315999999999</c:v>
                </c:pt>
                <c:pt idx="162">
                  <c:v>0.24347532800000002</c:v>
                </c:pt>
                <c:pt idx="163">
                  <c:v>0.22789502510000001</c:v>
                </c:pt>
                <c:pt idx="164">
                  <c:v>0.22531817970000001</c:v>
                </c:pt>
                <c:pt idx="165">
                  <c:v>0.23825486610000002</c:v>
                </c:pt>
                <c:pt idx="166">
                  <c:v>0.22634509180000001</c:v>
                </c:pt>
                <c:pt idx="167">
                  <c:v>0.21227226740000002</c:v>
                </c:pt>
                <c:pt idx="168">
                  <c:v>0.2205061374</c:v>
                </c:pt>
                <c:pt idx="169">
                  <c:v>0.2221413485</c:v>
                </c:pt>
                <c:pt idx="170">
                  <c:v>0.21444109410000001</c:v>
                </c:pt>
                <c:pt idx="171">
                  <c:v>0.20801432979999998</c:v>
                </c:pt>
                <c:pt idx="172">
                  <c:v>0.20744886970000001</c:v>
                </c:pt>
                <c:pt idx="173">
                  <c:v>0.2110555995</c:v>
                </c:pt>
                <c:pt idx="174">
                  <c:v>0.21193429699999999</c:v>
                </c:pt>
                <c:pt idx="175">
                  <c:v>0.19015722309999999</c:v>
                </c:pt>
                <c:pt idx="176">
                  <c:v>0.19289809399999999</c:v>
                </c:pt>
                <c:pt idx="177">
                  <c:v>0.1743431295</c:v>
                </c:pt>
                <c:pt idx="178">
                  <c:v>0.19716923659999999</c:v>
                </c:pt>
                <c:pt idx="179">
                  <c:v>0.19679590869999999</c:v>
                </c:pt>
                <c:pt idx="180">
                  <c:v>0.1688829925</c:v>
                </c:pt>
                <c:pt idx="181">
                  <c:v>0.17149948169999998</c:v>
                </c:pt>
                <c:pt idx="182">
                  <c:v>0.17248398570000001</c:v>
                </c:pt>
                <c:pt idx="183">
                  <c:v>0.16854484280000001</c:v>
                </c:pt>
                <c:pt idx="184">
                  <c:v>0.18177816589999998</c:v>
                </c:pt>
                <c:pt idx="185">
                  <c:v>0.18398792550000001</c:v>
                </c:pt>
                <c:pt idx="186">
                  <c:v>0.16846437800000003</c:v>
                </c:pt>
                <c:pt idx="187">
                  <c:v>0.1707815617</c:v>
                </c:pt>
                <c:pt idx="188">
                  <c:v>0.17751485890000002</c:v>
                </c:pt>
                <c:pt idx="189">
                  <c:v>0.1935808101</c:v>
                </c:pt>
                <c:pt idx="190">
                  <c:v>0.1704647148</c:v>
                </c:pt>
                <c:pt idx="191">
                  <c:v>0.16861930089999999</c:v>
                </c:pt>
                <c:pt idx="192">
                  <c:v>0.1749720478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436032"/>
        <c:axId val="119437952"/>
      </c:scatterChart>
      <c:valAx>
        <c:axId val="11943603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437952"/>
        <c:crosses val="autoZero"/>
        <c:crossBetween val="midCat"/>
        <c:majorUnit val="200"/>
        <c:minorUnit val="100"/>
      </c:valAx>
      <c:valAx>
        <c:axId val="119437952"/>
        <c:scaling>
          <c:orientation val="minMax"/>
          <c:max val="3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436032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VFTB'!$E$953:$E$1145</c:f>
              <c:numCache>
                <c:formatCode>0</c:formatCode>
                <c:ptCount val="193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81</c:v>
                </c:pt>
                <c:pt idx="18">
                  <c:v>85</c:v>
                </c:pt>
                <c:pt idx="19">
                  <c:v>89</c:v>
                </c:pt>
                <c:pt idx="20">
                  <c:v>92</c:v>
                </c:pt>
                <c:pt idx="21">
                  <c:v>96</c:v>
                </c:pt>
                <c:pt idx="22">
                  <c:v>99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131</c:v>
                </c:pt>
                <c:pt idx="32">
                  <c:v>135</c:v>
                </c:pt>
                <c:pt idx="33">
                  <c:v>138</c:v>
                </c:pt>
                <c:pt idx="34">
                  <c:v>142</c:v>
                </c:pt>
                <c:pt idx="35">
                  <c:v>145</c:v>
                </c:pt>
                <c:pt idx="36">
                  <c:v>149</c:v>
                </c:pt>
                <c:pt idx="37">
                  <c:v>152</c:v>
                </c:pt>
                <c:pt idx="38">
                  <c:v>156</c:v>
                </c:pt>
                <c:pt idx="39">
                  <c:v>159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173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194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208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239</c:v>
                </c:pt>
                <c:pt idx="63">
                  <c:v>243</c:v>
                </c:pt>
                <c:pt idx="64">
                  <c:v>246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284</c:v>
                </c:pt>
                <c:pt idx="75">
                  <c:v>291</c:v>
                </c:pt>
                <c:pt idx="76">
                  <c:v>295</c:v>
                </c:pt>
                <c:pt idx="77">
                  <c:v>298</c:v>
                </c:pt>
                <c:pt idx="78">
                  <c:v>302</c:v>
                </c:pt>
                <c:pt idx="79">
                  <c:v>305</c:v>
                </c:pt>
                <c:pt idx="80">
                  <c:v>309</c:v>
                </c:pt>
                <c:pt idx="81">
                  <c:v>313</c:v>
                </c:pt>
                <c:pt idx="82">
                  <c:v>316</c:v>
                </c:pt>
                <c:pt idx="83">
                  <c:v>320</c:v>
                </c:pt>
                <c:pt idx="84">
                  <c:v>324</c:v>
                </c:pt>
                <c:pt idx="85">
                  <c:v>328</c:v>
                </c:pt>
                <c:pt idx="86">
                  <c:v>332</c:v>
                </c:pt>
                <c:pt idx="87">
                  <c:v>335</c:v>
                </c:pt>
                <c:pt idx="88">
                  <c:v>339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357</c:v>
                </c:pt>
                <c:pt idx="94">
                  <c:v>360</c:v>
                </c:pt>
                <c:pt idx="95">
                  <c:v>364</c:v>
                </c:pt>
                <c:pt idx="96">
                  <c:v>367</c:v>
                </c:pt>
                <c:pt idx="97">
                  <c:v>370</c:v>
                </c:pt>
                <c:pt idx="98">
                  <c:v>374</c:v>
                </c:pt>
                <c:pt idx="99">
                  <c:v>377</c:v>
                </c:pt>
                <c:pt idx="100">
                  <c:v>381</c:v>
                </c:pt>
                <c:pt idx="101">
                  <c:v>384</c:v>
                </c:pt>
                <c:pt idx="102">
                  <c:v>387</c:v>
                </c:pt>
                <c:pt idx="103">
                  <c:v>391</c:v>
                </c:pt>
                <c:pt idx="104">
                  <c:v>394</c:v>
                </c:pt>
                <c:pt idx="105">
                  <c:v>398</c:v>
                </c:pt>
                <c:pt idx="106">
                  <c:v>401</c:v>
                </c:pt>
                <c:pt idx="107">
                  <c:v>404</c:v>
                </c:pt>
                <c:pt idx="108">
                  <c:v>408</c:v>
                </c:pt>
                <c:pt idx="109">
                  <c:v>411</c:v>
                </c:pt>
                <c:pt idx="110">
                  <c:v>415</c:v>
                </c:pt>
                <c:pt idx="111">
                  <c:v>418</c:v>
                </c:pt>
                <c:pt idx="112">
                  <c:v>421</c:v>
                </c:pt>
                <c:pt idx="113">
                  <c:v>425</c:v>
                </c:pt>
                <c:pt idx="114">
                  <c:v>428</c:v>
                </c:pt>
                <c:pt idx="115">
                  <c:v>432</c:v>
                </c:pt>
                <c:pt idx="116">
                  <c:v>435</c:v>
                </c:pt>
                <c:pt idx="117">
                  <c:v>439</c:v>
                </c:pt>
                <c:pt idx="118">
                  <c:v>442</c:v>
                </c:pt>
                <c:pt idx="119">
                  <c:v>445</c:v>
                </c:pt>
                <c:pt idx="120">
                  <c:v>449</c:v>
                </c:pt>
                <c:pt idx="121">
                  <c:v>452</c:v>
                </c:pt>
                <c:pt idx="122">
                  <c:v>456</c:v>
                </c:pt>
                <c:pt idx="123">
                  <c:v>459</c:v>
                </c:pt>
                <c:pt idx="124">
                  <c:v>463</c:v>
                </c:pt>
                <c:pt idx="125">
                  <c:v>466</c:v>
                </c:pt>
                <c:pt idx="126">
                  <c:v>469</c:v>
                </c:pt>
                <c:pt idx="127">
                  <c:v>473</c:v>
                </c:pt>
                <c:pt idx="128">
                  <c:v>476</c:v>
                </c:pt>
                <c:pt idx="129">
                  <c:v>480</c:v>
                </c:pt>
                <c:pt idx="130">
                  <c:v>483</c:v>
                </c:pt>
                <c:pt idx="131">
                  <c:v>487</c:v>
                </c:pt>
                <c:pt idx="132">
                  <c:v>490</c:v>
                </c:pt>
                <c:pt idx="133">
                  <c:v>494</c:v>
                </c:pt>
                <c:pt idx="134">
                  <c:v>497</c:v>
                </c:pt>
                <c:pt idx="135">
                  <c:v>500</c:v>
                </c:pt>
                <c:pt idx="136">
                  <c:v>504</c:v>
                </c:pt>
                <c:pt idx="137">
                  <c:v>507</c:v>
                </c:pt>
                <c:pt idx="138">
                  <c:v>511</c:v>
                </c:pt>
                <c:pt idx="139">
                  <c:v>514</c:v>
                </c:pt>
                <c:pt idx="140">
                  <c:v>518</c:v>
                </c:pt>
                <c:pt idx="141">
                  <c:v>521</c:v>
                </c:pt>
                <c:pt idx="142">
                  <c:v>525</c:v>
                </c:pt>
                <c:pt idx="143">
                  <c:v>528</c:v>
                </c:pt>
                <c:pt idx="144">
                  <c:v>531</c:v>
                </c:pt>
                <c:pt idx="145">
                  <c:v>535</c:v>
                </c:pt>
                <c:pt idx="146">
                  <c:v>538</c:v>
                </c:pt>
                <c:pt idx="147">
                  <c:v>542</c:v>
                </c:pt>
                <c:pt idx="148">
                  <c:v>545</c:v>
                </c:pt>
                <c:pt idx="149">
                  <c:v>549</c:v>
                </c:pt>
                <c:pt idx="150">
                  <c:v>552</c:v>
                </c:pt>
                <c:pt idx="151">
                  <c:v>556</c:v>
                </c:pt>
                <c:pt idx="152">
                  <c:v>559</c:v>
                </c:pt>
                <c:pt idx="153">
                  <c:v>563</c:v>
                </c:pt>
                <c:pt idx="154">
                  <c:v>566</c:v>
                </c:pt>
                <c:pt idx="155">
                  <c:v>569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587</c:v>
                </c:pt>
                <c:pt idx="161">
                  <c:v>590</c:v>
                </c:pt>
                <c:pt idx="162">
                  <c:v>594</c:v>
                </c:pt>
                <c:pt idx="163">
                  <c:v>597</c:v>
                </c:pt>
                <c:pt idx="164">
                  <c:v>601</c:v>
                </c:pt>
                <c:pt idx="165">
                  <c:v>604</c:v>
                </c:pt>
                <c:pt idx="166">
                  <c:v>608</c:v>
                </c:pt>
                <c:pt idx="167">
                  <c:v>611</c:v>
                </c:pt>
                <c:pt idx="168">
                  <c:v>615</c:v>
                </c:pt>
                <c:pt idx="169">
                  <c:v>618</c:v>
                </c:pt>
                <c:pt idx="170">
                  <c:v>622</c:v>
                </c:pt>
                <c:pt idx="171">
                  <c:v>625</c:v>
                </c:pt>
                <c:pt idx="172">
                  <c:v>629</c:v>
                </c:pt>
                <c:pt idx="173">
                  <c:v>632</c:v>
                </c:pt>
                <c:pt idx="174">
                  <c:v>636</c:v>
                </c:pt>
                <c:pt idx="175">
                  <c:v>639</c:v>
                </c:pt>
                <c:pt idx="176">
                  <c:v>643</c:v>
                </c:pt>
                <c:pt idx="177">
                  <c:v>646</c:v>
                </c:pt>
                <c:pt idx="178">
                  <c:v>650</c:v>
                </c:pt>
                <c:pt idx="179">
                  <c:v>653</c:v>
                </c:pt>
                <c:pt idx="180">
                  <c:v>657</c:v>
                </c:pt>
                <c:pt idx="181">
                  <c:v>660</c:v>
                </c:pt>
                <c:pt idx="182">
                  <c:v>664</c:v>
                </c:pt>
                <c:pt idx="183">
                  <c:v>667</c:v>
                </c:pt>
                <c:pt idx="184">
                  <c:v>670</c:v>
                </c:pt>
                <c:pt idx="185">
                  <c:v>674</c:v>
                </c:pt>
                <c:pt idx="186">
                  <c:v>677</c:v>
                </c:pt>
                <c:pt idx="187">
                  <c:v>681</c:v>
                </c:pt>
                <c:pt idx="188">
                  <c:v>684</c:v>
                </c:pt>
                <c:pt idx="189">
                  <c:v>688</c:v>
                </c:pt>
                <c:pt idx="190">
                  <c:v>691</c:v>
                </c:pt>
                <c:pt idx="191">
                  <c:v>694</c:v>
                </c:pt>
                <c:pt idx="192">
                  <c:v>697</c:v>
                </c:pt>
              </c:numCache>
            </c:numRef>
          </c:xVal>
          <c:yVal>
            <c:numRef>
              <c:f>'Thermomag. Messungen VFTB'!$F$953:$F$1145</c:f>
              <c:numCache>
                <c:formatCode>0.00</c:formatCode>
                <c:ptCount val="193"/>
                <c:pt idx="0">
                  <c:v>1.1947913510000001</c:v>
                </c:pt>
                <c:pt idx="1">
                  <c:v>1.2047149849999998</c:v>
                </c:pt>
                <c:pt idx="2">
                  <c:v>1.1829429429999998</c:v>
                </c:pt>
                <c:pt idx="3">
                  <c:v>1.166343972</c:v>
                </c:pt>
                <c:pt idx="4">
                  <c:v>1.1688227389999999</c:v>
                </c:pt>
                <c:pt idx="5">
                  <c:v>1.1823508600000001</c:v>
                </c:pt>
                <c:pt idx="6">
                  <c:v>1.1496241109999998</c:v>
                </c:pt>
                <c:pt idx="7">
                  <c:v>1.2096954740000001</c:v>
                </c:pt>
                <c:pt idx="8">
                  <c:v>1.0898726220000001</c:v>
                </c:pt>
                <c:pt idx="9">
                  <c:v>1.0708700329999998</c:v>
                </c:pt>
                <c:pt idx="10">
                  <c:v>1.0669921959999999</c:v>
                </c:pt>
                <c:pt idx="11">
                  <c:v>1.098359882</c:v>
                </c:pt>
                <c:pt idx="12">
                  <c:v>1.0752046049999999</c:v>
                </c:pt>
                <c:pt idx="13">
                  <c:v>1.0174031060000002</c:v>
                </c:pt>
                <c:pt idx="14">
                  <c:v>1.020415187</c:v>
                </c:pt>
                <c:pt idx="15">
                  <c:v>1.008942086</c:v>
                </c:pt>
                <c:pt idx="16">
                  <c:v>0.98986652829999988</c:v>
                </c:pt>
                <c:pt idx="17">
                  <c:v>0.97520953740000005</c:v>
                </c:pt>
                <c:pt idx="18">
                  <c:v>0.95574799209999994</c:v>
                </c:pt>
                <c:pt idx="19">
                  <c:v>0.95981298799999992</c:v>
                </c:pt>
                <c:pt idx="20">
                  <c:v>0.9794347069999999</c:v>
                </c:pt>
                <c:pt idx="21">
                  <c:v>0.92551017140000003</c:v>
                </c:pt>
                <c:pt idx="22">
                  <c:v>0.95118937559999994</c:v>
                </c:pt>
                <c:pt idx="23">
                  <c:v>0.93343315110000002</c:v>
                </c:pt>
                <c:pt idx="24">
                  <c:v>0.92776670119999993</c:v>
                </c:pt>
                <c:pt idx="25">
                  <c:v>0.92612609969999993</c:v>
                </c:pt>
                <c:pt idx="26">
                  <c:v>0.88776705109999998</c:v>
                </c:pt>
                <c:pt idx="27">
                  <c:v>0.91163745419999997</c:v>
                </c:pt>
                <c:pt idx="28">
                  <c:v>0.89427025729999998</c:v>
                </c:pt>
                <c:pt idx="29">
                  <c:v>0.90717745629999991</c:v>
                </c:pt>
                <c:pt idx="30">
                  <c:v>0.87643643969999996</c:v>
                </c:pt>
                <c:pt idx="31">
                  <c:v>0.89313467099999999</c:v>
                </c:pt>
                <c:pt idx="32">
                  <c:v>0.86757688420000001</c:v>
                </c:pt>
                <c:pt idx="33">
                  <c:v>0.90517592310000006</c:v>
                </c:pt>
                <c:pt idx="34">
                  <c:v>0.85721391940000002</c:v>
                </c:pt>
                <c:pt idx="35">
                  <c:v>0.84914123100000005</c:v>
                </c:pt>
                <c:pt idx="36">
                  <c:v>0.85021520699999997</c:v>
                </c:pt>
                <c:pt idx="37">
                  <c:v>0.86811498269999998</c:v>
                </c:pt>
                <c:pt idx="38">
                  <c:v>0.83265963490000006</c:v>
                </c:pt>
                <c:pt idx="39">
                  <c:v>0.84206985519999999</c:v>
                </c:pt>
                <c:pt idx="40">
                  <c:v>0.81274046500000008</c:v>
                </c:pt>
                <c:pt idx="41">
                  <c:v>0.83453726910000003</c:v>
                </c:pt>
                <c:pt idx="42">
                  <c:v>0.80307046609999999</c:v>
                </c:pt>
                <c:pt idx="43">
                  <c:v>0.78338309420000007</c:v>
                </c:pt>
                <c:pt idx="44">
                  <c:v>0.78481488639999997</c:v>
                </c:pt>
                <c:pt idx="45">
                  <c:v>0.80454884430000007</c:v>
                </c:pt>
                <c:pt idx="46">
                  <c:v>0.76108633530000003</c:v>
                </c:pt>
                <c:pt idx="47">
                  <c:v>0.74931840139999994</c:v>
                </c:pt>
                <c:pt idx="48">
                  <c:v>0.76917696099999999</c:v>
                </c:pt>
                <c:pt idx="49">
                  <c:v>0.75942501979999999</c:v>
                </c:pt>
                <c:pt idx="50">
                  <c:v>0.75916802080000001</c:v>
                </c:pt>
                <c:pt idx="51">
                  <c:v>0.7428039931</c:v>
                </c:pt>
                <c:pt idx="52">
                  <c:v>0.72271024759999991</c:v>
                </c:pt>
                <c:pt idx="53">
                  <c:v>0.72877393580000005</c:v>
                </c:pt>
                <c:pt idx="54">
                  <c:v>0.71393286140000001</c:v>
                </c:pt>
                <c:pt idx="55">
                  <c:v>0.71195759889999999</c:v>
                </c:pt>
                <c:pt idx="56">
                  <c:v>0.70321584879999999</c:v>
                </c:pt>
                <c:pt idx="57">
                  <c:v>0.70108112410000001</c:v>
                </c:pt>
                <c:pt idx="58">
                  <c:v>0.68305488300000006</c:v>
                </c:pt>
                <c:pt idx="59">
                  <c:v>0.72359692720000002</c:v>
                </c:pt>
                <c:pt idx="60">
                  <c:v>0.68399080759999997</c:v>
                </c:pt>
                <c:pt idx="61">
                  <c:v>0.69472523019999999</c:v>
                </c:pt>
                <c:pt idx="62">
                  <c:v>0.68480198329999997</c:v>
                </c:pt>
                <c:pt idx="63">
                  <c:v>0.67080198000000002</c:v>
                </c:pt>
                <c:pt idx="64">
                  <c:v>0.68397481859999998</c:v>
                </c:pt>
                <c:pt idx="65">
                  <c:v>0.66831607049999997</c:v>
                </c:pt>
                <c:pt idx="66">
                  <c:v>0.68129948549999997</c:v>
                </c:pt>
                <c:pt idx="67">
                  <c:v>0.64384731179999999</c:v>
                </c:pt>
                <c:pt idx="68">
                  <c:v>0.63241825709999999</c:v>
                </c:pt>
                <c:pt idx="69">
                  <c:v>0.65414916819999991</c:v>
                </c:pt>
                <c:pt idx="70">
                  <c:v>0.66602337770000009</c:v>
                </c:pt>
                <c:pt idx="71">
                  <c:v>0.64334234270000001</c:v>
                </c:pt>
                <c:pt idx="72">
                  <c:v>0.62569787310000002</c:v>
                </c:pt>
                <c:pt idx="73">
                  <c:v>0.66430918459999999</c:v>
                </c:pt>
                <c:pt idx="74">
                  <c:v>0.6259748731</c:v>
                </c:pt>
                <c:pt idx="75">
                  <c:v>0.65133135200000003</c:v>
                </c:pt>
                <c:pt idx="76">
                  <c:v>0.65355503240000001</c:v>
                </c:pt>
                <c:pt idx="77">
                  <c:v>0.61551190960000002</c:v>
                </c:pt>
                <c:pt idx="78">
                  <c:v>0.6361923438</c:v>
                </c:pt>
                <c:pt idx="79">
                  <c:v>0.62769417059999999</c:v>
                </c:pt>
                <c:pt idx="80">
                  <c:v>0.58123276970000004</c:v>
                </c:pt>
                <c:pt idx="81">
                  <c:v>0.64124084199999998</c:v>
                </c:pt>
                <c:pt idx="82">
                  <c:v>0.60469245809999994</c:v>
                </c:pt>
                <c:pt idx="83">
                  <c:v>0.59573814650000001</c:v>
                </c:pt>
                <c:pt idx="84">
                  <c:v>0.6351311717</c:v>
                </c:pt>
                <c:pt idx="85">
                  <c:v>0.61040495019999996</c:v>
                </c:pt>
                <c:pt idx="86">
                  <c:v>0.59269333730000007</c:v>
                </c:pt>
                <c:pt idx="87">
                  <c:v>0.60071753880000001</c:v>
                </c:pt>
                <c:pt idx="88">
                  <c:v>0.57143877329999992</c:v>
                </c:pt>
                <c:pt idx="89">
                  <c:v>0.59849461959999994</c:v>
                </c:pt>
                <c:pt idx="90">
                  <c:v>0.60149490119999993</c:v>
                </c:pt>
                <c:pt idx="91">
                  <c:v>0.61298526629999994</c:v>
                </c:pt>
                <c:pt idx="92">
                  <c:v>0.58498781150000001</c:v>
                </c:pt>
                <c:pt idx="93">
                  <c:v>0.55377567560000007</c:v>
                </c:pt>
                <c:pt idx="94">
                  <c:v>0.57585837280000007</c:v>
                </c:pt>
                <c:pt idx="95">
                  <c:v>0.58501338180000007</c:v>
                </c:pt>
                <c:pt idx="96">
                  <c:v>0.56572405189999997</c:v>
                </c:pt>
                <c:pt idx="97">
                  <c:v>0.56952992179999995</c:v>
                </c:pt>
                <c:pt idx="98">
                  <c:v>0.58560887629999991</c:v>
                </c:pt>
                <c:pt idx="99">
                  <c:v>0.53437376349999999</c:v>
                </c:pt>
                <c:pt idx="100">
                  <c:v>0.53784142319999995</c:v>
                </c:pt>
                <c:pt idx="101">
                  <c:v>0.52708938559999996</c:v>
                </c:pt>
                <c:pt idx="102">
                  <c:v>0.53340472689999996</c:v>
                </c:pt>
                <c:pt idx="103">
                  <c:v>0.5226751677</c:v>
                </c:pt>
                <c:pt idx="104">
                  <c:v>0.54549227580000004</c:v>
                </c:pt>
                <c:pt idx="105">
                  <c:v>0.4859984987</c:v>
                </c:pt>
                <c:pt idx="106">
                  <c:v>0.53370153900000006</c:v>
                </c:pt>
                <c:pt idx="107">
                  <c:v>0.5260571275</c:v>
                </c:pt>
                <c:pt idx="108">
                  <c:v>0.50010575449999994</c:v>
                </c:pt>
                <c:pt idx="109">
                  <c:v>0.5140016409</c:v>
                </c:pt>
                <c:pt idx="110">
                  <c:v>0.50864532210000002</c:v>
                </c:pt>
                <c:pt idx="111">
                  <c:v>0.50544678509999996</c:v>
                </c:pt>
                <c:pt idx="112">
                  <c:v>0.50822226850000007</c:v>
                </c:pt>
                <c:pt idx="113">
                  <c:v>0.48133350520000001</c:v>
                </c:pt>
                <c:pt idx="114">
                  <c:v>0.49437687859999996</c:v>
                </c:pt>
                <c:pt idx="115">
                  <c:v>0.49624432449999994</c:v>
                </c:pt>
                <c:pt idx="116">
                  <c:v>0.50427448369999994</c:v>
                </c:pt>
                <c:pt idx="117">
                  <c:v>0.47989182140000003</c:v>
                </c:pt>
                <c:pt idx="118">
                  <c:v>0.45739392089999997</c:v>
                </c:pt>
                <c:pt idx="119">
                  <c:v>0.45731371329999998</c:v>
                </c:pt>
                <c:pt idx="120">
                  <c:v>0.46436283810000001</c:v>
                </c:pt>
                <c:pt idx="121">
                  <c:v>0.45171383989999997</c:v>
                </c:pt>
                <c:pt idx="122">
                  <c:v>0.43934319899999996</c:v>
                </c:pt>
                <c:pt idx="123">
                  <c:v>0.46017505069999998</c:v>
                </c:pt>
                <c:pt idx="124">
                  <c:v>0.44964051779999997</c:v>
                </c:pt>
                <c:pt idx="125">
                  <c:v>0.41718839179999995</c:v>
                </c:pt>
                <c:pt idx="126">
                  <c:v>0.41262461430000003</c:v>
                </c:pt>
                <c:pt idx="127">
                  <c:v>0.43729031749999997</c:v>
                </c:pt>
                <c:pt idx="128">
                  <c:v>0.38331181059999997</c:v>
                </c:pt>
                <c:pt idx="129">
                  <c:v>0.4287853861</c:v>
                </c:pt>
                <c:pt idx="130">
                  <c:v>0.4193274568</c:v>
                </c:pt>
                <c:pt idx="131">
                  <c:v>0.38119953280000002</c:v>
                </c:pt>
                <c:pt idx="132">
                  <c:v>0.4059048723</c:v>
                </c:pt>
                <c:pt idx="133">
                  <c:v>0.39468960929999997</c:v>
                </c:pt>
                <c:pt idx="134">
                  <c:v>0.36972611319999998</c:v>
                </c:pt>
                <c:pt idx="135">
                  <c:v>0.37245311520000002</c:v>
                </c:pt>
                <c:pt idx="136">
                  <c:v>0.39306066049999999</c:v>
                </c:pt>
                <c:pt idx="137">
                  <c:v>0.37259673649999997</c:v>
                </c:pt>
                <c:pt idx="138">
                  <c:v>0.3501177238</c:v>
                </c:pt>
                <c:pt idx="139">
                  <c:v>0.37892554589999999</c:v>
                </c:pt>
                <c:pt idx="140">
                  <c:v>0.37532286640000001</c:v>
                </c:pt>
                <c:pt idx="141">
                  <c:v>0.34179162090000004</c:v>
                </c:pt>
                <c:pt idx="142">
                  <c:v>0.31140752690000001</c:v>
                </c:pt>
                <c:pt idx="143">
                  <c:v>0.32258429030000002</c:v>
                </c:pt>
                <c:pt idx="144">
                  <c:v>0.3012089906</c:v>
                </c:pt>
                <c:pt idx="145">
                  <c:v>0.3112235659</c:v>
                </c:pt>
                <c:pt idx="146">
                  <c:v>0.30756459110000001</c:v>
                </c:pt>
                <c:pt idx="147">
                  <c:v>0.29910046260000001</c:v>
                </c:pt>
                <c:pt idx="148">
                  <c:v>0.34254438279999999</c:v>
                </c:pt>
                <c:pt idx="149">
                  <c:v>0.30662234029999996</c:v>
                </c:pt>
                <c:pt idx="150">
                  <c:v>0.2929573379</c:v>
                </c:pt>
                <c:pt idx="151">
                  <c:v>0.30255394920000001</c:v>
                </c:pt>
                <c:pt idx="152">
                  <c:v>0.28212804790000001</c:v>
                </c:pt>
                <c:pt idx="153">
                  <c:v>0.3098736802</c:v>
                </c:pt>
                <c:pt idx="154">
                  <c:v>0.27171939010000001</c:v>
                </c:pt>
                <c:pt idx="155">
                  <c:v>0.27285835779999995</c:v>
                </c:pt>
                <c:pt idx="156">
                  <c:v>0.24835561120000002</c:v>
                </c:pt>
                <c:pt idx="157">
                  <c:v>0.28098752920000003</c:v>
                </c:pt>
                <c:pt idx="158">
                  <c:v>0.25404363869999996</c:v>
                </c:pt>
                <c:pt idx="159">
                  <c:v>0.27858691460000001</c:v>
                </c:pt>
                <c:pt idx="160">
                  <c:v>0.26675800449999998</c:v>
                </c:pt>
                <c:pt idx="161">
                  <c:v>0.22185315999999999</c:v>
                </c:pt>
                <c:pt idx="162">
                  <c:v>0.24347532800000002</c:v>
                </c:pt>
                <c:pt idx="163">
                  <c:v>0.22789502510000001</c:v>
                </c:pt>
                <c:pt idx="164">
                  <c:v>0.22531817970000001</c:v>
                </c:pt>
                <c:pt idx="165">
                  <c:v>0.23825486610000002</c:v>
                </c:pt>
                <c:pt idx="166">
                  <c:v>0.22634509180000001</c:v>
                </c:pt>
                <c:pt idx="167">
                  <c:v>0.21227226740000002</c:v>
                </c:pt>
                <c:pt idx="168">
                  <c:v>0.2205061374</c:v>
                </c:pt>
                <c:pt idx="169">
                  <c:v>0.2221413485</c:v>
                </c:pt>
                <c:pt idx="170">
                  <c:v>0.21444109410000001</c:v>
                </c:pt>
                <c:pt idx="171">
                  <c:v>0.20801432979999998</c:v>
                </c:pt>
                <c:pt idx="172">
                  <c:v>0.20744886970000001</c:v>
                </c:pt>
                <c:pt idx="173">
                  <c:v>0.2110555995</c:v>
                </c:pt>
                <c:pt idx="174">
                  <c:v>0.21193429699999999</c:v>
                </c:pt>
                <c:pt idx="175">
                  <c:v>0.19015722309999999</c:v>
                </c:pt>
                <c:pt idx="176">
                  <c:v>0.19289809399999999</c:v>
                </c:pt>
                <c:pt idx="177">
                  <c:v>0.1743431295</c:v>
                </c:pt>
                <c:pt idx="178">
                  <c:v>0.19716923659999999</c:v>
                </c:pt>
                <c:pt idx="179">
                  <c:v>0.19679590869999999</c:v>
                </c:pt>
                <c:pt idx="180">
                  <c:v>0.1688829925</c:v>
                </c:pt>
                <c:pt idx="181">
                  <c:v>0.17149948169999998</c:v>
                </c:pt>
                <c:pt idx="182">
                  <c:v>0.17248398570000001</c:v>
                </c:pt>
                <c:pt idx="183">
                  <c:v>0.16854484280000001</c:v>
                </c:pt>
                <c:pt idx="184">
                  <c:v>0.18177816589999998</c:v>
                </c:pt>
                <c:pt idx="185">
                  <c:v>0.18398792550000001</c:v>
                </c:pt>
                <c:pt idx="186">
                  <c:v>0.16846437800000003</c:v>
                </c:pt>
                <c:pt idx="187">
                  <c:v>0.1707815617</c:v>
                </c:pt>
                <c:pt idx="188">
                  <c:v>0.17751485890000002</c:v>
                </c:pt>
                <c:pt idx="189">
                  <c:v>0.1935808101</c:v>
                </c:pt>
                <c:pt idx="190">
                  <c:v>0.1704647148</c:v>
                </c:pt>
                <c:pt idx="191">
                  <c:v>0.16861930089999999</c:v>
                </c:pt>
                <c:pt idx="192">
                  <c:v>0.1749720478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53408"/>
        <c:axId val="119555584"/>
      </c:scatterChart>
      <c:valAx>
        <c:axId val="11955340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555584"/>
        <c:crosses val="autoZero"/>
        <c:crossBetween val="midCat"/>
        <c:majorUnit val="200"/>
        <c:minorUnit val="100"/>
      </c:valAx>
      <c:valAx>
        <c:axId val="119555584"/>
        <c:scaling>
          <c:orientation val="minMax"/>
          <c:max val="1.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553408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VFTB'!$E$1610:$E$1858</c:f>
              <c:numCache>
                <c:formatCode>0</c:formatCode>
                <c:ptCount val="249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700</c:v>
                </c:pt>
                <c:pt idx="4">
                  <c:v>698</c:v>
                </c:pt>
                <c:pt idx="5">
                  <c:v>695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672</c:v>
                </c:pt>
                <c:pt idx="15">
                  <c:v>670</c:v>
                </c:pt>
                <c:pt idx="16">
                  <c:v>667</c:v>
                </c:pt>
                <c:pt idx="17">
                  <c:v>665</c:v>
                </c:pt>
                <c:pt idx="18">
                  <c:v>662</c:v>
                </c:pt>
                <c:pt idx="19">
                  <c:v>660</c:v>
                </c:pt>
                <c:pt idx="20">
                  <c:v>657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644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603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572</c:v>
                </c:pt>
                <c:pt idx="53">
                  <c:v>570</c:v>
                </c:pt>
                <c:pt idx="54">
                  <c:v>567</c:v>
                </c:pt>
                <c:pt idx="55">
                  <c:v>565</c:v>
                </c:pt>
                <c:pt idx="56">
                  <c:v>562</c:v>
                </c:pt>
                <c:pt idx="57">
                  <c:v>559</c:v>
                </c:pt>
                <c:pt idx="58">
                  <c:v>557</c:v>
                </c:pt>
                <c:pt idx="59">
                  <c:v>552</c:v>
                </c:pt>
                <c:pt idx="60">
                  <c:v>544</c:v>
                </c:pt>
                <c:pt idx="61">
                  <c:v>541</c:v>
                </c:pt>
                <c:pt idx="62">
                  <c:v>539</c:v>
                </c:pt>
                <c:pt idx="63">
                  <c:v>536</c:v>
                </c:pt>
                <c:pt idx="64">
                  <c:v>533</c:v>
                </c:pt>
                <c:pt idx="65">
                  <c:v>531</c:v>
                </c:pt>
                <c:pt idx="66">
                  <c:v>528</c:v>
                </c:pt>
                <c:pt idx="67">
                  <c:v>525</c:v>
                </c:pt>
                <c:pt idx="68">
                  <c:v>523</c:v>
                </c:pt>
                <c:pt idx="69">
                  <c:v>520</c:v>
                </c:pt>
                <c:pt idx="70">
                  <c:v>518</c:v>
                </c:pt>
                <c:pt idx="71">
                  <c:v>515</c:v>
                </c:pt>
                <c:pt idx="72">
                  <c:v>512</c:v>
                </c:pt>
                <c:pt idx="73">
                  <c:v>510</c:v>
                </c:pt>
                <c:pt idx="74">
                  <c:v>507</c:v>
                </c:pt>
                <c:pt idx="75">
                  <c:v>505</c:v>
                </c:pt>
                <c:pt idx="76">
                  <c:v>502</c:v>
                </c:pt>
                <c:pt idx="77">
                  <c:v>499</c:v>
                </c:pt>
                <c:pt idx="78">
                  <c:v>497</c:v>
                </c:pt>
                <c:pt idx="79">
                  <c:v>494</c:v>
                </c:pt>
                <c:pt idx="80">
                  <c:v>491</c:v>
                </c:pt>
                <c:pt idx="81">
                  <c:v>489</c:v>
                </c:pt>
                <c:pt idx="82">
                  <c:v>486</c:v>
                </c:pt>
                <c:pt idx="83">
                  <c:v>483</c:v>
                </c:pt>
                <c:pt idx="84">
                  <c:v>481</c:v>
                </c:pt>
                <c:pt idx="85">
                  <c:v>478</c:v>
                </c:pt>
                <c:pt idx="86">
                  <c:v>476</c:v>
                </c:pt>
                <c:pt idx="87">
                  <c:v>473</c:v>
                </c:pt>
                <c:pt idx="88">
                  <c:v>470</c:v>
                </c:pt>
                <c:pt idx="89">
                  <c:v>467</c:v>
                </c:pt>
                <c:pt idx="90">
                  <c:v>465</c:v>
                </c:pt>
                <c:pt idx="91">
                  <c:v>462</c:v>
                </c:pt>
                <c:pt idx="92">
                  <c:v>460</c:v>
                </c:pt>
                <c:pt idx="93">
                  <c:v>457</c:v>
                </c:pt>
                <c:pt idx="94">
                  <c:v>454</c:v>
                </c:pt>
                <c:pt idx="95">
                  <c:v>451</c:v>
                </c:pt>
                <c:pt idx="96">
                  <c:v>449</c:v>
                </c:pt>
                <c:pt idx="97">
                  <c:v>446</c:v>
                </c:pt>
                <c:pt idx="98">
                  <c:v>444</c:v>
                </c:pt>
                <c:pt idx="99">
                  <c:v>441</c:v>
                </c:pt>
                <c:pt idx="100">
                  <c:v>438</c:v>
                </c:pt>
                <c:pt idx="101">
                  <c:v>436</c:v>
                </c:pt>
                <c:pt idx="102">
                  <c:v>433</c:v>
                </c:pt>
                <c:pt idx="103">
                  <c:v>430</c:v>
                </c:pt>
                <c:pt idx="104">
                  <c:v>427</c:v>
                </c:pt>
                <c:pt idx="105">
                  <c:v>425</c:v>
                </c:pt>
                <c:pt idx="106">
                  <c:v>422</c:v>
                </c:pt>
                <c:pt idx="107">
                  <c:v>420</c:v>
                </c:pt>
                <c:pt idx="108">
                  <c:v>417</c:v>
                </c:pt>
                <c:pt idx="109">
                  <c:v>414</c:v>
                </c:pt>
                <c:pt idx="110">
                  <c:v>412</c:v>
                </c:pt>
                <c:pt idx="111">
                  <c:v>409</c:v>
                </c:pt>
                <c:pt idx="112">
                  <c:v>406</c:v>
                </c:pt>
                <c:pt idx="113">
                  <c:v>403</c:v>
                </c:pt>
                <c:pt idx="114">
                  <c:v>401</c:v>
                </c:pt>
                <c:pt idx="115">
                  <c:v>398</c:v>
                </c:pt>
                <c:pt idx="116">
                  <c:v>395</c:v>
                </c:pt>
                <c:pt idx="117">
                  <c:v>393</c:v>
                </c:pt>
                <c:pt idx="118">
                  <c:v>390</c:v>
                </c:pt>
                <c:pt idx="119">
                  <c:v>387</c:v>
                </c:pt>
                <c:pt idx="120">
                  <c:v>385</c:v>
                </c:pt>
                <c:pt idx="121">
                  <c:v>382</c:v>
                </c:pt>
                <c:pt idx="122">
                  <c:v>379</c:v>
                </c:pt>
                <c:pt idx="123">
                  <c:v>377</c:v>
                </c:pt>
                <c:pt idx="124">
                  <c:v>374</c:v>
                </c:pt>
                <c:pt idx="125">
                  <c:v>371</c:v>
                </c:pt>
                <c:pt idx="126">
                  <c:v>368</c:v>
                </c:pt>
                <c:pt idx="127">
                  <c:v>366</c:v>
                </c:pt>
                <c:pt idx="128">
                  <c:v>363</c:v>
                </c:pt>
                <c:pt idx="129">
                  <c:v>360</c:v>
                </c:pt>
                <c:pt idx="130">
                  <c:v>358</c:v>
                </c:pt>
                <c:pt idx="131">
                  <c:v>355</c:v>
                </c:pt>
                <c:pt idx="132">
                  <c:v>352</c:v>
                </c:pt>
                <c:pt idx="133">
                  <c:v>350</c:v>
                </c:pt>
                <c:pt idx="134">
                  <c:v>347</c:v>
                </c:pt>
                <c:pt idx="135">
                  <c:v>344</c:v>
                </c:pt>
                <c:pt idx="136">
                  <c:v>342</c:v>
                </c:pt>
                <c:pt idx="137">
                  <c:v>339</c:v>
                </c:pt>
                <c:pt idx="138">
                  <c:v>336</c:v>
                </c:pt>
                <c:pt idx="139">
                  <c:v>334</c:v>
                </c:pt>
                <c:pt idx="140">
                  <c:v>331</c:v>
                </c:pt>
                <c:pt idx="141">
                  <c:v>328</c:v>
                </c:pt>
                <c:pt idx="142">
                  <c:v>325</c:v>
                </c:pt>
                <c:pt idx="143">
                  <c:v>323</c:v>
                </c:pt>
                <c:pt idx="144">
                  <c:v>320</c:v>
                </c:pt>
                <c:pt idx="145">
                  <c:v>317</c:v>
                </c:pt>
                <c:pt idx="146">
                  <c:v>315</c:v>
                </c:pt>
                <c:pt idx="147">
                  <c:v>312</c:v>
                </c:pt>
                <c:pt idx="148">
                  <c:v>309</c:v>
                </c:pt>
                <c:pt idx="149">
                  <c:v>307</c:v>
                </c:pt>
                <c:pt idx="150">
                  <c:v>304</c:v>
                </c:pt>
                <c:pt idx="151">
                  <c:v>301</c:v>
                </c:pt>
                <c:pt idx="152">
                  <c:v>299</c:v>
                </c:pt>
                <c:pt idx="153">
                  <c:v>296</c:v>
                </c:pt>
                <c:pt idx="154">
                  <c:v>293</c:v>
                </c:pt>
                <c:pt idx="155">
                  <c:v>290</c:v>
                </c:pt>
                <c:pt idx="156">
                  <c:v>288</c:v>
                </c:pt>
                <c:pt idx="157">
                  <c:v>285</c:v>
                </c:pt>
                <c:pt idx="158">
                  <c:v>282</c:v>
                </c:pt>
                <c:pt idx="159">
                  <c:v>279</c:v>
                </c:pt>
                <c:pt idx="160">
                  <c:v>277</c:v>
                </c:pt>
                <c:pt idx="161">
                  <c:v>274</c:v>
                </c:pt>
                <c:pt idx="162">
                  <c:v>271</c:v>
                </c:pt>
                <c:pt idx="163">
                  <c:v>269</c:v>
                </c:pt>
                <c:pt idx="164">
                  <c:v>266</c:v>
                </c:pt>
                <c:pt idx="165">
                  <c:v>263</c:v>
                </c:pt>
                <c:pt idx="166">
                  <c:v>260</c:v>
                </c:pt>
                <c:pt idx="167">
                  <c:v>258</c:v>
                </c:pt>
                <c:pt idx="168">
                  <c:v>255</c:v>
                </c:pt>
                <c:pt idx="169">
                  <c:v>252</c:v>
                </c:pt>
                <c:pt idx="170">
                  <c:v>249</c:v>
                </c:pt>
                <c:pt idx="171">
                  <c:v>247</c:v>
                </c:pt>
                <c:pt idx="172">
                  <c:v>244</c:v>
                </c:pt>
                <c:pt idx="173">
                  <c:v>241</c:v>
                </c:pt>
                <c:pt idx="174">
                  <c:v>238</c:v>
                </c:pt>
                <c:pt idx="175">
                  <c:v>236</c:v>
                </c:pt>
                <c:pt idx="176">
                  <c:v>233</c:v>
                </c:pt>
                <c:pt idx="177">
                  <c:v>230</c:v>
                </c:pt>
                <c:pt idx="178">
                  <c:v>227</c:v>
                </c:pt>
                <c:pt idx="179">
                  <c:v>225</c:v>
                </c:pt>
                <c:pt idx="180">
                  <c:v>222</c:v>
                </c:pt>
                <c:pt idx="181">
                  <c:v>219</c:v>
                </c:pt>
                <c:pt idx="182">
                  <c:v>216</c:v>
                </c:pt>
                <c:pt idx="183">
                  <c:v>214</c:v>
                </c:pt>
                <c:pt idx="184">
                  <c:v>211</c:v>
                </c:pt>
                <c:pt idx="185">
                  <c:v>208</c:v>
                </c:pt>
                <c:pt idx="186">
                  <c:v>205</c:v>
                </c:pt>
                <c:pt idx="187">
                  <c:v>203</c:v>
                </c:pt>
                <c:pt idx="188">
                  <c:v>200</c:v>
                </c:pt>
                <c:pt idx="189">
                  <c:v>197</c:v>
                </c:pt>
                <c:pt idx="190">
                  <c:v>194</c:v>
                </c:pt>
                <c:pt idx="191">
                  <c:v>191</c:v>
                </c:pt>
                <c:pt idx="192">
                  <c:v>189</c:v>
                </c:pt>
                <c:pt idx="193">
                  <c:v>186</c:v>
                </c:pt>
                <c:pt idx="194">
                  <c:v>183</c:v>
                </c:pt>
                <c:pt idx="195">
                  <c:v>180</c:v>
                </c:pt>
                <c:pt idx="196">
                  <c:v>178</c:v>
                </c:pt>
                <c:pt idx="197">
                  <c:v>175</c:v>
                </c:pt>
                <c:pt idx="198">
                  <c:v>172</c:v>
                </c:pt>
                <c:pt idx="199">
                  <c:v>169</c:v>
                </c:pt>
                <c:pt idx="200">
                  <c:v>166</c:v>
                </c:pt>
                <c:pt idx="201">
                  <c:v>164</c:v>
                </c:pt>
                <c:pt idx="202">
                  <c:v>161</c:v>
                </c:pt>
                <c:pt idx="203">
                  <c:v>158</c:v>
                </c:pt>
                <c:pt idx="204">
                  <c:v>155</c:v>
                </c:pt>
                <c:pt idx="205">
                  <c:v>152</c:v>
                </c:pt>
                <c:pt idx="206">
                  <c:v>149</c:v>
                </c:pt>
                <c:pt idx="207">
                  <c:v>147</c:v>
                </c:pt>
                <c:pt idx="208">
                  <c:v>144</c:v>
                </c:pt>
                <c:pt idx="209">
                  <c:v>141</c:v>
                </c:pt>
                <c:pt idx="210">
                  <c:v>138</c:v>
                </c:pt>
                <c:pt idx="211">
                  <c:v>135</c:v>
                </c:pt>
                <c:pt idx="212">
                  <c:v>132</c:v>
                </c:pt>
                <c:pt idx="213">
                  <c:v>129</c:v>
                </c:pt>
                <c:pt idx="214">
                  <c:v>126</c:v>
                </c:pt>
                <c:pt idx="215">
                  <c:v>123</c:v>
                </c:pt>
                <c:pt idx="216">
                  <c:v>121</c:v>
                </c:pt>
                <c:pt idx="217">
                  <c:v>118</c:v>
                </c:pt>
                <c:pt idx="218">
                  <c:v>115</c:v>
                </c:pt>
                <c:pt idx="219">
                  <c:v>113</c:v>
                </c:pt>
                <c:pt idx="220">
                  <c:v>110</c:v>
                </c:pt>
                <c:pt idx="221">
                  <c:v>108</c:v>
                </c:pt>
                <c:pt idx="222">
                  <c:v>105</c:v>
                </c:pt>
                <c:pt idx="223">
                  <c:v>102</c:v>
                </c:pt>
                <c:pt idx="224">
                  <c:v>100</c:v>
                </c:pt>
                <c:pt idx="225">
                  <c:v>97</c:v>
                </c:pt>
                <c:pt idx="226">
                  <c:v>95</c:v>
                </c:pt>
                <c:pt idx="227">
                  <c:v>93</c:v>
                </c:pt>
                <c:pt idx="228">
                  <c:v>90</c:v>
                </c:pt>
                <c:pt idx="229">
                  <c:v>88</c:v>
                </c:pt>
                <c:pt idx="230">
                  <c:v>86</c:v>
                </c:pt>
                <c:pt idx="231">
                  <c:v>84</c:v>
                </c:pt>
                <c:pt idx="232">
                  <c:v>82</c:v>
                </c:pt>
                <c:pt idx="233">
                  <c:v>80</c:v>
                </c:pt>
                <c:pt idx="234">
                  <c:v>78</c:v>
                </c:pt>
                <c:pt idx="235">
                  <c:v>76</c:v>
                </c:pt>
                <c:pt idx="236">
                  <c:v>75</c:v>
                </c:pt>
                <c:pt idx="237">
                  <c:v>73</c:v>
                </c:pt>
                <c:pt idx="238">
                  <c:v>71</c:v>
                </c:pt>
                <c:pt idx="239">
                  <c:v>70</c:v>
                </c:pt>
                <c:pt idx="240">
                  <c:v>68</c:v>
                </c:pt>
                <c:pt idx="241">
                  <c:v>67</c:v>
                </c:pt>
                <c:pt idx="242">
                  <c:v>65</c:v>
                </c:pt>
                <c:pt idx="243">
                  <c:v>64</c:v>
                </c:pt>
                <c:pt idx="244">
                  <c:v>63</c:v>
                </c:pt>
                <c:pt idx="245">
                  <c:v>61</c:v>
                </c:pt>
                <c:pt idx="246">
                  <c:v>60</c:v>
                </c:pt>
                <c:pt idx="247">
                  <c:v>59</c:v>
                </c:pt>
                <c:pt idx="248">
                  <c:v>57</c:v>
                </c:pt>
              </c:numCache>
            </c:numRef>
          </c:xVal>
          <c:yVal>
            <c:numRef>
              <c:f>'Thermomag. Messungen VFTB'!$F$1610:$F$1858</c:f>
              <c:numCache>
                <c:formatCode>0.00</c:formatCode>
                <c:ptCount val="249"/>
                <c:pt idx="0">
                  <c:v>0.23651755369999999</c:v>
                </c:pt>
                <c:pt idx="1">
                  <c:v>0.2144348184</c:v>
                </c:pt>
                <c:pt idx="2">
                  <c:v>0.2087777777</c:v>
                </c:pt>
                <c:pt idx="3">
                  <c:v>0.15332256969999999</c:v>
                </c:pt>
                <c:pt idx="4">
                  <c:v>0.1545004572</c:v>
                </c:pt>
                <c:pt idx="5">
                  <c:v>0.14535795129999998</c:v>
                </c:pt>
                <c:pt idx="6">
                  <c:v>0.1643535404</c:v>
                </c:pt>
                <c:pt idx="7">
                  <c:v>0.15018625319999998</c:v>
                </c:pt>
                <c:pt idx="8">
                  <c:v>0.2050325999</c:v>
                </c:pt>
                <c:pt idx="9">
                  <c:v>0.19862085370000002</c:v>
                </c:pt>
                <c:pt idx="10">
                  <c:v>0.22440835640000001</c:v>
                </c:pt>
                <c:pt idx="11">
                  <c:v>0.2012655803</c:v>
                </c:pt>
                <c:pt idx="12">
                  <c:v>0.20863602919999999</c:v>
                </c:pt>
                <c:pt idx="13">
                  <c:v>0.15857331550000001</c:v>
                </c:pt>
                <c:pt idx="14">
                  <c:v>0.1816678112</c:v>
                </c:pt>
                <c:pt idx="15">
                  <c:v>0.24565525630000001</c:v>
                </c:pt>
                <c:pt idx="16">
                  <c:v>0.1605443922</c:v>
                </c:pt>
                <c:pt idx="17">
                  <c:v>0.21945121869999998</c:v>
                </c:pt>
                <c:pt idx="18">
                  <c:v>0.29864798860000003</c:v>
                </c:pt>
                <c:pt idx="19">
                  <c:v>0.22932575649999998</c:v>
                </c:pt>
                <c:pt idx="20">
                  <c:v>0.26169123650000004</c:v>
                </c:pt>
                <c:pt idx="21">
                  <c:v>0.24499643449999997</c:v>
                </c:pt>
                <c:pt idx="22">
                  <c:v>0.17919167460000002</c:v>
                </c:pt>
                <c:pt idx="23">
                  <c:v>0.27039786319999998</c:v>
                </c:pt>
                <c:pt idx="24">
                  <c:v>0.21509650570000002</c:v>
                </c:pt>
                <c:pt idx="25">
                  <c:v>0.29457755550000003</c:v>
                </c:pt>
                <c:pt idx="26">
                  <c:v>0.27616082959999999</c:v>
                </c:pt>
                <c:pt idx="27">
                  <c:v>0.27753370000000005</c:v>
                </c:pt>
                <c:pt idx="28">
                  <c:v>0.17216359739999998</c:v>
                </c:pt>
                <c:pt idx="29">
                  <c:v>0.242332246</c:v>
                </c:pt>
                <c:pt idx="30">
                  <c:v>0.2431604534</c:v>
                </c:pt>
                <c:pt idx="31">
                  <c:v>0.2219001904</c:v>
                </c:pt>
                <c:pt idx="32">
                  <c:v>0.20431196940000002</c:v>
                </c:pt>
                <c:pt idx="33">
                  <c:v>0.24504278420000003</c:v>
                </c:pt>
                <c:pt idx="34">
                  <c:v>0.21021976370000001</c:v>
                </c:pt>
                <c:pt idx="35">
                  <c:v>0.242064793</c:v>
                </c:pt>
                <c:pt idx="36">
                  <c:v>0.18044332470000002</c:v>
                </c:pt>
                <c:pt idx="37">
                  <c:v>0.29171646269999996</c:v>
                </c:pt>
                <c:pt idx="38">
                  <c:v>0.18344320820000001</c:v>
                </c:pt>
                <c:pt idx="39">
                  <c:v>0.19501362149999998</c:v>
                </c:pt>
                <c:pt idx="40">
                  <c:v>0.2400805023</c:v>
                </c:pt>
                <c:pt idx="41">
                  <c:v>0.2018556722</c:v>
                </c:pt>
                <c:pt idx="42">
                  <c:v>0.17753924200000001</c:v>
                </c:pt>
                <c:pt idx="43">
                  <c:v>0.32708317520000002</c:v>
                </c:pt>
                <c:pt idx="44">
                  <c:v>0.21597103650000002</c:v>
                </c:pt>
                <c:pt idx="45">
                  <c:v>0.25953419930000005</c:v>
                </c:pt>
                <c:pt idx="46">
                  <c:v>0.24669181470000001</c:v>
                </c:pt>
                <c:pt idx="47">
                  <c:v>0.28253387730000001</c:v>
                </c:pt>
                <c:pt idx="48">
                  <c:v>0.30648700340000001</c:v>
                </c:pt>
                <c:pt idx="49">
                  <c:v>0.2179244317</c:v>
                </c:pt>
                <c:pt idx="50">
                  <c:v>0.36400256910000001</c:v>
                </c:pt>
                <c:pt idx="51">
                  <c:v>0.31844623420000001</c:v>
                </c:pt>
                <c:pt idx="52">
                  <c:v>0.31286435349999997</c:v>
                </c:pt>
                <c:pt idx="53">
                  <c:v>0.40184133890000001</c:v>
                </c:pt>
                <c:pt idx="54">
                  <c:v>0.39574267099999999</c:v>
                </c:pt>
                <c:pt idx="55">
                  <c:v>0.29988721889999997</c:v>
                </c:pt>
                <c:pt idx="56">
                  <c:v>0.40396849010000002</c:v>
                </c:pt>
                <c:pt idx="57">
                  <c:v>0.42809774280000001</c:v>
                </c:pt>
                <c:pt idx="58">
                  <c:v>0.28057582250000002</c:v>
                </c:pt>
                <c:pt idx="59">
                  <c:v>0.45527345699999999</c:v>
                </c:pt>
                <c:pt idx="60">
                  <c:v>0.2583402179</c:v>
                </c:pt>
                <c:pt idx="61">
                  <c:v>0.51441098559999998</c:v>
                </c:pt>
                <c:pt idx="62">
                  <c:v>0.37341024790000005</c:v>
                </c:pt>
                <c:pt idx="63">
                  <c:v>0.2960818717</c:v>
                </c:pt>
                <c:pt idx="64">
                  <c:v>0.38893221569999997</c:v>
                </c:pt>
                <c:pt idx="65">
                  <c:v>0.38772553409999999</c:v>
                </c:pt>
                <c:pt idx="66">
                  <c:v>0.47502591649999998</c:v>
                </c:pt>
                <c:pt idx="67">
                  <c:v>0.50601937679999998</c:v>
                </c:pt>
                <c:pt idx="68">
                  <c:v>0.44694281889999998</c:v>
                </c:pt>
                <c:pt idx="69">
                  <c:v>0.45902328820000005</c:v>
                </c:pt>
                <c:pt idx="70">
                  <c:v>0.44633959880000001</c:v>
                </c:pt>
                <c:pt idx="71">
                  <c:v>0.45228866250000005</c:v>
                </c:pt>
                <c:pt idx="72">
                  <c:v>0.4201266334</c:v>
                </c:pt>
                <c:pt idx="73">
                  <c:v>0.53058111350000003</c:v>
                </c:pt>
                <c:pt idx="74">
                  <c:v>0.48507437149999999</c:v>
                </c:pt>
                <c:pt idx="75">
                  <c:v>0.56481855810000003</c:v>
                </c:pt>
                <c:pt idx="76">
                  <c:v>0.5743475870000001</c:v>
                </c:pt>
                <c:pt idx="77">
                  <c:v>0.58914671530000007</c:v>
                </c:pt>
                <c:pt idx="78">
                  <c:v>0.56464392839999999</c:v>
                </c:pt>
                <c:pt idx="79">
                  <c:v>0.60207117929999998</c:v>
                </c:pt>
                <c:pt idx="80">
                  <c:v>0.56817784570000007</c:v>
                </c:pt>
                <c:pt idx="81">
                  <c:v>0.55683759600000005</c:v>
                </c:pt>
                <c:pt idx="82">
                  <c:v>0.68517756959999998</c:v>
                </c:pt>
                <c:pt idx="83">
                  <c:v>0.66442815860000004</c:v>
                </c:pt>
                <c:pt idx="84">
                  <c:v>0.68043725379999997</c:v>
                </c:pt>
                <c:pt idx="85">
                  <c:v>0.66451709589999997</c:v>
                </c:pt>
                <c:pt idx="86">
                  <c:v>0.67267101270000007</c:v>
                </c:pt>
                <c:pt idx="87">
                  <c:v>0.65190662979999991</c:v>
                </c:pt>
                <c:pt idx="88">
                  <c:v>0.73878265630000006</c:v>
                </c:pt>
                <c:pt idx="89">
                  <c:v>0.74989184509999995</c:v>
                </c:pt>
                <c:pt idx="90">
                  <c:v>0.73079872879999996</c:v>
                </c:pt>
                <c:pt idx="91">
                  <c:v>0.75284112209999998</c:v>
                </c:pt>
                <c:pt idx="92">
                  <c:v>0.77051546300000007</c:v>
                </c:pt>
                <c:pt idx="93">
                  <c:v>0.7910258684</c:v>
                </c:pt>
                <c:pt idx="94">
                  <c:v>0.76044030439999999</c:v>
                </c:pt>
                <c:pt idx="95">
                  <c:v>0.73609352390000005</c:v>
                </c:pt>
                <c:pt idx="96">
                  <c:v>0.81248417030000009</c:v>
                </c:pt>
                <c:pt idx="97">
                  <c:v>0.92592226889999996</c:v>
                </c:pt>
                <c:pt idx="98">
                  <c:v>0.86761144470000007</c:v>
                </c:pt>
                <c:pt idx="99">
                  <c:v>0.88057637880000006</c:v>
                </c:pt>
                <c:pt idx="100">
                  <c:v>0.89686878349999999</c:v>
                </c:pt>
                <c:pt idx="101">
                  <c:v>0.88033140909999996</c:v>
                </c:pt>
                <c:pt idx="102">
                  <c:v>0.93501259130000003</c:v>
                </c:pt>
                <c:pt idx="103">
                  <c:v>1.0115479939999998</c:v>
                </c:pt>
                <c:pt idx="104">
                  <c:v>0.9575656722</c:v>
                </c:pt>
                <c:pt idx="105">
                  <c:v>1.1241649630000001</c:v>
                </c:pt>
                <c:pt idx="106">
                  <c:v>0.91818550519999997</c:v>
                </c:pt>
                <c:pt idx="107">
                  <c:v>0.96275198120000005</c:v>
                </c:pt>
                <c:pt idx="108">
                  <c:v>1.0304885320000001</c:v>
                </c:pt>
                <c:pt idx="109">
                  <c:v>1.019733183</c:v>
                </c:pt>
                <c:pt idx="110">
                  <c:v>1.004511731</c:v>
                </c:pt>
                <c:pt idx="111">
                  <c:v>1.034048844</c:v>
                </c:pt>
                <c:pt idx="112">
                  <c:v>1.0480477509999999</c:v>
                </c:pt>
                <c:pt idx="113">
                  <c:v>1.0993472360000001</c:v>
                </c:pt>
                <c:pt idx="114">
                  <c:v>1.0950825479999999</c:v>
                </c:pt>
                <c:pt idx="115">
                  <c:v>1.05939911</c:v>
                </c:pt>
                <c:pt idx="116">
                  <c:v>1.1051106230000001</c:v>
                </c:pt>
                <c:pt idx="117">
                  <c:v>1.159713682</c:v>
                </c:pt>
                <c:pt idx="118">
                  <c:v>1.122524955</c:v>
                </c:pt>
                <c:pt idx="119">
                  <c:v>1.1672965009999998</c:v>
                </c:pt>
                <c:pt idx="120">
                  <c:v>1.1203136180000002</c:v>
                </c:pt>
                <c:pt idx="121">
                  <c:v>1.1486509170000001</c:v>
                </c:pt>
                <c:pt idx="122">
                  <c:v>1.1994885329999998</c:v>
                </c:pt>
                <c:pt idx="123">
                  <c:v>1.185929217</c:v>
                </c:pt>
                <c:pt idx="124">
                  <c:v>1.2442378570000001</c:v>
                </c:pt>
                <c:pt idx="125">
                  <c:v>1.1243371930000001</c:v>
                </c:pt>
                <c:pt idx="126">
                  <c:v>1.2472535179999999</c:v>
                </c:pt>
                <c:pt idx="127">
                  <c:v>1.2886766540000001</c:v>
                </c:pt>
                <c:pt idx="128">
                  <c:v>1.2923147740000001</c:v>
                </c:pt>
                <c:pt idx="129">
                  <c:v>1.278721507</c:v>
                </c:pt>
                <c:pt idx="130">
                  <c:v>1.235006925</c:v>
                </c:pt>
                <c:pt idx="131">
                  <c:v>1.2832524620000001</c:v>
                </c:pt>
                <c:pt idx="132">
                  <c:v>1.3197014580000002</c:v>
                </c:pt>
                <c:pt idx="133">
                  <c:v>1.318216536</c:v>
                </c:pt>
                <c:pt idx="134">
                  <c:v>1.3678247619999999</c:v>
                </c:pt>
                <c:pt idx="135">
                  <c:v>1.382467976</c:v>
                </c:pt>
                <c:pt idx="136">
                  <c:v>1.3418665570000001</c:v>
                </c:pt>
                <c:pt idx="137">
                  <c:v>1.4030840149999999</c:v>
                </c:pt>
                <c:pt idx="138">
                  <c:v>1.4414897879999999</c:v>
                </c:pt>
                <c:pt idx="139">
                  <c:v>1.447066035</c:v>
                </c:pt>
                <c:pt idx="140">
                  <c:v>1.4699427250000001</c:v>
                </c:pt>
                <c:pt idx="141">
                  <c:v>1.5110786170000001</c:v>
                </c:pt>
                <c:pt idx="142">
                  <c:v>1.448748769</c:v>
                </c:pt>
                <c:pt idx="143">
                  <c:v>1.483973217</c:v>
                </c:pt>
                <c:pt idx="144">
                  <c:v>1.5005165300000001</c:v>
                </c:pt>
                <c:pt idx="145">
                  <c:v>1.511963481</c:v>
                </c:pt>
                <c:pt idx="146">
                  <c:v>1.5152106759999999</c:v>
                </c:pt>
                <c:pt idx="147">
                  <c:v>1.4904030210000001</c:v>
                </c:pt>
                <c:pt idx="148">
                  <c:v>1.505380639</c:v>
                </c:pt>
                <c:pt idx="149">
                  <c:v>1.578532614</c:v>
                </c:pt>
                <c:pt idx="150">
                  <c:v>1.5813662559999999</c:v>
                </c:pt>
                <c:pt idx="151">
                  <c:v>1.532482001</c:v>
                </c:pt>
                <c:pt idx="152">
                  <c:v>1.613161332</c:v>
                </c:pt>
                <c:pt idx="153">
                  <c:v>1.6699481840000001</c:v>
                </c:pt>
                <c:pt idx="154">
                  <c:v>1.652635195</c:v>
                </c:pt>
                <c:pt idx="155">
                  <c:v>1.707552132</c:v>
                </c:pt>
                <c:pt idx="156">
                  <c:v>1.6499404200000001</c:v>
                </c:pt>
                <c:pt idx="157">
                  <c:v>1.6202850790000001</c:v>
                </c:pt>
                <c:pt idx="158">
                  <c:v>1.6814065379999998</c:v>
                </c:pt>
                <c:pt idx="159">
                  <c:v>1.6965129990000001</c:v>
                </c:pt>
                <c:pt idx="160">
                  <c:v>1.7510382089999998</c:v>
                </c:pt>
                <c:pt idx="161">
                  <c:v>1.7323693069999999</c:v>
                </c:pt>
                <c:pt idx="162">
                  <c:v>1.751131437</c:v>
                </c:pt>
                <c:pt idx="163">
                  <c:v>1.7822562369999999</c:v>
                </c:pt>
                <c:pt idx="164">
                  <c:v>1.686007705</c:v>
                </c:pt>
                <c:pt idx="165">
                  <c:v>1.866839379</c:v>
                </c:pt>
                <c:pt idx="166">
                  <c:v>1.852781008</c:v>
                </c:pt>
                <c:pt idx="167">
                  <c:v>1.837598606</c:v>
                </c:pt>
                <c:pt idx="168">
                  <c:v>1.9305978340000001</c:v>
                </c:pt>
                <c:pt idx="169">
                  <c:v>1.876945286</c:v>
                </c:pt>
                <c:pt idx="170">
                  <c:v>2.027342086</c:v>
                </c:pt>
                <c:pt idx="171">
                  <c:v>1.9497815629999999</c:v>
                </c:pt>
                <c:pt idx="172">
                  <c:v>1.9748697229999999</c:v>
                </c:pt>
                <c:pt idx="173">
                  <c:v>2.000919981</c:v>
                </c:pt>
                <c:pt idx="174">
                  <c:v>1.9265888099999999</c:v>
                </c:pt>
                <c:pt idx="175">
                  <c:v>1.983887787</c:v>
                </c:pt>
                <c:pt idx="176">
                  <c:v>1.9773608890000001</c:v>
                </c:pt>
                <c:pt idx="177">
                  <c:v>2.0327018510000001</c:v>
                </c:pt>
                <c:pt idx="178">
                  <c:v>2.0210005</c:v>
                </c:pt>
                <c:pt idx="179">
                  <c:v>2.0393056070000002</c:v>
                </c:pt>
                <c:pt idx="180">
                  <c:v>2.1510441570000003</c:v>
                </c:pt>
                <c:pt idx="181">
                  <c:v>2.1886373079999997</c:v>
                </c:pt>
                <c:pt idx="182">
                  <c:v>2.147535822</c:v>
                </c:pt>
                <c:pt idx="183">
                  <c:v>2.1399019899999998</c:v>
                </c:pt>
                <c:pt idx="184">
                  <c:v>2.1771311659999997</c:v>
                </c:pt>
                <c:pt idx="185">
                  <c:v>2.1594969769999999</c:v>
                </c:pt>
                <c:pt idx="186">
                  <c:v>2.264481113</c:v>
                </c:pt>
                <c:pt idx="187">
                  <c:v>2.2572624609999998</c:v>
                </c:pt>
                <c:pt idx="188">
                  <c:v>2.2989320379999998</c:v>
                </c:pt>
                <c:pt idx="189">
                  <c:v>2.2927304500000001</c:v>
                </c:pt>
                <c:pt idx="190">
                  <c:v>2.3429780179999997</c:v>
                </c:pt>
                <c:pt idx="191">
                  <c:v>2.3969274130000002</c:v>
                </c:pt>
                <c:pt idx="192">
                  <c:v>2.343171865</c:v>
                </c:pt>
                <c:pt idx="193">
                  <c:v>2.4330944510000001</c:v>
                </c:pt>
                <c:pt idx="194">
                  <c:v>2.4355285520000001</c:v>
                </c:pt>
                <c:pt idx="195">
                  <c:v>2.4588043500000003</c:v>
                </c:pt>
                <c:pt idx="196">
                  <c:v>2.5703471869999999</c:v>
                </c:pt>
                <c:pt idx="197">
                  <c:v>2.5316111210000001</c:v>
                </c:pt>
                <c:pt idx="198">
                  <c:v>2.5443580910000003</c:v>
                </c:pt>
                <c:pt idx="199">
                  <c:v>2.6279790620000001</c:v>
                </c:pt>
                <c:pt idx="200">
                  <c:v>2.6341577279999999</c:v>
                </c:pt>
                <c:pt idx="201">
                  <c:v>2.6408005409999999</c:v>
                </c:pt>
                <c:pt idx="202">
                  <c:v>2.6929126839999999</c:v>
                </c:pt>
                <c:pt idx="203">
                  <c:v>2.688737884</c:v>
                </c:pt>
                <c:pt idx="204">
                  <c:v>2.7230140859999996</c:v>
                </c:pt>
                <c:pt idx="205">
                  <c:v>2.7923323899999999</c:v>
                </c:pt>
                <c:pt idx="206">
                  <c:v>2.7466719580000003</c:v>
                </c:pt>
                <c:pt idx="207">
                  <c:v>2.8406525840000003</c:v>
                </c:pt>
                <c:pt idx="208">
                  <c:v>2.8239495780000001</c:v>
                </c:pt>
                <c:pt idx="209">
                  <c:v>2.9031075790000003</c:v>
                </c:pt>
                <c:pt idx="210">
                  <c:v>2.9358298089999999</c:v>
                </c:pt>
                <c:pt idx="211">
                  <c:v>2.8638663389999999</c:v>
                </c:pt>
                <c:pt idx="212">
                  <c:v>2.986997868</c:v>
                </c:pt>
                <c:pt idx="213">
                  <c:v>3.0376500200000001</c:v>
                </c:pt>
                <c:pt idx="214">
                  <c:v>3.064045503</c:v>
                </c:pt>
                <c:pt idx="215">
                  <c:v>3.027613208</c:v>
                </c:pt>
                <c:pt idx="216">
                  <c:v>3.1250895760000001</c:v>
                </c:pt>
                <c:pt idx="217">
                  <c:v>3.2040169460000003</c:v>
                </c:pt>
                <c:pt idx="218">
                  <c:v>3.2309863589999996</c:v>
                </c:pt>
                <c:pt idx="219">
                  <c:v>3.2599016170000001</c:v>
                </c:pt>
                <c:pt idx="220">
                  <c:v>3.283654962</c:v>
                </c:pt>
                <c:pt idx="221">
                  <c:v>3.3133459959999998</c:v>
                </c:pt>
                <c:pt idx="222">
                  <c:v>3.3715976999999997</c:v>
                </c:pt>
                <c:pt idx="223">
                  <c:v>3.446815827</c:v>
                </c:pt>
                <c:pt idx="224">
                  <c:v>3.435963901</c:v>
                </c:pt>
                <c:pt idx="225">
                  <c:v>3.4853977340000002</c:v>
                </c:pt>
                <c:pt idx="226">
                  <c:v>3.5329289839999998</c:v>
                </c:pt>
                <c:pt idx="227">
                  <c:v>3.5520617410000002</c:v>
                </c:pt>
                <c:pt idx="228">
                  <c:v>3.631173038</c:v>
                </c:pt>
                <c:pt idx="229">
                  <c:v>3.6547075859999998</c:v>
                </c:pt>
                <c:pt idx="230">
                  <c:v>3.6268584879999999</c:v>
                </c:pt>
                <c:pt idx="231">
                  <c:v>3.7256461610000002</c:v>
                </c:pt>
                <c:pt idx="232">
                  <c:v>3.7680991479999997</c:v>
                </c:pt>
                <c:pt idx="233">
                  <c:v>3.7983077239999998</c:v>
                </c:pt>
                <c:pt idx="234">
                  <c:v>3.8023814639999998</c:v>
                </c:pt>
                <c:pt idx="235">
                  <c:v>3.893850349</c:v>
                </c:pt>
                <c:pt idx="236">
                  <c:v>3.9323618539999998</c:v>
                </c:pt>
                <c:pt idx="237">
                  <c:v>3.9110626079999999</c:v>
                </c:pt>
                <c:pt idx="238">
                  <c:v>4.024772209</c:v>
                </c:pt>
                <c:pt idx="239">
                  <c:v>4.0350758120000005</c:v>
                </c:pt>
                <c:pt idx="240">
                  <c:v>4.1149623689999997</c:v>
                </c:pt>
                <c:pt idx="241">
                  <c:v>4.1542119709999996</c:v>
                </c:pt>
                <c:pt idx="242">
                  <c:v>4.1675111000000005</c:v>
                </c:pt>
                <c:pt idx="243">
                  <c:v>4.2507506380000004</c:v>
                </c:pt>
                <c:pt idx="244">
                  <c:v>4.2255027620000005</c:v>
                </c:pt>
                <c:pt idx="245">
                  <c:v>4.2152003740000001</c:v>
                </c:pt>
                <c:pt idx="246">
                  <c:v>4.304219346</c:v>
                </c:pt>
                <c:pt idx="247">
                  <c:v>4.3321686879999994</c:v>
                </c:pt>
                <c:pt idx="248">
                  <c:v>4.3738884960000002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VFTB'!$E$1361:$E$1604</c:f>
              <c:numCache>
                <c:formatCode>0</c:formatCode>
                <c:ptCount val="24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224</c:v>
                </c:pt>
                <c:pt idx="67">
                  <c:v>227</c:v>
                </c:pt>
                <c:pt idx="68">
                  <c:v>230</c:v>
                </c:pt>
                <c:pt idx="69">
                  <c:v>232</c:v>
                </c:pt>
                <c:pt idx="70">
                  <c:v>235</c:v>
                </c:pt>
                <c:pt idx="71">
                  <c:v>238</c:v>
                </c:pt>
                <c:pt idx="72">
                  <c:v>241</c:v>
                </c:pt>
                <c:pt idx="73">
                  <c:v>243</c:v>
                </c:pt>
                <c:pt idx="74">
                  <c:v>246</c:v>
                </c:pt>
                <c:pt idx="75">
                  <c:v>249</c:v>
                </c:pt>
                <c:pt idx="76">
                  <c:v>251</c:v>
                </c:pt>
                <c:pt idx="77">
                  <c:v>254</c:v>
                </c:pt>
                <c:pt idx="78">
                  <c:v>257</c:v>
                </c:pt>
                <c:pt idx="79">
                  <c:v>260</c:v>
                </c:pt>
                <c:pt idx="80">
                  <c:v>262</c:v>
                </c:pt>
                <c:pt idx="81">
                  <c:v>265</c:v>
                </c:pt>
                <c:pt idx="82">
                  <c:v>268</c:v>
                </c:pt>
                <c:pt idx="83">
                  <c:v>271</c:v>
                </c:pt>
                <c:pt idx="84">
                  <c:v>276</c:v>
                </c:pt>
                <c:pt idx="85">
                  <c:v>279</c:v>
                </c:pt>
                <c:pt idx="86">
                  <c:v>281</c:v>
                </c:pt>
                <c:pt idx="87">
                  <c:v>284</c:v>
                </c:pt>
                <c:pt idx="88">
                  <c:v>287</c:v>
                </c:pt>
                <c:pt idx="89">
                  <c:v>290</c:v>
                </c:pt>
                <c:pt idx="90">
                  <c:v>292</c:v>
                </c:pt>
                <c:pt idx="91">
                  <c:v>295</c:v>
                </c:pt>
                <c:pt idx="92">
                  <c:v>298</c:v>
                </c:pt>
                <c:pt idx="93">
                  <c:v>300</c:v>
                </c:pt>
                <c:pt idx="94">
                  <c:v>303</c:v>
                </c:pt>
                <c:pt idx="95">
                  <c:v>306</c:v>
                </c:pt>
                <c:pt idx="96">
                  <c:v>311</c:v>
                </c:pt>
                <c:pt idx="97">
                  <c:v>314</c:v>
                </c:pt>
                <c:pt idx="98">
                  <c:v>317</c:v>
                </c:pt>
                <c:pt idx="99">
                  <c:v>319</c:v>
                </c:pt>
                <c:pt idx="100">
                  <c:v>322</c:v>
                </c:pt>
                <c:pt idx="101">
                  <c:v>325</c:v>
                </c:pt>
                <c:pt idx="102">
                  <c:v>328</c:v>
                </c:pt>
                <c:pt idx="103">
                  <c:v>330</c:v>
                </c:pt>
                <c:pt idx="104">
                  <c:v>333</c:v>
                </c:pt>
                <c:pt idx="105">
                  <c:v>336</c:v>
                </c:pt>
                <c:pt idx="106">
                  <c:v>338</c:v>
                </c:pt>
                <c:pt idx="107">
                  <c:v>341</c:v>
                </c:pt>
                <c:pt idx="108">
                  <c:v>344</c:v>
                </c:pt>
                <c:pt idx="109">
                  <c:v>347</c:v>
                </c:pt>
                <c:pt idx="110">
                  <c:v>349</c:v>
                </c:pt>
                <c:pt idx="111">
                  <c:v>352</c:v>
                </c:pt>
                <c:pt idx="112">
                  <c:v>355</c:v>
                </c:pt>
                <c:pt idx="113">
                  <c:v>357</c:v>
                </c:pt>
                <c:pt idx="114">
                  <c:v>360</c:v>
                </c:pt>
                <c:pt idx="115">
                  <c:v>363</c:v>
                </c:pt>
                <c:pt idx="116">
                  <c:v>365</c:v>
                </c:pt>
                <c:pt idx="117">
                  <c:v>368</c:v>
                </c:pt>
                <c:pt idx="118">
                  <c:v>371</c:v>
                </c:pt>
                <c:pt idx="119">
                  <c:v>374</c:v>
                </c:pt>
                <c:pt idx="120">
                  <c:v>376</c:v>
                </c:pt>
                <c:pt idx="121">
                  <c:v>379</c:v>
                </c:pt>
                <c:pt idx="122">
                  <c:v>381</c:v>
                </c:pt>
                <c:pt idx="123">
                  <c:v>384</c:v>
                </c:pt>
                <c:pt idx="124">
                  <c:v>387</c:v>
                </c:pt>
                <c:pt idx="125">
                  <c:v>390</c:v>
                </c:pt>
                <c:pt idx="126">
                  <c:v>393</c:v>
                </c:pt>
                <c:pt idx="127">
                  <c:v>395</c:v>
                </c:pt>
                <c:pt idx="128">
                  <c:v>398</c:v>
                </c:pt>
                <c:pt idx="129">
                  <c:v>400</c:v>
                </c:pt>
                <c:pt idx="130">
                  <c:v>403</c:v>
                </c:pt>
                <c:pt idx="131">
                  <c:v>406</c:v>
                </c:pt>
                <c:pt idx="132">
                  <c:v>408</c:v>
                </c:pt>
                <c:pt idx="133">
                  <c:v>411</c:v>
                </c:pt>
                <c:pt idx="134">
                  <c:v>414</c:v>
                </c:pt>
                <c:pt idx="135">
                  <c:v>417</c:v>
                </c:pt>
                <c:pt idx="136">
                  <c:v>419</c:v>
                </c:pt>
                <c:pt idx="137">
                  <c:v>422</c:v>
                </c:pt>
                <c:pt idx="138">
                  <c:v>424</c:v>
                </c:pt>
                <c:pt idx="139">
                  <c:v>427</c:v>
                </c:pt>
                <c:pt idx="140">
                  <c:v>430</c:v>
                </c:pt>
                <c:pt idx="141">
                  <c:v>432</c:v>
                </c:pt>
                <c:pt idx="142">
                  <c:v>435</c:v>
                </c:pt>
                <c:pt idx="143">
                  <c:v>438</c:v>
                </c:pt>
                <c:pt idx="144">
                  <c:v>440</c:v>
                </c:pt>
                <c:pt idx="145">
                  <c:v>443</c:v>
                </c:pt>
                <c:pt idx="146">
                  <c:v>446</c:v>
                </c:pt>
                <c:pt idx="147">
                  <c:v>448</c:v>
                </c:pt>
                <c:pt idx="148">
                  <c:v>451</c:v>
                </c:pt>
                <c:pt idx="149">
                  <c:v>454</c:v>
                </c:pt>
                <c:pt idx="150">
                  <c:v>456</c:v>
                </c:pt>
                <c:pt idx="151">
                  <c:v>459</c:v>
                </c:pt>
                <c:pt idx="152">
                  <c:v>462</c:v>
                </c:pt>
                <c:pt idx="153">
                  <c:v>464</c:v>
                </c:pt>
                <c:pt idx="154">
                  <c:v>467</c:v>
                </c:pt>
                <c:pt idx="155">
                  <c:v>470</c:v>
                </c:pt>
                <c:pt idx="156">
                  <c:v>472</c:v>
                </c:pt>
                <c:pt idx="157">
                  <c:v>475</c:v>
                </c:pt>
                <c:pt idx="158">
                  <c:v>478</c:v>
                </c:pt>
                <c:pt idx="159">
                  <c:v>480</c:v>
                </c:pt>
                <c:pt idx="160">
                  <c:v>483</c:v>
                </c:pt>
                <c:pt idx="161">
                  <c:v>486</c:v>
                </c:pt>
                <c:pt idx="162">
                  <c:v>488</c:v>
                </c:pt>
                <c:pt idx="163">
                  <c:v>491</c:v>
                </c:pt>
                <c:pt idx="164">
                  <c:v>494</c:v>
                </c:pt>
                <c:pt idx="165">
                  <c:v>496</c:v>
                </c:pt>
                <c:pt idx="166">
                  <c:v>499</c:v>
                </c:pt>
                <c:pt idx="167">
                  <c:v>501</c:v>
                </c:pt>
                <c:pt idx="168">
                  <c:v>504</c:v>
                </c:pt>
                <c:pt idx="169">
                  <c:v>507</c:v>
                </c:pt>
                <c:pt idx="170">
                  <c:v>509</c:v>
                </c:pt>
                <c:pt idx="171">
                  <c:v>512</c:v>
                </c:pt>
                <c:pt idx="172">
                  <c:v>515</c:v>
                </c:pt>
                <c:pt idx="173">
                  <c:v>518</c:v>
                </c:pt>
                <c:pt idx="174">
                  <c:v>520</c:v>
                </c:pt>
                <c:pt idx="175">
                  <c:v>523</c:v>
                </c:pt>
                <c:pt idx="176">
                  <c:v>525</c:v>
                </c:pt>
                <c:pt idx="177">
                  <c:v>528</c:v>
                </c:pt>
                <c:pt idx="178">
                  <c:v>530</c:v>
                </c:pt>
                <c:pt idx="179">
                  <c:v>533</c:v>
                </c:pt>
                <c:pt idx="180">
                  <c:v>536</c:v>
                </c:pt>
                <c:pt idx="181">
                  <c:v>539</c:v>
                </c:pt>
                <c:pt idx="182">
                  <c:v>541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559</c:v>
                </c:pt>
                <c:pt idx="188">
                  <c:v>562</c:v>
                </c:pt>
                <c:pt idx="189">
                  <c:v>564</c:v>
                </c:pt>
                <c:pt idx="190">
                  <c:v>567</c:v>
                </c:pt>
                <c:pt idx="191">
                  <c:v>569</c:v>
                </c:pt>
                <c:pt idx="192">
                  <c:v>572</c:v>
                </c:pt>
                <c:pt idx="193">
                  <c:v>575</c:v>
                </c:pt>
                <c:pt idx="194">
                  <c:v>577</c:v>
                </c:pt>
                <c:pt idx="195">
                  <c:v>580</c:v>
                </c:pt>
                <c:pt idx="196">
                  <c:v>582</c:v>
                </c:pt>
                <c:pt idx="197">
                  <c:v>585</c:v>
                </c:pt>
                <c:pt idx="198">
                  <c:v>587</c:v>
                </c:pt>
                <c:pt idx="199">
                  <c:v>590</c:v>
                </c:pt>
                <c:pt idx="200">
                  <c:v>592</c:v>
                </c:pt>
                <c:pt idx="201">
                  <c:v>595</c:v>
                </c:pt>
                <c:pt idx="202">
                  <c:v>598</c:v>
                </c:pt>
                <c:pt idx="203">
                  <c:v>600</c:v>
                </c:pt>
                <c:pt idx="204">
                  <c:v>603</c:v>
                </c:pt>
                <c:pt idx="205">
                  <c:v>605</c:v>
                </c:pt>
                <c:pt idx="206">
                  <c:v>608</c:v>
                </c:pt>
                <c:pt idx="207">
                  <c:v>610</c:v>
                </c:pt>
                <c:pt idx="208">
                  <c:v>613</c:v>
                </c:pt>
                <c:pt idx="209">
                  <c:v>616</c:v>
                </c:pt>
                <c:pt idx="210">
                  <c:v>618</c:v>
                </c:pt>
                <c:pt idx="211">
                  <c:v>621</c:v>
                </c:pt>
                <c:pt idx="212">
                  <c:v>623</c:v>
                </c:pt>
                <c:pt idx="213">
                  <c:v>626</c:v>
                </c:pt>
                <c:pt idx="214">
                  <c:v>628</c:v>
                </c:pt>
                <c:pt idx="215">
                  <c:v>631</c:v>
                </c:pt>
                <c:pt idx="216">
                  <c:v>633</c:v>
                </c:pt>
                <c:pt idx="217">
                  <c:v>636</c:v>
                </c:pt>
                <c:pt idx="218">
                  <c:v>639</c:v>
                </c:pt>
                <c:pt idx="219">
                  <c:v>641</c:v>
                </c:pt>
                <c:pt idx="220">
                  <c:v>644</c:v>
                </c:pt>
                <c:pt idx="221">
                  <c:v>646</c:v>
                </c:pt>
                <c:pt idx="222">
                  <c:v>649</c:v>
                </c:pt>
                <c:pt idx="223">
                  <c:v>651</c:v>
                </c:pt>
                <c:pt idx="224">
                  <c:v>654</c:v>
                </c:pt>
                <c:pt idx="225">
                  <c:v>656</c:v>
                </c:pt>
                <c:pt idx="226">
                  <c:v>659</c:v>
                </c:pt>
                <c:pt idx="227">
                  <c:v>661</c:v>
                </c:pt>
                <c:pt idx="228">
                  <c:v>664</c:v>
                </c:pt>
                <c:pt idx="229">
                  <c:v>666</c:v>
                </c:pt>
                <c:pt idx="230">
                  <c:v>669</c:v>
                </c:pt>
                <c:pt idx="231">
                  <c:v>671</c:v>
                </c:pt>
                <c:pt idx="232">
                  <c:v>674</c:v>
                </c:pt>
                <c:pt idx="233">
                  <c:v>676</c:v>
                </c:pt>
                <c:pt idx="234">
                  <c:v>679</c:v>
                </c:pt>
                <c:pt idx="235">
                  <c:v>681</c:v>
                </c:pt>
                <c:pt idx="236">
                  <c:v>684</c:v>
                </c:pt>
                <c:pt idx="237">
                  <c:v>686</c:v>
                </c:pt>
                <c:pt idx="238">
                  <c:v>689</c:v>
                </c:pt>
                <c:pt idx="239">
                  <c:v>692</c:v>
                </c:pt>
                <c:pt idx="240">
                  <c:v>694</c:v>
                </c:pt>
                <c:pt idx="241">
                  <c:v>696</c:v>
                </c:pt>
                <c:pt idx="242">
                  <c:v>699</c:v>
                </c:pt>
                <c:pt idx="243">
                  <c:v>702</c:v>
                </c:pt>
              </c:numCache>
            </c:numRef>
          </c:xVal>
          <c:yVal>
            <c:numRef>
              <c:f>'Thermomag. Messungen VFTB'!$F$1361:$F$1604</c:f>
              <c:numCache>
                <c:formatCode>0.00</c:formatCode>
                <c:ptCount val="244"/>
                <c:pt idx="0">
                  <c:v>1.8084296150000001</c:v>
                </c:pt>
                <c:pt idx="1">
                  <c:v>1.6580982100000001</c:v>
                </c:pt>
                <c:pt idx="2">
                  <c:v>1.7887821560000001</c:v>
                </c:pt>
                <c:pt idx="3">
                  <c:v>1.732836646</c:v>
                </c:pt>
                <c:pt idx="4">
                  <c:v>1.787417598</c:v>
                </c:pt>
                <c:pt idx="5">
                  <c:v>1.7439745819999999</c:v>
                </c:pt>
                <c:pt idx="6">
                  <c:v>1.758904708</c:v>
                </c:pt>
                <c:pt idx="7">
                  <c:v>1.7182899710000001</c:v>
                </c:pt>
                <c:pt idx="8">
                  <c:v>1.667937834</c:v>
                </c:pt>
                <c:pt idx="9">
                  <c:v>1.6871330390000001</c:v>
                </c:pt>
                <c:pt idx="10">
                  <c:v>1.6813400710000002</c:v>
                </c:pt>
                <c:pt idx="11">
                  <c:v>1.689945587</c:v>
                </c:pt>
                <c:pt idx="12">
                  <c:v>1.7281747590000001</c:v>
                </c:pt>
                <c:pt idx="13">
                  <c:v>1.6353910229999999</c:v>
                </c:pt>
                <c:pt idx="14">
                  <c:v>1.6580799499999999</c:v>
                </c:pt>
                <c:pt idx="15">
                  <c:v>1.6024353410000001</c:v>
                </c:pt>
                <c:pt idx="16">
                  <c:v>1.632206826</c:v>
                </c:pt>
                <c:pt idx="17">
                  <c:v>1.607983331</c:v>
                </c:pt>
                <c:pt idx="18">
                  <c:v>1.5884074260000001</c:v>
                </c:pt>
                <c:pt idx="19">
                  <c:v>1.624516726</c:v>
                </c:pt>
                <c:pt idx="20">
                  <c:v>1.6519159999999999</c:v>
                </c:pt>
                <c:pt idx="21">
                  <c:v>1.608848826</c:v>
                </c:pt>
                <c:pt idx="22">
                  <c:v>1.6385859249999999</c:v>
                </c:pt>
                <c:pt idx="23">
                  <c:v>1.574266269</c:v>
                </c:pt>
                <c:pt idx="24">
                  <c:v>1.572682382</c:v>
                </c:pt>
                <c:pt idx="25">
                  <c:v>1.5930740429999999</c:v>
                </c:pt>
                <c:pt idx="26">
                  <c:v>1.622822596</c:v>
                </c:pt>
                <c:pt idx="27">
                  <c:v>1.5495484369999999</c:v>
                </c:pt>
                <c:pt idx="28">
                  <c:v>1.5770962509999999</c:v>
                </c:pt>
                <c:pt idx="29">
                  <c:v>1.538908009</c:v>
                </c:pt>
                <c:pt idx="30">
                  <c:v>1.5232933550000001</c:v>
                </c:pt>
                <c:pt idx="31">
                  <c:v>1.627655987</c:v>
                </c:pt>
                <c:pt idx="32">
                  <c:v>1.5992811230000001</c:v>
                </c:pt>
                <c:pt idx="33">
                  <c:v>1.516137252</c:v>
                </c:pt>
                <c:pt idx="34">
                  <c:v>1.5878200709999999</c:v>
                </c:pt>
                <c:pt idx="35">
                  <c:v>1.5527981799999999</c:v>
                </c:pt>
                <c:pt idx="36">
                  <c:v>1.485578947</c:v>
                </c:pt>
                <c:pt idx="37">
                  <c:v>1.4763302899999999</c:v>
                </c:pt>
                <c:pt idx="38">
                  <c:v>1.563370294</c:v>
                </c:pt>
                <c:pt idx="39">
                  <c:v>1.4730683870000001</c:v>
                </c:pt>
                <c:pt idx="40">
                  <c:v>1.49889816</c:v>
                </c:pt>
                <c:pt idx="41">
                  <c:v>1.487214928</c:v>
                </c:pt>
                <c:pt idx="42">
                  <c:v>1.5159368280000001</c:v>
                </c:pt>
                <c:pt idx="43">
                  <c:v>1.4425624480000001</c:v>
                </c:pt>
                <c:pt idx="44">
                  <c:v>1.458642448</c:v>
                </c:pt>
                <c:pt idx="45">
                  <c:v>1.4773085020000001</c:v>
                </c:pt>
                <c:pt idx="46">
                  <c:v>1.4392145900000002</c:v>
                </c:pt>
                <c:pt idx="47">
                  <c:v>1.4628808520000001</c:v>
                </c:pt>
                <c:pt idx="48">
                  <c:v>1.35337193</c:v>
                </c:pt>
                <c:pt idx="49">
                  <c:v>1.547847438</c:v>
                </c:pt>
                <c:pt idx="50">
                  <c:v>1.4442346210000001</c:v>
                </c:pt>
                <c:pt idx="51">
                  <c:v>1.414284775</c:v>
                </c:pt>
                <c:pt idx="52">
                  <c:v>1.4522347920000001</c:v>
                </c:pt>
                <c:pt idx="53">
                  <c:v>1.307426838</c:v>
                </c:pt>
                <c:pt idx="54">
                  <c:v>1.3284259819999999</c:v>
                </c:pt>
                <c:pt idx="55">
                  <c:v>1.3914760149999998</c:v>
                </c:pt>
                <c:pt idx="56">
                  <c:v>1.3620153449999999</c:v>
                </c:pt>
                <c:pt idx="57">
                  <c:v>1.2254319380000001</c:v>
                </c:pt>
                <c:pt idx="58">
                  <c:v>1.4435845730000001</c:v>
                </c:pt>
                <c:pt idx="59">
                  <c:v>1.254202214</c:v>
                </c:pt>
                <c:pt idx="60">
                  <c:v>1.2162560729999998</c:v>
                </c:pt>
                <c:pt idx="61">
                  <c:v>1.356535936</c:v>
                </c:pt>
                <c:pt idx="62">
                  <c:v>1.2607261009999999</c:v>
                </c:pt>
                <c:pt idx="63">
                  <c:v>1.277269676</c:v>
                </c:pt>
                <c:pt idx="64">
                  <c:v>1.3985860560000001</c:v>
                </c:pt>
                <c:pt idx="65">
                  <c:v>1.1562513220000001</c:v>
                </c:pt>
                <c:pt idx="66">
                  <c:v>1.1475327210000001</c:v>
                </c:pt>
                <c:pt idx="67">
                  <c:v>1.2758492739999998</c:v>
                </c:pt>
                <c:pt idx="68">
                  <c:v>1.2446094270000001</c:v>
                </c:pt>
                <c:pt idx="69">
                  <c:v>1.2237097800000001</c:v>
                </c:pt>
                <c:pt idx="70">
                  <c:v>1.201264178</c:v>
                </c:pt>
                <c:pt idx="71">
                  <c:v>1.2090267940000001</c:v>
                </c:pt>
                <c:pt idx="72">
                  <c:v>1.2833244469999998</c:v>
                </c:pt>
                <c:pt idx="73">
                  <c:v>1.186362036</c:v>
                </c:pt>
                <c:pt idx="74">
                  <c:v>1.177722492</c:v>
                </c:pt>
                <c:pt idx="75">
                  <c:v>1.173151525</c:v>
                </c:pt>
                <c:pt idx="76">
                  <c:v>1.1657536869999998</c:v>
                </c:pt>
                <c:pt idx="77">
                  <c:v>1.1720538410000001</c:v>
                </c:pt>
                <c:pt idx="78">
                  <c:v>1.199158001</c:v>
                </c:pt>
                <c:pt idx="79">
                  <c:v>1.070929478</c:v>
                </c:pt>
                <c:pt idx="80">
                  <c:v>1.1511743640000001</c:v>
                </c:pt>
                <c:pt idx="81">
                  <c:v>1.075865249</c:v>
                </c:pt>
                <c:pt idx="82">
                  <c:v>1.052035718</c:v>
                </c:pt>
                <c:pt idx="83">
                  <c:v>1.072394238</c:v>
                </c:pt>
                <c:pt idx="84">
                  <c:v>1.034487674</c:v>
                </c:pt>
                <c:pt idx="85">
                  <c:v>1.045882999</c:v>
                </c:pt>
                <c:pt idx="86">
                  <c:v>1.0927178319999999</c:v>
                </c:pt>
                <c:pt idx="87">
                  <c:v>1.0443045659999999</c:v>
                </c:pt>
                <c:pt idx="88">
                  <c:v>1.0153237020000001</c:v>
                </c:pt>
                <c:pt idx="89">
                  <c:v>1.0235360449999999</c:v>
                </c:pt>
                <c:pt idx="90">
                  <c:v>1.026674893</c:v>
                </c:pt>
                <c:pt idx="91">
                  <c:v>1.033520979</c:v>
                </c:pt>
                <c:pt idx="92">
                  <c:v>0.99338441170000003</c:v>
                </c:pt>
                <c:pt idx="93">
                  <c:v>1.0789674930000002</c:v>
                </c:pt>
                <c:pt idx="94">
                  <c:v>1.0366855560000001</c:v>
                </c:pt>
                <c:pt idx="95">
                  <c:v>1.0432818549999998</c:v>
                </c:pt>
                <c:pt idx="96">
                  <c:v>0.99436058710000008</c:v>
                </c:pt>
                <c:pt idx="97">
                  <c:v>1.0419319740000001</c:v>
                </c:pt>
                <c:pt idx="98">
                  <c:v>0.97594776149999996</c:v>
                </c:pt>
                <c:pt idx="99">
                  <c:v>1.0090101499999999</c:v>
                </c:pt>
                <c:pt idx="100">
                  <c:v>1.0379069350000001</c:v>
                </c:pt>
                <c:pt idx="101">
                  <c:v>0.94398220199999994</c:v>
                </c:pt>
                <c:pt idx="102">
                  <c:v>0.92467274759999996</c:v>
                </c:pt>
                <c:pt idx="103">
                  <c:v>0.89860202349999996</c:v>
                </c:pt>
                <c:pt idx="104">
                  <c:v>0.9429241558</c:v>
                </c:pt>
                <c:pt idx="105">
                  <c:v>0.91516529800000002</c:v>
                </c:pt>
                <c:pt idx="106">
                  <c:v>0.92389016769999999</c:v>
                </c:pt>
                <c:pt idx="107">
                  <c:v>0.92110102640000002</c:v>
                </c:pt>
                <c:pt idx="108">
                  <c:v>0.92805632809999994</c:v>
                </c:pt>
                <c:pt idx="109">
                  <c:v>0.88891582059999996</c:v>
                </c:pt>
                <c:pt idx="110">
                  <c:v>0.9026748349</c:v>
                </c:pt>
                <c:pt idx="111">
                  <c:v>0.89800570889999998</c:v>
                </c:pt>
                <c:pt idx="112">
                  <c:v>0.86151634030000002</c:v>
                </c:pt>
                <c:pt idx="113">
                  <c:v>0.95830615269999997</c:v>
                </c:pt>
                <c:pt idx="114">
                  <c:v>0.90002176209999996</c:v>
                </c:pt>
                <c:pt idx="115">
                  <c:v>0.95505406069999998</c:v>
                </c:pt>
                <c:pt idx="116">
                  <c:v>0.90418984169999994</c:v>
                </c:pt>
                <c:pt idx="117">
                  <c:v>0.89546196569999992</c:v>
                </c:pt>
                <c:pt idx="118">
                  <c:v>0.93334910609999999</c:v>
                </c:pt>
                <c:pt idx="119">
                  <c:v>0.86361501429999998</c:v>
                </c:pt>
                <c:pt idx="120">
                  <c:v>0.82968621739999993</c:v>
                </c:pt>
                <c:pt idx="121">
                  <c:v>0.82681822370000002</c:v>
                </c:pt>
                <c:pt idx="122">
                  <c:v>0.84143686070000001</c:v>
                </c:pt>
                <c:pt idx="123">
                  <c:v>0.8416603412</c:v>
                </c:pt>
                <c:pt idx="124">
                  <c:v>0.8475443976</c:v>
                </c:pt>
                <c:pt idx="125">
                  <c:v>0.79519278319999998</c:v>
                </c:pt>
                <c:pt idx="126">
                  <c:v>0.86987669249999999</c:v>
                </c:pt>
                <c:pt idx="127">
                  <c:v>0.79385453309999998</c:v>
                </c:pt>
                <c:pt idx="128">
                  <c:v>0.83592939760000007</c:v>
                </c:pt>
                <c:pt idx="129">
                  <c:v>0.81263433819999997</c:v>
                </c:pt>
                <c:pt idx="130">
                  <c:v>0.84605867670000001</c:v>
                </c:pt>
                <c:pt idx="131">
                  <c:v>0.76121336319999999</c:v>
                </c:pt>
                <c:pt idx="132">
                  <c:v>0.82509590639999997</c:v>
                </c:pt>
                <c:pt idx="133">
                  <c:v>0.70084574469999994</c:v>
                </c:pt>
                <c:pt idx="134">
                  <c:v>0.77470311079999998</c:v>
                </c:pt>
                <c:pt idx="135">
                  <c:v>0.82495972579999999</c:v>
                </c:pt>
                <c:pt idx="136">
                  <c:v>0.74869811409999998</c:v>
                </c:pt>
                <c:pt idx="137">
                  <c:v>0.77310142609999999</c:v>
                </c:pt>
                <c:pt idx="138">
                  <c:v>0.77237417930000007</c:v>
                </c:pt>
                <c:pt idx="139">
                  <c:v>0.75460933900000005</c:v>
                </c:pt>
                <c:pt idx="140">
                  <c:v>0.76713034059999996</c:v>
                </c:pt>
                <c:pt idx="141">
                  <c:v>0.67120058259999993</c:v>
                </c:pt>
                <c:pt idx="142">
                  <c:v>0.7592235812</c:v>
                </c:pt>
                <c:pt idx="143">
                  <c:v>0.74521671209999996</c:v>
                </c:pt>
                <c:pt idx="144">
                  <c:v>0.6804746907</c:v>
                </c:pt>
                <c:pt idx="145">
                  <c:v>0.67505807299999998</c:v>
                </c:pt>
                <c:pt idx="146">
                  <c:v>0.74818946640000006</c:v>
                </c:pt>
                <c:pt idx="147">
                  <c:v>0.70760805659999992</c:v>
                </c:pt>
                <c:pt idx="148">
                  <c:v>0.6852430867</c:v>
                </c:pt>
                <c:pt idx="149">
                  <c:v>0.6769675463</c:v>
                </c:pt>
                <c:pt idx="150">
                  <c:v>0.63660796210000004</c:v>
                </c:pt>
                <c:pt idx="151">
                  <c:v>0.64121468149999994</c:v>
                </c:pt>
                <c:pt idx="152">
                  <c:v>0.63393469140000003</c:v>
                </c:pt>
                <c:pt idx="153">
                  <c:v>0.69362767739999998</c:v>
                </c:pt>
                <c:pt idx="154">
                  <c:v>0.60545243569999996</c:v>
                </c:pt>
                <c:pt idx="155">
                  <c:v>0.52756939349999998</c:v>
                </c:pt>
                <c:pt idx="156">
                  <c:v>0.58517664790000001</c:v>
                </c:pt>
                <c:pt idx="157">
                  <c:v>0.59846989790000005</c:v>
                </c:pt>
                <c:pt idx="158">
                  <c:v>0.64377048660000002</c:v>
                </c:pt>
                <c:pt idx="159">
                  <c:v>0.61137382100000004</c:v>
                </c:pt>
                <c:pt idx="160">
                  <c:v>0.58800627839999997</c:v>
                </c:pt>
                <c:pt idx="161">
                  <c:v>0.63345471900000005</c:v>
                </c:pt>
                <c:pt idx="162">
                  <c:v>0.56959104100000002</c:v>
                </c:pt>
                <c:pt idx="163">
                  <c:v>0.49950554550000004</c:v>
                </c:pt>
                <c:pt idx="164">
                  <c:v>0.5622529544</c:v>
                </c:pt>
                <c:pt idx="165">
                  <c:v>0.49691903600000004</c:v>
                </c:pt>
                <c:pt idx="166">
                  <c:v>0.60281529579999993</c:v>
                </c:pt>
                <c:pt idx="167">
                  <c:v>0.48360043290000004</c:v>
                </c:pt>
                <c:pt idx="168">
                  <c:v>0.56788650860000001</c:v>
                </c:pt>
                <c:pt idx="169">
                  <c:v>0.49692133639999997</c:v>
                </c:pt>
                <c:pt idx="170">
                  <c:v>0.4303254051</c:v>
                </c:pt>
                <c:pt idx="171">
                  <c:v>0.43102913399999998</c:v>
                </c:pt>
                <c:pt idx="172">
                  <c:v>0.45908280140000002</c:v>
                </c:pt>
                <c:pt idx="173">
                  <c:v>0.52506161269999996</c:v>
                </c:pt>
                <c:pt idx="174">
                  <c:v>0.44711583770000002</c:v>
                </c:pt>
                <c:pt idx="175">
                  <c:v>0.51944953689999995</c:v>
                </c:pt>
                <c:pt idx="176">
                  <c:v>0.4879614652</c:v>
                </c:pt>
                <c:pt idx="177">
                  <c:v>0.46538629590000002</c:v>
                </c:pt>
                <c:pt idx="178">
                  <c:v>0.52105298350000007</c:v>
                </c:pt>
                <c:pt idx="179">
                  <c:v>0.43211504350000002</c:v>
                </c:pt>
                <c:pt idx="180">
                  <c:v>0.42781837439999998</c:v>
                </c:pt>
                <c:pt idx="181">
                  <c:v>0.44080662870000004</c:v>
                </c:pt>
                <c:pt idx="182">
                  <c:v>0.42230645950000001</c:v>
                </c:pt>
                <c:pt idx="183">
                  <c:v>0.42025044860000005</c:v>
                </c:pt>
                <c:pt idx="184">
                  <c:v>0.36163305149999997</c:v>
                </c:pt>
                <c:pt idx="185">
                  <c:v>0.2980377696</c:v>
                </c:pt>
                <c:pt idx="186">
                  <c:v>0.35497258970000001</c:v>
                </c:pt>
                <c:pt idx="187">
                  <c:v>0.35039692579999998</c:v>
                </c:pt>
                <c:pt idx="188">
                  <c:v>0.392272326</c:v>
                </c:pt>
                <c:pt idx="189">
                  <c:v>0.3614189995</c:v>
                </c:pt>
                <c:pt idx="190">
                  <c:v>0.32609326989999998</c:v>
                </c:pt>
                <c:pt idx="191">
                  <c:v>0.33707162369999999</c:v>
                </c:pt>
                <c:pt idx="192">
                  <c:v>0.31598211849999996</c:v>
                </c:pt>
                <c:pt idx="193">
                  <c:v>0.33621161430000002</c:v>
                </c:pt>
                <c:pt idx="194">
                  <c:v>0.34581238260000002</c:v>
                </c:pt>
                <c:pt idx="195">
                  <c:v>0.25705603899999996</c:v>
                </c:pt>
                <c:pt idx="196">
                  <c:v>0.2778363069</c:v>
                </c:pt>
                <c:pt idx="197">
                  <c:v>0.32194980620000002</c:v>
                </c:pt>
                <c:pt idx="198">
                  <c:v>0.3135925685</c:v>
                </c:pt>
                <c:pt idx="199">
                  <c:v>0.27621782989999999</c:v>
                </c:pt>
                <c:pt idx="200">
                  <c:v>0.24694992490000001</c:v>
                </c:pt>
                <c:pt idx="201">
                  <c:v>0.26901175239999997</c:v>
                </c:pt>
                <c:pt idx="202">
                  <c:v>0.27194555779999996</c:v>
                </c:pt>
                <c:pt idx="203">
                  <c:v>0.27277577509999995</c:v>
                </c:pt>
                <c:pt idx="204">
                  <c:v>0.30899892449999999</c:v>
                </c:pt>
                <c:pt idx="205">
                  <c:v>0.2980338488</c:v>
                </c:pt>
                <c:pt idx="206">
                  <c:v>0.29753909810000001</c:v>
                </c:pt>
                <c:pt idx="207">
                  <c:v>0.31425879010000002</c:v>
                </c:pt>
                <c:pt idx="208">
                  <c:v>0.25213918549999997</c:v>
                </c:pt>
                <c:pt idx="209">
                  <c:v>0.28948818449999997</c:v>
                </c:pt>
                <c:pt idx="210">
                  <c:v>0.3397296749</c:v>
                </c:pt>
                <c:pt idx="211">
                  <c:v>0.22934328470000001</c:v>
                </c:pt>
                <c:pt idx="212">
                  <c:v>0.2472124591</c:v>
                </c:pt>
                <c:pt idx="213">
                  <c:v>0.21526997689999999</c:v>
                </c:pt>
                <c:pt idx="214">
                  <c:v>0.14183017179999999</c:v>
                </c:pt>
                <c:pt idx="215">
                  <c:v>0.27048176739999996</c:v>
                </c:pt>
                <c:pt idx="216">
                  <c:v>0.255655776</c:v>
                </c:pt>
                <c:pt idx="217">
                  <c:v>0.23893295350000002</c:v>
                </c:pt>
                <c:pt idx="218">
                  <c:v>0.20276294189999999</c:v>
                </c:pt>
                <c:pt idx="219">
                  <c:v>0.2695576817</c:v>
                </c:pt>
                <c:pt idx="220">
                  <c:v>0.24188760209999999</c:v>
                </c:pt>
                <c:pt idx="221">
                  <c:v>0.23864531529999999</c:v>
                </c:pt>
                <c:pt idx="222">
                  <c:v>0.2172347667</c:v>
                </c:pt>
                <c:pt idx="223">
                  <c:v>0.24124250999999999</c:v>
                </c:pt>
                <c:pt idx="224">
                  <c:v>0.19408980269999998</c:v>
                </c:pt>
                <c:pt idx="225">
                  <c:v>0.26384998459999998</c:v>
                </c:pt>
                <c:pt idx="226">
                  <c:v>0.1506949159</c:v>
                </c:pt>
                <c:pt idx="227">
                  <c:v>0.1510248941</c:v>
                </c:pt>
                <c:pt idx="228">
                  <c:v>0.22816452440000001</c:v>
                </c:pt>
                <c:pt idx="229">
                  <c:v>0.25298468089999998</c:v>
                </c:pt>
                <c:pt idx="230">
                  <c:v>0.29245463309999997</c:v>
                </c:pt>
                <c:pt idx="231">
                  <c:v>0.20300434179999999</c:v>
                </c:pt>
                <c:pt idx="232">
                  <c:v>0.14793788690000001</c:v>
                </c:pt>
                <c:pt idx="233">
                  <c:v>0.24317079999999999</c:v>
                </c:pt>
                <c:pt idx="234">
                  <c:v>0.1649598947</c:v>
                </c:pt>
                <c:pt idx="235">
                  <c:v>0.2370431942</c:v>
                </c:pt>
                <c:pt idx="236">
                  <c:v>0.22603919480000001</c:v>
                </c:pt>
                <c:pt idx="237">
                  <c:v>0.1820384659</c:v>
                </c:pt>
                <c:pt idx="238">
                  <c:v>0.2274363948</c:v>
                </c:pt>
                <c:pt idx="239">
                  <c:v>0.2113762035</c:v>
                </c:pt>
                <c:pt idx="240">
                  <c:v>0.21440145999999999</c:v>
                </c:pt>
                <c:pt idx="241">
                  <c:v>0.22325903050000001</c:v>
                </c:pt>
                <c:pt idx="242">
                  <c:v>0.23533310430000001</c:v>
                </c:pt>
                <c:pt idx="243">
                  <c:v>0.1822473423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81312"/>
        <c:axId val="120066816"/>
      </c:scatterChart>
      <c:valAx>
        <c:axId val="1195813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066816"/>
        <c:crosses val="autoZero"/>
        <c:crossBetween val="midCat"/>
        <c:majorUnit val="200"/>
        <c:minorUnit val="100"/>
      </c:valAx>
      <c:valAx>
        <c:axId val="120066816"/>
        <c:scaling>
          <c:orientation val="minMax"/>
          <c:max val="4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581312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VFTB'!$E$1361:$E$1604</c:f>
              <c:numCache>
                <c:formatCode>0</c:formatCode>
                <c:ptCount val="24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224</c:v>
                </c:pt>
                <c:pt idx="67">
                  <c:v>227</c:v>
                </c:pt>
                <c:pt idx="68">
                  <c:v>230</c:v>
                </c:pt>
                <c:pt idx="69">
                  <c:v>232</c:v>
                </c:pt>
                <c:pt idx="70">
                  <c:v>235</c:v>
                </c:pt>
                <c:pt idx="71">
                  <c:v>238</c:v>
                </c:pt>
                <c:pt idx="72">
                  <c:v>241</c:v>
                </c:pt>
                <c:pt idx="73">
                  <c:v>243</c:v>
                </c:pt>
                <c:pt idx="74">
                  <c:v>246</c:v>
                </c:pt>
                <c:pt idx="75">
                  <c:v>249</c:v>
                </c:pt>
                <c:pt idx="76">
                  <c:v>251</c:v>
                </c:pt>
                <c:pt idx="77">
                  <c:v>254</c:v>
                </c:pt>
                <c:pt idx="78">
                  <c:v>257</c:v>
                </c:pt>
                <c:pt idx="79">
                  <c:v>260</c:v>
                </c:pt>
                <c:pt idx="80">
                  <c:v>262</c:v>
                </c:pt>
                <c:pt idx="81">
                  <c:v>265</c:v>
                </c:pt>
                <c:pt idx="82">
                  <c:v>268</c:v>
                </c:pt>
                <c:pt idx="83">
                  <c:v>271</c:v>
                </c:pt>
                <c:pt idx="84">
                  <c:v>276</c:v>
                </c:pt>
                <c:pt idx="85">
                  <c:v>279</c:v>
                </c:pt>
                <c:pt idx="86">
                  <c:v>281</c:v>
                </c:pt>
                <c:pt idx="87">
                  <c:v>284</c:v>
                </c:pt>
                <c:pt idx="88">
                  <c:v>287</c:v>
                </c:pt>
                <c:pt idx="89">
                  <c:v>290</c:v>
                </c:pt>
                <c:pt idx="90">
                  <c:v>292</c:v>
                </c:pt>
                <c:pt idx="91">
                  <c:v>295</c:v>
                </c:pt>
                <c:pt idx="92">
                  <c:v>298</c:v>
                </c:pt>
                <c:pt idx="93">
                  <c:v>300</c:v>
                </c:pt>
                <c:pt idx="94">
                  <c:v>303</c:v>
                </c:pt>
                <c:pt idx="95">
                  <c:v>306</c:v>
                </c:pt>
                <c:pt idx="96">
                  <c:v>311</c:v>
                </c:pt>
                <c:pt idx="97">
                  <c:v>314</c:v>
                </c:pt>
                <c:pt idx="98">
                  <c:v>317</c:v>
                </c:pt>
                <c:pt idx="99">
                  <c:v>319</c:v>
                </c:pt>
                <c:pt idx="100">
                  <c:v>322</c:v>
                </c:pt>
                <c:pt idx="101">
                  <c:v>325</c:v>
                </c:pt>
                <c:pt idx="102">
                  <c:v>328</c:v>
                </c:pt>
                <c:pt idx="103">
                  <c:v>330</c:v>
                </c:pt>
                <c:pt idx="104">
                  <c:v>333</c:v>
                </c:pt>
                <c:pt idx="105">
                  <c:v>336</c:v>
                </c:pt>
                <c:pt idx="106">
                  <c:v>338</c:v>
                </c:pt>
                <c:pt idx="107">
                  <c:v>341</c:v>
                </c:pt>
                <c:pt idx="108">
                  <c:v>344</c:v>
                </c:pt>
                <c:pt idx="109">
                  <c:v>347</c:v>
                </c:pt>
                <c:pt idx="110">
                  <c:v>349</c:v>
                </c:pt>
                <c:pt idx="111">
                  <c:v>352</c:v>
                </c:pt>
                <c:pt idx="112">
                  <c:v>355</c:v>
                </c:pt>
                <c:pt idx="113">
                  <c:v>357</c:v>
                </c:pt>
                <c:pt idx="114">
                  <c:v>360</c:v>
                </c:pt>
                <c:pt idx="115">
                  <c:v>363</c:v>
                </c:pt>
                <c:pt idx="116">
                  <c:v>365</c:v>
                </c:pt>
                <c:pt idx="117">
                  <c:v>368</c:v>
                </c:pt>
                <c:pt idx="118">
                  <c:v>371</c:v>
                </c:pt>
                <c:pt idx="119">
                  <c:v>374</c:v>
                </c:pt>
                <c:pt idx="120">
                  <c:v>376</c:v>
                </c:pt>
                <c:pt idx="121">
                  <c:v>379</c:v>
                </c:pt>
                <c:pt idx="122">
                  <c:v>381</c:v>
                </c:pt>
                <c:pt idx="123">
                  <c:v>384</c:v>
                </c:pt>
                <c:pt idx="124">
                  <c:v>387</c:v>
                </c:pt>
                <c:pt idx="125">
                  <c:v>390</c:v>
                </c:pt>
                <c:pt idx="126">
                  <c:v>393</c:v>
                </c:pt>
                <c:pt idx="127">
                  <c:v>395</c:v>
                </c:pt>
                <c:pt idx="128">
                  <c:v>398</c:v>
                </c:pt>
                <c:pt idx="129">
                  <c:v>400</c:v>
                </c:pt>
                <c:pt idx="130">
                  <c:v>403</c:v>
                </c:pt>
                <c:pt idx="131">
                  <c:v>406</c:v>
                </c:pt>
                <c:pt idx="132">
                  <c:v>408</c:v>
                </c:pt>
                <c:pt idx="133">
                  <c:v>411</c:v>
                </c:pt>
                <c:pt idx="134">
                  <c:v>414</c:v>
                </c:pt>
                <c:pt idx="135">
                  <c:v>417</c:v>
                </c:pt>
                <c:pt idx="136">
                  <c:v>419</c:v>
                </c:pt>
                <c:pt idx="137">
                  <c:v>422</c:v>
                </c:pt>
                <c:pt idx="138">
                  <c:v>424</c:v>
                </c:pt>
                <c:pt idx="139">
                  <c:v>427</c:v>
                </c:pt>
                <c:pt idx="140">
                  <c:v>430</c:v>
                </c:pt>
                <c:pt idx="141">
                  <c:v>432</c:v>
                </c:pt>
                <c:pt idx="142">
                  <c:v>435</c:v>
                </c:pt>
                <c:pt idx="143">
                  <c:v>438</c:v>
                </c:pt>
                <c:pt idx="144">
                  <c:v>440</c:v>
                </c:pt>
                <c:pt idx="145">
                  <c:v>443</c:v>
                </c:pt>
                <c:pt idx="146">
                  <c:v>446</c:v>
                </c:pt>
                <c:pt idx="147">
                  <c:v>448</c:v>
                </c:pt>
                <c:pt idx="148">
                  <c:v>451</c:v>
                </c:pt>
                <c:pt idx="149">
                  <c:v>454</c:v>
                </c:pt>
                <c:pt idx="150">
                  <c:v>456</c:v>
                </c:pt>
                <c:pt idx="151">
                  <c:v>459</c:v>
                </c:pt>
                <c:pt idx="152">
                  <c:v>462</c:v>
                </c:pt>
                <c:pt idx="153">
                  <c:v>464</c:v>
                </c:pt>
                <c:pt idx="154">
                  <c:v>467</c:v>
                </c:pt>
                <c:pt idx="155">
                  <c:v>470</c:v>
                </c:pt>
                <c:pt idx="156">
                  <c:v>472</c:v>
                </c:pt>
                <c:pt idx="157">
                  <c:v>475</c:v>
                </c:pt>
                <c:pt idx="158">
                  <c:v>478</c:v>
                </c:pt>
                <c:pt idx="159">
                  <c:v>480</c:v>
                </c:pt>
                <c:pt idx="160">
                  <c:v>483</c:v>
                </c:pt>
                <c:pt idx="161">
                  <c:v>486</c:v>
                </c:pt>
                <c:pt idx="162">
                  <c:v>488</c:v>
                </c:pt>
                <c:pt idx="163">
                  <c:v>491</c:v>
                </c:pt>
                <c:pt idx="164">
                  <c:v>494</c:v>
                </c:pt>
                <c:pt idx="165">
                  <c:v>496</c:v>
                </c:pt>
                <c:pt idx="166">
                  <c:v>499</c:v>
                </c:pt>
                <c:pt idx="167">
                  <c:v>501</c:v>
                </c:pt>
                <c:pt idx="168">
                  <c:v>504</c:v>
                </c:pt>
                <c:pt idx="169">
                  <c:v>507</c:v>
                </c:pt>
                <c:pt idx="170">
                  <c:v>509</c:v>
                </c:pt>
                <c:pt idx="171">
                  <c:v>512</c:v>
                </c:pt>
                <c:pt idx="172">
                  <c:v>515</c:v>
                </c:pt>
                <c:pt idx="173">
                  <c:v>518</c:v>
                </c:pt>
                <c:pt idx="174">
                  <c:v>520</c:v>
                </c:pt>
                <c:pt idx="175">
                  <c:v>523</c:v>
                </c:pt>
                <c:pt idx="176">
                  <c:v>525</c:v>
                </c:pt>
                <c:pt idx="177">
                  <c:v>528</c:v>
                </c:pt>
                <c:pt idx="178">
                  <c:v>530</c:v>
                </c:pt>
                <c:pt idx="179">
                  <c:v>533</c:v>
                </c:pt>
                <c:pt idx="180">
                  <c:v>536</c:v>
                </c:pt>
                <c:pt idx="181">
                  <c:v>539</c:v>
                </c:pt>
                <c:pt idx="182">
                  <c:v>541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559</c:v>
                </c:pt>
                <c:pt idx="188">
                  <c:v>562</c:v>
                </c:pt>
                <c:pt idx="189">
                  <c:v>564</c:v>
                </c:pt>
                <c:pt idx="190">
                  <c:v>567</c:v>
                </c:pt>
                <c:pt idx="191">
                  <c:v>569</c:v>
                </c:pt>
                <c:pt idx="192">
                  <c:v>572</c:v>
                </c:pt>
                <c:pt idx="193">
                  <c:v>575</c:v>
                </c:pt>
                <c:pt idx="194">
                  <c:v>577</c:v>
                </c:pt>
                <c:pt idx="195">
                  <c:v>580</c:v>
                </c:pt>
                <c:pt idx="196">
                  <c:v>582</c:v>
                </c:pt>
                <c:pt idx="197">
                  <c:v>585</c:v>
                </c:pt>
                <c:pt idx="198">
                  <c:v>587</c:v>
                </c:pt>
                <c:pt idx="199">
                  <c:v>590</c:v>
                </c:pt>
                <c:pt idx="200">
                  <c:v>592</c:v>
                </c:pt>
                <c:pt idx="201">
                  <c:v>595</c:v>
                </c:pt>
                <c:pt idx="202">
                  <c:v>598</c:v>
                </c:pt>
                <c:pt idx="203">
                  <c:v>600</c:v>
                </c:pt>
                <c:pt idx="204">
                  <c:v>603</c:v>
                </c:pt>
                <c:pt idx="205">
                  <c:v>605</c:v>
                </c:pt>
                <c:pt idx="206">
                  <c:v>608</c:v>
                </c:pt>
                <c:pt idx="207">
                  <c:v>610</c:v>
                </c:pt>
                <c:pt idx="208">
                  <c:v>613</c:v>
                </c:pt>
                <c:pt idx="209">
                  <c:v>616</c:v>
                </c:pt>
                <c:pt idx="210">
                  <c:v>618</c:v>
                </c:pt>
                <c:pt idx="211">
                  <c:v>621</c:v>
                </c:pt>
                <c:pt idx="212">
                  <c:v>623</c:v>
                </c:pt>
                <c:pt idx="213">
                  <c:v>626</c:v>
                </c:pt>
                <c:pt idx="214">
                  <c:v>628</c:v>
                </c:pt>
                <c:pt idx="215">
                  <c:v>631</c:v>
                </c:pt>
                <c:pt idx="216">
                  <c:v>633</c:v>
                </c:pt>
                <c:pt idx="217">
                  <c:v>636</c:v>
                </c:pt>
                <c:pt idx="218">
                  <c:v>639</c:v>
                </c:pt>
                <c:pt idx="219">
                  <c:v>641</c:v>
                </c:pt>
                <c:pt idx="220">
                  <c:v>644</c:v>
                </c:pt>
                <c:pt idx="221">
                  <c:v>646</c:v>
                </c:pt>
                <c:pt idx="222">
                  <c:v>649</c:v>
                </c:pt>
                <c:pt idx="223">
                  <c:v>651</c:v>
                </c:pt>
                <c:pt idx="224">
                  <c:v>654</c:v>
                </c:pt>
                <c:pt idx="225">
                  <c:v>656</c:v>
                </c:pt>
                <c:pt idx="226">
                  <c:v>659</c:v>
                </c:pt>
                <c:pt idx="227">
                  <c:v>661</c:v>
                </c:pt>
                <c:pt idx="228">
                  <c:v>664</c:v>
                </c:pt>
                <c:pt idx="229">
                  <c:v>666</c:v>
                </c:pt>
                <c:pt idx="230">
                  <c:v>669</c:v>
                </c:pt>
                <c:pt idx="231">
                  <c:v>671</c:v>
                </c:pt>
                <c:pt idx="232">
                  <c:v>674</c:v>
                </c:pt>
                <c:pt idx="233">
                  <c:v>676</c:v>
                </c:pt>
                <c:pt idx="234">
                  <c:v>679</c:v>
                </c:pt>
                <c:pt idx="235">
                  <c:v>681</c:v>
                </c:pt>
                <c:pt idx="236">
                  <c:v>684</c:v>
                </c:pt>
                <c:pt idx="237">
                  <c:v>686</c:v>
                </c:pt>
                <c:pt idx="238">
                  <c:v>689</c:v>
                </c:pt>
                <c:pt idx="239">
                  <c:v>692</c:v>
                </c:pt>
                <c:pt idx="240">
                  <c:v>694</c:v>
                </c:pt>
                <c:pt idx="241">
                  <c:v>696</c:v>
                </c:pt>
                <c:pt idx="242">
                  <c:v>699</c:v>
                </c:pt>
                <c:pt idx="243">
                  <c:v>702</c:v>
                </c:pt>
              </c:numCache>
            </c:numRef>
          </c:xVal>
          <c:yVal>
            <c:numRef>
              <c:f>'Thermomag. Messungen VFTB'!$F$1361:$F$1604</c:f>
              <c:numCache>
                <c:formatCode>0.00</c:formatCode>
                <c:ptCount val="244"/>
                <c:pt idx="0">
                  <c:v>1.8084296150000001</c:v>
                </c:pt>
                <c:pt idx="1">
                  <c:v>1.6580982100000001</c:v>
                </c:pt>
                <c:pt idx="2">
                  <c:v>1.7887821560000001</c:v>
                </c:pt>
                <c:pt idx="3">
                  <c:v>1.732836646</c:v>
                </c:pt>
                <c:pt idx="4">
                  <c:v>1.787417598</c:v>
                </c:pt>
                <c:pt idx="5">
                  <c:v>1.7439745819999999</c:v>
                </c:pt>
                <c:pt idx="6">
                  <c:v>1.758904708</c:v>
                </c:pt>
                <c:pt idx="7">
                  <c:v>1.7182899710000001</c:v>
                </c:pt>
                <c:pt idx="8">
                  <c:v>1.667937834</c:v>
                </c:pt>
                <c:pt idx="9">
                  <c:v>1.6871330390000001</c:v>
                </c:pt>
                <c:pt idx="10">
                  <c:v>1.6813400710000002</c:v>
                </c:pt>
                <c:pt idx="11">
                  <c:v>1.689945587</c:v>
                </c:pt>
                <c:pt idx="12">
                  <c:v>1.7281747590000001</c:v>
                </c:pt>
                <c:pt idx="13">
                  <c:v>1.6353910229999999</c:v>
                </c:pt>
                <c:pt idx="14">
                  <c:v>1.6580799499999999</c:v>
                </c:pt>
                <c:pt idx="15">
                  <c:v>1.6024353410000001</c:v>
                </c:pt>
                <c:pt idx="16">
                  <c:v>1.632206826</c:v>
                </c:pt>
                <c:pt idx="17">
                  <c:v>1.607983331</c:v>
                </c:pt>
                <c:pt idx="18">
                  <c:v>1.5884074260000001</c:v>
                </c:pt>
                <c:pt idx="19">
                  <c:v>1.624516726</c:v>
                </c:pt>
                <c:pt idx="20">
                  <c:v>1.6519159999999999</c:v>
                </c:pt>
                <c:pt idx="21">
                  <c:v>1.608848826</c:v>
                </c:pt>
                <c:pt idx="22">
                  <c:v>1.6385859249999999</c:v>
                </c:pt>
                <c:pt idx="23">
                  <c:v>1.574266269</c:v>
                </c:pt>
                <c:pt idx="24">
                  <c:v>1.572682382</c:v>
                </c:pt>
                <c:pt idx="25">
                  <c:v>1.5930740429999999</c:v>
                </c:pt>
                <c:pt idx="26">
                  <c:v>1.622822596</c:v>
                </c:pt>
                <c:pt idx="27">
                  <c:v>1.5495484369999999</c:v>
                </c:pt>
                <c:pt idx="28">
                  <c:v>1.5770962509999999</c:v>
                </c:pt>
                <c:pt idx="29">
                  <c:v>1.538908009</c:v>
                </c:pt>
                <c:pt idx="30">
                  <c:v>1.5232933550000001</c:v>
                </c:pt>
                <c:pt idx="31">
                  <c:v>1.627655987</c:v>
                </c:pt>
                <c:pt idx="32">
                  <c:v>1.5992811230000001</c:v>
                </c:pt>
                <c:pt idx="33">
                  <c:v>1.516137252</c:v>
                </c:pt>
                <c:pt idx="34">
                  <c:v>1.5878200709999999</c:v>
                </c:pt>
                <c:pt idx="35">
                  <c:v>1.5527981799999999</c:v>
                </c:pt>
                <c:pt idx="36">
                  <c:v>1.485578947</c:v>
                </c:pt>
                <c:pt idx="37">
                  <c:v>1.4763302899999999</c:v>
                </c:pt>
                <c:pt idx="38">
                  <c:v>1.563370294</c:v>
                </c:pt>
                <c:pt idx="39">
                  <c:v>1.4730683870000001</c:v>
                </c:pt>
                <c:pt idx="40">
                  <c:v>1.49889816</c:v>
                </c:pt>
                <c:pt idx="41">
                  <c:v>1.487214928</c:v>
                </c:pt>
                <c:pt idx="42">
                  <c:v>1.5159368280000001</c:v>
                </c:pt>
                <c:pt idx="43">
                  <c:v>1.4425624480000001</c:v>
                </c:pt>
                <c:pt idx="44">
                  <c:v>1.458642448</c:v>
                </c:pt>
                <c:pt idx="45">
                  <c:v>1.4773085020000001</c:v>
                </c:pt>
                <c:pt idx="46">
                  <c:v>1.4392145900000002</c:v>
                </c:pt>
                <c:pt idx="47">
                  <c:v>1.4628808520000001</c:v>
                </c:pt>
                <c:pt idx="48">
                  <c:v>1.35337193</c:v>
                </c:pt>
                <c:pt idx="49">
                  <c:v>1.547847438</c:v>
                </c:pt>
                <c:pt idx="50">
                  <c:v>1.4442346210000001</c:v>
                </c:pt>
                <c:pt idx="51">
                  <c:v>1.414284775</c:v>
                </c:pt>
                <c:pt idx="52">
                  <c:v>1.4522347920000001</c:v>
                </c:pt>
                <c:pt idx="53">
                  <c:v>1.307426838</c:v>
                </c:pt>
                <c:pt idx="54">
                  <c:v>1.3284259819999999</c:v>
                </c:pt>
                <c:pt idx="55">
                  <c:v>1.3914760149999998</c:v>
                </c:pt>
                <c:pt idx="56">
                  <c:v>1.3620153449999999</c:v>
                </c:pt>
                <c:pt idx="57">
                  <c:v>1.2254319380000001</c:v>
                </c:pt>
                <c:pt idx="58">
                  <c:v>1.4435845730000001</c:v>
                </c:pt>
                <c:pt idx="59">
                  <c:v>1.254202214</c:v>
                </c:pt>
                <c:pt idx="60">
                  <c:v>1.2162560729999998</c:v>
                </c:pt>
                <c:pt idx="61">
                  <c:v>1.356535936</c:v>
                </c:pt>
                <c:pt idx="62">
                  <c:v>1.2607261009999999</c:v>
                </c:pt>
                <c:pt idx="63">
                  <c:v>1.277269676</c:v>
                </c:pt>
                <c:pt idx="64">
                  <c:v>1.3985860560000001</c:v>
                </c:pt>
                <c:pt idx="65">
                  <c:v>1.1562513220000001</c:v>
                </c:pt>
                <c:pt idx="66">
                  <c:v>1.1475327210000001</c:v>
                </c:pt>
                <c:pt idx="67">
                  <c:v>1.2758492739999998</c:v>
                </c:pt>
                <c:pt idx="68">
                  <c:v>1.2446094270000001</c:v>
                </c:pt>
                <c:pt idx="69">
                  <c:v>1.2237097800000001</c:v>
                </c:pt>
                <c:pt idx="70">
                  <c:v>1.201264178</c:v>
                </c:pt>
                <c:pt idx="71">
                  <c:v>1.2090267940000001</c:v>
                </c:pt>
                <c:pt idx="72">
                  <c:v>1.2833244469999998</c:v>
                </c:pt>
                <c:pt idx="73">
                  <c:v>1.186362036</c:v>
                </c:pt>
                <c:pt idx="74">
                  <c:v>1.177722492</c:v>
                </c:pt>
                <c:pt idx="75">
                  <c:v>1.173151525</c:v>
                </c:pt>
                <c:pt idx="76">
                  <c:v>1.1657536869999998</c:v>
                </c:pt>
                <c:pt idx="77">
                  <c:v>1.1720538410000001</c:v>
                </c:pt>
                <c:pt idx="78">
                  <c:v>1.199158001</c:v>
                </c:pt>
                <c:pt idx="79">
                  <c:v>1.070929478</c:v>
                </c:pt>
                <c:pt idx="80">
                  <c:v>1.1511743640000001</c:v>
                </c:pt>
                <c:pt idx="81">
                  <c:v>1.075865249</c:v>
                </c:pt>
                <c:pt idx="82">
                  <c:v>1.052035718</c:v>
                </c:pt>
                <c:pt idx="83">
                  <c:v>1.072394238</c:v>
                </c:pt>
                <c:pt idx="84">
                  <c:v>1.034487674</c:v>
                </c:pt>
                <c:pt idx="85">
                  <c:v>1.045882999</c:v>
                </c:pt>
                <c:pt idx="86">
                  <c:v>1.0927178319999999</c:v>
                </c:pt>
                <c:pt idx="87">
                  <c:v>1.0443045659999999</c:v>
                </c:pt>
                <c:pt idx="88">
                  <c:v>1.0153237020000001</c:v>
                </c:pt>
                <c:pt idx="89">
                  <c:v>1.0235360449999999</c:v>
                </c:pt>
                <c:pt idx="90">
                  <c:v>1.026674893</c:v>
                </c:pt>
                <c:pt idx="91">
                  <c:v>1.033520979</c:v>
                </c:pt>
                <c:pt idx="92">
                  <c:v>0.99338441170000003</c:v>
                </c:pt>
                <c:pt idx="93">
                  <c:v>1.0789674930000002</c:v>
                </c:pt>
                <c:pt idx="94">
                  <c:v>1.0366855560000001</c:v>
                </c:pt>
                <c:pt idx="95">
                  <c:v>1.0432818549999998</c:v>
                </c:pt>
                <c:pt idx="96">
                  <c:v>0.99436058710000008</c:v>
                </c:pt>
                <c:pt idx="97">
                  <c:v>1.0419319740000001</c:v>
                </c:pt>
                <c:pt idx="98">
                  <c:v>0.97594776149999996</c:v>
                </c:pt>
                <c:pt idx="99">
                  <c:v>1.0090101499999999</c:v>
                </c:pt>
                <c:pt idx="100">
                  <c:v>1.0379069350000001</c:v>
                </c:pt>
                <c:pt idx="101">
                  <c:v>0.94398220199999994</c:v>
                </c:pt>
                <c:pt idx="102">
                  <c:v>0.92467274759999996</c:v>
                </c:pt>
                <c:pt idx="103">
                  <c:v>0.89860202349999996</c:v>
                </c:pt>
                <c:pt idx="104">
                  <c:v>0.9429241558</c:v>
                </c:pt>
                <c:pt idx="105">
                  <c:v>0.91516529800000002</c:v>
                </c:pt>
                <c:pt idx="106">
                  <c:v>0.92389016769999999</c:v>
                </c:pt>
                <c:pt idx="107">
                  <c:v>0.92110102640000002</c:v>
                </c:pt>
                <c:pt idx="108">
                  <c:v>0.92805632809999994</c:v>
                </c:pt>
                <c:pt idx="109">
                  <c:v>0.88891582059999996</c:v>
                </c:pt>
                <c:pt idx="110">
                  <c:v>0.9026748349</c:v>
                </c:pt>
                <c:pt idx="111">
                  <c:v>0.89800570889999998</c:v>
                </c:pt>
                <c:pt idx="112">
                  <c:v>0.86151634030000002</c:v>
                </c:pt>
                <c:pt idx="113">
                  <c:v>0.95830615269999997</c:v>
                </c:pt>
                <c:pt idx="114">
                  <c:v>0.90002176209999996</c:v>
                </c:pt>
                <c:pt idx="115">
                  <c:v>0.95505406069999998</c:v>
                </c:pt>
                <c:pt idx="116">
                  <c:v>0.90418984169999994</c:v>
                </c:pt>
                <c:pt idx="117">
                  <c:v>0.89546196569999992</c:v>
                </c:pt>
                <c:pt idx="118">
                  <c:v>0.93334910609999999</c:v>
                </c:pt>
                <c:pt idx="119">
                  <c:v>0.86361501429999998</c:v>
                </c:pt>
                <c:pt idx="120">
                  <c:v>0.82968621739999993</c:v>
                </c:pt>
                <c:pt idx="121">
                  <c:v>0.82681822370000002</c:v>
                </c:pt>
                <c:pt idx="122">
                  <c:v>0.84143686070000001</c:v>
                </c:pt>
                <c:pt idx="123">
                  <c:v>0.8416603412</c:v>
                </c:pt>
                <c:pt idx="124">
                  <c:v>0.8475443976</c:v>
                </c:pt>
                <c:pt idx="125">
                  <c:v>0.79519278319999998</c:v>
                </c:pt>
                <c:pt idx="126">
                  <c:v>0.86987669249999999</c:v>
                </c:pt>
                <c:pt idx="127">
                  <c:v>0.79385453309999998</c:v>
                </c:pt>
                <c:pt idx="128">
                  <c:v>0.83592939760000007</c:v>
                </c:pt>
                <c:pt idx="129">
                  <c:v>0.81263433819999997</c:v>
                </c:pt>
                <c:pt idx="130">
                  <c:v>0.84605867670000001</c:v>
                </c:pt>
                <c:pt idx="131">
                  <c:v>0.76121336319999999</c:v>
                </c:pt>
                <c:pt idx="132">
                  <c:v>0.82509590639999997</c:v>
                </c:pt>
                <c:pt idx="133">
                  <c:v>0.70084574469999994</c:v>
                </c:pt>
                <c:pt idx="134">
                  <c:v>0.77470311079999998</c:v>
                </c:pt>
                <c:pt idx="135">
                  <c:v>0.82495972579999999</c:v>
                </c:pt>
                <c:pt idx="136">
                  <c:v>0.74869811409999998</c:v>
                </c:pt>
                <c:pt idx="137">
                  <c:v>0.77310142609999999</c:v>
                </c:pt>
                <c:pt idx="138">
                  <c:v>0.77237417930000007</c:v>
                </c:pt>
                <c:pt idx="139">
                  <c:v>0.75460933900000005</c:v>
                </c:pt>
                <c:pt idx="140">
                  <c:v>0.76713034059999996</c:v>
                </c:pt>
                <c:pt idx="141">
                  <c:v>0.67120058259999993</c:v>
                </c:pt>
                <c:pt idx="142">
                  <c:v>0.7592235812</c:v>
                </c:pt>
                <c:pt idx="143">
                  <c:v>0.74521671209999996</c:v>
                </c:pt>
                <c:pt idx="144">
                  <c:v>0.6804746907</c:v>
                </c:pt>
                <c:pt idx="145">
                  <c:v>0.67505807299999998</c:v>
                </c:pt>
                <c:pt idx="146">
                  <c:v>0.74818946640000006</c:v>
                </c:pt>
                <c:pt idx="147">
                  <c:v>0.70760805659999992</c:v>
                </c:pt>
                <c:pt idx="148">
                  <c:v>0.6852430867</c:v>
                </c:pt>
                <c:pt idx="149">
                  <c:v>0.6769675463</c:v>
                </c:pt>
                <c:pt idx="150">
                  <c:v>0.63660796210000004</c:v>
                </c:pt>
                <c:pt idx="151">
                  <c:v>0.64121468149999994</c:v>
                </c:pt>
                <c:pt idx="152">
                  <c:v>0.63393469140000003</c:v>
                </c:pt>
                <c:pt idx="153">
                  <c:v>0.69362767739999998</c:v>
                </c:pt>
                <c:pt idx="154">
                  <c:v>0.60545243569999996</c:v>
                </c:pt>
                <c:pt idx="155">
                  <c:v>0.52756939349999998</c:v>
                </c:pt>
                <c:pt idx="156">
                  <c:v>0.58517664790000001</c:v>
                </c:pt>
                <c:pt idx="157">
                  <c:v>0.59846989790000005</c:v>
                </c:pt>
                <c:pt idx="158">
                  <c:v>0.64377048660000002</c:v>
                </c:pt>
                <c:pt idx="159">
                  <c:v>0.61137382100000004</c:v>
                </c:pt>
                <c:pt idx="160">
                  <c:v>0.58800627839999997</c:v>
                </c:pt>
                <c:pt idx="161">
                  <c:v>0.63345471900000005</c:v>
                </c:pt>
                <c:pt idx="162">
                  <c:v>0.56959104100000002</c:v>
                </c:pt>
                <c:pt idx="163">
                  <c:v>0.49950554550000004</c:v>
                </c:pt>
                <c:pt idx="164">
                  <c:v>0.5622529544</c:v>
                </c:pt>
                <c:pt idx="165">
                  <c:v>0.49691903600000004</c:v>
                </c:pt>
                <c:pt idx="166">
                  <c:v>0.60281529579999993</c:v>
                </c:pt>
                <c:pt idx="167">
                  <c:v>0.48360043290000004</c:v>
                </c:pt>
                <c:pt idx="168">
                  <c:v>0.56788650860000001</c:v>
                </c:pt>
                <c:pt idx="169">
                  <c:v>0.49692133639999997</c:v>
                </c:pt>
                <c:pt idx="170">
                  <c:v>0.4303254051</c:v>
                </c:pt>
                <c:pt idx="171">
                  <c:v>0.43102913399999998</c:v>
                </c:pt>
                <c:pt idx="172">
                  <c:v>0.45908280140000002</c:v>
                </c:pt>
                <c:pt idx="173">
                  <c:v>0.52506161269999996</c:v>
                </c:pt>
                <c:pt idx="174">
                  <c:v>0.44711583770000002</c:v>
                </c:pt>
                <c:pt idx="175">
                  <c:v>0.51944953689999995</c:v>
                </c:pt>
                <c:pt idx="176">
                  <c:v>0.4879614652</c:v>
                </c:pt>
                <c:pt idx="177">
                  <c:v>0.46538629590000002</c:v>
                </c:pt>
                <c:pt idx="178">
                  <c:v>0.52105298350000007</c:v>
                </c:pt>
                <c:pt idx="179">
                  <c:v>0.43211504350000002</c:v>
                </c:pt>
                <c:pt idx="180">
                  <c:v>0.42781837439999998</c:v>
                </c:pt>
                <c:pt idx="181">
                  <c:v>0.44080662870000004</c:v>
                </c:pt>
                <c:pt idx="182">
                  <c:v>0.42230645950000001</c:v>
                </c:pt>
                <c:pt idx="183">
                  <c:v>0.42025044860000005</c:v>
                </c:pt>
                <c:pt idx="184">
                  <c:v>0.36163305149999997</c:v>
                </c:pt>
                <c:pt idx="185">
                  <c:v>0.2980377696</c:v>
                </c:pt>
                <c:pt idx="186">
                  <c:v>0.35497258970000001</c:v>
                </c:pt>
                <c:pt idx="187">
                  <c:v>0.35039692579999998</c:v>
                </c:pt>
                <c:pt idx="188">
                  <c:v>0.392272326</c:v>
                </c:pt>
                <c:pt idx="189">
                  <c:v>0.3614189995</c:v>
                </c:pt>
                <c:pt idx="190">
                  <c:v>0.32609326989999998</c:v>
                </c:pt>
                <c:pt idx="191">
                  <c:v>0.33707162369999999</c:v>
                </c:pt>
                <c:pt idx="192">
                  <c:v>0.31598211849999996</c:v>
                </c:pt>
                <c:pt idx="193">
                  <c:v>0.33621161430000002</c:v>
                </c:pt>
                <c:pt idx="194">
                  <c:v>0.34581238260000002</c:v>
                </c:pt>
                <c:pt idx="195">
                  <c:v>0.25705603899999996</c:v>
                </c:pt>
                <c:pt idx="196">
                  <c:v>0.2778363069</c:v>
                </c:pt>
                <c:pt idx="197">
                  <c:v>0.32194980620000002</c:v>
                </c:pt>
                <c:pt idx="198">
                  <c:v>0.3135925685</c:v>
                </c:pt>
                <c:pt idx="199">
                  <c:v>0.27621782989999999</c:v>
                </c:pt>
                <c:pt idx="200">
                  <c:v>0.24694992490000001</c:v>
                </c:pt>
                <c:pt idx="201">
                  <c:v>0.26901175239999997</c:v>
                </c:pt>
                <c:pt idx="202">
                  <c:v>0.27194555779999996</c:v>
                </c:pt>
                <c:pt idx="203">
                  <c:v>0.27277577509999995</c:v>
                </c:pt>
                <c:pt idx="204">
                  <c:v>0.30899892449999999</c:v>
                </c:pt>
                <c:pt idx="205">
                  <c:v>0.2980338488</c:v>
                </c:pt>
                <c:pt idx="206">
                  <c:v>0.29753909810000001</c:v>
                </c:pt>
                <c:pt idx="207">
                  <c:v>0.31425879010000002</c:v>
                </c:pt>
                <c:pt idx="208">
                  <c:v>0.25213918549999997</c:v>
                </c:pt>
                <c:pt idx="209">
                  <c:v>0.28948818449999997</c:v>
                </c:pt>
                <c:pt idx="210">
                  <c:v>0.3397296749</c:v>
                </c:pt>
                <c:pt idx="211">
                  <c:v>0.22934328470000001</c:v>
                </c:pt>
                <c:pt idx="212">
                  <c:v>0.2472124591</c:v>
                </c:pt>
                <c:pt idx="213">
                  <c:v>0.21526997689999999</c:v>
                </c:pt>
                <c:pt idx="214">
                  <c:v>0.14183017179999999</c:v>
                </c:pt>
                <c:pt idx="215">
                  <c:v>0.27048176739999996</c:v>
                </c:pt>
                <c:pt idx="216">
                  <c:v>0.255655776</c:v>
                </c:pt>
                <c:pt idx="217">
                  <c:v>0.23893295350000002</c:v>
                </c:pt>
                <c:pt idx="218">
                  <c:v>0.20276294189999999</c:v>
                </c:pt>
                <c:pt idx="219">
                  <c:v>0.2695576817</c:v>
                </c:pt>
                <c:pt idx="220">
                  <c:v>0.24188760209999999</c:v>
                </c:pt>
                <c:pt idx="221">
                  <c:v>0.23864531529999999</c:v>
                </c:pt>
                <c:pt idx="222">
                  <c:v>0.2172347667</c:v>
                </c:pt>
                <c:pt idx="223">
                  <c:v>0.24124250999999999</c:v>
                </c:pt>
                <c:pt idx="224">
                  <c:v>0.19408980269999998</c:v>
                </c:pt>
                <c:pt idx="225">
                  <c:v>0.26384998459999998</c:v>
                </c:pt>
                <c:pt idx="226">
                  <c:v>0.1506949159</c:v>
                </c:pt>
                <c:pt idx="227">
                  <c:v>0.1510248941</c:v>
                </c:pt>
                <c:pt idx="228">
                  <c:v>0.22816452440000001</c:v>
                </c:pt>
                <c:pt idx="229">
                  <c:v>0.25298468089999998</c:v>
                </c:pt>
                <c:pt idx="230">
                  <c:v>0.29245463309999997</c:v>
                </c:pt>
                <c:pt idx="231">
                  <c:v>0.20300434179999999</c:v>
                </c:pt>
                <c:pt idx="232">
                  <c:v>0.14793788690000001</c:v>
                </c:pt>
                <c:pt idx="233">
                  <c:v>0.24317079999999999</c:v>
                </c:pt>
                <c:pt idx="234">
                  <c:v>0.1649598947</c:v>
                </c:pt>
                <c:pt idx="235">
                  <c:v>0.2370431942</c:v>
                </c:pt>
                <c:pt idx="236">
                  <c:v>0.22603919480000001</c:v>
                </c:pt>
                <c:pt idx="237">
                  <c:v>0.1820384659</c:v>
                </c:pt>
                <c:pt idx="238">
                  <c:v>0.2274363948</c:v>
                </c:pt>
                <c:pt idx="239">
                  <c:v>0.2113762035</c:v>
                </c:pt>
                <c:pt idx="240">
                  <c:v>0.21440145999999999</c:v>
                </c:pt>
                <c:pt idx="241">
                  <c:v>0.22325903050000001</c:v>
                </c:pt>
                <c:pt idx="242">
                  <c:v>0.23533310430000001</c:v>
                </c:pt>
                <c:pt idx="243">
                  <c:v>0.1822473423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12640"/>
        <c:axId val="120114560"/>
      </c:scatterChart>
      <c:valAx>
        <c:axId val="12011264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114560"/>
        <c:crosses val="autoZero"/>
        <c:crossBetween val="midCat"/>
        <c:majorUnit val="200"/>
        <c:minorUnit val="100"/>
      </c:valAx>
      <c:valAx>
        <c:axId val="120114560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112640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VFTB'!$E$2135:$E$2387</c:f>
              <c:numCache>
                <c:formatCode>0</c:formatCode>
                <c:ptCount val="253"/>
                <c:pt idx="0">
                  <c:v>707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691</c:v>
                </c:pt>
                <c:pt idx="8">
                  <c:v>688</c:v>
                </c:pt>
                <c:pt idx="9">
                  <c:v>686</c:v>
                </c:pt>
                <c:pt idx="10">
                  <c:v>683</c:v>
                </c:pt>
                <c:pt idx="11">
                  <c:v>681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612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570</c:v>
                </c:pt>
                <c:pt idx="55">
                  <c:v>568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457</c:v>
                </c:pt>
                <c:pt idx="98">
                  <c:v>454</c:v>
                </c:pt>
                <c:pt idx="99">
                  <c:v>452</c:v>
                </c:pt>
                <c:pt idx="100">
                  <c:v>449</c:v>
                </c:pt>
                <c:pt idx="101">
                  <c:v>446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387</c:v>
                </c:pt>
                <c:pt idx="124">
                  <c:v>385</c:v>
                </c:pt>
                <c:pt idx="125">
                  <c:v>382</c:v>
                </c:pt>
                <c:pt idx="126">
                  <c:v>379</c:v>
                </c:pt>
                <c:pt idx="127">
                  <c:v>377</c:v>
                </c:pt>
                <c:pt idx="128">
                  <c:v>374</c:v>
                </c:pt>
                <c:pt idx="129">
                  <c:v>371</c:v>
                </c:pt>
                <c:pt idx="130">
                  <c:v>369</c:v>
                </c:pt>
                <c:pt idx="131">
                  <c:v>366</c:v>
                </c:pt>
                <c:pt idx="132">
                  <c:v>363</c:v>
                </c:pt>
                <c:pt idx="133">
                  <c:v>361</c:v>
                </c:pt>
                <c:pt idx="134">
                  <c:v>358</c:v>
                </c:pt>
                <c:pt idx="135">
                  <c:v>355</c:v>
                </c:pt>
                <c:pt idx="136">
                  <c:v>352</c:v>
                </c:pt>
                <c:pt idx="137">
                  <c:v>350</c:v>
                </c:pt>
                <c:pt idx="138">
                  <c:v>347</c:v>
                </c:pt>
                <c:pt idx="139">
                  <c:v>344</c:v>
                </c:pt>
                <c:pt idx="140">
                  <c:v>342</c:v>
                </c:pt>
                <c:pt idx="141">
                  <c:v>339</c:v>
                </c:pt>
                <c:pt idx="142">
                  <c:v>336</c:v>
                </c:pt>
                <c:pt idx="143">
                  <c:v>334</c:v>
                </c:pt>
                <c:pt idx="144">
                  <c:v>331</c:v>
                </c:pt>
                <c:pt idx="145">
                  <c:v>328</c:v>
                </c:pt>
                <c:pt idx="146">
                  <c:v>326</c:v>
                </c:pt>
                <c:pt idx="147">
                  <c:v>323</c:v>
                </c:pt>
                <c:pt idx="148">
                  <c:v>320</c:v>
                </c:pt>
                <c:pt idx="149">
                  <c:v>318</c:v>
                </c:pt>
                <c:pt idx="150">
                  <c:v>315</c:v>
                </c:pt>
                <c:pt idx="151">
                  <c:v>312</c:v>
                </c:pt>
                <c:pt idx="152">
                  <c:v>309</c:v>
                </c:pt>
                <c:pt idx="153">
                  <c:v>307</c:v>
                </c:pt>
                <c:pt idx="154">
                  <c:v>304</c:v>
                </c:pt>
                <c:pt idx="155">
                  <c:v>301</c:v>
                </c:pt>
                <c:pt idx="156">
                  <c:v>299</c:v>
                </c:pt>
                <c:pt idx="157">
                  <c:v>296</c:v>
                </c:pt>
                <c:pt idx="158">
                  <c:v>293</c:v>
                </c:pt>
                <c:pt idx="159">
                  <c:v>290</c:v>
                </c:pt>
                <c:pt idx="160">
                  <c:v>288</c:v>
                </c:pt>
                <c:pt idx="161">
                  <c:v>285</c:v>
                </c:pt>
                <c:pt idx="162">
                  <c:v>282</c:v>
                </c:pt>
                <c:pt idx="163">
                  <c:v>279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268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258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235</c:v>
                </c:pt>
                <c:pt idx="180">
                  <c:v>233</c:v>
                </c:pt>
                <c:pt idx="181">
                  <c:v>230</c:v>
                </c:pt>
                <c:pt idx="182">
                  <c:v>227</c:v>
                </c:pt>
                <c:pt idx="183">
                  <c:v>224</c:v>
                </c:pt>
                <c:pt idx="184">
                  <c:v>222</c:v>
                </c:pt>
                <c:pt idx="185">
                  <c:v>219</c:v>
                </c:pt>
                <c:pt idx="186">
                  <c:v>216</c:v>
                </c:pt>
                <c:pt idx="187">
                  <c:v>213</c:v>
                </c:pt>
                <c:pt idx="188">
                  <c:v>211</c:v>
                </c:pt>
                <c:pt idx="189">
                  <c:v>208</c:v>
                </c:pt>
                <c:pt idx="190">
                  <c:v>205</c:v>
                </c:pt>
                <c:pt idx="191">
                  <c:v>202</c:v>
                </c:pt>
                <c:pt idx="192">
                  <c:v>200</c:v>
                </c:pt>
                <c:pt idx="193">
                  <c:v>197</c:v>
                </c:pt>
                <c:pt idx="194">
                  <c:v>194</c:v>
                </c:pt>
                <c:pt idx="195">
                  <c:v>191</c:v>
                </c:pt>
                <c:pt idx="196">
                  <c:v>188</c:v>
                </c:pt>
                <c:pt idx="197">
                  <c:v>186</c:v>
                </c:pt>
                <c:pt idx="198">
                  <c:v>183</c:v>
                </c:pt>
                <c:pt idx="199">
                  <c:v>180</c:v>
                </c:pt>
                <c:pt idx="200">
                  <c:v>177</c:v>
                </c:pt>
                <c:pt idx="201">
                  <c:v>175</c:v>
                </c:pt>
                <c:pt idx="202">
                  <c:v>172</c:v>
                </c:pt>
                <c:pt idx="203">
                  <c:v>169</c:v>
                </c:pt>
                <c:pt idx="204">
                  <c:v>166</c:v>
                </c:pt>
                <c:pt idx="205">
                  <c:v>163</c:v>
                </c:pt>
                <c:pt idx="206">
                  <c:v>161</c:v>
                </c:pt>
                <c:pt idx="207">
                  <c:v>158</c:v>
                </c:pt>
                <c:pt idx="208">
                  <c:v>155</c:v>
                </c:pt>
                <c:pt idx="209">
                  <c:v>152</c:v>
                </c:pt>
                <c:pt idx="210">
                  <c:v>149</c:v>
                </c:pt>
                <c:pt idx="211">
                  <c:v>146</c:v>
                </c:pt>
                <c:pt idx="212">
                  <c:v>144</c:v>
                </c:pt>
                <c:pt idx="213">
                  <c:v>141</c:v>
                </c:pt>
                <c:pt idx="214">
                  <c:v>138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126</c:v>
                </c:pt>
                <c:pt idx="219">
                  <c:v>123</c:v>
                </c:pt>
                <c:pt idx="220">
                  <c:v>120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110</c:v>
                </c:pt>
                <c:pt idx="225">
                  <c:v>107</c:v>
                </c:pt>
                <c:pt idx="226">
                  <c:v>104</c:v>
                </c:pt>
                <c:pt idx="227">
                  <c:v>102</c:v>
                </c:pt>
                <c:pt idx="228">
                  <c:v>99</c:v>
                </c:pt>
                <c:pt idx="229">
                  <c:v>97</c:v>
                </c:pt>
                <c:pt idx="230">
                  <c:v>94</c:v>
                </c:pt>
                <c:pt idx="231">
                  <c:v>92</c:v>
                </c:pt>
                <c:pt idx="232">
                  <c:v>90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71</c:v>
                </c:pt>
                <c:pt idx="242">
                  <c:v>70</c:v>
                </c:pt>
                <c:pt idx="243">
                  <c:v>68</c:v>
                </c:pt>
                <c:pt idx="244">
                  <c:v>66</c:v>
                </c:pt>
                <c:pt idx="245">
                  <c:v>65</c:v>
                </c:pt>
                <c:pt idx="246">
                  <c:v>63</c:v>
                </c:pt>
                <c:pt idx="247">
                  <c:v>62</c:v>
                </c:pt>
                <c:pt idx="248">
                  <c:v>61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  <c:pt idx="252">
                  <c:v>55</c:v>
                </c:pt>
              </c:numCache>
            </c:numRef>
          </c:xVal>
          <c:yVal>
            <c:numRef>
              <c:f>'Thermomag. Messungen VFTB'!$F$2135:$F$2387</c:f>
              <c:numCache>
                <c:formatCode>0.00</c:formatCode>
                <c:ptCount val="253"/>
                <c:pt idx="0">
                  <c:v>3.0451874380000001</c:v>
                </c:pt>
                <c:pt idx="1">
                  <c:v>3.0038009249999997</c:v>
                </c:pt>
                <c:pt idx="2">
                  <c:v>3.0492062639999999</c:v>
                </c:pt>
                <c:pt idx="3">
                  <c:v>3.1019420929999999</c:v>
                </c:pt>
                <c:pt idx="4">
                  <c:v>3.102626248</c:v>
                </c:pt>
                <c:pt idx="5">
                  <c:v>3.1355733159999999</c:v>
                </c:pt>
                <c:pt idx="6">
                  <c:v>3.1081484179999999</c:v>
                </c:pt>
                <c:pt idx="7">
                  <c:v>3.0974591380000001</c:v>
                </c:pt>
                <c:pt idx="8">
                  <c:v>3.110404006</c:v>
                </c:pt>
                <c:pt idx="9">
                  <c:v>3.100883193</c:v>
                </c:pt>
                <c:pt idx="10">
                  <c:v>3.1877098319999999</c:v>
                </c:pt>
                <c:pt idx="11">
                  <c:v>3.151201039</c:v>
                </c:pt>
                <c:pt idx="12">
                  <c:v>3.1189881509999999</c:v>
                </c:pt>
                <c:pt idx="13">
                  <c:v>3.2335370109999997</c:v>
                </c:pt>
                <c:pt idx="14">
                  <c:v>3.2218808859999997</c:v>
                </c:pt>
                <c:pt idx="15">
                  <c:v>3.2644620629999999</c:v>
                </c:pt>
                <c:pt idx="16">
                  <c:v>3.290126796</c:v>
                </c:pt>
                <c:pt idx="17">
                  <c:v>3.2966298680000001</c:v>
                </c:pt>
                <c:pt idx="18">
                  <c:v>3.2537455370000004</c:v>
                </c:pt>
                <c:pt idx="19">
                  <c:v>3.298812544</c:v>
                </c:pt>
                <c:pt idx="20">
                  <c:v>3.2839600150000003</c:v>
                </c:pt>
                <c:pt idx="21">
                  <c:v>3.2775179760000004</c:v>
                </c:pt>
                <c:pt idx="22">
                  <c:v>3.4010260469999998</c:v>
                </c:pt>
                <c:pt idx="23">
                  <c:v>3.3746153639999998</c:v>
                </c:pt>
                <c:pt idx="24">
                  <c:v>3.3811480840000003</c:v>
                </c:pt>
                <c:pt idx="25">
                  <c:v>3.4529772599999999</c:v>
                </c:pt>
                <c:pt idx="26">
                  <c:v>3.4353573239999999</c:v>
                </c:pt>
                <c:pt idx="27">
                  <c:v>3.4339082740000002</c:v>
                </c:pt>
                <c:pt idx="28">
                  <c:v>3.495497581</c:v>
                </c:pt>
                <c:pt idx="29">
                  <c:v>3.5536512170000001</c:v>
                </c:pt>
                <c:pt idx="30">
                  <c:v>3.6080028879999997</c:v>
                </c:pt>
                <c:pt idx="31">
                  <c:v>3.5520224699999998</c:v>
                </c:pt>
                <c:pt idx="32">
                  <c:v>3.605137611</c:v>
                </c:pt>
                <c:pt idx="33">
                  <c:v>3.515023341</c:v>
                </c:pt>
                <c:pt idx="34">
                  <c:v>3.5843225329999999</c:v>
                </c:pt>
                <c:pt idx="35">
                  <c:v>3.595549777</c:v>
                </c:pt>
                <c:pt idx="36">
                  <c:v>3.6297844599999998</c:v>
                </c:pt>
                <c:pt idx="37">
                  <c:v>3.7255223099999997</c:v>
                </c:pt>
                <c:pt idx="38">
                  <c:v>3.6879631320000001</c:v>
                </c:pt>
                <c:pt idx="39">
                  <c:v>3.7118533970000001</c:v>
                </c:pt>
                <c:pt idx="40">
                  <c:v>3.7650697650000002</c:v>
                </c:pt>
                <c:pt idx="41">
                  <c:v>3.7550620229999998</c:v>
                </c:pt>
                <c:pt idx="42">
                  <c:v>3.7795300250000001</c:v>
                </c:pt>
                <c:pt idx="43">
                  <c:v>3.7748580250000003</c:v>
                </c:pt>
                <c:pt idx="44">
                  <c:v>3.8311054250000001</c:v>
                </c:pt>
                <c:pt idx="45">
                  <c:v>3.8132089800000002</c:v>
                </c:pt>
                <c:pt idx="46">
                  <c:v>3.9021257409999999</c:v>
                </c:pt>
                <c:pt idx="47">
                  <c:v>3.8583435269999997</c:v>
                </c:pt>
                <c:pt idx="48">
                  <c:v>3.9560288640000003</c:v>
                </c:pt>
                <c:pt idx="49">
                  <c:v>4.1633724260000005</c:v>
                </c:pt>
                <c:pt idx="50">
                  <c:v>3.9913077369999996</c:v>
                </c:pt>
                <c:pt idx="51">
                  <c:v>4.1338207709999999</c:v>
                </c:pt>
                <c:pt idx="52">
                  <c:v>4.1609637690000003</c:v>
                </c:pt>
                <c:pt idx="53">
                  <c:v>4.257304242</c:v>
                </c:pt>
                <c:pt idx="54">
                  <c:v>4.3023790609999999</c:v>
                </c:pt>
                <c:pt idx="55">
                  <c:v>4.3710636469999997</c:v>
                </c:pt>
                <c:pt idx="56">
                  <c:v>4.4251033680000003</c:v>
                </c:pt>
                <c:pt idx="57">
                  <c:v>4.5423000419999999</c:v>
                </c:pt>
                <c:pt idx="58">
                  <c:v>4.5722688890000001</c:v>
                </c:pt>
                <c:pt idx="59">
                  <c:v>4.7710484590000002</c:v>
                </c:pt>
                <c:pt idx="60">
                  <c:v>4.8767104489999999</c:v>
                </c:pt>
                <c:pt idx="61">
                  <c:v>4.9599103790000001</c:v>
                </c:pt>
                <c:pt idx="62">
                  <c:v>5.1478175989999997</c:v>
                </c:pt>
                <c:pt idx="63">
                  <c:v>5.2040730130000004</c:v>
                </c:pt>
                <c:pt idx="64">
                  <c:v>5.381880293</c:v>
                </c:pt>
                <c:pt idx="65">
                  <c:v>5.4741327289999999</c:v>
                </c:pt>
                <c:pt idx="66">
                  <c:v>5.6193443470000002</c:v>
                </c:pt>
                <c:pt idx="67">
                  <c:v>5.8582001660000005</c:v>
                </c:pt>
                <c:pt idx="68">
                  <c:v>6.1286613490000006</c:v>
                </c:pt>
                <c:pt idx="69">
                  <c:v>6.3064635989999998</c:v>
                </c:pt>
                <c:pt idx="70">
                  <c:v>6.4878569160000001</c:v>
                </c:pt>
                <c:pt idx="71">
                  <c:v>6.6764572260000001</c:v>
                </c:pt>
                <c:pt idx="72">
                  <c:v>6.8585831710000003</c:v>
                </c:pt>
                <c:pt idx="73">
                  <c:v>7.1244083930000004</c:v>
                </c:pt>
                <c:pt idx="74">
                  <c:v>7.2434830959999994</c:v>
                </c:pt>
                <c:pt idx="75">
                  <c:v>7.4688816649999996</c:v>
                </c:pt>
                <c:pt idx="76">
                  <c:v>7.7417818390000006</c:v>
                </c:pt>
                <c:pt idx="77">
                  <c:v>7.9650451289999999</c:v>
                </c:pt>
                <c:pt idx="78">
                  <c:v>8.1718788399999998</c:v>
                </c:pt>
                <c:pt idx="79">
                  <c:v>8.3785067170000005</c:v>
                </c:pt>
                <c:pt idx="80">
                  <c:v>8.5541528070000012</c:v>
                </c:pt>
                <c:pt idx="81">
                  <c:v>8.7781796239999998</c:v>
                </c:pt>
                <c:pt idx="82">
                  <c:v>8.967949656</c:v>
                </c:pt>
                <c:pt idx="83">
                  <c:v>9.1991831220000009</c:v>
                </c:pt>
                <c:pt idx="84">
                  <c:v>9.4221359830000004</c:v>
                </c:pt>
                <c:pt idx="85">
                  <c:v>9.6319131599999999</c:v>
                </c:pt>
                <c:pt idx="86">
                  <c:v>9.8153186609999992</c:v>
                </c:pt>
                <c:pt idx="87">
                  <c:v>10.08547682</c:v>
                </c:pt>
                <c:pt idx="88">
                  <c:v>10.20069269</c:v>
                </c:pt>
                <c:pt idx="89">
                  <c:v>10.45605366</c:v>
                </c:pt>
                <c:pt idx="90">
                  <c:v>10.706770690000001</c:v>
                </c:pt>
                <c:pt idx="91">
                  <c:v>10.90791814</c:v>
                </c:pt>
                <c:pt idx="92">
                  <c:v>11.071277969999999</c:v>
                </c:pt>
                <c:pt idx="93">
                  <c:v>11.32952841</c:v>
                </c:pt>
                <c:pt idx="94">
                  <c:v>11.47871806</c:v>
                </c:pt>
                <c:pt idx="95">
                  <c:v>11.716644669999999</c:v>
                </c:pt>
                <c:pt idx="96">
                  <c:v>11.91619547</c:v>
                </c:pt>
                <c:pt idx="97">
                  <c:v>12.168868100000001</c:v>
                </c:pt>
                <c:pt idx="98">
                  <c:v>12.40158441</c:v>
                </c:pt>
                <c:pt idx="99">
                  <c:v>12.617580180000001</c:v>
                </c:pt>
                <c:pt idx="100">
                  <c:v>12.71180348</c:v>
                </c:pt>
                <c:pt idx="101">
                  <c:v>12.96742197</c:v>
                </c:pt>
                <c:pt idx="102">
                  <c:v>13.16460927</c:v>
                </c:pt>
                <c:pt idx="103">
                  <c:v>13.41685541</c:v>
                </c:pt>
                <c:pt idx="104">
                  <c:v>13.530054349999999</c:v>
                </c:pt>
                <c:pt idx="105">
                  <c:v>13.798740530000002</c:v>
                </c:pt>
                <c:pt idx="106">
                  <c:v>13.990011579999999</c:v>
                </c:pt>
                <c:pt idx="107">
                  <c:v>14.15102757</c:v>
                </c:pt>
                <c:pt idx="108">
                  <c:v>14.276304639999999</c:v>
                </c:pt>
                <c:pt idx="109">
                  <c:v>14.61182159</c:v>
                </c:pt>
                <c:pt idx="110">
                  <c:v>14.85053589</c:v>
                </c:pt>
                <c:pt idx="111">
                  <c:v>14.998126170000001</c:v>
                </c:pt>
                <c:pt idx="112">
                  <c:v>15.223898609999999</c:v>
                </c:pt>
                <c:pt idx="113">
                  <c:v>15.423735600000001</c:v>
                </c:pt>
                <c:pt idx="114">
                  <c:v>15.597513489999999</c:v>
                </c:pt>
                <c:pt idx="115">
                  <c:v>15.781577910000001</c:v>
                </c:pt>
                <c:pt idx="116">
                  <c:v>16.028166760000001</c:v>
                </c:pt>
                <c:pt idx="117">
                  <c:v>16.305024920000001</c:v>
                </c:pt>
                <c:pt idx="118">
                  <c:v>16.442096459999998</c:v>
                </c:pt>
                <c:pt idx="119">
                  <c:v>16.797890619999997</c:v>
                </c:pt>
                <c:pt idx="120">
                  <c:v>16.883480459999998</c:v>
                </c:pt>
                <c:pt idx="121">
                  <c:v>17.114268589999998</c:v>
                </c:pt>
                <c:pt idx="122">
                  <c:v>17.354652439999999</c:v>
                </c:pt>
                <c:pt idx="123">
                  <c:v>17.536033759999999</c:v>
                </c:pt>
                <c:pt idx="124">
                  <c:v>17.771570229999998</c:v>
                </c:pt>
                <c:pt idx="125">
                  <c:v>17.956573940000002</c:v>
                </c:pt>
                <c:pt idx="126">
                  <c:v>18.168694720000001</c:v>
                </c:pt>
                <c:pt idx="127">
                  <c:v>18.34981247</c:v>
                </c:pt>
                <c:pt idx="128">
                  <c:v>18.581112579999999</c:v>
                </c:pt>
                <c:pt idx="129">
                  <c:v>18.859291129999999</c:v>
                </c:pt>
                <c:pt idx="130">
                  <c:v>18.984936699999999</c:v>
                </c:pt>
                <c:pt idx="131">
                  <c:v>19.184443959999999</c:v>
                </c:pt>
                <c:pt idx="132">
                  <c:v>19.429856300000001</c:v>
                </c:pt>
                <c:pt idx="133">
                  <c:v>19.629529150000003</c:v>
                </c:pt>
                <c:pt idx="134">
                  <c:v>19.882497520000001</c:v>
                </c:pt>
                <c:pt idx="135">
                  <c:v>20.067625929999998</c:v>
                </c:pt>
                <c:pt idx="136">
                  <c:v>20.335515690000001</c:v>
                </c:pt>
                <c:pt idx="137">
                  <c:v>20.50918295</c:v>
                </c:pt>
                <c:pt idx="138">
                  <c:v>20.656038110000001</c:v>
                </c:pt>
                <c:pt idx="139">
                  <c:v>20.90705586</c:v>
                </c:pt>
                <c:pt idx="140">
                  <c:v>21.10808394</c:v>
                </c:pt>
                <c:pt idx="141">
                  <c:v>21.372984949999999</c:v>
                </c:pt>
                <c:pt idx="142">
                  <c:v>21.576194739999998</c:v>
                </c:pt>
                <c:pt idx="143">
                  <c:v>21.76839665</c:v>
                </c:pt>
                <c:pt idx="144">
                  <c:v>21.998786709999997</c:v>
                </c:pt>
                <c:pt idx="145">
                  <c:v>22.213850050000001</c:v>
                </c:pt>
                <c:pt idx="146">
                  <c:v>22.35954577</c:v>
                </c:pt>
                <c:pt idx="147">
                  <c:v>22.594327809999999</c:v>
                </c:pt>
                <c:pt idx="148">
                  <c:v>22.80180185</c:v>
                </c:pt>
                <c:pt idx="149">
                  <c:v>23.014126610000002</c:v>
                </c:pt>
                <c:pt idx="150">
                  <c:v>23.191696009999998</c:v>
                </c:pt>
                <c:pt idx="151">
                  <c:v>23.460146439999999</c:v>
                </c:pt>
                <c:pt idx="152">
                  <c:v>23.61256801</c:v>
                </c:pt>
                <c:pt idx="153">
                  <c:v>23.864263180000002</c:v>
                </c:pt>
                <c:pt idx="154">
                  <c:v>24.028114039999998</c:v>
                </c:pt>
                <c:pt idx="155">
                  <c:v>24.291073619999999</c:v>
                </c:pt>
                <c:pt idx="156">
                  <c:v>24.530505689999998</c:v>
                </c:pt>
                <c:pt idx="157">
                  <c:v>24.779534389999998</c:v>
                </c:pt>
                <c:pt idx="158">
                  <c:v>24.974283539999998</c:v>
                </c:pt>
                <c:pt idx="159">
                  <c:v>25.169096419999999</c:v>
                </c:pt>
                <c:pt idx="160">
                  <c:v>25.41358966</c:v>
                </c:pt>
                <c:pt idx="161">
                  <c:v>25.55160489</c:v>
                </c:pt>
                <c:pt idx="162">
                  <c:v>25.815360910000003</c:v>
                </c:pt>
                <c:pt idx="163">
                  <c:v>26.053910380000001</c:v>
                </c:pt>
                <c:pt idx="164">
                  <c:v>26.227275150000001</c:v>
                </c:pt>
                <c:pt idx="165">
                  <c:v>26.443119210000003</c:v>
                </c:pt>
                <c:pt idx="166">
                  <c:v>26.641851460000002</c:v>
                </c:pt>
                <c:pt idx="167">
                  <c:v>26.88863349</c:v>
                </c:pt>
                <c:pt idx="168">
                  <c:v>27.1420724</c:v>
                </c:pt>
                <c:pt idx="169">
                  <c:v>27.346401280000002</c:v>
                </c:pt>
                <c:pt idx="170">
                  <c:v>27.54707659</c:v>
                </c:pt>
                <c:pt idx="171">
                  <c:v>27.730658639999998</c:v>
                </c:pt>
                <c:pt idx="172">
                  <c:v>27.9469523</c:v>
                </c:pt>
                <c:pt idx="173">
                  <c:v>28.220130010000002</c:v>
                </c:pt>
                <c:pt idx="174">
                  <c:v>28.465053529999999</c:v>
                </c:pt>
                <c:pt idx="175">
                  <c:v>28.629512760000001</c:v>
                </c:pt>
                <c:pt idx="176">
                  <c:v>28.878906969999999</c:v>
                </c:pt>
                <c:pt idx="177">
                  <c:v>29.074329199999998</c:v>
                </c:pt>
                <c:pt idx="178">
                  <c:v>29.356340379999999</c:v>
                </c:pt>
                <c:pt idx="179">
                  <c:v>29.967431099999999</c:v>
                </c:pt>
                <c:pt idx="180">
                  <c:v>29.895023159999997</c:v>
                </c:pt>
                <c:pt idx="181">
                  <c:v>30.134331169999999</c:v>
                </c:pt>
                <c:pt idx="182">
                  <c:v>30.433657119999999</c:v>
                </c:pt>
                <c:pt idx="183">
                  <c:v>30.400567500000001</c:v>
                </c:pt>
                <c:pt idx="184">
                  <c:v>30.697518800000001</c:v>
                </c:pt>
                <c:pt idx="185">
                  <c:v>31.09462169</c:v>
                </c:pt>
                <c:pt idx="186">
                  <c:v>31.305383489999997</c:v>
                </c:pt>
                <c:pt idx="187">
                  <c:v>31.518235649999998</c:v>
                </c:pt>
                <c:pt idx="188">
                  <c:v>31.656440059999998</c:v>
                </c:pt>
                <c:pt idx="189">
                  <c:v>31.932344740000001</c:v>
                </c:pt>
                <c:pt idx="190">
                  <c:v>32.171376590000001</c:v>
                </c:pt>
                <c:pt idx="191">
                  <c:v>32.496009899999997</c:v>
                </c:pt>
                <c:pt idx="192">
                  <c:v>32.643273839999999</c:v>
                </c:pt>
                <c:pt idx="193">
                  <c:v>32.826831770000005</c:v>
                </c:pt>
                <c:pt idx="194">
                  <c:v>33.099949619999997</c:v>
                </c:pt>
                <c:pt idx="195">
                  <c:v>33.38309976</c:v>
                </c:pt>
                <c:pt idx="196">
                  <c:v>33.611727430000002</c:v>
                </c:pt>
                <c:pt idx="197">
                  <c:v>33.863722520000003</c:v>
                </c:pt>
                <c:pt idx="198">
                  <c:v>34.165537810000004</c:v>
                </c:pt>
                <c:pt idx="199">
                  <c:v>34.37507119</c:v>
                </c:pt>
                <c:pt idx="200">
                  <c:v>34.601714960000002</c:v>
                </c:pt>
                <c:pt idx="201">
                  <c:v>34.854369500000004</c:v>
                </c:pt>
                <c:pt idx="202">
                  <c:v>35.085557609999995</c:v>
                </c:pt>
                <c:pt idx="203">
                  <c:v>35.317654580000003</c:v>
                </c:pt>
                <c:pt idx="204">
                  <c:v>35.673538999999998</c:v>
                </c:pt>
                <c:pt idx="205">
                  <c:v>35.843501760000002</c:v>
                </c:pt>
                <c:pt idx="206">
                  <c:v>36.044830259999998</c:v>
                </c:pt>
                <c:pt idx="207">
                  <c:v>36.339971939999998</c:v>
                </c:pt>
                <c:pt idx="208">
                  <c:v>36.57045566</c:v>
                </c:pt>
                <c:pt idx="209">
                  <c:v>36.790865860000004</c:v>
                </c:pt>
                <c:pt idx="210">
                  <c:v>37.178277719999997</c:v>
                </c:pt>
                <c:pt idx="211">
                  <c:v>37.378426050000002</c:v>
                </c:pt>
                <c:pt idx="212">
                  <c:v>37.6286603</c:v>
                </c:pt>
                <c:pt idx="213">
                  <c:v>37.95187335</c:v>
                </c:pt>
                <c:pt idx="214">
                  <c:v>38.151119059999999</c:v>
                </c:pt>
                <c:pt idx="215">
                  <c:v>38.420723459999998</c:v>
                </c:pt>
                <c:pt idx="216">
                  <c:v>38.683017479999997</c:v>
                </c:pt>
                <c:pt idx="217">
                  <c:v>38.996412719999995</c:v>
                </c:pt>
                <c:pt idx="218">
                  <c:v>39.20804983</c:v>
                </c:pt>
                <c:pt idx="219">
                  <c:v>39.516992049999999</c:v>
                </c:pt>
                <c:pt idx="220">
                  <c:v>39.729967650000006</c:v>
                </c:pt>
                <c:pt idx="221">
                  <c:v>40.017368259999998</c:v>
                </c:pt>
                <c:pt idx="222">
                  <c:v>40.327916640000005</c:v>
                </c:pt>
                <c:pt idx="223">
                  <c:v>40.590030890000001</c:v>
                </c:pt>
                <c:pt idx="224">
                  <c:v>40.818858669999997</c:v>
                </c:pt>
                <c:pt idx="225">
                  <c:v>41.132732300000001</c:v>
                </c:pt>
                <c:pt idx="226">
                  <c:v>41.480910819999998</c:v>
                </c:pt>
                <c:pt idx="227">
                  <c:v>41.57603563</c:v>
                </c:pt>
                <c:pt idx="228">
                  <c:v>41.856718969999996</c:v>
                </c:pt>
                <c:pt idx="229">
                  <c:v>42.15622639</c:v>
                </c:pt>
                <c:pt idx="230">
                  <c:v>42.401282460000004</c:v>
                </c:pt>
                <c:pt idx="231">
                  <c:v>42.663277899999997</c:v>
                </c:pt>
                <c:pt idx="232">
                  <c:v>42.876800170000003</c:v>
                </c:pt>
                <c:pt idx="233">
                  <c:v>43.188590989999994</c:v>
                </c:pt>
                <c:pt idx="234">
                  <c:v>43.80357205</c:v>
                </c:pt>
                <c:pt idx="235">
                  <c:v>43.612640339999999</c:v>
                </c:pt>
                <c:pt idx="236">
                  <c:v>43.841509379999998</c:v>
                </c:pt>
                <c:pt idx="237">
                  <c:v>44.034032809999999</c:v>
                </c:pt>
                <c:pt idx="238">
                  <c:v>44.360207430000003</c:v>
                </c:pt>
                <c:pt idx="239">
                  <c:v>44.442835370000005</c:v>
                </c:pt>
                <c:pt idx="240">
                  <c:v>44.824767959999996</c:v>
                </c:pt>
                <c:pt idx="241">
                  <c:v>44.863127750000004</c:v>
                </c:pt>
                <c:pt idx="242">
                  <c:v>45.108566789999998</c:v>
                </c:pt>
                <c:pt idx="243">
                  <c:v>45.272128410000001</c:v>
                </c:pt>
                <c:pt idx="244">
                  <c:v>45.487652419999996</c:v>
                </c:pt>
                <c:pt idx="245">
                  <c:v>45.582720899999998</c:v>
                </c:pt>
                <c:pt idx="246">
                  <c:v>45.929833179999996</c:v>
                </c:pt>
                <c:pt idx="247">
                  <c:v>46.080658929999998</c:v>
                </c:pt>
                <c:pt idx="248">
                  <c:v>46.214652959999995</c:v>
                </c:pt>
                <c:pt idx="249">
                  <c:v>46.385946310000001</c:v>
                </c:pt>
                <c:pt idx="250">
                  <c:v>46.575749299999998</c:v>
                </c:pt>
                <c:pt idx="251">
                  <c:v>46.743804109999999</c:v>
                </c:pt>
                <c:pt idx="252">
                  <c:v>46.884068169999999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VFTB'!$E$1875:$E$2129</c:f>
              <c:numCache>
                <c:formatCode>0</c:formatCode>
                <c:ptCount val="255"/>
                <c:pt idx="0">
                  <c:v>22</c:v>
                </c:pt>
                <c:pt idx="1">
                  <c:v>23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137</c:v>
                </c:pt>
                <c:pt idx="42">
                  <c:v>139</c:v>
                </c:pt>
                <c:pt idx="43">
                  <c:v>142</c:v>
                </c:pt>
                <c:pt idx="44">
                  <c:v>145</c:v>
                </c:pt>
                <c:pt idx="45">
                  <c:v>148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159</c:v>
                </c:pt>
                <c:pt idx="50">
                  <c:v>162</c:v>
                </c:pt>
                <c:pt idx="51">
                  <c:v>164</c:v>
                </c:pt>
                <c:pt idx="52">
                  <c:v>167</c:v>
                </c:pt>
                <c:pt idx="53">
                  <c:v>170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181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206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233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274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304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341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368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403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427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451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513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526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539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555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565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578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591</c:v>
                </c:pt>
                <c:pt idx="211">
                  <c:v>593</c:v>
                </c:pt>
                <c:pt idx="212">
                  <c:v>596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617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632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655</c:v>
                </c:pt>
                <c:pt idx="236">
                  <c:v>657</c:v>
                </c:pt>
                <c:pt idx="237">
                  <c:v>660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670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703</c:v>
                </c:pt>
              </c:numCache>
            </c:numRef>
          </c:xVal>
          <c:yVal>
            <c:numRef>
              <c:f>'Thermomag. Messungen VFTB'!$F$1875:$F$2129</c:f>
              <c:numCache>
                <c:formatCode>0.00</c:formatCode>
                <c:ptCount val="255"/>
                <c:pt idx="0">
                  <c:v>41.991825390000002</c:v>
                </c:pt>
                <c:pt idx="1">
                  <c:v>41.994386609999999</c:v>
                </c:pt>
                <c:pt idx="2">
                  <c:v>41.860580680000005</c:v>
                </c:pt>
                <c:pt idx="3">
                  <c:v>41.77855838</c:v>
                </c:pt>
                <c:pt idx="4">
                  <c:v>41.576153239999996</c:v>
                </c:pt>
                <c:pt idx="5">
                  <c:v>41.336039999999997</c:v>
                </c:pt>
                <c:pt idx="6">
                  <c:v>41.121342259999999</c:v>
                </c:pt>
                <c:pt idx="7">
                  <c:v>40.65754836</c:v>
                </c:pt>
                <c:pt idx="8">
                  <c:v>40.666147299999999</c:v>
                </c:pt>
                <c:pt idx="9">
                  <c:v>40.268373910000001</c:v>
                </c:pt>
                <c:pt idx="10">
                  <c:v>39.991146190000002</c:v>
                </c:pt>
                <c:pt idx="11">
                  <c:v>39.55903919</c:v>
                </c:pt>
                <c:pt idx="12">
                  <c:v>39.665662339999997</c:v>
                </c:pt>
                <c:pt idx="13">
                  <c:v>39.460241440000004</c:v>
                </c:pt>
                <c:pt idx="14">
                  <c:v>39.254047620000001</c:v>
                </c:pt>
                <c:pt idx="15">
                  <c:v>39.110902000000003</c:v>
                </c:pt>
                <c:pt idx="16">
                  <c:v>38.842821210000004</c:v>
                </c:pt>
                <c:pt idx="17">
                  <c:v>38.692892569999998</c:v>
                </c:pt>
                <c:pt idx="18">
                  <c:v>38.446406250000003</c:v>
                </c:pt>
                <c:pt idx="19">
                  <c:v>38.270177840000002</c:v>
                </c:pt>
                <c:pt idx="20">
                  <c:v>37.986623700000003</c:v>
                </c:pt>
                <c:pt idx="21">
                  <c:v>37.815059689999998</c:v>
                </c:pt>
                <c:pt idx="22">
                  <c:v>37.608124620000005</c:v>
                </c:pt>
                <c:pt idx="23">
                  <c:v>37.391689050000004</c:v>
                </c:pt>
                <c:pt idx="24">
                  <c:v>37.182436630000005</c:v>
                </c:pt>
                <c:pt idx="25">
                  <c:v>36.973170540000005</c:v>
                </c:pt>
                <c:pt idx="26">
                  <c:v>36.826864129999997</c:v>
                </c:pt>
                <c:pt idx="27">
                  <c:v>36.554645650000005</c:v>
                </c:pt>
                <c:pt idx="28">
                  <c:v>36.43876934</c:v>
                </c:pt>
                <c:pt idx="29">
                  <c:v>36.286759330000002</c:v>
                </c:pt>
                <c:pt idx="30">
                  <c:v>36.07725172</c:v>
                </c:pt>
                <c:pt idx="31">
                  <c:v>35.89383393</c:v>
                </c:pt>
                <c:pt idx="32">
                  <c:v>35.674182300000005</c:v>
                </c:pt>
                <c:pt idx="33">
                  <c:v>35.534401540000005</c:v>
                </c:pt>
                <c:pt idx="34">
                  <c:v>35.410268449999997</c:v>
                </c:pt>
                <c:pt idx="35">
                  <c:v>35.199754489999997</c:v>
                </c:pt>
                <c:pt idx="36">
                  <c:v>35.051524539999996</c:v>
                </c:pt>
                <c:pt idx="37">
                  <c:v>34.870153909999999</c:v>
                </c:pt>
                <c:pt idx="38">
                  <c:v>34.7266488</c:v>
                </c:pt>
                <c:pt idx="39">
                  <c:v>34.620372689999996</c:v>
                </c:pt>
                <c:pt idx="40">
                  <c:v>34.454457619999999</c:v>
                </c:pt>
                <c:pt idx="41">
                  <c:v>34.322472960000006</c:v>
                </c:pt>
                <c:pt idx="42">
                  <c:v>34.292552730000004</c:v>
                </c:pt>
                <c:pt idx="43">
                  <c:v>33.89910716</c:v>
                </c:pt>
                <c:pt idx="44">
                  <c:v>33.733064249999998</c:v>
                </c:pt>
                <c:pt idx="45">
                  <c:v>33.648779640000001</c:v>
                </c:pt>
                <c:pt idx="46">
                  <c:v>33.41558903</c:v>
                </c:pt>
                <c:pt idx="47">
                  <c:v>33.19781922</c:v>
                </c:pt>
                <c:pt idx="48">
                  <c:v>33.054059949999996</c:v>
                </c:pt>
                <c:pt idx="49">
                  <c:v>32.910179599999999</c:v>
                </c:pt>
                <c:pt idx="50">
                  <c:v>32.684345610000001</c:v>
                </c:pt>
                <c:pt idx="51">
                  <c:v>32.511898279999997</c:v>
                </c:pt>
                <c:pt idx="52">
                  <c:v>32.30962564</c:v>
                </c:pt>
                <c:pt idx="53">
                  <c:v>32.03043314</c:v>
                </c:pt>
                <c:pt idx="54">
                  <c:v>31.906969610000001</c:v>
                </c:pt>
                <c:pt idx="55">
                  <c:v>31.674564949999997</c:v>
                </c:pt>
                <c:pt idx="56">
                  <c:v>31.416089969999998</c:v>
                </c:pt>
                <c:pt idx="57">
                  <c:v>31.286771099999999</c:v>
                </c:pt>
                <c:pt idx="58">
                  <c:v>31.029966690000002</c:v>
                </c:pt>
                <c:pt idx="59">
                  <c:v>30.839933989999999</c:v>
                </c:pt>
                <c:pt idx="60">
                  <c:v>30.552568450000003</c:v>
                </c:pt>
                <c:pt idx="61">
                  <c:v>30.378323209999998</c:v>
                </c:pt>
                <c:pt idx="62">
                  <c:v>30.181135789999999</c:v>
                </c:pt>
                <c:pt idx="63">
                  <c:v>29.971132069999999</c:v>
                </c:pt>
                <c:pt idx="64">
                  <c:v>29.654721419999998</c:v>
                </c:pt>
                <c:pt idx="65">
                  <c:v>29.385805050000002</c:v>
                </c:pt>
                <c:pt idx="66">
                  <c:v>29.227276980000003</c:v>
                </c:pt>
                <c:pt idx="67">
                  <c:v>29.020926830000001</c:v>
                </c:pt>
                <c:pt idx="68">
                  <c:v>28.836422519999999</c:v>
                </c:pt>
                <c:pt idx="69">
                  <c:v>28.600000359999999</c:v>
                </c:pt>
                <c:pt idx="70">
                  <c:v>28.479356750000001</c:v>
                </c:pt>
                <c:pt idx="71">
                  <c:v>28.250188219999998</c:v>
                </c:pt>
                <c:pt idx="72">
                  <c:v>28.054281960000001</c:v>
                </c:pt>
                <c:pt idx="73">
                  <c:v>27.814900430000002</c:v>
                </c:pt>
                <c:pt idx="74">
                  <c:v>27.623060479999999</c:v>
                </c:pt>
                <c:pt idx="75">
                  <c:v>27.373108300000002</c:v>
                </c:pt>
                <c:pt idx="76">
                  <c:v>27.182651180000001</c:v>
                </c:pt>
                <c:pt idx="77">
                  <c:v>27.042297999999999</c:v>
                </c:pt>
                <c:pt idx="78">
                  <c:v>26.768626879999999</c:v>
                </c:pt>
                <c:pt idx="79">
                  <c:v>26.59516064</c:v>
                </c:pt>
                <c:pt idx="80">
                  <c:v>26.483943650000001</c:v>
                </c:pt>
                <c:pt idx="81">
                  <c:v>26.278651359999998</c:v>
                </c:pt>
                <c:pt idx="82">
                  <c:v>26.087832049999999</c:v>
                </c:pt>
                <c:pt idx="83">
                  <c:v>25.75395164</c:v>
                </c:pt>
                <c:pt idx="84">
                  <c:v>25.602623719999997</c:v>
                </c:pt>
                <c:pt idx="85">
                  <c:v>25.376832879999998</c:v>
                </c:pt>
                <c:pt idx="86">
                  <c:v>25.204562199999998</c:v>
                </c:pt>
                <c:pt idx="87">
                  <c:v>24.999525630000001</c:v>
                </c:pt>
                <c:pt idx="88">
                  <c:v>24.825216319999999</c:v>
                </c:pt>
                <c:pt idx="89">
                  <c:v>24.652722820000001</c:v>
                </c:pt>
                <c:pt idx="90">
                  <c:v>24.52513665</c:v>
                </c:pt>
                <c:pt idx="91">
                  <c:v>24.309549449999999</c:v>
                </c:pt>
                <c:pt idx="92">
                  <c:v>24.07329309</c:v>
                </c:pt>
                <c:pt idx="93">
                  <c:v>23.967221909999999</c:v>
                </c:pt>
                <c:pt idx="94">
                  <c:v>23.78274</c:v>
                </c:pt>
                <c:pt idx="95">
                  <c:v>23.645738570000002</c:v>
                </c:pt>
                <c:pt idx="96">
                  <c:v>23.349496599999998</c:v>
                </c:pt>
                <c:pt idx="97">
                  <c:v>23.294189499999998</c:v>
                </c:pt>
                <c:pt idx="98">
                  <c:v>23.11403838</c:v>
                </c:pt>
                <c:pt idx="99">
                  <c:v>22.998770759999999</c:v>
                </c:pt>
                <c:pt idx="100">
                  <c:v>22.864919449999999</c:v>
                </c:pt>
                <c:pt idx="101">
                  <c:v>22.760450500000001</c:v>
                </c:pt>
                <c:pt idx="102">
                  <c:v>22.719754399999999</c:v>
                </c:pt>
                <c:pt idx="103">
                  <c:v>22.588583789999998</c:v>
                </c:pt>
                <c:pt idx="104">
                  <c:v>22.43182157</c:v>
                </c:pt>
                <c:pt idx="105">
                  <c:v>22.274697919999998</c:v>
                </c:pt>
                <c:pt idx="106">
                  <c:v>22.145400419999998</c:v>
                </c:pt>
                <c:pt idx="107">
                  <c:v>22.026491870000001</c:v>
                </c:pt>
                <c:pt idx="108">
                  <c:v>21.872474759999999</c:v>
                </c:pt>
                <c:pt idx="109">
                  <c:v>21.710240849999998</c:v>
                </c:pt>
                <c:pt idx="110">
                  <c:v>21.467071960000002</c:v>
                </c:pt>
                <c:pt idx="111">
                  <c:v>21.396698220000001</c:v>
                </c:pt>
                <c:pt idx="112">
                  <c:v>21.245594090000001</c:v>
                </c:pt>
                <c:pt idx="113">
                  <c:v>21.049884559999999</c:v>
                </c:pt>
                <c:pt idx="114">
                  <c:v>20.907573599999999</c:v>
                </c:pt>
                <c:pt idx="115">
                  <c:v>20.710790760000002</c:v>
                </c:pt>
                <c:pt idx="116">
                  <c:v>20.602857969999999</c:v>
                </c:pt>
                <c:pt idx="117">
                  <c:v>20.454923050000001</c:v>
                </c:pt>
                <c:pt idx="118">
                  <c:v>20.290679240000003</c:v>
                </c:pt>
                <c:pt idx="119">
                  <c:v>20.089381359999997</c:v>
                </c:pt>
                <c:pt idx="120">
                  <c:v>20.026922990000003</c:v>
                </c:pt>
                <c:pt idx="121">
                  <c:v>19.809298219999999</c:v>
                </c:pt>
                <c:pt idx="122">
                  <c:v>19.639713619999998</c:v>
                </c:pt>
                <c:pt idx="123">
                  <c:v>19.503875010000002</c:v>
                </c:pt>
                <c:pt idx="124">
                  <c:v>19.278943230000003</c:v>
                </c:pt>
                <c:pt idx="125">
                  <c:v>19.087229699999998</c:v>
                </c:pt>
                <c:pt idx="126">
                  <c:v>18.932162179999999</c:v>
                </c:pt>
                <c:pt idx="127">
                  <c:v>18.79898743</c:v>
                </c:pt>
                <c:pt idx="128">
                  <c:v>18.679371399999997</c:v>
                </c:pt>
                <c:pt idx="129">
                  <c:v>18.57353956</c:v>
                </c:pt>
                <c:pt idx="130">
                  <c:v>18.316103680000001</c:v>
                </c:pt>
                <c:pt idx="131">
                  <c:v>18.125504169999999</c:v>
                </c:pt>
                <c:pt idx="132">
                  <c:v>17.98771</c:v>
                </c:pt>
                <c:pt idx="133">
                  <c:v>17.82256031</c:v>
                </c:pt>
                <c:pt idx="134">
                  <c:v>17.706243929999999</c:v>
                </c:pt>
                <c:pt idx="135">
                  <c:v>17.575535820000002</c:v>
                </c:pt>
                <c:pt idx="136">
                  <c:v>17.317789260000001</c:v>
                </c:pt>
                <c:pt idx="137">
                  <c:v>17.26518999</c:v>
                </c:pt>
                <c:pt idx="138">
                  <c:v>17.091898990000001</c:v>
                </c:pt>
                <c:pt idx="139">
                  <c:v>16.886826119999998</c:v>
                </c:pt>
                <c:pt idx="140">
                  <c:v>16.67413981</c:v>
                </c:pt>
                <c:pt idx="141">
                  <c:v>16.502985080000002</c:v>
                </c:pt>
                <c:pt idx="142">
                  <c:v>16.44474271</c:v>
                </c:pt>
                <c:pt idx="143">
                  <c:v>16.271956750000001</c:v>
                </c:pt>
                <c:pt idx="144">
                  <c:v>16.058576200000001</c:v>
                </c:pt>
                <c:pt idx="145">
                  <c:v>15.90505961</c:v>
                </c:pt>
                <c:pt idx="146">
                  <c:v>15.706462050000001</c:v>
                </c:pt>
                <c:pt idx="147">
                  <c:v>15.618110619999999</c:v>
                </c:pt>
                <c:pt idx="148">
                  <c:v>15.413827370000002</c:v>
                </c:pt>
                <c:pt idx="149">
                  <c:v>15.20722943</c:v>
                </c:pt>
                <c:pt idx="150">
                  <c:v>15.138775070000001</c:v>
                </c:pt>
                <c:pt idx="151">
                  <c:v>14.953419609999999</c:v>
                </c:pt>
                <c:pt idx="152">
                  <c:v>14.751888039999999</c:v>
                </c:pt>
                <c:pt idx="153">
                  <c:v>14.53423708</c:v>
                </c:pt>
                <c:pt idx="154">
                  <c:v>14.31747421</c:v>
                </c:pt>
                <c:pt idx="155">
                  <c:v>14.24230107</c:v>
                </c:pt>
                <c:pt idx="156">
                  <c:v>14.05098164</c:v>
                </c:pt>
                <c:pt idx="157">
                  <c:v>13.861645569999999</c:v>
                </c:pt>
                <c:pt idx="158">
                  <c:v>13.712465849999999</c:v>
                </c:pt>
                <c:pt idx="159">
                  <c:v>13.491982289999999</c:v>
                </c:pt>
                <c:pt idx="160">
                  <c:v>13.37381006</c:v>
                </c:pt>
                <c:pt idx="161">
                  <c:v>13.08321089</c:v>
                </c:pt>
                <c:pt idx="162">
                  <c:v>12.900083820000001</c:v>
                </c:pt>
                <c:pt idx="163">
                  <c:v>12.735097319999999</c:v>
                </c:pt>
                <c:pt idx="164">
                  <c:v>12.498473430000001</c:v>
                </c:pt>
                <c:pt idx="165">
                  <c:v>12.298637830000001</c:v>
                </c:pt>
                <c:pt idx="166">
                  <c:v>12.12805234</c:v>
                </c:pt>
                <c:pt idx="167">
                  <c:v>11.972190000000001</c:v>
                </c:pt>
                <c:pt idx="168">
                  <c:v>11.72025826</c:v>
                </c:pt>
                <c:pt idx="169">
                  <c:v>11.577375719999999</c:v>
                </c:pt>
                <c:pt idx="170">
                  <c:v>11.28438622</c:v>
                </c:pt>
                <c:pt idx="171">
                  <c:v>11.09647062</c:v>
                </c:pt>
                <c:pt idx="172">
                  <c:v>10.98469482</c:v>
                </c:pt>
                <c:pt idx="173">
                  <c:v>10.668035770000001</c:v>
                </c:pt>
                <c:pt idx="174">
                  <c:v>10.500004429999999</c:v>
                </c:pt>
                <c:pt idx="175">
                  <c:v>10.32956315</c:v>
                </c:pt>
                <c:pt idx="176">
                  <c:v>10.140327600000001</c:v>
                </c:pt>
                <c:pt idx="177">
                  <c:v>9.9277849029999992</c:v>
                </c:pt>
                <c:pt idx="178">
                  <c:v>9.6384987039999999</c:v>
                </c:pt>
                <c:pt idx="179">
                  <c:v>9.4842905749999993</c:v>
                </c:pt>
                <c:pt idx="180">
                  <c:v>9.2477681900000004</c:v>
                </c:pt>
                <c:pt idx="181">
                  <c:v>9.0140559820000004</c:v>
                </c:pt>
                <c:pt idx="182">
                  <c:v>8.7909368580000002</c:v>
                </c:pt>
                <c:pt idx="183">
                  <c:v>8.6138507300000011</c:v>
                </c:pt>
                <c:pt idx="184">
                  <c:v>8.2523519029999992</c:v>
                </c:pt>
                <c:pt idx="185">
                  <c:v>8.0480415000000001</c:v>
                </c:pt>
                <c:pt idx="186">
                  <c:v>7.9554821510000009</c:v>
                </c:pt>
                <c:pt idx="187">
                  <c:v>7.6965913720000003</c:v>
                </c:pt>
                <c:pt idx="188">
                  <c:v>7.3600524119999999</c:v>
                </c:pt>
                <c:pt idx="189">
                  <c:v>7.1135485219999994</c:v>
                </c:pt>
                <c:pt idx="190">
                  <c:v>6.8970202299999999</c:v>
                </c:pt>
                <c:pt idx="191">
                  <c:v>6.7909682270000005</c:v>
                </c:pt>
                <c:pt idx="192">
                  <c:v>6.4694500459999995</c:v>
                </c:pt>
                <c:pt idx="193">
                  <c:v>6.2785361389999998</c:v>
                </c:pt>
                <c:pt idx="194">
                  <c:v>6.1214571360000001</c:v>
                </c:pt>
                <c:pt idx="195">
                  <c:v>5.9045813249999997</c:v>
                </c:pt>
                <c:pt idx="196">
                  <c:v>5.7469982909999997</c:v>
                </c:pt>
                <c:pt idx="197">
                  <c:v>5.5866724830000001</c:v>
                </c:pt>
                <c:pt idx="198">
                  <c:v>5.4108807600000004</c:v>
                </c:pt>
                <c:pt idx="199">
                  <c:v>5.2956723719999994</c:v>
                </c:pt>
                <c:pt idx="200">
                  <c:v>5.0729120419999996</c:v>
                </c:pt>
                <c:pt idx="201">
                  <c:v>5.0087005750000007</c:v>
                </c:pt>
                <c:pt idx="202">
                  <c:v>4.8557285380000001</c:v>
                </c:pt>
                <c:pt idx="203">
                  <c:v>4.715516526</c:v>
                </c:pt>
                <c:pt idx="204">
                  <c:v>4.545177657</c:v>
                </c:pt>
                <c:pt idx="205">
                  <c:v>4.5379242929999997</c:v>
                </c:pt>
                <c:pt idx="206">
                  <c:v>4.3422165579999996</c:v>
                </c:pt>
                <c:pt idx="207">
                  <c:v>4.3108770100000005</c:v>
                </c:pt>
                <c:pt idx="208">
                  <c:v>4.2098726930000003</c:v>
                </c:pt>
                <c:pt idx="209">
                  <c:v>4.1170647499999999</c:v>
                </c:pt>
                <c:pt idx="210">
                  <c:v>4.0024860160000006</c:v>
                </c:pt>
                <c:pt idx="211">
                  <c:v>3.919102557</c:v>
                </c:pt>
                <c:pt idx="212">
                  <c:v>3.9591818160000001</c:v>
                </c:pt>
                <c:pt idx="213">
                  <c:v>3.8931542690000001</c:v>
                </c:pt>
                <c:pt idx="214">
                  <c:v>3.87272003</c:v>
                </c:pt>
                <c:pt idx="215">
                  <c:v>3.862997628</c:v>
                </c:pt>
                <c:pt idx="216">
                  <c:v>3.8585866760000003</c:v>
                </c:pt>
                <c:pt idx="217">
                  <c:v>3.7370379909999998</c:v>
                </c:pt>
                <c:pt idx="218">
                  <c:v>3.719116224</c:v>
                </c:pt>
                <c:pt idx="219">
                  <c:v>3.6632189369999999</c:v>
                </c:pt>
                <c:pt idx="220">
                  <c:v>3.7542355770000002</c:v>
                </c:pt>
                <c:pt idx="221">
                  <c:v>3.6501339719999999</c:v>
                </c:pt>
                <c:pt idx="222">
                  <c:v>3.6343424469999999</c:v>
                </c:pt>
                <c:pt idx="223">
                  <c:v>3.6323445599999999</c:v>
                </c:pt>
                <c:pt idx="224">
                  <c:v>3.5115129560000002</c:v>
                </c:pt>
                <c:pt idx="225">
                  <c:v>3.611090731</c:v>
                </c:pt>
                <c:pt idx="226">
                  <c:v>3.5468434210000002</c:v>
                </c:pt>
                <c:pt idx="227">
                  <c:v>3.4387810819999998</c:v>
                </c:pt>
                <c:pt idx="228">
                  <c:v>3.4963626950000002</c:v>
                </c:pt>
                <c:pt idx="229">
                  <c:v>3.47432673</c:v>
                </c:pt>
                <c:pt idx="230">
                  <c:v>3.3775372790000002</c:v>
                </c:pt>
                <c:pt idx="231">
                  <c:v>3.4472247820000002</c:v>
                </c:pt>
                <c:pt idx="232">
                  <c:v>3.3979965679999999</c:v>
                </c:pt>
                <c:pt idx="233">
                  <c:v>3.3472366939999998</c:v>
                </c:pt>
                <c:pt idx="234">
                  <c:v>3.3732340549999997</c:v>
                </c:pt>
                <c:pt idx="235">
                  <c:v>3.351483075</c:v>
                </c:pt>
                <c:pt idx="236">
                  <c:v>3.3443478440000001</c:v>
                </c:pt>
                <c:pt idx="237">
                  <c:v>3.281780973</c:v>
                </c:pt>
                <c:pt idx="238">
                  <c:v>3.3631754250000001</c:v>
                </c:pt>
                <c:pt idx="239">
                  <c:v>3.1695290249999997</c:v>
                </c:pt>
                <c:pt idx="240">
                  <c:v>3.2580901199999999</c:v>
                </c:pt>
                <c:pt idx="241">
                  <c:v>3.2630098579999998</c:v>
                </c:pt>
                <c:pt idx="242">
                  <c:v>3.3035318650000001</c:v>
                </c:pt>
                <c:pt idx="243">
                  <c:v>3.1558358430000002</c:v>
                </c:pt>
                <c:pt idx="244">
                  <c:v>3.2260249179999998</c:v>
                </c:pt>
                <c:pt idx="245">
                  <c:v>3.2153865440000002</c:v>
                </c:pt>
                <c:pt idx="246">
                  <c:v>3.2694605130000003</c:v>
                </c:pt>
                <c:pt idx="247">
                  <c:v>3.3408357199999998</c:v>
                </c:pt>
                <c:pt idx="248">
                  <c:v>3.1292333399999999</c:v>
                </c:pt>
                <c:pt idx="249">
                  <c:v>3.074896705</c:v>
                </c:pt>
                <c:pt idx="250">
                  <c:v>3.1521876369999999</c:v>
                </c:pt>
                <c:pt idx="251">
                  <c:v>3.0458833489999999</c:v>
                </c:pt>
                <c:pt idx="252">
                  <c:v>3.1372559209999999</c:v>
                </c:pt>
                <c:pt idx="253">
                  <c:v>3.0627743359999999</c:v>
                </c:pt>
                <c:pt idx="254">
                  <c:v>3.06680544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18368"/>
        <c:axId val="120220288"/>
      </c:scatterChart>
      <c:valAx>
        <c:axId val="12021836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220288"/>
        <c:crosses val="autoZero"/>
        <c:crossBetween val="midCat"/>
        <c:majorUnit val="200"/>
        <c:minorUnit val="100"/>
      </c:valAx>
      <c:valAx>
        <c:axId val="1202202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2183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VFTB'!$E$1875:$E$2129</c:f>
              <c:numCache>
                <c:formatCode>0</c:formatCode>
                <c:ptCount val="255"/>
                <c:pt idx="0">
                  <c:v>22</c:v>
                </c:pt>
                <c:pt idx="1">
                  <c:v>23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137</c:v>
                </c:pt>
                <c:pt idx="42">
                  <c:v>139</c:v>
                </c:pt>
                <c:pt idx="43">
                  <c:v>142</c:v>
                </c:pt>
                <c:pt idx="44">
                  <c:v>145</c:v>
                </c:pt>
                <c:pt idx="45">
                  <c:v>148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159</c:v>
                </c:pt>
                <c:pt idx="50">
                  <c:v>162</c:v>
                </c:pt>
                <c:pt idx="51">
                  <c:v>164</c:v>
                </c:pt>
                <c:pt idx="52">
                  <c:v>167</c:v>
                </c:pt>
                <c:pt idx="53">
                  <c:v>170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181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206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233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274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304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341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368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403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427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451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513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526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539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555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565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578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591</c:v>
                </c:pt>
                <c:pt idx="211">
                  <c:v>593</c:v>
                </c:pt>
                <c:pt idx="212">
                  <c:v>596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617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632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655</c:v>
                </c:pt>
                <c:pt idx="236">
                  <c:v>657</c:v>
                </c:pt>
                <c:pt idx="237">
                  <c:v>660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670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703</c:v>
                </c:pt>
              </c:numCache>
            </c:numRef>
          </c:xVal>
          <c:yVal>
            <c:numRef>
              <c:f>'Thermomag. Messungen VFTB'!$F$1875:$F$2129</c:f>
              <c:numCache>
                <c:formatCode>0.00</c:formatCode>
                <c:ptCount val="255"/>
                <c:pt idx="0">
                  <c:v>41.991825390000002</c:v>
                </c:pt>
                <c:pt idx="1">
                  <c:v>41.994386609999999</c:v>
                </c:pt>
                <c:pt idx="2">
                  <c:v>41.860580680000005</c:v>
                </c:pt>
                <c:pt idx="3">
                  <c:v>41.77855838</c:v>
                </c:pt>
                <c:pt idx="4">
                  <c:v>41.576153239999996</c:v>
                </c:pt>
                <c:pt idx="5">
                  <c:v>41.336039999999997</c:v>
                </c:pt>
                <c:pt idx="6">
                  <c:v>41.121342259999999</c:v>
                </c:pt>
                <c:pt idx="7">
                  <c:v>40.65754836</c:v>
                </c:pt>
                <c:pt idx="8">
                  <c:v>40.666147299999999</c:v>
                </c:pt>
                <c:pt idx="9">
                  <c:v>40.268373910000001</c:v>
                </c:pt>
                <c:pt idx="10">
                  <c:v>39.991146190000002</c:v>
                </c:pt>
                <c:pt idx="11">
                  <c:v>39.55903919</c:v>
                </c:pt>
                <c:pt idx="12">
                  <c:v>39.665662339999997</c:v>
                </c:pt>
                <c:pt idx="13">
                  <c:v>39.460241440000004</c:v>
                </c:pt>
                <c:pt idx="14">
                  <c:v>39.254047620000001</c:v>
                </c:pt>
                <c:pt idx="15">
                  <c:v>39.110902000000003</c:v>
                </c:pt>
                <c:pt idx="16">
                  <c:v>38.842821210000004</c:v>
                </c:pt>
                <c:pt idx="17">
                  <c:v>38.692892569999998</c:v>
                </c:pt>
                <c:pt idx="18">
                  <c:v>38.446406250000003</c:v>
                </c:pt>
                <c:pt idx="19">
                  <c:v>38.270177840000002</c:v>
                </c:pt>
                <c:pt idx="20">
                  <c:v>37.986623700000003</c:v>
                </c:pt>
                <c:pt idx="21">
                  <c:v>37.815059689999998</c:v>
                </c:pt>
                <c:pt idx="22">
                  <c:v>37.608124620000005</c:v>
                </c:pt>
                <c:pt idx="23">
                  <c:v>37.391689050000004</c:v>
                </c:pt>
                <c:pt idx="24">
                  <c:v>37.182436630000005</c:v>
                </c:pt>
                <c:pt idx="25">
                  <c:v>36.973170540000005</c:v>
                </c:pt>
                <c:pt idx="26">
                  <c:v>36.826864129999997</c:v>
                </c:pt>
                <c:pt idx="27">
                  <c:v>36.554645650000005</c:v>
                </c:pt>
                <c:pt idx="28">
                  <c:v>36.43876934</c:v>
                </c:pt>
                <c:pt idx="29">
                  <c:v>36.286759330000002</c:v>
                </c:pt>
                <c:pt idx="30">
                  <c:v>36.07725172</c:v>
                </c:pt>
                <c:pt idx="31">
                  <c:v>35.89383393</c:v>
                </c:pt>
                <c:pt idx="32">
                  <c:v>35.674182300000005</c:v>
                </c:pt>
                <c:pt idx="33">
                  <c:v>35.534401540000005</c:v>
                </c:pt>
                <c:pt idx="34">
                  <c:v>35.410268449999997</c:v>
                </c:pt>
                <c:pt idx="35">
                  <c:v>35.199754489999997</c:v>
                </c:pt>
                <c:pt idx="36">
                  <c:v>35.051524539999996</c:v>
                </c:pt>
                <c:pt idx="37">
                  <c:v>34.870153909999999</c:v>
                </c:pt>
                <c:pt idx="38">
                  <c:v>34.7266488</c:v>
                </c:pt>
                <c:pt idx="39">
                  <c:v>34.620372689999996</c:v>
                </c:pt>
                <c:pt idx="40">
                  <c:v>34.454457619999999</c:v>
                </c:pt>
                <c:pt idx="41">
                  <c:v>34.322472960000006</c:v>
                </c:pt>
                <c:pt idx="42">
                  <c:v>34.292552730000004</c:v>
                </c:pt>
                <c:pt idx="43">
                  <c:v>33.89910716</c:v>
                </c:pt>
                <c:pt idx="44">
                  <c:v>33.733064249999998</c:v>
                </c:pt>
                <c:pt idx="45">
                  <c:v>33.648779640000001</c:v>
                </c:pt>
                <c:pt idx="46">
                  <c:v>33.41558903</c:v>
                </c:pt>
                <c:pt idx="47">
                  <c:v>33.19781922</c:v>
                </c:pt>
                <c:pt idx="48">
                  <c:v>33.054059949999996</c:v>
                </c:pt>
                <c:pt idx="49">
                  <c:v>32.910179599999999</c:v>
                </c:pt>
                <c:pt idx="50">
                  <c:v>32.684345610000001</c:v>
                </c:pt>
                <c:pt idx="51">
                  <c:v>32.511898279999997</c:v>
                </c:pt>
                <c:pt idx="52">
                  <c:v>32.30962564</c:v>
                </c:pt>
                <c:pt idx="53">
                  <c:v>32.03043314</c:v>
                </c:pt>
                <c:pt idx="54">
                  <c:v>31.906969610000001</c:v>
                </c:pt>
                <c:pt idx="55">
                  <c:v>31.674564949999997</c:v>
                </c:pt>
                <c:pt idx="56">
                  <c:v>31.416089969999998</c:v>
                </c:pt>
                <c:pt idx="57">
                  <c:v>31.286771099999999</c:v>
                </c:pt>
                <c:pt idx="58">
                  <c:v>31.029966690000002</c:v>
                </c:pt>
                <c:pt idx="59">
                  <c:v>30.839933989999999</c:v>
                </c:pt>
                <c:pt idx="60">
                  <c:v>30.552568450000003</c:v>
                </c:pt>
                <c:pt idx="61">
                  <c:v>30.378323209999998</c:v>
                </c:pt>
                <c:pt idx="62">
                  <c:v>30.181135789999999</c:v>
                </c:pt>
                <c:pt idx="63">
                  <c:v>29.971132069999999</c:v>
                </c:pt>
                <c:pt idx="64">
                  <c:v>29.654721419999998</c:v>
                </c:pt>
                <c:pt idx="65">
                  <c:v>29.385805050000002</c:v>
                </c:pt>
                <c:pt idx="66">
                  <c:v>29.227276980000003</c:v>
                </c:pt>
                <c:pt idx="67">
                  <c:v>29.020926830000001</c:v>
                </c:pt>
                <c:pt idx="68">
                  <c:v>28.836422519999999</c:v>
                </c:pt>
                <c:pt idx="69">
                  <c:v>28.600000359999999</c:v>
                </c:pt>
                <c:pt idx="70">
                  <c:v>28.479356750000001</c:v>
                </c:pt>
                <c:pt idx="71">
                  <c:v>28.250188219999998</c:v>
                </c:pt>
                <c:pt idx="72">
                  <c:v>28.054281960000001</c:v>
                </c:pt>
                <c:pt idx="73">
                  <c:v>27.814900430000002</c:v>
                </c:pt>
                <c:pt idx="74">
                  <c:v>27.623060479999999</c:v>
                </c:pt>
                <c:pt idx="75">
                  <c:v>27.373108300000002</c:v>
                </c:pt>
                <c:pt idx="76">
                  <c:v>27.182651180000001</c:v>
                </c:pt>
                <c:pt idx="77">
                  <c:v>27.042297999999999</c:v>
                </c:pt>
                <c:pt idx="78">
                  <c:v>26.768626879999999</c:v>
                </c:pt>
                <c:pt idx="79">
                  <c:v>26.59516064</c:v>
                </c:pt>
                <c:pt idx="80">
                  <c:v>26.483943650000001</c:v>
                </c:pt>
                <c:pt idx="81">
                  <c:v>26.278651359999998</c:v>
                </c:pt>
                <c:pt idx="82">
                  <c:v>26.087832049999999</c:v>
                </c:pt>
                <c:pt idx="83">
                  <c:v>25.75395164</c:v>
                </c:pt>
                <c:pt idx="84">
                  <c:v>25.602623719999997</c:v>
                </c:pt>
                <c:pt idx="85">
                  <c:v>25.376832879999998</c:v>
                </c:pt>
                <c:pt idx="86">
                  <c:v>25.204562199999998</c:v>
                </c:pt>
                <c:pt idx="87">
                  <c:v>24.999525630000001</c:v>
                </c:pt>
                <c:pt idx="88">
                  <c:v>24.825216319999999</c:v>
                </c:pt>
                <c:pt idx="89">
                  <c:v>24.652722820000001</c:v>
                </c:pt>
                <c:pt idx="90">
                  <c:v>24.52513665</c:v>
                </c:pt>
                <c:pt idx="91">
                  <c:v>24.309549449999999</c:v>
                </c:pt>
                <c:pt idx="92">
                  <c:v>24.07329309</c:v>
                </c:pt>
                <c:pt idx="93">
                  <c:v>23.967221909999999</c:v>
                </c:pt>
                <c:pt idx="94">
                  <c:v>23.78274</c:v>
                </c:pt>
                <c:pt idx="95">
                  <c:v>23.645738570000002</c:v>
                </c:pt>
                <c:pt idx="96">
                  <c:v>23.349496599999998</c:v>
                </c:pt>
                <c:pt idx="97">
                  <c:v>23.294189499999998</c:v>
                </c:pt>
                <c:pt idx="98">
                  <c:v>23.11403838</c:v>
                </c:pt>
                <c:pt idx="99">
                  <c:v>22.998770759999999</c:v>
                </c:pt>
                <c:pt idx="100">
                  <c:v>22.864919449999999</c:v>
                </c:pt>
                <c:pt idx="101">
                  <c:v>22.760450500000001</c:v>
                </c:pt>
                <c:pt idx="102">
                  <c:v>22.719754399999999</c:v>
                </c:pt>
                <c:pt idx="103">
                  <c:v>22.588583789999998</c:v>
                </c:pt>
                <c:pt idx="104">
                  <c:v>22.43182157</c:v>
                </c:pt>
                <c:pt idx="105">
                  <c:v>22.274697919999998</c:v>
                </c:pt>
                <c:pt idx="106">
                  <c:v>22.145400419999998</c:v>
                </c:pt>
                <c:pt idx="107">
                  <c:v>22.026491870000001</c:v>
                </c:pt>
                <c:pt idx="108">
                  <c:v>21.872474759999999</c:v>
                </c:pt>
                <c:pt idx="109">
                  <c:v>21.710240849999998</c:v>
                </c:pt>
                <c:pt idx="110">
                  <c:v>21.467071960000002</c:v>
                </c:pt>
                <c:pt idx="111">
                  <c:v>21.396698220000001</c:v>
                </c:pt>
                <c:pt idx="112">
                  <c:v>21.245594090000001</c:v>
                </c:pt>
                <c:pt idx="113">
                  <c:v>21.049884559999999</c:v>
                </c:pt>
                <c:pt idx="114">
                  <c:v>20.907573599999999</c:v>
                </c:pt>
                <c:pt idx="115">
                  <c:v>20.710790760000002</c:v>
                </c:pt>
                <c:pt idx="116">
                  <c:v>20.602857969999999</c:v>
                </c:pt>
                <c:pt idx="117">
                  <c:v>20.454923050000001</c:v>
                </c:pt>
                <c:pt idx="118">
                  <c:v>20.290679240000003</c:v>
                </c:pt>
                <c:pt idx="119">
                  <c:v>20.089381359999997</c:v>
                </c:pt>
                <c:pt idx="120">
                  <c:v>20.026922990000003</c:v>
                </c:pt>
                <c:pt idx="121">
                  <c:v>19.809298219999999</c:v>
                </c:pt>
                <c:pt idx="122">
                  <c:v>19.639713619999998</c:v>
                </c:pt>
                <c:pt idx="123">
                  <c:v>19.503875010000002</c:v>
                </c:pt>
                <c:pt idx="124">
                  <c:v>19.278943230000003</c:v>
                </c:pt>
                <c:pt idx="125">
                  <c:v>19.087229699999998</c:v>
                </c:pt>
                <c:pt idx="126">
                  <c:v>18.932162179999999</c:v>
                </c:pt>
                <c:pt idx="127">
                  <c:v>18.79898743</c:v>
                </c:pt>
                <c:pt idx="128">
                  <c:v>18.679371399999997</c:v>
                </c:pt>
                <c:pt idx="129">
                  <c:v>18.57353956</c:v>
                </c:pt>
                <c:pt idx="130">
                  <c:v>18.316103680000001</c:v>
                </c:pt>
                <c:pt idx="131">
                  <c:v>18.125504169999999</c:v>
                </c:pt>
                <c:pt idx="132">
                  <c:v>17.98771</c:v>
                </c:pt>
                <c:pt idx="133">
                  <c:v>17.82256031</c:v>
                </c:pt>
                <c:pt idx="134">
                  <c:v>17.706243929999999</c:v>
                </c:pt>
                <c:pt idx="135">
                  <c:v>17.575535820000002</c:v>
                </c:pt>
                <c:pt idx="136">
                  <c:v>17.317789260000001</c:v>
                </c:pt>
                <c:pt idx="137">
                  <c:v>17.26518999</c:v>
                </c:pt>
                <c:pt idx="138">
                  <c:v>17.091898990000001</c:v>
                </c:pt>
                <c:pt idx="139">
                  <c:v>16.886826119999998</c:v>
                </c:pt>
                <c:pt idx="140">
                  <c:v>16.67413981</c:v>
                </c:pt>
                <c:pt idx="141">
                  <c:v>16.502985080000002</c:v>
                </c:pt>
                <c:pt idx="142">
                  <c:v>16.44474271</c:v>
                </c:pt>
                <c:pt idx="143">
                  <c:v>16.271956750000001</c:v>
                </c:pt>
                <c:pt idx="144">
                  <c:v>16.058576200000001</c:v>
                </c:pt>
                <c:pt idx="145">
                  <c:v>15.90505961</c:v>
                </c:pt>
                <c:pt idx="146">
                  <c:v>15.706462050000001</c:v>
                </c:pt>
                <c:pt idx="147">
                  <c:v>15.618110619999999</c:v>
                </c:pt>
                <c:pt idx="148">
                  <c:v>15.413827370000002</c:v>
                </c:pt>
                <c:pt idx="149">
                  <c:v>15.20722943</c:v>
                </c:pt>
                <c:pt idx="150">
                  <c:v>15.138775070000001</c:v>
                </c:pt>
                <c:pt idx="151">
                  <c:v>14.953419609999999</c:v>
                </c:pt>
                <c:pt idx="152">
                  <c:v>14.751888039999999</c:v>
                </c:pt>
                <c:pt idx="153">
                  <c:v>14.53423708</c:v>
                </c:pt>
                <c:pt idx="154">
                  <c:v>14.31747421</c:v>
                </c:pt>
                <c:pt idx="155">
                  <c:v>14.24230107</c:v>
                </c:pt>
                <c:pt idx="156">
                  <c:v>14.05098164</c:v>
                </c:pt>
                <c:pt idx="157">
                  <c:v>13.861645569999999</c:v>
                </c:pt>
                <c:pt idx="158">
                  <c:v>13.712465849999999</c:v>
                </c:pt>
                <c:pt idx="159">
                  <c:v>13.491982289999999</c:v>
                </c:pt>
                <c:pt idx="160">
                  <c:v>13.37381006</c:v>
                </c:pt>
                <c:pt idx="161">
                  <c:v>13.08321089</c:v>
                </c:pt>
                <c:pt idx="162">
                  <c:v>12.900083820000001</c:v>
                </c:pt>
                <c:pt idx="163">
                  <c:v>12.735097319999999</c:v>
                </c:pt>
                <c:pt idx="164">
                  <c:v>12.498473430000001</c:v>
                </c:pt>
                <c:pt idx="165">
                  <c:v>12.298637830000001</c:v>
                </c:pt>
                <c:pt idx="166">
                  <c:v>12.12805234</c:v>
                </c:pt>
                <c:pt idx="167">
                  <c:v>11.972190000000001</c:v>
                </c:pt>
                <c:pt idx="168">
                  <c:v>11.72025826</c:v>
                </c:pt>
                <c:pt idx="169">
                  <c:v>11.577375719999999</c:v>
                </c:pt>
                <c:pt idx="170">
                  <c:v>11.28438622</c:v>
                </c:pt>
                <c:pt idx="171">
                  <c:v>11.09647062</c:v>
                </c:pt>
                <c:pt idx="172">
                  <c:v>10.98469482</c:v>
                </c:pt>
                <c:pt idx="173">
                  <c:v>10.668035770000001</c:v>
                </c:pt>
                <c:pt idx="174">
                  <c:v>10.500004429999999</c:v>
                </c:pt>
                <c:pt idx="175">
                  <c:v>10.32956315</c:v>
                </c:pt>
                <c:pt idx="176">
                  <c:v>10.140327600000001</c:v>
                </c:pt>
                <c:pt idx="177">
                  <c:v>9.9277849029999992</c:v>
                </c:pt>
                <c:pt idx="178">
                  <c:v>9.6384987039999999</c:v>
                </c:pt>
                <c:pt idx="179">
                  <c:v>9.4842905749999993</c:v>
                </c:pt>
                <c:pt idx="180">
                  <c:v>9.2477681900000004</c:v>
                </c:pt>
                <c:pt idx="181">
                  <c:v>9.0140559820000004</c:v>
                </c:pt>
                <c:pt idx="182">
                  <c:v>8.7909368580000002</c:v>
                </c:pt>
                <c:pt idx="183">
                  <c:v>8.6138507300000011</c:v>
                </c:pt>
                <c:pt idx="184">
                  <c:v>8.2523519029999992</c:v>
                </c:pt>
                <c:pt idx="185">
                  <c:v>8.0480415000000001</c:v>
                </c:pt>
                <c:pt idx="186">
                  <c:v>7.9554821510000009</c:v>
                </c:pt>
                <c:pt idx="187">
                  <c:v>7.6965913720000003</c:v>
                </c:pt>
                <c:pt idx="188">
                  <c:v>7.3600524119999999</c:v>
                </c:pt>
                <c:pt idx="189">
                  <c:v>7.1135485219999994</c:v>
                </c:pt>
                <c:pt idx="190">
                  <c:v>6.8970202299999999</c:v>
                </c:pt>
                <c:pt idx="191">
                  <c:v>6.7909682270000005</c:v>
                </c:pt>
                <c:pt idx="192">
                  <c:v>6.4694500459999995</c:v>
                </c:pt>
                <c:pt idx="193">
                  <c:v>6.2785361389999998</c:v>
                </c:pt>
                <c:pt idx="194">
                  <c:v>6.1214571360000001</c:v>
                </c:pt>
                <c:pt idx="195">
                  <c:v>5.9045813249999997</c:v>
                </c:pt>
                <c:pt idx="196">
                  <c:v>5.7469982909999997</c:v>
                </c:pt>
                <c:pt idx="197">
                  <c:v>5.5866724830000001</c:v>
                </c:pt>
                <c:pt idx="198">
                  <c:v>5.4108807600000004</c:v>
                </c:pt>
                <c:pt idx="199">
                  <c:v>5.2956723719999994</c:v>
                </c:pt>
                <c:pt idx="200">
                  <c:v>5.0729120419999996</c:v>
                </c:pt>
                <c:pt idx="201">
                  <c:v>5.0087005750000007</c:v>
                </c:pt>
                <c:pt idx="202">
                  <c:v>4.8557285380000001</c:v>
                </c:pt>
                <c:pt idx="203">
                  <c:v>4.715516526</c:v>
                </c:pt>
                <c:pt idx="204">
                  <c:v>4.545177657</c:v>
                </c:pt>
                <c:pt idx="205">
                  <c:v>4.5379242929999997</c:v>
                </c:pt>
                <c:pt idx="206">
                  <c:v>4.3422165579999996</c:v>
                </c:pt>
                <c:pt idx="207">
                  <c:v>4.3108770100000005</c:v>
                </c:pt>
                <c:pt idx="208">
                  <c:v>4.2098726930000003</c:v>
                </c:pt>
                <c:pt idx="209">
                  <c:v>4.1170647499999999</c:v>
                </c:pt>
                <c:pt idx="210">
                  <c:v>4.0024860160000006</c:v>
                </c:pt>
                <c:pt idx="211">
                  <c:v>3.919102557</c:v>
                </c:pt>
                <c:pt idx="212">
                  <c:v>3.9591818160000001</c:v>
                </c:pt>
                <c:pt idx="213">
                  <c:v>3.8931542690000001</c:v>
                </c:pt>
                <c:pt idx="214">
                  <c:v>3.87272003</c:v>
                </c:pt>
                <c:pt idx="215">
                  <c:v>3.862997628</c:v>
                </c:pt>
                <c:pt idx="216">
                  <c:v>3.8585866760000003</c:v>
                </c:pt>
                <c:pt idx="217">
                  <c:v>3.7370379909999998</c:v>
                </c:pt>
                <c:pt idx="218">
                  <c:v>3.719116224</c:v>
                </c:pt>
                <c:pt idx="219">
                  <c:v>3.6632189369999999</c:v>
                </c:pt>
                <c:pt idx="220">
                  <c:v>3.7542355770000002</c:v>
                </c:pt>
                <c:pt idx="221">
                  <c:v>3.6501339719999999</c:v>
                </c:pt>
                <c:pt idx="222">
                  <c:v>3.6343424469999999</c:v>
                </c:pt>
                <c:pt idx="223">
                  <c:v>3.6323445599999999</c:v>
                </c:pt>
                <c:pt idx="224">
                  <c:v>3.5115129560000002</c:v>
                </c:pt>
                <c:pt idx="225">
                  <c:v>3.611090731</c:v>
                </c:pt>
                <c:pt idx="226">
                  <c:v>3.5468434210000002</c:v>
                </c:pt>
                <c:pt idx="227">
                  <c:v>3.4387810819999998</c:v>
                </c:pt>
                <c:pt idx="228">
                  <c:v>3.4963626950000002</c:v>
                </c:pt>
                <c:pt idx="229">
                  <c:v>3.47432673</c:v>
                </c:pt>
                <c:pt idx="230">
                  <c:v>3.3775372790000002</c:v>
                </c:pt>
                <c:pt idx="231">
                  <c:v>3.4472247820000002</c:v>
                </c:pt>
                <c:pt idx="232">
                  <c:v>3.3979965679999999</c:v>
                </c:pt>
                <c:pt idx="233">
                  <c:v>3.3472366939999998</c:v>
                </c:pt>
                <c:pt idx="234">
                  <c:v>3.3732340549999997</c:v>
                </c:pt>
                <c:pt idx="235">
                  <c:v>3.351483075</c:v>
                </c:pt>
                <c:pt idx="236">
                  <c:v>3.3443478440000001</c:v>
                </c:pt>
                <c:pt idx="237">
                  <c:v>3.281780973</c:v>
                </c:pt>
                <c:pt idx="238">
                  <c:v>3.3631754250000001</c:v>
                </c:pt>
                <c:pt idx="239">
                  <c:v>3.1695290249999997</c:v>
                </c:pt>
                <c:pt idx="240">
                  <c:v>3.2580901199999999</c:v>
                </c:pt>
                <c:pt idx="241">
                  <c:v>3.2630098579999998</c:v>
                </c:pt>
                <c:pt idx="242">
                  <c:v>3.3035318650000001</c:v>
                </c:pt>
                <c:pt idx="243">
                  <c:v>3.1558358430000002</c:v>
                </c:pt>
                <c:pt idx="244">
                  <c:v>3.2260249179999998</c:v>
                </c:pt>
                <c:pt idx="245">
                  <c:v>3.2153865440000002</c:v>
                </c:pt>
                <c:pt idx="246">
                  <c:v>3.2694605130000003</c:v>
                </c:pt>
                <c:pt idx="247">
                  <c:v>3.3408357199999998</c:v>
                </c:pt>
                <c:pt idx="248">
                  <c:v>3.1292333399999999</c:v>
                </c:pt>
                <c:pt idx="249">
                  <c:v>3.074896705</c:v>
                </c:pt>
                <c:pt idx="250">
                  <c:v>3.1521876369999999</c:v>
                </c:pt>
                <c:pt idx="251">
                  <c:v>3.0458833489999999</c:v>
                </c:pt>
                <c:pt idx="252">
                  <c:v>3.1372559209999999</c:v>
                </c:pt>
                <c:pt idx="253">
                  <c:v>3.0627743359999999</c:v>
                </c:pt>
                <c:pt idx="254">
                  <c:v>3.06680544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49728"/>
        <c:axId val="120272384"/>
      </c:scatterChart>
      <c:valAx>
        <c:axId val="12024972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272384"/>
        <c:crosses val="autoZero"/>
        <c:crossBetween val="midCat"/>
        <c:majorUnit val="200"/>
        <c:minorUnit val="100"/>
      </c:valAx>
      <c:valAx>
        <c:axId val="120272384"/>
        <c:scaling>
          <c:orientation val="minMax"/>
          <c:max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2497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VFTB'!$E$2598:$E$2792</c:f>
              <c:numCache>
                <c:formatCode>0</c:formatCode>
                <c:ptCount val="195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686</c:v>
                </c:pt>
                <c:pt idx="10">
                  <c:v>682</c:v>
                </c:pt>
                <c:pt idx="11">
                  <c:v>679</c:v>
                </c:pt>
                <c:pt idx="12">
                  <c:v>676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662</c:v>
                </c:pt>
                <c:pt idx="17">
                  <c:v>658</c:v>
                </c:pt>
                <c:pt idx="18">
                  <c:v>655</c:v>
                </c:pt>
                <c:pt idx="19">
                  <c:v>651</c:v>
                </c:pt>
                <c:pt idx="20">
                  <c:v>648</c:v>
                </c:pt>
                <c:pt idx="21">
                  <c:v>644</c:v>
                </c:pt>
                <c:pt idx="22">
                  <c:v>640</c:v>
                </c:pt>
                <c:pt idx="23">
                  <c:v>637</c:v>
                </c:pt>
                <c:pt idx="24">
                  <c:v>633</c:v>
                </c:pt>
                <c:pt idx="25">
                  <c:v>629</c:v>
                </c:pt>
                <c:pt idx="26">
                  <c:v>626</c:v>
                </c:pt>
                <c:pt idx="27">
                  <c:v>622</c:v>
                </c:pt>
                <c:pt idx="28">
                  <c:v>619</c:v>
                </c:pt>
                <c:pt idx="29">
                  <c:v>615</c:v>
                </c:pt>
                <c:pt idx="30">
                  <c:v>611</c:v>
                </c:pt>
                <c:pt idx="31">
                  <c:v>608</c:v>
                </c:pt>
                <c:pt idx="32">
                  <c:v>604</c:v>
                </c:pt>
                <c:pt idx="33">
                  <c:v>600</c:v>
                </c:pt>
                <c:pt idx="34">
                  <c:v>597</c:v>
                </c:pt>
                <c:pt idx="35">
                  <c:v>593</c:v>
                </c:pt>
                <c:pt idx="36">
                  <c:v>589</c:v>
                </c:pt>
                <c:pt idx="37">
                  <c:v>586</c:v>
                </c:pt>
                <c:pt idx="38">
                  <c:v>582</c:v>
                </c:pt>
                <c:pt idx="39">
                  <c:v>579</c:v>
                </c:pt>
                <c:pt idx="40">
                  <c:v>575</c:v>
                </c:pt>
                <c:pt idx="41">
                  <c:v>571</c:v>
                </c:pt>
                <c:pt idx="42">
                  <c:v>568</c:v>
                </c:pt>
                <c:pt idx="43">
                  <c:v>564</c:v>
                </c:pt>
                <c:pt idx="44">
                  <c:v>561</c:v>
                </c:pt>
                <c:pt idx="45">
                  <c:v>557</c:v>
                </c:pt>
                <c:pt idx="46">
                  <c:v>553</c:v>
                </c:pt>
                <c:pt idx="47">
                  <c:v>550</c:v>
                </c:pt>
                <c:pt idx="48">
                  <c:v>546</c:v>
                </c:pt>
                <c:pt idx="49">
                  <c:v>543</c:v>
                </c:pt>
                <c:pt idx="50">
                  <c:v>539</c:v>
                </c:pt>
                <c:pt idx="51">
                  <c:v>535</c:v>
                </c:pt>
                <c:pt idx="52">
                  <c:v>532</c:v>
                </c:pt>
                <c:pt idx="53">
                  <c:v>528</c:v>
                </c:pt>
                <c:pt idx="54">
                  <c:v>525</c:v>
                </c:pt>
                <c:pt idx="55">
                  <c:v>521</c:v>
                </c:pt>
                <c:pt idx="56">
                  <c:v>518</c:v>
                </c:pt>
                <c:pt idx="57">
                  <c:v>514</c:v>
                </c:pt>
                <c:pt idx="58">
                  <c:v>510</c:v>
                </c:pt>
                <c:pt idx="59">
                  <c:v>507</c:v>
                </c:pt>
                <c:pt idx="60">
                  <c:v>503</c:v>
                </c:pt>
                <c:pt idx="61">
                  <c:v>500</c:v>
                </c:pt>
                <c:pt idx="62">
                  <c:v>496</c:v>
                </c:pt>
                <c:pt idx="63">
                  <c:v>493</c:v>
                </c:pt>
                <c:pt idx="64">
                  <c:v>489</c:v>
                </c:pt>
                <c:pt idx="65">
                  <c:v>485</c:v>
                </c:pt>
                <c:pt idx="66">
                  <c:v>482</c:v>
                </c:pt>
                <c:pt idx="67">
                  <c:v>478</c:v>
                </c:pt>
                <c:pt idx="68">
                  <c:v>475</c:v>
                </c:pt>
                <c:pt idx="69">
                  <c:v>471</c:v>
                </c:pt>
                <c:pt idx="70">
                  <c:v>468</c:v>
                </c:pt>
                <c:pt idx="71">
                  <c:v>464</c:v>
                </c:pt>
                <c:pt idx="72">
                  <c:v>460</c:v>
                </c:pt>
                <c:pt idx="73">
                  <c:v>457</c:v>
                </c:pt>
                <c:pt idx="74">
                  <c:v>453</c:v>
                </c:pt>
                <c:pt idx="75">
                  <c:v>450</c:v>
                </c:pt>
                <c:pt idx="76">
                  <c:v>446</c:v>
                </c:pt>
                <c:pt idx="77">
                  <c:v>443</c:v>
                </c:pt>
                <c:pt idx="78">
                  <c:v>439</c:v>
                </c:pt>
                <c:pt idx="79">
                  <c:v>436</c:v>
                </c:pt>
                <c:pt idx="80">
                  <c:v>432</c:v>
                </c:pt>
                <c:pt idx="81">
                  <c:v>428</c:v>
                </c:pt>
                <c:pt idx="82">
                  <c:v>425</c:v>
                </c:pt>
                <c:pt idx="83">
                  <c:v>421</c:v>
                </c:pt>
                <c:pt idx="84">
                  <c:v>418</c:v>
                </c:pt>
                <c:pt idx="85">
                  <c:v>414</c:v>
                </c:pt>
                <c:pt idx="86">
                  <c:v>411</c:v>
                </c:pt>
                <c:pt idx="87">
                  <c:v>407</c:v>
                </c:pt>
                <c:pt idx="88">
                  <c:v>404</c:v>
                </c:pt>
                <c:pt idx="89">
                  <c:v>400</c:v>
                </c:pt>
                <c:pt idx="90">
                  <c:v>396</c:v>
                </c:pt>
                <c:pt idx="91">
                  <c:v>393</c:v>
                </c:pt>
                <c:pt idx="92">
                  <c:v>389</c:v>
                </c:pt>
                <c:pt idx="93">
                  <c:v>386</c:v>
                </c:pt>
                <c:pt idx="94">
                  <c:v>382</c:v>
                </c:pt>
                <c:pt idx="95">
                  <c:v>379</c:v>
                </c:pt>
                <c:pt idx="96">
                  <c:v>375</c:v>
                </c:pt>
                <c:pt idx="97">
                  <c:v>372</c:v>
                </c:pt>
                <c:pt idx="98">
                  <c:v>368</c:v>
                </c:pt>
                <c:pt idx="99">
                  <c:v>364</c:v>
                </c:pt>
                <c:pt idx="100">
                  <c:v>361</c:v>
                </c:pt>
                <c:pt idx="101">
                  <c:v>357</c:v>
                </c:pt>
                <c:pt idx="102">
                  <c:v>354</c:v>
                </c:pt>
                <c:pt idx="103">
                  <c:v>350</c:v>
                </c:pt>
                <c:pt idx="104">
                  <c:v>347</c:v>
                </c:pt>
                <c:pt idx="105">
                  <c:v>343</c:v>
                </c:pt>
                <c:pt idx="106">
                  <c:v>340</c:v>
                </c:pt>
                <c:pt idx="107">
                  <c:v>336</c:v>
                </c:pt>
                <c:pt idx="108">
                  <c:v>332</c:v>
                </c:pt>
                <c:pt idx="109">
                  <c:v>329</c:v>
                </c:pt>
                <c:pt idx="110">
                  <c:v>325</c:v>
                </c:pt>
                <c:pt idx="111">
                  <c:v>322</c:v>
                </c:pt>
                <c:pt idx="112">
                  <c:v>318</c:v>
                </c:pt>
                <c:pt idx="113">
                  <c:v>315</c:v>
                </c:pt>
                <c:pt idx="114">
                  <c:v>311</c:v>
                </c:pt>
                <c:pt idx="115">
                  <c:v>308</c:v>
                </c:pt>
                <c:pt idx="116">
                  <c:v>304</c:v>
                </c:pt>
                <c:pt idx="117">
                  <c:v>301</c:v>
                </c:pt>
                <c:pt idx="118">
                  <c:v>297</c:v>
                </c:pt>
                <c:pt idx="119">
                  <c:v>293</c:v>
                </c:pt>
                <c:pt idx="120">
                  <c:v>290</c:v>
                </c:pt>
                <c:pt idx="121">
                  <c:v>286</c:v>
                </c:pt>
                <c:pt idx="122">
                  <c:v>283</c:v>
                </c:pt>
                <c:pt idx="123">
                  <c:v>279</c:v>
                </c:pt>
                <c:pt idx="124">
                  <c:v>276</c:v>
                </c:pt>
                <c:pt idx="125">
                  <c:v>272</c:v>
                </c:pt>
                <c:pt idx="126">
                  <c:v>268</c:v>
                </c:pt>
                <c:pt idx="127">
                  <c:v>265</c:v>
                </c:pt>
                <c:pt idx="128">
                  <c:v>261</c:v>
                </c:pt>
                <c:pt idx="129">
                  <c:v>257</c:v>
                </c:pt>
                <c:pt idx="130">
                  <c:v>254</c:v>
                </c:pt>
                <c:pt idx="131">
                  <c:v>250</c:v>
                </c:pt>
                <c:pt idx="132">
                  <c:v>246</c:v>
                </c:pt>
                <c:pt idx="133">
                  <c:v>243</c:v>
                </c:pt>
                <c:pt idx="134">
                  <c:v>239</c:v>
                </c:pt>
                <c:pt idx="135">
                  <c:v>236</c:v>
                </c:pt>
                <c:pt idx="136">
                  <c:v>232</c:v>
                </c:pt>
                <c:pt idx="137">
                  <c:v>229</c:v>
                </c:pt>
                <c:pt idx="138">
                  <c:v>225</c:v>
                </c:pt>
                <c:pt idx="139">
                  <c:v>222</c:v>
                </c:pt>
                <c:pt idx="140">
                  <c:v>218</c:v>
                </c:pt>
                <c:pt idx="141">
                  <c:v>215</c:v>
                </c:pt>
                <c:pt idx="142">
                  <c:v>212</c:v>
                </c:pt>
                <c:pt idx="143">
                  <c:v>208</c:v>
                </c:pt>
                <c:pt idx="144">
                  <c:v>205</c:v>
                </c:pt>
                <c:pt idx="145">
                  <c:v>201</c:v>
                </c:pt>
                <c:pt idx="146">
                  <c:v>198</c:v>
                </c:pt>
                <c:pt idx="147">
                  <c:v>195</c:v>
                </c:pt>
                <c:pt idx="148">
                  <c:v>191</c:v>
                </c:pt>
                <c:pt idx="149">
                  <c:v>188</c:v>
                </c:pt>
                <c:pt idx="150">
                  <c:v>185</c:v>
                </c:pt>
                <c:pt idx="151">
                  <c:v>181</c:v>
                </c:pt>
                <c:pt idx="152">
                  <c:v>178</c:v>
                </c:pt>
                <c:pt idx="153">
                  <c:v>175</c:v>
                </c:pt>
                <c:pt idx="154">
                  <c:v>172</c:v>
                </c:pt>
                <c:pt idx="155">
                  <c:v>169</c:v>
                </c:pt>
                <c:pt idx="156">
                  <c:v>166</c:v>
                </c:pt>
                <c:pt idx="157">
                  <c:v>163</c:v>
                </c:pt>
                <c:pt idx="158">
                  <c:v>160</c:v>
                </c:pt>
                <c:pt idx="159">
                  <c:v>157</c:v>
                </c:pt>
                <c:pt idx="160">
                  <c:v>155</c:v>
                </c:pt>
                <c:pt idx="161">
                  <c:v>152</c:v>
                </c:pt>
                <c:pt idx="162">
                  <c:v>149</c:v>
                </c:pt>
                <c:pt idx="163">
                  <c:v>147</c:v>
                </c:pt>
                <c:pt idx="164">
                  <c:v>144</c:v>
                </c:pt>
                <c:pt idx="165">
                  <c:v>141</c:v>
                </c:pt>
                <c:pt idx="166">
                  <c:v>139</c:v>
                </c:pt>
                <c:pt idx="167">
                  <c:v>136</c:v>
                </c:pt>
                <c:pt idx="168">
                  <c:v>134</c:v>
                </c:pt>
                <c:pt idx="169">
                  <c:v>132</c:v>
                </c:pt>
                <c:pt idx="170">
                  <c:v>129</c:v>
                </c:pt>
                <c:pt idx="171">
                  <c:v>127</c:v>
                </c:pt>
                <c:pt idx="172">
                  <c:v>125</c:v>
                </c:pt>
                <c:pt idx="173">
                  <c:v>123</c:v>
                </c:pt>
                <c:pt idx="174">
                  <c:v>120</c:v>
                </c:pt>
                <c:pt idx="175">
                  <c:v>118</c:v>
                </c:pt>
                <c:pt idx="176">
                  <c:v>116</c:v>
                </c:pt>
                <c:pt idx="177">
                  <c:v>114</c:v>
                </c:pt>
                <c:pt idx="178">
                  <c:v>112</c:v>
                </c:pt>
                <c:pt idx="179">
                  <c:v>110</c:v>
                </c:pt>
                <c:pt idx="180">
                  <c:v>109</c:v>
                </c:pt>
                <c:pt idx="181">
                  <c:v>107</c:v>
                </c:pt>
                <c:pt idx="182">
                  <c:v>105</c:v>
                </c:pt>
                <c:pt idx="183">
                  <c:v>103</c:v>
                </c:pt>
                <c:pt idx="184">
                  <c:v>101</c:v>
                </c:pt>
                <c:pt idx="185">
                  <c:v>100</c:v>
                </c:pt>
                <c:pt idx="186">
                  <c:v>98</c:v>
                </c:pt>
                <c:pt idx="187">
                  <c:v>96</c:v>
                </c:pt>
                <c:pt idx="188">
                  <c:v>95</c:v>
                </c:pt>
                <c:pt idx="189">
                  <c:v>93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88</c:v>
                </c:pt>
                <c:pt idx="194">
                  <c:v>86</c:v>
                </c:pt>
              </c:numCache>
            </c:numRef>
          </c:xVal>
          <c:yVal>
            <c:numRef>
              <c:f>'Thermomag. Messungen VFTB'!$F$2598:$F$2792</c:f>
              <c:numCache>
                <c:formatCode>0.00</c:formatCode>
                <c:ptCount val="195"/>
                <c:pt idx="0">
                  <c:v>0.30018765179999995</c:v>
                </c:pt>
                <c:pt idx="1">
                  <c:v>0.28610104749999998</c:v>
                </c:pt>
                <c:pt idx="2">
                  <c:v>0.27593794869999999</c:v>
                </c:pt>
                <c:pt idx="3">
                  <c:v>0.32528465100000004</c:v>
                </c:pt>
                <c:pt idx="4">
                  <c:v>0.27318469680000002</c:v>
                </c:pt>
                <c:pt idx="5">
                  <c:v>0.28646575990000001</c:v>
                </c:pt>
                <c:pt idx="6">
                  <c:v>0.30592409700000001</c:v>
                </c:pt>
                <c:pt idx="7">
                  <c:v>0.28854798069999998</c:v>
                </c:pt>
                <c:pt idx="8">
                  <c:v>0.29048285670000001</c:v>
                </c:pt>
                <c:pt idx="9">
                  <c:v>0.29259003229999997</c:v>
                </c:pt>
                <c:pt idx="10">
                  <c:v>0.28961085489999999</c:v>
                </c:pt>
                <c:pt idx="11">
                  <c:v>0.27901646860000001</c:v>
                </c:pt>
                <c:pt idx="12">
                  <c:v>0.30482874799999998</c:v>
                </c:pt>
                <c:pt idx="13">
                  <c:v>0.29639332999999995</c:v>
                </c:pt>
                <c:pt idx="14">
                  <c:v>0.32547524299999997</c:v>
                </c:pt>
                <c:pt idx="15">
                  <c:v>0.30587001870000002</c:v>
                </c:pt>
                <c:pt idx="16">
                  <c:v>0.3112014528</c:v>
                </c:pt>
                <c:pt idx="17">
                  <c:v>0.27304358680000002</c:v>
                </c:pt>
                <c:pt idx="18">
                  <c:v>0.29884842850000004</c:v>
                </c:pt>
                <c:pt idx="19">
                  <c:v>0.318043729</c:v>
                </c:pt>
                <c:pt idx="20">
                  <c:v>0.3187797792</c:v>
                </c:pt>
                <c:pt idx="21">
                  <c:v>0.32691440640000002</c:v>
                </c:pt>
                <c:pt idx="22">
                  <c:v>0.33208874900000002</c:v>
                </c:pt>
                <c:pt idx="23">
                  <c:v>0.33208565179999999</c:v>
                </c:pt>
                <c:pt idx="24">
                  <c:v>0.31991999730000004</c:v>
                </c:pt>
                <c:pt idx="25">
                  <c:v>0.3484778476</c:v>
                </c:pt>
                <c:pt idx="26">
                  <c:v>0.33526237989999996</c:v>
                </c:pt>
                <c:pt idx="27">
                  <c:v>0.33185104799999998</c:v>
                </c:pt>
                <c:pt idx="28">
                  <c:v>0.35844385690000002</c:v>
                </c:pt>
                <c:pt idx="29">
                  <c:v>0.34189227690000001</c:v>
                </c:pt>
                <c:pt idx="30">
                  <c:v>0.31813486279999997</c:v>
                </c:pt>
                <c:pt idx="31">
                  <c:v>0.31966834389999998</c:v>
                </c:pt>
                <c:pt idx="32">
                  <c:v>0.34197259169999999</c:v>
                </c:pt>
                <c:pt idx="33">
                  <c:v>0.32913759589999997</c:v>
                </c:pt>
                <c:pt idx="34">
                  <c:v>0.35999667569999999</c:v>
                </c:pt>
                <c:pt idx="35">
                  <c:v>0.34733087549999997</c:v>
                </c:pt>
                <c:pt idx="36">
                  <c:v>0.3675374642</c:v>
                </c:pt>
                <c:pt idx="37">
                  <c:v>0.3286505435</c:v>
                </c:pt>
                <c:pt idx="38">
                  <c:v>0.34768738560000001</c:v>
                </c:pt>
                <c:pt idx="39">
                  <c:v>0.3654096329</c:v>
                </c:pt>
                <c:pt idx="40">
                  <c:v>0.36507353859999997</c:v>
                </c:pt>
                <c:pt idx="41">
                  <c:v>0.35115897400000001</c:v>
                </c:pt>
                <c:pt idx="42">
                  <c:v>0.3387400592</c:v>
                </c:pt>
                <c:pt idx="43">
                  <c:v>0.36555704019999996</c:v>
                </c:pt>
                <c:pt idx="44">
                  <c:v>0.3896019376</c:v>
                </c:pt>
                <c:pt idx="45">
                  <c:v>0.40538830390000002</c:v>
                </c:pt>
                <c:pt idx="46">
                  <c:v>0.42108099769999996</c:v>
                </c:pt>
                <c:pt idx="47">
                  <c:v>0.38604587939999996</c:v>
                </c:pt>
                <c:pt idx="48">
                  <c:v>0.3825030378</c:v>
                </c:pt>
                <c:pt idx="49">
                  <c:v>0.39794859260000004</c:v>
                </c:pt>
                <c:pt idx="50">
                  <c:v>0.40453135480000002</c:v>
                </c:pt>
                <c:pt idx="51">
                  <c:v>0.39356833989999995</c:v>
                </c:pt>
                <c:pt idx="52">
                  <c:v>0.40589582290000004</c:v>
                </c:pt>
                <c:pt idx="53">
                  <c:v>0.43239933110000001</c:v>
                </c:pt>
                <c:pt idx="54">
                  <c:v>0.39526157090000003</c:v>
                </c:pt>
                <c:pt idx="55">
                  <c:v>0.43648619709999997</c:v>
                </c:pt>
                <c:pt idx="56">
                  <c:v>0.43671913759999997</c:v>
                </c:pt>
                <c:pt idx="57">
                  <c:v>0.44074529960000003</c:v>
                </c:pt>
                <c:pt idx="58">
                  <c:v>0.4227305542</c:v>
                </c:pt>
                <c:pt idx="59">
                  <c:v>0.4426284412</c:v>
                </c:pt>
                <c:pt idx="60">
                  <c:v>0.44656301789999997</c:v>
                </c:pt>
                <c:pt idx="61">
                  <c:v>0.46739869760000002</c:v>
                </c:pt>
                <c:pt idx="62">
                  <c:v>0.47121706500000005</c:v>
                </c:pt>
                <c:pt idx="63">
                  <c:v>0.48683741930000002</c:v>
                </c:pt>
                <c:pt idx="64">
                  <c:v>0.47485252080000001</c:v>
                </c:pt>
                <c:pt idx="65">
                  <c:v>0.49681388770000001</c:v>
                </c:pt>
                <c:pt idx="66">
                  <c:v>0.50516782900000001</c:v>
                </c:pt>
                <c:pt idx="67">
                  <c:v>0.50887874450000004</c:v>
                </c:pt>
                <c:pt idx="68">
                  <c:v>0.5086670459</c:v>
                </c:pt>
                <c:pt idx="69">
                  <c:v>0.50695902709999996</c:v>
                </c:pt>
                <c:pt idx="70">
                  <c:v>0.53761709719999995</c:v>
                </c:pt>
                <c:pt idx="71">
                  <c:v>0.53219140930000008</c:v>
                </c:pt>
                <c:pt idx="72">
                  <c:v>0.52248236429999995</c:v>
                </c:pt>
                <c:pt idx="73">
                  <c:v>0.57113584439999998</c:v>
                </c:pt>
                <c:pt idx="74">
                  <c:v>0.5690778888000001</c:v>
                </c:pt>
                <c:pt idx="75">
                  <c:v>0.5709715111</c:v>
                </c:pt>
                <c:pt idx="76">
                  <c:v>0.59215861449999996</c:v>
                </c:pt>
                <c:pt idx="77">
                  <c:v>0.59930278739999998</c:v>
                </c:pt>
                <c:pt idx="78">
                  <c:v>0.61181862209999993</c:v>
                </c:pt>
                <c:pt idx="79">
                  <c:v>0.63704873299999998</c:v>
                </c:pt>
                <c:pt idx="80">
                  <c:v>0.63011676920000004</c:v>
                </c:pt>
                <c:pt idx="81">
                  <c:v>0.67737584540000007</c:v>
                </c:pt>
                <c:pt idx="82">
                  <c:v>0.69845697090000003</c:v>
                </c:pt>
                <c:pt idx="83">
                  <c:v>0.71225076739999993</c:v>
                </c:pt>
                <c:pt idx="84">
                  <c:v>0.72602842079999996</c:v>
                </c:pt>
                <c:pt idx="85">
                  <c:v>0.76154862850000005</c:v>
                </c:pt>
                <c:pt idx="86">
                  <c:v>0.78862190170000002</c:v>
                </c:pt>
                <c:pt idx="87">
                  <c:v>0.82168554539999994</c:v>
                </c:pt>
                <c:pt idx="88">
                  <c:v>0.84702574460000002</c:v>
                </c:pt>
                <c:pt idx="89">
                  <c:v>0.84735790589999993</c:v>
                </c:pt>
                <c:pt idx="90">
                  <c:v>0.90394958849999996</c:v>
                </c:pt>
                <c:pt idx="91">
                  <c:v>0.94730308559999998</c:v>
                </c:pt>
                <c:pt idx="92">
                  <c:v>0.97777234499999999</c:v>
                </c:pt>
                <c:pt idx="93">
                  <c:v>1.0152842819999999</c:v>
                </c:pt>
                <c:pt idx="94">
                  <c:v>1.075842073</c:v>
                </c:pt>
                <c:pt idx="95">
                  <c:v>1.116844561</c:v>
                </c:pt>
                <c:pt idx="96">
                  <c:v>1.1469559469999999</c:v>
                </c:pt>
                <c:pt idx="97">
                  <c:v>1.193674068</c:v>
                </c:pt>
                <c:pt idx="98">
                  <c:v>1.264987198</c:v>
                </c:pt>
                <c:pt idx="99">
                  <c:v>1.320137455</c:v>
                </c:pt>
                <c:pt idx="100">
                  <c:v>1.3805709070000001</c:v>
                </c:pt>
                <c:pt idx="101">
                  <c:v>1.411119536</c:v>
                </c:pt>
                <c:pt idx="102">
                  <c:v>1.4887601129999999</c:v>
                </c:pt>
                <c:pt idx="103">
                  <c:v>1.548468124</c:v>
                </c:pt>
                <c:pt idx="104">
                  <c:v>1.617755644</c:v>
                </c:pt>
                <c:pt idx="105">
                  <c:v>1.6865432149999999</c:v>
                </c:pt>
                <c:pt idx="106">
                  <c:v>1.737154547</c:v>
                </c:pt>
                <c:pt idx="107">
                  <c:v>1.823979142</c:v>
                </c:pt>
                <c:pt idx="108">
                  <c:v>1.9092197370000001</c:v>
                </c:pt>
                <c:pt idx="109">
                  <c:v>1.956516004</c:v>
                </c:pt>
                <c:pt idx="110">
                  <c:v>2.0333449789999998</c:v>
                </c:pt>
                <c:pt idx="111">
                  <c:v>2.0998806380000001</c:v>
                </c:pt>
                <c:pt idx="112">
                  <c:v>2.1859282170000003</c:v>
                </c:pt>
                <c:pt idx="113">
                  <c:v>2.2426880710000003</c:v>
                </c:pt>
                <c:pt idx="114">
                  <c:v>2.3347775679999998</c:v>
                </c:pt>
                <c:pt idx="115">
                  <c:v>2.3989855209999997</c:v>
                </c:pt>
                <c:pt idx="116">
                  <c:v>2.474758671</c:v>
                </c:pt>
                <c:pt idx="117">
                  <c:v>2.5637807010000002</c:v>
                </c:pt>
                <c:pt idx="118">
                  <c:v>2.6089294349999999</c:v>
                </c:pt>
                <c:pt idx="119">
                  <c:v>2.7087479069999998</c:v>
                </c:pt>
                <c:pt idx="120">
                  <c:v>2.7945202080000002</c:v>
                </c:pt>
                <c:pt idx="121">
                  <c:v>2.858282907</c:v>
                </c:pt>
                <c:pt idx="122">
                  <c:v>2.9075483969999998</c:v>
                </c:pt>
                <c:pt idx="123">
                  <c:v>3.0244526679999999</c:v>
                </c:pt>
                <c:pt idx="124">
                  <c:v>3.1089764029999998</c:v>
                </c:pt>
                <c:pt idx="125">
                  <c:v>3.1994194390000001</c:v>
                </c:pt>
                <c:pt idx="126">
                  <c:v>3.2545062470000001</c:v>
                </c:pt>
                <c:pt idx="127">
                  <c:v>3.3430084350000002</c:v>
                </c:pt>
                <c:pt idx="128">
                  <c:v>3.4264686760000003</c:v>
                </c:pt>
                <c:pt idx="129">
                  <c:v>3.5052816170000001</c:v>
                </c:pt>
                <c:pt idx="130">
                  <c:v>3.592268185</c:v>
                </c:pt>
                <c:pt idx="131">
                  <c:v>3.673988638</c:v>
                </c:pt>
                <c:pt idx="132">
                  <c:v>3.7363915519999997</c:v>
                </c:pt>
                <c:pt idx="133">
                  <c:v>3.8391291359999999</c:v>
                </c:pt>
                <c:pt idx="134">
                  <c:v>3.9054103800000002</c:v>
                </c:pt>
                <c:pt idx="135">
                  <c:v>3.9931525100000003</c:v>
                </c:pt>
                <c:pt idx="136">
                  <c:v>4.0570934909999998</c:v>
                </c:pt>
                <c:pt idx="137">
                  <c:v>4.1443731100000001</c:v>
                </c:pt>
                <c:pt idx="138">
                  <c:v>4.2171939490000003</c:v>
                </c:pt>
                <c:pt idx="139">
                  <c:v>4.2978039919999995</c:v>
                </c:pt>
                <c:pt idx="140">
                  <c:v>4.3818343119999996</c:v>
                </c:pt>
                <c:pt idx="141">
                  <c:v>4.4266533470000002</c:v>
                </c:pt>
                <c:pt idx="142">
                  <c:v>4.5057460689999997</c:v>
                </c:pt>
                <c:pt idx="143">
                  <c:v>4.595665586</c:v>
                </c:pt>
                <c:pt idx="144">
                  <c:v>4.6495524369999996</c:v>
                </c:pt>
                <c:pt idx="145">
                  <c:v>4.7365679320000007</c:v>
                </c:pt>
                <c:pt idx="146">
                  <c:v>4.8025702160000003</c:v>
                </c:pt>
                <c:pt idx="147">
                  <c:v>4.8682190580000002</c:v>
                </c:pt>
                <c:pt idx="148">
                  <c:v>4.9289851119999994</c:v>
                </c:pt>
                <c:pt idx="149">
                  <c:v>5.0083015409999998</c:v>
                </c:pt>
                <c:pt idx="150">
                  <c:v>5.0719724780000002</c:v>
                </c:pt>
                <c:pt idx="151">
                  <c:v>5.1422182119999995</c:v>
                </c:pt>
                <c:pt idx="152">
                  <c:v>5.1963378650000003</c:v>
                </c:pt>
                <c:pt idx="153">
                  <c:v>5.2880739800000001</c:v>
                </c:pt>
                <c:pt idx="154">
                  <c:v>5.3444284599999996</c:v>
                </c:pt>
                <c:pt idx="155">
                  <c:v>5.411714076</c:v>
                </c:pt>
                <c:pt idx="156">
                  <c:v>5.4527432810000001</c:v>
                </c:pt>
                <c:pt idx="157">
                  <c:v>5.5321723890000003</c:v>
                </c:pt>
                <c:pt idx="158">
                  <c:v>5.5854982389999996</c:v>
                </c:pt>
                <c:pt idx="159">
                  <c:v>5.655896963</c:v>
                </c:pt>
                <c:pt idx="160">
                  <c:v>5.7096104539999999</c:v>
                </c:pt>
                <c:pt idx="161">
                  <c:v>5.7643123850000002</c:v>
                </c:pt>
                <c:pt idx="162">
                  <c:v>5.8161671200000002</c:v>
                </c:pt>
                <c:pt idx="163">
                  <c:v>5.8870052849999999</c:v>
                </c:pt>
                <c:pt idx="164">
                  <c:v>5.9192893890000002</c:v>
                </c:pt>
                <c:pt idx="165">
                  <c:v>5.9495999079999997</c:v>
                </c:pt>
                <c:pt idx="166">
                  <c:v>5.9996372629999994</c:v>
                </c:pt>
                <c:pt idx="167">
                  <c:v>6.0369793700000001</c:v>
                </c:pt>
                <c:pt idx="168">
                  <c:v>6.1247883979999997</c:v>
                </c:pt>
                <c:pt idx="169">
                  <c:v>6.1394570320000001</c:v>
                </c:pt>
                <c:pt idx="170">
                  <c:v>6.2057541969999992</c:v>
                </c:pt>
                <c:pt idx="171">
                  <c:v>6.2408362530000003</c:v>
                </c:pt>
                <c:pt idx="172">
                  <c:v>6.2836788649999997</c:v>
                </c:pt>
                <c:pt idx="173">
                  <c:v>6.3184720749999999</c:v>
                </c:pt>
                <c:pt idx="174">
                  <c:v>6.3466813990000004</c:v>
                </c:pt>
                <c:pt idx="175">
                  <c:v>6.3824185660000001</c:v>
                </c:pt>
                <c:pt idx="176">
                  <c:v>6.4262717279999997</c:v>
                </c:pt>
                <c:pt idx="177">
                  <c:v>6.4779810740000006</c:v>
                </c:pt>
                <c:pt idx="178">
                  <c:v>6.5016309140000006</c:v>
                </c:pt>
                <c:pt idx="179">
                  <c:v>6.5328176569999998</c:v>
                </c:pt>
                <c:pt idx="180">
                  <c:v>6.5726497630000003</c:v>
                </c:pt>
                <c:pt idx="181">
                  <c:v>6.5998381269999999</c:v>
                </c:pt>
                <c:pt idx="182">
                  <c:v>6.6228567360000001</c:v>
                </c:pt>
                <c:pt idx="183">
                  <c:v>6.6474107089999999</c:v>
                </c:pt>
                <c:pt idx="184">
                  <c:v>6.6838372430000002</c:v>
                </c:pt>
                <c:pt idx="185">
                  <c:v>6.7047695310000002</c:v>
                </c:pt>
                <c:pt idx="186">
                  <c:v>6.7246669670000001</c:v>
                </c:pt>
                <c:pt idx="187">
                  <c:v>6.7417554929999994</c:v>
                </c:pt>
                <c:pt idx="188">
                  <c:v>6.7727207290000004</c:v>
                </c:pt>
                <c:pt idx="189">
                  <c:v>6.7912914649999996</c:v>
                </c:pt>
                <c:pt idx="190">
                  <c:v>6.8256280409999999</c:v>
                </c:pt>
                <c:pt idx="191">
                  <c:v>6.8597102350000005</c:v>
                </c:pt>
                <c:pt idx="192">
                  <c:v>6.8772369799999993</c:v>
                </c:pt>
                <c:pt idx="193">
                  <c:v>6.8864509460000001</c:v>
                </c:pt>
                <c:pt idx="194">
                  <c:v>6.8976542649999999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VFTB'!$E$2397:$E$2592</c:f>
              <c:numCache>
                <c:formatCode>0</c:formatCode>
                <c:ptCount val="196"/>
                <c:pt idx="0">
                  <c:v>28</c:v>
                </c:pt>
                <c:pt idx="1">
                  <c:v>29</c:v>
                </c:pt>
                <c:pt idx="2">
                  <c:v>29</c:v>
                </c:pt>
                <c:pt idx="3">
                  <c:v>31</c:v>
                </c:pt>
                <c:pt idx="4">
                  <c:v>32</c:v>
                </c:pt>
                <c:pt idx="5">
                  <c:v>34</c:v>
                </c:pt>
                <c:pt idx="6">
                  <c:v>37</c:v>
                </c:pt>
                <c:pt idx="7">
                  <c:v>40</c:v>
                </c:pt>
                <c:pt idx="8">
                  <c:v>44</c:v>
                </c:pt>
                <c:pt idx="9">
                  <c:v>48</c:v>
                </c:pt>
                <c:pt idx="10">
                  <c:v>52</c:v>
                </c:pt>
                <c:pt idx="11">
                  <c:v>56</c:v>
                </c:pt>
                <c:pt idx="12">
                  <c:v>60</c:v>
                </c:pt>
                <c:pt idx="13">
                  <c:v>64</c:v>
                </c:pt>
                <c:pt idx="14">
                  <c:v>68</c:v>
                </c:pt>
                <c:pt idx="15">
                  <c:v>72</c:v>
                </c:pt>
                <c:pt idx="16">
                  <c:v>75</c:v>
                </c:pt>
                <c:pt idx="17">
                  <c:v>79</c:v>
                </c:pt>
                <c:pt idx="18">
                  <c:v>83</c:v>
                </c:pt>
                <c:pt idx="19">
                  <c:v>87</c:v>
                </c:pt>
                <c:pt idx="20">
                  <c:v>90</c:v>
                </c:pt>
                <c:pt idx="21">
                  <c:v>94</c:v>
                </c:pt>
                <c:pt idx="22">
                  <c:v>97</c:v>
                </c:pt>
                <c:pt idx="23">
                  <c:v>101</c:v>
                </c:pt>
                <c:pt idx="24">
                  <c:v>105</c:v>
                </c:pt>
                <c:pt idx="25">
                  <c:v>108</c:v>
                </c:pt>
                <c:pt idx="26">
                  <c:v>112</c:v>
                </c:pt>
                <c:pt idx="27">
                  <c:v>115</c:v>
                </c:pt>
                <c:pt idx="28">
                  <c:v>119</c:v>
                </c:pt>
                <c:pt idx="29">
                  <c:v>122</c:v>
                </c:pt>
                <c:pt idx="30">
                  <c:v>126</c:v>
                </c:pt>
                <c:pt idx="31">
                  <c:v>129</c:v>
                </c:pt>
                <c:pt idx="32">
                  <c:v>133</c:v>
                </c:pt>
                <c:pt idx="33">
                  <c:v>136</c:v>
                </c:pt>
                <c:pt idx="34">
                  <c:v>140</c:v>
                </c:pt>
                <c:pt idx="35">
                  <c:v>143</c:v>
                </c:pt>
                <c:pt idx="36">
                  <c:v>147</c:v>
                </c:pt>
                <c:pt idx="37">
                  <c:v>150</c:v>
                </c:pt>
                <c:pt idx="38">
                  <c:v>154</c:v>
                </c:pt>
                <c:pt idx="39">
                  <c:v>157</c:v>
                </c:pt>
                <c:pt idx="40">
                  <c:v>161</c:v>
                </c:pt>
                <c:pt idx="41">
                  <c:v>164</c:v>
                </c:pt>
                <c:pt idx="42">
                  <c:v>168</c:v>
                </c:pt>
                <c:pt idx="43">
                  <c:v>171</c:v>
                </c:pt>
                <c:pt idx="44">
                  <c:v>175</c:v>
                </c:pt>
                <c:pt idx="45">
                  <c:v>179</c:v>
                </c:pt>
                <c:pt idx="46">
                  <c:v>182</c:v>
                </c:pt>
                <c:pt idx="47">
                  <c:v>186</c:v>
                </c:pt>
                <c:pt idx="48">
                  <c:v>189</c:v>
                </c:pt>
                <c:pt idx="49">
                  <c:v>193</c:v>
                </c:pt>
                <c:pt idx="50">
                  <c:v>196</c:v>
                </c:pt>
                <c:pt idx="51">
                  <c:v>200</c:v>
                </c:pt>
                <c:pt idx="52">
                  <c:v>203</c:v>
                </c:pt>
                <c:pt idx="53">
                  <c:v>207</c:v>
                </c:pt>
                <c:pt idx="54">
                  <c:v>210</c:v>
                </c:pt>
                <c:pt idx="55">
                  <c:v>213</c:v>
                </c:pt>
                <c:pt idx="56">
                  <c:v>217</c:v>
                </c:pt>
                <c:pt idx="57">
                  <c:v>220</c:v>
                </c:pt>
                <c:pt idx="58">
                  <c:v>224</c:v>
                </c:pt>
                <c:pt idx="59">
                  <c:v>227</c:v>
                </c:pt>
                <c:pt idx="60">
                  <c:v>231</c:v>
                </c:pt>
                <c:pt idx="61">
                  <c:v>234</c:v>
                </c:pt>
                <c:pt idx="62">
                  <c:v>238</c:v>
                </c:pt>
                <c:pt idx="63">
                  <c:v>241</c:v>
                </c:pt>
                <c:pt idx="64">
                  <c:v>245</c:v>
                </c:pt>
                <c:pt idx="65">
                  <c:v>248</c:v>
                </c:pt>
                <c:pt idx="66">
                  <c:v>251</c:v>
                </c:pt>
                <c:pt idx="67">
                  <c:v>255</c:v>
                </c:pt>
                <c:pt idx="68">
                  <c:v>258</c:v>
                </c:pt>
                <c:pt idx="69">
                  <c:v>262</c:v>
                </c:pt>
                <c:pt idx="70">
                  <c:v>265</c:v>
                </c:pt>
                <c:pt idx="71">
                  <c:v>269</c:v>
                </c:pt>
                <c:pt idx="72">
                  <c:v>272</c:v>
                </c:pt>
                <c:pt idx="73">
                  <c:v>276</c:v>
                </c:pt>
                <c:pt idx="74">
                  <c:v>279</c:v>
                </c:pt>
                <c:pt idx="75">
                  <c:v>283</c:v>
                </c:pt>
                <c:pt idx="76">
                  <c:v>286</c:v>
                </c:pt>
                <c:pt idx="77">
                  <c:v>290</c:v>
                </c:pt>
                <c:pt idx="78">
                  <c:v>293</c:v>
                </c:pt>
                <c:pt idx="79">
                  <c:v>296</c:v>
                </c:pt>
                <c:pt idx="80">
                  <c:v>300</c:v>
                </c:pt>
                <c:pt idx="81">
                  <c:v>303</c:v>
                </c:pt>
                <c:pt idx="82">
                  <c:v>307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322</c:v>
                </c:pt>
                <c:pt idx="87">
                  <c:v>326</c:v>
                </c:pt>
                <c:pt idx="88">
                  <c:v>330</c:v>
                </c:pt>
                <c:pt idx="89">
                  <c:v>334</c:v>
                </c:pt>
                <c:pt idx="90">
                  <c:v>337</c:v>
                </c:pt>
                <c:pt idx="91">
                  <c:v>341</c:v>
                </c:pt>
                <c:pt idx="92">
                  <c:v>344</c:v>
                </c:pt>
                <c:pt idx="93">
                  <c:v>348</c:v>
                </c:pt>
                <c:pt idx="94">
                  <c:v>351</c:v>
                </c:pt>
                <c:pt idx="95">
                  <c:v>355</c:v>
                </c:pt>
                <c:pt idx="96">
                  <c:v>358</c:v>
                </c:pt>
                <c:pt idx="97">
                  <c:v>362</c:v>
                </c:pt>
                <c:pt idx="98">
                  <c:v>365</c:v>
                </c:pt>
                <c:pt idx="99">
                  <c:v>369</c:v>
                </c:pt>
                <c:pt idx="100">
                  <c:v>372</c:v>
                </c:pt>
                <c:pt idx="101">
                  <c:v>375</c:v>
                </c:pt>
                <c:pt idx="102">
                  <c:v>379</c:v>
                </c:pt>
                <c:pt idx="103">
                  <c:v>382</c:v>
                </c:pt>
                <c:pt idx="104">
                  <c:v>386</c:v>
                </c:pt>
                <c:pt idx="105">
                  <c:v>389</c:v>
                </c:pt>
                <c:pt idx="106">
                  <c:v>392</c:v>
                </c:pt>
                <c:pt idx="107">
                  <c:v>396</c:v>
                </c:pt>
                <c:pt idx="108">
                  <c:v>399</c:v>
                </c:pt>
                <c:pt idx="109">
                  <c:v>403</c:v>
                </c:pt>
                <c:pt idx="110">
                  <c:v>406</c:v>
                </c:pt>
                <c:pt idx="111">
                  <c:v>409</c:v>
                </c:pt>
                <c:pt idx="112">
                  <c:v>413</c:v>
                </c:pt>
                <c:pt idx="113">
                  <c:v>416</c:v>
                </c:pt>
                <c:pt idx="114">
                  <c:v>420</c:v>
                </c:pt>
                <c:pt idx="115">
                  <c:v>423</c:v>
                </c:pt>
                <c:pt idx="116">
                  <c:v>427</c:v>
                </c:pt>
                <c:pt idx="117">
                  <c:v>430</c:v>
                </c:pt>
                <c:pt idx="118">
                  <c:v>433</c:v>
                </c:pt>
                <c:pt idx="119">
                  <c:v>437</c:v>
                </c:pt>
                <c:pt idx="120">
                  <c:v>440</c:v>
                </c:pt>
                <c:pt idx="121">
                  <c:v>444</c:v>
                </c:pt>
                <c:pt idx="122">
                  <c:v>447</c:v>
                </c:pt>
                <c:pt idx="123">
                  <c:v>451</c:v>
                </c:pt>
                <c:pt idx="124">
                  <c:v>454</c:v>
                </c:pt>
                <c:pt idx="125">
                  <c:v>457</c:v>
                </c:pt>
                <c:pt idx="126">
                  <c:v>461</c:v>
                </c:pt>
                <c:pt idx="127">
                  <c:v>464</c:v>
                </c:pt>
                <c:pt idx="128">
                  <c:v>468</c:v>
                </c:pt>
                <c:pt idx="129">
                  <c:v>471</c:v>
                </c:pt>
                <c:pt idx="130">
                  <c:v>475</c:v>
                </c:pt>
                <c:pt idx="131">
                  <c:v>478</c:v>
                </c:pt>
                <c:pt idx="132">
                  <c:v>481</c:v>
                </c:pt>
                <c:pt idx="133">
                  <c:v>485</c:v>
                </c:pt>
                <c:pt idx="134">
                  <c:v>488</c:v>
                </c:pt>
                <c:pt idx="135">
                  <c:v>492</c:v>
                </c:pt>
                <c:pt idx="136">
                  <c:v>495</c:v>
                </c:pt>
                <c:pt idx="137">
                  <c:v>499</c:v>
                </c:pt>
                <c:pt idx="138">
                  <c:v>502</c:v>
                </c:pt>
                <c:pt idx="139">
                  <c:v>506</c:v>
                </c:pt>
                <c:pt idx="140">
                  <c:v>509</c:v>
                </c:pt>
                <c:pt idx="141">
                  <c:v>512</c:v>
                </c:pt>
                <c:pt idx="142">
                  <c:v>516</c:v>
                </c:pt>
                <c:pt idx="143">
                  <c:v>519</c:v>
                </c:pt>
                <c:pt idx="144">
                  <c:v>523</c:v>
                </c:pt>
                <c:pt idx="145">
                  <c:v>526</c:v>
                </c:pt>
                <c:pt idx="146">
                  <c:v>530</c:v>
                </c:pt>
                <c:pt idx="147">
                  <c:v>533</c:v>
                </c:pt>
                <c:pt idx="148">
                  <c:v>537</c:v>
                </c:pt>
                <c:pt idx="149">
                  <c:v>540</c:v>
                </c:pt>
                <c:pt idx="150">
                  <c:v>543</c:v>
                </c:pt>
                <c:pt idx="151">
                  <c:v>547</c:v>
                </c:pt>
                <c:pt idx="152">
                  <c:v>550</c:v>
                </c:pt>
                <c:pt idx="153">
                  <c:v>554</c:v>
                </c:pt>
                <c:pt idx="154">
                  <c:v>557</c:v>
                </c:pt>
                <c:pt idx="155">
                  <c:v>561</c:v>
                </c:pt>
                <c:pt idx="156">
                  <c:v>564</c:v>
                </c:pt>
                <c:pt idx="157">
                  <c:v>568</c:v>
                </c:pt>
                <c:pt idx="158">
                  <c:v>571</c:v>
                </c:pt>
                <c:pt idx="159">
                  <c:v>575</c:v>
                </c:pt>
                <c:pt idx="160">
                  <c:v>578</c:v>
                </c:pt>
                <c:pt idx="161">
                  <c:v>581</c:v>
                </c:pt>
                <c:pt idx="162">
                  <c:v>585</c:v>
                </c:pt>
                <c:pt idx="163">
                  <c:v>588</c:v>
                </c:pt>
                <c:pt idx="164">
                  <c:v>592</c:v>
                </c:pt>
                <c:pt idx="165">
                  <c:v>595</c:v>
                </c:pt>
                <c:pt idx="166">
                  <c:v>599</c:v>
                </c:pt>
                <c:pt idx="167">
                  <c:v>602</c:v>
                </c:pt>
                <c:pt idx="168">
                  <c:v>606</c:v>
                </c:pt>
                <c:pt idx="169">
                  <c:v>609</c:v>
                </c:pt>
                <c:pt idx="170">
                  <c:v>613</c:v>
                </c:pt>
                <c:pt idx="171">
                  <c:v>616</c:v>
                </c:pt>
                <c:pt idx="172">
                  <c:v>620</c:v>
                </c:pt>
                <c:pt idx="173">
                  <c:v>623</c:v>
                </c:pt>
                <c:pt idx="174">
                  <c:v>627</c:v>
                </c:pt>
                <c:pt idx="175">
                  <c:v>630</c:v>
                </c:pt>
                <c:pt idx="176">
                  <c:v>634</c:v>
                </c:pt>
                <c:pt idx="177">
                  <c:v>637</c:v>
                </c:pt>
                <c:pt idx="178">
                  <c:v>641</c:v>
                </c:pt>
                <c:pt idx="179">
                  <c:v>644</c:v>
                </c:pt>
                <c:pt idx="180">
                  <c:v>648</c:v>
                </c:pt>
                <c:pt idx="181">
                  <c:v>651</c:v>
                </c:pt>
                <c:pt idx="182">
                  <c:v>655</c:v>
                </c:pt>
                <c:pt idx="183">
                  <c:v>658</c:v>
                </c:pt>
                <c:pt idx="184">
                  <c:v>662</c:v>
                </c:pt>
                <c:pt idx="185">
                  <c:v>665</c:v>
                </c:pt>
                <c:pt idx="186">
                  <c:v>669</c:v>
                </c:pt>
                <c:pt idx="187">
                  <c:v>672</c:v>
                </c:pt>
                <c:pt idx="188">
                  <c:v>675</c:v>
                </c:pt>
                <c:pt idx="189">
                  <c:v>679</c:v>
                </c:pt>
                <c:pt idx="190">
                  <c:v>682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VFTB'!$F$2397:$F$2592</c:f>
              <c:numCache>
                <c:formatCode>0.00</c:formatCode>
                <c:ptCount val="196"/>
                <c:pt idx="0">
                  <c:v>1.3871955170000001</c:v>
                </c:pt>
                <c:pt idx="1">
                  <c:v>1.3548148879999999</c:v>
                </c:pt>
                <c:pt idx="2">
                  <c:v>1.367187368</c:v>
                </c:pt>
                <c:pt idx="3">
                  <c:v>1.3683858719999999</c:v>
                </c:pt>
                <c:pt idx="4">
                  <c:v>1.3520232640000001</c:v>
                </c:pt>
                <c:pt idx="5">
                  <c:v>1.3609602889999999</c:v>
                </c:pt>
                <c:pt idx="6">
                  <c:v>1.3291111359999999</c:v>
                </c:pt>
                <c:pt idx="7">
                  <c:v>1.323997114</c:v>
                </c:pt>
                <c:pt idx="8">
                  <c:v>1.3017833009999999</c:v>
                </c:pt>
                <c:pt idx="9">
                  <c:v>1.2988646899999998</c:v>
                </c:pt>
                <c:pt idx="10">
                  <c:v>1.2501621119999999</c:v>
                </c:pt>
                <c:pt idx="11">
                  <c:v>1.2542170770000001</c:v>
                </c:pt>
                <c:pt idx="12">
                  <c:v>1.2326163210000001</c:v>
                </c:pt>
                <c:pt idx="13">
                  <c:v>1.224875929</c:v>
                </c:pt>
                <c:pt idx="14">
                  <c:v>1.2038409190000001</c:v>
                </c:pt>
                <c:pt idx="15">
                  <c:v>1.185466133</c:v>
                </c:pt>
                <c:pt idx="16">
                  <c:v>1.1894502619999998</c:v>
                </c:pt>
                <c:pt idx="17">
                  <c:v>1.161408904</c:v>
                </c:pt>
                <c:pt idx="18">
                  <c:v>1.1518722050000001</c:v>
                </c:pt>
                <c:pt idx="19">
                  <c:v>1.144918372</c:v>
                </c:pt>
                <c:pt idx="20">
                  <c:v>1.1019602470000001</c:v>
                </c:pt>
                <c:pt idx="21">
                  <c:v>1.1280608289999998</c:v>
                </c:pt>
                <c:pt idx="22">
                  <c:v>1.1035415850000001</c:v>
                </c:pt>
                <c:pt idx="23">
                  <c:v>1.118643904</c:v>
                </c:pt>
                <c:pt idx="24">
                  <c:v>1.117819788</c:v>
                </c:pt>
                <c:pt idx="25">
                  <c:v>1.0598037219999998</c:v>
                </c:pt>
                <c:pt idx="26">
                  <c:v>1.0827626720000001</c:v>
                </c:pt>
                <c:pt idx="27">
                  <c:v>1.0911012900000001</c:v>
                </c:pt>
                <c:pt idx="28">
                  <c:v>1.0865847309999999</c:v>
                </c:pt>
                <c:pt idx="29">
                  <c:v>1.0628162800000001</c:v>
                </c:pt>
                <c:pt idx="30">
                  <c:v>1.0746247579999999</c:v>
                </c:pt>
                <c:pt idx="31">
                  <c:v>1.0827943389999999</c:v>
                </c:pt>
                <c:pt idx="32">
                  <c:v>1.025008664</c:v>
                </c:pt>
                <c:pt idx="33">
                  <c:v>1.020138998</c:v>
                </c:pt>
                <c:pt idx="34">
                  <c:v>1.0299028529999998</c:v>
                </c:pt>
                <c:pt idx="35">
                  <c:v>1.032112616</c:v>
                </c:pt>
                <c:pt idx="36">
                  <c:v>1.0290114379999999</c:v>
                </c:pt>
                <c:pt idx="37">
                  <c:v>1.0153268849999999</c:v>
                </c:pt>
                <c:pt idx="38">
                  <c:v>1.0072619839999999</c:v>
                </c:pt>
                <c:pt idx="39">
                  <c:v>0.99480516870000002</c:v>
                </c:pt>
                <c:pt idx="40">
                  <c:v>0.97687672720000007</c:v>
                </c:pt>
                <c:pt idx="41">
                  <c:v>0.97321161050000005</c:v>
                </c:pt>
                <c:pt idx="42">
                  <c:v>0.98522786160000009</c:v>
                </c:pt>
                <c:pt idx="43">
                  <c:v>0.96571023499999997</c:v>
                </c:pt>
                <c:pt idx="44">
                  <c:v>0.92718265550000001</c:v>
                </c:pt>
                <c:pt idx="45">
                  <c:v>0.95483923510000002</c:v>
                </c:pt>
                <c:pt idx="46">
                  <c:v>0.95036385420000002</c:v>
                </c:pt>
                <c:pt idx="47">
                  <c:v>0.9445167995</c:v>
                </c:pt>
                <c:pt idx="48">
                  <c:v>0.93329591670000001</c:v>
                </c:pt>
                <c:pt idx="49">
                  <c:v>0.93379317360000003</c:v>
                </c:pt>
                <c:pt idx="50">
                  <c:v>0.91083916779999996</c:v>
                </c:pt>
                <c:pt idx="51">
                  <c:v>0.88863566380000003</c:v>
                </c:pt>
                <c:pt idx="52">
                  <c:v>0.93122631190000005</c:v>
                </c:pt>
                <c:pt idx="53">
                  <c:v>0.87505036830000005</c:v>
                </c:pt>
                <c:pt idx="54">
                  <c:v>0.86490129090000001</c:v>
                </c:pt>
                <c:pt idx="55">
                  <c:v>0.8871721306</c:v>
                </c:pt>
                <c:pt idx="56">
                  <c:v>0.87677329100000001</c:v>
                </c:pt>
                <c:pt idx="57">
                  <c:v>0.86943168640000001</c:v>
                </c:pt>
                <c:pt idx="58">
                  <c:v>0.85577914189999993</c:v>
                </c:pt>
                <c:pt idx="59">
                  <c:v>0.85151507570000007</c:v>
                </c:pt>
                <c:pt idx="60">
                  <c:v>0.83908814070000004</c:v>
                </c:pt>
                <c:pt idx="61">
                  <c:v>0.84959768080000009</c:v>
                </c:pt>
                <c:pt idx="62">
                  <c:v>0.8288343105</c:v>
                </c:pt>
                <c:pt idx="63">
                  <c:v>0.82306009439999994</c:v>
                </c:pt>
                <c:pt idx="64">
                  <c:v>0.82732425200000004</c:v>
                </c:pt>
                <c:pt idx="65">
                  <c:v>0.80414917860000001</c:v>
                </c:pt>
                <c:pt idx="66">
                  <c:v>0.82303751989999996</c:v>
                </c:pt>
                <c:pt idx="67">
                  <c:v>0.79647339350000002</c:v>
                </c:pt>
                <c:pt idx="68">
                  <c:v>0.7711040133</c:v>
                </c:pt>
                <c:pt idx="69">
                  <c:v>0.7857259365</c:v>
                </c:pt>
                <c:pt idx="70">
                  <c:v>0.79389907120000003</c:v>
                </c:pt>
                <c:pt idx="71">
                  <c:v>0.77647106990000003</c:v>
                </c:pt>
                <c:pt idx="72">
                  <c:v>0.75325144330000005</c:v>
                </c:pt>
                <c:pt idx="73">
                  <c:v>0.75523498619999996</c:v>
                </c:pt>
                <c:pt idx="74">
                  <c:v>0.74673847640000002</c:v>
                </c:pt>
                <c:pt idx="75">
                  <c:v>0.72135542580000001</c:v>
                </c:pt>
                <c:pt idx="76">
                  <c:v>0.73720687019999998</c:v>
                </c:pt>
                <c:pt idx="77">
                  <c:v>0.71862291610000006</c:v>
                </c:pt>
                <c:pt idx="78">
                  <c:v>0.7086028795</c:v>
                </c:pt>
                <c:pt idx="79">
                  <c:v>0.70456244920000011</c:v>
                </c:pt>
                <c:pt idx="80">
                  <c:v>0.7424769685</c:v>
                </c:pt>
                <c:pt idx="81">
                  <c:v>0.72259959230000004</c:v>
                </c:pt>
                <c:pt idx="82">
                  <c:v>0.71190570730000002</c:v>
                </c:pt>
                <c:pt idx="83">
                  <c:v>0.710446931</c:v>
                </c:pt>
                <c:pt idx="84">
                  <c:v>0.69148140299999994</c:v>
                </c:pt>
                <c:pt idx="85">
                  <c:v>0.67416342529999995</c:v>
                </c:pt>
                <c:pt idx="86">
                  <c:v>0.66545652230000008</c:v>
                </c:pt>
                <c:pt idx="87">
                  <c:v>0.66855151420000003</c:v>
                </c:pt>
                <c:pt idx="88">
                  <c:v>0.65891581700000001</c:v>
                </c:pt>
                <c:pt idx="89">
                  <c:v>0.66510783799999995</c:v>
                </c:pt>
                <c:pt idx="90">
                  <c:v>0.66755942690000003</c:v>
                </c:pt>
                <c:pt idx="91">
                  <c:v>0.65240027630000008</c:v>
                </c:pt>
                <c:pt idx="92">
                  <c:v>0.66587904450000002</c:v>
                </c:pt>
                <c:pt idx="93">
                  <c:v>0.650883455</c:v>
                </c:pt>
                <c:pt idx="94">
                  <c:v>0.63735255600000007</c:v>
                </c:pt>
                <c:pt idx="95">
                  <c:v>0.64444570800000001</c:v>
                </c:pt>
                <c:pt idx="96">
                  <c:v>0.62840463899999999</c:v>
                </c:pt>
                <c:pt idx="97">
                  <c:v>0.61079183110000002</c:v>
                </c:pt>
                <c:pt idx="98">
                  <c:v>0.61555745959999997</c:v>
                </c:pt>
                <c:pt idx="99">
                  <c:v>0.60261537879999993</c:v>
                </c:pt>
                <c:pt idx="100">
                  <c:v>0.61783772469999998</c:v>
                </c:pt>
                <c:pt idx="101">
                  <c:v>0.60472498720000001</c:v>
                </c:pt>
                <c:pt idx="102">
                  <c:v>0.58642926319999999</c:v>
                </c:pt>
                <c:pt idx="103">
                  <c:v>0.62010553950000002</c:v>
                </c:pt>
                <c:pt idx="104">
                  <c:v>0.58602504600000005</c:v>
                </c:pt>
                <c:pt idx="105">
                  <c:v>0.59554512930000003</c:v>
                </c:pt>
                <c:pt idx="106">
                  <c:v>0.58132872020000004</c:v>
                </c:pt>
                <c:pt idx="107">
                  <c:v>0.5885378416</c:v>
                </c:pt>
                <c:pt idx="108">
                  <c:v>0.58605830759999999</c:v>
                </c:pt>
                <c:pt idx="109">
                  <c:v>0.57681900019999999</c:v>
                </c:pt>
                <c:pt idx="110">
                  <c:v>0.58174890189999995</c:v>
                </c:pt>
                <c:pt idx="111">
                  <c:v>0.56989621659999989</c:v>
                </c:pt>
                <c:pt idx="112">
                  <c:v>0.56019981070000002</c:v>
                </c:pt>
                <c:pt idx="113">
                  <c:v>0.55335621180000005</c:v>
                </c:pt>
                <c:pt idx="114">
                  <c:v>0.55136330690000002</c:v>
                </c:pt>
                <c:pt idx="115">
                  <c:v>0.55490197799999996</c:v>
                </c:pt>
                <c:pt idx="116">
                  <c:v>0.54565196429999996</c:v>
                </c:pt>
                <c:pt idx="117">
                  <c:v>0.52196378160000001</c:v>
                </c:pt>
                <c:pt idx="118">
                  <c:v>0.51825141400000008</c:v>
                </c:pt>
                <c:pt idx="119">
                  <c:v>0.55321634789999996</c:v>
                </c:pt>
                <c:pt idx="120">
                  <c:v>0.54876983359999998</c:v>
                </c:pt>
                <c:pt idx="121">
                  <c:v>0.52069510660000007</c:v>
                </c:pt>
                <c:pt idx="122">
                  <c:v>0.53242887550000007</c:v>
                </c:pt>
                <c:pt idx="123">
                  <c:v>0.5350671533000001</c:v>
                </c:pt>
                <c:pt idx="124">
                  <c:v>0.54568132059999996</c:v>
                </c:pt>
                <c:pt idx="125">
                  <c:v>0.51021304619999996</c:v>
                </c:pt>
                <c:pt idx="126">
                  <c:v>0.52030616899999993</c:v>
                </c:pt>
                <c:pt idx="127">
                  <c:v>0.49554680639999998</c:v>
                </c:pt>
                <c:pt idx="128">
                  <c:v>0.50490721770000002</c:v>
                </c:pt>
                <c:pt idx="129">
                  <c:v>0.48329930180000003</c:v>
                </c:pt>
                <c:pt idx="130">
                  <c:v>0.48570358820000004</c:v>
                </c:pt>
                <c:pt idx="131">
                  <c:v>0.4841213056</c:v>
                </c:pt>
                <c:pt idx="132">
                  <c:v>0.49988152339999997</c:v>
                </c:pt>
                <c:pt idx="133">
                  <c:v>0.47436630519999995</c:v>
                </c:pt>
                <c:pt idx="134">
                  <c:v>0.4362187387</c:v>
                </c:pt>
                <c:pt idx="135">
                  <c:v>0.48896772580000003</c:v>
                </c:pt>
                <c:pt idx="136">
                  <c:v>0.45641515069999999</c:v>
                </c:pt>
                <c:pt idx="137">
                  <c:v>0.45898044970000001</c:v>
                </c:pt>
                <c:pt idx="138">
                  <c:v>0.46992712319999996</c:v>
                </c:pt>
                <c:pt idx="139">
                  <c:v>0.47458774889999999</c:v>
                </c:pt>
                <c:pt idx="140">
                  <c:v>0.44866013760000001</c:v>
                </c:pt>
                <c:pt idx="141">
                  <c:v>0.4422622202</c:v>
                </c:pt>
                <c:pt idx="142">
                  <c:v>0.43938939919999997</c:v>
                </c:pt>
                <c:pt idx="143">
                  <c:v>0.44637405009999997</c:v>
                </c:pt>
                <c:pt idx="144">
                  <c:v>0.43998714220000001</c:v>
                </c:pt>
                <c:pt idx="145">
                  <c:v>0.4347615594</c:v>
                </c:pt>
                <c:pt idx="146">
                  <c:v>0.42866103180000004</c:v>
                </c:pt>
                <c:pt idx="147">
                  <c:v>0.41186485629999997</c:v>
                </c:pt>
                <c:pt idx="148">
                  <c:v>0.4123626856</c:v>
                </c:pt>
                <c:pt idx="149">
                  <c:v>0.42929488399999999</c:v>
                </c:pt>
                <c:pt idx="150">
                  <c:v>0.4242876002</c:v>
                </c:pt>
                <c:pt idx="151">
                  <c:v>0.41481693599999997</c:v>
                </c:pt>
                <c:pt idx="152">
                  <c:v>0.41772764509999999</c:v>
                </c:pt>
                <c:pt idx="153">
                  <c:v>0.40054948640000004</c:v>
                </c:pt>
                <c:pt idx="154">
                  <c:v>0.38936859739999996</c:v>
                </c:pt>
                <c:pt idx="155">
                  <c:v>0.39470367579999999</c:v>
                </c:pt>
                <c:pt idx="156">
                  <c:v>0.4129716034</c:v>
                </c:pt>
                <c:pt idx="157">
                  <c:v>0.40514905240000004</c:v>
                </c:pt>
                <c:pt idx="158">
                  <c:v>0.37474606220000001</c:v>
                </c:pt>
                <c:pt idx="159">
                  <c:v>0.42031826890000001</c:v>
                </c:pt>
                <c:pt idx="160">
                  <c:v>0.39276383379999996</c:v>
                </c:pt>
                <c:pt idx="161">
                  <c:v>0.39962903929999999</c:v>
                </c:pt>
                <c:pt idx="162">
                  <c:v>0.37586978989999997</c:v>
                </c:pt>
                <c:pt idx="163">
                  <c:v>0.35796077980000002</c:v>
                </c:pt>
                <c:pt idx="164">
                  <c:v>0.36185093299999999</c:v>
                </c:pt>
                <c:pt idx="165">
                  <c:v>0.34809227010000005</c:v>
                </c:pt>
                <c:pt idx="166">
                  <c:v>0.3485676063</c:v>
                </c:pt>
                <c:pt idx="167">
                  <c:v>0.33663111469999996</c:v>
                </c:pt>
                <c:pt idx="168">
                  <c:v>0.36547838739999999</c:v>
                </c:pt>
                <c:pt idx="169">
                  <c:v>0.34855508999999996</c:v>
                </c:pt>
                <c:pt idx="170">
                  <c:v>0.35039284409999999</c:v>
                </c:pt>
                <c:pt idx="171">
                  <c:v>0.32408830509999997</c:v>
                </c:pt>
                <c:pt idx="172">
                  <c:v>0.32969143870000001</c:v>
                </c:pt>
                <c:pt idx="173">
                  <c:v>0.35158074109999998</c:v>
                </c:pt>
                <c:pt idx="174">
                  <c:v>0.31359426670000001</c:v>
                </c:pt>
                <c:pt idx="175">
                  <c:v>0.31720453120000003</c:v>
                </c:pt>
                <c:pt idx="176">
                  <c:v>0.32972125600000002</c:v>
                </c:pt>
                <c:pt idx="177">
                  <c:v>0.31135888089999997</c:v>
                </c:pt>
                <c:pt idx="178">
                  <c:v>0.32206305689999998</c:v>
                </c:pt>
                <c:pt idx="179">
                  <c:v>0.31140197339999998</c:v>
                </c:pt>
                <c:pt idx="180">
                  <c:v>0.31167643610000001</c:v>
                </c:pt>
                <c:pt idx="181">
                  <c:v>0.2620613074</c:v>
                </c:pt>
                <c:pt idx="182">
                  <c:v>0.25917682910000001</c:v>
                </c:pt>
                <c:pt idx="183">
                  <c:v>0.29594690579999999</c:v>
                </c:pt>
                <c:pt idx="184">
                  <c:v>0.31137106550000004</c:v>
                </c:pt>
                <c:pt idx="185">
                  <c:v>0.2820602136</c:v>
                </c:pt>
                <c:pt idx="186">
                  <c:v>0.31000747899999997</c:v>
                </c:pt>
                <c:pt idx="187">
                  <c:v>0.27000420470000003</c:v>
                </c:pt>
                <c:pt idx="188">
                  <c:v>0.2899206627</c:v>
                </c:pt>
                <c:pt idx="189">
                  <c:v>0.30751873760000004</c:v>
                </c:pt>
                <c:pt idx="190">
                  <c:v>0.28578329860000001</c:v>
                </c:pt>
                <c:pt idx="191">
                  <c:v>0.28402006120000001</c:v>
                </c:pt>
                <c:pt idx="192">
                  <c:v>0.28724969340000001</c:v>
                </c:pt>
                <c:pt idx="193">
                  <c:v>0.28589196180000004</c:v>
                </c:pt>
                <c:pt idx="194">
                  <c:v>0.28602177429999998</c:v>
                </c:pt>
                <c:pt idx="195">
                  <c:v>0.29200841129999999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02208"/>
        <c:axId val="120308480"/>
      </c:scatterChart>
      <c:valAx>
        <c:axId val="12030220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308480"/>
        <c:crosses val="autoZero"/>
        <c:crossBetween val="midCat"/>
        <c:majorUnit val="200"/>
        <c:minorUnit val="100"/>
      </c:valAx>
      <c:valAx>
        <c:axId val="120308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3022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VFTB'!$E$2397:$E$2592</c:f>
              <c:numCache>
                <c:formatCode>0</c:formatCode>
                <c:ptCount val="196"/>
                <c:pt idx="0">
                  <c:v>28</c:v>
                </c:pt>
                <c:pt idx="1">
                  <c:v>29</c:v>
                </c:pt>
                <c:pt idx="2">
                  <c:v>29</c:v>
                </c:pt>
                <c:pt idx="3">
                  <c:v>31</c:v>
                </c:pt>
                <c:pt idx="4">
                  <c:v>32</c:v>
                </c:pt>
                <c:pt idx="5">
                  <c:v>34</c:v>
                </c:pt>
                <c:pt idx="6">
                  <c:v>37</c:v>
                </c:pt>
                <c:pt idx="7">
                  <c:v>40</c:v>
                </c:pt>
                <c:pt idx="8">
                  <c:v>44</c:v>
                </c:pt>
                <c:pt idx="9">
                  <c:v>48</c:v>
                </c:pt>
                <c:pt idx="10">
                  <c:v>52</c:v>
                </c:pt>
                <c:pt idx="11">
                  <c:v>56</c:v>
                </c:pt>
                <c:pt idx="12">
                  <c:v>60</c:v>
                </c:pt>
                <c:pt idx="13">
                  <c:v>64</c:v>
                </c:pt>
                <c:pt idx="14">
                  <c:v>68</c:v>
                </c:pt>
                <c:pt idx="15">
                  <c:v>72</c:v>
                </c:pt>
                <c:pt idx="16">
                  <c:v>75</c:v>
                </c:pt>
                <c:pt idx="17">
                  <c:v>79</c:v>
                </c:pt>
                <c:pt idx="18">
                  <c:v>83</c:v>
                </c:pt>
                <c:pt idx="19">
                  <c:v>87</c:v>
                </c:pt>
                <c:pt idx="20">
                  <c:v>90</c:v>
                </c:pt>
                <c:pt idx="21">
                  <c:v>94</c:v>
                </c:pt>
                <c:pt idx="22">
                  <c:v>97</c:v>
                </c:pt>
                <c:pt idx="23">
                  <c:v>101</c:v>
                </c:pt>
                <c:pt idx="24">
                  <c:v>105</c:v>
                </c:pt>
                <c:pt idx="25">
                  <c:v>108</c:v>
                </c:pt>
                <c:pt idx="26">
                  <c:v>112</c:v>
                </c:pt>
                <c:pt idx="27">
                  <c:v>115</c:v>
                </c:pt>
                <c:pt idx="28">
                  <c:v>119</c:v>
                </c:pt>
                <c:pt idx="29">
                  <c:v>122</c:v>
                </c:pt>
                <c:pt idx="30">
                  <c:v>126</c:v>
                </c:pt>
                <c:pt idx="31">
                  <c:v>129</c:v>
                </c:pt>
                <c:pt idx="32">
                  <c:v>133</c:v>
                </c:pt>
                <c:pt idx="33">
                  <c:v>136</c:v>
                </c:pt>
                <c:pt idx="34">
                  <c:v>140</c:v>
                </c:pt>
                <c:pt idx="35">
                  <c:v>143</c:v>
                </c:pt>
                <c:pt idx="36">
                  <c:v>147</c:v>
                </c:pt>
                <c:pt idx="37">
                  <c:v>150</c:v>
                </c:pt>
                <c:pt idx="38">
                  <c:v>154</c:v>
                </c:pt>
                <c:pt idx="39">
                  <c:v>157</c:v>
                </c:pt>
                <c:pt idx="40">
                  <c:v>161</c:v>
                </c:pt>
                <c:pt idx="41">
                  <c:v>164</c:v>
                </c:pt>
                <c:pt idx="42">
                  <c:v>168</c:v>
                </c:pt>
                <c:pt idx="43">
                  <c:v>171</c:v>
                </c:pt>
                <c:pt idx="44">
                  <c:v>175</c:v>
                </c:pt>
                <c:pt idx="45">
                  <c:v>179</c:v>
                </c:pt>
                <c:pt idx="46">
                  <c:v>182</c:v>
                </c:pt>
                <c:pt idx="47">
                  <c:v>186</c:v>
                </c:pt>
                <c:pt idx="48">
                  <c:v>189</c:v>
                </c:pt>
                <c:pt idx="49">
                  <c:v>193</c:v>
                </c:pt>
                <c:pt idx="50">
                  <c:v>196</c:v>
                </c:pt>
                <c:pt idx="51">
                  <c:v>200</c:v>
                </c:pt>
                <c:pt idx="52">
                  <c:v>203</c:v>
                </c:pt>
                <c:pt idx="53">
                  <c:v>207</c:v>
                </c:pt>
                <c:pt idx="54">
                  <c:v>210</c:v>
                </c:pt>
                <c:pt idx="55">
                  <c:v>213</c:v>
                </c:pt>
                <c:pt idx="56">
                  <c:v>217</c:v>
                </c:pt>
                <c:pt idx="57">
                  <c:v>220</c:v>
                </c:pt>
                <c:pt idx="58">
                  <c:v>224</c:v>
                </c:pt>
                <c:pt idx="59">
                  <c:v>227</c:v>
                </c:pt>
                <c:pt idx="60">
                  <c:v>231</c:v>
                </c:pt>
                <c:pt idx="61">
                  <c:v>234</c:v>
                </c:pt>
                <c:pt idx="62">
                  <c:v>238</c:v>
                </c:pt>
                <c:pt idx="63">
                  <c:v>241</c:v>
                </c:pt>
                <c:pt idx="64">
                  <c:v>245</c:v>
                </c:pt>
                <c:pt idx="65">
                  <c:v>248</c:v>
                </c:pt>
                <c:pt idx="66">
                  <c:v>251</c:v>
                </c:pt>
                <c:pt idx="67">
                  <c:v>255</c:v>
                </c:pt>
                <c:pt idx="68">
                  <c:v>258</c:v>
                </c:pt>
                <c:pt idx="69">
                  <c:v>262</c:v>
                </c:pt>
                <c:pt idx="70">
                  <c:v>265</c:v>
                </c:pt>
                <c:pt idx="71">
                  <c:v>269</c:v>
                </c:pt>
                <c:pt idx="72">
                  <c:v>272</c:v>
                </c:pt>
                <c:pt idx="73">
                  <c:v>276</c:v>
                </c:pt>
                <c:pt idx="74">
                  <c:v>279</c:v>
                </c:pt>
                <c:pt idx="75">
                  <c:v>283</c:v>
                </c:pt>
                <c:pt idx="76">
                  <c:v>286</c:v>
                </c:pt>
                <c:pt idx="77">
                  <c:v>290</c:v>
                </c:pt>
                <c:pt idx="78">
                  <c:v>293</c:v>
                </c:pt>
                <c:pt idx="79">
                  <c:v>296</c:v>
                </c:pt>
                <c:pt idx="80">
                  <c:v>300</c:v>
                </c:pt>
                <c:pt idx="81">
                  <c:v>303</c:v>
                </c:pt>
                <c:pt idx="82">
                  <c:v>307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322</c:v>
                </c:pt>
                <c:pt idx="87">
                  <c:v>326</c:v>
                </c:pt>
                <c:pt idx="88">
                  <c:v>330</c:v>
                </c:pt>
                <c:pt idx="89">
                  <c:v>334</c:v>
                </c:pt>
                <c:pt idx="90">
                  <c:v>337</c:v>
                </c:pt>
                <c:pt idx="91">
                  <c:v>341</c:v>
                </c:pt>
                <c:pt idx="92">
                  <c:v>344</c:v>
                </c:pt>
                <c:pt idx="93">
                  <c:v>348</c:v>
                </c:pt>
                <c:pt idx="94">
                  <c:v>351</c:v>
                </c:pt>
                <c:pt idx="95">
                  <c:v>355</c:v>
                </c:pt>
                <c:pt idx="96">
                  <c:v>358</c:v>
                </c:pt>
                <c:pt idx="97">
                  <c:v>362</c:v>
                </c:pt>
                <c:pt idx="98">
                  <c:v>365</c:v>
                </c:pt>
                <c:pt idx="99">
                  <c:v>369</c:v>
                </c:pt>
                <c:pt idx="100">
                  <c:v>372</c:v>
                </c:pt>
                <c:pt idx="101">
                  <c:v>375</c:v>
                </c:pt>
                <c:pt idx="102">
                  <c:v>379</c:v>
                </c:pt>
                <c:pt idx="103">
                  <c:v>382</c:v>
                </c:pt>
                <c:pt idx="104">
                  <c:v>386</c:v>
                </c:pt>
                <c:pt idx="105">
                  <c:v>389</c:v>
                </c:pt>
                <c:pt idx="106">
                  <c:v>392</c:v>
                </c:pt>
                <c:pt idx="107">
                  <c:v>396</c:v>
                </c:pt>
                <c:pt idx="108">
                  <c:v>399</c:v>
                </c:pt>
                <c:pt idx="109">
                  <c:v>403</c:v>
                </c:pt>
                <c:pt idx="110">
                  <c:v>406</c:v>
                </c:pt>
                <c:pt idx="111">
                  <c:v>409</c:v>
                </c:pt>
                <c:pt idx="112">
                  <c:v>413</c:v>
                </c:pt>
                <c:pt idx="113">
                  <c:v>416</c:v>
                </c:pt>
                <c:pt idx="114">
                  <c:v>420</c:v>
                </c:pt>
                <c:pt idx="115">
                  <c:v>423</c:v>
                </c:pt>
                <c:pt idx="116">
                  <c:v>427</c:v>
                </c:pt>
                <c:pt idx="117">
                  <c:v>430</c:v>
                </c:pt>
                <c:pt idx="118">
                  <c:v>433</c:v>
                </c:pt>
                <c:pt idx="119">
                  <c:v>437</c:v>
                </c:pt>
                <c:pt idx="120">
                  <c:v>440</c:v>
                </c:pt>
                <c:pt idx="121">
                  <c:v>444</c:v>
                </c:pt>
                <c:pt idx="122">
                  <c:v>447</c:v>
                </c:pt>
                <c:pt idx="123">
                  <c:v>451</c:v>
                </c:pt>
                <c:pt idx="124">
                  <c:v>454</c:v>
                </c:pt>
                <c:pt idx="125">
                  <c:v>457</c:v>
                </c:pt>
                <c:pt idx="126">
                  <c:v>461</c:v>
                </c:pt>
                <c:pt idx="127">
                  <c:v>464</c:v>
                </c:pt>
                <c:pt idx="128">
                  <c:v>468</c:v>
                </c:pt>
                <c:pt idx="129">
                  <c:v>471</c:v>
                </c:pt>
                <c:pt idx="130">
                  <c:v>475</c:v>
                </c:pt>
                <c:pt idx="131">
                  <c:v>478</c:v>
                </c:pt>
                <c:pt idx="132">
                  <c:v>481</c:v>
                </c:pt>
                <c:pt idx="133">
                  <c:v>485</c:v>
                </c:pt>
                <c:pt idx="134">
                  <c:v>488</c:v>
                </c:pt>
                <c:pt idx="135">
                  <c:v>492</c:v>
                </c:pt>
                <c:pt idx="136">
                  <c:v>495</c:v>
                </c:pt>
                <c:pt idx="137">
                  <c:v>499</c:v>
                </c:pt>
                <c:pt idx="138">
                  <c:v>502</c:v>
                </c:pt>
                <c:pt idx="139">
                  <c:v>506</c:v>
                </c:pt>
                <c:pt idx="140">
                  <c:v>509</c:v>
                </c:pt>
                <c:pt idx="141">
                  <c:v>512</c:v>
                </c:pt>
                <c:pt idx="142">
                  <c:v>516</c:v>
                </c:pt>
                <c:pt idx="143">
                  <c:v>519</c:v>
                </c:pt>
                <c:pt idx="144">
                  <c:v>523</c:v>
                </c:pt>
                <c:pt idx="145">
                  <c:v>526</c:v>
                </c:pt>
                <c:pt idx="146">
                  <c:v>530</c:v>
                </c:pt>
                <c:pt idx="147">
                  <c:v>533</c:v>
                </c:pt>
                <c:pt idx="148">
                  <c:v>537</c:v>
                </c:pt>
                <c:pt idx="149">
                  <c:v>540</c:v>
                </c:pt>
                <c:pt idx="150">
                  <c:v>543</c:v>
                </c:pt>
                <c:pt idx="151">
                  <c:v>547</c:v>
                </c:pt>
                <c:pt idx="152">
                  <c:v>550</c:v>
                </c:pt>
                <c:pt idx="153">
                  <c:v>554</c:v>
                </c:pt>
                <c:pt idx="154">
                  <c:v>557</c:v>
                </c:pt>
                <c:pt idx="155">
                  <c:v>561</c:v>
                </c:pt>
                <c:pt idx="156">
                  <c:v>564</c:v>
                </c:pt>
                <c:pt idx="157">
                  <c:v>568</c:v>
                </c:pt>
                <c:pt idx="158">
                  <c:v>571</c:v>
                </c:pt>
                <c:pt idx="159">
                  <c:v>575</c:v>
                </c:pt>
                <c:pt idx="160">
                  <c:v>578</c:v>
                </c:pt>
                <c:pt idx="161">
                  <c:v>581</c:v>
                </c:pt>
                <c:pt idx="162">
                  <c:v>585</c:v>
                </c:pt>
                <c:pt idx="163">
                  <c:v>588</c:v>
                </c:pt>
                <c:pt idx="164">
                  <c:v>592</c:v>
                </c:pt>
                <c:pt idx="165">
                  <c:v>595</c:v>
                </c:pt>
                <c:pt idx="166">
                  <c:v>599</c:v>
                </c:pt>
                <c:pt idx="167">
                  <c:v>602</c:v>
                </c:pt>
                <c:pt idx="168">
                  <c:v>606</c:v>
                </c:pt>
                <c:pt idx="169">
                  <c:v>609</c:v>
                </c:pt>
                <c:pt idx="170">
                  <c:v>613</c:v>
                </c:pt>
                <c:pt idx="171">
                  <c:v>616</c:v>
                </c:pt>
                <c:pt idx="172">
                  <c:v>620</c:v>
                </c:pt>
                <c:pt idx="173">
                  <c:v>623</c:v>
                </c:pt>
                <c:pt idx="174">
                  <c:v>627</c:v>
                </c:pt>
                <c:pt idx="175">
                  <c:v>630</c:v>
                </c:pt>
                <c:pt idx="176">
                  <c:v>634</c:v>
                </c:pt>
                <c:pt idx="177">
                  <c:v>637</c:v>
                </c:pt>
                <c:pt idx="178">
                  <c:v>641</c:v>
                </c:pt>
                <c:pt idx="179">
                  <c:v>644</c:v>
                </c:pt>
                <c:pt idx="180">
                  <c:v>648</c:v>
                </c:pt>
                <c:pt idx="181">
                  <c:v>651</c:v>
                </c:pt>
                <c:pt idx="182">
                  <c:v>655</c:v>
                </c:pt>
                <c:pt idx="183">
                  <c:v>658</c:v>
                </c:pt>
                <c:pt idx="184">
                  <c:v>662</c:v>
                </c:pt>
                <c:pt idx="185">
                  <c:v>665</c:v>
                </c:pt>
                <c:pt idx="186">
                  <c:v>669</c:v>
                </c:pt>
                <c:pt idx="187">
                  <c:v>672</c:v>
                </c:pt>
                <c:pt idx="188">
                  <c:v>675</c:v>
                </c:pt>
                <c:pt idx="189">
                  <c:v>679</c:v>
                </c:pt>
                <c:pt idx="190">
                  <c:v>682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VFTB'!$F$2397:$F$2592</c:f>
              <c:numCache>
                <c:formatCode>0.00</c:formatCode>
                <c:ptCount val="196"/>
                <c:pt idx="0">
                  <c:v>1.3871955170000001</c:v>
                </c:pt>
                <c:pt idx="1">
                  <c:v>1.3548148879999999</c:v>
                </c:pt>
                <c:pt idx="2">
                  <c:v>1.367187368</c:v>
                </c:pt>
                <c:pt idx="3">
                  <c:v>1.3683858719999999</c:v>
                </c:pt>
                <c:pt idx="4">
                  <c:v>1.3520232640000001</c:v>
                </c:pt>
                <c:pt idx="5">
                  <c:v>1.3609602889999999</c:v>
                </c:pt>
                <c:pt idx="6">
                  <c:v>1.3291111359999999</c:v>
                </c:pt>
                <c:pt idx="7">
                  <c:v>1.323997114</c:v>
                </c:pt>
                <c:pt idx="8">
                  <c:v>1.3017833009999999</c:v>
                </c:pt>
                <c:pt idx="9">
                  <c:v>1.2988646899999998</c:v>
                </c:pt>
                <c:pt idx="10">
                  <c:v>1.2501621119999999</c:v>
                </c:pt>
                <c:pt idx="11">
                  <c:v>1.2542170770000001</c:v>
                </c:pt>
                <c:pt idx="12">
                  <c:v>1.2326163210000001</c:v>
                </c:pt>
                <c:pt idx="13">
                  <c:v>1.224875929</c:v>
                </c:pt>
                <c:pt idx="14">
                  <c:v>1.2038409190000001</c:v>
                </c:pt>
                <c:pt idx="15">
                  <c:v>1.185466133</c:v>
                </c:pt>
                <c:pt idx="16">
                  <c:v>1.1894502619999998</c:v>
                </c:pt>
                <c:pt idx="17">
                  <c:v>1.161408904</c:v>
                </c:pt>
                <c:pt idx="18">
                  <c:v>1.1518722050000001</c:v>
                </c:pt>
                <c:pt idx="19">
                  <c:v>1.144918372</c:v>
                </c:pt>
                <c:pt idx="20">
                  <c:v>1.1019602470000001</c:v>
                </c:pt>
                <c:pt idx="21">
                  <c:v>1.1280608289999998</c:v>
                </c:pt>
                <c:pt idx="22">
                  <c:v>1.1035415850000001</c:v>
                </c:pt>
                <c:pt idx="23">
                  <c:v>1.118643904</c:v>
                </c:pt>
                <c:pt idx="24">
                  <c:v>1.117819788</c:v>
                </c:pt>
                <c:pt idx="25">
                  <c:v>1.0598037219999998</c:v>
                </c:pt>
                <c:pt idx="26">
                  <c:v>1.0827626720000001</c:v>
                </c:pt>
                <c:pt idx="27">
                  <c:v>1.0911012900000001</c:v>
                </c:pt>
                <c:pt idx="28">
                  <c:v>1.0865847309999999</c:v>
                </c:pt>
                <c:pt idx="29">
                  <c:v>1.0628162800000001</c:v>
                </c:pt>
                <c:pt idx="30">
                  <c:v>1.0746247579999999</c:v>
                </c:pt>
                <c:pt idx="31">
                  <c:v>1.0827943389999999</c:v>
                </c:pt>
                <c:pt idx="32">
                  <c:v>1.025008664</c:v>
                </c:pt>
                <c:pt idx="33">
                  <c:v>1.020138998</c:v>
                </c:pt>
                <c:pt idx="34">
                  <c:v>1.0299028529999998</c:v>
                </c:pt>
                <c:pt idx="35">
                  <c:v>1.032112616</c:v>
                </c:pt>
                <c:pt idx="36">
                  <c:v>1.0290114379999999</c:v>
                </c:pt>
                <c:pt idx="37">
                  <c:v>1.0153268849999999</c:v>
                </c:pt>
                <c:pt idx="38">
                  <c:v>1.0072619839999999</c:v>
                </c:pt>
                <c:pt idx="39">
                  <c:v>0.99480516870000002</c:v>
                </c:pt>
                <c:pt idx="40">
                  <c:v>0.97687672720000007</c:v>
                </c:pt>
                <c:pt idx="41">
                  <c:v>0.97321161050000005</c:v>
                </c:pt>
                <c:pt idx="42">
                  <c:v>0.98522786160000009</c:v>
                </c:pt>
                <c:pt idx="43">
                  <c:v>0.96571023499999997</c:v>
                </c:pt>
                <c:pt idx="44">
                  <c:v>0.92718265550000001</c:v>
                </c:pt>
                <c:pt idx="45">
                  <c:v>0.95483923510000002</c:v>
                </c:pt>
                <c:pt idx="46">
                  <c:v>0.95036385420000002</c:v>
                </c:pt>
                <c:pt idx="47">
                  <c:v>0.9445167995</c:v>
                </c:pt>
                <c:pt idx="48">
                  <c:v>0.93329591670000001</c:v>
                </c:pt>
                <c:pt idx="49">
                  <c:v>0.93379317360000003</c:v>
                </c:pt>
                <c:pt idx="50">
                  <c:v>0.91083916779999996</c:v>
                </c:pt>
                <c:pt idx="51">
                  <c:v>0.88863566380000003</c:v>
                </c:pt>
                <c:pt idx="52">
                  <c:v>0.93122631190000005</c:v>
                </c:pt>
                <c:pt idx="53">
                  <c:v>0.87505036830000005</c:v>
                </c:pt>
                <c:pt idx="54">
                  <c:v>0.86490129090000001</c:v>
                </c:pt>
                <c:pt idx="55">
                  <c:v>0.8871721306</c:v>
                </c:pt>
                <c:pt idx="56">
                  <c:v>0.87677329100000001</c:v>
                </c:pt>
                <c:pt idx="57">
                  <c:v>0.86943168640000001</c:v>
                </c:pt>
                <c:pt idx="58">
                  <c:v>0.85577914189999993</c:v>
                </c:pt>
                <c:pt idx="59">
                  <c:v>0.85151507570000007</c:v>
                </c:pt>
                <c:pt idx="60">
                  <c:v>0.83908814070000004</c:v>
                </c:pt>
                <c:pt idx="61">
                  <c:v>0.84959768080000009</c:v>
                </c:pt>
                <c:pt idx="62">
                  <c:v>0.8288343105</c:v>
                </c:pt>
                <c:pt idx="63">
                  <c:v>0.82306009439999994</c:v>
                </c:pt>
                <c:pt idx="64">
                  <c:v>0.82732425200000004</c:v>
                </c:pt>
                <c:pt idx="65">
                  <c:v>0.80414917860000001</c:v>
                </c:pt>
                <c:pt idx="66">
                  <c:v>0.82303751989999996</c:v>
                </c:pt>
                <c:pt idx="67">
                  <c:v>0.79647339350000002</c:v>
                </c:pt>
                <c:pt idx="68">
                  <c:v>0.7711040133</c:v>
                </c:pt>
                <c:pt idx="69">
                  <c:v>0.7857259365</c:v>
                </c:pt>
                <c:pt idx="70">
                  <c:v>0.79389907120000003</c:v>
                </c:pt>
                <c:pt idx="71">
                  <c:v>0.77647106990000003</c:v>
                </c:pt>
                <c:pt idx="72">
                  <c:v>0.75325144330000005</c:v>
                </c:pt>
                <c:pt idx="73">
                  <c:v>0.75523498619999996</c:v>
                </c:pt>
                <c:pt idx="74">
                  <c:v>0.74673847640000002</c:v>
                </c:pt>
                <c:pt idx="75">
                  <c:v>0.72135542580000001</c:v>
                </c:pt>
                <c:pt idx="76">
                  <c:v>0.73720687019999998</c:v>
                </c:pt>
                <c:pt idx="77">
                  <c:v>0.71862291610000006</c:v>
                </c:pt>
                <c:pt idx="78">
                  <c:v>0.7086028795</c:v>
                </c:pt>
                <c:pt idx="79">
                  <c:v>0.70456244920000011</c:v>
                </c:pt>
                <c:pt idx="80">
                  <c:v>0.7424769685</c:v>
                </c:pt>
                <c:pt idx="81">
                  <c:v>0.72259959230000004</c:v>
                </c:pt>
                <c:pt idx="82">
                  <c:v>0.71190570730000002</c:v>
                </c:pt>
                <c:pt idx="83">
                  <c:v>0.710446931</c:v>
                </c:pt>
                <c:pt idx="84">
                  <c:v>0.69148140299999994</c:v>
                </c:pt>
                <c:pt idx="85">
                  <c:v>0.67416342529999995</c:v>
                </c:pt>
                <c:pt idx="86">
                  <c:v>0.66545652230000008</c:v>
                </c:pt>
                <c:pt idx="87">
                  <c:v>0.66855151420000003</c:v>
                </c:pt>
                <c:pt idx="88">
                  <c:v>0.65891581700000001</c:v>
                </c:pt>
                <c:pt idx="89">
                  <c:v>0.66510783799999995</c:v>
                </c:pt>
                <c:pt idx="90">
                  <c:v>0.66755942690000003</c:v>
                </c:pt>
                <c:pt idx="91">
                  <c:v>0.65240027630000008</c:v>
                </c:pt>
                <c:pt idx="92">
                  <c:v>0.66587904450000002</c:v>
                </c:pt>
                <c:pt idx="93">
                  <c:v>0.650883455</c:v>
                </c:pt>
                <c:pt idx="94">
                  <c:v>0.63735255600000007</c:v>
                </c:pt>
                <c:pt idx="95">
                  <c:v>0.64444570800000001</c:v>
                </c:pt>
                <c:pt idx="96">
                  <c:v>0.62840463899999999</c:v>
                </c:pt>
                <c:pt idx="97">
                  <c:v>0.61079183110000002</c:v>
                </c:pt>
                <c:pt idx="98">
                  <c:v>0.61555745959999997</c:v>
                </c:pt>
                <c:pt idx="99">
                  <c:v>0.60261537879999993</c:v>
                </c:pt>
                <c:pt idx="100">
                  <c:v>0.61783772469999998</c:v>
                </c:pt>
                <c:pt idx="101">
                  <c:v>0.60472498720000001</c:v>
                </c:pt>
                <c:pt idx="102">
                  <c:v>0.58642926319999999</c:v>
                </c:pt>
                <c:pt idx="103">
                  <c:v>0.62010553950000002</c:v>
                </c:pt>
                <c:pt idx="104">
                  <c:v>0.58602504600000005</c:v>
                </c:pt>
                <c:pt idx="105">
                  <c:v>0.59554512930000003</c:v>
                </c:pt>
                <c:pt idx="106">
                  <c:v>0.58132872020000004</c:v>
                </c:pt>
                <c:pt idx="107">
                  <c:v>0.5885378416</c:v>
                </c:pt>
                <c:pt idx="108">
                  <c:v>0.58605830759999999</c:v>
                </c:pt>
                <c:pt idx="109">
                  <c:v>0.57681900019999999</c:v>
                </c:pt>
                <c:pt idx="110">
                  <c:v>0.58174890189999995</c:v>
                </c:pt>
                <c:pt idx="111">
                  <c:v>0.56989621659999989</c:v>
                </c:pt>
                <c:pt idx="112">
                  <c:v>0.56019981070000002</c:v>
                </c:pt>
                <c:pt idx="113">
                  <c:v>0.55335621180000005</c:v>
                </c:pt>
                <c:pt idx="114">
                  <c:v>0.55136330690000002</c:v>
                </c:pt>
                <c:pt idx="115">
                  <c:v>0.55490197799999996</c:v>
                </c:pt>
                <c:pt idx="116">
                  <c:v>0.54565196429999996</c:v>
                </c:pt>
                <c:pt idx="117">
                  <c:v>0.52196378160000001</c:v>
                </c:pt>
                <c:pt idx="118">
                  <c:v>0.51825141400000008</c:v>
                </c:pt>
                <c:pt idx="119">
                  <c:v>0.55321634789999996</c:v>
                </c:pt>
                <c:pt idx="120">
                  <c:v>0.54876983359999998</c:v>
                </c:pt>
                <c:pt idx="121">
                  <c:v>0.52069510660000007</c:v>
                </c:pt>
                <c:pt idx="122">
                  <c:v>0.53242887550000007</c:v>
                </c:pt>
                <c:pt idx="123">
                  <c:v>0.5350671533000001</c:v>
                </c:pt>
                <c:pt idx="124">
                  <c:v>0.54568132059999996</c:v>
                </c:pt>
                <c:pt idx="125">
                  <c:v>0.51021304619999996</c:v>
                </c:pt>
                <c:pt idx="126">
                  <c:v>0.52030616899999993</c:v>
                </c:pt>
                <c:pt idx="127">
                  <c:v>0.49554680639999998</c:v>
                </c:pt>
                <c:pt idx="128">
                  <c:v>0.50490721770000002</c:v>
                </c:pt>
                <c:pt idx="129">
                  <c:v>0.48329930180000003</c:v>
                </c:pt>
                <c:pt idx="130">
                  <c:v>0.48570358820000004</c:v>
                </c:pt>
                <c:pt idx="131">
                  <c:v>0.4841213056</c:v>
                </c:pt>
                <c:pt idx="132">
                  <c:v>0.49988152339999997</c:v>
                </c:pt>
                <c:pt idx="133">
                  <c:v>0.47436630519999995</c:v>
                </c:pt>
                <c:pt idx="134">
                  <c:v>0.4362187387</c:v>
                </c:pt>
                <c:pt idx="135">
                  <c:v>0.48896772580000003</c:v>
                </c:pt>
                <c:pt idx="136">
                  <c:v>0.45641515069999999</c:v>
                </c:pt>
                <c:pt idx="137">
                  <c:v>0.45898044970000001</c:v>
                </c:pt>
                <c:pt idx="138">
                  <c:v>0.46992712319999996</c:v>
                </c:pt>
                <c:pt idx="139">
                  <c:v>0.47458774889999999</c:v>
                </c:pt>
                <c:pt idx="140">
                  <c:v>0.44866013760000001</c:v>
                </c:pt>
                <c:pt idx="141">
                  <c:v>0.4422622202</c:v>
                </c:pt>
                <c:pt idx="142">
                  <c:v>0.43938939919999997</c:v>
                </c:pt>
                <c:pt idx="143">
                  <c:v>0.44637405009999997</c:v>
                </c:pt>
                <c:pt idx="144">
                  <c:v>0.43998714220000001</c:v>
                </c:pt>
                <c:pt idx="145">
                  <c:v>0.4347615594</c:v>
                </c:pt>
                <c:pt idx="146">
                  <c:v>0.42866103180000004</c:v>
                </c:pt>
                <c:pt idx="147">
                  <c:v>0.41186485629999997</c:v>
                </c:pt>
                <c:pt idx="148">
                  <c:v>0.4123626856</c:v>
                </c:pt>
                <c:pt idx="149">
                  <c:v>0.42929488399999999</c:v>
                </c:pt>
                <c:pt idx="150">
                  <c:v>0.4242876002</c:v>
                </c:pt>
                <c:pt idx="151">
                  <c:v>0.41481693599999997</c:v>
                </c:pt>
                <c:pt idx="152">
                  <c:v>0.41772764509999999</c:v>
                </c:pt>
                <c:pt idx="153">
                  <c:v>0.40054948640000004</c:v>
                </c:pt>
                <c:pt idx="154">
                  <c:v>0.38936859739999996</c:v>
                </c:pt>
                <c:pt idx="155">
                  <c:v>0.39470367579999999</c:v>
                </c:pt>
                <c:pt idx="156">
                  <c:v>0.4129716034</c:v>
                </c:pt>
                <c:pt idx="157">
                  <c:v>0.40514905240000004</c:v>
                </c:pt>
                <c:pt idx="158">
                  <c:v>0.37474606220000001</c:v>
                </c:pt>
                <c:pt idx="159">
                  <c:v>0.42031826890000001</c:v>
                </c:pt>
                <c:pt idx="160">
                  <c:v>0.39276383379999996</c:v>
                </c:pt>
                <c:pt idx="161">
                  <c:v>0.39962903929999999</c:v>
                </c:pt>
                <c:pt idx="162">
                  <c:v>0.37586978989999997</c:v>
                </c:pt>
                <c:pt idx="163">
                  <c:v>0.35796077980000002</c:v>
                </c:pt>
                <c:pt idx="164">
                  <c:v>0.36185093299999999</c:v>
                </c:pt>
                <c:pt idx="165">
                  <c:v>0.34809227010000005</c:v>
                </c:pt>
                <c:pt idx="166">
                  <c:v>0.3485676063</c:v>
                </c:pt>
                <c:pt idx="167">
                  <c:v>0.33663111469999996</c:v>
                </c:pt>
                <c:pt idx="168">
                  <c:v>0.36547838739999999</c:v>
                </c:pt>
                <c:pt idx="169">
                  <c:v>0.34855508999999996</c:v>
                </c:pt>
                <c:pt idx="170">
                  <c:v>0.35039284409999999</c:v>
                </c:pt>
                <c:pt idx="171">
                  <c:v>0.32408830509999997</c:v>
                </c:pt>
                <c:pt idx="172">
                  <c:v>0.32969143870000001</c:v>
                </c:pt>
                <c:pt idx="173">
                  <c:v>0.35158074109999998</c:v>
                </c:pt>
                <c:pt idx="174">
                  <c:v>0.31359426670000001</c:v>
                </c:pt>
                <c:pt idx="175">
                  <c:v>0.31720453120000003</c:v>
                </c:pt>
                <c:pt idx="176">
                  <c:v>0.32972125600000002</c:v>
                </c:pt>
                <c:pt idx="177">
                  <c:v>0.31135888089999997</c:v>
                </c:pt>
                <c:pt idx="178">
                  <c:v>0.32206305689999998</c:v>
                </c:pt>
                <c:pt idx="179">
                  <c:v>0.31140197339999998</c:v>
                </c:pt>
                <c:pt idx="180">
                  <c:v>0.31167643610000001</c:v>
                </c:pt>
                <c:pt idx="181">
                  <c:v>0.2620613074</c:v>
                </c:pt>
                <c:pt idx="182">
                  <c:v>0.25917682910000001</c:v>
                </c:pt>
                <c:pt idx="183">
                  <c:v>0.29594690579999999</c:v>
                </c:pt>
                <c:pt idx="184">
                  <c:v>0.31137106550000004</c:v>
                </c:pt>
                <c:pt idx="185">
                  <c:v>0.2820602136</c:v>
                </c:pt>
                <c:pt idx="186">
                  <c:v>0.31000747899999997</c:v>
                </c:pt>
                <c:pt idx="187">
                  <c:v>0.27000420470000003</c:v>
                </c:pt>
                <c:pt idx="188">
                  <c:v>0.2899206627</c:v>
                </c:pt>
                <c:pt idx="189">
                  <c:v>0.30751873760000004</c:v>
                </c:pt>
                <c:pt idx="190">
                  <c:v>0.28578329860000001</c:v>
                </c:pt>
                <c:pt idx="191">
                  <c:v>0.28402006120000001</c:v>
                </c:pt>
                <c:pt idx="192">
                  <c:v>0.28724969340000001</c:v>
                </c:pt>
                <c:pt idx="193">
                  <c:v>0.28589196180000004</c:v>
                </c:pt>
                <c:pt idx="194">
                  <c:v>0.28602177429999998</c:v>
                </c:pt>
                <c:pt idx="195">
                  <c:v>0.29200841129999999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66208"/>
        <c:axId val="120368128"/>
      </c:scatterChart>
      <c:valAx>
        <c:axId val="12036620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368128"/>
        <c:crosses val="autoZero"/>
        <c:crossBetween val="midCat"/>
        <c:majorUnit val="200"/>
        <c:minorUnit val="100"/>
      </c:valAx>
      <c:valAx>
        <c:axId val="1203681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3662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VFTB'!$E$3067:$E$3319</c:f>
              <c:numCache>
                <c:formatCode>0</c:formatCode>
                <c:ptCount val="253"/>
                <c:pt idx="0">
                  <c:v>707</c:v>
                </c:pt>
                <c:pt idx="1">
                  <c:v>705</c:v>
                </c:pt>
                <c:pt idx="2">
                  <c:v>704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693</c:v>
                </c:pt>
                <c:pt idx="7">
                  <c:v>691</c:v>
                </c:pt>
                <c:pt idx="8">
                  <c:v>688</c:v>
                </c:pt>
                <c:pt idx="9">
                  <c:v>686</c:v>
                </c:pt>
                <c:pt idx="10">
                  <c:v>683</c:v>
                </c:pt>
                <c:pt idx="11">
                  <c:v>681</c:v>
                </c:pt>
                <c:pt idx="12">
                  <c:v>678</c:v>
                </c:pt>
                <c:pt idx="13">
                  <c:v>676</c:v>
                </c:pt>
                <c:pt idx="14">
                  <c:v>673</c:v>
                </c:pt>
                <c:pt idx="15">
                  <c:v>671</c:v>
                </c:pt>
                <c:pt idx="16">
                  <c:v>668</c:v>
                </c:pt>
                <c:pt idx="17">
                  <c:v>666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625</c:v>
                </c:pt>
                <c:pt idx="34">
                  <c:v>622</c:v>
                </c:pt>
                <c:pt idx="35">
                  <c:v>620</c:v>
                </c:pt>
                <c:pt idx="36">
                  <c:v>617</c:v>
                </c:pt>
                <c:pt idx="37">
                  <c:v>614</c:v>
                </c:pt>
                <c:pt idx="38">
                  <c:v>612</c:v>
                </c:pt>
                <c:pt idx="39">
                  <c:v>609</c:v>
                </c:pt>
                <c:pt idx="40">
                  <c:v>607</c:v>
                </c:pt>
                <c:pt idx="41">
                  <c:v>604</c:v>
                </c:pt>
                <c:pt idx="42">
                  <c:v>602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589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571</c:v>
                </c:pt>
                <c:pt idx="55">
                  <c:v>568</c:v>
                </c:pt>
                <c:pt idx="56">
                  <c:v>565</c:v>
                </c:pt>
                <c:pt idx="57">
                  <c:v>563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449</c:v>
                </c:pt>
                <c:pt idx="101">
                  <c:v>447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425</c:v>
                </c:pt>
                <c:pt idx="110">
                  <c:v>423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371</c:v>
                </c:pt>
                <c:pt idx="130">
                  <c:v>369</c:v>
                </c:pt>
                <c:pt idx="131">
                  <c:v>366</c:v>
                </c:pt>
                <c:pt idx="132">
                  <c:v>363</c:v>
                </c:pt>
                <c:pt idx="133">
                  <c:v>361</c:v>
                </c:pt>
                <c:pt idx="134">
                  <c:v>358</c:v>
                </c:pt>
                <c:pt idx="135">
                  <c:v>355</c:v>
                </c:pt>
                <c:pt idx="136">
                  <c:v>353</c:v>
                </c:pt>
                <c:pt idx="137">
                  <c:v>350</c:v>
                </c:pt>
                <c:pt idx="138">
                  <c:v>347</c:v>
                </c:pt>
                <c:pt idx="139">
                  <c:v>345</c:v>
                </c:pt>
                <c:pt idx="140">
                  <c:v>342</c:v>
                </c:pt>
                <c:pt idx="141">
                  <c:v>339</c:v>
                </c:pt>
                <c:pt idx="142">
                  <c:v>337</c:v>
                </c:pt>
                <c:pt idx="143">
                  <c:v>334</c:v>
                </c:pt>
                <c:pt idx="144">
                  <c:v>331</c:v>
                </c:pt>
                <c:pt idx="145">
                  <c:v>328</c:v>
                </c:pt>
                <c:pt idx="146">
                  <c:v>326</c:v>
                </c:pt>
                <c:pt idx="147">
                  <c:v>323</c:v>
                </c:pt>
                <c:pt idx="148">
                  <c:v>320</c:v>
                </c:pt>
                <c:pt idx="149">
                  <c:v>318</c:v>
                </c:pt>
                <c:pt idx="150">
                  <c:v>315</c:v>
                </c:pt>
                <c:pt idx="151">
                  <c:v>312</c:v>
                </c:pt>
                <c:pt idx="152">
                  <c:v>309</c:v>
                </c:pt>
                <c:pt idx="153">
                  <c:v>307</c:v>
                </c:pt>
                <c:pt idx="154">
                  <c:v>304</c:v>
                </c:pt>
                <c:pt idx="155">
                  <c:v>302</c:v>
                </c:pt>
                <c:pt idx="156">
                  <c:v>299</c:v>
                </c:pt>
                <c:pt idx="157">
                  <c:v>296</c:v>
                </c:pt>
                <c:pt idx="158">
                  <c:v>293</c:v>
                </c:pt>
                <c:pt idx="159">
                  <c:v>291</c:v>
                </c:pt>
                <c:pt idx="160">
                  <c:v>288</c:v>
                </c:pt>
                <c:pt idx="161">
                  <c:v>285</c:v>
                </c:pt>
                <c:pt idx="162">
                  <c:v>282</c:v>
                </c:pt>
                <c:pt idx="163">
                  <c:v>280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269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257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236</c:v>
                </c:pt>
                <c:pt idx="180">
                  <c:v>233</c:v>
                </c:pt>
                <c:pt idx="181">
                  <c:v>230</c:v>
                </c:pt>
                <c:pt idx="182">
                  <c:v>227</c:v>
                </c:pt>
                <c:pt idx="183">
                  <c:v>225</c:v>
                </c:pt>
                <c:pt idx="184">
                  <c:v>222</c:v>
                </c:pt>
                <c:pt idx="185">
                  <c:v>219</c:v>
                </c:pt>
                <c:pt idx="186">
                  <c:v>216</c:v>
                </c:pt>
                <c:pt idx="187">
                  <c:v>214</c:v>
                </c:pt>
                <c:pt idx="188">
                  <c:v>211</c:v>
                </c:pt>
                <c:pt idx="189">
                  <c:v>208</c:v>
                </c:pt>
                <c:pt idx="190">
                  <c:v>205</c:v>
                </c:pt>
                <c:pt idx="191">
                  <c:v>203</c:v>
                </c:pt>
                <c:pt idx="192">
                  <c:v>200</c:v>
                </c:pt>
                <c:pt idx="193">
                  <c:v>197</c:v>
                </c:pt>
                <c:pt idx="194">
                  <c:v>194</c:v>
                </c:pt>
                <c:pt idx="195">
                  <c:v>191</c:v>
                </c:pt>
                <c:pt idx="196">
                  <c:v>189</c:v>
                </c:pt>
                <c:pt idx="197">
                  <c:v>186</c:v>
                </c:pt>
                <c:pt idx="198">
                  <c:v>183</c:v>
                </c:pt>
                <c:pt idx="199">
                  <c:v>180</c:v>
                </c:pt>
                <c:pt idx="200">
                  <c:v>177</c:v>
                </c:pt>
                <c:pt idx="201">
                  <c:v>175</c:v>
                </c:pt>
                <c:pt idx="202">
                  <c:v>172</c:v>
                </c:pt>
                <c:pt idx="203">
                  <c:v>169</c:v>
                </c:pt>
                <c:pt idx="204">
                  <c:v>166</c:v>
                </c:pt>
                <c:pt idx="205">
                  <c:v>163</c:v>
                </c:pt>
                <c:pt idx="206">
                  <c:v>161</c:v>
                </c:pt>
                <c:pt idx="207">
                  <c:v>158</c:v>
                </c:pt>
                <c:pt idx="208">
                  <c:v>155</c:v>
                </c:pt>
                <c:pt idx="209">
                  <c:v>152</c:v>
                </c:pt>
                <c:pt idx="210">
                  <c:v>149</c:v>
                </c:pt>
                <c:pt idx="211">
                  <c:v>146</c:v>
                </c:pt>
                <c:pt idx="212">
                  <c:v>144</c:v>
                </c:pt>
                <c:pt idx="213">
                  <c:v>141</c:v>
                </c:pt>
                <c:pt idx="214">
                  <c:v>138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127</c:v>
                </c:pt>
                <c:pt idx="219">
                  <c:v>123</c:v>
                </c:pt>
                <c:pt idx="220">
                  <c:v>121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109</c:v>
                </c:pt>
                <c:pt idx="225">
                  <c:v>107</c:v>
                </c:pt>
                <c:pt idx="226">
                  <c:v>104</c:v>
                </c:pt>
                <c:pt idx="227">
                  <c:v>102</c:v>
                </c:pt>
                <c:pt idx="228">
                  <c:v>99</c:v>
                </c:pt>
                <c:pt idx="229">
                  <c:v>97</c:v>
                </c:pt>
                <c:pt idx="230">
                  <c:v>94</c:v>
                </c:pt>
                <c:pt idx="231">
                  <c:v>92</c:v>
                </c:pt>
                <c:pt idx="232">
                  <c:v>89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62</c:v>
                </c:pt>
                <c:pt idx="248">
                  <c:v>61</c:v>
                </c:pt>
                <c:pt idx="249">
                  <c:v>60</c:v>
                </c:pt>
                <c:pt idx="250">
                  <c:v>58</c:v>
                </c:pt>
                <c:pt idx="251">
                  <c:v>57</c:v>
                </c:pt>
                <c:pt idx="252">
                  <c:v>55</c:v>
                </c:pt>
              </c:numCache>
            </c:numRef>
          </c:xVal>
          <c:yVal>
            <c:numRef>
              <c:f>'Thermomag. Messungen VFTB'!$F$3067:$F$3319</c:f>
              <c:numCache>
                <c:formatCode>0.00</c:formatCode>
                <c:ptCount val="253"/>
                <c:pt idx="0">
                  <c:v>0.26133322520000002</c:v>
                </c:pt>
                <c:pt idx="1">
                  <c:v>0.2487796789</c:v>
                </c:pt>
                <c:pt idx="2">
                  <c:v>0.1834903095</c:v>
                </c:pt>
                <c:pt idx="3">
                  <c:v>0.2136604996</c:v>
                </c:pt>
                <c:pt idx="4">
                  <c:v>0.20000332940000001</c:v>
                </c:pt>
                <c:pt idx="5">
                  <c:v>0.2596809773</c:v>
                </c:pt>
                <c:pt idx="6">
                  <c:v>0.20222971850000002</c:v>
                </c:pt>
                <c:pt idx="7">
                  <c:v>0.1870505462</c:v>
                </c:pt>
                <c:pt idx="8">
                  <c:v>0.19108182160000001</c:v>
                </c:pt>
                <c:pt idx="9">
                  <c:v>0.16298086109999999</c:v>
                </c:pt>
                <c:pt idx="10">
                  <c:v>0.19991187059999999</c:v>
                </c:pt>
                <c:pt idx="11">
                  <c:v>0.23100454809999998</c:v>
                </c:pt>
                <c:pt idx="12">
                  <c:v>0.22225200549999999</c:v>
                </c:pt>
                <c:pt idx="13">
                  <c:v>0.28639965940000001</c:v>
                </c:pt>
                <c:pt idx="14">
                  <c:v>0.25942810420000001</c:v>
                </c:pt>
                <c:pt idx="15">
                  <c:v>0.3027822228</c:v>
                </c:pt>
                <c:pt idx="16">
                  <c:v>0.2261086209</c:v>
                </c:pt>
                <c:pt idx="17">
                  <c:v>0.136167489</c:v>
                </c:pt>
                <c:pt idx="18">
                  <c:v>0.19519834280000001</c:v>
                </c:pt>
                <c:pt idx="19">
                  <c:v>0.25336357190000003</c:v>
                </c:pt>
                <c:pt idx="20">
                  <c:v>0.19978948330000001</c:v>
                </c:pt>
                <c:pt idx="21">
                  <c:v>0.2202775082</c:v>
                </c:pt>
                <c:pt idx="22">
                  <c:v>0.15484998290000002</c:v>
                </c:pt>
                <c:pt idx="23">
                  <c:v>0.23899394529999998</c:v>
                </c:pt>
                <c:pt idx="24">
                  <c:v>0.2399447707</c:v>
                </c:pt>
                <c:pt idx="25">
                  <c:v>0.2689668764</c:v>
                </c:pt>
                <c:pt idx="26">
                  <c:v>0.1991777049</c:v>
                </c:pt>
                <c:pt idx="27">
                  <c:v>0.23559866909999999</c:v>
                </c:pt>
                <c:pt idx="28">
                  <c:v>0.26006725620000004</c:v>
                </c:pt>
                <c:pt idx="29">
                  <c:v>0.20463598549999998</c:v>
                </c:pt>
                <c:pt idx="30">
                  <c:v>0.30524266719999998</c:v>
                </c:pt>
                <c:pt idx="31">
                  <c:v>0.23509063990000001</c:v>
                </c:pt>
                <c:pt idx="32">
                  <c:v>0.25327952009999999</c:v>
                </c:pt>
                <c:pt idx="33">
                  <c:v>0.2795921884</c:v>
                </c:pt>
                <c:pt idx="34">
                  <c:v>0.30679155250000001</c:v>
                </c:pt>
                <c:pt idx="35">
                  <c:v>0.2455017729</c:v>
                </c:pt>
                <c:pt idx="36">
                  <c:v>0.34155899560000003</c:v>
                </c:pt>
                <c:pt idx="37">
                  <c:v>0.254210722</c:v>
                </c:pt>
                <c:pt idx="38">
                  <c:v>0.26494927419999997</c:v>
                </c:pt>
                <c:pt idx="39">
                  <c:v>0.2395435622</c:v>
                </c:pt>
                <c:pt idx="40">
                  <c:v>0.29189315369999996</c:v>
                </c:pt>
                <c:pt idx="41">
                  <c:v>0.27680772680000004</c:v>
                </c:pt>
                <c:pt idx="42">
                  <c:v>0.29691129519999998</c:v>
                </c:pt>
                <c:pt idx="43">
                  <c:v>0.29570669829999996</c:v>
                </c:pt>
                <c:pt idx="44">
                  <c:v>0.37892992450000001</c:v>
                </c:pt>
                <c:pt idx="45">
                  <c:v>0.33008886469999998</c:v>
                </c:pt>
                <c:pt idx="46">
                  <c:v>0.33949990470000002</c:v>
                </c:pt>
                <c:pt idx="47">
                  <c:v>0.28405379159999999</c:v>
                </c:pt>
                <c:pt idx="48">
                  <c:v>0.30343854059999997</c:v>
                </c:pt>
                <c:pt idx="49">
                  <c:v>0.35649366789999998</c:v>
                </c:pt>
                <c:pt idx="50">
                  <c:v>0.2796502327</c:v>
                </c:pt>
                <c:pt idx="51">
                  <c:v>0.30126194410000001</c:v>
                </c:pt>
                <c:pt idx="52">
                  <c:v>0.38301256499999997</c:v>
                </c:pt>
                <c:pt idx="53">
                  <c:v>0.34691752320000002</c:v>
                </c:pt>
                <c:pt idx="54">
                  <c:v>0.36202967740000003</c:v>
                </c:pt>
                <c:pt idx="55">
                  <c:v>0.31990244070000001</c:v>
                </c:pt>
                <c:pt idx="56">
                  <c:v>0.35833451160000002</c:v>
                </c:pt>
                <c:pt idx="57">
                  <c:v>0.32634839030000001</c:v>
                </c:pt>
                <c:pt idx="58">
                  <c:v>0.32050195730000003</c:v>
                </c:pt>
                <c:pt idx="59">
                  <c:v>0.31622706839999998</c:v>
                </c:pt>
                <c:pt idx="60">
                  <c:v>0.31382954260000001</c:v>
                </c:pt>
                <c:pt idx="61">
                  <c:v>0.32237699019999999</c:v>
                </c:pt>
                <c:pt idx="62">
                  <c:v>0.29079958899999997</c:v>
                </c:pt>
                <c:pt idx="63">
                  <c:v>0.32083649610000003</c:v>
                </c:pt>
                <c:pt idx="64">
                  <c:v>0.36415065750000003</c:v>
                </c:pt>
                <c:pt idx="65">
                  <c:v>0.31971597240000005</c:v>
                </c:pt>
                <c:pt idx="66">
                  <c:v>0.38701365129999998</c:v>
                </c:pt>
                <c:pt idx="67">
                  <c:v>0.37265593060000002</c:v>
                </c:pt>
                <c:pt idx="68">
                  <c:v>0.35460379139999998</c:v>
                </c:pt>
                <c:pt idx="69">
                  <c:v>0.27124690460000001</c:v>
                </c:pt>
                <c:pt idx="70">
                  <c:v>0.43376977290000002</c:v>
                </c:pt>
                <c:pt idx="71">
                  <c:v>0.36932321019999997</c:v>
                </c:pt>
                <c:pt idx="72">
                  <c:v>0.42049164859999999</c:v>
                </c:pt>
                <c:pt idx="73">
                  <c:v>0.3981641179</c:v>
                </c:pt>
                <c:pt idx="74">
                  <c:v>0.38594426670000004</c:v>
                </c:pt>
                <c:pt idx="75">
                  <c:v>0.37190223899999997</c:v>
                </c:pt>
                <c:pt idx="76">
                  <c:v>0.40157452039999997</c:v>
                </c:pt>
                <c:pt idx="77">
                  <c:v>0.40410808529999998</c:v>
                </c:pt>
                <c:pt idx="78">
                  <c:v>0.41704698209999996</c:v>
                </c:pt>
                <c:pt idx="79">
                  <c:v>0.37046583700000002</c:v>
                </c:pt>
                <c:pt idx="80">
                  <c:v>0.41615225659999999</c:v>
                </c:pt>
                <c:pt idx="81">
                  <c:v>0.4504207663</c:v>
                </c:pt>
                <c:pt idx="82">
                  <c:v>0.54242898840000009</c:v>
                </c:pt>
                <c:pt idx="83">
                  <c:v>0.44139657310000002</c:v>
                </c:pt>
                <c:pt idx="84">
                  <c:v>0.49485479260000004</c:v>
                </c:pt>
                <c:pt idx="85">
                  <c:v>0.44463866249999995</c:v>
                </c:pt>
                <c:pt idx="86">
                  <c:v>0.41201463849999997</c:v>
                </c:pt>
                <c:pt idx="87">
                  <c:v>0.40958834830000002</c:v>
                </c:pt>
                <c:pt idx="88">
                  <c:v>0.47252313959999998</c:v>
                </c:pt>
                <c:pt idx="89">
                  <c:v>0.48042521399999999</c:v>
                </c:pt>
                <c:pt idx="90">
                  <c:v>0.49849506090000006</c:v>
                </c:pt>
                <c:pt idx="91">
                  <c:v>0.4358450431</c:v>
                </c:pt>
                <c:pt idx="92">
                  <c:v>0.56209440739999994</c:v>
                </c:pt>
                <c:pt idx="93">
                  <c:v>0.50896350140000002</c:v>
                </c:pt>
                <c:pt idx="94">
                  <c:v>0.51659297810000004</c:v>
                </c:pt>
                <c:pt idx="95">
                  <c:v>0.50426920600000003</c:v>
                </c:pt>
                <c:pt idx="96">
                  <c:v>0.52670191990000004</c:v>
                </c:pt>
                <c:pt idx="97">
                  <c:v>0.56138186999999995</c:v>
                </c:pt>
                <c:pt idx="98">
                  <c:v>0.54056775820000003</c:v>
                </c:pt>
                <c:pt idx="99">
                  <c:v>0.49782013870000003</c:v>
                </c:pt>
                <c:pt idx="100">
                  <c:v>0.59056299869999995</c:v>
                </c:pt>
                <c:pt idx="101">
                  <c:v>0.53378978240000008</c:v>
                </c:pt>
                <c:pt idx="102">
                  <c:v>0.56836847629999998</c:v>
                </c:pt>
                <c:pt idx="103">
                  <c:v>0.65396266280000004</c:v>
                </c:pt>
                <c:pt idx="104">
                  <c:v>0.616188603</c:v>
                </c:pt>
                <c:pt idx="105">
                  <c:v>0.65055645960000008</c:v>
                </c:pt>
                <c:pt idx="106">
                  <c:v>0.72338638999999993</c:v>
                </c:pt>
                <c:pt idx="107">
                  <c:v>0.6812444111999999</c:v>
                </c:pt>
                <c:pt idx="108">
                  <c:v>0.71961304689999994</c:v>
                </c:pt>
                <c:pt idx="109">
                  <c:v>0.68341475190000001</c:v>
                </c:pt>
                <c:pt idx="110">
                  <c:v>0.70678156240000001</c:v>
                </c:pt>
                <c:pt idx="111">
                  <c:v>0.71852820049999999</c:v>
                </c:pt>
                <c:pt idx="112">
                  <c:v>0.79534972440000007</c:v>
                </c:pt>
                <c:pt idx="113">
                  <c:v>0.8384658331</c:v>
                </c:pt>
                <c:pt idx="114">
                  <c:v>0.82155166939999991</c:v>
                </c:pt>
                <c:pt idx="115">
                  <c:v>0.83481991310000003</c:v>
                </c:pt>
                <c:pt idx="116">
                  <c:v>0.90628553609999996</c:v>
                </c:pt>
                <c:pt idx="117">
                  <c:v>0.9267470766</c:v>
                </c:pt>
                <c:pt idx="118">
                  <c:v>0.99466311819999997</c:v>
                </c:pt>
                <c:pt idx="119">
                  <c:v>1.022901995</c:v>
                </c:pt>
                <c:pt idx="120">
                  <c:v>1.006391901</c:v>
                </c:pt>
                <c:pt idx="121">
                  <c:v>1.0245221010000001</c:v>
                </c:pt>
                <c:pt idx="122">
                  <c:v>1.0593501710000002</c:v>
                </c:pt>
                <c:pt idx="123">
                  <c:v>1.062701721</c:v>
                </c:pt>
                <c:pt idx="124">
                  <c:v>1.228383982</c:v>
                </c:pt>
                <c:pt idx="125">
                  <c:v>1.1030787639999999</c:v>
                </c:pt>
                <c:pt idx="126">
                  <c:v>1.1721953519999999</c:v>
                </c:pt>
                <c:pt idx="127">
                  <c:v>1.2938515070000001</c:v>
                </c:pt>
                <c:pt idx="128">
                  <c:v>1.30088136</c:v>
                </c:pt>
                <c:pt idx="129">
                  <c:v>1.35950236</c:v>
                </c:pt>
                <c:pt idx="130">
                  <c:v>1.3767450830000001</c:v>
                </c:pt>
                <c:pt idx="131">
                  <c:v>1.4133679610000001</c:v>
                </c:pt>
                <c:pt idx="132">
                  <c:v>1.43435516</c:v>
                </c:pt>
                <c:pt idx="133">
                  <c:v>1.5229484849999999</c:v>
                </c:pt>
                <c:pt idx="134">
                  <c:v>1.56339129</c:v>
                </c:pt>
                <c:pt idx="135">
                  <c:v>1.596146311</c:v>
                </c:pt>
                <c:pt idx="136">
                  <c:v>1.6168308100000002</c:v>
                </c:pt>
                <c:pt idx="137">
                  <c:v>1.633447686</c:v>
                </c:pt>
                <c:pt idx="138">
                  <c:v>1.7339667489999999</c:v>
                </c:pt>
                <c:pt idx="139">
                  <c:v>1.7370455139999998</c:v>
                </c:pt>
                <c:pt idx="140">
                  <c:v>1.888774148</c:v>
                </c:pt>
                <c:pt idx="141">
                  <c:v>1.8946090249999998</c:v>
                </c:pt>
                <c:pt idx="142">
                  <c:v>1.924919907</c:v>
                </c:pt>
                <c:pt idx="143">
                  <c:v>2.0003465419999999</c:v>
                </c:pt>
                <c:pt idx="144">
                  <c:v>2.00135782</c:v>
                </c:pt>
                <c:pt idx="145">
                  <c:v>2.0868453660000004</c:v>
                </c:pt>
                <c:pt idx="146">
                  <c:v>2.116662915</c:v>
                </c:pt>
                <c:pt idx="147">
                  <c:v>2.167777938</c:v>
                </c:pt>
                <c:pt idx="148">
                  <c:v>2.233114429</c:v>
                </c:pt>
                <c:pt idx="149">
                  <c:v>2.242058031</c:v>
                </c:pt>
                <c:pt idx="150">
                  <c:v>2.2746381690000002</c:v>
                </c:pt>
                <c:pt idx="151">
                  <c:v>2.3635189309999998</c:v>
                </c:pt>
                <c:pt idx="152">
                  <c:v>2.4205307429999996</c:v>
                </c:pt>
                <c:pt idx="153">
                  <c:v>2.5159188770000003</c:v>
                </c:pt>
                <c:pt idx="154">
                  <c:v>2.5294288539999998</c:v>
                </c:pt>
                <c:pt idx="155">
                  <c:v>2.540688501</c:v>
                </c:pt>
                <c:pt idx="156">
                  <c:v>2.6569573499999999</c:v>
                </c:pt>
                <c:pt idx="157">
                  <c:v>2.5911449490000003</c:v>
                </c:pt>
                <c:pt idx="158">
                  <c:v>2.723776135</c:v>
                </c:pt>
                <c:pt idx="159">
                  <c:v>2.7538157570000004</c:v>
                </c:pt>
                <c:pt idx="160">
                  <c:v>2.8197525419999998</c:v>
                </c:pt>
                <c:pt idx="161">
                  <c:v>2.8807653900000001</c:v>
                </c:pt>
                <c:pt idx="162">
                  <c:v>3.008135942</c:v>
                </c:pt>
                <c:pt idx="163">
                  <c:v>2.998696808</c:v>
                </c:pt>
                <c:pt idx="164">
                  <c:v>3.0086185039999997</c:v>
                </c:pt>
                <c:pt idx="165">
                  <c:v>3.0124090620000001</c:v>
                </c:pt>
                <c:pt idx="166">
                  <c:v>3.1253434840000001</c:v>
                </c:pt>
                <c:pt idx="167">
                  <c:v>3.2049992339999998</c:v>
                </c:pt>
                <c:pt idx="168">
                  <c:v>3.1681904050000003</c:v>
                </c:pt>
                <c:pt idx="169">
                  <c:v>3.293271029</c:v>
                </c:pt>
                <c:pt idx="170">
                  <c:v>3.329961205</c:v>
                </c:pt>
                <c:pt idx="171">
                  <c:v>3.3291274349999997</c:v>
                </c:pt>
                <c:pt idx="172">
                  <c:v>3.4304845079999997</c:v>
                </c:pt>
                <c:pt idx="173">
                  <c:v>3.4079765819999999</c:v>
                </c:pt>
                <c:pt idx="174">
                  <c:v>3.4947991740000002</c:v>
                </c:pt>
                <c:pt idx="175">
                  <c:v>3.626839157</c:v>
                </c:pt>
                <c:pt idx="176">
                  <c:v>3.6414868039999999</c:v>
                </c:pt>
                <c:pt idx="177">
                  <c:v>3.640757866</c:v>
                </c:pt>
                <c:pt idx="178">
                  <c:v>3.7652644629999998</c:v>
                </c:pt>
                <c:pt idx="179">
                  <c:v>3.7493617800000001</c:v>
                </c:pt>
                <c:pt idx="180">
                  <c:v>3.7848934590000001</c:v>
                </c:pt>
                <c:pt idx="181">
                  <c:v>3.8929807410000001</c:v>
                </c:pt>
                <c:pt idx="182">
                  <c:v>3.8873595540000001</c:v>
                </c:pt>
                <c:pt idx="183">
                  <c:v>3.9423704559999995</c:v>
                </c:pt>
                <c:pt idx="184">
                  <c:v>4.0279682640000001</c:v>
                </c:pt>
                <c:pt idx="185">
                  <c:v>4.0744029830000006</c:v>
                </c:pt>
                <c:pt idx="186">
                  <c:v>4.0530684839999997</c:v>
                </c:pt>
                <c:pt idx="187">
                  <c:v>4.1791852890000003</c:v>
                </c:pt>
                <c:pt idx="188">
                  <c:v>4.2709542010000003</c:v>
                </c:pt>
                <c:pt idx="189">
                  <c:v>4.2634735079999997</c:v>
                </c:pt>
                <c:pt idx="190">
                  <c:v>4.2809278669999999</c:v>
                </c:pt>
                <c:pt idx="191">
                  <c:v>4.3820254470000002</c:v>
                </c:pt>
                <c:pt idx="192">
                  <c:v>4.4300206319999997</c:v>
                </c:pt>
                <c:pt idx="193">
                  <c:v>4.3657988679999997</c:v>
                </c:pt>
                <c:pt idx="194">
                  <c:v>4.5440015560000004</c:v>
                </c:pt>
                <c:pt idx="195">
                  <c:v>4.5659923659999997</c:v>
                </c:pt>
                <c:pt idx="196">
                  <c:v>4.67569751</c:v>
                </c:pt>
                <c:pt idx="197">
                  <c:v>4.7306181910000005</c:v>
                </c:pt>
                <c:pt idx="198">
                  <c:v>4.6807842120000007</c:v>
                </c:pt>
                <c:pt idx="199">
                  <c:v>4.7321311340000003</c:v>
                </c:pt>
                <c:pt idx="200">
                  <c:v>4.8069915479999992</c:v>
                </c:pt>
                <c:pt idx="201">
                  <c:v>4.8502869209999995</c:v>
                </c:pt>
                <c:pt idx="202">
                  <c:v>4.9067445879999996</c:v>
                </c:pt>
                <c:pt idx="203">
                  <c:v>4.9728989519999995</c:v>
                </c:pt>
                <c:pt idx="204">
                  <c:v>5.0610694620000007</c:v>
                </c:pt>
                <c:pt idx="205">
                  <c:v>5.0484559559999997</c:v>
                </c:pt>
                <c:pt idx="206">
                  <c:v>5.1116575280000003</c:v>
                </c:pt>
                <c:pt idx="207">
                  <c:v>5.0980789059999996</c:v>
                </c:pt>
                <c:pt idx="208">
                  <c:v>5.2247673030000001</c:v>
                </c:pt>
                <c:pt idx="209">
                  <c:v>5.2629646210000001</c:v>
                </c:pt>
                <c:pt idx="210">
                  <c:v>5.373621279</c:v>
                </c:pt>
                <c:pt idx="211">
                  <c:v>5.4046450640000003</c:v>
                </c:pt>
                <c:pt idx="212">
                  <c:v>5.4101309139999998</c:v>
                </c:pt>
                <c:pt idx="213">
                  <c:v>5.4510652909999999</c:v>
                </c:pt>
                <c:pt idx="214">
                  <c:v>5.5101343300000005</c:v>
                </c:pt>
                <c:pt idx="215">
                  <c:v>5.5434766639999999</c:v>
                </c:pt>
                <c:pt idx="216">
                  <c:v>5.6378020250000001</c:v>
                </c:pt>
                <c:pt idx="217">
                  <c:v>5.6916147199999996</c:v>
                </c:pt>
                <c:pt idx="218">
                  <c:v>5.7480477719999996</c:v>
                </c:pt>
                <c:pt idx="219">
                  <c:v>5.781026808</c:v>
                </c:pt>
                <c:pt idx="220">
                  <c:v>5.9130108410000002</c:v>
                </c:pt>
                <c:pt idx="221">
                  <c:v>5.9583337419999998</c:v>
                </c:pt>
                <c:pt idx="222">
                  <c:v>6.0097275670000005</c:v>
                </c:pt>
                <c:pt idx="223">
                  <c:v>5.966153598</c:v>
                </c:pt>
                <c:pt idx="224">
                  <c:v>6.04644943</c:v>
                </c:pt>
                <c:pt idx="225">
                  <c:v>6.0704768189999996</c:v>
                </c:pt>
                <c:pt idx="226">
                  <c:v>6.1073591650000001</c:v>
                </c:pt>
                <c:pt idx="227">
                  <c:v>6.1776102049999997</c:v>
                </c:pt>
                <c:pt idx="228">
                  <c:v>6.2242742199999999</c:v>
                </c:pt>
                <c:pt idx="229">
                  <c:v>6.3109532699999997</c:v>
                </c:pt>
                <c:pt idx="230">
                  <c:v>6.2669239929999998</c:v>
                </c:pt>
                <c:pt idx="231">
                  <c:v>6.3827781410000002</c:v>
                </c:pt>
                <c:pt idx="232">
                  <c:v>6.4499246149999996</c:v>
                </c:pt>
                <c:pt idx="233">
                  <c:v>6.3943656950000003</c:v>
                </c:pt>
                <c:pt idx="234">
                  <c:v>6.4763465720000006</c:v>
                </c:pt>
                <c:pt idx="235">
                  <c:v>6.5970042390000003</c:v>
                </c:pt>
                <c:pt idx="236">
                  <c:v>6.5328932379999998</c:v>
                </c:pt>
                <c:pt idx="237">
                  <c:v>6.6341031959999999</c:v>
                </c:pt>
                <c:pt idx="238">
                  <c:v>6.7012719809999997</c:v>
                </c:pt>
                <c:pt idx="239">
                  <c:v>6.7711054729999995</c:v>
                </c:pt>
                <c:pt idx="240">
                  <c:v>6.6463823079999997</c:v>
                </c:pt>
                <c:pt idx="241">
                  <c:v>6.6760969579999996</c:v>
                </c:pt>
                <c:pt idx="242">
                  <c:v>6.7811606610000004</c:v>
                </c:pt>
                <c:pt idx="243">
                  <c:v>6.8151261139999999</c:v>
                </c:pt>
                <c:pt idx="244">
                  <c:v>6.8708920639999995</c:v>
                </c:pt>
                <c:pt idx="245">
                  <c:v>6.9181720009999994</c:v>
                </c:pt>
                <c:pt idx="246">
                  <c:v>6.8852327940000002</c:v>
                </c:pt>
                <c:pt idx="247">
                  <c:v>6.80276236</c:v>
                </c:pt>
                <c:pt idx="248">
                  <c:v>6.8727157400000003</c:v>
                </c:pt>
                <c:pt idx="249">
                  <c:v>6.9537851929999999</c:v>
                </c:pt>
                <c:pt idx="250">
                  <c:v>6.9574485030000002</c:v>
                </c:pt>
                <c:pt idx="251">
                  <c:v>7.039415065</c:v>
                </c:pt>
                <c:pt idx="252">
                  <c:v>7.0605193779999995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VFTB'!$E$2809:$E$3061</c:f>
              <c:numCache>
                <c:formatCode>0</c:formatCode>
                <c:ptCount val="2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28</c:v>
                </c:pt>
                <c:pt idx="4">
                  <c:v>31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55</c:v>
                </c:pt>
                <c:pt idx="11">
                  <c:v>58</c:v>
                </c:pt>
                <c:pt idx="12">
                  <c:v>60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73</c:v>
                </c:pt>
                <c:pt idx="17">
                  <c:v>76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96</c:v>
                </c:pt>
                <c:pt idx="25">
                  <c:v>99</c:v>
                </c:pt>
                <c:pt idx="26">
                  <c:v>101</c:v>
                </c:pt>
                <c:pt idx="27">
                  <c:v>104</c:v>
                </c:pt>
                <c:pt idx="28">
                  <c:v>107</c:v>
                </c:pt>
                <c:pt idx="29">
                  <c:v>110</c:v>
                </c:pt>
                <c:pt idx="30">
                  <c:v>112</c:v>
                </c:pt>
                <c:pt idx="31">
                  <c:v>115</c:v>
                </c:pt>
                <c:pt idx="32">
                  <c:v>118</c:v>
                </c:pt>
                <c:pt idx="33">
                  <c:v>121</c:v>
                </c:pt>
                <c:pt idx="34">
                  <c:v>124</c:v>
                </c:pt>
                <c:pt idx="35">
                  <c:v>126</c:v>
                </c:pt>
                <c:pt idx="36">
                  <c:v>129</c:v>
                </c:pt>
                <c:pt idx="37">
                  <c:v>132</c:v>
                </c:pt>
                <c:pt idx="38">
                  <c:v>134</c:v>
                </c:pt>
                <c:pt idx="39">
                  <c:v>137</c:v>
                </c:pt>
                <c:pt idx="40">
                  <c:v>140</c:v>
                </c:pt>
                <c:pt idx="41">
                  <c:v>143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154</c:v>
                </c:pt>
                <c:pt idx="46">
                  <c:v>157</c:v>
                </c:pt>
                <c:pt idx="47">
                  <c:v>159</c:v>
                </c:pt>
                <c:pt idx="48">
                  <c:v>162</c:v>
                </c:pt>
                <c:pt idx="49">
                  <c:v>165</c:v>
                </c:pt>
                <c:pt idx="50">
                  <c:v>168</c:v>
                </c:pt>
                <c:pt idx="51">
                  <c:v>170</c:v>
                </c:pt>
                <c:pt idx="52">
                  <c:v>173</c:v>
                </c:pt>
                <c:pt idx="53">
                  <c:v>176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187</c:v>
                </c:pt>
                <c:pt idx="58">
                  <c:v>190</c:v>
                </c:pt>
                <c:pt idx="59">
                  <c:v>192</c:v>
                </c:pt>
                <c:pt idx="60">
                  <c:v>196</c:v>
                </c:pt>
                <c:pt idx="61">
                  <c:v>198</c:v>
                </c:pt>
                <c:pt idx="62">
                  <c:v>201</c:v>
                </c:pt>
                <c:pt idx="63">
                  <c:v>204</c:v>
                </c:pt>
                <c:pt idx="64">
                  <c:v>206</c:v>
                </c:pt>
                <c:pt idx="65">
                  <c:v>209</c:v>
                </c:pt>
                <c:pt idx="66">
                  <c:v>212</c:v>
                </c:pt>
                <c:pt idx="67">
                  <c:v>214</c:v>
                </c:pt>
                <c:pt idx="68">
                  <c:v>217</c:v>
                </c:pt>
                <c:pt idx="69">
                  <c:v>220</c:v>
                </c:pt>
                <c:pt idx="70">
                  <c:v>222</c:v>
                </c:pt>
                <c:pt idx="71">
                  <c:v>225</c:v>
                </c:pt>
                <c:pt idx="72">
                  <c:v>228</c:v>
                </c:pt>
                <c:pt idx="73">
                  <c:v>231</c:v>
                </c:pt>
                <c:pt idx="74">
                  <c:v>233</c:v>
                </c:pt>
                <c:pt idx="75">
                  <c:v>236</c:v>
                </c:pt>
                <c:pt idx="76">
                  <c:v>239</c:v>
                </c:pt>
                <c:pt idx="77">
                  <c:v>242</c:v>
                </c:pt>
                <c:pt idx="78">
                  <c:v>244</c:v>
                </c:pt>
                <c:pt idx="79">
                  <c:v>247</c:v>
                </c:pt>
                <c:pt idx="80">
                  <c:v>250</c:v>
                </c:pt>
                <c:pt idx="81">
                  <c:v>252</c:v>
                </c:pt>
                <c:pt idx="82">
                  <c:v>255</c:v>
                </c:pt>
                <c:pt idx="83">
                  <c:v>258</c:v>
                </c:pt>
                <c:pt idx="84">
                  <c:v>261</c:v>
                </c:pt>
                <c:pt idx="85">
                  <c:v>263</c:v>
                </c:pt>
                <c:pt idx="86">
                  <c:v>266</c:v>
                </c:pt>
                <c:pt idx="87">
                  <c:v>269</c:v>
                </c:pt>
                <c:pt idx="88">
                  <c:v>272</c:v>
                </c:pt>
                <c:pt idx="89">
                  <c:v>274</c:v>
                </c:pt>
                <c:pt idx="90">
                  <c:v>277</c:v>
                </c:pt>
                <c:pt idx="91">
                  <c:v>280</c:v>
                </c:pt>
                <c:pt idx="92">
                  <c:v>282</c:v>
                </c:pt>
                <c:pt idx="93">
                  <c:v>285</c:v>
                </c:pt>
                <c:pt idx="94">
                  <c:v>288</c:v>
                </c:pt>
                <c:pt idx="95">
                  <c:v>291</c:v>
                </c:pt>
                <c:pt idx="96">
                  <c:v>293</c:v>
                </c:pt>
                <c:pt idx="97">
                  <c:v>296</c:v>
                </c:pt>
                <c:pt idx="98">
                  <c:v>299</c:v>
                </c:pt>
                <c:pt idx="99">
                  <c:v>302</c:v>
                </c:pt>
                <c:pt idx="100">
                  <c:v>304</c:v>
                </c:pt>
                <c:pt idx="101">
                  <c:v>307</c:v>
                </c:pt>
                <c:pt idx="102">
                  <c:v>310</c:v>
                </c:pt>
                <c:pt idx="103">
                  <c:v>312</c:v>
                </c:pt>
                <c:pt idx="104">
                  <c:v>315</c:v>
                </c:pt>
                <c:pt idx="105">
                  <c:v>318</c:v>
                </c:pt>
                <c:pt idx="106">
                  <c:v>321</c:v>
                </c:pt>
                <c:pt idx="107">
                  <c:v>323</c:v>
                </c:pt>
                <c:pt idx="108">
                  <c:v>326</c:v>
                </c:pt>
                <c:pt idx="109">
                  <c:v>329</c:v>
                </c:pt>
                <c:pt idx="110">
                  <c:v>331</c:v>
                </c:pt>
                <c:pt idx="111">
                  <c:v>334</c:v>
                </c:pt>
                <c:pt idx="112">
                  <c:v>337</c:v>
                </c:pt>
                <c:pt idx="113">
                  <c:v>339</c:v>
                </c:pt>
                <c:pt idx="114">
                  <c:v>342</c:v>
                </c:pt>
                <c:pt idx="115">
                  <c:v>345</c:v>
                </c:pt>
                <c:pt idx="116">
                  <c:v>348</c:v>
                </c:pt>
                <c:pt idx="117">
                  <c:v>350</c:v>
                </c:pt>
                <c:pt idx="118">
                  <c:v>353</c:v>
                </c:pt>
                <c:pt idx="119">
                  <c:v>356</c:v>
                </c:pt>
                <c:pt idx="120">
                  <c:v>358</c:v>
                </c:pt>
                <c:pt idx="121">
                  <c:v>361</c:v>
                </c:pt>
                <c:pt idx="122">
                  <c:v>364</c:v>
                </c:pt>
                <c:pt idx="123">
                  <c:v>366</c:v>
                </c:pt>
                <c:pt idx="124">
                  <c:v>369</c:v>
                </c:pt>
                <c:pt idx="125">
                  <c:v>372</c:v>
                </c:pt>
                <c:pt idx="126">
                  <c:v>375</c:v>
                </c:pt>
                <c:pt idx="127">
                  <c:v>377</c:v>
                </c:pt>
                <c:pt idx="128">
                  <c:v>380</c:v>
                </c:pt>
                <c:pt idx="129">
                  <c:v>383</c:v>
                </c:pt>
                <c:pt idx="130">
                  <c:v>385</c:v>
                </c:pt>
                <c:pt idx="131">
                  <c:v>388</c:v>
                </c:pt>
                <c:pt idx="132">
                  <c:v>391</c:v>
                </c:pt>
                <c:pt idx="133">
                  <c:v>393</c:v>
                </c:pt>
                <c:pt idx="134">
                  <c:v>396</c:v>
                </c:pt>
                <c:pt idx="135">
                  <c:v>399</c:v>
                </c:pt>
                <c:pt idx="136">
                  <c:v>401</c:v>
                </c:pt>
                <c:pt idx="137">
                  <c:v>404</c:v>
                </c:pt>
                <c:pt idx="138">
                  <c:v>407</c:v>
                </c:pt>
                <c:pt idx="139">
                  <c:v>409</c:v>
                </c:pt>
                <c:pt idx="140">
                  <c:v>412</c:v>
                </c:pt>
                <c:pt idx="141">
                  <c:v>415</c:v>
                </c:pt>
                <c:pt idx="142">
                  <c:v>418</c:v>
                </c:pt>
                <c:pt idx="143">
                  <c:v>420</c:v>
                </c:pt>
                <c:pt idx="144">
                  <c:v>423</c:v>
                </c:pt>
                <c:pt idx="145">
                  <c:v>426</c:v>
                </c:pt>
                <c:pt idx="146">
                  <c:v>428</c:v>
                </c:pt>
                <c:pt idx="147">
                  <c:v>431</c:v>
                </c:pt>
                <c:pt idx="148">
                  <c:v>434</c:v>
                </c:pt>
                <c:pt idx="149">
                  <c:v>436</c:v>
                </c:pt>
                <c:pt idx="150">
                  <c:v>439</c:v>
                </c:pt>
                <c:pt idx="151">
                  <c:v>442</c:v>
                </c:pt>
                <c:pt idx="152">
                  <c:v>444</c:v>
                </c:pt>
                <c:pt idx="153">
                  <c:v>447</c:v>
                </c:pt>
                <c:pt idx="154">
                  <c:v>450</c:v>
                </c:pt>
                <c:pt idx="155">
                  <c:v>452</c:v>
                </c:pt>
                <c:pt idx="156">
                  <c:v>455</c:v>
                </c:pt>
                <c:pt idx="157">
                  <c:v>458</c:v>
                </c:pt>
                <c:pt idx="158">
                  <c:v>460</c:v>
                </c:pt>
                <c:pt idx="159">
                  <c:v>463</c:v>
                </c:pt>
                <c:pt idx="160">
                  <c:v>466</c:v>
                </c:pt>
                <c:pt idx="161">
                  <c:v>468</c:v>
                </c:pt>
                <c:pt idx="162">
                  <c:v>471</c:v>
                </c:pt>
                <c:pt idx="163">
                  <c:v>473</c:v>
                </c:pt>
                <c:pt idx="164">
                  <c:v>476</c:v>
                </c:pt>
                <c:pt idx="165">
                  <c:v>479</c:v>
                </c:pt>
                <c:pt idx="166">
                  <c:v>482</c:v>
                </c:pt>
                <c:pt idx="167">
                  <c:v>484</c:v>
                </c:pt>
                <c:pt idx="168">
                  <c:v>487</c:v>
                </c:pt>
                <c:pt idx="169">
                  <c:v>490</c:v>
                </c:pt>
                <c:pt idx="170">
                  <c:v>492</c:v>
                </c:pt>
                <c:pt idx="171">
                  <c:v>495</c:v>
                </c:pt>
                <c:pt idx="172">
                  <c:v>497</c:v>
                </c:pt>
                <c:pt idx="173">
                  <c:v>500</c:v>
                </c:pt>
                <c:pt idx="174">
                  <c:v>503</c:v>
                </c:pt>
                <c:pt idx="175">
                  <c:v>505</c:v>
                </c:pt>
                <c:pt idx="176">
                  <c:v>508</c:v>
                </c:pt>
                <c:pt idx="177">
                  <c:v>511</c:v>
                </c:pt>
                <c:pt idx="178">
                  <c:v>513</c:v>
                </c:pt>
                <c:pt idx="179">
                  <c:v>516</c:v>
                </c:pt>
                <c:pt idx="180">
                  <c:v>519</c:v>
                </c:pt>
                <c:pt idx="181">
                  <c:v>521</c:v>
                </c:pt>
                <c:pt idx="182">
                  <c:v>524</c:v>
                </c:pt>
                <c:pt idx="183">
                  <c:v>526</c:v>
                </c:pt>
                <c:pt idx="184">
                  <c:v>529</c:v>
                </c:pt>
                <c:pt idx="185">
                  <c:v>532</c:v>
                </c:pt>
                <c:pt idx="186">
                  <c:v>534</c:v>
                </c:pt>
                <c:pt idx="187">
                  <c:v>537</c:v>
                </c:pt>
                <c:pt idx="188">
                  <c:v>540</c:v>
                </c:pt>
                <c:pt idx="189">
                  <c:v>542</c:v>
                </c:pt>
                <c:pt idx="190">
                  <c:v>545</c:v>
                </c:pt>
                <c:pt idx="191">
                  <c:v>547</c:v>
                </c:pt>
                <c:pt idx="192">
                  <c:v>550</c:v>
                </c:pt>
                <c:pt idx="193">
                  <c:v>552</c:v>
                </c:pt>
                <c:pt idx="194">
                  <c:v>555</c:v>
                </c:pt>
                <c:pt idx="195">
                  <c:v>558</c:v>
                </c:pt>
                <c:pt idx="196">
                  <c:v>560</c:v>
                </c:pt>
                <c:pt idx="197">
                  <c:v>563</c:v>
                </c:pt>
                <c:pt idx="198">
                  <c:v>565</c:v>
                </c:pt>
                <c:pt idx="199">
                  <c:v>568</c:v>
                </c:pt>
                <c:pt idx="200">
                  <c:v>571</c:v>
                </c:pt>
                <c:pt idx="201">
                  <c:v>573</c:v>
                </c:pt>
                <c:pt idx="202">
                  <c:v>576</c:v>
                </c:pt>
                <c:pt idx="203">
                  <c:v>578</c:v>
                </c:pt>
                <c:pt idx="204">
                  <c:v>581</c:v>
                </c:pt>
                <c:pt idx="205">
                  <c:v>583</c:v>
                </c:pt>
                <c:pt idx="206">
                  <c:v>586</c:v>
                </c:pt>
                <c:pt idx="207">
                  <c:v>589</c:v>
                </c:pt>
                <c:pt idx="208">
                  <c:v>591</c:v>
                </c:pt>
                <c:pt idx="209">
                  <c:v>594</c:v>
                </c:pt>
                <c:pt idx="210">
                  <c:v>596</c:v>
                </c:pt>
                <c:pt idx="211">
                  <c:v>599</c:v>
                </c:pt>
                <c:pt idx="212">
                  <c:v>602</c:v>
                </c:pt>
                <c:pt idx="213">
                  <c:v>604</c:v>
                </c:pt>
                <c:pt idx="214">
                  <c:v>607</c:v>
                </c:pt>
                <c:pt idx="215">
                  <c:v>609</c:v>
                </c:pt>
                <c:pt idx="216">
                  <c:v>612</c:v>
                </c:pt>
                <c:pt idx="217">
                  <c:v>614</c:v>
                </c:pt>
                <c:pt idx="218">
                  <c:v>617</c:v>
                </c:pt>
                <c:pt idx="219">
                  <c:v>619</c:v>
                </c:pt>
                <c:pt idx="220">
                  <c:v>622</c:v>
                </c:pt>
                <c:pt idx="221">
                  <c:v>625</c:v>
                </c:pt>
                <c:pt idx="222">
                  <c:v>627</c:v>
                </c:pt>
                <c:pt idx="223">
                  <c:v>630</c:v>
                </c:pt>
                <c:pt idx="224">
                  <c:v>632</c:v>
                </c:pt>
                <c:pt idx="225">
                  <c:v>635</c:v>
                </c:pt>
                <c:pt idx="226">
                  <c:v>637</c:v>
                </c:pt>
                <c:pt idx="227">
                  <c:v>640</c:v>
                </c:pt>
                <c:pt idx="228">
                  <c:v>642</c:v>
                </c:pt>
                <c:pt idx="229">
                  <c:v>645</c:v>
                </c:pt>
                <c:pt idx="230">
                  <c:v>648</c:v>
                </c:pt>
                <c:pt idx="231">
                  <c:v>650</c:v>
                </c:pt>
                <c:pt idx="232">
                  <c:v>653</c:v>
                </c:pt>
                <c:pt idx="233">
                  <c:v>655</c:v>
                </c:pt>
                <c:pt idx="234">
                  <c:v>658</c:v>
                </c:pt>
                <c:pt idx="235">
                  <c:v>660</c:v>
                </c:pt>
                <c:pt idx="236">
                  <c:v>663</c:v>
                </c:pt>
                <c:pt idx="237">
                  <c:v>665</c:v>
                </c:pt>
                <c:pt idx="238">
                  <c:v>668</c:v>
                </c:pt>
                <c:pt idx="239">
                  <c:v>670</c:v>
                </c:pt>
                <c:pt idx="240">
                  <c:v>673</c:v>
                </c:pt>
                <c:pt idx="241">
                  <c:v>675</c:v>
                </c:pt>
                <c:pt idx="242">
                  <c:v>678</c:v>
                </c:pt>
                <c:pt idx="243">
                  <c:v>681</c:v>
                </c:pt>
                <c:pt idx="244">
                  <c:v>683</c:v>
                </c:pt>
                <c:pt idx="245">
                  <c:v>686</c:v>
                </c:pt>
                <c:pt idx="246">
                  <c:v>688</c:v>
                </c:pt>
                <c:pt idx="247">
                  <c:v>691</c:v>
                </c:pt>
                <c:pt idx="248">
                  <c:v>693</c:v>
                </c:pt>
                <c:pt idx="249">
                  <c:v>696</c:v>
                </c:pt>
                <c:pt idx="250">
                  <c:v>698</c:v>
                </c:pt>
                <c:pt idx="251">
                  <c:v>701</c:v>
                </c:pt>
                <c:pt idx="252">
                  <c:v>704</c:v>
                </c:pt>
              </c:numCache>
            </c:numRef>
          </c:xVal>
          <c:yVal>
            <c:numRef>
              <c:f>'Thermomag. Messungen VFTB'!$F$2809:$F$3061</c:f>
              <c:numCache>
                <c:formatCode>0.00</c:formatCode>
                <c:ptCount val="253"/>
                <c:pt idx="0">
                  <c:v>1.60965428</c:v>
                </c:pt>
                <c:pt idx="1">
                  <c:v>1.660519372</c:v>
                </c:pt>
                <c:pt idx="2">
                  <c:v>1.537583688</c:v>
                </c:pt>
                <c:pt idx="3">
                  <c:v>1.518173258</c:v>
                </c:pt>
                <c:pt idx="4">
                  <c:v>1.546509782</c:v>
                </c:pt>
                <c:pt idx="5">
                  <c:v>1.671822862</c:v>
                </c:pt>
                <c:pt idx="6">
                  <c:v>1.5999021150000001</c:v>
                </c:pt>
                <c:pt idx="7">
                  <c:v>1.5094153479999999</c:v>
                </c:pt>
                <c:pt idx="8">
                  <c:v>1.5885475179999999</c:v>
                </c:pt>
                <c:pt idx="9">
                  <c:v>1.4194634419999999</c:v>
                </c:pt>
                <c:pt idx="10">
                  <c:v>1.514122331</c:v>
                </c:pt>
                <c:pt idx="11">
                  <c:v>1.54725398</c:v>
                </c:pt>
                <c:pt idx="12">
                  <c:v>1.4299946940000001</c:v>
                </c:pt>
                <c:pt idx="13">
                  <c:v>1.5272270459999999</c:v>
                </c:pt>
                <c:pt idx="14">
                  <c:v>1.493770526</c:v>
                </c:pt>
                <c:pt idx="15">
                  <c:v>1.37949031</c:v>
                </c:pt>
                <c:pt idx="16">
                  <c:v>1.35619467</c:v>
                </c:pt>
                <c:pt idx="17">
                  <c:v>1.4120576200000001</c:v>
                </c:pt>
                <c:pt idx="18">
                  <c:v>1.3689997600000001</c:v>
                </c:pt>
                <c:pt idx="19">
                  <c:v>1.4164059069999999</c:v>
                </c:pt>
                <c:pt idx="20">
                  <c:v>1.3816012160000002</c:v>
                </c:pt>
                <c:pt idx="21">
                  <c:v>1.3512848780000002</c:v>
                </c:pt>
                <c:pt idx="22">
                  <c:v>1.328497839</c:v>
                </c:pt>
                <c:pt idx="23">
                  <c:v>1.317880339</c:v>
                </c:pt>
                <c:pt idx="24">
                  <c:v>1.2999910379999999</c:v>
                </c:pt>
                <c:pt idx="25">
                  <c:v>1.35319367</c:v>
                </c:pt>
                <c:pt idx="26">
                  <c:v>1.332695132</c:v>
                </c:pt>
                <c:pt idx="27">
                  <c:v>1.2623895679999999</c:v>
                </c:pt>
                <c:pt idx="28">
                  <c:v>1.296923807</c:v>
                </c:pt>
                <c:pt idx="29">
                  <c:v>1.299099295</c:v>
                </c:pt>
                <c:pt idx="30">
                  <c:v>1.2150398600000001</c:v>
                </c:pt>
                <c:pt idx="31">
                  <c:v>1.2119812089999999</c:v>
                </c:pt>
                <c:pt idx="32">
                  <c:v>1.340908596</c:v>
                </c:pt>
                <c:pt idx="33">
                  <c:v>1.2767642210000001</c:v>
                </c:pt>
                <c:pt idx="34">
                  <c:v>1.2200866860000001</c:v>
                </c:pt>
                <c:pt idx="35">
                  <c:v>1.2268376860000001</c:v>
                </c:pt>
                <c:pt idx="36">
                  <c:v>1.2647374949999999</c:v>
                </c:pt>
                <c:pt idx="37">
                  <c:v>1.243342886</c:v>
                </c:pt>
                <c:pt idx="38">
                  <c:v>1.238922791</c:v>
                </c:pt>
                <c:pt idx="39">
                  <c:v>1.163008635</c:v>
                </c:pt>
                <c:pt idx="40">
                  <c:v>1.202837782</c:v>
                </c:pt>
                <c:pt idx="41">
                  <c:v>1.1319624500000001</c:v>
                </c:pt>
                <c:pt idx="42">
                  <c:v>1.236700342</c:v>
                </c:pt>
                <c:pt idx="43">
                  <c:v>1.214339668</c:v>
                </c:pt>
                <c:pt idx="44">
                  <c:v>1.2255382879999999</c:v>
                </c:pt>
                <c:pt idx="45">
                  <c:v>1.1821333350000001</c:v>
                </c:pt>
                <c:pt idx="46">
                  <c:v>1.150434078</c:v>
                </c:pt>
                <c:pt idx="47">
                  <c:v>1.128298566</c:v>
                </c:pt>
                <c:pt idx="48">
                  <c:v>1.1588766849999999</c:v>
                </c:pt>
                <c:pt idx="49">
                  <c:v>1.1531730770000002</c:v>
                </c:pt>
                <c:pt idx="50">
                  <c:v>1.118499344</c:v>
                </c:pt>
                <c:pt idx="51">
                  <c:v>1.137284051</c:v>
                </c:pt>
                <c:pt idx="52">
                  <c:v>1.0660350509999998</c:v>
                </c:pt>
                <c:pt idx="53">
                  <c:v>1.0528535000000001</c:v>
                </c:pt>
                <c:pt idx="54">
                  <c:v>1.0944057519999999</c:v>
                </c:pt>
                <c:pt idx="55">
                  <c:v>1.0981699399999998</c:v>
                </c:pt>
                <c:pt idx="56">
                  <c:v>1.0856263930000001</c:v>
                </c:pt>
                <c:pt idx="57">
                  <c:v>1.0525319419999999</c:v>
                </c:pt>
                <c:pt idx="58">
                  <c:v>0.99063344009999998</c:v>
                </c:pt>
                <c:pt idx="59">
                  <c:v>0.97367466289999993</c:v>
                </c:pt>
                <c:pt idx="60">
                  <c:v>1.0170043559999999</c:v>
                </c:pt>
                <c:pt idx="61">
                  <c:v>1.0991310029999999</c:v>
                </c:pt>
                <c:pt idx="62">
                  <c:v>1.0116052820000001</c:v>
                </c:pt>
                <c:pt idx="63">
                  <c:v>0.98823714419999986</c:v>
                </c:pt>
                <c:pt idx="64">
                  <c:v>0.98694480489999992</c:v>
                </c:pt>
                <c:pt idx="65">
                  <c:v>1.008321668</c:v>
                </c:pt>
                <c:pt idx="66">
                  <c:v>1.0542190009999999</c:v>
                </c:pt>
                <c:pt idx="67">
                  <c:v>1.0264907190000001</c:v>
                </c:pt>
                <c:pt idx="68">
                  <c:v>1.087089365</c:v>
                </c:pt>
                <c:pt idx="69">
                  <c:v>0.95613983699999994</c:v>
                </c:pt>
                <c:pt idx="70">
                  <c:v>0.94915009240000003</c:v>
                </c:pt>
                <c:pt idx="71">
                  <c:v>0.95675792529999992</c:v>
                </c:pt>
                <c:pt idx="72">
                  <c:v>0.90340059159999997</c:v>
                </c:pt>
                <c:pt idx="73">
                  <c:v>0.93421403190000007</c:v>
                </c:pt>
                <c:pt idx="74">
                  <c:v>0.94410550550000005</c:v>
                </c:pt>
                <c:pt idx="75">
                  <c:v>0.95679726679999999</c:v>
                </c:pt>
                <c:pt idx="76">
                  <c:v>0.92470253850000006</c:v>
                </c:pt>
                <c:pt idx="77">
                  <c:v>0.92960967890000001</c:v>
                </c:pt>
                <c:pt idx="78">
                  <c:v>0.92208822499999998</c:v>
                </c:pt>
                <c:pt idx="79">
                  <c:v>0.95241217080000007</c:v>
                </c:pt>
                <c:pt idx="80">
                  <c:v>0.89390587129999999</c:v>
                </c:pt>
                <c:pt idx="81">
                  <c:v>0.86480320259999999</c:v>
                </c:pt>
                <c:pt idx="82">
                  <c:v>0.81191532570000002</c:v>
                </c:pt>
                <c:pt idx="83">
                  <c:v>0.8616584961</c:v>
                </c:pt>
                <c:pt idx="84">
                  <c:v>0.88613469830000002</c:v>
                </c:pt>
                <c:pt idx="85">
                  <c:v>0.9171002909</c:v>
                </c:pt>
                <c:pt idx="86">
                  <c:v>0.85668447650000001</c:v>
                </c:pt>
                <c:pt idx="87">
                  <c:v>0.82876596479999998</c:v>
                </c:pt>
                <c:pt idx="88">
                  <c:v>0.86755958659999999</c:v>
                </c:pt>
                <c:pt idx="89">
                  <c:v>0.8534465791000001</c:v>
                </c:pt>
                <c:pt idx="90">
                  <c:v>0.80308381650000005</c:v>
                </c:pt>
                <c:pt idx="91">
                  <c:v>0.85225145130000002</c:v>
                </c:pt>
                <c:pt idx="92">
                  <c:v>0.82826552310000001</c:v>
                </c:pt>
                <c:pt idx="93">
                  <c:v>0.81920344620000007</c:v>
                </c:pt>
                <c:pt idx="94">
                  <c:v>0.79962833490000007</c:v>
                </c:pt>
                <c:pt idx="95">
                  <c:v>0.82647070810000001</c:v>
                </c:pt>
                <c:pt idx="96">
                  <c:v>0.77688743490000001</c:v>
                </c:pt>
                <c:pt idx="97">
                  <c:v>0.85211686710000001</c:v>
                </c:pt>
                <c:pt idx="98">
                  <c:v>0.79893319309999999</c:v>
                </c:pt>
                <c:pt idx="99">
                  <c:v>0.82983011969999998</c:v>
                </c:pt>
                <c:pt idx="100">
                  <c:v>0.74962827830000001</c:v>
                </c:pt>
                <c:pt idx="101">
                  <c:v>0.79409485319999995</c:v>
                </c:pt>
                <c:pt idx="102">
                  <c:v>0.81918691779999997</c:v>
                </c:pt>
                <c:pt idx="103">
                  <c:v>0.71477256210000006</c:v>
                </c:pt>
                <c:pt idx="104">
                  <c:v>0.74395286569999997</c:v>
                </c:pt>
                <c:pt idx="105">
                  <c:v>0.79381674830000004</c:v>
                </c:pt>
                <c:pt idx="106">
                  <c:v>0.77126928090000002</c:v>
                </c:pt>
                <c:pt idx="107">
                  <c:v>0.75133715140000001</c:v>
                </c:pt>
                <c:pt idx="108">
                  <c:v>0.68315994759999998</c:v>
                </c:pt>
                <c:pt idx="109">
                  <c:v>0.71226481679999998</c:v>
                </c:pt>
                <c:pt idx="110">
                  <c:v>0.72237040120000007</c:v>
                </c:pt>
                <c:pt idx="111">
                  <c:v>0.73642219719999991</c:v>
                </c:pt>
                <c:pt idx="112">
                  <c:v>0.69797962450000006</c:v>
                </c:pt>
                <c:pt idx="113">
                  <c:v>0.68507467979999992</c:v>
                </c:pt>
                <c:pt idx="114">
                  <c:v>0.73435779279999991</c:v>
                </c:pt>
                <c:pt idx="115">
                  <c:v>0.71602142019999993</c:v>
                </c:pt>
                <c:pt idx="116">
                  <c:v>0.70252072919999997</c:v>
                </c:pt>
                <c:pt idx="117">
                  <c:v>0.7482682826</c:v>
                </c:pt>
                <c:pt idx="118">
                  <c:v>0.7427457677</c:v>
                </c:pt>
                <c:pt idx="119">
                  <c:v>0.69518211780000005</c:v>
                </c:pt>
                <c:pt idx="120">
                  <c:v>0.68635332830000007</c:v>
                </c:pt>
                <c:pt idx="121">
                  <c:v>0.68794544400000002</c:v>
                </c:pt>
                <c:pt idx="122">
                  <c:v>0.73742552890000002</c:v>
                </c:pt>
                <c:pt idx="123">
                  <c:v>0.70241138349999999</c:v>
                </c:pt>
                <c:pt idx="124">
                  <c:v>0.65831838580000002</c:v>
                </c:pt>
                <c:pt idx="125">
                  <c:v>0.6705062517</c:v>
                </c:pt>
                <c:pt idx="126">
                  <c:v>0.62953779300000001</c:v>
                </c:pt>
                <c:pt idx="127">
                  <c:v>0.70488866660000005</c:v>
                </c:pt>
                <c:pt idx="128">
                  <c:v>0.64990797170000003</c:v>
                </c:pt>
                <c:pt idx="129">
                  <c:v>0.63827521369999995</c:v>
                </c:pt>
                <c:pt idx="130">
                  <c:v>0.63582229000000001</c:v>
                </c:pt>
                <c:pt idx="131">
                  <c:v>0.66986743130000004</c:v>
                </c:pt>
                <c:pt idx="132">
                  <c:v>0.64504930010000006</c:v>
                </c:pt>
                <c:pt idx="133">
                  <c:v>0.61814315639999995</c:v>
                </c:pt>
                <c:pt idx="134">
                  <c:v>0.6084477022</c:v>
                </c:pt>
                <c:pt idx="135">
                  <c:v>0.62588445810000004</c:v>
                </c:pt>
                <c:pt idx="136">
                  <c:v>0.64908527250000003</c:v>
                </c:pt>
                <c:pt idx="137">
                  <c:v>0.62733080929999996</c:v>
                </c:pt>
                <c:pt idx="138">
                  <c:v>0.59411393810000002</c:v>
                </c:pt>
                <c:pt idx="139">
                  <c:v>0.64867170359999993</c:v>
                </c:pt>
                <c:pt idx="140">
                  <c:v>0.64603951579999996</c:v>
                </c:pt>
                <c:pt idx="141">
                  <c:v>0.60151888750000004</c:v>
                </c:pt>
                <c:pt idx="142">
                  <c:v>0.63550069210000004</c:v>
                </c:pt>
                <c:pt idx="143">
                  <c:v>0.58424253920000002</c:v>
                </c:pt>
                <c:pt idx="144">
                  <c:v>0.55721978979999998</c:v>
                </c:pt>
                <c:pt idx="145">
                  <c:v>0.57107849440000003</c:v>
                </c:pt>
                <c:pt idx="146">
                  <c:v>0.57348708840000007</c:v>
                </c:pt>
                <c:pt idx="147">
                  <c:v>0.5974216806</c:v>
                </c:pt>
                <c:pt idx="148">
                  <c:v>0.62509341569999999</c:v>
                </c:pt>
                <c:pt idx="149">
                  <c:v>0.58174431599999998</c:v>
                </c:pt>
                <c:pt idx="150">
                  <c:v>0.50738231210000007</c:v>
                </c:pt>
                <c:pt idx="151">
                  <c:v>0.61221878299999999</c:v>
                </c:pt>
                <c:pt idx="152">
                  <c:v>0.49691475140000002</c:v>
                </c:pt>
                <c:pt idx="153">
                  <c:v>0.51876612440000003</c:v>
                </c:pt>
                <c:pt idx="154">
                  <c:v>0.53469606729999997</c:v>
                </c:pt>
                <c:pt idx="155">
                  <c:v>0.51898187500000004</c:v>
                </c:pt>
                <c:pt idx="156">
                  <c:v>0.56650723849999995</c:v>
                </c:pt>
                <c:pt idx="157">
                  <c:v>0.52694046300000008</c:v>
                </c:pt>
                <c:pt idx="158">
                  <c:v>0.54900175419999997</c:v>
                </c:pt>
                <c:pt idx="159">
                  <c:v>0.60709113339999998</c:v>
                </c:pt>
                <c:pt idx="160">
                  <c:v>0.5171551284</c:v>
                </c:pt>
                <c:pt idx="161">
                  <c:v>0.54709749410000008</c:v>
                </c:pt>
                <c:pt idx="162">
                  <c:v>0.56777122830000004</c:v>
                </c:pt>
                <c:pt idx="163">
                  <c:v>0.54021402500000004</c:v>
                </c:pt>
                <c:pt idx="164">
                  <c:v>0.54146150390000003</c:v>
                </c:pt>
                <c:pt idx="165">
                  <c:v>0.50860957709999999</c:v>
                </c:pt>
                <c:pt idx="166">
                  <c:v>0.52484963800000006</c:v>
                </c:pt>
                <c:pt idx="167">
                  <c:v>0.49213474050000006</c:v>
                </c:pt>
                <c:pt idx="168">
                  <c:v>0.46040747450000002</c:v>
                </c:pt>
                <c:pt idx="169">
                  <c:v>0.45975949159999996</c:v>
                </c:pt>
                <c:pt idx="170">
                  <c:v>0.40533313510000002</c:v>
                </c:pt>
                <c:pt idx="171">
                  <c:v>0.50875784089999998</c:v>
                </c:pt>
                <c:pt idx="172">
                  <c:v>0.51788069969999995</c:v>
                </c:pt>
                <c:pt idx="173">
                  <c:v>0.4424941053</c:v>
                </c:pt>
                <c:pt idx="174">
                  <c:v>0.42028327430000001</c:v>
                </c:pt>
                <c:pt idx="175">
                  <c:v>0.4304429159</c:v>
                </c:pt>
                <c:pt idx="176">
                  <c:v>0.46003467650000002</c:v>
                </c:pt>
                <c:pt idx="177">
                  <c:v>0.42239987970000004</c:v>
                </c:pt>
                <c:pt idx="178">
                  <c:v>0.41135555060000001</c:v>
                </c:pt>
                <c:pt idx="179">
                  <c:v>0.48218351659999997</c:v>
                </c:pt>
                <c:pt idx="180">
                  <c:v>0.48638232840000001</c:v>
                </c:pt>
                <c:pt idx="181">
                  <c:v>0.44156368270000002</c:v>
                </c:pt>
                <c:pt idx="182">
                  <c:v>0.39739643220000004</c:v>
                </c:pt>
                <c:pt idx="183">
                  <c:v>0.42080635049999998</c:v>
                </c:pt>
                <c:pt idx="184">
                  <c:v>0.43198058890000002</c:v>
                </c:pt>
                <c:pt idx="185">
                  <c:v>0.44706183589999998</c:v>
                </c:pt>
                <c:pt idx="186">
                  <c:v>0.37703730019999998</c:v>
                </c:pt>
                <c:pt idx="187">
                  <c:v>0.42314666750000002</c:v>
                </c:pt>
                <c:pt idx="188">
                  <c:v>0.32262057649999998</c:v>
                </c:pt>
                <c:pt idx="189">
                  <c:v>0.3967864613</c:v>
                </c:pt>
                <c:pt idx="190">
                  <c:v>0.39253780269999999</c:v>
                </c:pt>
                <c:pt idx="191">
                  <c:v>0.33935050329999999</c:v>
                </c:pt>
                <c:pt idx="192">
                  <c:v>0.38467766799999997</c:v>
                </c:pt>
                <c:pt idx="193">
                  <c:v>0.40256959910000001</c:v>
                </c:pt>
                <c:pt idx="194">
                  <c:v>0.40084270950000001</c:v>
                </c:pt>
                <c:pt idx="195">
                  <c:v>0.29597126079999997</c:v>
                </c:pt>
                <c:pt idx="196">
                  <c:v>0.32580026540000001</c:v>
                </c:pt>
                <c:pt idx="197">
                  <c:v>0.31116975329999996</c:v>
                </c:pt>
                <c:pt idx="198">
                  <c:v>0.35664777120000002</c:v>
                </c:pt>
                <c:pt idx="199">
                  <c:v>0.36858655199999996</c:v>
                </c:pt>
                <c:pt idx="200">
                  <c:v>0.44568590489999999</c:v>
                </c:pt>
                <c:pt idx="201">
                  <c:v>0.2824347915</c:v>
                </c:pt>
                <c:pt idx="202">
                  <c:v>0.36182323040000003</c:v>
                </c:pt>
                <c:pt idx="203">
                  <c:v>0.29746959169999998</c:v>
                </c:pt>
                <c:pt idx="204">
                  <c:v>0.3026410511</c:v>
                </c:pt>
                <c:pt idx="205">
                  <c:v>0.32685205589999999</c:v>
                </c:pt>
                <c:pt idx="206">
                  <c:v>0.29108230390000001</c:v>
                </c:pt>
                <c:pt idx="207">
                  <c:v>0.30252965910000001</c:v>
                </c:pt>
                <c:pt idx="208">
                  <c:v>0.37570969379999997</c:v>
                </c:pt>
                <c:pt idx="209">
                  <c:v>0.3255916398</c:v>
                </c:pt>
                <c:pt idx="210">
                  <c:v>0.29725010429999998</c:v>
                </c:pt>
                <c:pt idx="211">
                  <c:v>0.2694869627</c:v>
                </c:pt>
                <c:pt idx="212">
                  <c:v>0.28683292939999999</c:v>
                </c:pt>
                <c:pt idx="213">
                  <c:v>0.28839798929999999</c:v>
                </c:pt>
                <c:pt idx="214">
                  <c:v>0.25182340440000001</c:v>
                </c:pt>
                <c:pt idx="215">
                  <c:v>0.25310878489999999</c:v>
                </c:pt>
                <c:pt idx="216">
                  <c:v>0.33428212079999997</c:v>
                </c:pt>
                <c:pt idx="217">
                  <c:v>0.29758868519999998</c:v>
                </c:pt>
                <c:pt idx="218">
                  <c:v>0.2898968381</c:v>
                </c:pt>
                <c:pt idx="219">
                  <c:v>0.28102237479999997</c:v>
                </c:pt>
                <c:pt idx="220">
                  <c:v>0.22063274970000002</c:v>
                </c:pt>
                <c:pt idx="221">
                  <c:v>0.25749482610000002</c:v>
                </c:pt>
                <c:pt idx="222">
                  <c:v>0.32733016469999998</c:v>
                </c:pt>
                <c:pt idx="223">
                  <c:v>0.23469882609999998</c:v>
                </c:pt>
                <c:pt idx="224">
                  <c:v>0.2896070577</c:v>
                </c:pt>
                <c:pt idx="225">
                  <c:v>0.25936836200000002</c:v>
                </c:pt>
                <c:pt idx="226">
                  <c:v>0.28404230960000004</c:v>
                </c:pt>
                <c:pt idx="227">
                  <c:v>0.25028321510000001</c:v>
                </c:pt>
                <c:pt idx="228">
                  <c:v>0.30171247009999996</c:v>
                </c:pt>
                <c:pt idx="229">
                  <c:v>0.2398938716</c:v>
                </c:pt>
                <c:pt idx="230">
                  <c:v>0.16963243959999999</c:v>
                </c:pt>
                <c:pt idx="231">
                  <c:v>0.3028825316</c:v>
                </c:pt>
                <c:pt idx="232">
                  <c:v>0.25556956729999997</c:v>
                </c:pt>
                <c:pt idx="233">
                  <c:v>0.21444823630000001</c:v>
                </c:pt>
                <c:pt idx="234">
                  <c:v>0.19859922770000002</c:v>
                </c:pt>
                <c:pt idx="235">
                  <c:v>0.2084189686</c:v>
                </c:pt>
                <c:pt idx="236">
                  <c:v>0.24100640439999998</c:v>
                </c:pt>
                <c:pt idx="237">
                  <c:v>0.28074594359999999</c:v>
                </c:pt>
                <c:pt idx="238">
                  <c:v>0.26198049559999997</c:v>
                </c:pt>
                <c:pt idx="239">
                  <c:v>0.23562435740000001</c:v>
                </c:pt>
                <c:pt idx="240">
                  <c:v>0.25860311480000003</c:v>
                </c:pt>
                <c:pt idx="241">
                  <c:v>0.27087272000000001</c:v>
                </c:pt>
                <c:pt idx="242">
                  <c:v>0.25934943960000001</c:v>
                </c:pt>
                <c:pt idx="243">
                  <c:v>0.23550250279999999</c:v>
                </c:pt>
                <c:pt idx="244">
                  <c:v>0.20176611189999999</c:v>
                </c:pt>
                <c:pt idx="245">
                  <c:v>0.2204219241</c:v>
                </c:pt>
                <c:pt idx="246">
                  <c:v>0.26468638439999997</c:v>
                </c:pt>
                <c:pt idx="247">
                  <c:v>0.2534962221</c:v>
                </c:pt>
                <c:pt idx="248">
                  <c:v>0.20606167410000001</c:v>
                </c:pt>
                <c:pt idx="249">
                  <c:v>0.21324183659999998</c:v>
                </c:pt>
                <c:pt idx="250">
                  <c:v>0.18004987950000001</c:v>
                </c:pt>
                <c:pt idx="251">
                  <c:v>0.24796277690000001</c:v>
                </c:pt>
                <c:pt idx="252">
                  <c:v>0.18851668349999998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16576"/>
        <c:axId val="119818496"/>
      </c:scatterChart>
      <c:valAx>
        <c:axId val="11981657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818496"/>
        <c:crosses val="autoZero"/>
        <c:crossBetween val="midCat"/>
        <c:majorUnit val="200"/>
        <c:minorUnit val="100"/>
      </c:valAx>
      <c:valAx>
        <c:axId val="119818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81657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VFTB'!$E$2809:$E$3061</c:f>
              <c:numCache>
                <c:formatCode>0</c:formatCode>
                <c:ptCount val="2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28</c:v>
                </c:pt>
                <c:pt idx="4">
                  <c:v>31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55</c:v>
                </c:pt>
                <c:pt idx="11">
                  <c:v>58</c:v>
                </c:pt>
                <c:pt idx="12">
                  <c:v>60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73</c:v>
                </c:pt>
                <c:pt idx="17">
                  <c:v>76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96</c:v>
                </c:pt>
                <c:pt idx="25">
                  <c:v>99</c:v>
                </c:pt>
                <c:pt idx="26">
                  <c:v>101</c:v>
                </c:pt>
                <c:pt idx="27">
                  <c:v>104</c:v>
                </c:pt>
                <c:pt idx="28">
                  <c:v>107</c:v>
                </c:pt>
                <c:pt idx="29">
                  <c:v>110</c:v>
                </c:pt>
                <c:pt idx="30">
                  <c:v>112</c:v>
                </c:pt>
                <c:pt idx="31">
                  <c:v>115</c:v>
                </c:pt>
                <c:pt idx="32">
                  <c:v>118</c:v>
                </c:pt>
                <c:pt idx="33">
                  <c:v>121</c:v>
                </c:pt>
                <c:pt idx="34">
                  <c:v>124</c:v>
                </c:pt>
                <c:pt idx="35">
                  <c:v>126</c:v>
                </c:pt>
                <c:pt idx="36">
                  <c:v>129</c:v>
                </c:pt>
                <c:pt idx="37">
                  <c:v>132</c:v>
                </c:pt>
                <c:pt idx="38">
                  <c:v>134</c:v>
                </c:pt>
                <c:pt idx="39">
                  <c:v>137</c:v>
                </c:pt>
                <c:pt idx="40">
                  <c:v>140</c:v>
                </c:pt>
                <c:pt idx="41">
                  <c:v>143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154</c:v>
                </c:pt>
                <c:pt idx="46">
                  <c:v>157</c:v>
                </c:pt>
                <c:pt idx="47">
                  <c:v>159</c:v>
                </c:pt>
                <c:pt idx="48">
                  <c:v>162</c:v>
                </c:pt>
                <c:pt idx="49">
                  <c:v>165</c:v>
                </c:pt>
                <c:pt idx="50">
                  <c:v>168</c:v>
                </c:pt>
                <c:pt idx="51">
                  <c:v>170</c:v>
                </c:pt>
                <c:pt idx="52">
                  <c:v>173</c:v>
                </c:pt>
                <c:pt idx="53">
                  <c:v>176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187</c:v>
                </c:pt>
                <c:pt idx="58">
                  <c:v>190</c:v>
                </c:pt>
                <c:pt idx="59">
                  <c:v>192</c:v>
                </c:pt>
                <c:pt idx="60">
                  <c:v>196</c:v>
                </c:pt>
                <c:pt idx="61">
                  <c:v>198</c:v>
                </c:pt>
                <c:pt idx="62">
                  <c:v>201</c:v>
                </c:pt>
                <c:pt idx="63">
                  <c:v>204</c:v>
                </c:pt>
                <c:pt idx="64">
                  <c:v>206</c:v>
                </c:pt>
                <c:pt idx="65">
                  <c:v>209</c:v>
                </c:pt>
                <c:pt idx="66">
                  <c:v>212</c:v>
                </c:pt>
                <c:pt idx="67">
                  <c:v>214</c:v>
                </c:pt>
                <c:pt idx="68">
                  <c:v>217</c:v>
                </c:pt>
                <c:pt idx="69">
                  <c:v>220</c:v>
                </c:pt>
                <c:pt idx="70">
                  <c:v>222</c:v>
                </c:pt>
                <c:pt idx="71">
                  <c:v>225</c:v>
                </c:pt>
                <c:pt idx="72">
                  <c:v>228</c:v>
                </c:pt>
                <c:pt idx="73">
                  <c:v>231</c:v>
                </c:pt>
                <c:pt idx="74">
                  <c:v>233</c:v>
                </c:pt>
                <c:pt idx="75">
                  <c:v>236</c:v>
                </c:pt>
                <c:pt idx="76">
                  <c:v>239</c:v>
                </c:pt>
                <c:pt idx="77">
                  <c:v>242</c:v>
                </c:pt>
                <c:pt idx="78">
                  <c:v>244</c:v>
                </c:pt>
                <c:pt idx="79">
                  <c:v>247</c:v>
                </c:pt>
                <c:pt idx="80">
                  <c:v>250</c:v>
                </c:pt>
                <c:pt idx="81">
                  <c:v>252</c:v>
                </c:pt>
                <c:pt idx="82">
                  <c:v>255</c:v>
                </c:pt>
                <c:pt idx="83">
                  <c:v>258</c:v>
                </c:pt>
                <c:pt idx="84">
                  <c:v>261</c:v>
                </c:pt>
                <c:pt idx="85">
                  <c:v>263</c:v>
                </c:pt>
                <c:pt idx="86">
                  <c:v>266</c:v>
                </c:pt>
                <c:pt idx="87">
                  <c:v>269</c:v>
                </c:pt>
                <c:pt idx="88">
                  <c:v>272</c:v>
                </c:pt>
                <c:pt idx="89">
                  <c:v>274</c:v>
                </c:pt>
                <c:pt idx="90">
                  <c:v>277</c:v>
                </c:pt>
                <c:pt idx="91">
                  <c:v>280</c:v>
                </c:pt>
                <c:pt idx="92">
                  <c:v>282</c:v>
                </c:pt>
                <c:pt idx="93">
                  <c:v>285</c:v>
                </c:pt>
                <c:pt idx="94">
                  <c:v>288</c:v>
                </c:pt>
                <c:pt idx="95">
                  <c:v>291</c:v>
                </c:pt>
                <c:pt idx="96">
                  <c:v>293</c:v>
                </c:pt>
                <c:pt idx="97">
                  <c:v>296</c:v>
                </c:pt>
                <c:pt idx="98">
                  <c:v>299</c:v>
                </c:pt>
                <c:pt idx="99">
                  <c:v>302</c:v>
                </c:pt>
                <c:pt idx="100">
                  <c:v>304</c:v>
                </c:pt>
                <c:pt idx="101">
                  <c:v>307</c:v>
                </c:pt>
                <c:pt idx="102">
                  <c:v>310</c:v>
                </c:pt>
                <c:pt idx="103">
                  <c:v>312</c:v>
                </c:pt>
                <c:pt idx="104">
                  <c:v>315</c:v>
                </c:pt>
                <c:pt idx="105">
                  <c:v>318</c:v>
                </c:pt>
                <c:pt idx="106">
                  <c:v>321</c:v>
                </c:pt>
                <c:pt idx="107">
                  <c:v>323</c:v>
                </c:pt>
                <c:pt idx="108">
                  <c:v>326</c:v>
                </c:pt>
                <c:pt idx="109">
                  <c:v>329</c:v>
                </c:pt>
                <c:pt idx="110">
                  <c:v>331</c:v>
                </c:pt>
                <c:pt idx="111">
                  <c:v>334</c:v>
                </c:pt>
                <c:pt idx="112">
                  <c:v>337</c:v>
                </c:pt>
                <c:pt idx="113">
                  <c:v>339</c:v>
                </c:pt>
                <c:pt idx="114">
                  <c:v>342</c:v>
                </c:pt>
                <c:pt idx="115">
                  <c:v>345</c:v>
                </c:pt>
                <c:pt idx="116">
                  <c:v>348</c:v>
                </c:pt>
                <c:pt idx="117">
                  <c:v>350</c:v>
                </c:pt>
                <c:pt idx="118">
                  <c:v>353</c:v>
                </c:pt>
                <c:pt idx="119">
                  <c:v>356</c:v>
                </c:pt>
                <c:pt idx="120">
                  <c:v>358</c:v>
                </c:pt>
                <c:pt idx="121">
                  <c:v>361</c:v>
                </c:pt>
                <c:pt idx="122">
                  <c:v>364</c:v>
                </c:pt>
                <c:pt idx="123">
                  <c:v>366</c:v>
                </c:pt>
                <c:pt idx="124">
                  <c:v>369</c:v>
                </c:pt>
                <c:pt idx="125">
                  <c:v>372</c:v>
                </c:pt>
                <c:pt idx="126">
                  <c:v>375</c:v>
                </c:pt>
                <c:pt idx="127">
                  <c:v>377</c:v>
                </c:pt>
                <c:pt idx="128">
                  <c:v>380</c:v>
                </c:pt>
                <c:pt idx="129">
                  <c:v>383</c:v>
                </c:pt>
                <c:pt idx="130">
                  <c:v>385</c:v>
                </c:pt>
                <c:pt idx="131">
                  <c:v>388</c:v>
                </c:pt>
                <c:pt idx="132">
                  <c:v>391</c:v>
                </c:pt>
                <c:pt idx="133">
                  <c:v>393</c:v>
                </c:pt>
                <c:pt idx="134">
                  <c:v>396</c:v>
                </c:pt>
                <c:pt idx="135">
                  <c:v>399</c:v>
                </c:pt>
                <c:pt idx="136">
                  <c:v>401</c:v>
                </c:pt>
                <c:pt idx="137">
                  <c:v>404</c:v>
                </c:pt>
                <c:pt idx="138">
                  <c:v>407</c:v>
                </c:pt>
                <c:pt idx="139">
                  <c:v>409</c:v>
                </c:pt>
                <c:pt idx="140">
                  <c:v>412</c:v>
                </c:pt>
                <c:pt idx="141">
                  <c:v>415</c:v>
                </c:pt>
                <c:pt idx="142">
                  <c:v>418</c:v>
                </c:pt>
                <c:pt idx="143">
                  <c:v>420</c:v>
                </c:pt>
                <c:pt idx="144">
                  <c:v>423</c:v>
                </c:pt>
                <c:pt idx="145">
                  <c:v>426</c:v>
                </c:pt>
                <c:pt idx="146">
                  <c:v>428</c:v>
                </c:pt>
                <c:pt idx="147">
                  <c:v>431</c:v>
                </c:pt>
                <c:pt idx="148">
                  <c:v>434</c:v>
                </c:pt>
                <c:pt idx="149">
                  <c:v>436</c:v>
                </c:pt>
                <c:pt idx="150">
                  <c:v>439</c:v>
                </c:pt>
                <c:pt idx="151">
                  <c:v>442</c:v>
                </c:pt>
                <c:pt idx="152">
                  <c:v>444</c:v>
                </c:pt>
                <c:pt idx="153">
                  <c:v>447</c:v>
                </c:pt>
                <c:pt idx="154">
                  <c:v>450</c:v>
                </c:pt>
                <c:pt idx="155">
                  <c:v>452</c:v>
                </c:pt>
                <c:pt idx="156">
                  <c:v>455</c:v>
                </c:pt>
                <c:pt idx="157">
                  <c:v>458</c:v>
                </c:pt>
                <c:pt idx="158">
                  <c:v>460</c:v>
                </c:pt>
                <c:pt idx="159">
                  <c:v>463</c:v>
                </c:pt>
                <c:pt idx="160">
                  <c:v>466</c:v>
                </c:pt>
                <c:pt idx="161">
                  <c:v>468</c:v>
                </c:pt>
                <c:pt idx="162">
                  <c:v>471</c:v>
                </c:pt>
                <c:pt idx="163">
                  <c:v>473</c:v>
                </c:pt>
                <c:pt idx="164">
                  <c:v>476</c:v>
                </c:pt>
                <c:pt idx="165">
                  <c:v>479</c:v>
                </c:pt>
                <c:pt idx="166">
                  <c:v>482</c:v>
                </c:pt>
                <c:pt idx="167">
                  <c:v>484</c:v>
                </c:pt>
                <c:pt idx="168">
                  <c:v>487</c:v>
                </c:pt>
                <c:pt idx="169">
                  <c:v>490</c:v>
                </c:pt>
                <c:pt idx="170">
                  <c:v>492</c:v>
                </c:pt>
                <c:pt idx="171">
                  <c:v>495</c:v>
                </c:pt>
                <c:pt idx="172">
                  <c:v>497</c:v>
                </c:pt>
                <c:pt idx="173">
                  <c:v>500</c:v>
                </c:pt>
                <c:pt idx="174">
                  <c:v>503</c:v>
                </c:pt>
                <c:pt idx="175">
                  <c:v>505</c:v>
                </c:pt>
                <c:pt idx="176">
                  <c:v>508</c:v>
                </c:pt>
                <c:pt idx="177">
                  <c:v>511</c:v>
                </c:pt>
                <c:pt idx="178">
                  <c:v>513</c:v>
                </c:pt>
                <c:pt idx="179">
                  <c:v>516</c:v>
                </c:pt>
                <c:pt idx="180">
                  <c:v>519</c:v>
                </c:pt>
                <c:pt idx="181">
                  <c:v>521</c:v>
                </c:pt>
                <c:pt idx="182">
                  <c:v>524</c:v>
                </c:pt>
                <c:pt idx="183">
                  <c:v>526</c:v>
                </c:pt>
                <c:pt idx="184">
                  <c:v>529</c:v>
                </c:pt>
                <c:pt idx="185">
                  <c:v>532</c:v>
                </c:pt>
                <c:pt idx="186">
                  <c:v>534</c:v>
                </c:pt>
                <c:pt idx="187">
                  <c:v>537</c:v>
                </c:pt>
                <c:pt idx="188">
                  <c:v>540</c:v>
                </c:pt>
                <c:pt idx="189">
                  <c:v>542</c:v>
                </c:pt>
                <c:pt idx="190">
                  <c:v>545</c:v>
                </c:pt>
                <c:pt idx="191">
                  <c:v>547</c:v>
                </c:pt>
                <c:pt idx="192">
                  <c:v>550</c:v>
                </c:pt>
                <c:pt idx="193">
                  <c:v>552</c:v>
                </c:pt>
                <c:pt idx="194">
                  <c:v>555</c:v>
                </c:pt>
                <c:pt idx="195">
                  <c:v>558</c:v>
                </c:pt>
                <c:pt idx="196">
                  <c:v>560</c:v>
                </c:pt>
                <c:pt idx="197">
                  <c:v>563</c:v>
                </c:pt>
                <c:pt idx="198">
                  <c:v>565</c:v>
                </c:pt>
                <c:pt idx="199">
                  <c:v>568</c:v>
                </c:pt>
                <c:pt idx="200">
                  <c:v>571</c:v>
                </c:pt>
                <c:pt idx="201">
                  <c:v>573</c:v>
                </c:pt>
                <c:pt idx="202">
                  <c:v>576</c:v>
                </c:pt>
                <c:pt idx="203">
                  <c:v>578</c:v>
                </c:pt>
                <c:pt idx="204">
                  <c:v>581</c:v>
                </c:pt>
                <c:pt idx="205">
                  <c:v>583</c:v>
                </c:pt>
                <c:pt idx="206">
                  <c:v>586</c:v>
                </c:pt>
                <c:pt idx="207">
                  <c:v>589</c:v>
                </c:pt>
                <c:pt idx="208">
                  <c:v>591</c:v>
                </c:pt>
                <c:pt idx="209">
                  <c:v>594</c:v>
                </c:pt>
                <c:pt idx="210">
                  <c:v>596</c:v>
                </c:pt>
                <c:pt idx="211">
                  <c:v>599</c:v>
                </c:pt>
                <c:pt idx="212">
                  <c:v>602</c:v>
                </c:pt>
                <c:pt idx="213">
                  <c:v>604</c:v>
                </c:pt>
                <c:pt idx="214">
                  <c:v>607</c:v>
                </c:pt>
                <c:pt idx="215">
                  <c:v>609</c:v>
                </c:pt>
                <c:pt idx="216">
                  <c:v>612</c:v>
                </c:pt>
                <c:pt idx="217">
                  <c:v>614</c:v>
                </c:pt>
                <c:pt idx="218">
                  <c:v>617</c:v>
                </c:pt>
                <c:pt idx="219">
                  <c:v>619</c:v>
                </c:pt>
                <c:pt idx="220">
                  <c:v>622</c:v>
                </c:pt>
                <c:pt idx="221">
                  <c:v>625</c:v>
                </c:pt>
                <c:pt idx="222">
                  <c:v>627</c:v>
                </c:pt>
                <c:pt idx="223">
                  <c:v>630</c:v>
                </c:pt>
                <c:pt idx="224">
                  <c:v>632</c:v>
                </c:pt>
                <c:pt idx="225">
                  <c:v>635</c:v>
                </c:pt>
                <c:pt idx="226">
                  <c:v>637</c:v>
                </c:pt>
                <c:pt idx="227">
                  <c:v>640</c:v>
                </c:pt>
                <c:pt idx="228">
                  <c:v>642</c:v>
                </c:pt>
                <c:pt idx="229">
                  <c:v>645</c:v>
                </c:pt>
                <c:pt idx="230">
                  <c:v>648</c:v>
                </c:pt>
                <c:pt idx="231">
                  <c:v>650</c:v>
                </c:pt>
                <c:pt idx="232">
                  <c:v>653</c:v>
                </c:pt>
                <c:pt idx="233">
                  <c:v>655</c:v>
                </c:pt>
                <c:pt idx="234">
                  <c:v>658</c:v>
                </c:pt>
                <c:pt idx="235">
                  <c:v>660</c:v>
                </c:pt>
                <c:pt idx="236">
                  <c:v>663</c:v>
                </c:pt>
                <c:pt idx="237">
                  <c:v>665</c:v>
                </c:pt>
                <c:pt idx="238">
                  <c:v>668</c:v>
                </c:pt>
                <c:pt idx="239">
                  <c:v>670</c:v>
                </c:pt>
                <c:pt idx="240">
                  <c:v>673</c:v>
                </c:pt>
                <c:pt idx="241">
                  <c:v>675</c:v>
                </c:pt>
                <c:pt idx="242">
                  <c:v>678</c:v>
                </c:pt>
                <c:pt idx="243">
                  <c:v>681</c:v>
                </c:pt>
                <c:pt idx="244">
                  <c:v>683</c:v>
                </c:pt>
                <c:pt idx="245">
                  <c:v>686</c:v>
                </c:pt>
                <c:pt idx="246">
                  <c:v>688</c:v>
                </c:pt>
                <c:pt idx="247">
                  <c:v>691</c:v>
                </c:pt>
                <c:pt idx="248">
                  <c:v>693</c:v>
                </c:pt>
                <c:pt idx="249">
                  <c:v>696</c:v>
                </c:pt>
                <c:pt idx="250">
                  <c:v>698</c:v>
                </c:pt>
                <c:pt idx="251">
                  <c:v>701</c:v>
                </c:pt>
                <c:pt idx="252">
                  <c:v>704</c:v>
                </c:pt>
              </c:numCache>
            </c:numRef>
          </c:xVal>
          <c:yVal>
            <c:numRef>
              <c:f>'Thermomag. Messungen VFTB'!$F$2809:$F$3061</c:f>
              <c:numCache>
                <c:formatCode>0.00</c:formatCode>
                <c:ptCount val="253"/>
                <c:pt idx="0">
                  <c:v>1.60965428</c:v>
                </c:pt>
                <c:pt idx="1">
                  <c:v>1.660519372</c:v>
                </c:pt>
                <c:pt idx="2">
                  <c:v>1.537583688</c:v>
                </c:pt>
                <c:pt idx="3">
                  <c:v>1.518173258</c:v>
                </c:pt>
                <c:pt idx="4">
                  <c:v>1.546509782</c:v>
                </c:pt>
                <c:pt idx="5">
                  <c:v>1.671822862</c:v>
                </c:pt>
                <c:pt idx="6">
                  <c:v>1.5999021150000001</c:v>
                </c:pt>
                <c:pt idx="7">
                  <c:v>1.5094153479999999</c:v>
                </c:pt>
                <c:pt idx="8">
                  <c:v>1.5885475179999999</c:v>
                </c:pt>
                <c:pt idx="9">
                  <c:v>1.4194634419999999</c:v>
                </c:pt>
                <c:pt idx="10">
                  <c:v>1.514122331</c:v>
                </c:pt>
                <c:pt idx="11">
                  <c:v>1.54725398</c:v>
                </c:pt>
                <c:pt idx="12">
                  <c:v>1.4299946940000001</c:v>
                </c:pt>
                <c:pt idx="13">
                  <c:v>1.5272270459999999</c:v>
                </c:pt>
                <c:pt idx="14">
                  <c:v>1.493770526</c:v>
                </c:pt>
                <c:pt idx="15">
                  <c:v>1.37949031</c:v>
                </c:pt>
                <c:pt idx="16">
                  <c:v>1.35619467</c:v>
                </c:pt>
                <c:pt idx="17">
                  <c:v>1.4120576200000001</c:v>
                </c:pt>
                <c:pt idx="18">
                  <c:v>1.3689997600000001</c:v>
                </c:pt>
                <c:pt idx="19">
                  <c:v>1.4164059069999999</c:v>
                </c:pt>
                <c:pt idx="20">
                  <c:v>1.3816012160000002</c:v>
                </c:pt>
                <c:pt idx="21">
                  <c:v>1.3512848780000002</c:v>
                </c:pt>
                <c:pt idx="22">
                  <c:v>1.328497839</c:v>
                </c:pt>
                <c:pt idx="23">
                  <c:v>1.317880339</c:v>
                </c:pt>
                <c:pt idx="24">
                  <c:v>1.2999910379999999</c:v>
                </c:pt>
                <c:pt idx="25">
                  <c:v>1.35319367</c:v>
                </c:pt>
                <c:pt idx="26">
                  <c:v>1.332695132</c:v>
                </c:pt>
                <c:pt idx="27">
                  <c:v>1.2623895679999999</c:v>
                </c:pt>
                <c:pt idx="28">
                  <c:v>1.296923807</c:v>
                </c:pt>
                <c:pt idx="29">
                  <c:v>1.299099295</c:v>
                </c:pt>
                <c:pt idx="30">
                  <c:v>1.2150398600000001</c:v>
                </c:pt>
                <c:pt idx="31">
                  <c:v>1.2119812089999999</c:v>
                </c:pt>
                <c:pt idx="32">
                  <c:v>1.340908596</c:v>
                </c:pt>
                <c:pt idx="33">
                  <c:v>1.2767642210000001</c:v>
                </c:pt>
                <c:pt idx="34">
                  <c:v>1.2200866860000001</c:v>
                </c:pt>
                <c:pt idx="35">
                  <c:v>1.2268376860000001</c:v>
                </c:pt>
                <c:pt idx="36">
                  <c:v>1.2647374949999999</c:v>
                </c:pt>
                <c:pt idx="37">
                  <c:v>1.243342886</c:v>
                </c:pt>
                <c:pt idx="38">
                  <c:v>1.238922791</c:v>
                </c:pt>
                <c:pt idx="39">
                  <c:v>1.163008635</c:v>
                </c:pt>
                <c:pt idx="40">
                  <c:v>1.202837782</c:v>
                </c:pt>
                <c:pt idx="41">
                  <c:v>1.1319624500000001</c:v>
                </c:pt>
                <c:pt idx="42">
                  <c:v>1.236700342</c:v>
                </c:pt>
                <c:pt idx="43">
                  <c:v>1.214339668</c:v>
                </c:pt>
                <c:pt idx="44">
                  <c:v>1.2255382879999999</c:v>
                </c:pt>
                <c:pt idx="45">
                  <c:v>1.1821333350000001</c:v>
                </c:pt>
                <c:pt idx="46">
                  <c:v>1.150434078</c:v>
                </c:pt>
                <c:pt idx="47">
                  <c:v>1.128298566</c:v>
                </c:pt>
                <c:pt idx="48">
                  <c:v>1.1588766849999999</c:v>
                </c:pt>
                <c:pt idx="49">
                  <c:v>1.1531730770000002</c:v>
                </c:pt>
                <c:pt idx="50">
                  <c:v>1.118499344</c:v>
                </c:pt>
                <c:pt idx="51">
                  <c:v>1.137284051</c:v>
                </c:pt>
                <c:pt idx="52">
                  <c:v>1.0660350509999998</c:v>
                </c:pt>
                <c:pt idx="53">
                  <c:v>1.0528535000000001</c:v>
                </c:pt>
                <c:pt idx="54">
                  <c:v>1.0944057519999999</c:v>
                </c:pt>
                <c:pt idx="55">
                  <c:v>1.0981699399999998</c:v>
                </c:pt>
                <c:pt idx="56">
                  <c:v>1.0856263930000001</c:v>
                </c:pt>
                <c:pt idx="57">
                  <c:v>1.0525319419999999</c:v>
                </c:pt>
                <c:pt idx="58">
                  <c:v>0.99063344009999998</c:v>
                </c:pt>
                <c:pt idx="59">
                  <c:v>0.97367466289999993</c:v>
                </c:pt>
                <c:pt idx="60">
                  <c:v>1.0170043559999999</c:v>
                </c:pt>
                <c:pt idx="61">
                  <c:v>1.0991310029999999</c:v>
                </c:pt>
                <c:pt idx="62">
                  <c:v>1.0116052820000001</c:v>
                </c:pt>
                <c:pt idx="63">
                  <c:v>0.98823714419999986</c:v>
                </c:pt>
                <c:pt idx="64">
                  <c:v>0.98694480489999992</c:v>
                </c:pt>
                <c:pt idx="65">
                  <c:v>1.008321668</c:v>
                </c:pt>
                <c:pt idx="66">
                  <c:v>1.0542190009999999</c:v>
                </c:pt>
                <c:pt idx="67">
                  <c:v>1.0264907190000001</c:v>
                </c:pt>
                <c:pt idx="68">
                  <c:v>1.087089365</c:v>
                </c:pt>
                <c:pt idx="69">
                  <c:v>0.95613983699999994</c:v>
                </c:pt>
                <c:pt idx="70">
                  <c:v>0.94915009240000003</c:v>
                </c:pt>
                <c:pt idx="71">
                  <c:v>0.95675792529999992</c:v>
                </c:pt>
                <c:pt idx="72">
                  <c:v>0.90340059159999997</c:v>
                </c:pt>
                <c:pt idx="73">
                  <c:v>0.93421403190000007</c:v>
                </c:pt>
                <c:pt idx="74">
                  <c:v>0.94410550550000005</c:v>
                </c:pt>
                <c:pt idx="75">
                  <c:v>0.95679726679999999</c:v>
                </c:pt>
                <c:pt idx="76">
                  <c:v>0.92470253850000006</c:v>
                </c:pt>
                <c:pt idx="77">
                  <c:v>0.92960967890000001</c:v>
                </c:pt>
                <c:pt idx="78">
                  <c:v>0.92208822499999998</c:v>
                </c:pt>
                <c:pt idx="79">
                  <c:v>0.95241217080000007</c:v>
                </c:pt>
                <c:pt idx="80">
                  <c:v>0.89390587129999999</c:v>
                </c:pt>
                <c:pt idx="81">
                  <c:v>0.86480320259999999</c:v>
                </c:pt>
                <c:pt idx="82">
                  <c:v>0.81191532570000002</c:v>
                </c:pt>
                <c:pt idx="83">
                  <c:v>0.8616584961</c:v>
                </c:pt>
                <c:pt idx="84">
                  <c:v>0.88613469830000002</c:v>
                </c:pt>
                <c:pt idx="85">
                  <c:v>0.9171002909</c:v>
                </c:pt>
                <c:pt idx="86">
                  <c:v>0.85668447650000001</c:v>
                </c:pt>
                <c:pt idx="87">
                  <c:v>0.82876596479999998</c:v>
                </c:pt>
                <c:pt idx="88">
                  <c:v>0.86755958659999999</c:v>
                </c:pt>
                <c:pt idx="89">
                  <c:v>0.8534465791000001</c:v>
                </c:pt>
                <c:pt idx="90">
                  <c:v>0.80308381650000005</c:v>
                </c:pt>
                <c:pt idx="91">
                  <c:v>0.85225145130000002</c:v>
                </c:pt>
                <c:pt idx="92">
                  <c:v>0.82826552310000001</c:v>
                </c:pt>
                <c:pt idx="93">
                  <c:v>0.81920344620000007</c:v>
                </c:pt>
                <c:pt idx="94">
                  <c:v>0.79962833490000007</c:v>
                </c:pt>
                <c:pt idx="95">
                  <c:v>0.82647070810000001</c:v>
                </c:pt>
                <c:pt idx="96">
                  <c:v>0.77688743490000001</c:v>
                </c:pt>
                <c:pt idx="97">
                  <c:v>0.85211686710000001</c:v>
                </c:pt>
                <c:pt idx="98">
                  <c:v>0.79893319309999999</c:v>
                </c:pt>
                <c:pt idx="99">
                  <c:v>0.82983011969999998</c:v>
                </c:pt>
                <c:pt idx="100">
                  <c:v>0.74962827830000001</c:v>
                </c:pt>
                <c:pt idx="101">
                  <c:v>0.79409485319999995</c:v>
                </c:pt>
                <c:pt idx="102">
                  <c:v>0.81918691779999997</c:v>
                </c:pt>
                <c:pt idx="103">
                  <c:v>0.71477256210000006</c:v>
                </c:pt>
                <c:pt idx="104">
                  <c:v>0.74395286569999997</c:v>
                </c:pt>
                <c:pt idx="105">
                  <c:v>0.79381674830000004</c:v>
                </c:pt>
                <c:pt idx="106">
                  <c:v>0.77126928090000002</c:v>
                </c:pt>
                <c:pt idx="107">
                  <c:v>0.75133715140000001</c:v>
                </c:pt>
                <c:pt idx="108">
                  <c:v>0.68315994759999998</c:v>
                </c:pt>
                <c:pt idx="109">
                  <c:v>0.71226481679999998</c:v>
                </c:pt>
                <c:pt idx="110">
                  <c:v>0.72237040120000007</c:v>
                </c:pt>
                <c:pt idx="111">
                  <c:v>0.73642219719999991</c:v>
                </c:pt>
                <c:pt idx="112">
                  <c:v>0.69797962450000006</c:v>
                </c:pt>
                <c:pt idx="113">
                  <c:v>0.68507467979999992</c:v>
                </c:pt>
                <c:pt idx="114">
                  <c:v>0.73435779279999991</c:v>
                </c:pt>
                <c:pt idx="115">
                  <c:v>0.71602142019999993</c:v>
                </c:pt>
                <c:pt idx="116">
                  <c:v>0.70252072919999997</c:v>
                </c:pt>
                <c:pt idx="117">
                  <c:v>0.7482682826</c:v>
                </c:pt>
                <c:pt idx="118">
                  <c:v>0.7427457677</c:v>
                </c:pt>
                <c:pt idx="119">
                  <c:v>0.69518211780000005</c:v>
                </c:pt>
                <c:pt idx="120">
                  <c:v>0.68635332830000007</c:v>
                </c:pt>
                <c:pt idx="121">
                  <c:v>0.68794544400000002</c:v>
                </c:pt>
                <c:pt idx="122">
                  <c:v>0.73742552890000002</c:v>
                </c:pt>
                <c:pt idx="123">
                  <c:v>0.70241138349999999</c:v>
                </c:pt>
                <c:pt idx="124">
                  <c:v>0.65831838580000002</c:v>
                </c:pt>
                <c:pt idx="125">
                  <c:v>0.6705062517</c:v>
                </c:pt>
                <c:pt idx="126">
                  <c:v>0.62953779300000001</c:v>
                </c:pt>
                <c:pt idx="127">
                  <c:v>0.70488866660000005</c:v>
                </c:pt>
                <c:pt idx="128">
                  <c:v>0.64990797170000003</c:v>
                </c:pt>
                <c:pt idx="129">
                  <c:v>0.63827521369999995</c:v>
                </c:pt>
                <c:pt idx="130">
                  <c:v>0.63582229000000001</c:v>
                </c:pt>
                <c:pt idx="131">
                  <c:v>0.66986743130000004</c:v>
                </c:pt>
                <c:pt idx="132">
                  <c:v>0.64504930010000006</c:v>
                </c:pt>
                <c:pt idx="133">
                  <c:v>0.61814315639999995</c:v>
                </c:pt>
                <c:pt idx="134">
                  <c:v>0.6084477022</c:v>
                </c:pt>
                <c:pt idx="135">
                  <c:v>0.62588445810000004</c:v>
                </c:pt>
                <c:pt idx="136">
                  <c:v>0.64908527250000003</c:v>
                </c:pt>
                <c:pt idx="137">
                  <c:v>0.62733080929999996</c:v>
                </c:pt>
                <c:pt idx="138">
                  <c:v>0.59411393810000002</c:v>
                </c:pt>
                <c:pt idx="139">
                  <c:v>0.64867170359999993</c:v>
                </c:pt>
                <c:pt idx="140">
                  <c:v>0.64603951579999996</c:v>
                </c:pt>
                <c:pt idx="141">
                  <c:v>0.60151888750000004</c:v>
                </c:pt>
                <c:pt idx="142">
                  <c:v>0.63550069210000004</c:v>
                </c:pt>
                <c:pt idx="143">
                  <c:v>0.58424253920000002</c:v>
                </c:pt>
                <c:pt idx="144">
                  <c:v>0.55721978979999998</c:v>
                </c:pt>
                <c:pt idx="145">
                  <c:v>0.57107849440000003</c:v>
                </c:pt>
                <c:pt idx="146">
                  <c:v>0.57348708840000007</c:v>
                </c:pt>
                <c:pt idx="147">
                  <c:v>0.5974216806</c:v>
                </c:pt>
                <c:pt idx="148">
                  <c:v>0.62509341569999999</c:v>
                </c:pt>
                <c:pt idx="149">
                  <c:v>0.58174431599999998</c:v>
                </c:pt>
                <c:pt idx="150">
                  <c:v>0.50738231210000007</c:v>
                </c:pt>
                <c:pt idx="151">
                  <c:v>0.61221878299999999</c:v>
                </c:pt>
                <c:pt idx="152">
                  <c:v>0.49691475140000002</c:v>
                </c:pt>
                <c:pt idx="153">
                  <c:v>0.51876612440000003</c:v>
                </c:pt>
                <c:pt idx="154">
                  <c:v>0.53469606729999997</c:v>
                </c:pt>
                <c:pt idx="155">
                  <c:v>0.51898187500000004</c:v>
                </c:pt>
                <c:pt idx="156">
                  <c:v>0.56650723849999995</c:v>
                </c:pt>
                <c:pt idx="157">
                  <c:v>0.52694046300000008</c:v>
                </c:pt>
                <c:pt idx="158">
                  <c:v>0.54900175419999997</c:v>
                </c:pt>
                <c:pt idx="159">
                  <c:v>0.60709113339999998</c:v>
                </c:pt>
                <c:pt idx="160">
                  <c:v>0.5171551284</c:v>
                </c:pt>
                <c:pt idx="161">
                  <c:v>0.54709749410000008</c:v>
                </c:pt>
                <c:pt idx="162">
                  <c:v>0.56777122830000004</c:v>
                </c:pt>
                <c:pt idx="163">
                  <c:v>0.54021402500000004</c:v>
                </c:pt>
                <c:pt idx="164">
                  <c:v>0.54146150390000003</c:v>
                </c:pt>
                <c:pt idx="165">
                  <c:v>0.50860957709999999</c:v>
                </c:pt>
                <c:pt idx="166">
                  <c:v>0.52484963800000006</c:v>
                </c:pt>
                <c:pt idx="167">
                  <c:v>0.49213474050000006</c:v>
                </c:pt>
                <c:pt idx="168">
                  <c:v>0.46040747450000002</c:v>
                </c:pt>
                <c:pt idx="169">
                  <c:v>0.45975949159999996</c:v>
                </c:pt>
                <c:pt idx="170">
                  <c:v>0.40533313510000002</c:v>
                </c:pt>
                <c:pt idx="171">
                  <c:v>0.50875784089999998</c:v>
                </c:pt>
                <c:pt idx="172">
                  <c:v>0.51788069969999995</c:v>
                </c:pt>
                <c:pt idx="173">
                  <c:v>0.4424941053</c:v>
                </c:pt>
                <c:pt idx="174">
                  <c:v>0.42028327430000001</c:v>
                </c:pt>
                <c:pt idx="175">
                  <c:v>0.4304429159</c:v>
                </c:pt>
                <c:pt idx="176">
                  <c:v>0.46003467650000002</c:v>
                </c:pt>
                <c:pt idx="177">
                  <c:v>0.42239987970000004</c:v>
                </c:pt>
                <c:pt idx="178">
                  <c:v>0.41135555060000001</c:v>
                </c:pt>
                <c:pt idx="179">
                  <c:v>0.48218351659999997</c:v>
                </c:pt>
                <c:pt idx="180">
                  <c:v>0.48638232840000001</c:v>
                </c:pt>
                <c:pt idx="181">
                  <c:v>0.44156368270000002</c:v>
                </c:pt>
                <c:pt idx="182">
                  <c:v>0.39739643220000004</c:v>
                </c:pt>
                <c:pt idx="183">
                  <c:v>0.42080635049999998</c:v>
                </c:pt>
                <c:pt idx="184">
                  <c:v>0.43198058890000002</c:v>
                </c:pt>
                <c:pt idx="185">
                  <c:v>0.44706183589999998</c:v>
                </c:pt>
                <c:pt idx="186">
                  <c:v>0.37703730019999998</c:v>
                </c:pt>
                <c:pt idx="187">
                  <c:v>0.42314666750000002</c:v>
                </c:pt>
                <c:pt idx="188">
                  <c:v>0.32262057649999998</c:v>
                </c:pt>
                <c:pt idx="189">
                  <c:v>0.3967864613</c:v>
                </c:pt>
                <c:pt idx="190">
                  <c:v>0.39253780269999999</c:v>
                </c:pt>
                <c:pt idx="191">
                  <c:v>0.33935050329999999</c:v>
                </c:pt>
                <c:pt idx="192">
                  <c:v>0.38467766799999997</c:v>
                </c:pt>
                <c:pt idx="193">
                  <c:v>0.40256959910000001</c:v>
                </c:pt>
                <c:pt idx="194">
                  <c:v>0.40084270950000001</c:v>
                </c:pt>
                <c:pt idx="195">
                  <c:v>0.29597126079999997</c:v>
                </c:pt>
                <c:pt idx="196">
                  <c:v>0.32580026540000001</c:v>
                </c:pt>
                <c:pt idx="197">
                  <c:v>0.31116975329999996</c:v>
                </c:pt>
                <c:pt idx="198">
                  <c:v>0.35664777120000002</c:v>
                </c:pt>
                <c:pt idx="199">
                  <c:v>0.36858655199999996</c:v>
                </c:pt>
                <c:pt idx="200">
                  <c:v>0.44568590489999999</c:v>
                </c:pt>
                <c:pt idx="201">
                  <c:v>0.2824347915</c:v>
                </c:pt>
                <c:pt idx="202">
                  <c:v>0.36182323040000003</c:v>
                </c:pt>
                <c:pt idx="203">
                  <c:v>0.29746959169999998</c:v>
                </c:pt>
                <c:pt idx="204">
                  <c:v>0.3026410511</c:v>
                </c:pt>
                <c:pt idx="205">
                  <c:v>0.32685205589999999</c:v>
                </c:pt>
                <c:pt idx="206">
                  <c:v>0.29108230390000001</c:v>
                </c:pt>
                <c:pt idx="207">
                  <c:v>0.30252965910000001</c:v>
                </c:pt>
                <c:pt idx="208">
                  <c:v>0.37570969379999997</c:v>
                </c:pt>
                <c:pt idx="209">
                  <c:v>0.3255916398</c:v>
                </c:pt>
                <c:pt idx="210">
                  <c:v>0.29725010429999998</c:v>
                </c:pt>
                <c:pt idx="211">
                  <c:v>0.2694869627</c:v>
                </c:pt>
                <c:pt idx="212">
                  <c:v>0.28683292939999999</c:v>
                </c:pt>
                <c:pt idx="213">
                  <c:v>0.28839798929999999</c:v>
                </c:pt>
                <c:pt idx="214">
                  <c:v>0.25182340440000001</c:v>
                </c:pt>
                <c:pt idx="215">
                  <c:v>0.25310878489999999</c:v>
                </c:pt>
                <c:pt idx="216">
                  <c:v>0.33428212079999997</c:v>
                </c:pt>
                <c:pt idx="217">
                  <c:v>0.29758868519999998</c:v>
                </c:pt>
                <c:pt idx="218">
                  <c:v>0.2898968381</c:v>
                </c:pt>
                <c:pt idx="219">
                  <c:v>0.28102237479999997</c:v>
                </c:pt>
                <c:pt idx="220">
                  <c:v>0.22063274970000002</c:v>
                </c:pt>
                <c:pt idx="221">
                  <c:v>0.25749482610000002</c:v>
                </c:pt>
                <c:pt idx="222">
                  <c:v>0.32733016469999998</c:v>
                </c:pt>
                <c:pt idx="223">
                  <c:v>0.23469882609999998</c:v>
                </c:pt>
                <c:pt idx="224">
                  <c:v>0.2896070577</c:v>
                </c:pt>
                <c:pt idx="225">
                  <c:v>0.25936836200000002</c:v>
                </c:pt>
                <c:pt idx="226">
                  <c:v>0.28404230960000004</c:v>
                </c:pt>
                <c:pt idx="227">
                  <c:v>0.25028321510000001</c:v>
                </c:pt>
                <c:pt idx="228">
                  <c:v>0.30171247009999996</c:v>
                </c:pt>
                <c:pt idx="229">
                  <c:v>0.2398938716</c:v>
                </c:pt>
                <c:pt idx="230">
                  <c:v>0.16963243959999999</c:v>
                </c:pt>
                <c:pt idx="231">
                  <c:v>0.3028825316</c:v>
                </c:pt>
                <c:pt idx="232">
                  <c:v>0.25556956729999997</c:v>
                </c:pt>
                <c:pt idx="233">
                  <c:v>0.21444823630000001</c:v>
                </c:pt>
                <c:pt idx="234">
                  <c:v>0.19859922770000002</c:v>
                </c:pt>
                <c:pt idx="235">
                  <c:v>0.2084189686</c:v>
                </c:pt>
                <c:pt idx="236">
                  <c:v>0.24100640439999998</c:v>
                </c:pt>
                <c:pt idx="237">
                  <c:v>0.28074594359999999</c:v>
                </c:pt>
                <c:pt idx="238">
                  <c:v>0.26198049559999997</c:v>
                </c:pt>
                <c:pt idx="239">
                  <c:v>0.23562435740000001</c:v>
                </c:pt>
                <c:pt idx="240">
                  <c:v>0.25860311480000003</c:v>
                </c:pt>
                <c:pt idx="241">
                  <c:v>0.27087272000000001</c:v>
                </c:pt>
                <c:pt idx="242">
                  <c:v>0.25934943960000001</c:v>
                </c:pt>
                <c:pt idx="243">
                  <c:v>0.23550250279999999</c:v>
                </c:pt>
                <c:pt idx="244">
                  <c:v>0.20176611189999999</c:v>
                </c:pt>
                <c:pt idx="245">
                  <c:v>0.2204219241</c:v>
                </c:pt>
                <c:pt idx="246">
                  <c:v>0.26468638439999997</c:v>
                </c:pt>
                <c:pt idx="247">
                  <c:v>0.2534962221</c:v>
                </c:pt>
                <c:pt idx="248">
                  <c:v>0.20606167410000001</c:v>
                </c:pt>
                <c:pt idx="249">
                  <c:v>0.21324183659999998</c:v>
                </c:pt>
                <c:pt idx="250">
                  <c:v>0.18004987950000001</c:v>
                </c:pt>
                <c:pt idx="251">
                  <c:v>0.24796277690000001</c:v>
                </c:pt>
                <c:pt idx="252">
                  <c:v>0.18851668349999998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847936"/>
        <c:axId val="119862400"/>
      </c:scatterChart>
      <c:valAx>
        <c:axId val="11984793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862400"/>
        <c:crosses val="autoZero"/>
        <c:crossBetween val="midCat"/>
        <c:majorUnit val="200"/>
        <c:minorUnit val="100"/>
      </c:valAx>
      <c:valAx>
        <c:axId val="1198624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8479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VFTB'!$E$3594:$E$3845</c:f>
              <c:numCache>
                <c:formatCode>0</c:formatCode>
                <c:ptCount val="252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575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562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549</c:v>
                </c:pt>
                <c:pt idx="62">
                  <c:v>547</c:v>
                </c:pt>
                <c:pt idx="63">
                  <c:v>544</c:v>
                </c:pt>
                <c:pt idx="64">
                  <c:v>541</c:v>
                </c:pt>
                <c:pt idx="65">
                  <c:v>539</c:v>
                </c:pt>
                <c:pt idx="66">
                  <c:v>536</c:v>
                </c:pt>
                <c:pt idx="67">
                  <c:v>534</c:v>
                </c:pt>
                <c:pt idx="68">
                  <c:v>531</c:v>
                </c:pt>
                <c:pt idx="69">
                  <c:v>528</c:v>
                </c:pt>
                <c:pt idx="70">
                  <c:v>526</c:v>
                </c:pt>
                <c:pt idx="71">
                  <c:v>523</c:v>
                </c:pt>
                <c:pt idx="72">
                  <c:v>521</c:v>
                </c:pt>
                <c:pt idx="73">
                  <c:v>518</c:v>
                </c:pt>
                <c:pt idx="74">
                  <c:v>515</c:v>
                </c:pt>
                <c:pt idx="75">
                  <c:v>513</c:v>
                </c:pt>
                <c:pt idx="76">
                  <c:v>510</c:v>
                </c:pt>
                <c:pt idx="77">
                  <c:v>507</c:v>
                </c:pt>
                <c:pt idx="78">
                  <c:v>505</c:v>
                </c:pt>
                <c:pt idx="79">
                  <c:v>502</c:v>
                </c:pt>
                <c:pt idx="80">
                  <c:v>499</c:v>
                </c:pt>
                <c:pt idx="81">
                  <c:v>497</c:v>
                </c:pt>
                <c:pt idx="82">
                  <c:v>494</c:v>
                </c:pt>
                <c:pt idx="83">
                  <c:v>492</c:v>
                </c:pt>
                <c:pt idx="84">
                  <c:v>489</c:v>
                </c:pt>
                <c:pt idx="85">
                  <c:v>486</c:v>
                </c:pt>
                <c:pt idx="86">
                  <c:v>484</c:v>
                </c:pt>
                <c:pt idx="87">
                  <c:v>481</c:v>
                </c:pt>
                <c:pt idx="88">
                  <c:v>478</c:v>
                </c:pt>
                <c:pt idx="89">
                  <c:v>476</c:v>
                </c:pt>
                <c:pt idx="90">
                  <c:v>473</c:v>
                </c:pt>
                <c:pt idx="91">
                  <c:v>470</c:v>
                </c:pt>
                <c:pt idx="92">
                  <c:v>468</c:v>
                </c:pt>
                <c:pt idx="93">
                  <c:v>465</c:v>
                </c:pt>
                <c:pt idx="94">
                  <c:v>462</c:v>
                </c:pt>
                <c:pt idx="95">
                  <c:v>460</c:v>
                </c:pt>
                <c:pt idx="96">
                  <c:v>457</c:v>
                </c:pt>
                <c:pt idx="97">
                  <c:v>454</c:v>
                </c:pt>
                <c:pt idx="98">
                  <c:v>452</c:v>
                </c:pt>
                <c:pt idx="99">
                  <c:v>449</c:v>
                </c:pt>
                <c:pt idx="100">
                  <c:v>446</c:v>
                </c:pt>
                <c:pt idx="101">
                  <c:v>444</c:v>
                </c:pt>
                <c:pt idx="102">
                  <c:v>441</c:v>
                </c:pt>
                <c:pt idx="103">
                  <c:v>438</c:v>
                </c:pt>
                <c:pt idx="104">
                  <c:v>436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414</c:v>
                </c:pt>
                <c:pt idx="113">
                  <c:v>412</c:v>
                </c:pt>
                <c:pt idx="114">
                  <c:v>409</c:v>
                </c:pt>
                <c:pt idx="115">
                  <c:v>406</c:v>
                </c:pt>
                <c:pt idx="116">
                  <c:v>404</c:v>
                </c:pt>
                <c:pt idx="117">
                  <c:v>401</c:v>
                </c:pt>
                <c:pt idx="118">
                  <c:v>398</c:v>
                </c:pt>
                <c:pt idx="119">
                  <c:v>396</c:v>
                </c:pt>
                <c:pt idx="120">
                  <c:v>393</c:v>
                </c:pt>
                <c:pt idx="121">
                  <c:v>390</c:v>
                </c:pt>
                <c:pt idx="122">
                  <c:v>388</c:v>
                </c:pt>
                <c:pt idx="123">
                  <c:v>385</c:v>
                </c:pt>
                <c:pt idx="124">
                  <c:v>382</c:v>
                </c:pt>
                <c:pt idx="125">
                  <c:v>379</c:v>
                </c:pt>
                <c:pt idx="126">
                  <c:v>377</c:v>
                </c:pt>
                <c:pt idx="127">
                  <c:v>374</c:v>
                </c:pt>
                <c:pt idx="128">
                  <c:v>371</c:v>
                </c:pt>
                <c:pt idx="129">
                  <c:v>369</c:v>
                </c:pt>
                <c:pt idx="130">
                  <c:v>366</c:v>
                </c:pt>
                <c:pt idx="131">
                  <c:v>363</c:v>
                </c:pt>
                <c:pt idx="132">
                  <c:v>361</c:v>
                </c:pt>
                <c:pt idx="133">
                  <c:v>358</c:v>
                </c:pt>
                <c:pt idx="134">
                  <c:v>355</c:v>
                </c:pt>
                <c:pt idx="135">
                  <c:v>353</c:v>
                </c:pt>
                <c:pt idx="136">
                  <c:v>350</c:v>
                </c:pt>
                <c:pt idx="137">
                  <c:v>347</c:v>
                </c:pt>
                <c:pt idx="138">
                  <c:v>345</c:v>
                </c:pt>
                <c:pt idx="139">
                  <c:v>342</c:v>
                </c:pt>
                <c:pt idx="140">
                  <c:v>339</c:v>
                </c:pt>
                <c:pt idx="141">
                  <c:v>336</c:v>
                </c:pt>
                <c:pt idx="142">
                  <c:v>334</c:v>
                </c:pt>
                <c:pt idx="143">
                  <c:v>331</c:v>
                </c:pt>
                <c:pt idx="144">
                  <c:v>328</c:v>
                </c:pt>
                <c:pt idx="145">
                  <c:v>326</c:v>
                </c:pt>
                <c:pt idx="146">
                  <c:v>323</c:v>
                </c:pt>
                <c:pt idx="147">
                  <c:v>320</c:v>
                </c:pt>
                <c:pt idx="148">
                  <c:v>318</c:v>
                </c:pt>
                <c:pt idx="149">
                  <c:v>315</c:v>
                </c:pt>
                <c:pt idx="150">
                  <c:v>312</c:v>
                </c:pt>
                <c:pt idx="151">
                  <c:v>309</c:v>
                </c:pt>
                <c:pt idx="152">
                  <c:v>307</c:v>
                </c:pt>
                <c:pt idx="153">
                  <c:v>304</c:v>
                </c:pt>
                <c:pt idx="154">
                  <c:v>301</c:v>
                </c:pt>
                <c:pt idx="155">
                  <c:v>299</c:v>
                </c:pt>
                <c:pt idx="156">
                  <c:v>296</c:v>
                </c:pt>
                <c:pt idx="157">
                  <c:v>293</c:v>
                </c:pt>
                <c:pt idx="158">
                  <c:v>291</c:v>
                </c:pt>
                <c:pt idx="159">
                  <c:v>288</c:v>
                </c:pt>
                <c:pt idx="160">
                  <c:v>285</c:v>
                </c:pt>
                <c:pt idx="161">
                  <c:v>282</c:v>
                </c:pt>
                <c:pt idx="162">
                  <c:v>280</c:v>
                </c:pt>
                <c:pt idx="163">
                  <c:v>277</c:v>
                </c:pt>
                <c:pt idx="164">
                  <c:v>274</c:v>
                </c:pt>
                <c:pt idx="165">
                  <c:v>271</c:v>
                </c:pt>
                <c:pt idx="166">
                  <c:v>269</c:v>
                </c:pt>
                <c:pt idx="167">
                  <c:v>266</c:v>
                </c:pt>
                <c:pt idx="168">
                  <c:v>263</c:v>
                </c:pt>
                <c:pt idx="169">
                  <c:v>260</c:v>
                </c:pt>
                <c:pt idx="170">
                  <c:v>258</c:v>
                </c:pt>
                <c:pt idx="171">
                  <c:v>255</c:v>
                </c:pt>
                <c:pt idx="172">
                  <c:v>252</c:v>
                </c:pt>
                <c:pt idx="173">
                  <c:v>249</c:v>
                </c:pt>
                <c:pt idx="174">
                  <c:v>247</c:v>
                </c:pt>
                <c:pt idx="175">
                  <c:v>244</c:v>
                </c:pt>
                <c:pt idx="176">
                  <c:v>241</c:v>
                </c:pt>
                <c:pt idx="177">
                  <c:v>238</c:v>
                </c:pt>
                <c:pt idx="178">
                  <c:v>236</c:v>
                </c:pt>
                <c:pt idx="179">
                  <c:v>233</c:v>
                </c:pt>
                <c:pt idx="180">
                  <c:v>230</c:v>
                </c:pt>
                <c:pt idx="181">
                  <c:v>227</c:v>
                </c:pt>
                <c:pt idx="182">
                  <c:v>225</c:v>
                </c:pt>
                <c:pt idx="183">
                  <c:v>222</c:v>
                </c:pt>
                <c:pt idx="184">
                  <c:v>219</c:v>
                </c:pt>
                <c:pt idx="185">
                  <c:v>216</c:v>
                </c:pt>
                <c:pt idx="186">
                  <c:v>214</c:v>
                </c:pt>
                <c:pt idx="187">
                  <c:v>211</c:v>
                </c:pt>
                <c:pt idx="188">
                  <c:v>208</c:v>
                </c:pt>
                <c:pt idx="189">
                  <c:v>205</c:v>
                </c:pt>
                <c:pt idx="190">
                  <c:v>203</c:v>
                </c:pt>
                <c:pt idx="191">
                  <c:v>200</c:v>
                </c:pt>
                <c:pt idx="192">
                  <c:v>197</c:v>
                </c:pt>
                <c:pt idx="193">
                  <c:v>194</c:v>
                </c:pt>
                <c:pt idx="194">
                  <c:v>192</c:v>
                </c:pt>
                <c:pt idx="195">
                  <c:v>189</c:v>
                </c:pt>
                <c:pt idx="196">
                  <c:v>186</c:v>
                </c:pt>
                <c:pt idx="197">
                  <c:v>183</c:v>
                </c:pt>
                <c:pt idx="198">
                  <c:v>180</c:v>
                </c:pt>
                <c:pt idx="199">
                  <c:v>178</c:v>
                </c:pt>
                <c:pt idx="200">
                  <c:v>175</c:v>
                </c:pt>
                <c:pt idx="201">
                  <c:v>172</c:v>
                </c:pt>
                <c:pt idx="202">
                  <c:v>169</c:v>
                </c:pt>
                <c:pt idx="203">
                  <c:v>167</c:v>
                </c:pt>
                <c:pt idx="204">
                  <c:v>164</c:v>
                </c:pt>
                <c:pt idx="205">
                  <c:v>161</c:v>
                </c:pt>
                <c:pt idx="206">
                  <c:v>158</c:v>
                </c:pt>
                <c:pt idx="207">
                  <c:v>155</c:v>
                </c:pt>
                <c:pt idx="208">
                  <c:v>152</c:v>
                </c:pt>
                <c:pt idx="209">
                  <c:v>149</c:v>
                </c:pt>
                <c:pt idx="210">
                  <c:v>147</c:v>
                </c:pt>
                <c:pt idx="211">
                  <c:v>144</c:v>
                </c:pt>
                <c:pt idx="212">
                  <c:v>141</c:v>
                </c:pt>
                <c:pt idx="213">
                  <c:v>138</c:v>
                </c:pt>
                <c:pt idx="214">
                  <c:v>135</c:v>
                </c:pt>
                <c:pt idx="215">
                  <c:v>133</c:v>
                </c:pt>
                <c:pt idx="216">
                  <c:v>130</c:v>
                </c:pt>
                <c:pt idx="217">
                  <c:v>127</c:v>
                </c:pt>
                <c:pt idx="218">
                  <c:v>124</c:v>
                </c:pt>
                <c:pt idx="219">
                  <c:v>121</c:v>
                </c:pt>
                <c:pt idx="220">
                  <c:v>118</c:v>
                </c:pt>
                <c:pt idx="221">
                  <c:v>115</c:v>
                </c:pt>
                <c:pt idx="222">
                  <c:v>112</c:v>
                </c:pt>
                <c:pt idx="223">
                  <c:v>109</c:v>
                </c:pt>
                <c:pt idx="224">
                  <c:v>107</c:v>
                </c:pt>
                <c:pt idx="225">
                  <c:v>104</c:v>
                </c:pt>
                <c:pt idx="226">
                  <c:v>102</c:v>
                </c:pt>
                <c:pt idx="227">
                  <c:v>99</c:v>
                </c:pt>
                <c:pt idx="228">
                  <c:v>96</c:v>
                </c:pt>
                <c:pt idx="229">
                  <c:v>94</c:v>
                </c:pt>
                <c:pt idx="230">
                  <c:v>92</c:v>
                </c:pt>
                <c:pt idx="231">
                  <c:v>89</c:v>
                </c:pt>
                <c:pt idx="232">
                  <c:v>87</c:v>
                </c:pt>
                <c:pt idx="233">
                  <c:v>85</c:v>
                </c:pt>
                <c:pt idx="234">
                  <c:v>83</c:v>
                </c:pt>
                <c:pt idx="235">
                  <c:v>81</c:v>
                </c:pt>
                <c:pt idx="236">
                  <c:v>79</c:v>
                </c:pt>
                <c:pt idx="237">
                  <c:v>77</c:v>
                </c:pt>
                <c:pt idx="238">
                  <c:v>75</c:v>
                </c:pt>
                <c:pt idx="239">
                  <c:v>74</c:v>
                </c:pt>
                <c:pt idx="240">
                  <c:v>72</c:v>
                </c:pt>
                <c:pt idx="241">
                  <c:v>70</c:v>
                </c:pt>
                <c:pt idx="242">
                  <c:v>69</c:v>
                </c:pt>
                <c:pt idx="243">
                  <c:v>67</c:v>
                </c:pt>
                <c:pt idx="244">
                  <c:v>66</c:v>
                </c:pt>
                <c:pt idx="245">
                  <c:v>64</c:v>
                </c:pt>
                <c:pt idx="246">
                  <c:v>63</c:v>
                </c:pt>
                <c:pt idx="247">
                  <c:v>62</c:v>
                </c:pt>
                <c:pt idx="248">
                  <c:v>60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</c:numCache>
            </c:numRef>
          </c:xVal>
          <c:yVal>
            <c:numRef>
              <c:f>'Thermomag. Messungen VFTB'!$F$3594:$F$3845</c:f>
              <c:numCache>
                <c:formatCode>0.00</c:formatCode>
                <c:ptCount val="252"/>
                <c:pt idx="0">
                  <c:v>0.29185588540000001</c:v>
                </c:pt>
                <c:pt idx="1">
                  <c:v>0.26359978570000003</c:v>
                </c:pt>
                <c:pt idx="2">
                  <c:v>0.36091057189999998</c:v>
                </c:pt>
                <c:pt idx="3">
                  <c:v>0.39073044359999998</c:v>
                </c:pt>
                <c:pt idx="4">
                  <c:v>0.39815203389999998</c:v>
                </c:pt>
                <c:pt idx="5">
                  <c:v>0.28600898520000001</c:v>
                </c:pt>
                <c:pt idx="6">
                  <c:v>0.28713473239999998</c:v>
                </c:pt>
                <c:pt idx="7">
                  <c:v>0.3412443469</c:v>
                </c:pt>
                <c:pt idx="8">
                  <c:v>0.30515704270000005</c:v>
                </c:pt>
                <c:pt idx="9">
                  <c:v>0.38572082660000001</c:v>
                </c:pt>
                <c:pt idx="10">
                  <c:v>0.40770155929999996</c:v>
                </c:pt>
                <c:pt idx="11">
                  <c:v>0.28723313480000001</c:v>
                </c:pt>
                <c:pt idx="12">
                  <c:v>0.3478567011</c:v>
                </c:pt>
                <c:pt idx="13">
                  <c:v>0.38695872549999999</c:v>
                </c:pt>
                <c:pt idx="14">
                  <c:v>0.32531806089999998</c:v>
                </c:pt>
                <c:pt idx="15">
                  <c:v>0.40822746110000002</c:v>
                </c:pt>
                <c:pt idx="16">
                  <c:v>0.38602546200000004</c:v>
                </c:pt>
                <c:pt idx="17">
                  <c:v>0.37790632660000001</c:v>
                </c:pt>
                <c:pt idx="18">
                  <c:v>0.29507013969999996</c:v>
                </c:pt>
                <c:pt idx="19">
                  <c:v>0.28705873500000001</c:v>
                </c:pt>
                <c:pt idx="20">
                  <c:v>0.30910628130000001</c:v>
                </c:pt>
                <c:pt idx="21">
                  <c:v>0.3511223034</c:v>
                </c:pt>
                <c:pt idx="22">
                  <c:v>0.35477284680000004</c:v>
                </c:pt>
                <c:pt idx="23">
                  <c:v>0.31935125670000003</c:v>
                </c:pt>
                <c:pt idx="24">
                  <c:v>0.40279503420000001</c:v>
                </c:pt>
                <c:pt idx="25">
                  <c:v>0.43172470869999996</c:v>
                </c:pt>
                <c:pt idx="26">
                  <c:v>0.36466902760000003</c:v>
                </c:pt>
                <c:pt idx="27">
                  <c:v>0.36021224660000001</c:v>
                </c:pt>
                <c:pt idx="28">
                  <c:v>0.37647028900000001</c:v>
                </c:pt>
                <c:pt idx="29">
                  <c:v>0.31887310600000002</c:v>
                </c:pt>
                <c:pt idx="30">
                  <c:v>0.40689344080000001</c:v>
                </c:pt>
                <c:pt idx="31">
                  <c:v>0.36626026910000004</c:v>
                </c:pt>
                <c:pt idx="32">
                  <c:v>0.36988365210000002</c:v>
                </c:pt>
                <c:pt idx="33">
                  <c:v>0.35521969240000001</c:v>
                </c:pt>
                <c:pt idx="34">
                  <c:v>0.46466980019999998</c:v>
                </c:pt>
                <c:pt idx="35">
                  <c:v>0.39484123830000001</c:v>
                </c:pt>
                <c:pt idx="36">
                  <c:v>0.50157097070000001</c:v>
                </c:pt>
                <c:pt idx="37">
                  <c:v>0.39364362089999999</c:v>
                </c:pt>
                <c:pt idx="38">
                  <c:v>0.37360569710000002</c:v>
                </c:pt>
                <c:pt idx="39">
                  <c:v>0.38379455430000003</c:v>
                </c:pt>
                <c:pt idx="40">
                  <c:v>0.3726429819</c:v>
                </c:pt>
                <c:pt idx="41">
                  <c:v>0.35071689070000001</c:v>
                </c:pt>
                <c:pt idx="42">
                  <c:v>0.44680214539999996</c:v>
                </c:pt>
                <c:pt idx="43">
                  <c:v>0.38724064070000003</c:v>
                </c:pt>
                <c:pt idx="44">
                  <c:v>0.42542140179999999</c:v>
                </c:pt>
                <c:pt idx="45">
                  <c:v>0.42207022559999996</c:v>
                </c:pt>
                <c:pt idx="46">
                  <c:v>0.4159519028</c:v>
                </c:pt>
                <c:pt idx="47">
                  <c:v>0.43754096279999999</c:v>
                </c:pt>
                <c:pt idx="48">
                  <c:v>0.44487002239999995</c:v>
                </c:pt>
                <c:pt idx="49">
                  <c:v>0.44123760769999998</c:v>
                </c:pt>
                <c:pt idx="50">
                  <c:v>0.41408479399999998</c:v>
                </c:pt>
                <c:pt idx="51">
                  <c:v>0.42878830149999997</c:v>
                </c:pt>
                <c:pt idx="52">
                  <c:v>0.49037086930000001</c:v>
                </c:pt>
                <c:pt idx="53">
                  <c:v>0.41892252719999995</c:v>
                </c:pt>
                <c:pt idx="54">
                  <c:v>0.40286679619999999</c:v>
                </c:pt>
                <c:pt idx="55">
                  <c:v>0.47076866940000001</c:v>
                </c:pt>
                <c:pt idx="56">
                  <c:v>0.45257216810000001</c:v>
                </c:pt>
                <c:pt idx="57">
                  <c:v>0.35078510400000001</c:v>
                </c:pt>
                <c:pt idx="58">
                  <c:v>0.43254878529999996</c:v>
                </c:pt>
                <c:pt idx="59">
                  <c:v>0.43384875639999998</c:v>
                </c:pt>
                <c:pt idx="60">
                  <c:v>0.46506374159999997</c:v>
                </c:pt>
                <c:pt idx="61">
                  <c:v>0.39243062760000003</c:v>
                </c:pt>
                <c:pt idx="62">
                  <c:v>0.40023629869999999</c:v>
                </c:pt>
                <c:pt idx="63">
                  <c:v>0.41594843870000003</c:v>
                </c:pt>
                <c:pt idx="64">
                  <c:v>0.42047837160000001</c:v>
                </c:pt>
                <c:pt idx="65">
                  <c:v>0.50143472360000008</c:v>
                </c:pt>
                <c:pt idx="66">
                  <c:v>0.44353182800000002</c:v>
                </c:pt>
                <c:pt idx="67">
                  <c:v>0.45203926900000002</c:v>
                </c:pt>
                <c:pt idx="68">
                  <c:v>0.47337464559999998</c:v>
                </c:pt>
                <c:pt idx="69">
                  <c:v>0.54639943619999998</c:v>
                </c:pt>
                <c:pt idx="70">
                  <c:v>0.4508804193</c:v>
                </c:pt>
                <c:pt idx="71">
                  <c:v>0.4815096995</c:v>
                </c:pt>
                <c:pt idx="72">
                  <c:v>0.53703170410000001</c:v>
                </c:pt>
                <c:pt idx="73">
                  <c:v>0.42124692720000001</c:v>
                </c:pt>
                <c:pt idx="74">
                  <c:v>0.56153994510000005</c:v>
                </c:pt>
                <c:pt idx="75">
                  <c:v>0.47469986799999997</c:v>
                </c:pt>
                <c:pt idx="76">
                  <c:v>0.49122058020000003</c:v>
                </c:pt>
                <c:pt idx="77">
                  <c:v>0.48107298939999998</c:v>
                </c:pt>
                <c:pt idx="78">
                  <c:v>0.48335400989999999</c:v>
                </c:pt>
                <c:pt idx="79">
                  <c:v>0.51934253769999994</c:v>
                </c:pt>
                <c:pt idx="80">
                  <c:v>0.56101404229999996</c:v>
                </c:pt>
                <c:pt idx="81">
                  <c:v>0.53200805250000005</c:v>
                </c:pt>
                <c:pt idx="82">
                  <c:v>0.5622222764</c:v>
                </c:pt>
                <c:pt idx="83">
                  <c:v>0.54872905539999994</c:v>
                </c:pt>
                <c:pt idx="84">
                  <c:v>0.50926147820000001</c:v>
                </c:pt>
                <c:pt idx="85">
                  <c:v>0.50026366040000003</c:v>
                </c:pt>
                <c:pt idx="86">
                  <c:v>0.57047189610000004</c:v>
                </c:pt>
                <c:pt idx="87">
                  <c:v>0.50980560819999998</c:v>
                </c:pt>
                <c:pt idx="88">
                  <c:v>0.56751465000000001</c:v>
                </c:pt>
                <c:pt idx="89">
                  <c:v>0.61422471629999997</c:v>
                </c:pt>
                <c:pt idx="90">
                  <c:v>0.54191703560000004</c:v>
                </c:pt>
                <c:pt idx="91">
                  <c:v>0.58268316850000001</c:v>
                </c:pt>
                <c:pt idx="92">
                  <c:v>0.57206421289999998</c:v>
                </c:pt>
                <c:pt idx="93">
                  <c:v>0.51203982959999994</c:v>
                </c:pt>
                <c:pt idx="94">
                  <c:v>0.57734625319999999</c:v>
                </c:pt>
                <c:pt idx="95">
                  <c:v>0.57510506170000009</c:v>
                </c:pt>
                <c:pt idx="96">
                  <c:v>0.57592015149999998</c:v>
                </c:pt>
                <c:pt idx="97">
                  <c:v>0.56485003089999997</c:v>
                </c:pt>
                <c:pt idx="98">
                  <c:v>0.54945239300000004</c:v>
                </c:pt>
                <c:pt idx="99">
                  <c:v>0.6178615288</c:v>
                </c:pt>
                <c:pt idx="100">
                  <c:v>0.53364280759999994</c:v>
                </c:pt>
                <c:pt idx="101">
                  <c:v>0.54438073649999996</c:v>
                </c:pt>
                <c:pt idx="102">
                  <c:v>0.68065228209999995</c:v>
                </c:pt>
                <c:pt idx="103">
                  <c:v>0.60628441090000007</c:v>
                </c:pt>
                <c:pt idx="104">
                  <c:v>0.63517174799999998</c:v>
                </c:pt>
                <c:pt idx="105">
                  <c:v>0.67878505820000001</c:v>
                </c:pt>
                <c:pt idx="106">
                  <c:v>0.72517168069999993</c:v>
                </c:pt>
                <c:pt idx="107">
                  <c:v>0.60684654090000001</c:v>
                </c:pt>
                <c:pt idx="108">
                  <c:v>0.66988944340000001</c:v>
                </c:pt>
                <c:pt idx="109">
                  <c:v>0.64930454780000002</c:v>
                </c:pt>
                <c:pt idx="110">
                  <c:v>0.66220931409999995</c:v>
                </c:pt>
                <c:pt idx="111">
                  <c:v>0.59746940910000002</c:v>
                </c:pt>
                <c:pt idx="112">
                  <c:v>0.64760875200000001</c:v>
                </c:pt>
                <c:pt idx="113">
                  <c:v>0.63390435050000005</c:v>
                </c:pt>
                <c:pt idx="114">
                  <c:v>0.68903539989999996</c:v>
                </c:pt>
                <c:pt idx="115">
                  <c:v>0.65520082270000002</c:v>
                </c:pt>
                <c:pt idx="116">
                  <c:v>0.71510902619999994</c:v>
                </c:pt>
                <c:pt idx="117">
                  <c:v>0.69733510539999999</c:v>
                </c:pt>
                <c:pt idx="118">
                  <c:v>0.7300255054</c:v>
                </c:pt>
                <c:pt idx="119">
                  <c:v>0.63380008170000002</c:v>
                </c:pt>
                <c:pt idx="120">
                  <c:v>0.71838120630000002</c:v>
                </c:pt>
                <c:pt idx="121">
                  <c:v>0.66802930299999996</c:v>
                </c:pt>
                <c:pt idx="122">
                  <c:v>0.68484695290000008</c:v>
                </c:pt>
                <c:pt idx="123">
                  <c:v>0.70677119710000003</c:v>
                </c:pt>
                <c:pt idx="124">
                  <c:v>0.70992965320000001</c:v>
                </c:pt>
                <c:pt idx="125">
                  <c:v>0.71486748530000011</c:v>
                </c:pt>
                <c:pt idx="126">
                  <c:v>0.71258564860000007</c:v>
                </c:pt>
                <c:pt idx="127">
                  <c:v>0.69837613640000007</c:v>
                </c:pt>
                <c:pt idx="128">
                  <c:v>0.74885206190000009</c:v>
                </c:pt>
                <c:pt idx="129">
                  <c:v>0.69310194459999996</c:v>
                </c:pt>
                <c:pt idx="130">
                  <c:v>0.76750255479999996</c:v>
                </c:pt>
                <c:pt idx="131">
                  <c:v>0.81155875469999994</c:v>
                </c:pt>
                <c:pt idx="132">
                  <c:v>0.78916982790000001</c:v>
                </c:pt>
                <c:pt idx="133">
                  <c:v>0.7212517168</c:v>
                </c:pt>
                <c:pt idx="134">
                  <c:v>0.74187052250000007</c:v>
                </c:pt>
                <c:pt idx="135">
                  <c:v>0.81710070610000007</c:v>
                </c:pt>
                <c:pt idx="136">
                  <c:v>0.72756875499999996</c:v>
                </c:pt>
                <c:pt idx="137">
                  <c:v>0.78435139030000001</c:v>
                </c:pt>
                <c:pt idx="138">
                  <c:v>0.83709527389999994</c:v>
                </c:pt>
                <c:pt idx="139">
                  <c:v>0.78556657959999998</c:v>
                </c:pt>
                <c:pt idx="140">
                  <c:v>0.80831113830000001</c:v>
                </c:pt>
                <c:pt idx="141">
                  <c:v>0.81174851800000003</c:v>
                </c:pt>
                <c:pt idx="142">
                  <c:v>0.71568890870000001</c:v>
                </c:pt>
                <c:pt idx="143">
                  <c:v>0.79008255929999993</c:v>
                </c:pt>
                <c:pt idx="144">
                  <c:v>0.82000453699999998</c:v>
                </c:pt>
                <c:pt idx="145">
                  <c:v>0.78997823769999997</c:v>
                </c:pt>
                <c:pt idx="146">
                  <c:v>0.83159247960000005</c:v>
                </c:pt>
                <c:pt idx="147">
                  <c:v>0.80606257319999997</c:v>
                </c:pt>
                <c:pt idx="148">
                  <c:v>0.86423907970000002</c:v>
                </c:pt>
                <c:pt idx="149">
                  <c:v>0.81539828680000004</c:v>
                </c:pt>
                <c:pt idx="150">
                  <c:v>0.85589601010000005</c:v>
                </c:pt>
                <c:pt idx="151">
                  <c:v>0.82187373679999998</c:v>
                </c:pt>
                <c:pt idx="152">
                  <c:v>0.95500243039999999</c:v>
                </c:pt>
                <c:pt idx="153">
                  <c:v>0.85396275319999992</c:v>
                </c:pt>
                <c:pt idx="154">
                  <c:v>0.89414122439999999</c:v>
                </c:pt>
                <c:pt idx="155">
                  <c:v>0.92967440369999998</c:v>
                </c:pt>
                <c:pt idx="156">
                  <c:v>0.87482723790000005</c:v>
                </c:pt>
                <c:pt idx="157">
                  <c:v>0.9633244634</c:v>
                </c:pt>
                <c:pt idx="158">
                  <c:v>0.89211774110000008</c:v>
                </c:pt>
                <c:pt idx="159">
                  <c:v>0.90483648279999995</c:v>
                </c:pt>
                <c:pt idx="160">
                  <c:v>0.85223313919999999</c:v>
                </c:pt>
                <c:pt idx="161">
                  <c:v>0.87179410870000007</c:v>
                </c:pt>
                <c:pt idx="162">
                  <c:v>1.000855759</c:v>
                </c:pt>
                <c:pt idx="163">
                  <c:v>0.98583617889999997</c:v>
                </c:pt>
                <c:pt idx="164">
                  <c:v>0.95058914250000004</c:v>
                </c:pt>
                <c:pt idx="165">
                  <c:v>0.94363954140000006</c:v>
                </c:pt>
                <c:pt idx="166">
                  <c:v>0.91217916850000003</c:v>
                </c:pt>
                <c:pt idx="167">
                  <c:v>0.96464423440000002</c:v>
                </c:pt>
                <c:pt idx="168">
                  <c:v>0.92151901859999996</c:v>
                </c:pt>
                <c:pt idx="169">
                  <c:v>0.86890257380000002</c:v>
                </c:pt>
                <c:pt idx="170">
                  <c:v>0.97674469879999992</c:v>
                </c:pt>
                <c:pt idx="171">
                  <c:v>0.92234058340000002</c:v>
                </c:pt>
                <c:pt idx="172">
                  <c:v>1.0767262879999999</c:v>
                </c:pt>
                <c:pt idx="173">
                  <c:v>1.089917558</c:v>
                </c:pt>
                <c:pt idx="174">
                  <c:v>1.1676105859999999</c:v>
                </c:pt>
                <c:pt idx="175">
                  <c:v>1.0830814420000001</c:v>
                </c:pt>
                <c:pt idx="176">
                  <c:v>1.0825805070000001</c:v>
                </c:pt>
                <c:pt idx="177">
                  <c:v>1.1713681599999999</c:v>
                </c:pt>
                <c:pt idx="178">
                  <c:v>1.0819859329999999</c:v>
                </c:pt>
                <c:pt idx="179">
                  <c:v>1.104715442</c:v>
                </c:pt>
                <c:pt idx="180">
                  <c:v>1.1097421119999999</c:v>
                </c:pt>
                <c:pt idx="181">
                  <c:v>1.1153299160000001</c:v>
                </c:pt>
                <c:pt idx="182">
                  <c:v>1.2040813320000001</c:v>
                </c:pt>
                <c:pt idx="183">
                  <c:v>1.1620105890000001</c:v>
                </c:pt>
                <c:pt idx="184">
                  <c:v>1.1563904519999999</c:v>
                </c:pt>
                <c:pt idx="185">
                  <c:v>1.1894075959999999</c:v>
                </c:pt>
                <c:pt idx="186">
                  <c:v>1.267524418</c:v>
                </c:pt>
                <c:pt idx="187">
                  <c:v>1.1893571730000001</c:v>
                </c:pt>
                <c:pt idx="188">
                  <c:v>1.239900188</c:v>
                </c:pt>
                <c:pt idx="189">
                  <c:v>1.2486194199999998</c:v>
                </c:pt>
                <c:pt idx="190">
                  <c:v>1.2404639690000001</c:v>
                </c:pt>
                <c:pt idx="191">
                  <c:v>1.251791469</c:v>
                </c:pt>
                <c:pt idx="192">
                  <c:v>1.284982879</c:v>
                </c:pt>
                <c:pt idx="193">
                  <c:v>1.2950296299999999</c:v>
                </c:pt>
                <c:pt idx="194">
                  <c:v>1.2470923030000001</c:v>
                </c:pt>
                <c:pt idx="195">
                  <c:v>1.3123046390000002</c:v>
                </c:pt>
                <c:pt idx="196">
                  <c:v>1.3033981240000001</c:v>
                </c:pt>
                <c:pt idx="197">
                  <c:v>1.31940564</c:v>
                </c:pt>
                <c:pt idx="198">
                  <c:v>1.2868697</c:v>
                </c:pt>
                <c:pt idx="199">
                  <c:v>1.4605745050000001</c:v>
                </c:pt>
                <c:pt idx="200">
                  <c:v>1.3782698119999999</c:v>
                </c:pt>
                <c:pt idx="201">
                  <c:v>1.4313640470000002</c:v>
                </c:pt>
                <c:pt idx="202">
                  <c:v>1.4575341210000001</c:v>
                </c:pt>
                <c:pt idx="203">
                  <c:v>1.4604775910000001</c:v>
                </c:pt>
                <c:pt idx="204">
                  <c:v>1.4884818630000001</c:v>
                </c:pt>
                <c:pt idx="205">
                  <c:v>1.4331691989999999</c:v>
                </c:pt>
                <c:pt idx="206">
                  <c:v>1.5026006949999999</c:v>
                </c:pt>
                <c:pt idx="207">
                  <c:v>1.5322511299999999</c:v>
                </c:pt>
                <c:pt idx="208">
                  <c:v>1.5938235729999999</c:v>
                </c:pt>
                <c:pt idx="209">
                  <c:v>1.5880935900000002</c:v>
                </c:pt>
                <c:pt idx="210">
                  <c:v>1.561612722</c:v>
                </c:pt>
                <c:pt idx="211">
                  <c:v>1.619806928</c:v>
                </c:pt>
                <c:pt idx="212">
                  <c:v>1.6524668819999999</c:v>
                </c:pt>
                <c:pt idx="213">
                  <c:v>1.6389564110000001</c:v>
                </c:pt>
                <c:pt idx="214">
                  <c:v>1.7671806320000001</c:v>
                </c:pt>
                <c:pt idx="215">
                  <c:v>1.8082527179999999</c:v>
                </c:pt>
                <c:pt idx="216">
                  <c:v>1.752775668</c:v>
                </c:pt>
                <c:pt idx="217">
                  <c:v>1.7307155970000001</c:v>
                </c:pt>
                <c:pt idx="218">
                  <c:v>1.875982893</c:v>
                </c:pt>
                <c:pt idx="219">
                  <c:v>1.8243258139999998</c:v>
                </c:pt>
                <c:pt idx="220">
                  <c:v>1.8257656450000002</c:v>
                </c:pt>
                <c:pt idx="221">
                  <c:v>1.8381822479999999</c:v>
                </c:pt>
                <c:pt idx="222">
                  <c:v>1.907431211</c:v>
                </c:pt>
                <c:pt idx="223">
                  <c:v>1.9532851299999998</c:v>
                </c:pt>
                <c:pt idx="224">
                  <c:v>2.0001811310000002</c:v>
                </c:pt>
                <c:pt idx="225">
                  <c:v>2.0653242289999998</c:v>
                </c:pt>
                <c:pt idx="226">
                  <c:v>2.1183007250000001</c:v>
                </c:pt>
                <c:pt idx="227">
                  <c:v>2.1342259209999996</c:v>
                </c:pt>
                <c:pt idx="228">
                  <c:v>2.1046353829999997</c:v>
                </c:pt>
                <c:pt idx="229">
                  <c:v>2.1054551479999999</c:v>
                </c:pt>
                <c:pt idx="230">
                  <c:v>2.1291615090000002</c:v>
                </c:pt>
                <c:pt idx="231">
                  <c:v>2.2330370429999999</c:v>
                </c:pt>
                <c:pt idx="232">
                  <c:v>2.172225139</c:v>
                </c:pt>
                <c:pt idx="233">
                  <c:v>2.2841326860000004</c:v>
                </c:pt>
                <c:pt idx="234">
                  <c:v>2.309634983</c:v>
                </c:pt>
                <c:pt idx="235">
                  <c:v>2.3234365499999998</c:v>
                </c:pt>
                <c:pt idx="236">
                  <c:v>2.3569284930000003</c:v>
                </c:pt>
                <c:pt idx="237">
                  <c:v>2.35837276</c:v>
                </c:pt>
                <c:pt idx="238">
                  <c:v>2.3890659540000003</c:v>
                </c:pt>
                <c:pt idx="239">
                  <c:v>2.4331599759999998</c:v>
                </c:pt>
                <c:pt idx="240">
                  <c:v>2.4559658410000003</c:v>
                </c:pt>
                <c:pt idx="241">
                  <c:v>2.44104733</c:v>
                </c:pt>
                <c:pt idx="242">
                  <c:v>2.598940534</c:v>
                </c:pt>
                <c:pt idx="243">
                  <c:v>2.4766795650000004</c:v>
                </c:pt>
                <c:pt idx="244">
                  <c:v>2.547268597</c:v>
                </c:pt>
                <c:pt idx="245">
                  <c:v>2.566597518</c:v>
                </c:pt>
                <c:pt idx="246">
                  <c:v>2.619152932</c:v>
                </c:pt>
                <c:pt idx="247">
                  <c:v>2.548177924</c:v>
                </c:pt>
                <c:pt idx="248">
                  <c:v>2.712378658</c:v>
                </c:pt>
                <c:pt idx="249">
                  <c:v>2.6952150810000002</c:v>
                </c:pt>
                <c:pt idx="250">
                  <c:v>2.734029445</c:v>
                </c:pt>
                <c:pt idx="251">
                  <c:v>2.6823721090000001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VFTB'!$E$3338:$E$3588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441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465</c:v>
                </c:pt>
                <c:pt idx="161">
                  <c:v>467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486</c:v>
                </c:pt>
                <c:pt idx="167">
                  <c:v>488</c:v>
                </c:pt>
                <c:pt idx="168">
                  <c:v>491</c:v>
                </c:pt>
                <c:pt idx="169">
                  <c:v>494</c:v>
                </c:pt>
                <c:pt idx="170">
                  <c:v>496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525</c:v>
                </c:pt>
                <c:pt idx="182">
                  <c:v>528</c:v>
                </c:pt>
                <c:pt idx="183">
                  <c:v>530</c:v>
                </c:pt>
                <c:pt idx="184">
                  <c:v>533</c:v>
                </c:pt>
                <c:pt idx="185">
                  <c:v>536</c:v>
                </c:pt>
                <c:pt idx="186">
                  <c:v>538</c:v>
                </c:pt>
                <c:pt idx="187">
                  <c:v>541</c:v>
                </c:pt>
                <c:pt idx="188">
                  <c:v>543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569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600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618</c:v>
                </c:pt>
                <c:pt idx="218">
                  <c:v>621</c:v>
                </c:pt>
                <c:pt idx="219">
                  <c:v>623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646</c:v>
                </c:pt>
                <c:pt idx="229">
                  <c:v>649</c:v>
                </c:pt>
                <c:pt idx="230">
                  <c:v>651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674</c:v>
                </c:pt>
                <c:pt idx="240">
                  <c:v>677</c:v>
                </c:pt>
                <c:pt idx="241">
                  <c:v>679</c:v>
                </c:pt>
                <c:pt idx="242">
                  <c:v>682</c:v>
                </c:pt>
                <c:pt idx="243">
                  <c:v>684</c:v>
                </c:pt>
                <c:pt idx="244">
                  <c:v>687</c:v>
                </c:pt>
                <c:pt idx="245">
                  <c:v>689</c:v>
                </c:pt>
                <c:pt idx="246">
                  <c:v>692</c:v>
                </c:pt>
                <c:pt idx="247">
                  <c:v>694</c:v>
                </c:pt>
                <c:pt idx="248">
                  <c:v>697</c:v>
                </c:pt>
                <c:pt idx="249">
                  <c:v>700</c:v>
                </c:pt>
                <c:pt idx="250">
                  <c:v>702</c:v>
                </c:pt>
              </c:numCache>
            </c:numRef>
          </c:xVal>
          <c:yVal>
            <c:numRef>
              <c:f>'Thermomag. Messungen VFTB'!$F$3338:$F$3588</c:f>
              <c:numCache>
                <c:formatCode>0.00</c:formatCode>
                <c:ptCount val="251"/>
                <c:pt idx="0">
                  <c:v>1.6799922540000001</c:v>
                </c:pt>
                <c:pt idx="1">
                  <c:v>1.6844084049999999</c:v>
                </c:pt>
                <c:pt idx="2">
                  <c:v>1.756360425</c:v>
                </c:pt>
                <c:pt idx="3">
                  <c:v>1.663298114</c:v>
                </c:pt>
                <c:pt idx="4">
                  <c:v>1.6479344389999999</c:v>
                </c:pt>
                <c:pt idx="5">
                  <c:v>1.6666647299999999</c:v>
                </c:pt>
                <c:pt idx="6">
                  <c:v>1.572937969</c:v>
                </c:pt>
                <c:pt idx="7">
                  <c:v>1.6031903010000002</c:v>
                </c:pt>
                <c:pt idx="8">
                  <c:v>1.644152144</c:v>
                </c:pt>
                <c:pt idx="9">
                  <c:v>1.628981075</c:v>
                </c:pt>
                <c:pt idx="10">
                  <c:v>1.58675038</c:v>
                </c:pt>
                <c:pt idx="11">
                  <c:v>1.64585911</c:v>
                </c:pt>
                <c:pt idx="12">
                  <c:v>1.5680256930000001</c:v>
                </c:pt>
                <c:pt idx="13">
                  <c:v>1.632507674</c:v>
                </c:pt>
                <c:pt idx="14">
                  <c:v>1.555291247</c:v>
                </c:pt>
                <c:pt idx="15">
                  <c:v>1.56689816</c:v>
                </c:pt>
                <c:pt idx="16">
                  <c:v>1.5636183510000001</c:v>
                </c:pt>
                <c:pt idx="17">
                  <c:v>1.447490932</c:v>
                </c:pt>
                <c:pt idx="18">
                  <c:v>1.4939037669999999</c:v>
                </c:pt>
                <c:pt idx="19">
                  <c:v>1.5257540759999999</c:v>
                </c:pt>
                <c:pt idx="20">
                  <c:v>1.4646525530000001</c:v>
                </c:pt>
                <c:pt idx="21">
                  <c:v>1.485008833</c:v>
                </c:pt>
                <c:pt idx="22">
                  <c:v>1.501367049</c:v>
                </c:pt>
                <c:pt idx="23">
                  <c:v>1.4175517099999999</c:v>
                </c:pt>
                <c:pt idx="24">
                  <c:v>1.424084264</c:v>
                </c:pt>
                <c:pt idx="25">
                  <c:v>1.402497117</c:v>
                </c:pt>
                <c:pt idx="26">
                  <c:v>1.41828602</c:v>
                </c:pt>
                <c:pt idx="27">
                  <c:v>1.450957144</c:v>
                </c:pt>
                <c:pt idx="28">
                  <c:v>1.4253211770000001</c:v>
                </c:pt>
                <c:pt idx="29">
                  <c:v>1.4386343039999998</c:v>
                </c:pt>
                <c:pt idx="30">
                  <c:v>1.3499953119999999</c:v>
                </c:pt>
                <c:pt idx="31">
                  <c:v>1.3258162250000001</c:v>
                </c:pt>
                <c:pt idx="32">
                  <c:v>1.355829859</c:v>
                </c:pt>
                <c:pt idx="33">
                  <c:v>1.4572994479999999</c:v>
                </c:pt>
                <c:pt idx="34">
                  <c:v>1.396716155</c:v>
                </c:pt>
                <c:pt idx="35">
                  <c:v>1.3134907250000001</c:v>
                </c:pt>
                <c:pt idx="36">
                  <c:v>1.3710973930000001</c:v>
                </c:pt>
                <c:pt idx="37">
                  <c:v>1.3858853209999999</c:v>
                </c:pt>
                <c:pt idx="38">
                  <c:v>1.363469931</c:v>
                </c:pt>
                <c:pt idx="39">
                  <c:v>1.3247140550000001</c:v>
                </c:pt>
                <c:pt idx="40">
                  <c:v>1.3448723309999999</c:v>
                </c:pt>
                <c:pt idx="41">
                  <c:v>1.2818586439999999</c:v>
                </c:pt>
                <c:pt idx="42">
                  <c:v>1.2375019350000001</c:v>
                </c:pt>
                <c:pt idx="43">
                  <c:v>1.284742182</c:v>
                </c:pt>
                <c:pt idx="44">
                  <c:v>1.3290452740000001</c:v>
                </c:pt>
                <c:pt idx="45">
                  <c:v>1.2861260560000001</c:v>
                </c:pt>
                <c:pt idx="46">
                  <c:v>1.2215697379999999</c:v>
                </c:pt>
                <c:pt idx="47">
                  <c:v>1.3187908770000001</c:v>
                </c:pt>
                <c:pt idx="48">
                  <c:v>1.262934752</c:v>
                </c:pt>
                <c:pt idx="49">
                  <c:v>1.2958910290000001</c:v>
                </c:pt>
                <c:pt idx="50">
                  <c:v>1.276281386</c:v>
                </c:pt>
                <c:pt idx="51">
                  <c:v>1.2311490469999999</c:v>
                </c:pt>
                <c:pt idx="52">
                  <c:v>1.250831655</c:v>
                </c:pt>
                <c:pt idx="53">
                  <c:v>1.2812251129999999</c:v>
                </c:pt>
                <c:pt idx="54">
                  <c:v>1.215075777</c:v>
                </c:pt>
                <c:pt idx="55">
                  <c:v>1.139848164</c:v>
                </c:pt>
                <c:pt idx="56">
                  <c:v>1.166813393</c:v>
                </c:pt>
                <c:pt idx="57">
                  <c:v>1.1738415879999999</c:v>
                </c:pt>
                <c:pt idx="58">
                  <c:v>1.132499715</c:v>
                </c:pt>
                <c:pt idx="59">
                  <c:v>1.213588565</c:v>
                </c:pt>
                <c:pt idx="60">
                  <c:v>1.1731109999999998</c:v>
                </c:pt>
                <c:pt idx="61">
                  <c:v>1.0946373979999999</c:v>
                </c:pt>
                <c:pt idx="62">
                  <c:v>1.2027807080000001</c:v>
                </c:pt>
                <c:pt idx="63">
                  <c:v>1.058875418</c:v>
                </c:pt>
                <c:pt idx="64">
                  <c:v>1.085500363</c:v>
                </c:pt>
                <c:pt idx="65">
                  <c:v>1.2352877739999999</c:v>
                </c:pt>
                <c:pt idx="66">
                  <c:v>1.1447531740000001</c:v>
                </c:pt>
                <c:pt idx="67">
                  <c:v>1.0642427920000002</c:v>
                </c:pt>
                <c:pt idx="68">
                  <c:v>1.0535639030000001</c:v>
                </c:pt>
                <c:pt idx="69">
                  <c:v>1.042124644</c:v>
                </c:pt>
                <c:pt idx="70">
                  <c:v>1.005760752</c:v>
                </c:pt>
                <c:pt idx="71">
                  <c:v>1.077131407</c:v>
                </c:pt>
                <c:pt idx="72">
                  <c:v>1.0505619879999999</c:v>
                </c:pt>
                <c:pt idx="73">
                  <c:v>1.0260483789999999</c:v>
                </c:pt>
                <c:pt idx="74">
                  <c:v>1.0985699309999999</c:v>
                </c:pt>
                <c:pt idx="75">
                  <c:v>1.117316188</c:v>
                </c:pt>
                <c:pt idx="76">
                  <c:v>0.96235375690000002</c:v>
                </c:pt>
                <c:pt idx="77">
                  <c:v>1.0661699419999999</c:v>
                </c:pt>
                <c:pt idx="78">
                  <c:v>1.000503709</c:v>
                </c:pt>
                <c:pt idx="79">
                  <c:v>1.037075022</c:v>
                </c:pt>
                <c:pt idx="80">
                  <c:v>0.97549049229999996</c:v>
                </c:pt>
                <c:pt idx="81">
                  <c:v>0.93536082629999995</c:v>
                </c:pt>
                <c:pt idx="82">
                  <c:v>1.036411494</c:v>
                </c:pt>
                <c:pt idx="83">
                  <c:v>0.99333521849999995</c:v>
                </c:pt>
                <c:pt idx="84">
                  <c:v>0.95287343959999993</c:v>
                </c:pt>
                <c:pt idx="85">
                  <c:v>0.94379906650000001</c:v>
                </c:pt>
                <c:pt idx="86">
                  <c:v>0.974346194</c:v>
                </c:pt>
                <c:pt idx="87">
                  <c:v>0.95679733559999991</c:v>
                </c:pt>
                <c:pt idx="88">
                  <c:v>0.97931144200000009</c:v>
                </c:pt>
                <c:pt idx="89">
                  <c:v>1.0777465799999999</c:v>
                </c:pt>
                <c:pt idx="90">
                  <c:v>0.97154780610000002</c:v>
                </c:pt>
                <c:pt idx="91">
                  <c:v>0.8758730950000001</c:v>
                </c:pt>
                <c:pt idx="92">
                  <c:v>1.0520623060000001</c:v>
                </c:pt>
                <c:pt idx="93">
                  <c:v>0.91392172500000002</c:v>
                </c:pt>
                <c:pt idx="94">
                  <c:v>0.97537640510000001</c:v>
                </c:pt>
                <c:pt idx="95">
                  <c:v>0.86036611810000008</c:v>
                </c:pt>
                <c:pt idx="96">
                  <c:v>0.91796717789999993</c:v>
                </c:pt>
                <c:pt idx="97">
                  <c:v>0.89989365780000008</c:v>
                </c:pt>
                <c:pt idx="98">
                  <c:v>0.8678153717</c:v>
                </c:pt>
                <c:pt idx="99">
                  <c:v>0.87273114190000001</c:v>
                </c:pt>
                <c:pt idx="100">
                  <c:v>0.89833606420000001</c:v>
                </c:pt>
                <c:pt idx="101">
                  <c:v>0.81562629440000001</c:v>
                </c:pt>
                <c:pt idx="102">
                  <c:v>0.92297778660000007</c:v>
                </c:pt>
                <c:pt idx="103">
                  <c:v>0.89135419409999994</c:v>
                </c:pt>
                <c:pt idx="104">
                  <c:v>0.81670802770000006</c:v>
                </c:pt>
                <c:pt idx="105">
                  <c:v>0.82257510950000001</c:v>
                </c:pt>
                <c:pt idx="106">
                  <c:v>0.84041358190000004</c:v>
                </c:pt>
                <c:pt idx="107">
                  <c:v>0.8220722681</c:v>
                </c:pt>
                <c:pt idx="108">
                  <c:v>0.83392144619999997</c:v>
                </c:pt>
                <c:pt idx="109">
                  <c:v>0.79550773860000001</c:v>
                </c:pt>
                <c:pt idx="110">
                  <c:v>0.69205097110000002</c:v>
                </c:pt>
                <c:pt idx="111">
                  <c:v>0.77194850209999999</c:v>
                </c:pt>
                <c:pt idx="112">
                  <c:v>0.81365132210000002</c:v>
                </c:pt>
                <c:pt idx="113">
                  <c:v>0.83161688329999994</c:v>
                </c:pt>
                <c:pt idx="114">
                  <c:v>0.67838957039999992</c:v>
                </c:pt>
                <c:pt idx="115">
                  <c:v>0.79712221059999999</c:v>
                </c:pt>
                <c:pt idx="116">
                  <c:v>0.79371995390000005</c:v>
                </c:pt>
                <c:pt idx="117">
                  <c:v>0.78650328549999993</c:v>
                </c:pt>
                <c:pt idx="118">
                  <c:v>0.77032520189999998</c:v>
                </c:pt>
                <c:pt idx="119">
                  <c:v>0.78355086610000002</c:v>
                </c:pt>
                <c:pt idx="120">
                  <c:v>0.78363806110000001</c:v>
                </c:pt>
                <c:pt idx="121">
                  <c:v>0.72349169989999995</c:v>
                </c:pt>
                <c:pt idx="122">
                  <c:v>0.71006512319999993</c:v>
                </c:pt>
                <c:pt idx="123">
                  <c:v>0.70051629290000006</c:v>
                </c:pt>
                <c:pt idx="124">
                  <c:v>0.71341681209999996</c:v>
                </c:pt>
                <c:pt idx="125">
                  <c:v>0.71919524689999992</c:v>
                </c:pt>
                <c:pt idx="126">
                  <c:v>0.75572407990000001</c:v>
                </c:pt>
                <c:pt idx="127">
                  <c:v>0.7318307677</c:v>
                </c:pt>
                <c:pt idx="128">
                  <c:v>0.68664176109999997</c:v>
                </c:pt>
                <c:pt idx="129">
                  <c:v>0.7001759259</c:v>
                </c:pt>
                <c:pt idx="130">
                  <c:v>0.69959764989999995</c:v>
                </c:pt>
                <c:pt idx="131">
                  <c:v>0.73609028519999997</c:v>
                </c:pt>
                <c:pt idx="132">
                  <c:v>0.67271634709999995</c:v>
                </c:pt>
                <c:pt idx="133">
                  <c:v>0.69652899740000007</c:v>
                </c:pt>
                <c:pt idx="134">
                  <c:v>0.71227392619999996</c:v>
                </c:pt>
                <c:pt idx="135">
                  <c:v>0.68033156510000004</c:v>
                </c:pt>
                <c:pt idx="136">
                  <c:v>0.62669688709999993</c:v>
                </c:pt>
                <c:pt idx="137">
                  <c:v>0.69886248390000005</c:v>
                </c:pt>
                <c:pt idx="138">
                  <c:v>0.71364459189999996</c:v>
                </c:pt>
                <c:pt idx="139">
                  <c:v>0.60812688669999992</c:v>
                </c:pt>
                <c:pt idx="140">
                  <c:v>0.67727014889999992</c:v>
                </c:pt>
                <c:pt idx="141">
                  <c:v>0.75146596509999997</c:v>
                </c:pt>
                <c:pt idx="142">
                  <c:v>0.66462483420000007</c:v>
                </c:pt>
                <c:pt idx="143">
                  <c:v>0.71374533670000007</c:v>
                </c:pt>
                <c:pt idx="144">
                  <c:v>0.69672613500000002</c:v>
                </c:pt>
                <c:pt idx="145">
                  <c:v>0.67182962239999999</c:v>
                </c:pt>
                <c:pt idx="146">
                  <c:v>0.67769121139999999</c:v>
                </c:pt>
                <c:pt idx="147">
                  <c:v>0.66572031930000009</c:v>
                </c:pt>
                <c:pt idx="148">
                  <c:v>0.66490572800000003</c:v>
                </c:pt>
                <c:pt idx="149">
                  <c:v>0.67443755000000005</c:v>
                </c:pt>
                <c:pt idx="150">
                  <c:v>0.63025583370000005</c:v>
                </c:pt>
                <c:pt idx="151">
                  <c:v>0.63782296699999996</c:v>
                </c:pt>
                <c:pt idx="152">
                  <c:v>0.61772927970000002</c:v>
                </c:pt>
                <c:pt idx="153">
                  <c:v>0.6362840139</c:v>
                </c:pt>
                <c:pt idx="154">
                  <c:v>0.65052929579999996</c:v>
                </c:pt>
                <c:pt idx="155">
                  <c:v>0.59488708000000001</c:v>
                </c:pt>
                <c:pt idx="156">
                  <c:v>0.6578567407</c:v>
                </c:pt>
                <c:pt idx="157">
                  <c:v>0.59010104229999993</c:v>
                </c:pt>
                <c:pt idx="158">
                  <c:v>0.62656665229999997</c:v>
                </c:pt>
                <c:pt idx="159">
                  <c:v>0.5953184185</c:v>
                </c:pt>
                <c:pt idx="160">
                  <c:v>0.58954965059999997</c:v>
                </c:pt>
                <c:pt idx="161">
                  <c:v>0.58488181240000003</c:v>
                </c:pt>
                <c:pt idx="162">
                  <c:v>0.53656946370000003</c:v>
                </c:pt>
                <c:pt idx="163">
                  <c:v>0.5826431125999999</c:v>
                </c:pt>
                <c:pt idx="164">
                  <c:v>0.51296082679999999</c:v>
                </c:pt>
                <c:pt idx="165">
                  <c:v>0.52126475169999997</c:v>
                </c:pt>
                <c:pt idx="166">
                  <c:v>0.55158023509999998</c:v>
                </c:pt>
                <c:pt idx="167">
                  <c:v>0.54227512180000004</c:v>
                </c:pt>
                <c:pt idx="168">
                  <c:v>0.55162141779999996</c:v>
                </c:pt>
                <c:pt idx="169">
                  <c:v>0.51525755529999995</c:v>
                </c:pt>
                <c:pt idx="170">
                  <c:v>0.53352916559999997</c:v>
                </c:pt>
                <c:pt idx="171">
                  <c:v>0.52238429369999995</c:v>
                </c:pt>
                <c:pt idx="172">
                  <c:v>0.51732251389999995</c:v>
                </c:pt>
                <c:pt idx="173">
                  <c:v>0.56071789090000002</c:v>
                </c:pt>
                <c:pt idx="174">
                  <c:v>0.50777472609999996</c:v>
                </c:pt>
                <c:pt idx="175">
                  <c:v>0.53309421629999998</c:v>
                </c:pt>
                <c:pt idx="176">
                  <c:v>0.55644841210000007</c:v>
                </c:pt>
                <c:pt idx="177">
                  <c:v>0.49793266879999992</c:v>
                </c:pt>
                <c:pt idx="178">
                  <c:v>0.46087583879999999</c:v>
                </c:pt>
                <c:pt idx="179">
                  <c:v>0.4756778988</c:v>
                </c:pt>
                <c:pt idx="180">
                  <c:v>0.43753418099999997</c:v>
                </c:pt>
                <c:pt idx="181">
                  <c:v>0.49536903579999997</c:v>
                </c:pt>
                <c:pt idx="182">
                  <c:v>0.47253512739999998</c:v>
                </c:pt>
                <c:pt idx="183">
                  <c:v>0.48209358099999999</c:v>
                </c:pt>
                <c:pt idx="184">
                  <c:v>0.43282438760000003</c:v>
                </c:pt>
                <c:pt idx="185">
                  <c:v>0.40858481550000003</c:v>
                </c:pt>
                <c:pt idx="186">
                  <c:v>0.52576558470000001</c:v>
                </c:pt>
                <c:pt idx="187">
                  <c:v>0.47073242189999998</c:v>
                </c:pt>
                <c:pt idx="188">
                  <c:v>0.48431957549999999</c:v>
                </c:pt>
                <c:pt idx="189">
                  <c:v>0.48708890759999995</c:v>
                </c:pt>
                <c:pt idx="190">
                  <c:v>0.41992581849999999</c:v>
                </c:pt>
                <c:pt idx="191">
                  <c:v>0.43805369009999995</c:v>
                </c:pt>
                <c:pt idx="192">
                  <c:v>0.44076168770000002</c:v>
                </c:pt>
                <c:pt idx="193">
                  <c:v>0.45159981030000002</c:v>
                </c:pt>
                <c:pt idx="194">
                  <c:v>0.47685868720000002</c:v>
                </c:pt>
                <c:pt idx="195">
                  <c:v>0.5214434805</c:v>
                </c:pt>
                <c:pt idx="196">
                  <c:v>0.45576231740000001</c:v>
                </c:pt>
                <c:pt idx="197">
                  <c:v>0.41574208550000002</c:v>
                </c:pt>
                <c:pt idx="198">
                  <c:v>0.4198421209</c:v>
                </c:pt>
                <c:pt idx="199">
                  <c:v>0.39726634760000001</c:v>
                </c:pt>
                <c:pt idx="200">
                  <c:v>0.43398405420000002</c:v>
                </c:pt>
                <c:pt idx="201">
                  <c:v>0.42837143240000003</c:v>
                </c:pt>
                <c:pt idx="202">
                  <c:v>0.36852920979999998</c:v>
                </c:pt>
                <c:pt idx="203">
                  <c:v>0.43922008169999999</c:v>
                </c:pt>
                <c:pt idx="204">
                  <c:v>0.35411436299999999</c:v>
                </c:pt>
                <c:pt idx="205">
                  <c:v>0.33309327019999996</c:v>
                </c:pt>
                <c:pt idx="206">
                  <c:v>0.46313448670000001</c:v>
                </c:pt>
                <c:pt idx="207">
                  <c:v>0.36726545239999997</c:v>
                </c:pt>
                <c:pt idx="208">
                  <c:v>0.39410947369999999</c:v>
                </c:pt>
                <c:pt idx="209">
                  <c:v>0.36485111440000001</c:v>
                </c:pt>
                <c:pt idx="210">
                  <c:v>0.3968717048</c:v>
                </c:pt>
                <c:pt idx="211">
                  <c:v>0.38348695369999997</c:v>
                </c:pt>
                <c:pt idx="212">
                  <c:v>0.36649398890000001</c:v>
                </c:pt>
                <c:pt idx="213">
                  <c:v>0.41410141689999996</c:v>
                </c:pt>
                <c:pt idx="214">
                  <c:v>0.419104753</c:v>
                </c:pt>
                <c:pt idx="215">
                  <c:v>0.29855105630000001</c:v>
                </c:pt>
                <c:pt idx="216">
                  <c:v>0.39894685859999995</c:v>
                </c:pt>
                <c:pt idx="217">
                  <c:v>0.35976010359999999</c:v>
                </c:pt>
                <c:pt idx="218">
                  <c:v>0.39315348189999999</c:v>
                </c:pt>
                <c:pt idx="219">
                  <c:v>0.38032358979999997</c:v>
                </c:pt>
                <c:pt idx="220">
                  <c:v>0.4451854757</c:v>
                </c:pt>
                <c:pt idx="221">
                  <c:v>0.4410108982</c:v>
                </c:pt>
                <c:pt idx="222">
                  <c:v>0.29934186600000001</c:v>
                </c:pt>
                <c:pt idx="223">
                  <c:v>0.36876367649999997</c:v>
                </c:pt>
                <c:pt idx="224">
                  <c:v>0.37092710779999999</c:v>
                </c:pt>
                <c:pt idx="225">
                  <c:v>0.38249346879999996</c:v>
                </c:pt>
                <c:pt idx="226">
                  <c:v>0.36579685740000001</c:v>
                </c:pt>
                <c:pt idx="227">
                  <c:v>0.37420652359999995</c:v>
                </c:pt>
                <c:pt idx="228">
                  <c:v>0.34417021090000005</c:v>
                </c:pt>
                <c:pt idx="229">
                  <c:v>0.42662504039999999</c:v>
                </c:pt>
                <c:pt idx="230">
                  <c:v>0.31903623870000003</c:v>
                </c:pt>
                <c:pt idx="231">
                  <c:v>0.37602498540000001</c:v>
                </c:pt>
                <c:pt idx="232">
                  <c:v>0.34805218929999998</c:v>
                </c:pt>
                <c:pt idx="233">
                  <c:v>0.39363573600000001</c:v>
                </c:pt>
                <c:pt idx="234">
                  <c:v>0.33711544290000001</c:v>
                </c:pt>
                <c:pt idx="235">
                  <c:v>0.37705416520000001</c:v>
                </c:pt>
                <c:pt idx="236">
                  <c:v>0.39452303480000001</c:v>
                </c:pt>
                <c:pt idx="237">
                  <c:v>0.35965649690000001</c:v>
                </c:pt>
                <c:pt idx="238">
                  <c:v>0.31903971019999999</c:v>
                </c:pt>
                <c:pt idx="239">
                  <c:v>0.3443023288</c:v>
                </c:pt>
                <c:pt idx="240">
                  <c:v>0.3741902198</c:v>
                </c:pt>
                <c:pt idx="241">
                  <c:v>0.34417212590000001</c:v>
                </c:pt>
                <c:pt idx="242">
                  <c:v>0.2953236776</c:v>
                </c:pt>
                <c:pt idx="243">
                  <c:v>0.36892647200000001</c:v>
                </c:pt>
                <c:pt idx="244">
                  <c:v>0.31903039929999999</c:v>
                </c:pt>
                <c:pt idx="245">
                  <c:v>0.35617051509999997</c:v>
                </c:pt>
                <c:pt idx="246">
                  <c:v>0.31572037360000005</c:v>
                </c:pt>
                <c:pt idx="247">
                  <c:v>0.38437754000000002</c:v>
                </c:pt>
                <c:pt idx="248">
                  <c:v>0.37499201140000005</c:v>
                </c:pt>
                <c:pt idx="249">
                  <c:v>0.3083888581</c:v>
                </c:pt>
                <c:pt idx="250">
                  <c:v>0.31033453690000001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965952"/>
        <c:axId val="119972224"/>
      </c:scatterChart>
      <c:valAx>
        <c:axId val="11996595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972224"/>
        <c:crosses val="autoZero"/>
        <c:crossBetween val="midCat"/>
        <c:majorUnit val="200"/>
        <c:minorUnit val="100"/>
      </c:valAx>
      <c:valAx>
        <c:axId val="119972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99659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VFTB'!$E$3338:$E$3588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441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465</c:v>
                </c:pt>
                <c:pt idx="161">
                  <c:v>467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486</c:v>
                </c:pt>
                <c:pt idx="167">
                  <c:v>488</c:v>
                </c:pt>
                <c:pt idx="168">
                  <c:v>491</c:v>
                </c:pt>
                <c:pt idx="169">
                  <c:v>494</c:v>
                </c:pt>
                <c:pt idx="170">
                  <c:v>496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525</c:v>
                </c:pt>
                <c:pt idx="182">
                  <c:v>528</c:v>
                </c:pt>
                <c:pt idx="183">
                  <c:v>530</c:v>
                </c:pt>
                <c:pt idx="184">
                  <c:v>533</c:v>
                </c:pt>
                <c:pt idx="185">
                  <c:v>536</c:v>
                </c:pt>
                <c:pt idx="186">
                  <c:v>538</c:v>
                </c:pt>
                <c:pt idx="187">
                  <c:v>541</c:v>
                </c:pt>
                <c:pt idx="188">
                  <c:v>543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569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600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618</c:v>
                </c:pt>
                <c:pt idx="218">
                  <c:v>621</c:v>
                </c:pt>
                <c:pt idx="219">
                  <c:v>623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646</c:v>
                </c:pt>
                <c:pt idx="229">
                  <c:v>649</c:v>
                </c:pt>
                <c:pt idx="230">
                  <c:v>651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674</c:v>
                </c:pt>
                <c:pt idx="240">
                  <c:v>677</c:v>
                </c:pt>
                <c:pt idx="241">
                  <c:v>679</c:v>
                </c:pt>
                <c:pt idx="242">
                  <c:v>682</c:v>
                </c:pt>
                <c:pt idx="243">
                  <c:v>684</c:v>
                </c:pt>
                <c:pt idx="244">
                  <c:v>687</c:v>
                </c:pt>
                <c:pt idx="245">
                  <c:v>689</c:v>
                </c:pt>
                <c:pt idx="246">
                  <c:v>692</c:v>
                </c:pt>
                <c:pt idx="247">
                  <c:v>694</c:v>
                </c:pt>
                <c:pt idx="248">
                  <c:v>697</c:v>
                </c:pt>
                <c:pt idx="249">
                  <c:v>700</c:v>
                </c:pt>
                <c:pt idx="250">
                  <c:v>702</c:v>
                </c:pt>
              </c:numCache>
            </c:numRef>
          </c:xVal>
          <c:yVal>
            <c:numRef>
              <c:f>'Thermomag. Messungen VFTB'!$F$3338:$F$3588</c:f>
              <c:numCache>
                <c:formatCode>0.00</c:formatCode>
                <c:ptCount val="251"/>
                <c:pt idx="0">
                  <c:v>1.6799922540000001</c:v>
                </c:pt>
                <c:pt idx="1">
                  <c:v>1.6844084049999999</c:v>
                </c:pt>
                <c:pt idx="2">
                  <c:v>1.756360425</c:v>
                </c:pt>
                <c:pt idx="3">
                  <c:v>1.663298114</c:v>
                </c:pt>
                <c:pt idx="4">
                  <c:v>1.6479344389999999</c:v>
                </c:pt>
                <c:pt idx="5">
                  <c:v>1.6666647299999999</c:v>
                </c:pt>
                <c:pt idx="6">
                  <c:v>1.572937969</c:v>
                </c:pt>
                <c:pt idx="7">
                  <c:v>1.6031903010000002</c:v>
                </c:pt>
                <c:pt idx="8">
                  <c:v>1.644152144</c:v>
                </c:pt>
                <c:pt idx="9">
                  <c:v>1.628981075</c:v>
                </c:pt>
                <c:pt idx="10">
                  <c:v>1.58675038</c:v>
                </c:pt>
                <c:pt idx="11">
                  <c:v>1.64585911</c:v>
                </c:pt>
                <c:pt idx="12">
                  <c:v>1.5680256930000001</c:v>
                </c:pt>
                <c:pt idx="13">
                  <c:v>1.632507674</c:v>
                </c:pt>
                <c:pt idx="14">
                  <c:v>1.555291247</c:v>
                </c:pt>
                <c:pt idx="15">
                  <c:v>1.56689816</c:v>
                </c:pt>
                <c:pt idx="16">
                  <c:v>1.5636183510000001</c:v>
                </c:pt>
                <c:pt idx="17">
                  <c:v>1.447490932</c:v>
                </c:pt>
                <c:pt idx="18">
                  <c:v>1.4939037669999999</c:v>
                </c:pt>
                <c:pt idx="19">
                  <c:v>1.5257540759999999</c:v>
                </c:pt>
                <c:pt idx="20">
                  <c:v>1.4646525530000001</c:v>
                </c:pt>
                <c:pt idx="21">
                  <c:v>1.485008833</c:v>
                </c:pt>
                <c:pt idx="22">
                  <c:v>1.501367049</c:v>
                </c:pt>
                <c:pt idx="23">
                  <c:v>1.4175517099999999</c:v>
                </c:pt>
                <c:pt idx="24">
                  <c:v>1.424084264</c:v>
                </c:pt>
                <c:pt idx="25">
                  <c:v>1.402497117</c:v>
                </c:pt>
                <c:pt idx="26">
                  <c:v>1.41828602</c:v>
                </c:pt>
                <c:pt idx="27">
                  <c:v>1.450957144</c:v>
                </c:pt>
                <c:pt idx="28">
                  <c:v>1.4253211770000001</c:v>
                </c:pt>
                <c:pt idx="29">
                  <c:v>1.4386343039999998</c:v>
                </c:pt>
                <c:pt idx="30">
                  <c:v>1.3499953119999999</c:v>
                </c:pt>
                <c:pt idx="31">
                  <c:v>1.3258162250000001</c:v>
                </c:pt>
                <c:pt idx="32">
                  <c:v>1.355829859</c:v>
                </c:pt>
                <c:pt idx="33">
                  <c:v>1.4572994479999999</c:v>
                </c:pt>
                <c:pt idx="34">
                  <c:v>1.396716155</c:v>
                </c:pt>
                <c:pt idx="35">
                  <c:v>1.3134907250000001</c:v>
                </c:pt>
                <c:pt idx="36">
                  <c:v>1.3710973930000001</c:v>
                </c:pt>
                <c:pt idx="37">
                  <c:v>1.3858853209999999</c:v>
                </c:pt>
                <c:pt idx="38">
                  <c:v>1.363469931</c:v>
                </c:pt>
                <c:pt idx="39">
                  <c:v>1.3247140550000001</c:v>
                </c:pt>
                <c:pt idx="40">
                  <c:v>1.3448723309999999</c:v>
                </c:pt>
                <c:pt idx="41">
                  <c:v>1.2818586439999999</c:v>
                </c:pt>
                <c:pt idx="42">
                  <c:v>1.2375019350000001</c:v>
                </c:pt>
                <c:pt idx="43">
                  <c:v>1.284742182</c:v>
                </c:pt>
                <c:pt idx="44">
                  <c:v>1.3290452740000001</c:v>
                </c:pt>
                <c:pt idx="45">
                  <c:v>1.2861260560000001</c:v>
                </c:pt>
                <c:pt idx="46">
                  <c:v>1.2215697379999999</c:v>
                </c:pt>
                <c:pt idx="47">
                  <c:v>1.3187908770000001</c:v>
                </c:pt>
                <c:pt idx="48">
                  <c:v>1.262934752</c:v>
                </c:pt>
                <c:pt idx="49">
                  <c:v>1.2958910290000001</c:v>
                </c:pt>
                <c:pt idx="50">
                  <c:v>1.276281386</c:v>
                </c:pt>
                <c:pt idx="51">
                  <c:v>1.2311490469999999</c:v>
                </c:pt>
                <c:pt idx="52">
                  <c:v>1.250831655</c:v>
                </c:pt>
                <c:pt idx="53">
                  <c:v>1.2812251129999999</c:v>
                </c:pt>
                <c:pt idx="54">
                  <c:v>1.215075777</c:v>
                </c:pt>
                <c:pt idx="55">
                  <c:v>1.139848164</c:v>
                </c:pt>
                <c:pt idx="56">
                  <c:v>1.166813393</c:v>
                </c:pt>
                <c:pt idx="57">
                  <c:v>1.1738415879999999</c:v>
                </c:pt>
                <c:pt idx="58">
                  <c:v>1.132499715</c:v>
                </c:pt>
                <c:pt idx="59">
                  <c:v>1.213588565</c:v>
                </c:pt>
                <c:pt idx="60">
                  <c:v>1.1731109999999998</c:v>
                </c:pt>
                <c:pt idx="61">
                  <c:v>1.0946373979999999</c:v>
                </c:pt>
                <c:pt idx="62">
                  <c:v>1.2027807080000001</c:v>
                </c:pt>
                <c:pt idx="63">
                  <c:v>1.058875418</c:v>
                </c:pt>
                <c:pt idx="64">
                  <c:v>1.085500363</c:v>
                </c:pt>
                <c:pt idx="65">
                  <c:v>1.2352877739999999</c:v>
                </c:pt>
                <c:pt idx="66">
                  <c:v>1.1447531740000001</c:v>
                </c:pt>
                <c:pt idx="67">
                  <c:v>1.0642427920000002</c:v>
                </c:pt>
                <c:pt idx="68">
                  <c:v>1.0535639030000001</c:v>
                </c:pt>
                <c:pt idx="69">
                  <c:v>1.042124644</c:v>
                </c:pt>
                <c:pt idx="70">
                  <c:v>1.005760752</c:v>
                </c:pt>
                <c:pt idx="71">
                  <c:v>1.077131407</c:v>
                </c:pt>
                <c:pt idx="72">
                  <c:v>1.0505619879999999</c:v>
                </c:pt>
                <c:pt idx="73">
                  <c:v>1.0260483789999999</c:v>
                </c:pt>
                <c:pt idx="74">
                  <c:v>1.0985699309999999</c:v>
                </c:pt>
                <c:pt idx="75">
                  <c:v>1.117316188</c:v>
                </c:pt>
                <c:pt idx="76">
                  <c:v>0.96235375690000002</c:v>
                </c:pt>
                <c:pt idx="77">
                  <c:v>1.0661699419999999</c:v>
                </c:pt>
                <c:pt idx="78">
                  <c:v>1.000503709</c:v>
                </c:pt>
                <c:pt idx="79">
                  <c:v>1.037075022</c:v>
                </c:pt>
                <c:pt idx="80">
                  <c:v>0.97549049229999996</c:v>
                </c:pt>
                <c:pt idx="81">
                  <c:v>0.93536082629999995</c:v>
                </c:pt>
                <c:pt idx="82">
                  <c:v>1.036411494</c:v>
                </c:pt>
                <c:pt idx="83">
                  <c:v>0.99333521849999995</c:v>
                </c:pt>
                <c:pt idx="84">
                  <c:v>0.95287343959999993</c:v>
                </c:pt>
                <c:pt idx="85">
                  <c:v>0.94379906650000001</c:v>
                </c:pt>
                <c:pt idx="86">
                  <c:v>0.974346194</c:v>
                </c:pt>
                <c:pt idx="87">
                  <c:v>0.95679733559999991</c:v>
                </c:pt>
                <c:pt idx="88">
                  <c:v>0.97931144200000009</c:v>
                </c:pt>
                <c:pt idx="89">
                  <c:v>1.0777465799999999</c:v>
                </c:pt>
                <c:pt idx="90">
                  <c:v>0.97154780610000002</c:v>
                </c:pt>
                <c:pt idx="91">
                  <c:v>0.8758730950000001</c:v>
                </c:pt>
                <c:pt idx="92">
                  <c:v>1.0520623060000001</c:v>
                </c:pt>
                <c:pt idx="93">
                  <c:v>0.91392172500000002</c:v>
                </c:pt>
                <c:pt idx="94">
                  <c:v>0.97537640510000001</c:v>
                </c:pt>
                <c:pt idx="95">
                  <c:v>0.86036611810000008</c:v>
                </c:pt>
                <c:pt idx="96">
                  <c:v>0.91796717789999993</c:v>
                </c:pt>
                <c:pt idx="97">
                  <c:v>0.89989365780000008</c:v>
                </c:pt>
                <c:pt idx="98">
                  <c:v>0.8678153717</c:v>
                </c:pt>
                <c:pt idx="99">
                  <c:v>0.87273114190000001</c:v>
                </c:pt>
                <c:pt idx="100">
                  <c:v>0.89833606420000001</c:v>
                </c:pt>
                <c:pt idx="101">
                  <c:v>0.81562629440000001</c:v>
                </c:pt>
                <c:pt idx="102">
                  <c:v>0.92297778660000007</c:v>
                </c:pt>
                <c:pt idx="103">
                  <c:v>0.89135419409999994</c:v>
                </c:pt>
                <c:pt idx="104">
                  <c:v>0.81670802770000006</c:v>
                </c:pt>
                <c:pt idx="105">
                  <c:v>0.82257510950000001</c:v>
                </c:pt>
                <c:pt idx="106">
                  <c:v>0.84041358190000004</c:v>
                </c:pt>
                <c:pt idx="107">
                  <c:v>0.8220722681</c:v>
                </c:pt>
                <c:pt idx="108">
                  <c:v>0.83392144619999997</c:v>
                </c:pt>
                <c:pt idx="109">
                  <c:v>0.79550773860000001</c:v>
                </c:pt>
                <c:pt idx="110">
                  <c:v>0.69205097110000002</c:v>
                </c:pt>
                <c:pt idx="111">
                  <c:v>0.77194850209999999</c:v>
                </c:pt>
                <c:pt idx="112">
                  <c:v>0.81365132210000002</c:v>
                </c:pt>
                <c:pt idx="113">
                  <c:v>0.83161688329999994</c:v>
                </c:pt>
                <c:pt idx="114">
                  <c:v>0.67838957039999992</c:v>
                </c:pt>
                <c:pt idx="115">
                  <c:v>0.79712221059999999</c:v>
                </c:pt>
                <c:pt idx="116">
                  <c:v>0.79371995390000005</c:v>
                </c:pt>
                <c:pt idx="117">
                  <c:v>0.78650328549999993</c:v>
                </c:pt>
                <c:pt idx="118">
                  <c:v>0.77032520189999998</c:v>
                </c:pt>
                <c:pt idx="119">
                  <c:v>0.78355086610000002</c:v>
                </c:pt>
                <c:pt idx="120">
                  <c:v>0.78363806110000001</c:v>
                </c:pt>
                <c:pt idx="121">
                  <c:v>0.72349169989999995</c:v>
                </c:pt>
                <c:pt idx="122">
                  <c:v>0.71006512319999993</c:v>
                </c:pt>
                <c:pt idx="123">
                  <c:v>0.70051629290000006</c:v>
                </c:pt>
                <c:pt idx="124">
                  <c:v>0.71341681209999996</c:v>
                </c:pt>
                <c:pt idx="125">
                  <c:v>0.71919524689999992</c:v>
                </c:pt>
                <c:pt idx="126">
                  <c:v>0.75572407990000001</c:v>
                </c:pt>
                <c:pt idx="127">
                  <c:v>0.7318307677</c:v>
                </c:pt>
                <c:pt idx="128">
                  <c:v>0.68664176109999997</c:v>
                </c:pt>
                <c:pt idx="129">
                  <c:v>0.7001759259</c:v>
                </c:pt>
                <c:pt idx="130">
                  <c:v>0.69959764989999995</c:v>
                </c:pt>
                <c:pt idx="131">
                  <c:v>0.73609028519999997</c:v>
                </c:pt>
                <c:pt idx="132">
                  <c:v>0.67271634709999995</c:v>
                </c:pt>
                <c:pt idx="133">
                  <c:v>0.69652899740000007</c:v>
                </c:pt>
                <c:pt idx="134">
                  <c:v>0.71227392619999996</c:v>
                </c:pt>
                <c:pt idx="135">
                  <c:v>0.68033156510000004</c:v>
                </c:pt>
                <c:pt idx="136">
                  <c:v>0.62669688709999993</c:v>
                </c:pt>
                <c:pt idx="137">
                  <c:v>0.69886248390000005</c:v>
                </c:pt>
                <c:pt idx="138">
                  <c:v>0.71364459189999996</c:v>
                </c:pt>
                <c:pt idx="139">
                  <c:v>0.60812688669999992</c:v>
                </c:pt>
                <c:pt idx="140">
                  <c:v>0.67727014889999992</c:v>
                </c:pt>
                <c:pt idx="141">
                  <c:v>0.75146596509999997</c:v>
                </c:pt>
                <c:pt idx="142">
                  <c:v>0.66462483420000007</c:v>
                </c:pt>
                <c:pt idx="143">
                  <c:v>0.71374533670000007</c:v>
                </c:pt>
                <c:pt idx="144">
                  <c:v>0.69672613500000002</c:v>
                </c:pt>
                <c:pt idx="145">
                  <c:v>0.67182962239999999</c:v>
                </c:pt>
                <c:pt idx="146">
                  <c:v>0.67769121139999999</c:v>
                </c:pt>
                <c:pt idx="147">
                  <c:v>0.66572031930000009</c:v>
                </c:pt>
                <c:pt idx="148">
                  <c:v>0.66490572800000003</c:v>
                </c:pt>
                <c:pt idx="149">
                  <c:v>0.67443755000000005</c:v>
                </c:pt>
                <c:pt idx="150">
                  <c:v>0.63025583370000005</c:v>
                </c:pt>
                <c:pt idx="151">
                  <c:v>0.63782296699999996</c:v>
                </c:pt>
                <c:pt idx="152">
                  <c:v>0.61772927970000002</c:v>
                </c:pt>
                <c:pt idx="153">
                  <c:v>0.6362840139</c:v>
                </c:pt>
                <c:pt idx="154">
                  <c:v>0.65052929579999996</c:v>
                </c:pt>
                <c:pt idx="155">
                  <c:v>0.59488708000000001</c:v>
                </c:pt>
                <c:pt idx="156">
                  <c:v>0.6578567407</c:v>
                </c:pt>
                <c:pt idx="157">
                  <c:v>0.59010104229999993</c:v>
                </c:pt>
                <c:pt idx="158">
                  <c:v>0.62656665229999997</c:v>
                </c:pt>
                <c:pt idx="159">
                  <c:v>0.5953184185</c:v>
                </c:pt>
                <c:pt idx="160">
                  <c:v>0.58954965059999997</c:v>
                </c:pt>
                <c:pt idx="161">
                  <c:v>0.58488181240000003</c:v>
                </c:pt>
                <c:pt idx="162">
                  <c:v>0.53656946370000003</c:v>
                </c:pt>
                <c:pt idx="163">
                  <c:v>0.5826431125999999</c:v>
                </c:pt>
                <c:pt idx="164">
                  <c:v>0.51296082679999999</c:v>
                </c:pt>
                <c:pt idx="165">
                  <c:v>0.52126475169999997</c:v>
                </c:pt>
                <c:pt idx="166">
                  <c:v>0.55158023509999998</c:v>
                </c:pt>
                <c:pt idx="167">
                  <c:v>0.54227512180000004</c:v>
                </c:pt>
                <c:pt idx="168">
                  <c:v>0.55162141779999996</c:v>
                </c:pt>
                <c:pt idx="169">
                  <c:v>0.51525755529999995</c:v>
                </c:pt>
                <c:pt idx="170">
                  <c:v>0.53352916559999997</c:v>
                </c:pt>
                <c:pt idx="171">
                  <c:v>0.52238429369999995</c:v>
                </c:pt>
                <c:pt idx="172">
                  <c:v>0.51732251389999995</c:v>
                </c:pt>
                <c:pt idx="173">
                  <c:v>0.56071789090000002</c:v>
                </c:pt>
                <c:pt idx="174">
                  <c:v>0.50777472609999996</c:v>
                </c:pt>
                <c:pt idx="175">
                  <c:v>0.53309421629999998</c:v>
                </c:pt>
                <c:pt idx="176">
                  <c:v>0.55644841210000007</c:v>
                </c:pt>
                <c:pt idx="177">
                  <c:v>0.49793266879999992</c:v>
                </c:pt>
                <c:pt idx="178">
                  <c:v>0.46087583879999999</c:v>
                </c:pt>
                <c:pt idx="179">
                  <c:v>0.4756778988</c:v>
                </c:pt>
                <c:pt idx="180">
                  <c:v>0.43753418099999997</c:v>
                </c:pt>
                <c:pt idx="181">
                  <c:v>0.49536903579999997</c:v>
                </c:pt>
                <c:pt idx="182">
                  <c:v>0.47253512739999998</c:v>
                </c:pt>
                <c:pt idx="183">
                  <c:v>0.48209358099999999</c:v>
                </c:pt>
                <c:pt idx="184">
                  <c:v>0.43282438760000003</c:v>
                </c:pt>
                <c:pt idx="185">
                  <c:v>0.40858481550000003</c:v>
                </c:pt>
                <c:pt idx="186">
                  <c:v>0.52576558470000001</c:v>
                </c:pt>
                <c:pt idx="187">
                  <c:v>0.47073242189999998</c:v>
                </c:pt>
                <c:pt idx="188">
                  <c:v>0.48431957549999999</c:v>
                </c:pt>
                <c:pt idx="189">
                  <c:v>0.48708890759999995</c:v>
                </c:pt>
                <c:pt idx="190">
                  <c:v>0.41992581849999999</c:v>
                </c:pt>
                <c:pt idx="191">
                  <c:v>0.43805369009999995</c:v>
                </c:pt>
                <c:pt idx="192">
                  <c:v>0.44076168770000002</c:v>
                </c:pt>
                <c:pt idx="193">
                  <c:v>0.45159981030000002</c:v>
                </c:pt>
                <c:pt idx="194">
                  <c:v>0.47685868720000002</c:v>
                </c:pt>
                <c:pt idx="195">
                  <c:v>0.5214434805</c:v>
                </c:pt>
                <c:pt idx="196">
                  <c:v>0.45576231740000001</c:v>
                </c:pt>
                <c:pt idx="197">
                  <c:v>0.41574208550000002</c:v>
                </c:pt>
                <c:pt idx="198">
                  <c:v>0.4198421209</c:v>
                </c:pt>
                <c:pt idx="199">
                  <c:v>0.39726634760000001</c:v>
                </c:pt>
                <c:pt idx="200">
                  <c:v>0.43398405420000002</c:v>
                </c:pt>
                <c:pt idx="201">
                  <c:v>0.42837143240000003</c:v>
                </c:pt>
                <c:pt idx="202">
                  <c:v>0.36852920979999998</c:v>
                </c:pt>
                <c:pt idx="203">
                  <c:v>0.43922008169999999</c:v>
                </c:pt>
                <c:pt idx="204">
                  <c:v>0.35411436299999999</c:v>
                </c:pt>
                <c:pt idx="205">
                  <c:v>0.33309327019999996</c:v>
                </c:pt>
                <c:pt idx="206">
                  <c:v>0.46313448670000001</c:v>
                </c:pt>
                <c:pt idx="207">
                  <c:v>0.36726545239999997</c:v>
                </c:pt>
                <c:pt idx="208">
                  <c:v>0.39410947369999999</c:v>
                </c:pt>
                <c:pt idx="209">
                  <c:v>0.36485111440000001</c:v>
                </c:pt>
                <c:pt idx="210">
                  <c:v>0.3968717048</c:v>
                </c:pt>
                <c:pt idx="211">
                  <c:v>0.38348695369999997</c:v>
                </c:pt>
                <c:pt idx="212">
                  <c:v>0.36649398890000001</c:v>
                </c:pt>
                <c:pt idx="213">
                  <c:v>0.41410141689999996</c:v>
                </c:pt>
                <c:pt idx="214">
                  <c:v>0.419104753</c:v>
                </c:pt>
                <c:pt idx="215">
                  <c:v>0.29855105630000001</c:v>
                </c:pt>
                <c:pt idx="216">
                  <c:v>0.39894685859999995</c:v>
                </c:pt>
                <c:pt idx="217">
                  <c:v>0.35976010359999999</c:v>
                </c:pt>
                <c:pt idx="218">
                  <c:v>0.39315348189999999</c:v>
                </c:pt>
                <c:pt idx="219">
                  <c:v>0.38032358979999997</c:v>
                </c:pt>
                <c:pt idx="220">
                  <c:v>0.4451854757</c:v>
                </c:pt>
                <c:pt idx="221">
                  <c:v>0.4410108982</c:v>
                </c:pt>
                <c:pt idx="222">
                  <c:v>0.29934186600000001</c:v>
                </c:pt>
                <c:pt idx="223">
                  <c:v>0.36876367649999997</c:v>
                </c:pt>
                <c:pt idx="224">
                  <c:v>0.37092710779999999</c:v>
                </c:pt>
                <c:pt idx="225">
                  <c:v>0.38249346879999996</c:v>
                </c:pt>
                <c:pt idx="226">
                  <c:v>0.36579685740000001</c:v>
                </c:pt>
                <c:pt idx="227">
                  <c:v>0.37420652359999995</c:v>
                </c:pt>
                <c:pt idx="228">
                  <c:v>0.34417021090000005</c:v>
                </c:pt>
                <c:pt idx="229">
                  <c:v>0.42662504039999999</c:v>
                </c:pt>
                <c:pt idx="230">
                  <c:v>0.31903623870000003</c:v>
                </c:pt>
                <c:pt idx="231">
                  <c:v>0.37602498540000001</c:v>
                </c:pt>
                <c:pt idx="232">
                  <c:v>0.34805218929999998</c:v>
                </c:pt>
                <c:pt idx="233">
                  <c:v>0.39363573600000001</c:v>
                </c:pt>
                <c:pt idx="234">
                  <c:v>0.33711544290000001</c:v>
                </c:pt>
                <c:pt idx="235">
                  <c:v>0.37705416520000001</c:v>
                </c:pt>
                <c:pt idx="236">
                  <c:v>0.39452303480000001</c:v>
                </c:pt>
                <c:pt idx="237">
                  <c:v>0.35965649690000001</c:v>
                </c:pt>
                <c:pt idx="238">
                  <c:v>0.31903971019999999</c:v>
                </c:pt>
                <c:pt idx="239">
                  <c:v>0.3443023288</c:v>
                </c:pt>
                <c:pt idx="240">
                  <c:v>0.3741902198</c:v>
                </c:pt>
                <c:pt idx="241">
                  <c:v>0.34417212590000001</c:v>
                </c:pt>
                <c:pt idx="242">
                  <c:v>0.2953236776</c:v>
                </c:pt>
                <c:pt idx="243">
                  <c:v>0.36892647200000001</c:v>
                </c:pt>
                <c:pt idx="244">
                  <c:v>0.31903039929999999</c:v>
                </c:pt>
                <c:pt idx="245">
                  <c:v>0.35617051509999997</c:v>
                </c:pt>
                <c:pt idx="246">
                  <c:v>0.31572037360000005</c:v>
                </c:pt>
                <c:pt idx="247">
                  <c:v>0.38437754000000002</c:v>
                </c:pt>
                <c:pt idx="248">
                  <c:v>0.37499201140000005</c:v>
                </c:pt>
                <c:pt idx="249">
                  <c:v>0.3083888581</c:v>
                </c:pt>
                <c:pt idx="250">
                  <c:v>0.31033453690000001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07168"/>
        <c:axId val="120409088"/>
      </c:scatterChart>
      <c:valAx>
        <c:axId val="12040716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09088"/>
        <c:crosses val="autoZero"/>
        <c:crossBetween val="midCat"/>
        <c:majorUnit val="200"/>
        <c:minorUnit val="100"/>
      </c:valAx>
      <c:valAx>
        <c:axId val="1204090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07168"/>
        <c:crosses val="autoZero"/>
        <c:crossBetween val="midCat"/>
        <c:majorUnit val="0.4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VFTB'!$E$4121:$E$4374</c:f>
              <c:numCache>
                <c:formatCode>0</c:formatCode>
                <c:ptCount val="254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689</c:v>
                </c:pt>
                <c:pt idx="9">
                  <c:v>686</c:v>
                </c:pt>
                <c:pt idx="10">
                  <c:v>684</c:v>
                </c:pt>
                <c:pt idx="11">
                  <c:v>681</c:v>
                </c:pt>
                <c:pt idx="12">
                  <c:v>678</c:v>
                </c:pt>
                <c:pt idx="13">
                  <c:v>676</c:v>
                </c:pt>
                <c:pt idx="14">
                  <c:v>673</c:v>
                </c:pt>
                <c:pt idx="15">
                  <c:v>671</c:v>
                </c:pt>
                <c:pt idx="16">
                  <c:v>668</c:v>
                </c:pt>
                <c:pt idx="17">
                  <c:v>666</c:v>
                </c:pt>
                <c:pt idx="18">
                  <c:v>663</c:v>
                </c:pt>
                <c:pt idx="19">
                  <c:v>661</c:v>
                </c:pt>
                <c:pt idx="20">
                  <c:v>658</c:v>
                </c:pt>
                <c:pt idx="21">
                  <c:v>656</c:v>
                </c:pt>
                <c:pt idx="22">
                  <c:v>653</c:v>
                </c:pt>
                <c:pt idx="23">
                  <c:v>650</c:v>
                </c:pt>
                <c:pt idx="24">
                  <c:v>648</c:v>
                </c:pt>
                <c:pt idx="25">
                  <c:v>645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633</c:v>
                </c:pt>
                <c:pt idx="31">
                  <c:v>630</c:v>
                </c:pt>
                <c:pt idx="32">
                  <c:v>627</c:v>
                </c:pt>
                <c:pt idx="33">
                  <c:v>625</c:v>
                </c:pt>
                <c:pt idx="34">
                  <c:v>622</c:v>
                </c:pt>
                <c:pt idx="35">
                  <c:v>620</c:v>
                </c:pt>
                <c:pt idx="36">
                  <c:v>617</c:v>
                </c:pt>
                <c:pt idx="37">
                  <c:v>615</c:v>
                </c:pt>
                <c:pt idx="38">
                  <c:v>612</c:v>
                </c:pt>
                <c:pt idx="39">
                  <c:v>610</c:v>
                </c:pt>
                <c:pt idx="40">
                  <c:v>607</c:v>
                </c:pt>
                <c:pt idx="41">
                  <c:v>605</c:v>
                </c:pt>
                <c:pt idx="42">
                  <c:v>602</c:v>
                </c:pt>
                <c:pt idx="43">
                  <c:v>599</c:v>
                </c:pt>
                <c:pt idx="44">
                  <c:v>597</c:v>
                </c:pt>
                <c:pt idx="45">
                  <c:v>594</c:v>
                </c:pt>
                <c:pt idx="46">
                  <c:v>592</c:v>
                </c:pt>
                <c:pt idx="47">
                  <c:v>589</c:v>
                </c:pt>
                <c:pt idx="48">
                  <c:v>586</c:v>
                </c:pt>
                <c:pt idx="49">
                  <c:v>584</c:v>
                </c:pt>
                <c:pt idx="50">
                  <c:v>581</c:v>
                </c:pt>
                <c:pt idx="51">
                  <c:v>579</c:v>
                </c:pt>
                <c:pt idx="52">
                  <c:v>576</c:v>
                </c:pt>
                <c:pt idx="53">
                  <c:v>573</c:v>
                </c:pt>
                <c:pt idx="54">
                  <c:v>571</c:v>
                </c:pt>
                <c:pt idx="55">
                  <c:v>568</c:v>
                </c:pt>
                <c:pt idx="56">
                  <c:v>566</c:v>
                </c:pt>
                <c:pt idx="57">
                  <c:v>563</c:v>
                </c:pt>
                <c:pt idx="58">
                  <c:v>560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547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526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514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386</c:v>
                </c:pt>
                <c:pt idx="125">
                  <c:v>383</c:v>
                </c:pt>
                <c:pt idx="126">
                  <c:v>380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369</c:v>
                </c:pt>
                <c:pt idx="131">
                  <c:v>367</c:v>
                </c:pt>
                <c:pt idx="132">
                  <c:v>364</c:v>
                </c:pt>
                <c:pt idx="133">
                  <c:v>362</c:v>
                </c:pt>
                <c:pt idx="134">
                  <c:v>359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337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281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226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215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204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193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179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148</c:v>
                </c:pt>
                <c:pt idx="212">
                  <c:v>145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133</c:v>
                </c:pt>
                <c:pt idx="217">
                  <c:v>130</c:v>
                </c:pt>
                <c:pt idx="218">
                  <c:v>127</c:v>
                </c:pt>
                <c:pt idx="219">
                  <c:v>125</c:v>
                </c:pt>
                <c:pt idx="220">
                  <c:v>122</c:v>
                </c:pt>
                <c:pt idx="221">
                  <c:v>119</c:v>
                </c:pt>
                <c:pt idx="222">
                  <c:v>116</c:v>
                </c:pt>
                <c:pt idx="223">
                  <c:v>113</c:v>
                </c:pt>
                <c:pt idx="224">
                  <c:v>111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87</c:v>
                </c:pt>
                <c:pt idx="235">
                  <c:v>84</c:v>
                </c:pt>
                <c:pt idx="236">
                  <c:v>82</c:v>
                </c:pt>
                <c:pt idx="237">
                  <c:v>81</c:v>
                </c:pt>
                <c:pt idx="238">
                  <c:v>79</c:v>
                </c:pt>
                <c:pt idx="239">
                  <c:v>77</c:v>
                </c:pt>
                <c:pt idx="240">
                  <c:v>75</c:v>
                </c:pt>
                <c:pt idx="241">
                  <c:v>73</c:v>
                </c:pt>
                <c:pt idx="242">
                  <c:v>72</c:v>
                </c:pt>
                <c:pt idx="243">
                  <c:v>70</c:v>
                </c:pt>
                <c:pt idx="244">
                  <c:v>69</c:v>
                </c:pt>
                <c:pt idx="245">
                  <c:v>67</c:v>
                </c:pt>
                <c:pt idx="246">
                  <c:v>66</c:v>
                </c:pt>
                <c:pt idx="247">
                  <c:v>64</c:v>
                </c:pt>
                <c:pt idx="248">
                  <c:v>63</c:v>
                </c:pt>
                <c:pt idx="249">
                  <c:v>62</c:v>
                </c:pt>
                <c:pt idx="250">
                  <c:v>61</c:v>
                </c:pt>
                <c:pt idx="251">
                  <c:v>59</c:v>
                </c:pt>
                <c:pt idx="252">
                  <c:v>58</c:v>
                </c:pt>
                <c:pt idx="253">
                  <c:v>57</c:v>
                </c:pt>
              </c:numCache>
            </c:numRef>
          </c:xVal>
          <c:yVal>
            <c:numRef>
              <c:f>'Thermomag. Messungen VFTB'!$F$4121:$F$4374</c:f>
              <c:numCache>
                <c:formatCode>0.00</c:formatCode>
                <c:ptCount val="254"/>
                <c:pt idx="0">
                  <c:v>0.30794031369999997</c:v>
                </c:pt>
                <c:pt idx="1">
                  <c:v>0.2000170577</c:v>
                </c:pt>
                <c:pt idx="2">
                  <c:v>0.2789246225</c:v>
                </c:pt>
                <c:pt idx="3">
                  <c:v>0.27862811900000001</c:v>
                </c:pt>
                <c:pt idx="4">
                  <c:v>0.25400972030000002</c:v>
                </c:pt>
                <c:pt idx="5">
                  <c:v>0.28206781240000001</c:v>
                </c:pt>
                <c:pt idx="6">
                  <c:v>0.37151619000000002</c:v>
                </c:pt>
                <c:pt idx="7">
                  <c:v>0.22533849859999999</c:v>
                </c:pt>
                <c:pt idx="8">
                  <c:v>0.24445756280000003</c:v>
                </c:pt>
                <c:pt idx="9">
                  <c:v>0.37990823509999999</c:v>
                </c:pt>
                <c:pt idx="10">
                  <c:v>0.27885947950000001</c:v>
                </c:pt>
                <c:pt idx="11">
                  <c:v>0.27254023150000001</c:v>
                </c:pt>
                <c:pt idx="12">
                  <c:v>0.26709923530000002</c:v>
                </c:pt>
                <c:pt idx="13">
                  <c:v>0.32856267360000002</c:v>
                </c:pt>
                <c:pt idx="14">
                  <c:v>0.30583858409999998</c:v>
                </c:pt>
                <c:pt idx="15">
                  <c:v>0.28260062289999999</c:v>
                </c:pt>
                <c:pt idx="16">
                  <c:v>0.319003606</c:v>
                </c:pt>
                <c:pt idx="17">
                  <c:v>0.3294140405</c:v>
                </c:pt>
                <c:pt idx="18">
                  <c:v>0.35120644820000002</c:v>
                </c:pt>
                <c:pt idx="19">
                  <c:v>0.31660409899999997</c:v>
                </c:pt>
                <c:pt idx="20">
                  <c:v>0.3035395682</c:v>
                </c:pt>
                <c:pt idx="21">
                  <c:v>0.3002722444</c:v>
                </c:pt>
                <c:pt idx="22">
                  <c:v>0.29282947850000002</c:v>
                </c:pt>
                <c:pt idx="23">
                  <c:v>0.31011692689999998</c:v>
                </c:pt>
                <c:pt idx="24">
                  <c:v>0.32250663819999997</c:v>
                </c:pt>
                <c:pt idx="25">
                  <c:v>0.3576756177</c:v>
                </c:pt>
                <c:pt idx="26">
                  <c:v>0.33010091499999999</c:v>
                </c:pt>
                <c:pt idx="27">
                  <c:v>0.34322919619999998</c:v>
                </c:pt>
                <c:pt idx="28">
                  <c:v>0.38308020649999996</c:v>
                </c:pt>
                <c:pt idx="29">
                  <c:v>0.33086358600000004</c:v>
                </c:pt>
                <c:pt idx="30">
                  <c:v>0.37362590550000002</c:v>
                </c:pt>
                <c:pt idx="31">
                  <c:v>0.29304604750000002</c:v>
                </c:pt>
                <c:pt idx="32">
                  <c:v>0.30917593170000002</c:v>
                </c:pt>
                <c:pt idx="33">
                  <c:v>0.37927836700000001</c:v>
                </c:pt>
                <c:pt idx="34">
                  <c:v>0.35620209289999999</c:v>
                </c:pt>
                <c:pt idx="35">
                  <c:v>0.34399799419999999</c:v>
                </c:pt>
                <c:pt idx="36">
                  <c:v>0.2915007013</c:v>
                </c:pt>
                <c:pt idx="37">
                  <c:v>0.36726552060000001</c:v>
                </c:pt>
                <c:pt idx="38">
                  <c:v>0.48865226810000001</c:v>
                </c:pt>
                <c:pt idx="39">
                  <c:v>0.3251304995</c:v>
                </c:pt>
                <c:pt idx="40">
                  <c:v>0.41586423440000003</c:v>
                </c:pt>
                <c:pt idx="41">
                  <c:v>0.31815272389999999</c:v>
                </c:pt>
                <c:pt idx="42">
                  <c:v>0.42145590489999996</c:v>
                </c:pt>
                <c:pt idx="43">
                  <c:v>0.45038163129999997</c:v>
                </c:pt>
                <c:pt idx="44">
                  <c:v>0.31441301049999998</c:v>
                </c:pt>
                <c:pt idx="45">
                  <c:v>0.3353589595</c:v>
                </c:pt>
                <c:pt idx="46">
                  <c:v>0.31345709059999999</c:v>
                </c:pt>
                <c:pt idx="47">
                  <c:v>0.32873641350000005</c:v>
                </c:pt>
                <c:pt idx="48">
                  <c:v>0.30867227150000004</c:v>
                </c:pt>
                <c:pt idx="49">
                  <c:v>0.3935863859</c:v>
                </c:pt>
                <c:pt idx="50">
                  <c:v>0.33318828919999999</c:v>
                </c:pt>
                <c:pt idx="51">
                  <c:v>0.41427848160000003</c:v>
                </c:pt>
                <c:pt idx="52">
                  <c:v>0.4022924605</c:v>
                </c:pt>
                <c:pt idx="53">
                  <c:v>0.35306559300000001</c:v>
                </c:pt>
                <c:pt idx="54">
                  <c:v>0.35773161059999997</c:v>
                </c:pt>
                <c:pt idx="55">
                  <c:v>0.41902458040000001</c:v>
                </c:pt>
                <c:pt idx="56">
                  <c:v>0.38736654730000003</c:v>
                </c:pt>
                <c:pt idx="57">
                  <c:v>0.48931992280000003</c:v>
                </c:pt>
                <c:pt idx="58">
                  <c:v>0.4281948699</c:v>
                </c:pt>
                <c:pt idx="59">
                  <c:v>0.37474366949999999</c:v>
                </c:pt>
                <c:pt idx="60">
                  <c:v>0.50603433619999993</c:v>
                </c:pt>
                <c:pt idx="61">
                  <c:v>0.43284111980000001</c:v>
                </c:pt>
                <c:pt idx="62">
                  <c:v>0.382506505</c:v>
                </c:pt>
                <c:pt idx="63">
                  <c:v>0.42275726750000003</c:v>
                </c:pt>
                <c:pt idx="64">
                  <c:v>0.30762869179999996</c:v>
                </c:pt>
                <c:pt idx="65">
                  <c:v>0.47169457080000005</c:v>
                </c:pt>
                <c:pt idx="66">
                  <c:v>0.38247899599999996</c:v>
                </c:pt>
                <c:pt idx="67">
                  <c:v>0.39172912409999999</c:v>
                </c:pt>
                <c:pt idx="68">
                  <c:v>0.37235702040000002</c:v>
                </c:pt>
                <c:pt idx="69">
                  <c:v>0.45093832740000001</c:v>
                </c:pt>
                <c:pt idx="70">
                  <c:v>0.4565553517</c:v>
                </c:pt>
                <c:pt idx="71">
                  <c:v>0.43169345879999999</c:v>
                </c:pt>
                <c:pt idx="72">
                  <c:v>0.48564372370000003</c:v>
                </c:pt>
                <c:pt idx="73">
                  <c:v>0.49741245579999999</c:v>
                </c:pt>
                <c:pt idx="74">
                  <c:v>0.52109893499999993</c:v>
                </c:pt>
                <c:pt idx="75">
                  <c:v>0.50431244460000002</c:v>
                </c:pt>
                <c:pt idx="76">
                  <c:v>0.48540460629999999</c:v>
                </c:pt>
                <c:pt idx="77">
                  <c:v>0.48144893789999998</c:v>
                </c:pt>
                <c:pt idx="78">
                  <c:v>0.48278271349999996</c:v>
                </c:pt>
                <c:pt idx="79">
                  <c:v>0.48954651380000003</c:v>
                </c:pt>
                <c:pt idx="80">
                  <c:v>0.4751347943</c:v>
                </c:pt>
                <c:pt idx="81">
                  <c:v>0.4834847511</c:v>
                </c:pt>
                <c:pt idx="82">
                  <c:v>0.48302487100000002</c:v>
                </c:pt>
                <c:pt idx="83">
                  <c:v>0.5049699364000001</c:v>
                </c:pt>
                <c:pt idx="84">
                  <c:v>0.50256024169999991</c:v>
                </c:pt>
                <c:pt idx="85">
                  <c:v>0.56342963590000006</c:v>
                </c:pt>
                <c:pt idx="86">
                  <c:v>0.55065381129999991</c:v>
                </c:pt>
                <c:pt idx="87">
                  <c:v>0.55744371319999997</c:v>
                </c:pt>
                <c:pt idx="88">
                  <c:v>0.5652823602</c:v>
                </c:pt>
                <c:pt idx="89">
                  <c:v>0.55525358189999996</c:v>
                </c:pt>
                <c:pt idx="90">
                  <c:v>0.54437144139999993</c:v>
                </c:pt>
                <c:pt idx="91">
                  <c:v>0.52755134160000006</c:v>
                </c:pt>
                <c:pt idx="92">
                  <c:v>0.59903487619999995</c:v>
                </c:pt>
                <c:pt idx="93">
                  <c:v>0.60393203529999995</c:v>
                </c:pt>
                <c:pt idx="94">
                  <c:v>0.56260632060000004</c:v>
                </c:pt>
                <c:pt idx="95">
                  <c:v>0.62000866749999994</c:v>
                </c:pt>
                <c:pt idx="96">
                  <c:v>0.57645420719999996</c:v>
                </c:pt>
                <c:pt idx="97">
                  <c:v>0.65365403259999999</c:v>
                </c:pt>
                <c:pt idx="98">
                  <c:v>0.64249799750000003</c:v>
                </c:pt>
                <c:pt idx="99">
                  <c:v>0.67869473320000007</c:v>
                </c:pt>
                <c:pt idx="100">
                  <c:v>0.67979805949999994</c:v>
                </c:pt>
                <c:pt idx="101">
                  <c:v>0.61783182699999994</c:v>
                </c:pt>
                <c:pt idx="102">
                  <c:v>0.73065178000000008</c:v>
                </c:pt>
                <c:pt idx="103">
                  <c:v>0.6769780418000001</c:v>
                </c:pt>
                <c:pt idx="104">
                  <c:v>0.69891735210000006</c:v>
                </c:pt>
                <c:pt idx="105">
                  <c:v>0.7377504909</c:v>
                </c:pt>
                <c:pt idx="106">
                  <c:v>0.7384089237</c:v>
                </c:pt>
                <c:pt idx="107">
                  <c:v>0.81616447690000005</c:v>
                </c:pt>
                <c:pt idx="108">
                  <c:v>0.85949560609999998</c:v>
                </c:pt>
                <c:pt idx="109">
                  <c:v>0.87555874919999999</c:v>
                </c:pt>
                <c:pt idx="110">
                  <c:v>0.87471859919999995</c:v>
                </c:pt>
                <c:pt idx="111">
                  <c:v>0.93963421209999998</c:v>
                </c:pt>
                <c:pt idx="112">
                  <c:v>0.9716542279</c:v>
                </c:pt>
                <c:pt idx="113">
                  <c:v>1.0689967470000001</c:v>
                </c:pt>
                <c:pt idx="114">
                  <c:v>1.074089563</c:v>
                </c:pt>
                <c:pt idx="115">
                  <c:v>0.99520160739999985</c:v>
                </c:pt>
                <c:pt idx="116">
                  <c:v>1.1098439800000002</c:v>
                </c:pt>
                <c:pt idx="117">
                  <c:v>1.1411289709999999</c:v>
                </c:pt>
                <c:pt idx="118">
                  <c:v>1.195994217</c:v>
                </c:pt>
                <c:pt idx="119">
                  <c:v>1.293476447</c:v>
                </c:pt>
                <c:pt idx="120">
                  <c:v>1.252028578</c:v>
                </c:pt>
                <c:pt idx="121">
                  <c:v>1.402090222</c:v>
                </c:pt>
                <c:pt idx="122">
                  <c:v>1.3858041409999999</c:v>
                </c:pt>
                <c:pt idx="123">
                  <c:v>1.421280986</c:v>
                </c:pt>
                <c:pt idx="124">
                  <c:v>1.5120052150000001</c:v>
                </c:pt>
                <c:pt idx="125">
                  <c:v>1.708872959</c:v>
                </c:pt>
                <c:pt idx="126">
                  <c:v>1.61013564</c:v>
                </c:pt>
                <c:pt idx="127">
                  <c:v>1.77958701</c:v>
                </c:pt>
                <c:pt idx="128">
                  <c:v>1.8784876180000001</c:v>
                </c:pt>
                <c:pt idx="129">
                  <c:v>1.886670104</c:v>
                </c:pt>
                <c:pt idx="130">
                  <c:v>2.000740607</c:v>
                </c:pt>
                <c:pt idx="131">
                  <c:v>2.0349806210000003</c:v>
                </c:pt>
                <c:pt idx="132">
                  <c:v>2.1453106669999999</c:v>
                </c:pt>
                <c:pt idx="133">
                  <c:v>2.2265295790000001</c:v>
                </c:pt>
                <c:pt idx="134">
                  <c:v>2.275181967</c:v>
                </c:pt>
                <c:pt idx="135">
                  <c:v>2.3478257309999999</c:v>
                </c:pt>
                <c:pt idx="136">
                  <c:v>2.472800592</c:v>
                </c:pt>
                <c:pt idx="137">
                  <c:v>2.5726368560000004</c:v>
                </c:pt>
                <c:pt idx="138">
                  <c:v>2.6480230220000003</c:v>
                </c:pt>
                <c:pt idx="139">
                  <c:v>2.6527583289999996</c:v>
                </c:pt>
                <c:pt idx="140">
                  <c:v>2.810409124</c:v>
                </c:pt>
                <c:pt idx="141">
                  <c:v>2.9036155720000001</c:v>
                </c:pt>
                <c:pt idx="142">
                  <c:v>3.0350425329999999</c:v>
                </c:pt>
                <c:pt idx="143">
                  <c:v>3.1671745849999997</c:v>
                </c:pt>
                <c:pt idx="144">
                  <c:v>3.1715919169999998</c:v>
                </c:pt>
                <c:pt idx="145">
                  <c:v>3.3684298250000002</c:v>
                </c:pt>
                <c:pt idx="146">
                  <c:v>3.4603710510000001</c:v>
                </c:pt>
                <c:pt idx="147">
                  <c:v>3.5829471810000002</c:v>
                </c:pt>
                <c:pt idx="148">
                  <c:v>3.6849693350000003</c:v>
                </c:pt>
                <c:pt idx="149">
                  <c:v>3.7972398489999999</c:v>
                </c:pt>
                <c:pt idx="150">
                  <c:v>3.8858304860000001</c:v>
                </c:pt>
                <c:pt idx="151">
                  <c:v>3.9920592630000002</c:v>
                </c:pt>
                <c:pt idx="152">
                  <c:v>4.0876348849999999</c:v>
                </c:pt>
                <c:pt idx="153">
                  <c:v>4.2758479080000003</c:v>
                </c:pt>
                <c:pt idx="154">
                  <c:v>4.2622239219999996</c:v>
                </c:pt>
                <c:pt idx="155">
                  <c:v>4.3970106649999998</c:v>
                </c:pt>
                <c:pt idx="156">
                  <c:v>4.4860636380000001</c:v>
                </c:pt>
                <c:pt idx="157">
                  <c:v>4.618507353</c:v>
                </c:pt>
                <c:pt idx="158">
                  <c:v>4.6636944339999999</c:v>
                </c:pt>
                <c:pt idx="159">
                  <c:v>4.7965460380000007</c:v>
                </c:pt>
                <c:pt idx="160">
                  <c:v>4.9421286439999994</c:v>
                </c:pt>
                <c:pt idx="161">
                  <c:v>5.0561948320000001</c:v>
                </c:pt>
                <c:pt idx="162">
                  <c:v>5.1306565420000005</c:v>
                </c:pt>
                <c:pt idx="163">
                  <c:v>5.2421390240000001</c:v>
                </c:pt>
                <c:pt idx="164">
                  <c:v>5.3522232450000002</c:v>
                </c:pt>
                <c:pt idx="165">
                  <c:v>5.5156929989999997</c:v>
                </c:pt>
                <c:pt idx="166">
                  <c:v>5.426215665</c:v>
                </c:pt>
                <c:pt idx="167">
                  <c:v>5.6776588810000002</c:v>
                </c:pt>
                <c:pt idx="168">
                  <c:v>5.8338273979999995</c:v>
                </c:pt>
                <c:pt idx="169">
                  <c:v>5.9074050519999997</c:v>
                </c:pt>
                <c:pt idx="170">
                  <c:v>5.9885695889999999</c:v>
                </c:pt>
                <c:pt idx="171">
                  <c:v>6.0728107950000005</c:v>
                </c:pt>
                <c:pt idx="172">
                  <c:v>6.220524911</c:v>
                </c:pt>
                <c:pt idx="173">
                  <c:v>6.288879745</c:v>
                </c:pt>
                <c:pt idx="174">
                  <c:v>6.3167566019999999</c:v>
                </c:pt>
                <c:pt idx="175">
                  <c:v>6.4922038119999996</c:v>
                </c:pt>
                <c:pt idx="176">
                  <c:v>6.6258955220000004</c:v>
                </c:pt>
                <c:pt idx="177">
                  <c:v>6.6899423689999997</c:v>
                </c:pt>
                <c:pt idx="178">
                  <c:v>6.8176325679999996</c:v>
                </c:pt>
                <c:pt idx="179">
                  <c:v>6.8883426079999994</c:v>
                </c:pt>
                <c:pt idx="180">
                  <c:v>7.1106173249999998</c:v>
                </c:pt>
                <c:pt idx="181">
                  <c:v>7.0531724630000001</c:v>
                </c:pt>
                <c:pt idx="182">
                  <c:v>7.2984708339999997</c:v>
                </c:pt>
                <c:pt idx="183">
                  <c:v>7.3297123869999998</c:v>
                </c:pt>
                <c:pt idx="184">
                  <c:v>7.3930068170000007</c:v>
                </c:pt>
                <c:pt idx="185">
                  <c:v>7.5374913690000005</c:v>
                </c:pt>
                <c:pt idx="186">
                  <c:v>7.6886754559999995</c:v>
                </c:pt>
                <c:pt idx="187">
                  <c:v>7.7854253510000007</c:v>
                </c:pt>
                <c:pt idx="188">
                  <c:v>7.8051580359999999</c:v>
                </c:pt>
                <c:pt idx="189">
                  <c:v>7.8721311840000006</c:v>
                </c:pt>
                <c:pt idx="190">
                  <c:v>8.0676566540000003</c:v>
                </c:pt>
                <c:pt idx="191">
                  <c:v>8.1554170050000003</c:v>
                </c:pt>
                <c:pt idx="192">
                  <c:v>8.2921932600000012</c:v>
                </c:pt>
                <c:pt idx="193">
                  <c:v>8.3624379139999991</c:v>
                </c:pt>
                <c:pt idx="194">
                  <c:v>8.3812736960000009</c:v>
                </c:pt>
                <c:pt idx="195">
                  <c:v>8.4915871900000006</c:v>
                </c:pt>
                <c:pt idx="196">
                  <c:v>8.5908191780000003</c:v>
                </c:pt>
                <c:pt idx="197">
                  <c:v>8.7282533329999996</c:v>
                </c:pt>
                <c:pt idx="198">
                  <c:v>8.7560505020000008</c:v>
                </c:pt>
                <c:pt idx="199">
                  <c:v>8.9347574050000009</c:v>
                </c:pt>
                <c:pt idx="200">
                  <c:v>9.0424923259999996</c:v>
                </c:pt>
                <c:pt idx="201">
                  <c:v>9.1455604509999997</c:v>
                </c:pt>
                <c:pt idx="202">
                  <c:v>9.1649209100000011</c:v>
                </c:pt>
                <c:pt idx="203">
                  <c:v>9.2863042440000001</c:v>
                </c:pt>
                <c:pt idx="204">
                  <c:v>9.3458961340000002</c:v>
                </c:pt>
                <c:pt idx="205">
                  <c:v>9.4538504329999995</c:v>
                </c:pt>
                <c:pt idx="206">
                  <c:v>9.558799789</c:v>
                </c:pt>
                <c:pt idx="207">
                  <c:v>9.6997733749999995</c:v>
                </c:pt>
                <c:pt idx="208">
                  <c:v>9.7320850809999992</c:v>
                </c:pt>
                <c:pt idx="209">
                  <c:v>9.8596665199999993</c:v>
                </c:pt>
                <c:pt idx="210">
                  <c:v>9.87550448</c:v>
                </c:pt>
                <c:pt idx="211">
                  <c:v>10.008037209999999</c:v>
                </c:pt>
                <c:pt idx="212">
                  <c:v>10.155234819999999</c:v>
                </c:pt>
                <c:pt idx="213">
                  <c:v>10.130715110000001</c:v>
                </c:pt>
                <c:pt idx="214">
                  <c:v>10.310832850000001</c:v>
                </c:pt>
                <c:pt idx="215">
                  <c:v>10.419726279999999</c:v>
                </c:pt>
                <c:pt idx="216">
                  <c:v>10.54571685</c:v>
                </c:pt>
                <c:pt idx="217">
                  <c:v>10.529811890000001</c:v>
                </c:pt>
                <c:pt idx="218">
                  <c:v>10.587301320000002</c:v>
                </c:pt>
                <c:pt idx="219">
                  <c:v>10.65565548</c:v>
                </c:pt>
                <c:pt idx="220">
                  <c:v>10.903630639999999</c:v>
                </c:pt>
                <c:pt idx="221">
                  <c:v>10.91543551</c:v>
                </c:pt>
                <c:pt idx="222">
                  <c:v>10.97975228</c:v>
                </c:pt>
                <c:pt idx="223">
                  <c:v>11.024327</c:v>
                </c:pt>
                <c:pt idx="224">
                  <c:v>11.146325780000002</c:v>
                </c:pt>
                <c:pt idx="225">
                  <c:v>11.223949060000001</c:v>
                </c:pt>
                <c:pt idx="226">
                  <c:v>11.31037536</c:v>
                </c:pt>
                <c:pt idx="227">
                  <c:v>11.37016232</c:v>
                </c:pt>
                <c:pt idx="228">
                  <c:v>11.49326445</c:v>
                </c:pt>
                <c:pt idx="229">
                  <c:v>11.48818726</c:v>
                </c:pt>
                <c:pt idx="230">
                  <c:v>11.581771940000001</c:v>
                </c:pt>
                <c:pt idx="231">
                  <c:v>11.614391939999999</c:v>
                </c:pt>
                <c:pt idx="232">
                  <c:v>11.677549820000001</c:v>
                </c:pt>
                <c:pt idx="233">
                  <c:v>11.78246212</c:v>
                </c:pt>
                <c:pt idx="234">
                  <c:v>11.84527033</c:v>
                </c:pt>
                <c:pt idx="235">
                  <c:v>11.843592470000001</c:v>
                </c:pt>
                <c:pt idx="236">
                  <c:v>12.0275058</c:v>
                </c:pt>
                <c:pt idx="237">
                  <c:v>11.99000114</c:v>
                </c:pt>
                <c:pt idx="238">
                  <c:v>12.005373769999999</c:v>
                </c:pt>
                <c:pt idx="239">
                  <c:v>12.11367694</c:v>
                </c:pt>
                <c:pt idx="240">
                  <c:v>12.115427609999999</c:v>
                </c:pt>
                <c:pt idx="241">
                  <c:v>12.118639809999999</c:v>
                </c:pt>
                <c:pt idx="242">
                  <c:v>12.169389649999999</c:v>
                </c:pt>
                <c:pt idx="243">
                  <c:v>12.24744503</c:v>
                </c:pt>
                <c:pt idx="244">
                  <c:v>12.27628792</c:v>
                </c:pt>
                <c:pt idx="245">
                  <c:v>12.29953544</c:v>
                </c:pt>
                <c:pt idx="246">
                  <c:v>12.392987980000001</c:v>
                </c:pt>
                <c:pt idx="247">
                  <c:v>12.440765580000001</c:v>
                </c:pt>
                <c:pt idx="248">
                  <c:v>12.496948639999999</c:v>
                </c:pt>
                <c:pt idx="249">
                  <c:v>12.545699000000001</c:v>
                </c:pt>
                <c:pt idx="250">
                  <c:v>12.53088692</c:v>
                </c:pt>
                <c:pt idx="251">
                  <c:v>12.58758143</c:v>
                </c:pt>
                <c:pt idx="252">
                  <c:v>12.59943</c:v>
                </c:pt>
                <c:pt idx="253">
                  <c:v>12.639829709999999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VFTB'!$E$3864:$E$4116</c:f>
              <c:numCache>
                <c:formatCode>0</c:formatCode>
                <c:ptCount val="253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425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478</c:v>
                </c:pt>
                <c:pt idx="166">
                  <c:v>480</c:v>
                </c:pt>
                <c:pt idx="167">
                  <c:v>483</c:v>
                </c:pt>
                <c:pt idx="168">
                  <c:v>486</c:v>
                </c:pt>
                <c:pt idx="169">
                  <c:v>488</c:v>
                </c:pt>
                <c:pt idx="170">
                  <c:v>491</c:v>
                </c:pt>
                <c:pt idx="171">
                  <c:v>494</c:v>
                </c:pt>
                <c:pt idx="172">
                  <c:v>496</c:v>
                </c:pt>
                <c:pt idx="173">
                  <c:v>499</c:v>
                </c:pt>
                <c:pt idx="174">
                  <c:v>502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523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544</c:v>
                </c:pt>
                <c:pt idx="191">
                  <c:v>546</c:v>
                </c:pt>
                <c:pt idx="192">
                  <c:v>549</c:v>
                </c:pt>
                <c:pt idx="193">
                  <c:v>551</c:v>
                </c:pt>
                <c:pt idx="194">
                  <c:v>554</c:v>
                </c:pt>
                <c:pt idx="195">
                  <c:v>557</c:v>
                </c:pt>
                <c:pt idx="196">
                  <c:v>559</c:v>
                </c:pt>
                <c:pt idx="197">
                  <c:v>562</c:v>
                </c:pt>
                <c:pt idx="198">
                  <c:v>564</c:v>
                </c:pt>
                <c:pt idx="199">
                  <c:v>567</c:v>
                </c:pt>
                <c:pt idx="200">
                  <c:v>569</c:v>
                </c:pt>
                <c:pt idx="201">
                  <c:v>572</c:v>
                </c:pt>
                <c:pt idx="202">
                  <c:v>575</c:v>
                </c:pt>
                <c:pt idx="203">
                  <c:v>577</c:v>
                </c:pt>
                <c:pt idx="204">
                  <c:v>580</c:v>
                </c:pt>
                <c:pt idx="205">
                  <c:v>582</c:v>
                </c:pt>
                <c:pt idx="206">
                  <c:v>585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616</c:v>
                </c:pt>
                <c:pt idx="219">
                  <c:v>618</c:v>
                </c:pt>
                <c:pt idx="220">
                  <c:v>621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644</c:v>
                </c:pt>
                <c:pt idx="230">
                  <c:v>646</c:v>
                </c:pt>
                <c:pt idx="231">
                  <c:v>649</c:v>
                </c:pt>
                <c:pt idx="232">
                  <c:v>651</c:v>
                </c:pt>
                <c:pt idx="233">
                  <c:v>654</c:v>
                </c:pt>
                <c:pt idx="234">
                  <c:v>656</c:v>
                </c:pt>
                <c:pt idx="235">
                  <c:v>659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682</c:v>
                </c:pt>
                <c:pt idx="245">
                  <c:v>684</c:v>
                </c:pt>
                <c:pt idx="246">
                  <c:v>687</c:v>
                </c:pt>
                <c:pt idx="247">
                  <c:v>689</c:v>
                </c:pt>
                <c:pt idx="248">
                  <c:v>692</c:v>
                </c:pt>
                <c:pt idx="249">
                  <c:v>694</c:v>
                </c:pt>
                <c:pt idx="250">
                  <c:v>697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VFTB'!$F$3864:$F$4116</c:f>
              <c:numCache>
                <c:formatCode>0.00</c:formatCode>
                <c:ptCount val="253"/>
                <c:pt idx="0">
                  <c:v>1.524418595</c:v>
                </c:pt>
                <c:pt idx="1">
                  <c:v>1.5294804309999999</c:v>
                </c:pt>
                <c:pt idx="2">
                  <c:v>1.5618404819999998</c:v>
                </c:pt>
                <c:pt idx="3">
                  <c:v>1.5424425420000001</c:v>
                </c:pt>
                <c:pt idx="4">
                  <c:v>1.5159421470000001</c:v>
                </c:pt>
                <c:pt idx="5">
                  <c:v>1.535369019</c:v>
                </c:pt>
                <c:pt idx="6">
                  <c:v>1.4902881000000001</c:v>
                </c:pt>
                <c:pt idx="7">
                  <c:v>1.526448418</c:v>
                </c:pt>
                <c:pt idx="8">
                  <c:v>1.452734371</c:v>
                </c:pt>
                <c:pt idx="9">
                  <c:v>1.4287936510000001</c:v>
                </c:pt>
                <c:pt idx="10">
                  <c:v>1.4551677349999999</c:v>
                </c:pt>
                <c:pt idx="11">
                  <c:v>1.4736757600000001</c:v>
                </c:pt>
                <c:pt idx="12">
                  <c:v>1.3940388209999999</c:v>
                </c:pt>
                <c:pt idx="13">
                  <c:v>1.417700897</c:v>
                </c:pt>
                <c:pt idx="14">
                  <c:v>1.3407979300000001</c:v>
                </c:pt>
                <c:pt idx="15">
                  <c:v>1.4394873580000001</c:v>
                </c:pt>
                <c:pt idx="16">
                  <c:v>1.321582233</c:v>
                </c:pt>
                <c:pt idx="17">
                  <c:v>1.360677688</c:v>
                </c:pt>
                <c:pt idx="18">
                  <c:v>1.366279362</c:v>
                </c:pt>
                <c:pt idx="19">
                  <c:v>1.4031281520000001</c:v>
                </c:pt>
                <c:pt idx="20">
                  <c:v>1.344601683</c:v>
                </c:pt>
                <c:pt idx="21">
                  <c:v>1.3042218799999998</c:v>
                </c:pt>
                <c:pt idx="22">
                  <c:v>1.2991773260000001</c:v>
                </c:pt>
                <c:pt idx="23">
                  <c:v>1.2973989029999999</c:v>
                </c:pt>
                <c:pt idx="24">
                  <c:v>1.3070033440000002</c:v>
                </c:pt>
                <c:pt idx="25">
                  <c:v>1.348035876</c:v>
                </c:pt>
                <c:pt idx="26">
                  <c:v>1.2689524079999999</c:v>
                </c:pt>
                <c:pt idx="27">
                  <c:v>1.2620763690000001</c:v>
                </c:pt>
                <c:pt idx="28">
                  <c:v>1.2581088030000001</c:v>
                </c:pt>
                <c:pt idx="29">
                  <c:v>1.252153447</c:v>
                </c:pt>
                <c:pt idx="30">
                  <c:v>1.2152146849999999</c:v>
                </c:pt>
                <c:pt idx="31">
                  <c:v>1.2400101159999999</c:v>
                </c:pt>
                <c:pt idx="32">
                  <c:v>1.2407722319999999</c:v>
                </c:pt>
                <c:pt idx="33">
                  <c:v>1.257925143</c:v>
                </c:pt>
                <c:pt idx="34">
                  <c:v>1.2155384580000002</c:v>
                </c:pt>
                <c:pt idx="35">
                  <c:v>1.166448462</c:v>
                </c:pt>
                <c:pt idx="36">
                  <c:v>1.1553090129999999</c:v>
                </c:pt>
                <c:pt idx="37">
                  <c:v>1.1696082189999999</c:v>
                </c:pt>
                <c:pt idx="38">
                  <c:v>1.2368534610000002</c:v>
                </c:pt>
                <c:pt idx="39">
                  <c:v>1.199712299</c:v>
                </c:pt>
                <c:pt idx="40">
                  <c:v>1.1536669349999999</c:v>
                </c:pt>
                <c:pt idx="41">
                  <c:v>1.1494781299999999</c:v>
                </c:pt>
                <c:pt idx="42">
                  <c:v>1.2048399999999999</c:v>
                </c:pt>
                <c:pt idx="43">
                  <c:v>1.1507008679999999</c:v>
                </c:pt>
                <c:pt idx="44">
                  <c:v>1.1371442029999999</c:v>
                </c:pt>
                <c:pt idx="45">
                  <c:v>1.1584328479999999</c:v>
                </c:pt>
                <c:pt idx="46">
                  <c:v>1.135809303</c:v>
                </c:pt>
                <c:pt idx="47">
                  <c:v>1.1281888979999999</c:v>
                </c:pt>
                <c:pt idx="48">
                  <c:v>1.1111908150000001</c:v>
                </c:pt>
                <c:pt idx="49">
                  <c:v>1.1403076009999999</c:v>
                </c:pt>
                <c:pt idx="50">
                  <c:v>1.0969039819999999</c:v>
                </c:pt>
                <c:pt idx="51">
                  <c:v>1.065609848</c:v>
                </c:pt>
                <c:pt idx="52">
                  <c:v>1.0990293740000001</c:v>
                </c:pt>
                <c:pt idx="53">
                  <c:v>1.137496536</c:v>
                </c:pt>
                <c:pt idx="54">
                  <c:v>1.1460956260000001</c:v>
                </c:pt>
                <c:pt idx="55">
                  <c:v>1.1061648930000001</c:v>
                </c:pt>
                <c:pt idx="56">
                  <c:v>1.0613466309999999</c:v>
                </c:pt>
                <c:pt idx="57">
                  <c:v>1.1013643290000001</c:v>
                </c:pt>
                <c:pt idx="58">
                  <c:v>1.057266568</c:v>
                </c:pt>
                <c:pt idx="59">
                  <c:v>1.0772432350000001</c:v>
                </c:pt>
                <c:pt idx="60">
                  <c:v>1.0071699429999998</c:v>
                </c:pt>
                <c:pt idx="61">
                  <c:v>1.023417062</c:v>
                </c:pt>
                <c:pt idx="62">
                  <c:v>1.005540342</c:v>
                </c:pt>
                <c:pt idx="63">
                  <c:v>1.0525890580000001</c:v>
                </c:pt>
                <c:pt idx="64">
                  <c:v>1.0529050329999998</c:v>
                </c:pt>
                <c:pt idx="65">
                  <c:v>1.0676859350000001</c:v>
                </c:pt>
                <c:pt idx="66">
                  <c:v>1.061580953</c:v>
                </c:pt>
                <c:pt idx="67">
                  <c:v>1.03589365</c:v>
                </c:pt>
                <c:pt idx="68">
                  <c:v>0.99362878799999999</c:v>
                </c:pt>
                <c:pt idx="69">
                  <c:v>0.98422586639999998</c:v>
                </c:pt>
                <c:pt idx="70">
                  <c:v>1.0496189170000001</c:v>
                </c:pt>
                <c:pt idx="71">
                  <c:v>1.028823751</c:v>
                </c:pt>
                <c:pt idx="72">
                  <c:v>1.002178835</c:v>
                </c:pt>
                <c:pt idx="73">
                  <c:v>0.99459706250000002</c:v>
                </c:pt>
                <c:pt idx="74">
                  <c:v>0.96097951780000002</c:v>
                </c:pt>
                <c:pt idx="75">
                  <c:v>0.99287375619999996</c:v>
                </c:pt>
                <c:pt idx="76">
                  <c:v>0.92418721689999994</c:v>
                </c:pt>
                <c:pt idx="77">
                  <c:v>0.93730996369999997</c:v>
                </c:pt>
                <c:pt idx="78">
                  <c:v>0.95060567640000004</c:v>
                </c:pt>
                <c:pt idx="79">
                  <c:v>0.96704995790000003</c:v>
                </c:pt>
                <c:pt idx="80">
                  <c:v>0.92178851500000003</c:v>
                </c:pt>
                <c:pt idx="81">
                  <c:v>0.95822215469999994</c:v>
                </c:pt>
                <c:pt idx="82">
                  <c:v>0.88933952780000003</c:v>
                </c:pt>
                <c:pt idx="83">
                  <c:v>0.96415549300000003</c:v>
                </c:pt>
                <c:pt idx="84">
                  <c:v>0.93439102650000005</c:v>
                </c:pt>
                <c:pt idx="85">
                  <c:v>0.87166175030000004</c:v>
                </c:pt>
                <c:pt idx="86">
                  <c:v>0.86905658379999995</c:v>
                </c:pt>
                <c:pt idx="87">
                  <c:v>0.89709494290000003</c:v>
                </c:pt>
                <c:pt idx="88">
                  <c:v>0.81817482429999999</c:v>
                </c:pt>
                <c:pt idx="89">
                  <c:v>0.86611264330000004</c:v>
                </c:pt>
                <c:pt idx="90">
                  <c:v>0.87108126870000002</c:v>
                </c:pt>
                <c:pt idx="91">
                  <c:v>0.90569481139999997</c:v>
                </c:pt>
                <c:pt idx="92">
                  <c:v>0.85441875229999997</c:v>
                </c:pt>
                <c:pt idx="93">
                  <c:v>0.87338900619999993</c:v>
                </c:pt>
                <c:pt idx="94">
                  <c:v>0.81916497349999995</c:v>
                </c:pt>
                <c:pt idx="95">
                  <c:v>0.83628100100000002</c:v>
                </c:pt>
                <c:pt idx="96">
                  <c:v>0.81379890290000001</c:v>
                </c:pt>
                <c:pt idx="97">
                  <c:v>0.81848996080000003</c:v>
                </c:pt>
                <c:pt idx="98">
                  <c:v>0.80939319440000002</c:v>
                </c:pt>
                <c:pt idx="99">
                  <c:v>0.72367183030000004</c:v>
                </c:pt>
                <c:pt idx="100">
                  <c:v>0.81810162019999999</c:v>
                </c:pt>
                <c:pt idx="101">
                  <c:v>0.85294881620000007</c:v>
                </c:pt>
                <c:pt idx="102">
                  <c:v>0.80585975779999997</c:v>
                </c:pt>
                <c:pt idx="103">
                  <c:v>0.77389058609999994</c:v>
                </c:pt>
                <c:pt idx="104">
                  <c:v>0.79591253519999994</c:v>
                </c:pt>
                <c:pt idx="105">
                  <c:v>0.80926459210000001</c:v>
                </c:pt>
                <c:pt idx="106">
                  <c:v>0.80695944320000002</c:v>
                </c:pt>
                <c:pt idx="107">
                  <c:v>0.79617548179999997</c:v>
                </c:pt>
                <c:pt idx="108">
                  <c:v>0.78864876109999993</c:v>
                </c:pt>
                <c:pt idx="109">
                  <c:v>0.80615496870000003</c:v>
                </c:pt>
                <c:pt idx="110">
                  <c:v>0.81540499739999994</c:v>
                </c:pt>
                <c:pt idx="111">
                  <c:v>0.78503128920000009</c:v>
                </c:pt>
                <c:pt idx="112">
                  <c:v>0.7694833942</c:v>
                </c:pt>
                <c:pt idx="113">
                  <c:v>0.68757931160000008</c:v>
                </c:pt>
                <c:pt idx="114">
                  <c:v>0.68967082660000001</c:v>
                </c:pt>
                <c:pt idx="115">
                  <c:v>0.84308161869999998</c:v>
                </c:pt>
                <c:pt idx="116">
                  <c:v>0.6829304088</c:v>
                </c:pt>
                <c:pt idx="117">
                  <c:v>0.75289887760000007</c:v>
                </c:pt>
                <c:pt idx="118">
                  <c:v>0.76996466539999997</c:v>
                </c:pt>
                <c:pt idx="119">
                  <c:v>0.75377474550000001</c:v>
                </c:pt>
                <c:pt idx="120">
                  <c:v>0.71276091159999999</c:v>
                </c:pt>
                <c:pt idx="121">
                  <c:v>0.76408814290000004</c:v>
                </c:pt>
                <c:pt idx="122">
                  <c:v>0.68901499160000002</c:v>
                </c:pt>
                <c:pt idx="123">
                  <c:v>0.73447688639999997</c:v>
                </c:pt>
                <c:pt idx="124">
                  <c:v>0.70039211320000005</c:v>
                </c:pt>
                <c:pt idx="125">
                  <c:v>0.69147703250000003</c:v>
                </c:pt>
                <c:pt idx="126">
                  <c:v>0.7071498276</c:v>
                </c:pt>
                <c:pt idx="127">
                  <c:v>0.63856074070000002</c:v>
                </c:pt>
                <c:pt idx="128">
                  <c:v>0.66352669229999994</c:v>
                </c:pt>
                <c:pt idx="129">
                  <c:v>0.662295046</c:v>
                </c:pt>
                <c:pt idx="130">
                  <c:v>0.78550554510000004</c:v>
                </c:pt>
                <c:pt idx="131">
                  <c:v>0.61029732540000003</c:v>
                </c:pt>
                <c:pt idx="132">
                  <c:v>0.72082933569999996</c:v>
                </c:pt>
                <c:pt idx="133">
                  <c:v>0.71567070939999999</c:v>
                </c:pt>
                <c:pt idx="134">
                  <c:v>0.68099843049999997</c:v>
                </c:pt>
                <c:pt idx="135">
                  <c:v>0.69460098439999995</c:v>
                </c:pt>
                <c:pt idx="136">
                  <c:v>0.66469955790000002</c:v>
                </c:pt>
                <c:pt idx="137">
                  <c:v>0.65497590240000003</c:v>
                </c:pt>
                <c:pt idx="138">
                  <c:v>0.60249648850000004</c:v>
                </c:pt>
                <c:pt idx="139">
                  <c:v>0.6288400998</c:v>
                </c:pt>
                <c:pt idx="140">
                  <c:v>0.6373242764</c:v>
                </c:pt>
                <c:pt idx="141">
                  <c:v>0.69485483670000003</c:v>
                </c:pt>
                <c:pt idx="142">
                  <c:v>0.59448966479999998</c:v>
                </c:pt>
                <c:pt idx="143">
                  <c:v>0.62857262879999998</c:v>
                </c:pt>
                <c:pt idx="144">
                  <c:v>0.60002459649999995</c:v>
                </c:pt>
                <c:pt idx="145">
                  <c:v>0.64935757459999999</c:v>
                </c:pt>
                <c:pt idx="146">
                  <c:v>0.61542984810000001</c:v>
                </c:pt>
                <c:pt idx="147">
                  <c:v>0.66777476860000007</c:v>
                </c:pt>
                <c:pt idx="148">
                  <c:v>0.62398803459999996</c:v>
                </c:pt>
                <c:pt idx="149">
                  <c:v>0.6052989527</c:v>
                </c:pt>
                <c:pt idx="150">
                  <c:v>0.63848697679999999</c:v>
                </c:pt>
                <c:pt idx="151">
                  <c:v>0.5684776290000001</c:v>
                </c:pt>
                <c:pt idx="152">
                  <c:v>0.619704633</c:v>
                </c:pt>
                <c:pt idx="153">
                  <c:v>0.60217833519999997</c:v>
                </c:pt>
                <c:pt idx="154">
                  <c:v>0.57680226449999994</c:v>
                </c:pt>
                <c:pt idx="155">
                  <c:v>0.58152167340000005</c:v>
                </c:pt>
                <c:pt idx="156">
                  <c:v>0.57793446949999994</c:v>
                </c:pt>
                <c:pt idx="157">
                  <c:v>0.5820173207999999</c:v>
                </c:pt>
                <c:pt idx="158">
                  <c:v>0.55452639150000005</c:v>
                </c:pt>
                <c:pt idx="159">
                  <c:v>0.6675754505</c:v>
                </c:pt>
                <c:pt idx="160">
                  <c:v>0.55949193809999997</c:v>
                </c:pt>
                <c:pt idx="161">
                  <c:v>0.55118068279999999</c:v>
                </c:pt>
                <c:pt idx="162">
                  <c:v>0.52364071300000004</c:v>
                </c:pt>
                <c:pt idx="163">
                  <c:v>0.55484954089999994</c:v>
                </c:pt>
                <c:pt idx="164">
                  <c:v>0.52066910230000008</c:v>
                </c:pt>
                <c:pt idx="165">
                  <c:v>0.57974207470000005</c:v>
                </c:pt>
                <c:pt idx="166">
                  <c:v>0.52422489750000001</c:v>
                </c:pt>
                <c:pt idx="167">
                  <c:v>0.54398586689999995</c:v>
                </c:pt>
                <c:pt idx="168">
                  <c:v>0.54750795409999997</c:v>
                </c:pt>
                <c:pt idx="169">
                  <c:v>0.49979096019999997</c:v>
                </c:pt>
                <c:pt idx="170">
                  <c:v>0.55171283980000008</c:v>
                </c:pt>
                <c:pt idx="171">
                  <c:v>0.47975901650000002</c:v>
                </c:pt>
                <c:pt idx="172">
                  <c:v>0.52056812870000002</c:v>
                </c:pt>
                <c:pt idx="173">
                  <c:v>0.38326193850000001</c:v>
                </c:pt>
                <c:pt idx="174">
                  <c:v>0.51829608269999994</c:v>
                </c:pt>
                <c:pt idx="175">
                  <c:v>0.50704056460000002</c:v>
                </c:pt>
                <c:pt idx="176">
                  <c:v>0.51769886589999992</c:v>
                </c:pt>
                <c:pt idx="177">
                  <c:v>0.41039735760000001</c:v>
                </c:pt>
                <c:pt idx="178">
                  <c:v>0.46748938170000004</c:v>
                </c:pt>
                <c:pt idx="179">
                  <c:v>0.47532406939999999</c:v>
                </c:pt>
                <c:pt idx="180">
                  <c:v>0.43563920160000003</c:v>
                </c:pt>
                <c:pt idx="181">
                  <c:v>0.54096623710000002</c:v>
                </c:pt>
                <c:pt idx="182">
                  <c:v>0.50418988980000001</c:v>
                </c:pt>
                <c:pt idx="183">
                  <c:v>0.50909624570000001</c:v>
                </c:pt>
                <c:pt idx="184">
                  <c:v>0.43634925060000002</c:v>
                </c:pt>
                <c:pt idx="185">
                  <c:v>0.46989299879999996</c:v>
                </c:pt>
                <c:pt idx="186">
                  <c:v>0.4387092474</c:v>
                </c:pt>
                <c:pt idx="187">
                  <c:v>0.42761429559999997</c:v>
                </c:pt>
                <c:pt idx="188">
                  <c:v>0.46031634690000001</c:v>
                </c:pt>
                <c:pt idx="189">
                  <c:v>0.4556515518</c:v>
                </c:pt>
                <c:pt idx="190">
                  <c:v>0.45687721689999999</c:v>
                </c:pt>
                <c:pt idx="191">
                  <c:v>0.38189740589999999</c:v>
                </c:pt>
                <c:pt idx="192">
                  <c:v>0.4571083776</c:v>
                </c:pt>
                <c:pt idx="193">
                  <c:v>0.39053712039999999</c:v>
                </c:pt>
                <c:pt idx="194">
                  <c:v>0.42247764269999999</c:v>
                </c:pt>
                <c:pt idx="195">
                  <c:v>0.47016988380000002</c:v>
                </c:pt>
                <c:pt idx="196">
                  <c:v>0.4967592958</c:v>
                </c:pt>
                <c:pt idx="197">
                  <c:v>0.39962509689999998</c:v>
                </c:pt>
                <c:pt idx="198">
                  <c:v>0.39764989319999999</c:v>
                </c:pt>
                <c:pt idx="199">
                  <c:v>0.3460105215</c:v>
                </c:pt>
                <c:pt idx="200">
                  <c:v>0.45025654739999998</c:v>
                </c:pt>
                <c:pt idx="201">
                  <c:v>0.39980574899999999</c:v>
                </c:pt>
                <c:pt idx="202">
                  <c:v>0.43390303959999998</c:v>
                </c:pt>
                <c:pt idx="203">
                  <c:v>0.33035947450000003</c:v>
                </c:pt>
                <c:pt idx="204">
                  <c:v>0.3996221895</c:v>
                </c:pt>
                <c:pt idx="205">
                  <c:v>0.4804762514</c:v>
                </c:pt>
                <c:pt idx="206">
                  <c:v>0.35124194399999997</c:v>
                </c:pt>
                <c:pt idx="207">
                  <c:v>0.42086293209999998</c:v>
                </c:pt>
                <c:pt idx="208">
                  <c:v>0.35828026339999997</c:v>
                </c:pt>
                <c:pt idx="209">
                  <c:v>0.26800330909999998</c:v>
                </c:pt>
                <c:pt idx="210">
                  <c:v>0.34700040850000002</c:v>
                </c:pt>
                <c:pt idx="211">
                  <c:v>0.36795601080000001</c:v>
                </c:pt>
                <c:pt idx="212">
                  <c:v>0.34792093699999999</c:v>
                </c:pt>
                <c:pt idx="213">
                  <c:v>0.31317243630000002</c:v>
                </c:pt>
                <c:pt idx="214">
                  <c:v>0.3554018505</c:v>
                </c:pt>
                <c:pt idx="215">
                  <c:v>0.37441709240000004</c:v>
                </c:pt>
                <c:pt idx="216">
                  <c:v>0.31714167259999998</c:v>
                </c:pt>
                <c:pt idx="217">
                  <c:v>0.35886376460000002</c:v>
                </c:pt>
                <c:pt idx="218">
                  <c:v>0.3287419909</c:v>
                </c:pt>
                <c:pt idx="219">
                  <c:v>0.32202078430000003</c:v>
                </c:pt>
                <c:pt idx="220">
                  <c:v>0.35074159630000001</c:v>
                </c:pt>
                <c:pt idx="221">
                  <c:v>0.30825695749999998</c:v>
                </c:pt>
                <c:pt idx="222">
                  <c:v>0.33835055250000001</c:v>
                </c:pt>
                <c:pt idx="223">
                  <c:v>0.35648644060000001</c:v>
                </c:pt>
                <c:pt idx="224">
                  <c:v>0.31807695520000001</c:v>
                </c:pt>
                <c:pt idx="225">
                  <c:v>0.2906344334</c:v>
                </c:pt>
                <c:pt idx="226">
                  <c:v>0.32408767020000001</c:v>
                </c:pt>
                <c:pt idx="227">
                  <c:v>0.33750762070000001</c:v>
                </c:pt>
                <c:pt idx="228">
                  <c:v>0.3109954613</c:v>
                </c:pt>
                <c:pt idx="229">
                  <c:v>0.2990901044</c:v>
                </c:pt>
                <c:pt idx="230">
                  <c:v>0.37073902000000003</c:v>
                </c:pt>
                <c:pt idx="231">
                  <c:v>0.40279426559999998</c:v>
                </c:pt>
                <c:pt idx="232">
                  <c:v>0.28787129849999998</c:v>
                </c:pt>
                <c:pt idx="233">
                  <c:v>0.32556181920000005</c:v>
                </c:pt>
                <c:pt idx="234">
                  <c:v>0.36888288139999997</c:v>
                </c:pt>
                <c:pt idx="235">
                  <c:v>0.35273935070000001</c:v>
                </c:pt>
                <c:pt idx="236">
                  <c:v>0.27373650050000004</c:v>
                </c:pt>
                <c:pt idx="237">
                  <c:v>0.35257142969999999</c:v>
                </c:pt>
                <c:pt idx="238">
                  <c:v>0.32190067080000001</c:v>
                </c:pt>
                <c:pt idx="239">
                  <c:v>0.27804421260000001</c:v>
                </c:pt>
                <c:pt idx="240">
                  <c:v>0.31675373269999996</c:v>
                </c:pt>
                <c:pt idx="241">
                  <c:v>0.3215158582</c:v>
                </c:pt>
                <c:pt idx="242">
                  <c:v>0.27863155849999999</c:v>
                </c:pt>
                <c:pt idx="243">
                  <c:v>0.31790561979999998</c:v>
                </c:pt>
                <c:pt idx="244">
                  <c:v>0.2903513855</c:v>
                </c:pt>
                <c:pt idx="245">
                  <c:v>0.34776254360000003</c:v>
                </c:pt>
                <c:pt idx="246">
                  <c:v>0.24983651580000002</c:v>
                </c:pt>
                <c:pt idx="247">
                  <c:v>0.31551429889999999</c:v>
                </c:pt>
                <c:pt idx="248">
                  <c:v>0.34099371899999997</c:v>
                </c:pt>
                <c:pt idx="249">
                  <c:v>0.20875465740000002</c:v>
                </c:pt>
                <c:pt idx="250">
                  <c:v>0.294510204</c:v>
                </c:pt>
                <c:pt idx="251">
                  <c:v>0.2695582111</c:v>
                </c:pt>
                <c:pt idx="252">
                  <c:v>0.26953017140000002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51456"/>
        <c:axId val="120453376"/>
      </c:scatterChart>
      <c:valAx>
        <c:axId val="1204514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53376"/>
        <c:crosses val="autoZero"/>
        <c:crossBetween val="midCat"/>
        <c:majorUnit val="200"/>
        <c:minorUnit val="100"/>
      </c:valAx>
      <c:valAx>
        <c:axId val="1204533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51456"/>
        <c:crosses val="autoZero"/>
        <c:crossBetween val="midCat"/>
        <c:majorUnit val="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VFTB'!$E$3864:$E$4116</c:f>
              <c:numCache>
                <c:formatCode>0</c:formatCode>
                <c:ptCount val="253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425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478</c:v>
                </c:pt>
                <c:pt idx="166">
                  <c:v>480</c:v>
                </c:pt>
                <c:pt idx="167">
                  <c:v>483</c:v>
                </c:pt>
                <c:pt idx="168">
                  <c:v>486</c:v>
                </c:pt>
                <c:pt idx="169">
                  <c:v>488</c:v>
                </c:pt>
                <c:pt idx="170">
                  <c:v>491</c:v>
                </c:pt>
                <c:pt idx="171">
                  <c:v>494</c:v>
                </c:pt>
                <c:pt idx="172">
                  <c:v>496</c:v>
                </c:pt>
                <c:pt idx="173">
                  <c:v>499</c:v>
                </c:pt>
                <c:pt idx="174">
                  <c:v>502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523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544</c:v>
                </c:pt>
                <c:pt idx="191">
                  <c:v>546</c:v>
                </c:pt>
                <c:pt idx="192">
                  <c:v>549</c:v>
                </c:pt>
                <c:pt idx="193">
                  <c:v>551</c:v>
                </c:pt>
                <c:pt idx="194">
                  <c:v>554</c:v>
                </c:pt>
                <c:pt idx="195">
                  <c:v>557</c:v>
                </c:pt>
                <c:pt idx="196">
                  <c:v>559</c:v>
                </c:pt>
                <c:pt idx="197">
                  <c:v>562</c:v>
                </c:pt>
                <c:pt idx="198">
                  <c:v>564</c:v>
                </c:pt>
                <c:pt idx="199">
                  <c:v>567</c:v>
                </c:pt>
                <c:pt idx="200">
                  <c:v>569</c:v>
                </c:pt>
                <c:pt idx="201">
                  <c:v>572</c:v>
                </c:pt>
                <c:pt idx="202">
                  <c:v>575</c:v>
                </c:pt>
                <c:pt idx="203">
                  <c:v>577</c:v>
                </c:pt>
                <c:pt idx="204">
                  <c:v>580</c:v>
                </c:pt>
                <c:pt idx="205">
                  <c:v>582</c:v>
                </c:pt>
                <c:pt idx="206">
                  <c:v>585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616</c:v>
                </c:pt>
                <c:pt idx="219">
                  <c:v>618</c:v>
                </c:pt>
                <c:pt idx="220">
                  <c:v>621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644</c:v>
                </c:pt>
                <c:pt idx="230">
                  <c:v>646</c:v>
                </c:pt>
                <c:pt idx="231">
                  <c:v>649</c:v>
                </c:pt>
                <c:pt idx="232">
                  <c:v>651</c:v>
                </c:pt>
                <c:pt idx="233">
                  <c:v>654</c:v>
                </c:pt>
                <c:pt idx="234">
                  <c:v>656</c:v>
                </c:pt>
                <c:pt idx="235">
                  <c:v>659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682</c:v>
                </c:pt>
                <c:pt idx="245">
                  <c:v>684</c:v>
                </c:pt>
                <c:pt idx="246">
                  <c:v>687</c:v>
                </c:pt>
                <c:pt idx="247">
                  <c:v>689</c:v>
                </c:pt>
                <c:pt idx="248">
                  <c:v>692</c:v>
                </c:pt>
                <c:pt idx="249">
                  <c:v>694</c:v>
                </c:pt>
                <c:pt idx="250">
                  <c:v>697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VFTB'!$F$3864:$F$4116</c:f>
              <c:numCache>
                <c:formatCode>0.00</c:formatCode>
                <c:ptCount val="253"/>
                <c:pt idx="0">
                  <c:v>1.524418595</c:v>
                </c:pt>
                <c:pt idx="1">
                  <c:v>1.5294804309999999</c:v>
                </c:pt>
                <c:pt idx="2">
                  <c:v>1.5618404819999998</c:v>
                </c:pt>
                <c:pt idx="3">
                  <c:v>1.5424425420000001</c:v>
                </c:pt>
                <c:pt idx="4">
                  <c:v>1.5159421470000001</c:v>
                </c:pt>
                <c:pt idx="5">
                  <c:v>1.535369019</c:v>
                </c:pt>
                <c:pt idx="6">
                  <c:v>1.4902881000000001</c:v>
                </c:pt>
                <c:pt idx="7">
                  <c:v>1.526448418</c:v>
                </c:pt>
                <c:pt idx="8">
                  <c:v>1.452734371</c:v>
                </c:pt>
                <c:pt idx="9">
                  <c:v>1.4287936510000001</c:v>
                </c:pt>
                <c:pt idx="10">
                  <c:v>1.4551677349999999</c:v>
                </c:pt>
                <c:pt idx="11">
                  <c:v>1.4736757600000001</c:v>
                </c:pt>
                <c:pt idx="12">
                  <c:v>1.3940388209999999</c:v>
                </c:pt>
                <c:pt idx="13">
                  <c:v>1.417700897</c:v>
                </c:pt>
                <c:pt idx="14">
                  <c:v>1.3407979300000001</c:v>
                </c:pt>
                <c:pt idx="15">
                  <c:v>1.4394873580000001</c:v>
                </c:pt>
                <c:pt idx="16">
                  <c:v>1.321582233</c:v>
                </c:pt>
                <c:pt idx="17">
                  <c:v>1.360677688</c:v>
                </c:pt>
                <c:pt idx="18">
                  <c:v>1.366279362</c:v>
                </c:pt>
                <c:pt idx="19">
                  <c:v>1.4031281520000001</c:v>
                </c:pt>
                <c:pt idx="20">
                  <c:v>1.344601683</c:v>
                </c:pt>
                <c:pt idx="21">
                  <c:v>1.3042218799999998</c:v>
                </c:pt>
                <c:pt idx="22">
                  <c:v>1.2991773260000001</c:v>
                </c:pt>
                <c:pt idx="23">
                  <c:v>1.2973989029999999</c:v>
                </c:pt>
                <c:pt idx="24">
                  <c:v>1.3070033440000002</c:v>
                </c:pt>
                <c:pt idx="25">
                  <c:v>1.348035876</c:v>
                </c:pt>
                <c:pt idx="26">
                  <c:v>1.2689524079999999</c:v>
                </c:pt>
                <c:pt idx="27">
                  <c:v>1.2620763690000001</c:v>
                </c:pt>
                <c:pt idx="28">
                  <c:v>1.2581088030000001</c:v>
                </c:pt>
                <c:pt idx="29">
                  <c:v>1.252153447</c:v>
                </c:pt>
                <c:pt idx="30">
                  <c:v>1.2152146849999999</c:v>
                </c:pt>
                <c:pt idx="31">
                  <c:v>1.2400101159999999</c:v>
                </c:pt>
                <c:pt idx="32">
                  <c:v>1.2407722319999999</c:v>
                </c:pt>
                <c:pt idx="33">
                  <c:v>1.257925143</c:v>
                </c:pt>
                <c:pt idx="34">
                  <c:v>1.2155384580000002</c:v>
                </c:pt>
                <c:pt idx="35">
                  <c:v>1.166448462</c:v>
                </c:pt>
                <c:pt idx="36">
                  <c:v>1.1553090129999999</c:v>
                </c:pt>
                <c:pt idx="37">
                  <c:v>1.1696082189999999</c:v>
                </c:pt>
                <c:pt idx="38">
                  <c:v>1.2368534610000002</c:v>
                </c:pt>
                <c:pt idx="39">
                  <c:v>1.199712299</c:v>
                </c:pt>
                <c:pt idx="40">
                  <c:v>1.1536669349999999</c:v>
                </c:pt>
                <c:pt idx="41">
                  <c:v>1.1494781299999999</c:v>
                </c:pt>
                <c:pt idx="42">
                  <c:v>1.2048399999999999</c:v>
                </c:pt>
                <c:pt idx="43">
                  <c:v>1.1507008679999999</c:v>
                </c:pt>
                <c:pt idx="44">
                  <c:v>1.1371442029999999</c:v>
                </c:pt>
                <c:pt idx="45">
                  <c:v>1.1584328479999999</c:v>
                </c:pt>
                <c:pt idx="46">
                  <c:v>1.135809303</c:v>
                </c:pt>
                <c:pt idx="47">
                  <c:v>1.1281888979999999</c:v>
                </c:pt>
                <c:pt idx="48">
                  <c:v>1.1111908150000001</c:v>
                </c:pt>
                <c:pt idx="49">
                  <c:v>1.1403076009999999</c:v>
                </c:pt>
                <c:pt idx="50">
                  <c:v>1.0969039819999999</c:v>
                </c:pt>
                <c:pt idx="51">
                  <c:v>1.065609848</c:v>
                </c:pt>
                <c:pt idx="52">
                  <c:v>1.0990293740000001</c:v>
                </c:pt>
                <c:pt idx="53">
                  <c:v>1.137496536</c:v>
                </c:pt>
                <c:pt idx="54">
                  <c:v>1.1460956260000001</c:v>
                </c:pt>
                <c:pt idx="55">
                  <c:v>1.1061648930000001</c:v>
                </c:pt>
                <c:pt idx="56">
                  <c:v>1.0613466309999999</c:v>
                </c:pt>
                <c:pt idx="57">
                  <c:v>1.1013643290000001</c:v>
                </c:pt>
                <c:pt idx="58">
                  <c:v>1.057266568</c:v>
                </c:pt>
                <c:pt idx="59">
                  <c:v>1.0772432350000001</c:v>
                </c:pt>
                <c:pt idx="60">
                  <c:v>1.0071699429999998</c:v>
                </c:pt>
                <c:pt idx="61">
                  <c:v>1.023417062</c:v>
                </c:pt>
                <c:pt idx="62">
                  <c:v>1.005540342</c:v>
                </c:pt>
                <c:pt idx="63">
                  <c:v>1.0525890580000001</c:v>
                </c:pt>
                <c:pt idx="64">
                  <c:v>1.0529050329999998</c:v>
                </c:pt>
                <c:pt idx="65">
                  <c:v>1.0676859350000001</c:v>
                </c:pt>
                <c:pt idx="66">
                  <c:v>1.061580953</c:v>
                </c:pt>
                <c:pt idx="67">
                  <c:v>1.03589365</c:v>
                </c:pt>
                <c:pt idx="68">
                  <c:v>0.99362878799999999</c:v>
                </c:pt>
                <c:pt idx="69">
                  <c:v>0.98422586639999998</c:v>
                </c:pt>
                <c:pt idx="70">
                  <c:v>1.0496189170000001</c:v>
                </c:pt>
                <c:pt idx="71">
                  <c:v>1.028823751</c:v>
                </c:pt>
                <c:pt idx="72">
                  <c:v>1.002178835</c:v>
                </c:pt>
                <c:pt idx="73">
                  <c:v>0.99459706250000002</c:v>
                </c:pt>
                <c:pt idx="74">
                  <c:v>0.96097951780000002</c:v>
                </c:pt>
                <c:pt idx="75">
                  <c:v>0.99287375619999996</c:v>
                </c:pt>
                <c:pt idx="76">
                  <c:v>0.92418721689999994</c:v>
                </c:pt>
                <c:pt idx="77">
                  <c:v>0.93730996369999997</c:v>
                </c:pt>
                <c:pt idx="78">
                  <c:v>0.95060567640000004</c:v>
                </c:pt>
                <c:pt idx="79">
                  <c:v>0.96704995790000003</c:v>
                </c:pt>
                <c:pt idx="80">
                  <c:v>0.92178851500000003</c:v>
                </c:pt>
                <c:pt idx="81">
                  <c:v>0.95822215469999994</c:v>
                </c:pt>
                <c:pt idx="82">
                  <c:v>0.88933952780000003</c:v>
                </c:pt>
                <c:pt idx="83">
                  <c:v>0.96415549300000003</c:v>
                </c:pt>
                <c:pt idx="84">
                  <c:v>0.93439102650000005</c:v>
                </c:pt>
                <c:pt idx="85">
                  <c:v>0.87166175030000004</c:v>
                </c:pt>
                <c:pt idx="86">
                  <c:v>0.86905658379999995</c:v>
                </c:pt>
                <c:pt idx="87">
                  <c:v>0.89709494290000003</c:v>
                </c:pt>
                <c:pt idx="88">
                  <c:v>0.81817482429999999</c:v>
                </c:pt>
                <c:pt idx="89">
                  <c:v>0.86611264330000004</c:v>
                </c:pt>
                <c:pt idx="90">
                  <c:v>0.87108126870000002</c:v>
                </c:pt>
                <c:pt idx="91">
                  <c:v>0.90569481139999997</c:v>
                </c:pt>
                <c:pt idx="92">
                  <c:v>0.85441875229999997</c:v>
                </c:pt>
                <c:pt idx="93">
                  <c:v>0.87338900619999993</c:v>
                </c:pt>
                <c:pt idx="94">
                  <c:v>0.81916497349999995</c:v>
                </c:pt>
                <c:pt idx="95">
                  <c:v>0.83628100100000002</c:v>
                </c:pt>
                <c:pt idx="96">
                  <c:v>0.81379890290000001</c:v>
                </c:pt>
                <c:pt idx="97">
                  <c:v>0.81848996080000003</c:v>
                </c:pt>
                <c:pt idx="98">
                  <c:v>0.80939319440000002</c:v>
                </c:pt>
                <c:pt idx="99">
                  <c:v>0.72367183030000004</c:v>
                </c:pt>
                <c:pt idx="100">
                  <c:v>0.81810162019999999</c:v>
                </c:pt>
                <c:pt idx="101">
                  <c:v>0.85294881620000007</c:v>
                </c:pt>
                <c:pt idx="102">
                  <c:v>0.80585975779999997</c:v>
                </c:pt>
                <c:pt idx="103">
                  <c:v>0.77389058609999994</c:v>
                </c:pt>
                <c:pt idx="104">
                  <c:v>0.79591253519999994</c:v>
                </c:pt>
                <c:pt idx="105">
                  <c:v>0.80926459210000001</c:v>
                </c:pt>
                <c:pt idx="106">
                  <c:v>0.80695944320000002</c:v>
                </c:pt>
                <c:pt idx="107">
                  <c:v>0.79617548179999997</c:v>
                </c:pt>
                <c:pt idx="108">
                  <c:v>0.78864876109999993</c:v>
                </c:pt>
                <c:pt idx="109">
                  <c:v>0.80615496870000003</c:v>
                </c:pt>
                <c:pt idx="110">
                  <c:v>0.81540499739999994</c:v>
                </c:pt>
                <c:pt idx="111">
                  <c:v>0.78503128920000009</c:v>
                </c:pt>
                <c:pt idx="112">
                  <c:v>0.7694833942</c:v>
                </c:pt>
                <c:pt idx="113">
                  <c:v>0.68757931160000008</c:v>
                </c:pt>
                <c:pt idx="114">
                  <c:v>0.68967082660000001</c:v>
                </c:pt>
                <c:pt idx="115">
                  <c:v>0.84308161869999998</c:v>
                </c:pt>
                <c:pt idx="116">
                  <c:v>0.6829304088</c:v>
                </c:pt>
                <c:pt idx="117">
                  <c:v>0.75289887760000007</c:v>
                </c:pt>
                <c:pt idx="118">
                  <c:v>0.76996466539999997</c:v>
                </c:pt>
                <c:pt idx="119">
                  <c:v>0.75377474550000001</c:v>
                </c:pt>
                <c:pt idx="120">
                  <c:v>0.71276091159999999</c:v>
                </c:pt>
                <c:pt idx="121">
                  <c:v>0.76408814290000004</c:v>
                </c:pt>
                <c:pt idx="122">
                  <c:v>0.68901499160000002</c:v>
                </c:pt>
                <c:pt idx="123">
                  <c:v>0.73447688639999997</c:v>
                </c:pt>
                <c:pt idx="124">
                  <c:v>0.70039211320000005</c:v>
                </c:pt>
                <c:pt idx="125">
                  <c:v>0.69147703250000003</c:v>
                </c:pt>
                <c:pt idx="126">
                  <c:v>0.7071498276</c:v>
                </c:pt>
                <c:pt idx="127">
                  <c:v>0.63856074070000002</c:v>
                </c:pt>
                <c:pt idx="128">
                  <c:v>0.66352669229999994</c:v>
                </c:pt>
                <c:pt idx="129">
                  <c:v>0.662295046</c:v>
                </c:pt>
                <c:pt idx="130">
                  <c:v>0.78550554510000004</c:v>
                </c:pt>
                <c:pt idx="131">
                  <c:v>0.61029732540000003</c:v>
                </c:pt>
                <c:pt idx="132">
                  <c:v>0.72082933569999996</c:v>
                </c:pt>
                <c:pt idx="133">
                  <c:v>0.71567070939999999</c:v>
                </c:pt>
                <c:pt idx="134">
                  <c:v>0.68099843049999997</c:v>
                </c:pt>
                <c:pt idx="135">
                  <c:v>0.69460098439999995</c:v>
                </c:pt>
                <c:pt idx="136">
                  <c:v>0.66469955790000002</c:v>
                </c:pt>
                <c:pt idx="137">
                  <c:v>0.65497590240000003</c:v>
                </c:pt>
                <c:pt idx="138">
                  <c:v>0.60249648850000004</c:v>
                </c:pt>
                <c:pt idx="139">
                  <c:v>0.6288400998</c:v>
                </c:pt>
                <c:pt idx="140">
                  <c:v>0.6373242764</c:v>
                </c:pt>
                <c:pt idx="141">
                  <c:v>0.69485483670000003</c:v>
                </c:pt>
                <c:pt idx="142">
                  <c:v>0.59448966479999998</c:v>
                </c:pt>
                <c:pt idx="143">
                  <c:v>0.62857262879999998</c:v>
                </c:pt>
                <c:pt idx="144">
                  <c:v>0.60002459649999995</c:v>
                </c:pt>
                <c:pt idx="145">
                  <c:v>0.64935757459999999</c:v>
                </c:pt>
                <c:pt idx="146">
                  <c:v>0.61542984810000001</c:v>
                </c:pt>
                <c:pt idx="147">
                  <c:v>0.66777476860000007</c:v>
                </c:pt>
                <c:pt idx="148">
                  <c:v>0.62398803459999996</c:v>
                </c:pt>
                <c:pt idx="149">
                  <c:v>0.6052989527</c:v>
                </c:pt>
                <c:pt idx="150">
                  <c:v>0.63848697679999999</c:v>
                </c:pt>
                <c:pt idx="151">
                  <c:v>0.5684776290000001</c:v>
                </c:pt>
                <c:pt idx="152">
                  <c:v>0.619704633</c:v>
                </c:pt>
                <c:pt idx="153">
                  <c:v>0.60217833519999997</c:v>
                </c:pt>
                <c:pt idx="154">
                  <c:v>0.57680226449999994</c:v>
                </c:pt>
                <c:pt idx="155">
                  <c:v>0.58152167340000005</c:v>
                </c:pt>
                <c:pt idx="156">
                  <c:v>0.57793446949999994</c:v>
                </c:pt>
                <c:pt idx="157">
                  <c:v>0.5820173207999999</c:v>
                </c:pt>
                <c:pt idx="158">
                  <c:v>0.55452639150000005</c:v>
                </c:pt>
                <c:pt idx="159">
                  <c:v>0.6675754505</c:v>
                </c:pt>
                <c:pt idx="160">
                  <c:v>0.55949193809999997</c:v>
                </c:pt>
                <c:pt idx="161">
                  <c:v>0.55118068279999999</c:v>
                </c:pt>
                <c:pt idx="162">
                  <c:v>0.52364071300000004</c:v>
                </c:pt>
                <c:pt idx="163">
                  <c:v>0.55484954089999994</c:v>
                </c:pt>
                <c:pt idx="164">
                  <c:v>0.52066910230000008</c:v>
                </c:pt>
                <c:pt idx="165">
                  <c:v>0.57974207470000005</c:v>
                </c:pt>
                <c:pt idx="166">
                  <c:v>0.52422489750000001</c:v>
                </c:pt>
                <c:pt idx="167">
                  <c:v>0.54398586689999995</c:v>
                </c:pt>
                <c:pt idx="168">
                  <c:v>0.54750795409999997</c:v>
                </c:pt>
                <c:pt idx="169">
                  <c:v>0.49979096019999997</c:v>
                </c:pt>
                <c:pt idx="170">
                  <c:v>0.55171283980000008</c:v>
                </c:pt>
                <c:pt idx="171">
                  <c:v>0.47975901650000002</c:v>
                </c:pt>
                <c:pt idx="172">
                  <c:v>0.52056812870000002</c:v>
                </c:pt>
                <c:pt idx="173">
                  <c:v>0.38326193850000001</c:v>
                </c:pt>
                <c:pt idx="174">
                  <c:v>0.51829608269999994</c:v>
                </c:pt>
                <c:pt idx="175">
                  <c:v>0.50704056460000002</c:v>
                </c:pt>
                <c:pt idx="176">
                  <c:v>0.51769886589999992</c:v>
                </c:pt>
                <c:pt idx="177">
                  <c:v>0.41039735760000001</c:v>
                </c:pt>
                <c:pt idx="178">
                  <c:v>0.46748938170000004</c:v>
                </c:pt>
                <c:pt idx="179">
                  <c:v>0.47532406939999999</c:v>
                </c:pt>
                <c:pt idx="180">
                  <c:v>0.43563920160000003</c:v>
                </c:pt>
                <c:pt idx="181">
                  <c:v>0.54096623710000002</c:v>
                </c:pt>
                <c:pt idx="182">
                  <c:v>0.50418988980000001</c:v>
                </c:pt>
                <c:pt idx="183">
                  <c:v>0.50909624570000001</c:v>
                </c:pt>
                <c:pt idx="184">
                  <c:v>0.43634925060000002</c:v>
                </c:pt>
                <c:pt idx="185">
                  <c:v>0.46989299879999996</c:v>
                </c:pt>
                <c:pt idx="186">
                  <c:v>0.4387092474</c:v>
                </c:pt>
                <c:pt idx="187">
                  <c:v>0.42761429559999997</c:v>
                </c:pt>
                <c:pt idx="188">
                  <c:v>0.46031634690000001</c:v>
                </c:pt>
                <c:pt idx="189">
                  <c:v>0.4556515518</c:v>
                </c:pt>
                <c:pt idx="190">
                  <c:v>0.45687721689999999</c:v>
                </c:pt>
                <c:pt idx="191">
                  <c:v>0.38189740589999999</c:v>
                </c:pt>
                <c:pt idx="192">
                  <c:v>0.4571083776</c:v>
                </c:pt>
                <c:pt idx="193">
                  <c:v>0.39053712039999999</c:v>
                </c:pt>
                <c:pt idx="194">
                  <c:v>0.42247764269999999</c:v>
                </c:pt>
                <c:pt idx="195">
                  <c:v>0.47016988380000002</c:v>
                </c:pt>
                <c:pt idx="196">
                  <c:v>0.4967592958</c:v>
                </c:pt>
                <c:pt idx="197">
                  <c:v>0.39962509689999998</c:v>
                </c:pt>
                <c:pt idx="198">
                  <c:v>0.39764989319999999</c:v>
                </c:pt>
                <c:pt idx="199">
                  <c:v>0.3460105215</c:v>
                </c:pt>
                <c:pt idx="200">
                  <c:v>0.45025654739999998</c:v>
                </c:pt>
                <c:pt idx="201">
                  <c:v>0.39980574899999999</c:v>
                </c:pt>
                <c:pt idx="202">
                  <c:v>0.43390303959999998</c:v>
                </c:pt>
                <c:pt idx="203">
                  <c:v>0.33035947450000003</c:v>
                </c:pt>
                <c:pt idx="204">
                  <c:v>0.3996221895</c:v>
                </c:pt>
                <c:pt idx="205">
                  <c:v>0.4804762514</c:v>
                </c:pt>
                <c:pt idx="206">
                  <c:v>0.35124194399999997</c:v>
                </c:pt>
                <c:pt idx="207">
                  <c:v>0.42086293209999998</c:v>
                </c:pt>
                <c:pt idx="208">
                  <c:v>0.35828026339999997</c:v>
                </c:pt>
                <c:pt idx="209">
                  <c:v>0.26800330909999998</c:v>
                </c:pt>
                <c:pt idx="210">
                  <c:v>0.34700040850000002</c:v>
                </c:pt>
                <c:pt idx="211">
                  <c:v>0.36795601080000001</c:v>
                </c:pt>
                <c:pt idx="212">
                  <c:v>0.34792093699999999</c:v>
                </c:pt>
                <c:pt idx="213">
                  <c:v>0.31317243630000002</c:v>
                </c:pt>
                <c:pt idx="214">
                  <c:v>0.3554018505</c:v>
                </c:pt>
                <c:pt idx="215">
                  <c:v>0.37441709240000004</c:v>
                </c:pt>
                <c:pt idx="216">
                  <c:v>0.31714167259999998</c:v>
                </c:pt>
                <c:pt idx="217">
                  <c:v>0.35886376460000002</c:v>
                </c:pt>
                <c:pt idx="218">
                  <c:v>0.3287419909</c:v>
                </c:pt>
                <c:pt idx="219">
                  <c:v>0.32202078430000003</c:v>
                </c:pt>
                <c:pt idx="220">
                  <c:v>0.35074159630000001</c:v>
                </c:pt>
                <c:pt idx="221">
                  <c:v>0.30825695749999998</c:v>
                </c:pt>
                <c:pt idx="222">
                  <c:v>0.33835055250000001</c:v>
                </c:pt>
                <c:pt idx="223">
                  <c:v>0.35648644060000001</c:v>
                </c:pt>
                <c:pt idx="224">
                  <c:v>0.31807695520000001</c:v>
                </c:pt>
                <c:pt idx="225">
                  <c:v>0.2906344334</c:v>
                </c:pt>
                <c:pt idx="226">
                  <c:v>0.32408767020000001</c:v>
                </c:pt>
                <c:pt idx="227">
                  <c:v>0.33750762070000001</c:v>
                </c:pt>
                <c:pt idx="228">
                  <c:v>0.3109954613</c:v>
                </c:pt>
                <c:pt idx="229">
                  <c:v>0.2990901044</c:v>
                </c:pt>
                <c:pt idx="230">
                  <c:v>0.37073902000000003</c:v>
                </c:pt>
                <c:pt idx="231">
                  <c:v>0.40279426559999998</c:v>
                </c:pt>
                <c:pt idx="232">
                  <c:v>0.28787129849999998</c:v>
                </c:pt>
                <c:pt idx="233">
                  <c:v>0.32556181920000005</c:v>
                </c:pt>
                <c:pt idx="234">
                  <c:v>0.36888288139999997</c:v>
                </c:pt>
                <c:pt idx="235">
                  <c:v>0.35273935070000001</c:v>
                </c:pt>
                <c:pt idx="236">
                  <c:v>0.27373650050000004</c:v>
                </c:pt>
                <c:pt idx="237">
                  <c:v>0.35257142969999999</c:v>
                </c:pt>
                <c:pt idx="238">
                  <c:v>0.32190067080000001</c:v>
                </c:pt>
                <c:pt idx="239">
                  <c:v>0.27804421260000001</c:v>
                </c:pt>
                <c:pt idx="240">
                  <c:v>0.31675373269999996</c:v>
                </c:pt>
                <c:pt idx="241">
                  <c:v>0.3215158582</c:v>
                </c:pt>
                <c:pt idx="242">
                  <c:v>0.27863155849999999</c:v>
                </c:pt>
                <c:pt idx="243">
                  <c:v>0.31790561979999998</c:v>
                </c:pt>
                <c:pt idx="244">
                  <c:v>0.2903513855</c:v>
                </c:pt>
                <c:pt idx="245">
                  <c:v>0.34776254360000003</c:v>
                </c:pt>
                <c:pt idx="246">
                  <c:v>0.24983651580000002</c:v>
                </c:pt>
                <c:pt idx="247">
                  <c:v>0.31551429889999999</c:v>
                </c:pt>
                <c:pt idx="248">
                  <c:v>0.34099371899999997</c:v>
                </c:pt>
                <c:pt idx="249">
                  <c:v>0.20875465740000002</c:v>
                </c:pt>
                <c:pt idx="250">
                  <c:v>0.294510204</c:v>
                </c:pt>
                <c:pt idx="251">
                  <c:v>0.2695582111</c:v>
                </c:pt>
                <c:pt idx="252">
                  <c:v>0.26953017140000002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40864"/>
        <c:axId val="120759424"/>
      </c:scatterChart>
      <c:valAx>
        <c:axId val="12074086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759424"/>
        <c:crosses val="autoZero"/>
        <c:crossBetween val="midCat"/>
        <c:majorUnit val="200"/>
        <c:minorUnit val="100"/>
      </c:valAx>
      <c:valAx>
        <c:axId val="120759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7408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P2-12-V1b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VFTB'!$E$4650:$E$4902</c:f>
              <c:numCache>
                <c:formatCode>0</c:formatCode>
                <c:ptCount val="253"/>
                <c:pt idx="0">
                  <c:v>700</c:v>
                </c:pt>
                <c:pt idx="1">
                  <c:v>698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689</c:v>
                </c:pt>
                <c:pt idx="6">
                  <c:v>686</c:v>
                </c:pt>
                <c:pt idx="7">
                  <c:v>684</c:v>
                </c:pt>
                <c:pt idx="8">
                  <c:v>681</c:v>
                </c:pt>
                <c:pt idx="9">
                  <c:v>679</c:v>
                </c:pt>
                <c:pt idx="10">
                  <c:v>676</c:v>
                </c:pt>
                <c:pt idx="11">
                  <c:v>674</c:v>
                </c:pt>
                <c:pt idx="12">
                  <c:v>671</c:v>
                </c:pt>
                <c:pt idx="13">
                  <c:v>669</c:v>
                </c:pt>
                <c:pt idx="14">
                  <c:v>666</c:v>
                </c:pt>
                <c:pt idx="15">
                  <c:v>664</c:v>
                </c:pt>
                <c:pt idx="16">
                  <c:v>661</c:v>
                </c:pt>
                <c:pt idx="17">
                  <c:v>659</c:v>
                </c:pt>
                <c:pt idx="18">
                  <c:v>656</c:v>
                </c:pt>
                <c:pt idx="19">
                  <c:v>653</c:v>
                </c:pt>
                <c:pt idx="20">
                  <c:v>651</c:v>
                </c:pt>
                <c:pt idx="21">
                  <c:v>649</c:v>
                </c:pt>
                <c:pt idx="22">
                  <c:v>646</c:v>
                </c:pt>
                <c:pt idx="23">
                  <c:v>644</c:v>
                </c:pt>
                <c:pt idx="24">
                  <c:v>641</c:v>
                </c:pt>
                <c:pt idx="25">
                  <c:v>639</c:v>
                </c:pt>
                <c:pt idx="26">
                  <c:v>636</c:v>
                </c:pt>
                <c:pt idx="27">
                  <c:v>633</c:v>
                </c:pt>
                <c:pt idx="28">
                  <c:v>631</c:v>
                </c:pt>
                <c:pt idx="29">
                  <c:v>628</c:v>
                </c:pt>
                <c:pt idx="30">
                  <c:v>626</c:v>
                </c:pt>
                <c:pt idx="31">
                  <c:v>623</c:v>
                </c:pt>
                <c:pt idx="32">
                  <c:v>621</c:v>
                </c:pt>
                <c:pt idx="33">
                  <c:v>618</c:v>
                </c:pt>
                <c:pt idx="34">
                  <c:v>615</c:v>
                </c:pt>
                <c:pt idx="35">
                  <c:v>613</c:v>
                </c:pt>
                <c:pt idx="36">
                  <c:v>611</c:v>
                </c:pt>
                <c:pt idx="37">
                  <c:v>608</c:v>
                </c:pt>
                <c:pt idx="38">
                  <c:v>606</c:v>
                </c:pt>
                <c:pt idx="39">
                  <c:v>603</c:v>
                </c:pt>
                <c:pt idx="40">
                  <c:v>600</c:v>
                </c:pt>
                <c:pt idx="41">
                  <c:v>598</c:v>
                </c:pt>
                <c:pt idx="42">
                  <c:v>595</c:v>
                </c:pt>
                <c:pt idx="43">
                  <c:v>593</c:v>
                </c:pt>
                <c:pt idx="44">
                  <c:v>590</c:v>
                </c:pt>
                <c:pt idx="45">
                  <c:v>588</c:v>
                </c:pt>
                <c:pt idx="46">
                  <c:v>585</c:v>
                </c:pt>
                <c:pt idx="47">
                  <c:v>583</c:v>
                </c:pt>
                <c:pt idx="48">
                  <c:v>580</c:v>
                </c:pt>
                <c:pt idx="49">
                  <c:v>577</c:v>
                </c:pt>
                <c:pt idx="50">
                  <c:v>575</c:v>
                </c:pt>
                <c:pt idx="51">
                  <c:v>572</c:v>
                </c:pt>
                <c:pt idx="52">
                  <c:v>570</c:v>
                </c:pt>
                <c:pt idx="53">
                  <c:v>567</c:v>
                </c:pt>
                <c:pt idx="54">
                  <c:v>565</c:v>
                </c:pt>
                <c:pt idx="55">
                  <c:v>562</c:v>
                </c:pt>
                <c:pt idx="56">
                  <c:v>559</c:v>
                </c:pt>
                <c:pt idx="57">
                  <c:v>557</c:v>
                </c:pt>
                <c:pt idx="58">
                  <c:v>554</c:v>
                </c:pt>
                <c:pt idx="59">
                  <c:v>552</c:v>
                </c:pt>
                <c:pt idx="60">
                  <c:v>549</c:v>
                </c:pt>
                <c:pt idx="61">
                  <c:v>547</c:v>
                </c:pt>
                <c:pt idx="62">
                  <c:v>544</c:v>
                </c:pt>
                <c:pt idx="63">
                  <c:v>541</c:v>
                </c:pt>
                <c:pt idx="64">
                  <c:v>539</c:v>
                </c:pt>
                <c:pt idx="65">
                  <c:v>536</c:v>
                </c:pt>
                <c:pt idx="66">
                  <c:v>533</c:v>
                </c:pt>
                <c:pt idx="67">
                  <c:v>531</c:v>
                </c:pt>
                <c:pt idx="68">
                  <c:v>528</c:v>
                </c:pt>
                <c:pt idx="69">
                  <c:v>526</c:v>
                </c:pt>
                <c:pt idx="70">
                  <c:v>523</c:v>
                </c:pt>
                <c:pt idx="71">
                  <c:v>521</c:v>
                </c:pt>
                <c:pt idx="72">
                  <c:v>518</c:v>
                </c:pt>
                <c:pt idx="73">
                  <c:v>515</c:v>
                </c:pt>
                <c:pt idx="74">
                  <c:v>513</c:v>
                </c:pt>
                <c:pt idx="75">
                  <c:v>510</c:v>
                </c:pt>
                <c:pt idx="76">
                  <c:v>507</c:v>
                </c:pt>
                <c:pt idx="77">
                  <c:v>505</c:v>
                </c:pt>
                <c:pt idx="78">
                  <c:v>503</c:v>
                </c:pt>
                <c:pt idx="79">
                  <c:v>500</c:v>
                </c:pt>
                <c:pt idx="80">
                  <c:v>497</c:v>
                </c:pt>
                <c:pt idx="81">
                  <c:v>495</c:v>
                </c:pt>
                <c:pt idx="82">
                  <c:v>492</c:v>
                </c:pt>
                <c:pt idx="83">
                  <c:v>489</c:v>
                </c:pt>
                <c:pt idx="84">
                  <c:v>487</c:v>
                </c:pt>
                <c:pt idx="85">
                  <c:v>484</c:v>
                </c:pt>
                <c:pt idx="86">
                  <c:v>482</c:v>
                </c:pt>
                <c:pt idx="87">
                  <c:v>479</c:v>
                </c:pt>
                <c:pt idx="88">
                  <c:v>476</c:v>
                </c:pt>
                <c:pt idx="89">
                  <c:v>474</c:v>
                </c:pt>
                <c:pt idx="90">
                  <c:v>471</c:v>
                </c:pt>
                <c:pt idx="91">
                  <c:v>468</c:v>
                </c:pt>
                <c:pt idx="92">
                  <c:v>466</c:v>
                </c:pt>
                <c:pt idx="93">
                  <c:v>463</c:v>
                </c:pt>
                <c:pt idx="94">
                  <c:v>461</c:v>
                </c:pt>
                <c:pt idx="95">
                  <c:v>458</c:v>
                </c:pt>
                <c:pt idx="96">
                  <c:v>455</c:v>
                </c:pt>
                <c:pt idx="97">
                  <c:v>453</c:v>
                </c:pt>
                <c:pt idx="98">
                  <c:v>450</c:v>
                </c:pt>
                <c:pt idx="99">
                  <c:v>447</c:v>
                </c:pt>
                <c:pt idx="100">
                  <c:v>445</c:v>
                </c:pt>
                <c:pt idx="101">
                  <c:v>442</c:v>
                </c:pt>
                <c:pt idx="102">
                  <c:v>440</c:v>
                </c:pt>
                <c:pt idx="103">
                  <c:v>437</c:v>
                </c:pt>
                <c:pt idx="104">
                  <c:v>434</c:v>
                </c:pt>
                <c:pt idx="105">
                  <c:v>432</c:v>
                </c:pt>
                <c:pt idx="106">
                  <c:v>429</c:v>
                </c:pt>
                <c:pt idx="107">
                  <c:v>426</c:v>
                </c:pt>
                <c:pt idx="108">
                  <c:v>424</c:v>
                </c:pt>
                <c:pt idx="109">
                  <c:v>421</c:v>
                </c:pt>
                <c:pt idx="110">
                  <c:v>418</c:v>
                </c:pt>
                <c:pt idx="111">
                  <c:v>416</c:v>
                </c:pt>
                <c:pt idx="112">
                  <c:v>413</c:v>
                </c:pt>
                <c:pt idx="113">
                  <c:v>411</c:v>
                </c:pt>
                <c:pt idx="114">
                  <c:v>408</c:v>
                </c:pt>
                <c:pt idx="115">
                  <c:v>405</c:v>
                </c:pt>
                <c:pt idx="116">
                  <c:v>403</c:v>
                </c:pt>
                <c:pt idx="117">
                  <c:v>400</c:v>
                </c:pt>
                <c:pt idx="118">
                  <c:v>397</c:v>
                </c:pt>
                <c:pt idx="119">
                  <c:v>395</c:v>
                </c:pt>
                <c:pt idx="120">
                  <c:v>392</c:v>
                </c:pt>
                <c:pt idx="121">
                  <c:v>389</c:v>
                </c:pt>
                <c:pt idx="122">
                  <c:v>387</c:v>
                </c:pt>
                <c:pt idx="123">
                  <c:v>384</c:v>
                </c:pt>
                <c:pt idx="124">
                  <c:v>381</c:v>
                </c:pt>
                <c:pt idx="125">
                  <c:v>379</c:v>
                </c:pt>
                <c:pt idx="126">
                  <c:v>376</c:v>
                </c:pt>
                <c:pt idx="127">
                  <c:v>373</c:v>
                </c:pt>
                <c:pt idx="128">
                  <c:v>371</c:v>
                </c:pt>
                <c:pt idx="129">
                  <c:v>368</c:v>
                </c:pt>
                <c:pt idx="130">
                  <c:v>365</c:v>
                </c:pt>
                <c:pt idx="131">
                  <c:v>363</c:v>
                </c:pt>
                <c:pt idx="132">
                  <c:v>360</c:v>
                </c:pt>
                <c:pt idx="133">
                  <c:v>357</c:v>
                </c:pt>
                <c:pt idx="134">
                  <c:v>355</c:v>
                </c:pt>
                <c:pt idx="135">
                  <c:v>352</c:v>
                </c:pt>
                <c:pt idx="136">
                  <c:v>349</c:v>
                </c:pt>
                <c:pt idx="137">
                  <c:v>347</c:v>
                </c:pt>
                <c:pt idx="138">
                  <c:v>344</c:v>
                </c:pt>
                <c:pt idx="139">
                  <c:v>341</c:v>
                </c:pt>
                <c:pt idx="140">
                  <c:v>339</c:v>
                </c:pt>
                <c:pt idx="141">
                  <c:v>336</c:v>
                </c:pt>
                <c:pt idx="142">
                  <c:v>333</c:v>
                </c:pt>
                <c:pt idx="143">
                  <c:v>331</c:v>
                </c:pt>
                <c:pt idx="144">
                  <c:v>328</c:v>
                </c:pt>
                <c:pt idx="145">
                  <c:v>326</c:v>
                </c:pt>
                <c:pt idx="146">
                  <c:v>323</c:v>
                </c:pt>
                <c:pt idx="147">
                  <c:v>320</c:v>
                </c:pt>
                <c:pt idx="148">
                  <c:v>318</c:v>
                </c:pt>
                <c:pt idx="149">
                  <c:v>315</c:v>
                </c:pt>
                <c:pt idx="150">
                  <c:v>312</c:v>
                </c:pt>
                <c:pt idx="151">
                  <c:v>310</c:v>
                </c:pt>
                <c:pt idx="152">
                  <c:v>307</c:v>
                </c:pt>
                <c:pt idx="153">
                  <c:v>304</c:v>
                </c:pt>
                <c:pt idx="154">
                  <c:v>302</c:v>
                </c:pt>
                <c:pt idx="155">
                  <c:v>299</c:v>
                </c:pt>
                <c:pt idx="156">
                  <c:v>296</c:v>
                </c:pt>
                <c:pt idx="157">
                  <c:v>294</c:v>
                </c:pt>
                <c:pt idx="158">
                  <c:v>291</c:v>
                </c:pt>
                <c:pt idx="159">
                  <c:v>288</c:v>
                </c:pt>
                <c:pt idx="160">
                  <c:v>285</c:v>
                </c:pt>
                <c:pt idx="161">
                  <c:v>283</c:v>
                </c:pt>
                <c:pt idx="162">
                  <c:v>280</c:v>
                </c:pt>
                <c:pt idx="163">
                  <c:v>277</c:v>
                </c:pt>
                <c:pt idx="164">
                  <c:v>275</c:v>
                </c:pt>
                <c:pt idx="165">
                  <c:v>272</c:v>
                </c:pt>
                <c:pt idx="166">
                  <c:v>269</c:v>
                </c:pt>
                <c:pt idx="167">
                  <c:v>266</c:v>
                </c:pt>
                <c:pt idx="168">
                  <c:v>264</c:v>
                </c:pt>
                <c:pt idx="169">
                  <c:v>261</c:v>
                </c:pt>
                <c:pt idx="170">
                  <c:v>258</c:v>
                </c:pt>
                <c:pt idx="171">
                  <c:v>256</c:v>
                </c:pt>
                <c:pt idx="172">
                  <c:v>253</c:v>
                </c:pt>
                <c:pt idx="173">
                  <c:v>250</c:v>
                </c:pt>
                <c:pt idx="174">
                  <c:v>247</c:v>
                </c:pt>
                <c:pt idx="175">
                  <c:v>245</c:v>
                </c:pt>
                <c:pt idx="176">
                  <c:v>242</c:v>
                </c:pt>
                <c:pt idx="177">
                  <c:v>239</c:v>
                </c:pt>
                <c:pt idx="178">
                  <c:v>237</c:v>
                </c:pt>
                <c:pt idx="179">
                  <c:v>234</c:v>
                </c:pt>
                <c:pt idx="180">
                  <c:v>231</c:v>
                </c:pt>
                <c:pt idx="181">
                  <c:v>228</c:v>
                </c:pt>
                <c:pt idx="182">
                  <c:v>226</c:v>
                </c:pt>
                <c:pt idx="183">
                  <c:v>223</c:v>
                </c:pt>
                <c:pt idx="184">
                  <c:v>220</c:v>
                </c:pt>
                <c:pt idx="185">
                  <c:v>217</c:v>
                </c:pt>
                <c:pt idx="186">
                  <c:v>215</c:v>
                </c:pt>
                <c:pt idx="187">
                  <c:v>212</c:v>
                </c:pt>
                <c:pt idx="188">
                  <c:v>209</c:v>
                </c:pt>
                <c:pt idx="189">
                  <c:v>207</c:v>
                </c:pt>
                <c:pt idx="190">
                  <c:v>204</c:v>
                </c:pt>
                <c:pt idx="191">
                  <c:v>201</c:v>
                </c:pt>
                <c:pt idx="192">
                  <c:v>198</c:v>
                </c:pt>
                <c:pt idx="193">
                  <c:v>196</c:v>
                </c:pt>
                <c:pt idx="194">
                  <c:v>193</c:v>
                </c:pt>
                <c:pt idx="195">
                  <c:v>190</c:v>
                </c:pt>
                <c:pt idx="196">
                  <c:v>187</c:v>
                </c:pt>
                <c:pt idx="197">
                  <c:v>185</c:v>
                </c:pt>
                <c:pt idx="198">
                  <c:v>182</c:v>
                </c:pt>
                <c:pt idx="199">
                  <c:v>179</c:v>
                </c:pt>
                <c:pt idx="200">
                  <c:v>176</c:v>
                </c:pt>
                <c:pt idx="201">
                  <c:v>173</c:v>
                </c:pt>
                <c:pt idx="202">
                  <c:v>171</c:v>
                </c:pt>
                <c:pt idx="203">
                  <c:v>168</c:v>
                </c:pt>
                <c:pt idx="204">
                  <c:v>165</c:v>
                </c:pt>
                <c:pt idx="205">
                  <c:v>162</c:v>
                </c:pt>
                <c:pt idx="206">
                  <c:v>159</c:v>
                </c:pt>
                <c:pt idx="207">
                  <c:v>157</c:v>
                </c:pt>
                <c:pt idx="208">
                  <c:v>154</c:v>
                </c:pt>
                <c:pt idx="209">
                  <c:v>151</c:v>
                </c:pt>
                <c:pt idx="210">
                  <c:v>148</c:v>
                </c:pt>
                <c:pt idx="211">
                  <c:v>145</c:v>
                </c:pt>
                <c:pt idx="212">
                  <c:v>142</c:v>
                </c:pt>
                <c:pt idx="213">
                  <c:v>139</c:v>
                </c:pt>
                <c:pt idx="214">
                  <c:v>137</c:v>
                </c:pt>
                <c:pt idx="215">
                  <c:v>134</c:v>
                </c:pt>
                <c:pt idx="216">
                  <c:v>131</c:v>
                </c:pt>
                <c:pt idx="217">
                  <c:v>128</c:v>
                </c:pt>
                <c:pt idx="218">
                  <c:v>125</c:v>
                </c:pt>
                <c:pt idx="219">
                  <c:v>123</c:v>
                </c:pt>
                <c:pt idx="220">
                  <c:v>120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96</c:v>
                </c:pt>
                <c:pt idx="231">
                  <c:v>94</c:v>
                </c:pt>
                <c:pt idx="232">
                  <c:v>92</c:v>
                </c:pt>
                <c:pt idx="233">
                  <c:v>90</c:v>
                </c:pt>
                <c:pt idx="234">
                  <c:v>88</c:v>
                </c:pt>
                <c:pt idx="235">
                  <c:v>86</c:v>
                </c:pt>
                <c:pt idx="236">
                  <c:v>84</c:v>
                </c:pt>
                <c:pt idx="237">
                  <c:v>82</c:v>
                </c:pt>
                <c:pt idx="238">
                  <c:v>80</c:v>
                </c:pt>
                <c:pt idx="239">
                  <c:v>79</c:v>
                </c:pt>
                <c:pt idx="240">
                  <c:v>77</c:v>
                </c:pt>
                <c:pt idx="241">
                  <c:v>75</c:v>
                </c:pt>
                <c:pt idx="242">
                  <c:v>74</c:v>
                </c:pt>
                <c:pt idx="243">
                  <c:v>72</c:v>
                </c:pt>
                <c:pt idx="244">
                  <c:v>71</c:v>
                </c:pt>
                <c:pt idx="245">
                  <c:v>69</c:v>
                </c:pt>
                <c:pt idx="246">
                  <c:v>68</c:v>
                </c:pt>
                <c:pt idx="247">
                  <c:v>67</c:v>
                </c:pt>
                <c:pt idx="248">
                  <c:v>65</c:v>
                </c:pt>
                <c:pt idx="249">
                  <c:v>64</c:v>
                </c:pt>
                <c:pt idx="250">
                  <c:v>63</c:v>
                </c:pt>
                <c:pt idx="251">
                  <c:v>61</c:v>
                </c:pt>
                <c:pt idx="252">
                  <c:v>60</c:v>
                </c:pt>
              </c:numCache>
            </c:numRef>
          </c:xVal>
          <c:yVal>
            <c:numRef>
              <c:f>'Thermomag. Messungen VFTB'!$F$4650:$F$4902</c:f>
              <c:numCache>
                <c:formatCode>0.00</c:formatCode>
                <c:ptCount val="253"/>
                <c:pt idx="0">
                  <c:v>0.20352357330000001</c:v>
                </c:pt>
                <c:pt idx="1">
                  <c:v>0.27676758199999996</c:v>
                </c:pt>
                <c:pt idx="2">
                  <c:v>0.28715597340000004</c:v>
                </c:pt>
                <c:pt idx="3">
                  <c:v>0.2659648751</c:v>
                </c:pt>
                <c:pt idx="4">
                  <c:v>0.27890565740000001</c:v>
                </c:pt>
                <c:pt idx="5">
                  <c:v>0.26855168329999995</c:v>
                </c:pt>
                <c:pt idx="6">
                  <c:v>0.26446721269999995</c:v>
                </c:pt>
                <c:pt idx="7">
                  <c:v>0.23392852519999999</c:v>
                </c:pt>
                <c:pt idx="8">
                  <c:v>0.2033823421</c:v>
                </c:pt>
                <c:pt idx="9">
                  <c:v>0.28046401119999997</c:v>
                </c:pt>
                <c:pt idx="10">
                  <c:v>0.2228686356</c:v>
                </c:pt>
                <c:pt idx="11">
                  <c:v>0.23140442139999998</c:v>
                </c:pt>
                <c:pt idx="12">
                  <c:v>0.18230310520000001</c:v>
                </c:pt>
                <c:pt idx="13">
                  <c:v>0.20024376590000001</c:v>
                </c:pt>
                <c:pt idx="14">
                  <c:v>0.2218975976</c:v>
                </c:pt>
                <c:pt idx="15">
                  <c:v>0.25892138910000001</c:v>
                </c:pt>
                <c:pt idx="16">
                  <c:v>0.3122669414</c:v>
                </c:pt>
                <c:pt idx="17">
                  <c:v>0.30867886570000003</c:v>
                </c:pt>
                <c:pt idx="18">
                  <c:v>0.15961226579999999</c:v>
                </c:pt>
                <c:pt idx="19">
                  <c:v>0.2375071601</c:v>
                </c:pt>
                <c:pt idx="20">
                  <c:v>0.27996645640000001</c:v>
                </c:pt>
                <c:pt idx="21">
                  <c:v>0.26143323199999996</c:v>
                </c:pt>
                <c:pt idx="22">
                  <c:v>0.19633003839999999</c:v>
                </c:pt>
                <c:pt idx="23">
                  <c:v>0.17913296140000001</c:v>
                </c:pt>
                <c:pt idx="24">
                  <c:v>0.2400028736</c:v>
                </c:pt>
                <c:pt idx="25">
                  <c:v>0.22368487519999999</c:v>
                </c:pt>
                <c:pt idx="26">
                  <c:v>0.26631956169999998</c:v>
                </c:pt>
                <c:pt idx="27">
                  <c:v>0.28096885919999998</c:v>
                </c:pt>
                <c:pt idx="28">
                  <c:v>0.34591314890000002</c:v>
                </c:pt>
                <c:pt idx="29">
                  <c:v>0.31737158009999999</c:v>
                </c:pt>
                <c:pt idx="30">
                  <c:v>0.26799376349999998</c:v>
                </c:pt>
                <c:pt idx="31">
                  <c:v>0.31718941290000002</c:v>
                </c:pt>
                <c:pt idx="32">
                  <c:v>0.28194107060000001</c:v>
                </c:pt>
                <c:pt idx="33">
                  <c:v>0.27559082000000001</c:v>
                </c:pt>
                <c:pt idx="34">
                  <c:v>0.28896927610000001</c:v>
                </c:pt>
                <c:pt idx="35">
                  <c:v>0.30378549630000001</c:v>
                </c:pt>
                <c:pt idx="36">
                  <c:v>0.27890551430000005</c:v>
                </c:pt>
                <c:pt idx="37">
                  <c:v>0.31236051240000001</c:v>
                </c:pt>
                <c:pt idx="38">
                  <c:v>0.31451017710000001</c:v>
                </c:pt>
                <c:pt idx="39">
                  <c:v>0.22358372750000002</c:v>
                </c:pt>
                <c:pt idx="40">
                  <c:v>0.323374573</c:v>
                </c:pt>
                <c:pt idx="41">
                  <c:v>0.30542025690000002</c:v>
                </c:pt>
                <c:pt idx="42">
                  <c:v>0.28830794059999998</c:v>
                </c:pt>
                <c:pt idx="43">
                  <c:v>0.28685694210000001</c:v>
                </c:pt>
                <c:pt idx="44">
                  <c:v>0.24532904659999999</c:v>
                </c:pt>
                <c:pt idx="45">
                  <c:v>0.3477382182</c:v>
                </c:pt>
                <c:pt idx="46">
                  <c:v>0.25236529409999997</c:v>
                </c:pt>
                <c:pt idx="47">
                  <c:v>0.25957564220000001</c:v>
                </c:pt>
                <c:pt idx="48">
                  <c:v>0.3598644876</c:v>
                </c:pt>
                <c:pt idx="49">
                  <c:v>0.30335806160000001</c:v>
                </c:pt>
                <c:pt idx="50">
                  <c:v>0.3731798053</c:v>
                </c:pt>
                <c:pt idx="51">
                  <c:v>0.22867062930000001</c:v>
                </c:pt>
                <c:pt idx="52">
                  <c:v>0.28552232220000001</c:v>
                </c:pt>
                <c:pt idx="53">
                  <c:v>0.34516629119999997</c:v>
                </c:pt>
                <c:pt idx="54">
                  <c:v>0.39123447039999998</c:v>
                </c:pt>
                <c:pt idx="55">
                  <c:v>0.36829143850000001</c:v>
                </c:pt>
                <c:pt idx="56">
                  <c:v>0.33522763430000002</c:v>
                </c:pt>
                <c:pt idx="57">
                  <c:v>0.29418260039999999</c:v>
                </c:pt>
                <c:pt idx="58">
                  <c:v>0.29010515549999999</c:v>
                </c:pt>
                <c:pt idx="59">
                  <c:v>0.37124520480000001</c:v>
                </c:pt>
                <c:pt idx="60">
                  <c:v>0.37286706599999997</c:v>
                </c:pt>
                <c:pt idx="61">
                  <c:v>0.31974812339999997</c:v>
                </c:pt>
                <c:pt idx="62">
                  <c:v>0.396104752</c:v>
                </c:pt>
                <c:pt idx="63">
                  <c:v>0.40802727119999999</c:v>
                </c:pt>
                <c:pt idx="64">
                  <c:v>0.41094806070000001</c:v>
                </c:pt>
                <c:pt idx="65">
                  <c:v>0.42054939739999997</c:v>
                </c:pt>
                <c:pt idx="66">
                  <c:v>0.36584417869999997</c:v>
                </c:pt>
                <c:pt idx="67">
                  <c:v>0.44288782660000003</c:v>
                </c:pt>
                <c:pt idx="68">
                  <c:v>0.44257894040000001</c:v>
                </c:pt>
                <c:pt idx="69">
                  <c:v>0.48555055720000001</c:v>
                </c:pt>
                <c:pt idx="70">
                  <c:v>0.4613189567</c:v>
                </c:pt>
                <c:pt idx="71">
                  <c:v>0.45981031929999999</c:v>
                </c:pt>
                <c:pt idx="72">
                  <c:v>0.45758663840000002</c:v>
                </c:pt>
                <c:pt idx="73">
                  <c:v>0.49773570519999999</c:v>
                </c:pt>
                <c:pt idx="74">
                  <c:v>0.43225799860000003</c:v>
                </c:pt>
                <c:pt idx="75">
                  <c:v>0.47490127270000004</c:v>
                </c:pt>
                <c:pt idx="76">
                  <c:v>0.49172980900000002</c:v>
                </c:pt>
                <c:pt idx="77">
                  <c:v>0.52662658279999996</c:v>
                </c:pt>
                <c:pt idx="78">
                  <c:v>0.58039944499999996</c:v>
                </c:pt>
                <c:pt idx="79">
                  <c:v>0.5068990162</c:v>
                </c:pt>
                <c:pt idx="80">
                  <c:v>0.61361409749999996</c:v>
                </c:pt>
                <c:pt idx="81">
                  <c:v>0.56130590009999992</c:v>
                </c:pt>
                <c:pt idx="82">
                  <c:v>0.60113405070000003</c:v>
                </c:pt>
                <c:pt idx="83">
                  <c:v>0.58317450810000004</c:v>
                </c:pt>
                <c:pt idx="84">
                  <c:v>0.61236207890000005</c:v>
                </c:pt>
                <c:pt idx="85">
                  <c:v>0.6649065824</c:v>
                </c:pt>
                <c:pt idx="86">
                  <c:v>0.63670609109999998</c:v>
                </c:pt>
                <c:pt idx="87">
                  <c:v>0.71581791540000006</c:v>
                </c:pt>
                <c:pt idx="88">
                  <c:v>0.73724990909999999</c:v>
                </c:pt>
                <c:pt idx="89">
                  <c:v>0.74492806540000001</c:v>
                </c:pt>
                <c:pt idx="90">
                  <c:v>0.75849251789999994</c:v>
                </c:pt>
                <c:pt idx="91">
                  <c:v>0.74160577510000003</c:v>
                </c:pt>
                <c:pt idx="92">
                  <c:v>0.75071350279999993</c:v>
                </c:pt>
                <c:pt idx="93">
                  <c:v>0.84071163550000005</c:v>
                </c:pt>
                <c:pt idx="94">
                  <c:v>0.88730750009999992</c:v>
                </c:pt>
                <c:pt idx="95">
                  <c:v>0.90741093829999997</c:v>
                </c:pt>
                <c:pt idx="96">
                  <c:v>0.87532011030000001</c:v>
                </c:pt>
                <c:pt idx="97">
                  <c:v>0.90650287770000004</c:v>
                </c:pt>
                <c:pt idx="98">
                  <c:v>0.93021705109999997</c:v>
                </c:pt>
                <c:pt idx="99">
                  <c:v>0.94152848099999997</c:v>
                </c:pt>
                <c:pt idx="100">
                  <c:v>1.045952918</c:v>
                </c:pt>
                <c:pt idx="101">
                  <c:v>0.95763268810000002</c:v>
                </c:pt>
                <c:pt idx="102">
                  <c:v>1.009417244</c:v>
                </c:pt>
                <c:pt idx="103">
                  <c:v>1.0435460510000001</c:v>
                </c:pt>
                <c:pt idx="104">
                  <c:v>1.0899360919999999</c:v>
                </c:pt>
                <c:pt idx="105">
                  <c:v>1.1449174310000001</c:v>
                </c:pt>
                <c:pt idx="106">
                  <c:v>1.1186287109999999</c:v>
                </c:pt>
                <c:pt idx="107">
                  <c:v>1.1546902539999999</c:v>
                </c:pt>
                <c:pt idx="108">
                  <c:v>1.175115355</c:v>
                </c:pt>
                <c:pt idx="109">
                  <c:v>1.2897660710000001</c:v>
                </c:pt>
                <c:pt idx="110">
                  <c:v>1.292027343</c:v>
                </c:pt>
                <c:pt idx="111">
                  <c:v>1.256223614</c:v>
                </c:pt>
                <c:pt idx="112">
                  <c:v>1.3934274950000001</c:v>
                </c:pt>
                <c:pt idx="113">
                  <c:v>1.4013508540000001</c:v>
                </c:pt>
                <c:pt idx="114">
                  <c:v>1.454084626</c:v>
                </c:pt>
                <c:pt idx="115">
                  <c:v>1.4468409330000001</c:v>
                </c:pt>
                <c:pt idx="116">
                  <c:v>1.573815438</c:v>
                </c:pt>
                <c:pt idx="117">
                  <c:v>1.534192617</c:v>
                </c:pt>
                <c:pt idx="118">
                  <c:v>1.5810819730000001</c:v>
                </c:pt>
                <c:pt idx="119">
                  <c:v>1.5915975610000002</c:v>
                </c:pt>
                <c:pt idx="120">
                  <c:v>1.5797848990000001</c:v>
                </c:pt>
                <c:pt idx="121">
                  <c:v>1.6478817049999999</c:v>
                </c:pt>
                <c:pt idx="122">
                  <c:v>1.708271482</c:v>
                </c:pt>
                <c:pt idx="123">
                  <c:v>1.737604087</c:v>
                </c:pt>
                <c:pt idx="124">
                  <c:v>1.734696631</c:v>
                </c:pt>
                <c:pt idx="125">
                  <c:v>1.8894337239999999</c:v>
                </c:pt>
                <c:pt idx="126">
                  <c:v>1.945396328</c:v>
                </c:pt>
                <c:pt idx="127">
                  <c:v>1.9224458180000001</c:v>
                </c:pt>
                <c:pt idx="128">
                  <c:v>1.9591834360000002</c:v>
                </c:pt>
                <c:pt idx="129">
                  <c:v>2.008716685</c:v>
                </c:pt>
                <c:pt idx="130">
                  <c:v>2.055442915</c:v>
                </c:pt>
                <c:pt idx="131">
                  <c:v>2.144399436</c:v>
                </c:pt>
                <c:pt idx="132">
                  <c:v>2.2265472659999999</c:v>
                </c:pt>
                <c:pt idx="133">
                  <c:v>2.2124598240000002</c:v>
                </c:pt>
                <c:pt idx="134">
                  <c:v>2.2066533390000003</c:v>
                </c:pt>
                <c:pt idx="135">
                  <c:v>2.2841918269999999</c:v>
                </c:pt>
                <c:pt idx="136">
                  <c:v>2.332701964</c:v>
                </c:pt>
                <c:pt idx="137">
                  <c:v>2.3884477450000001</c:v>
                </c:pt>
                <c:pt idx="138">
                  <c:v>2.4542770680000001</c:v>
                </c:pt>
                <c:pt idx="139">
                  <c:v>2.5845243239999998</c:v>
                </c:pt>
                <c:pt idx="140">
                  <c:v>2.5378364599999998</c:v>
                </c:pt>
                <c:pt idx="141">
                  <c:v>2.5916304490000002</c:v>
                </c:pt>
                <c:pt idx="142">
                  <c:v>2.5367418759999998</c:v>
                </c:pt>
                <c:pt idx="143">
                  <c:v>2.7057581740000001</c:v>
                </c:pt>
                <c:pt idx="144">
                  <c:v>2.653247887</c:v>
                </c:pt>
                <c:pt idx="145">
                  <c:v>2.8008961029999999</c:v>
                </c:pt>
                <c:pt idx="146">
                  <c:v>2.8986858369999999</c:v>
                </c:pt>
                <c:pt idx="147">
                  <c:v>2.9547440579999997</c:v>
                </c:pt>
                <c:pt idx="148">
                  <c:v>2.9227960550000001</c:v>
                </c:pt>
                <c:pt idx="149">
                  <c:v>3.0167320759999998</c:v>
                </c:pt>
                <c:pt idx="150">
                  <c:v>2.99875428</c:v>
                </c:pt>
                <c:pt idx="151">
                  <c:v>3.0906982330000004</c:v>
                </c:pt>
                <c:pt idx="152">
                  <c:v>3.1002750890000002</c:v>
                </c:pt>
                <c:pt idx="153">
                  <c:v>3.2155121449999999</c:v>
                </c:pt>
                <c:pt idx="154">
                  <c:v>3.3231790750000001</c:v>
                </c:pt>
                <c:pt idx="155">
                  <c:v>3.2147513480000001</c:v>
                </c:pt>
                <c:pt idx="156">
                  <c:v>3.195543561</c:v>
                </c:pt>
                <c:pt idx="157">
                  <c:v>3.3541240409999999</c:v>
                </c:pt>
                <c:pt idx="158">
                  <c:v>3.499382502</c:v>
                </c:pt>
                <c:pt idx="159">
                  <c:v>3.4556207539999999</c:v>
                </c:pt>
                <c:pt idx="160">
                  <c:v>3.5626652509999999</c:v>
                </c:pt>
                <c:pt idx="161">
                  <c:v>3.707092389</c:v>
                </c:pt>
                <c:pt idx="162">
                  <c:v>3.6651958260000002</c:v>
                </c:pt>
                <c:pt idx="163">
                  <c:v>3.6970837460000001</c:v>
                </c:pt>
                <c:pt idx="164">
                  <c:v>3.7168739719999997</c:v>
                </c:pt>
                <c:pt idx="165">
                  <c:v>3.7969617339999999</c:v>
                </c:pt>
                <c:pt idx="166">
                  <c:v>3.8293214419999999</c:v>
                </c:pt>
                <c:pt idx="167">
                  <c:v>3.9501681570000002</c:v>
                </c:pt>
                <c:pt idx="168">
                  <c:v>3.97103143</c:v>
                </c:pt>
                <c:pt idx="169">
                  <c:v>3.9725896070000002</c:v>
                </c:pt>
                <c:pt idx="170">
                  <c:v>4.0524643569999999</c:v>
                </c:pt>
                <c:pt idx="171">
                  <c:v>4.0775788689999999</c:v>
                </c:pt>
                <c:pt idx="172">
                  <c:v>4.1971730710000008</c:v>
                </c:pt>
                <c:pt idx="173">
                  <c:v>4.1860478839999997</c:v>
                </c:pt>
                <c:pt idx="174">
                  <c:v>4.2969760910000003</c:v>
                </c:pt>
                <c:pt idx="175">
                  <c:v>4.2707397560000002</c:v>
                </c:pt>
                <c:pt idx="176">
                  <c:v>4.3054426370000005</c:v>
                </c:pt>
                <c:pt idx="177">
                  <c:v>4.39615636</c:v>
                </c:pt>
                <c:pt idx="178">
                  <c:v>4.5002319779999995</c:v>
                </c:pt>
                <c:pt idx="179">
                  <c:v>4.4980464859999998</c:v>
                </c:pt>
                <c:pt idx="180">
                  <c:v>4.6050855110000004</c:v>
                </c:pt>
                <c:pt idx="181">
                  <c:v>4.6293721759999995</c:v>
                </c:pt>
                <c:pt idx="182">
                  <c:v>4.7011139400000008</c:v>
                </c:pt>
                <c:pt idx="183">
                  <c:v>4.6922615489999995</c:v>
                </c:pt>
                <c:pt idx="184">
                  <c:v>4.8973125480000004</c:v>
                </c:pt>
                <c:pt idx="185">
                  <c:v>4.844493817</c:v>
                </c:pt>
                <c:pt idx="186">
                  <c:v>4.8044361899999997</c:v>
                </c:pt>
                <c:pt idx="187">
                  <c:v>4.8724517139999994</c:v>
                </c:pt>
                <c:pt idx="188">
                  <c:v>4.9220354939999993</c:v>
                </c:pt>
                <c:pt idx="189">
                  <c:v>5.0089109470000004</c:v>
                </c:pt>
                <c:pt idx="190">
                  <c:v>5.1426830240000001</c:v>
                </c:pt>
                <c:pt idx="191">
                  <c:v>5.1831035000000005</c:v>
                </c:pt>
                <c:pt idx="192">
                  <c:v>5.2527759380000001</c:v>
                </c:pt>
                <c:pt idx="193">
                  <c:v>5.2480257310000002</c:v>
                </c:pt>
                <c:pt idx="194">
                  <c:v>5.2633079650000001</c:v>
                </c:pt>
                <c:pt idx="195">
                  <c:v>5.3095539760000001</c:v>
                </c:pt>
                <c:pt idx="196">
                  <c:v>5.375400001</c:v>
                </c:pt>
                <c:pt idx="197">
                  <c:v>5.4363427729999998</c:v>
                </c:pt>
                <c:pt idx="198">
                  <c:v>5.5083531510000006</c:v>
                </c:pt>
                <c:pt idx="199">
                  <c:v>5.5125830760000003</c:v>
                </c:pt>
                <c:pt idx="200">
                  <c:v>5.6415703219999997</c:v>
                </c:pt>
                <c:pt idx="201">
                  <c:v>5.596472973</c:v>
                </c:pt>
                <c:pt idx="202">
                  <c:v>5.6848534559999999</c:v>
                </c:pt>
                <c:pt idx="203">
                  <c:v>5.7783206280000003</c:v>
                </c:pt>
                <c:pt idx="204">
                  <c:v>5.7824978820000004</c:v>
                </c:pt>
                <c:pt idx="205">
                  <c:v>5.9033755240000003</c:v>
                </c:pt>
                <c:pt idx="206">
                  <c:v>5.950603138</c:v>
                </c:pt>
                <c:pt idx="207">
                  <c:v>5.9051142729999997</c:v>
                </c:pt>
                <c:pt idx="208">
                  <c:v>5.9960718150000005</c:v>
                </c:pt>
                <c:pt idx="209">
                  <c:v>6.0855709250000007</c:v>
                </c:pt>
                <c:pt idx="210">
                  <c:v>6.139216899</c:v>
                </c:pt>
                <c:pt idx="211">
                  <c:v>6.1448982480000005</c:v>
                </c:pt>
                <c:pt idx="212">
                  <c:v>6.2279270569999996</c:v>
                </c:pt>
                <c:pt idx="213">
                  <c:v>6.3001860890000003</c:v>
                </c:pt>
                <c:pt idx="214">
                  <c:v>6.3111137370000003</c:v>
                </c:pt>
                <c:pt idx="215">
                  <c:v>6.4297470350000001</c:v>
                </c:pt>
                <c:pt idx="216">
                  <c:v>6.4585775660000007</c:v>
                </c:pt>
                <c:pt idx="217">
                  <c:v>6.5293246700000003</c:v>
                </c:pt>
                <c:pt idx="218">
                  <c:v>6.5605294179999998</c:v>
                </c:pt>
                <c:pt idx="219">
                  <c:v>6.59405588</c:v>
                </c:pt>
                <c:pt idx="220">
                  <c:v>6.5755949449999997</c:v>
                </c:pt>
                <c:pt idx="221">
                  <c:v>6.695305458</c:v>
                </c:pt>
                <c:pt idx="222">
                  <c:v>6.7366183600000005</c:v>
                </c:pt>
                <c:pt idx="223">
                  <c:v>6.8090232069999992</c:v>
                </c:pt>
                <c:pt idx="224">
                  <c:v>6.7939877300000004</c:v>
                </c:pt>
                <c:pt idx="225">
                  <c:v>6.8960198789999998</c:v>
                </c:pt>
                <c:pt idx="226">
                  <c:v>6.9739955250000003</c:v>
                </c:pt>
                <c:pt idx="227">
                  <c:v>6.9090802519999999</c:v>
                </c:pt>
                <c:pt idx="228">
                  <c:v>7.0134782390000003</c:v>
                </c:pt>
                <c:pt idx="229">
                  <c:v>6.9982179570000005</c:v>
                </c:pt>
                <c:pt idx="230">
                  <c:v>7.0419076440000001</c:v>
                </c:pt>
                <c:pt idx="231">
                  <c:v>7.1139062159999993</c:v>
                </c:pt>
                <c:pt idx="232">
                  <c:v>7.1682944079999995</c:v>
                </c:pt>
                <c:pt idx="233">
                  <c:v>7.2587128430000005</c:v>
                </c:pt>
                <c:pt idx="234">
                  <c:v>7.2786183739999997</c:v>
                </c:pt>
                <c:pt idx="235">
                  <c:v>7.2104936249999998</c:v>
                </c:pt>
                <c:pt idx="236">
                  <c:v>7.2847229269999998</c:v>
                </c:pt>
                <c:pt idx="237">
                  <c:v>7.2453180450000003</c:v>
                </c:pt>
                <c:pt idx="238">
                  <c:v>7.4155647329999992</c:v>
                </c:pt>
                <c:pt idx="239">
                  <c:v>7.4011058649999999</c:v>
                </c:pt>
                <c:pt idx="240">
                  <c:v>7.3796107079999995</c:v>
                </c:pt>
                <c:pt idx="241">
                  <c:v>7.4796409759999998</c:v>
                </c:pt>
                <c:pt idx="242">
                  <c:v>7.4249292069999999</c:v>
                </c:pt>
                <c:pt idx="243">
                  <c:v>7.5085321230000002</c:v>
                </c:pt>
                <c:pt idx="244">
                  <c:v>7.5355561089999998</c:v>
                </c:pt>
                <c:pt idx="245">
                  <c:v>7.5470951319999999</c:v>
                </c:pt>
                <c:pt idx="246">
                  <c:v>7.5567645409999997</c:v>
                </c:pt>
                <c:pt idx="247">
                  <c:v>7.6153184829999994</c:v>
                </c:pt>
                <c:pt idx="248">
                  <c:v>7.5784728100000001</c:v>
                </c:pt>
                <c:pt idx="249">
                  <c:v>7.6226899129999994</c:v>
                </c:pt>
                <c:pt idx="250">
                  <c:v>7.6017675100000002</c:v>
                </c:pt>
                <c:pt idx="251">
                  <c:v>7.6804801529999995</c:v>
                </c:pt>
                <c:pt idx="252">
                  <c:v>7.7168058200000003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VFTB'!$E$4391:$E$4644</c:f>
              <c:numCache>
                <c:formatCode>0</c:formatCode>
                <c:ptCount val="254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27</c:v>
                </c:pt>
                <c:pt idx="5">
                  <c:v>30</c:v>
                </c:pt>
                <c:pt idx="6">
                  <c:v>33</c:v>
                </c:pt>
                <c:pt idx="7">
                  <c:v>36</c:v>
                </c:pt>
                <c:pt idx="8">
                  <c:v>40</c:v>
                </c:pt>
                <c:pt idx="9">
                  <c:v>43</c:v>
                </c:pt>
                <c:pt idx="10">
                  <c:v>47</c:v>
                </c:pt>
                <c:pt idx="11">
                  <c:v>51</c:v>
                </c:pt>
                <c:pt idx="12">
                  <c:v>54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70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85</c:v>
                </c:pt>
                <c:pt idx="24">
                  <c:v>88</c:v>
                </c:pt>
                <c:pt idx="25">
                  <c:v>90</c:v>
                </c:pt>
                <c:pt idx="26">
                  <c:v>93</c:v>
                </c:pt>
                <c:pt idx="27">
                  <c:v>96</c:v>
                </c:pt>
                <c:pt idx="28">
                  <c:v>98</c:v>
                </c:pt>
                <c:pt idx="29">
                  <c:v>101</c:v>
                </c:pt>
                <c:pt idx="30">
                  <c:v>104</c:v>
                </c:pt>
                <c:pt idx="31">
                  <c:v>107</c:v>
                </c:pt>
                <c:pt idx="32">
                  <c:v>110</c:v>
                </c:pt>
                <c:pt idx="33">
                  <c:v>112</c:v>
                </c:pt>
                <c:pt idx="34">
                  <c:v>115</c:v>
                </c:pt>
                <c:pt idx="35">
                  <c:v>118</c:v>
                </c:pt>
                <c:pt idx="36">
                  <c:v>121</c:v>
                </c:pt>
                <c:pt idx="37">
                  <c:v>124</c:v>
                </c:pt>
                <c:pt idx="38">
                  <c:v>126</c:v>
                </c:pt>
                <c:pt idx="39">
                  <c:v>129</c:v>
                </c:pt>
                <c:pt idx="40">
                  <c:v>132</c:v>
                </c:pt>
                <c:pt idx="41">
                  <c:v>135</c:v>
                </c:pt>
                <c:pt idx="42">
                  <c:v>137</c:v>
                </c:pt>
                <c:pt idx="43">
                  <c:v>140</c:v>
                </c:pt>
                <c:pt idx="44">
                  <c:v>143</c:v>
                </c:pt>
                <c:pt idx="45">
                  <c:v>145</c:v>
                </c:pt>
                <c:pt idx="46">
                  <c:v>148</c:v>
                </c:pt>
                <c:pt idx="47">
                  <c:v>151</c:v>
                </c:pt>
                <c:pt idx="48">
                  <c:v>154</c:v>
                </c:pt>
                <c:pt idx="49">
                  <c:v>157</c:v>
                </c:pt>
                <c:pt idx="50">
                  <c:v>159</c:v>
                </c:pt>
                <c:pt idx="51">
                  <c:v>162</c:v>
                </c:pt>
                <c:pt idx="52">
                  <c:v>165</c:v>
                </c:pt>
                <c:pt idx="53">
                  <c:v>168</c:v>
                </c:pt>
                <c:pt idx="54">
                  <c:v>170</c:v>
                </c:pt>
                <c:pt idx="55">
                  <c:v>173</c:v>
                </c:pt>
                <c:pt idx="56">
                  <c:v>176</c:v>
                </c:pt>
                <c:pt idx="57">
                  <c:v>178</c:v>
                </c:pt>
                <c:pt idx="58">
                  <c:v>181</c:v>
                </c:pt>
                <c:pt idx="59">
                  <c:v>184</c:v>
                </c:pt>
                <c:pt idx="60">
                  <c:v>186</c:v>
                </c:pt>
                <c:pt idx="61">
                  <c:v>189</c:v>
                </c:pt>
                <c:pt idx="62">
                  <c:v>192</c:v>
                </c:pt>
                <c:pt idx="63">
                  <c:v>195</c:v>
                </c:pt>
                <c:pt idx="64">
                  <c:v>197</c:v>
                </c:pt>
                <c:pt idx="65">
                  <c:v>200</c:v>
                </c:pt>
                <c:pt idx="66">
                  <c:v>203</c:v>
                </c:pt>
                <c:pt idx="67">
                  <c:v>205</c:v>
                </c:pt>
                <c:pt idx="68">
                  <c:v>208</c:v>
                </c:pt>
                <c:pt idx="69">
                  <c:v>211</c:v>
                </c:pt>
                <c:pt idx="70">
                  <c:v>214</c:v>
                </c:pt>
                <c:pt idx="71">
                  <c:v>216</c:v>
                </c:pt>
                <c:pt idx="72">
                  <c:v>219</c:v>
                </c:pt>
                <c:pt idx="73">
                  <c:v>222</c:v>
                </c:pt>
                <c:pt idx="74">
                  <c:v>224</c:v>
                </c:pt>
                <c:pt idx="75">
                  <c:v>227</c:v>
                </c:pt>
                <c:pt idx="76">
                  <c:v>230</c:v>
                </c:pt>
                <c:pt idx="77">
                  <c:v>233</c:v>
                </c:pt>
                <c:pt idx="78">
                  <c:v>235</c:v>
                </c:pt>
                <c:pt idx="79">
                  <c:v>238</c:v>
                </c:pt>
                <c:pt idx="80">
                  <c:v>241</c:v>
                </c:pt>
                <c:pt idx="81">
                  <c:v>243</c:v>
                </c:pt>
                <c:pt idx="82">
                  <c:v>246</c:v>
                </c:pt>
                <c:pt idx="83">
                  <c:v>249</c:v>
                </c:pt>
                <c:pt idx="84">
                  <c:v>252</c:v>
                </c:pt>
                <c:pt idx="85">
                  <c:v>254</c:v>
                </c:pt>
                <c:pt idx="86">
                  <c:v>257</c:v>
                </c:pt>
                <c:pt idx="87">
                  <c:v>260</c:v>
                </c:pt>
                <c:pt idx="88">
                  <c:v>262</c:v>
                </c:pt>
                <c:pt idx="89">
                  <c:v>265</c:v>
                </c:pt>
                <c:pt idx="90">
                  <c:v>268</c:v>
                </c:pt>
                <c:pt idx="91">
                  <c:v>270</c:v>
                </c:pt>
                <c:pt idx="92">
                  <c:v>273</c:v>
                </c:pt>
                <c:pt idx="93">
                  <c:v>276</c:v>
                </c:pt>
                <c:pt idx="94">
                  <c:v>279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289</c:v>
                </c:pt>
                <c:pt idx="99">
                  <c:v>292</c:v>
                </c:pt>
                <c:pt idx="100">
                  <c:v>295</c:v>
                </c:pt>
                <c:pt idx="101">
                  <c:v>297</c:v>
                </c:pt>
                <c:pt idx="102">
                  <c:v>300</c:v>
                </c:pt>
                <c:pt idx="103">
                  <c:v>303</c:v>
                </c:pt>
                <c:pt idx="104">
                  <c:v>306</c:v>
                </c:pt>
                <c:pt idx="105">
                  <c:v>308</c:v>
                </c:pt>
                <c:pt idx="106">
                  <c:v>311</c:v>
                </c:pt>
                <c:pt idx="107">
                  <c:v>314</c:v>
                </c:pt>
                <c:pt idx="108">
                  <c:v>316</c:v>
                </c:pt>
                <c:pt idx="109">
                  <c:v>319</c:v>
                </c:pt>
                <c:pt idx="110">
                  <c:v>322</c:v>
                </c:pt>
                <c:pt idx="111">
                  <c:v>324</c:v>
                </c:pt>
                <c:pt idx="112">
                  <c:v>327</c:v>
                </c:pt>
                <c:pt idx="113">
                  <c:v>330</c:v>
                </c:pt>
                <c:pt idx="114">
                  <c:v>333</c:v>
                </c:pt>
                <c:pt idx="115">
                  <c:v>335</c:v>
                </c:pt>
                <c:pt idx="116">
                  <c:v>338</c:v>
                </c:pt>
                <c:pt idx="117">
                  <c:v>341</c:v>
                </c:pt>
                <c:pt idx="118">
                  <c:v>343</c:v>
                </c:pt>
                <c:pt idx="119">
                  <c:v>346</c:v>
                </c:pt>
                <c:pt idx="120">
                  <c:v>348</c:v>
                </c:pt>
                <c:pt idx="121">
                  <c:v>351</c:v>
                </c:pt>
                <c:pt idx="122">
                  <c:v>354</c:v>
                </c:pt>
                <c:pt idx="123">
                  <c:v>357</c:v>
                </c:pt>
                <c:pt idx="124">
                  <c:v>359</c:v>
                </c:pt>
                <c:pt idx="125">
                  <c:v>362</c:v>
                </c:pt>
                <c:pt idx="126">
                  <c:v>365</c:v>
                </c:pt>
                <c:pt idx="127">
                  <c:v>367</c:v>
                </c:pt>
                <c:pt idx="128">
                  <c:v>370</c:v>
                </c:pt>
                <c:pt idx="129">
                  <c:v>373</c:v>
                </c:pt>
                <c:pt idx="130">
                  <c:v>375</c:v>
                </c:pt>
                <c:pt idx="131">
                  <c:v>378</c:v>
                </c:pt>
                <c:pt idx="132">
                  <c:v>381</c:v>
                </c:pt>
                <c:pt idx="133">
                  <c:v>383</c:v>
                </c:pt>
                <c:pt idx="134">
                  <c:v>386</c:v>
                </c:pt>
                <c:pt idx="135">
                  <c:v>389</c:v>
                </c:pt>
                <c:pt idx="136">
                  <c:v>391</c:v>
                </c:pt>
                <c:pt idx="137">
                  <c:v>394</c:v>
                </c:pt>
                <c:pt idx="138">
                  <c:v>396</c:v>
                </c:pt>
                <c:pt idx="139">
                  <c:v>399</c:v>
                </c:pt>
                <c:pt idx="140">
                  <c:v>402</c:v>
                </c:pt>
                <c:pt idx="141">
                  <c:v>404</c:v>
                </c:pt>
                <c:pt idx="142">
                  <c:v>407</c:v>
                </c:pt>
                <c:pt idx="143">
                  <c:v>410</c:v>
                </c:pt>
                <c:pt idx="144">
                  <c:v>412</c:v>
                </c:pt>
                <c:pt idx="145">
                  <c:v>415</c:v>
                </c:pt>
                <c:pt idx="146">
                  <c:v>418</c:v>
                </c:pt>
                <c:pt idx="147">
                  <c:v>420</c:v>
                </c:pt>
                <c:pt idx="148">
                  <c:v>423</c:v>
                </c:pt>
                <c:pt idx="149">
                  <c:v>426</c:v>
                </c:pt>
                <c:pt idx="150">
                  <c:v>428</c:v>
                </c:pt>
                <c:pt idx="151">
                  <c:v>431</c:v>
                </c:pt>
                <c:pt idx="152">
                  <c:v>434</c:v>
                </c:pt>
                <c:pt idx="153">
                  <c:v>436</c:v>
                </c:pt>
                <c:pt idx="154">
                  <c:v>439</c:v>
                </c:pt>
                <c:pt idx="155">
                  <c:v>442</c:v>
                </c:pt>
                <c:pt idx="156">
                  <c:v>444</c:v>
                </c:pt>
                <c:pt idx="157">
                  <c:v>447</c:v>
                </c:pt>
                <c:pt idx="158">
                  <c:v>452</c:v>
                </c:pt>
                <c:pt idx="159">
                  <c:v>455</c:v>
                </c:pt>
                <c:pt idx="160">
                  <c:v>457</c:v>
                </c:pt>
                <c:pt idx="161">
                  <c:v>460</c:v>
                </c:pt>
                <c:pt idx="162">
                  <c:v>463</c:v>
                </c:pt>
                <c:pt idx="163">
                  <c:v>465</c:v>
                </c:pt>
                <c:pt idx="164">
                  <c:v>468</c:v>
                </c:pt>
                <c:pt idx="165">
                  <c:v>471</c:v>
                </c:pt>
                <c:pt idx="166">
                  <c:v>473</c:v>
                </c:pt>
                <c:pt idx="167">
                  <c:v>476</c:v>
                </c:pt>
                <c:pt idx="168">
                  <c:v>479</c:v>
                </c:pt>
                <c:pt idx="169">
                  <c:v>481</c:v>
                </c:pt>
                <c:pt idx="170">
                  <c:v>484</c:v>
                </c:pt>
                <c:pt idx="171">
                  <c:v>486</c:v>
                </c:pt>
                <c:pt idx="172">
                  <c:v>489</c:v>
                </c:pt>
                <c:pt idx="173">
                  <c:v>492</c:v>
                </c:pt>
                <c:pt idx="174">
                  <c:v>494</c:v>
                </c:pt>
                <c:pt idx="175">
                  <c:v>497</c:v>
                </c:pt>
                <c:pt idx="176">
                  <c:v>500</c:v>
                </c:pt>
                <c:pt idx="177">
                  <c:v>502</c:v>
                </c:pt>
                <c:pt idx="178">
                  <c:v>505</c:v>
                </c:pt>
                <c:pt idx="179">
                  <c:v>507</c:v>
                </c:pt>
                <c:pt idx="180">
                  <c:v>510</c:v>
                </c:pt>
                <c:pt idx="181">
                  <c:v>513</c:v>
                </c:pt>
                <c:pt idx="182">
                  <c:v>515</c:v>
                </c:pt>
                <c:pt idx="183">
                  <c:v>518</c:v>
                </c:pt>
                <c:pt idx="184">
                  <c:v>520</c:v>
                </c:pt>
                <c:pt idx="185">
                  <c:v>523</c:v>
                </c:pt>
                <c:pt idx="186">
                  <c:v>525</c:v>
                </c:pt>
                <c:pt idx="187">
                  <c:v>528</c:v>
                </c:pt>
                <c:pt idx="188">
                  <c:v>531</c:v>
                </c:pt>
                <c:pt idx="189">
                  <c:v>533</c:v>
                </c:pt>
                <c:pt idx="190">
                  <c:v>536</c:v>
                </c:pt>
                <c:pt idx="191">
                  <c:v>538</c:v>
                </c:pt>
                <c:pt idx="192">
                  <c:v>541</c:v>
                </c:pt>
                <c:pt idx="193">
                  <c:v>544</c:v>
                </c:pt>
                <c:pt idx="194">
                  <c:v>546</c:v>
                </c:pt>
                <c:pt idx="195">
                  <c:v>549</c:v>
                </c:pt>
                <c:pt idx="196">
                  <c:v>551</c:v>
                </c:pt>
                <c:pt idx="197">
                  <c:v>554</c:v>
                </c:pt>
                <c:pt idx="198">
                  <c:v>556</c:v>
                </c:pt>
                <c:pt idx="199">
                  <c:v>559</c:v>
                </c:pt>
                <c:pt idx="200">
                  <c:v>561</c:v>
                </c:pt>
                <c:pt idx="201">
                  <c:v>564</c:v>
                </c:pt>
                <c:pt idx="202">
                  <c:v>567</c:v>
                </c:pt>
                <c:pt idx="203">
                  <c:v>569</c:v>
                </c:pt>
                <c:pt idx="204">
                  <c:v>572</c:v>
                </c:pt>
                <c:pt idx="205">
                  <c:v>574</c:v>
                </c:pt>
                <c:pt idx="206">
                  <c:v>577</c:v>
                </c:pt>
                <c:pt idx="207">
                  <c:v>579</c:v>
                </c:pt>
                <c:pt idx="208">
                  <c:v>582</c:v>
                </c:pt>
                <c:pt idx="209">
                  <c:v>585</c:v>
                </c:pt>
                <c:pt idx="210">
                  <c:v>587</c:v>
                </c:pt>
                <c:pt idx="211">
                  <c:v>590</c:v>
                </c:pt>
                <c:pt idx="212">
                  <c:v>592</c:v>
                </c:pt>
                <c:pt idx="213">
                  <c:v>595</c:v>
                </c:pt>
                <c:pt idx="214">
                  <c:v>597</c:v>
                </c:pt>
                <c:pt idx="215">
                  <c:v>600</c:v>
                </c:pt>
                <c:pt idx="216">
                  <c:v>602</c:v>
                </c:pt>
                <c:pt idx="217">
                  <c:v>605</c:v>
                </c:pt>
                <c:pt idx="218">
                  <c:v>607</c:v>
                </c:pt>
                <c:pt idx="219">
                  <c:v>610</c:v>
                </c:pt>
                <c:pt idx="220">
                  <c:v>613</c:v>
                </c:pt>
                <c:pt idx="221">
                  <c:v>615</c:v>
                </c:pt>
                <c:pt idx="222">
                  <c:v>618</c:v>
                </c:pt>
                <c:pt idx="223">
                  <c:v>620</c:v>
                </c:pt>
                <c:pt idx="224">
                  <c:v>623</c:v>
                </c:pt>
                <c:pt idx="225">
                  <c:v>625</c:v>
                </c:pt>
                <c:pt idx="226">
                  <c:v>628</c:v>
                </c:pt>
                <c:pt idx="227">
                  <c:v>630</c:v>
                </c:pt>
                <c:pt idx="228">
                  <c:v>633</c:v>
                </c:pt>
                <c:pt idx="229">
                  <c:v>636</c:v>
                </c:pt>
                <c:pt idx="230">
                  <c:v>638</c:v>
                </c:pt>
                <c:pt idx="231">
                  <c:v>640</c:v>
                </c:pt>
                <c:pt idx="232">
                  <c:v>643</c:v>
                </c:pt>
                <c:pt idx="233">
                  <c:v>645</c:v>
                </c:pt>
                <c:pt idx="234">
                  <c:v>648</c:v>
                </c:pt>
                <c:pt idx="235">
                  <c:v>650</c:v>
                </c:pt>
                <c:pt idx="236">
                  <c:v>653</c:v>
                </c:pt>
                <c:pt idx="237">
                  <c:v>655</c:v>
                </c:pt>
                <c:pt idx="238">
                  <c:v>658</c:v>
                </c:pt>
                <c:pt idx="239">
                  <c:v>660</c:v>
                </c:pt>
                <c:pt idx="240">
                  <c:v>663</c:v>
                </c:pt>
                <c:pt idx="241">
                  <c:v>665</c:v>
                </c:pt>
                <c:pt idx="242">
                  <c:v>668</c:v>
                </c:pt>
                <c:pt idx="243">
                  <c:v>671</c:v>
                </c:pt>
                <c:pt idx="244">
                  <c:v>673</c:v>
                </c:pt>
                <c:pt idx="245">
                  <c:v>676</c:v>
                </c:pt>
                <c:pt idx="246">
                  <c:v>678</c:v>
                </c:pt>
                <c:pt idx="247">
                  <c:v>681</c:v>
                </c:pt>
                <c:pt idx="248">
                  <c:v>683</c:v>
                </c:pt>
                <c:pt idx="249">
                  <c:v>686</c:v>
                </c:pt>
                <c:pt idx="250">
                  <c:v>688</c:v>
                </c:pt>
                <c:pt idx="251">
                  <c:v>691</c:v>
                </c:pt>
                <c:pt idx="252">
                  <c:v>693</c:v>
                </c:pt>
                <c:pt idx="253">
                  <c:v>696</c:v>
                </c:pt>
              </c:numCache>
            </c:numRef>
          </c:xVal>
          <c:yVal>
            <c:numRef>
              <c:f>'Thermomag. Messungen VFTB'!$F$4391:$F$4644</c:f>
              <c:numCache>
                <c:formatCode>0.00</c:formatCode>
                <c:ptCount val="254"/>
                <c:pt idx="0">
                  <c:v>1.946642196</c:v>
                </c:pt>
                <c:pt idx="1">
                  <c:v>1.9699523290000001</c:v>
                </c:pt>
                <c:pt idx="2">
                  <c:v>2.1079889240000003</c:v>
                </c:pt>
                <c:pt idx="3">
                  <c:v>2.0030683929999999</c:v>
                </c:pt>
                <c:pt idx="4">
                  <c:v>2.287920985</c:v>
                </c:pt>
                <c:pt idx="5">
                  <c:v>1.901936828</c:v>
                </c:pt>
                <c:pt idx="6">
                  <c:v>1.9482389850000001</c:v>
                </c:pt>
                <c:pt idx="7">
                  <c:v>1.9434789770000001</c:v>
                </c:pt>
                <c:pt idx="8">
                  <c:v>1.9104880019999999</c:v>
                </c:pt>
                <c:pt idx="9">
                  <c:v>1.878931704</c:v>
                </c:pt>
                <c:pt idx="10">
                  <c:v>1.7852634970000001</c:v>
                </c:pt>
                <c:pt idx="11">
                  <c:v>1.7633337649999998</c:v>
                </c:pt>
                <c:pt idx="12">
                  <c:v>1.7290266480000001</c:v>
                </c:pt>
                <c:pt idx="13">
                  <c:v>1.7171754190000001</c:v>
                </c:pt>
                <c:pt idx="14">
                  <c:v>1.705362168</c:v>
                </c:pt>
                <c:pt idx="15">
                  <c:v>1.6416092499999999</c:v>
                </c:pt>
                <c:pt idx="16">
                  <c:v>1.854323333</c:v>
                </c:pt>
                <c:pt idx="17">
                  <c:v>1.612065662</c:v>
                </c:pt>
                <c:pt idx="18">
                  <c:v>1.656035903</c:v>
                </c:pt>
                <c:pt idx="19">
                  <c:v>1.4963397230000002</c:v>
                </c:pt>
                <c:pt idx="20">
                  <c:v>1.6360565420000002</c:v>
                </c:pt>
                <c:pt idx="21">
                  <c:v>1.636655907</c:v>
                </c:pt>
                <c:pt idx="22">
                  <c:v>1.5730170640000001</c:v>
                </c:pt>
                <c:pt idx="23">
                  <c:v>1.629053149</c:v>
                </c:pt>
                <c:pt idx="24">
                  <c:v>1.625063269</c:v>
                </c:pt>
                <c:pt idx="25">
                  <c:v>1.489281214</c:v>
                </c:pt>
                <c:pt idx="26">
                  <c:v>1.6286658630000002</c:v>
                </c:pt>
                <c:pt idx="27">
                  <c:v>1.455093263</c:v>
                </c:pt>
                <c:pt idx="28">
                  <c:v>1.487154584</c:v>
                </c:pt>
                <c:pt idx="29">
                  <c:v>1.5209141209999999</c:v>
                </c:pt>
                <c:pt idx="30">
                  <c:v>1.5015828959999999</c:v>
                </c:pt>
                <c:pt idx="31">
                  <c:v>1.4672809529999999</c:v>
                </c:pt>
                <c:pt idx="32">
                  <c:v>1.5174790849999999</c:v>
                </c:pt>
                <c:pt idx="33">
                  <c:v>1.5102964650000001</c:v>
                </c:pt>
                <c:pt idx="34">
                  <c:v>1.489074733</c:v>
                </c:pt>
                <c:pt idx="35">
                  <c:v>1.4629474549999999</c:v>
                </c:pt>
                <c:pt idx="36">
                  <c:v>1.4382336929999999</c:v>
                </c:pt>
                <c:pt idx="37">
                  <c:v>1.420228689</c:v>
                </c:pt>
                <c:pt idx="38">
                  <c:v>1.5029374150000001</c:v>
                </c:pt>
                <c:pt idx="39">
                  <c:v>1.509196738</c:v>
                </c:pt>
                <c:pt idx="40">
                  <c:v>1.4441786079999999</c:v>
                </c:pt>
                <c:pt idx="41">
                  <c:v>1.404399548</c:v>
                </c:pt>
                <c:pt idx="42">
                  <c:v>1.37556079</c:v>
                </c:pt>
                <c:pt idx="43">
                  <c:v>1.3568159870000001</c:v>
                </c:pt>
                <c:pt idx="44">
                  <c:v>1.385309203</c:v>
                </c:pt>
                <c:pt idx="45">
                  <c:v>1.419636602</c:v>
                </c:pt>
                <c:pt idx="46">
                  <c:v>1.3633488870000001</c:v>
                </c:pt>
                <c:pt idx="47">
                  <c:v>1.222797876</c:v>
                </c:pt>
                <c:pt idx="48">
                  <c:v>1.3633528289999999</c:v>
                </c:pt>
                <c:pt idx="49">
                  <c:v>1.369677443</c:v>
                </c:pt>
                <c:pt idx="50">
                  <c:v>1.258407321</c:v>
                </c:pt>
                <c:pt idx="51">
                  <c:v>1.3294005369999999</c:v>
                </c:pt>
                <c:pt idx="52">
                  <c:v>1.3168487719999999</c:v>
                </c:pt>
                <c:pt idx="53">
                  <c:v>1.2996811749999999</c:v>
                </c:pt>
                <c:pt idx="54">
                  <c:v>1.3929726419999999</c:v>
                </c:pt>
                <c:pt idx="55">
                  <c:v>1.367601678</c:v>
                </c:pt>
                <c:pt idx="56">
                  <c:v>1.285708547</c:v>
                </c:pt>
                <c:pt idx="57">
                  <c:v>1.287458006</c:v>
                </c:pt>
                <c:pt idx="58">
                  <c:v>1.269302374</c:v>
                </c:pt>
                <c:pt idx="59">
                  <c:v>1.1514388090000001</c:v>
                </c:pt>
                <c:pt idx="60">
                  <c:v>1.162456725</c:v>
                </c:pt>
                <c:pt idx="61">
                  <c:v>1.2538622930000001</c:v>
                </c:pt>
                <c:pt idx="62">
                  <c:v>1.231623892</c:v>
                </c:pt>
                <c:pt idx="63">
                  <c:v>1.175160929</c:v>
                </c:pt>
                <c:pt idx="64">
                  <c:v>1.1651690890000002</c:v>
                </c:pt>
                <c:pt idx="65">
                  <c:v>1.1505249999999998</c:v>
                </c:pt>
                <c:pt idx="66">
                  <c:v>1.1719442280000001</c:v>
                </c:pt>
                <c:pt idx="67">
                  <c:v>1.1648352960000001</c:v>
                </c:pt>
                <c:pt idx="68">
                  <c:v>1.1616634250000002</c:v>
                </c:pt>
                <c:pt idx="69">
                  <c:v>1.218657098</c:v>
                </c:pt>
                <c:pt idx="70">
                  <c:v>1.1145472240000001</c:v>
                </c:pt>
                <c:pt idx="71">
                  <c:v>1.1131188699999999</c:v>
                </c:pt>
                <c:pt idx="72">
                  <c:v>1.0603728829999999</c:v>
                </c:pt>
                <c:pt idx="73">
                  <c:v>1.071151792</c:v>
                </c:pt>
                <c:pt idx="74">
                  <c:v>1.155422314</c:v>
                </c:pt>
                <c:pt idx="75">
                  <c:v>1.100298972</c:v>
                </c:pt>
                <c:pt idx="76">
                  <c:v>1.0927628809999999</c:v>
                </c:pt>
                <c:pt idx="77">
                  <c:v>1.07981639</c:v>
                </c:pt>
                <c:pt idx="78">
                  <c:v>1.1310626639999999</c:v>
                </c:pt>
                <c:pt idx="79">
                  <c:v>1.009957223</c:v>
                </c:pt>
                <c:pt idx="80">
                  <c:v>1.0145110990000001</c:v>
                </c:pt>
                <c:pt idx="81">
                  <c:v>1.1100821590000001</c:v>
                </c:pt>
                <c:pt idx="82">
                  <c:v>0.95011783419999996</c:v>
                </c:pt>
                <c:pt idx="83">
                  <c:v>1.0119644219999999</c:v>
                </c:pt>
                <c:pt idx="84">
                  <c:v>1.0922279659999998</c:v>
                </c:pt>
                <c:pt idx="85">
                  <c:v>1.0386298220000001</c:v>
                </c:pt>
                <c:pt idx="86">
                  <c:v>0.99063236989999992</c:v>
                </c:pt>
                <c:pt idx="87">
                  <c:v>1.0205232739999999</c:v>
                </c:pt>
                <c:pt idx="88">
                  <c:v>0.91793629360000006</c:v>
                </c:pt>
                <c:pt idx="89">
                  <c:v>0.99331124800000004</c:v>
                </c:pt>
                <c:pt idx="90">
                  <c:v>0.99658608029999995</c:v>
                </c:pt>
                <c:pt idx="91">
                  <c:v>1.0942135879999999</c:v>
                </c:pt>
                <c:pt idx="92">
                  <c:v>1.040603669</c:v>
                </c:pt>
                <c:pt idx="93">
                  <c:v>1.013647698</c:v>
                </c:pt>
                <c:pt idx="94">
                  <c:v>1.01006427</c:v>
                </c:pt>
                <c:pt idx="95">
                  <c:v>0.98452294019999997</c:v>
                </c:pt>
                <c:pt idx="96">
                  <c:v>0.97677309059999995</c:v>
                </c:pt>
                <c:pt idx="97">
                  <c:v>0.96279292020000007</c:v>
                </c:pt>
                <c:pt idx="98">
                  <c:v>0.93869167840000001</c:v>
                </c:pt>
                <c:pt idx="99">
                  <c:v>0.91364776839999995</c:v>
                </c:pt>
                <c:pt idx="100">
                  <c:v>1.0216796210000001</c:v>
                </c:pt>
                <c:pt idx="101">
                  <c:v>1.007854783</c:v>
                </c:pt>
                <c:pt idx="102">
                  <c:v>0.97887197929999992</c:v>
                </c:pt>
                <c:pt idx="103">
                  <c:v>0.92760343860000005</c:v>
                </c:pt>
                <c:pt idx="104">
                  <c:v>0.95968559410000009</c:v>
                </c:pt>
                <c:pt idx="105">
                  <c:v>1.007520038</c:v>
                </c:pt>
                <c:pt idx="106">
                  <c:v>0.9507870423</c:v>
                </c:pt>
                <c:pt idx="107">
                  <c:v>0.9689078096</c:v>
                </c:pt>
                <c:pt idx="108">
                  <c:v>0.93891207330000004</c:v>
                </c:pt>
                <c:pt idx="109">
                  <c:v>0.89110696950000001</c:v>
                </c:pt>
                <c:pt idx="110">
                  <c:v>0.92591155590000007</c:v>
                </c:pt>
                <c:pt idx="111">
                  <c:v>0.86591655810000001</c:v>
                </c:pt>
                <c:pt idx="112">
                  <c:v>0.87027390039999997</c:v>
                </c:pt>
                <c:pt idx="113">
                  <c:v>0.87788531939999992</c:v>
                </c:pt>
                <c:pt idx="114">
                  <c:v>0.87675641640000002</c:v>
                </c:pt>
                <c:pt idx="115">
                  <c:v>0.87639275670000005</c:v>
                </c:pt>
                <c:pt idx="116">
                  <c:v>0.88349050709999999</c:v>
                </c:pt>
                <c:pt idx="117">
                  <c:v>0.83049581939999995</c:v>
                </c:pt>
                <c:pt idx="118">
                  <c:v>0.85707829960000004</c:v>
                </c:pt>
                <c:pt idx="119">
                  <c:v>0.85185471899999998</c:v>
                </c:pt>
                <c:pt idx="120">
                  <c:v>0.80400837009999992</c:v>
                </c:pt>
                <c:pt idx="121">
                  <c:v>0.81952502090000001</c:v>
                </c:pt>
                <c:pt idx="122">
                  <c:v>0.8389035091</c:v>
                </c:pt>
                <c:pt idx="123">
                  <c:v>0.80783218840000004</c:v>
                </c:pt>
                <c:pt idx="124">
                  <c:v>0.84960031339999997</c:v>
                </c:pt>
                <c:pt idx="125">
                  <c:v>0.81551095810000007</c:v>
                </c:pt>
                <c:pt idx="126">
                  <c:v>0.77612855440000006</c:v>
                </c:pt>
                <c:pt idx="127">
                  <c:v>0.81752353879999995</c:v>
                </c:pt>
                <c:pt idx="128">
                  <c:v>0.88490912629999996</c:v>
                </c:pt>
                <c:pt idx="129">
                  <c:v>0.79085559760000002</c:v>
                </c:pt>
                <c:pt idx="130">
                  <c:v>0.75787182130000008</c:v>
                </c:pt>
                <c:pt idx="131">
                  <c:v>0.75710866259999998</c:v>
                </c:pt>
                <c:pt idx="132">
                  <c:v>0.66859948530000002</c:v>
                </c:pt>
                <c:pt idx="133">
                  <c:v>0.75015451150000001</c:v>
                </c:pt>
                <c:pt idx="134">
                  <c:v>0.79339768429999991</c:v>
                </c:pt>
                <c:pt idx="135">
                  <c:v>0.76263015779999999</c:v>
                </c:pt>
                <c:pt idx="136">
                  <c:v>0.70931218620000003</c:v>
                </c:pt>
                <c:pt idx="137">
                  <c:v>0.72268762559999999</c:v>
                </c:pt>
                <c:pt idx="138">
                  <c:v>0.67686332670000005</c:v>
                </c:pt>
                <c:pt idx="139">
                  <c:v>0.7220483512000001</c:v>
                </c:pt>
                <c:pt idx="140">
                  <c:v>0.72569787470000002</c:v>
                </c:pt>
                <c:pt idx="141">
                  <c:v>0.75638424160000006</c:v>
                </c:pt>
                <c:pt idx="142">
                  <c:v>0.80232177790000003</c:v>
                </c:pt>
                <c:pt idx="143">
                  <c:v>0.69754203530000003</c:v>
                </c:pt>
                <c:pt idx="144">
                  <c:v>0.68227540789999996</c:v>
                </c:pt>
                <c:pt idx="145">
                  <c:v>0.61101614540000004</c:v>
                </c:pt>
                <c:pt idx="146">
                  <c:v>0.65203395409999998</c:v>
                </c:pt>
                <c:pt idx="147">
                  <c:v>0.63252960959999993</c:v>
                </c:pt>
                <c:pt idx="148">
                  <c:v>0.63419402929999991</c:v>
                </c:pt>
                <c:pt idx="149">
                  <c:v>0.58003926430000008</c:v>
                </c:pt>
                <c:pt idx="150">
                  <c:v>0.66617651169999992</c:v>
                </c:pt>
                <c:pt idx="151">
                  <c:v>0.60879854440000003</c:v>
                </c:pt>
                <c:pt idx="152">
                  <c:v>0.64378723309999997</c:v>
                </c:pt>
                <c:pt idx="153">
                  <c:v>0.59283606320000004</c:v>
                </c:pt>
                <c:pt idx="154">
                  <c:v>0.62762815159999996</c:v>
                </c:pt>
                <c:pt idx="155">
                  <c:v>0.68109589560000006</c:v>
                </c:pt>
                <c:pt idx="156">
                  <c:v>0.58050009889999998</c:v>
                </c:pt>
                <c:pt idx="157">
                  <c:v>0.55026626179999993</c:v>
                </c:pt>
                <c:pt idx="158">
                  <c:v>0.64345063609999997</c:v>
                </c:pt>
                <c:pt idx="159">
                  <c:v>0.64226326629999997</c:v>
                </c:pt>
                <c:pt idx="160">
                  <c:v>0.58528166869999998</c:v>
                </c:pt>
                <c:pt idx="161">
                  <c:v>0.62289964079999993</c:v>
                </c:pt>
                <c:pt idx="162">
                  <c:v>0.59442957769999993</c:v>
                </c:pt>
                <c:pt idx="163">
                  <c:v>0.51873638180000003</c:v>
                </c:pt>
                <c:pt idx="164">
                  <c:v>0.49466214199999997</c:v>
                </c:pt>
                <c:pt idx="165">
                  <c:v>0.49681539190000001</c:v>
                </c:pt>
                <c:pt idx="166">
                  <c:v>0.55433298190000002</c:v>
                </c:pt>
                <c:pt idx="167">
                  <c:v>0.5559123051</c:v>
                </c:pt>
                <c:pt idx="168">
                  <c:v>0.54368905449999994</c:v>
                </c:pt>
                <c:pt idx="169">
                  <c:v>0.58156053350000003</c:v>
                </c:pt>
                <c:pt idx="170">
                  <c:v>0.47931437609999999</c:v>
                </c:pt>
                <c:pt idx="171">
                  <c:v>0.48094068799999995</c:v>
                </c:pt>
                <c:pt idx="172">
                  <c:v>0.54736972630000003</c:v>
                </c:pt>
                <c:pt idx="173">
                  <c:v>0.54892468939999994</c:v>
                </c:pt>
                <c:pt idx="174">
                  <c:v>0.56413644890000003</c:v>
                </c:pt>
                <c:pt idx="175">
                  <c:v>0.45994754780000002</c:v>
                </c:pt>
                <c:pt idx="176">
                  <c:v>0.51395805250000004</c:v>
                </c:pt>
                <c:pt idx="177">
                  <c:v>0.45370049479999996</c:v>
                </c:pt>
                <c:pt idx="178">
                  <c:v>0.48990180849999998</c:v>
                </c:pt>
                <c:pt idx="179">
                  <c:v>0.4534528833</c:v>
                </c:pt>
                <c:pt idx="180">
                  <c:v>0.5013370546</c:v>
                </c:pt>
                <c:pt idx="181">
                  <c:v>0.4587371308</c:v>
                </c:pt>
                <c:pt idx="182">
                  <c:v>0.38916681739999998</c:v>
                </c:pt>
                <c:pt idx="183">
                  <c:v>0.44492620120000004</c:v>
                </c:pt>
                <c:pt idx="184">
                  <c:v>0.45358029159999996</c:v>
                </c:pt>
                <c:pt idx="185">
                  <c:v>0.51969125400000005</c:v>
                </c:pt>
                <c:pt idx="186">
                  <c:v>0.52896692599999995</c:v>
                </c:pt>
                <c:pt idx="187">
                  <c:v>0.4372878227</c:v>
                </c:pt>
                <c:pt idx="188">
                  <c:v>0.4524189804</c:v>
                </c:pt>
                <c:pt idx="189">
                  <c:v>0.41801310190000002</c:v>
                </c:pt>
                <c:pt idx="190">
                  <c:v>0.44409245190000002</c:v>
                </c:pt>
                <c:pt idx="191">
                  <c:v>0.40815752699999996</c:v>
                </c:pt>
                <c:pt idx="192">
                  <c:v>0.39815458520000002</c:v>
                </c:pt>
                <c:pt idx="193">
                  <c:v>0.39332243360000002</c:v>
                </c:pt>
                <c:pt idx="194">
                  <c:v>0.37222154479999997</c:v>
                </c:pt>
                <c:pt idx="195">
                  <c:v>0.41424484979999998</c:v>
                </c:pt>
                <c:pt idx="196">
                  <c:v>0.3593011056</c:v>
                </c:pt>
                <c:pt idx="197">
                  <c:v>0.41758798869999997</c:v>
                </c:pt>
                <c:pt idx="198">
                  <c:v>0.4715638432</c:v>
                </c:pt>
                <c:pt idx="199">
                  <c:v>0.34112049020000001</c:v>
                </c:pt>
                <c:pt idx="200">
                  <c:v>0.37097901189999999</c:v>
                </c:pt>
                <c:pt idx="201">
                  <c:v>0.32913341810000002</c:v>
                </c:pt>
                <c:pt idx="202">
                  <c:v>0.32048159069999999</c:v>
                </c:pt>
                <c:pt idx="203">
                  <c:v>0.37277425889999999</c:v>
                </c:pt>
                <c:pt idx="204">
                  <c:v>0.3473574244</c:v>
                </c:pt>
                <c:pt idx="205">
                  <c:v>0.43134430880000002</c:v>
                </c:pt>
                <c:pt idx="206">
                  <c:v>0.32566036079999999</c:v>
                </c:pt>
                <c:pt idx="207">
                  <c:v>0.37775764750000002</c:v>
                </c:pt>
                <c:pt idx="208">
                  <c:v>0.37009592260000002</c:v>
                </c:pt>
                <c:pt idx="209">
                  <c:v>0.35078272640000002</c:v>
                </c:pt>
                <c:pt idx="210">
                  <c:v>0.39519585529999995</c:v>
                </c:pt>
                <c:pt idx="211">
                  <c:v>0.30879346400000002</c:v>
                </c:pt>
                <c:pt idx="212">
                  <c:v>0.27448805640000001</c:v>
                </c:pt>
                <c:pt idx="213">
                  <c:v>0.34699852539999998</c:v>
                </c:pt>
                <c:pt idx="214">
                  <c:v>0.2987226617</c:v>
                </c:pt>
                <c:pt idx="215">
                  <c:v>0.31197984639999998</c:v>
                </c:pt>
                <c:pt idx="216">
                  <c:v>0.3806474427</c:v>
                </c:pt>
                <c:pt idx="217">
                  <c:v>0.2573838041</c:v>
                </c:pt>
                <c:pt idx="218">
                  <c:v>0.2404266236</c:v>
                </c:pt>
                <c:pt idx="219">
                  <c:v>0.36969267109999998</c:v>
                </c:pt>
                <c:pt idx="220">
                  <c:v>0.34446387350000002</c:v>
                </c:pt>
                <c:pt idx="221">
                  <c:v>0.316758755</c:v>
                </c:pt>
                <c:pt idx="222">
                  <c:v>0.29286887680000001</c:v>
                </c:pt>
                <c:pt idx="223">
                  <c:v>0.27429496790000002</c:v>
                </c:pt>
                <c:pt idx="224">
                  <c:v>0.22384025870000002</c:v>
                </c:pt>
                <c:pt idx="225">
                  <c:v>0.22985761800000001</c:v>
                </c:pt>
                <c:pt idx="226">
                  <c:v>0.31051147970000004</c:v>
                </c:pt>
                <c:pt idx="227">
                  <c:v>0.3014307833</c:v>
                </c:pt>
                <c:pt idx="228">
                  <c:v>0.30441399290000004</c:v>
                </c:pt>
                <c:pt idx="229">
                  <c:v>0.33238330669999999</c:v>
                </c:pt>
                <c:pt idx="230">
                  <c:v>0.29571040160000001</c:v>
                </c:pt>
                <c:pt idx="231">
                  <c:v>0.30079941939999999</c:v>
                </c:pt>
                <c:pt idx="232">
                  <c:v>0.29492816489999996</c:v>
                </c:pt>
                <c:pt idx="233">
                  <c:v>0.25549582999999998</c:v>
                </c:pt>
                <c:pt idx="234">
                  <c:v>0.23876893929999998</c:v>
                </c:pt>
                <c:pt idx="235">
                  <c:v>0.218781377</c:v>
                </c:pt>
                <c:pt idx="236">
                  <c:v>0.24843430760000002</c:v>
                </c:pt>
                <c:pt idx="237">
                  <c:v>0.27030903359999997</c:v>
                </c:pt>
                <c:pt idx="238">
                  <c:v>0.20975036720000001</c:v>
                </c:pt>
                <c:pt idx="239">
                  <c:v>0.22213165609999999</c:v>
                </c:pt>
                <c:pt idx="240">
                  <c:v>0.25259672999999999</c:v>
                </c:pt>
                <c:pt idx="241">
                  <c:v>0.25484064979999999</c:v>
                </c:pt>
                <c:pt idx="242">
                  <c:v>0.26035804680000002</c:v>
                </c:pt>
                <c:pt idx="243">
                  <c:v>0.24312792899999999</c:v>
                </c:pt>
                <c:pt idx="244">
                  <c:v>0.27618471830000002</c:v>
                </c:pt>
                <c:pt idx="245">
                  <c:v>0.21921629980000001</c:v>
                </c:pt>
                <c:pt idx="246">
                  <c:v>0.1652373882</c:v>
                </c:pt>
                <c:pt idx="247">
                  <c:v>0.2415223024</c:v>
                </c:pt>
                <c:pt idx="248">
                  <c:v>0.24272003680000001</c:v>
                </c:pt>
                <c:pt idx="249">
                  <c:v>0.2759225649</c:v>
                </c:pt>
                <c:pt idx="250">
                  <c:v>0.2191199261</c:v>
                </c:pt>
                <c:pt idx="251">
                  <c:v>0.2425890772</c:v>
                </c:pt>
                <c:pt idx="252">
                  <c:v>0.24081911610000001</c:v>
                </c:pt>
                <c:pt idx="253">
                  <c:v>0.23994635719999999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13824"/>
        <c:axId val="120820096"/>
      </c:scatterChart>
      <c:valAx>
        <c:axId val="12081382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820096"/>
        <c:crosses val="autoZero"/>
        <c:crossBetween val="midCat"/>
        <c:majorUnit val="200"/>
        <c:minorUnit val="100"/>
      </c:valAx>
      <c:valAx>
        <c:axId val="120820096"/>
        <c:scaling>
          <c:orientation val="minMax"/>
          <c:max val="8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813824"/>
        <c:crosses val="autoZero"/>
        <c:crossBetween val="midCat"/>
        <c:majorUnit val="1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P2-12-V1b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VFTB'!$E$4391:$E$4644</c:f>
              <c:numCache>
                <c:formatCode>0</c:formatCode>
                <c:ptCount val="254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27</c:v>
                </c:pt>
                <c:pt idx="5">
                  <c:v>30</c:v>
                </c:pt>
                <c:pt idx="6">
                  <c:v>33</c:v>
                </c:pt>
                <c:pt idx="7">
                  <c:v>36</c:v>
                </c:pt>
                <c:pt idx="8">
                  <c:v>40</c:v>
                </c:pt>
                <c:pt idx="9">
                  <c:v>43</c:v>
                </c:pt>
                <c:pt idx="10">
                  <c:v>47</c:v>
                </c:pt>
                <c:pt idx="11">
                  <c:v>51</c:v>
                </c:pt>
                <c:pt idx="12">
                  <c:v>54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70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85</c:v>
                </c:pt>
                <c:pt idx="24">
                  <c:v>88</c:v>
                </c:pt>
                <c:pt idx="25">
                  <c:v>90</c:v>
                </c:pt>
                <c:pt idx="26">
                  <c:v>93</c:v>
                </c:pt>
                <c:pt idx="27">
                  <c:v>96</c:v>
                </c:pt>
                <c:pt idx="28">
                  <c:v>98</c:v>
                </c:pt>
                <c:pt idx="29">
                  <c:v>101</c:v>
                </c:pt>
                <c:pt idx="30">
                  <c:v>104</c:v>
                </c:pt>
                <c:pt idx="31">
                  <c:v>107</c:v>
                </c:pt>
                <c:pt idx="32">
                  <c:v>110</c:v>
                </c:pt>
                <c:pt idx="33">
                  <c:v>112</c:v>
                </c:pt>
                <c:pt idx="34">
                  <c:v>115</c:v>
                </c:pt>
                <c:pt idx="35">
                  <c:v>118</c:v>
                </c:pt>
                <c:pt idx="36">
                  <c:v>121</c:v>
                </c:pt>
                <c:pt idx="37">
                  <c:v>124</c:v>
                </c:pt>
                <c:pt idx="38">
                  <c:v>126</c:v>
                </c:pt>
                <c:pt idx="39">
                  <c:v>129</c:v>
                </c:pt>
                <c:pt idx="40">
                  <c:v>132</c:v>
                </c:pt>
                <c:pt idx="41">
                  <c:v>135</c:v>
                </c:pt>
                <c:pt idx="42">
                  <c:v>137</c:v>
                </c:pt>
                <c:pt idx="43">
                  <c:v>140</c:v>
                </c:pt>
                <c:pt idx="44">
                  <c:v>143</c:v>
                </c:pt>
                <c:pt idx="45">
                  <c:v>145</c:v>
                </c:pt>
                <c:pt idx="46">
                  <c:v>148</c:v>
                </c:pt>
                <c:pt idx="47">
                  <c:v>151</c:v>
                </c:pt>
                <c:pt idx="48">
                  <c:v>154</c:v>
                </c:pt>
                <c:pt idx="49">
                  <c:v>157</c:v>
                </c:pt>
                <c:pt idx="50">
                  <c:v>159</c:v>
                </c:pt>
                <c:pt idx="51">
                  <c:v>162</c:v>
                </c:pt>
                <c:pt idx="52">
                  <c:v>165</c:v>
                </c:pt>
                <c:pt idx="53">
                  <c:v>168</c:v>
                </c:pt>
                <c:pt idx="54">
                  <c:v>170</c:v>
                </c:pt>
                <c:pt idx="55">
                  <c:v>173</c:v>
                </c:pt>
                <c:pt idx="56">
                  <c:v>176</c:v>
                </c:pt>
                <c:pt idx="57">
                  <c:v>178</c:v>
                </c:pt>
                <c:pt idx="58">
                  <c:v>181</c:v>
                </c:pt>
                <c:pt idx="59">
                  <c:v>184</c:v>
                </c:pt>
                <c:pt idx="60">
                  <c:v>186</c:v>
                </c:pt>
                <c:pt idx="61">
                  <c:v>189</c:v>
                </c:pt>
                <c:pt idx="62">
                  <c:v>192</c:v>
                </c:pt>
                <c:pt idx="63">
                  <c:v>195</c:v>
                </c:pt>
                <c:pt idx="64">
                  <c:v>197</c:v>
                </c:pt>
                <c:pt idx="65">
                  <c:v>200</c:v>
                </c:pt>
                <c:pt idx="66">
                  <c:v>203</c:v>
                </c:pt>
                <c:pt idx="67">
                  <c:v>205</c:v>
                </c:pt>
                <c:pt idx="68">
                  <c:v>208</c:v>
                </c:pt>
                <c:pt idx="69">
                  <c:v>211</c:v>
                </c:pt>
                <c:pt idx="70">
                  <c:v>214</c:v>
                </c:pt>
                <c:pt idx="71">
                  <c:v>216</c:v>
                </c:pt>
                <c:pt idx="72">
                  <c:v>219</c:v>
                </c:pt>
                <c:pt idx="73">
                  <c:v>222</c:v>
                </c:pt>
                <c:pt idx="74">
                  <c:v>224</c:v>
                </c:pt>
                <c:pt idx="75">
                  <c:v>227</c:v>
                </c:pt>
                <c:pt idx="76">
                  <c:v>230</c:v>
                </c:pt>
                <c:pt idx="77">
                  <c:v>233</c:v>
                </c:pt>
                <c:pt idx="78">
                  <c:v>235</c:v>
                </c:pt>
                <c:pt idx="79">
                  <c:v>238</c:v>
                </c:pt>
                <c:pt idx="80">
                  <c:v>241</c:v>
                </c:pt>
                <c:pt idx="81">
                  <c:v>243</c:v>
                </c:pt>
                <c:pt idx="82">
                  <c:v>246</c:v>
                </c:pt>
                <c:pt idx="83">
                  <c:v>249</c:v>
                </c:pt>
                <c:pt idx="84">
                  <c:v>252</c:v>
                </c:pt>
                <c:pt idx="85">
                  <c:v>254</c:v>
                </c:pt>
                <c:pt idx="86">
                  <c:v>257</c:v>
                </c:pt>
                <c:pt idx="87">
                  <c:v>260</c:v>
                </c:pt>
                <c:pt idx="88">
                  <c:v>262</c:v>
                </c:pt>
                <c:pt idx="89">
                  <c:v>265</c:v>
                </c:pt>
                <c:pt idx="90">
                  <c:v>268</c:v>
                </c:pt>
                <c:pt idx="91">
                  <c:v>270</c:v>
                </c:pt>
                <c:pt idx="92">
                  <c:v>273</c:v>
                </c:pt>
                <c:pt idx="93">
                  <c:v>276</c:v>
                </c:pt>
                <c:pt idx="94">
                  <c:v>279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289</c:v>
                </c:pt>
                <c:pt idx="99">
                  <c:v>292</c:v>
                </c:pt>
                <c:pt idx="100">
                  <c:v>295</c:v>
                </c:pt>
                <c:pt idx="101">
                  <c:v>297</c:v>
                </c:pt>
                <c:pt idx="102">
                  <c:v>300</c:v>
                </c:pt>
                <c:pt idx="103">
                  <c:v>303</c:v>
                </c:pt>
                <c:pt idx="104">
                  <c:v>306</c:v>
                </c:pt>
                <c:pt idx="105">
                  <c:v>308</c:v>
                </c:pt>
                <c:pt idx="106">
                  <c:v>311</c:v>
                </c:pt>
                <c:pt idx="107">
                  <c:v>314</c:v>
                </c:pt>
                <c:pt idx="108">
                  <c:v>316</c:v>
                </c:pt>
                <c:pt idx="109">
                  <c:v>319</c:v>
                </c:pt>
                <c:pt idx="110">
                  <c:v>322</c:v>
                </c:pt>
                <c:pt idx="111">
                  <c:v>324</c:v>
                </c:pt>
                <c:pt idx="112">
                  <c:v>327</c:v>
                </c:pt>
                <c:pt idx="113">
                  <c:v>330</c:v>
                </c:pt>
                <c:pt idx="114">
                  <c:v>333</c:v>
                </c:pt>
                <c:pt idx="115">
                  <c:v>335</c:v>
                </c:pt>
                <c:pt idx="116">
                  <c:v>338</c:v>
                </c:pt>
                <c:pt idx="117">
                  <c:v>341</c:v>
                </c:pt>
                <c:pt idx="118">
                  <c:v>343</c:v>
                </c:pt>
                <c:pt idx="119">
                  <c:v>346</c:v>
                </c:pt>
                <c:pt idx="120">
                  <c:v>348</c:v>
                </c:pt>
                <c:pt idx="121">
                  <c:v>351</c:v>
                </c:pt>
                <c:pt idx="122">
                  <c:v>354</c:v>
                </c:pt>
                <c:pt idx="123">
                  <c:v>357</c:v>
                </c:pt>
                <c:pt idx="124">
                  <c:v>359</c:v>
                </c:pt>
                <c:pt idx="125">
                  <c:v>362</c:v>
                </c:pt>
                <c:pt idx="126">
                  <c:v>365</c:v>
                </c:pt>
                <c:pt idx="127">
                  <c:v>367</c:v>
                </c:pt>
                <c:pt idx="128">
                  <c:v>370</c:v>
                </c:pt>
                <c:pt idx="129">
                  <c:v>373</c:v>
                </c:pt>
                <c:pt idx="130">
                  <c:v>375</c:v>
                </c:pt>
                <c:pt idx="131">
                  <c:v>378</c:v>
                </c:pt>
                <c:pt idx="132">
                  <c:v>381</c:v>
                </c:pt>
                <c:pt idx="133">
                  <c:v>383</c:v>
                </c:pt>
                <c:pt idx="134">
                  <c:v>386</c:v>
                </c:pt>
                <c:pt idx="135">
                  <c:v>389</c:v>
                </c:pt>
                <c:pt idx="136">
                  <c:v>391</c:v>
                </c:pt>
                <c:pt idx="137">
                  <c:v>394</c:v>
                </c:pt>
                <c:pt idx="138">
                  <c:v>396</c:v>
                </c:pt>
                <c:pt idx="139">
                  <c:v>399</c:v>
                </c:pt>
                <c:pt idx="140">
                  <c:v>402</c:v>
                </c:pt>
                <c:pt idx="141">
                  <c:v>404</c:v>
                </c:pt>
                <c:pt idx="142">
                  <c:v>407</c:v>
                </c:pt>
                <c:pt idx="143">
                  <c:v>410</c:v>
                </c:pt>
                <c:pt idx="144">
                  <c:v>412</c:v>
                </c:pt>
                <c:pt idx="145">
                  <c:v>415</c:v>
                </c:pt>
                <c:pt idx="146">
                  <c:v>418</c:v>
                </c:pt>
                <c:pt idx="147">
                  <c:v>420</c:v>
                </c:pt>
                <c:pt idx="148">
                  <c:v>423</c:v>
                </c:pt>
                <c:pt idx="149">
                  <c:v>426</c:v>
                </c:pt>
                <c:pt idx="150">
                  <c:v>428</c:v>
                </c:pt>
                <c:pt idx="151">
                  <c:v>431</c:v>
                </c:pt>
                <c:pt idx="152">
                  <c:v>434</c:v>
                </c:pt>
                <c:pt idx="153">
                  <c:v>436</c:v>
                </c:pt>
                <c:pt idx="154">
                  <c:v>439</c:v>
                </c:pt>
                <c:pt idx="155">
                  <c:v>442</c:v>
                </c:pt>
                <c:pt idx="156">
                  <c:v>444</c:v>
                </c:pt>
                <c:pt idx="157">
                  <c:v>447</c:v>
                </c:pt>
                <c:pt idx="158">
                  <c:v>452</c:v>
                </c:pt>
                <c:pt idx="159">
                  <c:v>455</c:v>
                </c:pt>
                <c:pt idx="160">
                  <c:v>457</c:v>
                </c:pt>
                <c:pt idx="161">
                  <c:v>460</c:v>
                </c:pt>
                <c:pt idx="162">
                  <c:v>463</c:v>
                </c:pt>
                <c:pt idx="163">
                  <c:v>465</c:v>
                </c:pt>
                <c:pt idx="164">
                  <c:v>468</c:v>
                </c:pt>
                <c:pt idx="165">
                  <c:v>471</c:v>
                </c:pt>
                <c:pt idx="166">
                  <c:v>473</c:v>
                </c:pt>
                <c:pt idx="167">
                  <c:v>476</c:v>
                </c:pt>
                <c:pt idx="168">
                  <c:v>479</c:v>
                </c:pt>
                <c:pt idx="169">
                  <c:v>481</c:v>
                </c:pt>
                <c:pt idx="170">
                  <c:v>484</c:v>
                </c:pt>
                <c:pt idx="171">
                  <c:v>486</c:v>
                </c:pt>
                <c:pt idx="172">
                  <c:v>489</c:v>
                </c:pt>
                <c:pt idx="173">
                  <c:v>492</c:v>
                </c:pt>
                <c:pt idx="174">
                  <c:v>494</c:v>
                </c:pt>
                <c:pt idx="175">
                  <c:v>497</c:v>
                </c:pt>
                <c:pt idx="176">
                  <c:v>500</c:v>
                </c:pt>
                <c:pt idx="177">
                  <c:v>502</c:v>
                </c:pt>
                <c:pt idx="178">
                  <c:v>505</c:v>
                </c:pt>
                <c:pt idx="179">
                  <c:v>507</c:v>
                </c:pt>
                <c:pt idx="180">
                  <c:v>510</c:v>
                </c:pt>
                <c:pt idx="181">
                  <c:v>513</c:v>
                </c:pt>
                <c:pt idx="182">
                  <c:v>515</c:v>
                </c:pt>
                <c:pt idx="183">
                  <c:v>518</c:v>
                </c:pt>
                <c:pt idx="184">
                  <c:v>520</c:v>
                </c:pt>
                <c:pt idx="185">
                  <c:v>523</c:v>
                </c:pt>
                <c:pt idx="186">
                  <c:v>525</c:v>
                </c:pt>
                <c:pt idx="187">
                  <c:v>528</c:v>
                </c:pt>
                <c:pt idx="188">
                  <c:v>531</c:v>
                </c:pt>
                <c:pt idx="189">
                  <c:v>533</c:v>
                </c:pt>
                <c:pt idx="190">
                  <c:v>536</c:v>
                </c:pt>
                <c:pt idx="191">
                  <c:v>538</c:v>
                </c:pt>
                <c:pt idx="192">
                  <c:v>541</c:v>
                </c:pt>
                <c:pt idx="193">
                  <c:v>544</c:v>
                </c:pt>
                <c:pt idx="194">
                  <c:v>546</c:v>
                </c:pt>
                <c:pt idx="195">
                  <c:v>549</c:v>
                </c:pt>
                <c:pt idx="196">
                  <c:v>551</c:v>
                </c:pt>
                <c:pt idx="197">
                  <c:v>554</c:v>
                </c:pt>
                <c:pt idx="198">
                  <c:v>556</c:v>
                </c:pt>
                <c:pt idx="199">
                  <c:v>559</c:v>
                </c:pt>
                <c:pt idx="200">
                  <c:v>561</c:v>
                </c:pt>
                <c:pt idx="201">
                  <c:v>564</c:v>
                </c:pt>
                <c:pt idx="202">
                  <c:v>567</c:v>
                </c:pt>
                <c:pt idx="203">
                  <c:v>569</c:v>
                </c:pt>
                <c:pt idx="204">
                  <c:v>572</c:v>
                </c:pt>
                <c:pt idx="205">
                  <c:v>574</c:v>
                </c:pt>
                <c:pt idx="206">
                  <c:v>577</c:v>
                </c:pt>
                <c:pt idx="207">
                  <c:v>579</c:v>
                </c:pt>
                <c:pt idx="208">
                  <c:v>582</c:v>
                </c:pt>
                <c:pt idx="209">
                  <c:v>585</c:v>
                </c:pt>
                <c:pt idx="210">
                  <c:v>587</c:v>
                </c:pt>
                <c:pt idx="211">
                  <c:v>590</c:v>
                </c:pt>
                <c:pt idx="212">
                  <c:v>592</c:v>
                </c:pt>
                <c:pt idx="213">
                  <c:v>595</c:v>
                </c:pt>
                <c:pt idx="214">
                  <c:v>597</c:v>
                </c:pt>
                <c:pt idx="215">
                  <c:v>600</c:v>
                </c:pt>
                <c:pt idx="216">
                  <c:v>602</c:v>
                </c:pt>
                <c:pt idx="217">
                  <c:v>605</c:v>
                </c:pt>
                <c:pt idx="218">
                  <c:v>607</c:v>
                </c:pt>
                <c:pt idx="219">
                  <c:v>610</c:v>
                </c:pt>
                <c:pt idx="220">
                  <c:v>613</c:v>
                </c:pt>
                <c:pt idx="221">
                  <c:v>615</c:v>
                </c:pt>
                <c:pt idx="222">
                  <c:v>618</c:v>
                </c:pt>
                <c:pt idx="223">
                  <c:v>620</c:v>
                </c:pt>
                <c:pt idx="224">
                  <c:v>623</c:v>
                </c:pt>
                <c:pt idx="225">
                  <c:v>625</c:v>
                </c:pt>
                <c:pt idx="226">
                  <c:v>628</c:v>
                </c:pt>
                <c:pt idx="227">
                  <c:v>630</c:v>
                </c:pt>
                <c:pt idx="228">
                  <c:v>633</c:v>
                </c:pt>
                <c:pt idx="229">
                  <c:v>636</c:v>
                </c:pt>
                <c:pt idx="230">
                  <c:v>638</c:v>
                </c:pt>
                <c:pt idx="231">
                  <c:v>640</c:v>
                </c:pt>
                <c:pt idx="232">
                  <c:v>643</c:v>
                </c:pt>
                <c:pt idx="233">
                  <c:v>645</c:v>
                </c:pt>
                <c:pt idx="234">
                  <c:v>648</c:v>
                </c:pt>
                <c:pt idx="235">
                  <c:v>650</c:v>
                </c:pt>
                <c:pt idx="236">
                  <c:v>653</c:v>
                </c:pt>
                <c:pt idx="237">
                  <c:v>655</c:v>
                </c:pt>
                <c:pt idx="238">
                  <c:v>658</c:v>
                </c:pt>
                <c:pt idx="239">
                  <c:v>660</c:v>
                </c:pt>
                <c:pt idx="240">
                  <c:v>663</c:v>
                </c:pt>
                <c:pt idx="241">
                  <c:v>665</c:v>
                </c:pt>
                <c:pt idx="242">
                  <c:v>668</c:v>
                </c:pt>
                <c:pt idx="243">
                  <c:v>671</c:v>
                </c:pt>
                <c:pt idx="244">
                  <c:v>673</c:v>
                </c:pt>
                <c:pt idx="245">
                  <c:v>676</c:v>
                </c:pt>
                <c:pt idx="246">
                  <c:v>678</c:v>
                </c:pt>
                <c:pt idx="247">
                  <c:v>681</c:v>
                </c:pt>
                <c:pt idx="248">
                  <c:v>683</c:v>
                </c:pt>
                <c:pt idx="249">
                  <c:v>686</c:v>
                </c:pt>
                <c:pt idx="250">
                  <c:v>688</c:v>
                </c:pt>
                <c:pt idx="251">
                  <c:v>691</c:v>
                </c:pt>
                <c:pt idx="252">
                  <c:v>693</c:v>
                </c:pt>
                <c:pt idx="253">
                  <c:v>696</c:v>
                </c:pt>
              </c:numCache>
            </c:numRef>
          </c:xVal>
          <c:yVal>
            <c:numRef>
              <c:f>'Thermomag. Messungen VFTB'!$F$4391:$F$4644</c:f>
              <c:numCache>
                <c:formatCode>0.00</c:formatCode>
                <c:ptCount val="254"/>
                <c:pt idx="0">
                  <c:v>1.946642196</c:v>
                </c:pt>
                <c:pt idx="1">
                  <c:v>1.9699523290000001</c:v>
                </c:pt>
                <c:pt idx="2">
                  <c:v>2.1079889240000003</c:v>
                </c:pt>
                <c:pt idx="3">
                  <c:v>2.0030683929999999</c:v>
                </c:pt>
                <c:pt idx="4">
                  <c:v>2.287920985</c:v>
                </c:pt>
                <c:pt idx="5">
                  <c:v>1.901936828</c:v>
                </c:pt>
                <c:pt idx="6">
                  <c:v>1.9482389850000001</c:v>
                </c:pt>
                <c:pt idx="7">
                  <c:v>1.9434789770000001</c:v>
                </c:pt>
                <c:pt idx="8">
                  <c:v>1.9104880019999999</c:v>
                </c:pt>
                <c:pt idx="9">
                  <c:v>1.878931704</c:v>
                </c:pt>
                <c:pt idx="10">
                  <c:v>1.7852634970000001</c:v>
                </c:pt>
                <c:pt idx="11">
                  <c:v>1.7633337649999998</c:v>
                </c:pt>
                <c:pt idx="12">
                  <c:v>1.7290266480000001</c:v>
                </c:pt>
                <c:pt idx="13">
                  <c:v>1.7171754190000001</c:v>
                </c:pt>
                <c:pt idx="14">
                  <c:v>1.705362168</c:v>
                </c:pt>
                <c:pt idx="15">
                  <c:v>1.6416092499999999</c:v>
                </c:pt>
                <c:pt idx="16">
                  <c:v>1.854323333</c:v>
                </c:pt>
                <c:pt idx="17">
                  <c:v>1.612065662</c:v>
                </c:pt>
                <c:pt idx="18">
                  <c:v>1.656035903</c:v>
                </c:pt>
                <c:pt idx="19">
                  <c:v>1.4963397230000002</c:v>
                </c:pt>
                <c:pt idx="20">
                  <c:v>1.6360565420000002</c:v>
                </c:pt>
                <c:pt idx="21">
                  <c:v>1.636655907</c:v>
                </c:pt>
                <c:pt idx="22">
                  <c:v>1.5730170640000001</c:v>
                </c:pt>
                <c:pt idx="23">
                  <c:v>1.629053149</c:v>
                </c:pt>
                <c:pt idx="24">
                  <c:v>1.625063269</c:v>
                </c:pt>
                <c:pt idx="25">
                  <c:v>1.489281214</c:v>
                </c:pt>
                <c:pt idx="26">
                  <c:v>1.6286658630000002</c:v>
                </c:pt>
                <c:pt idx="27">
                  <c:v>1.455093263</c:v>
                </c:pt>
                <c:pt idx="28">
                  <c:v>1.487154584</c:v>
                </c:pt>
                <c:pt idx="29">
                  <c:v>1.5209141209999999</c:v>
                </c:pt>
                <c:pt idx="30">
                  <c:v>1.5015828959999999</c:v>
                </c:pt>
                <c:pt idx="31">
                  <c:v>1.4672809529999999</c:v>
                </c:pt>
                <c:pt idx="32">
                  <c:v>1.5174790849999999</c:v>
                </c:pt>
                <c:pt idx="33">
                  <c:v>1.5102964650000001</c:v>
                </c:pt>
                <c:pt idx="34">
                  <c:v>1.489074733</c:v>
                </c:pt>
                <c:pt idx="35">
                  <c:v>1.4629474549999999</c:v>
                </c:pt>
                <c:pt idx="36">
                  <c:v>1.4382336929999999</c:v>
                </c:pt>
                <c:pt idx="37">
                  <c:v>1.420228689</c:v>
                </c:pt>
                <c:pt idx="38">
                  <c:v>1.5029374150000001</c:v>
                </c:pt>
                <c:pt idx="39">
                  <c:v>1.509196738</c:v>
                </c:pt>
                <c:pt idx="40">
                  <c:v>1.4441786079999999</c:v>
                </c:pt>
                <c:pt idx="41">
                  <c:v>1.404399548</c:v>
                </c:pt>
                <c:pt idx="42">
                  <c:v>1.37556079</c:v>
                </c:pt>
                <c:pt idx="43">
                  <c:v>1.3568159870000001</c:v>
                </c:pt>
                <c:pt idx="44">
                  <c:v>1.385309203</c:v>
                </c:pt>
                <c:pt idx="45">
                  <c:v>1.419636602</c:v>
                </c:pt>
                <c:pt idx="46">
                  <c:v>1.3633488870000001</c:v>
                </c:pt>
                <c:pt idx="47">
                  <c:v>1.222797876</c:v>
                </c:pt>
                <c:pt idx="48">
                  <c:v>1.3633528289999999</c:v>
                </c:pt>
                <c:pt idx="49">
                  <c:v>1.369677443</c:v>
                </c:pt>
                <c:pt idx="50">
                  <c:v>1.258407321</c:v>
                </c:pt>
                <c:pt idx="51">
                  <c:v>1.3294005369999999</c:v>
                </c:pt>
                <c:pt idx="52">
                  <c:v>1.3168487719999999</c:v>
                </c:pt>
                <c:pt idx="53">
                  <c:v>1.2996811749999999</c:v>
                </c:pt>
                <c:pt idx="54">
                  <c:v>1.3929726419999999</c:v>
                </c:pt>
                <c:pt idx="55">
                  <c:v>1.367601678</c:v>
                </c:pt>
                <c:pt idx="56">
                  <c:v>1.285708547</c:v>
                </c:pt>
                <c:pt idx="57">
                  <c:v>1.287458006</c:v>
                </c:pt>
                <c:pt idx="58">
                  <c:v>1.269302374</c:v>
                </c:pt>
                <c:pt idx="59">
                  <c:v>1.1514388090000001</c:v>
                </c:pt>
                <c:pt idx="60">
                  <c:v>1.162456725</c:v>
                </c:pt>
                <c:pt idx="61">
                  <c:v>1.2538622930000001</c:v>
                </c:pt>
                <c:pt idx="62">
                  <c:v>1.231623892</c:v>
                </c:pt>
                <c:pt idx="63">
                  <c:v>1.175160929</c:v>
                </c:pt>
                <c:pt idx="64">
                  <c:v>1.1651690890000002</c:v>
                </c:pt>
                <c:pt idx="65">
                  <c:v>1.1505249999999998</c:v>
                </c:pt>
                <c:pt idx="66">
                  <c:v>1.1719442280000001</c:v>
                </c:pt>
                <c:pt idx="67">
                  <c:v>1.1648352960000001</c:v>
                </c:pt>
                <c:pt idx="68">
                  <c:v>1.1616634250000002</c:v>
                </c:pt>
                <c:pt idx="69">
                  <c:v>1.218657098</c:v>
                </c:pt>
                <c:pt idx="70">
                  <c:v>1.1145472240000001</c:v>
                </c:pt>
                <c:pt idx="71">
                  <c:v>1.1131188699999999</c:v>
                </c:pt>
                <c:pt idx="72">
                  <c:v>1.0603728829999999</c:v>
                </c:pt>
                <c:pt idx="73">
                  <c:v>1.071151792</c:v>
                </c:pt>
                <c:pt idx="74">
                  <c:v>1.155422314</c:v>
                </c:pt>
                <c:pt idx="75">
                  <c:v>1.100298972</c:v>
                </c:pt>
                <c:pt idx="76">
                  <c:v>1.0927628809999999</c:v>
                </c:pt>
                <c:pt idx="77">
                  <c:v>1.07981639</c:v>
                </c:pt>
                <c:pt idx="78">
                  <c:v>1.1310626639999999</c:v>
                </c:pt>
                <c:pt idx="79">
                  <c:v>1.009957223</c:v>
                </c:pt>
                <c:pt idx="80">
                  <c:v>1.0145110990000001</c:v>
                </c:pt>
                <c:pt idx="81">
                  <c:v>1.1100821590000001</c:v>
                </c:pt>
                <c:pt idx="82">
                  <c:v>0.95011783419999996</c:v>
                </c:pt>
                <c:pt idx="83">
                  <c:v>1.0119644219999999</c:v>
                </c:pt>
                <c:pt idx="84">
                  <c:v>1.0922279659999998</c:v>
                </c:pt>
                <c:pt idx="85">
                  <c:v>1.0386298220000001</c:v>
                </c:pt>
                <c:pt idx="86">
                  <c:v>0.99063236989999992</c:v>
                </c:pt>
                <c:pt idx="87">
                  <c:v>1.0205232739999999</c:v>
                </c:pt>
                <c:pt idx="88">
                  <c:v>0.91793629360000006</c:v>
                </c:pt>
                <c:pt idx="89">
                  <c:v>0.99331124800000004</c:v>
                </c:pt>
                <c:pt idx="90">
                  <c:v>0.99658608029999995</c:v>
                </c:pt>
                <c:pt idx="91">
                  <c:v>1.0942135879999999</c:v>
                </c:pt>
                <c:pt idx="92">
                  <c:v>1.040603669</c:v>
                </c:pt>
                <c:pt idx="93">
                  <c:v>1.013647698</c:v>
                </c:pt>
                <c:pt idx="94">
                  <c:v>1.01006427</c:v>
                </c:pt>
                <c:pt idx="95">
                  <c:v>0.98452294019999997</c:v>
                </c:pt>
                <c:pt idx="96">
                  <c:v>0.97677309059999995</c:v>
                </c:pt>
                <c:pt idx="97">
                  <c:v>0.96279292020000007</c:v>
                </c:pt>
                <c:pt idx="98">
                  <c:v>0.93869167840000001</c:v>
                </c:pt>
                <c:pt idx="99">
                  <c:v>0.91364776839999995</c:v>
                </c:pt>
                <c:pt idx="100">
                  <c:v>1.0216796210000001</c:v>
                </c:pt>
                <c:pt idx="101">
                  <c:v>1.007854783</c:v>
                </c:pt>
                <c:pt idx="102">
                  <c:v>0.97887197929999992</c:v>
                </c:pt>
                <c:pt idx="103">
                  <c:v>0.92760343860000005</c:v>
                </c:pt>
                <c:pt idx="104">
                  <c:v>0.95968559410000009</c:v>
                </c:pt>
                <c:pt idx="105">
                  <c:v>1.007520038</c:v>
                </c:pt>
                <c:pt idx="106">
                  <c:v>0.9507870423</c:v>
                </c:pt>
                <c:pt idx="107">
                  <c:v>0.9689078096</c:v>
                </c:pt>
                <c:pt idx="108">
                  <c:v>0.93891207330000004</c:v>
                </c:pt>
                <c:pt idx="109">
                  <c:v>0.89110696950000001</c:v>
                </c:pt>
                <c:pt idx="110">
                  <c:v>0.92591155590000007</c:v>
                </c:pt>
                <c:pt idx="111">
                  <c:v>0.86591655810000001</c:v>
                </c:pt>
                <c:pt idx="112">
                  <c:v>0.87027390039999997</c:v>
                </c:pt>
                <c:pt idx="113">
                  <c:v>0.87788531939999992</c:v>
                </c:pt>
                <c:pt idx="114">
                  <c:v>0.87675641640000002</c:v>
                </c:pt>
                <c:pt idx="115">
                  <c:v>0.87639275670000005</c:v>
                </c:pt>
                <c:pt idx="116">
                  <c:v>0.88349050709999999</c:v>
                </c:pt>
                <c:pt idx="117">
                  <c:v>0.83049581939999995</c:v>
                </c:pt>
                <c:pt idx="118">
                  <c:v>0.85707829960000004</c:v>
                </c:pt>
                <c:pt idx="119">
                  <c:v>0.85185471899999998</c:v>
                </c:pt>
                <c:pt idx="120">
                  <c:v>0.80400837009999992</c:v>
                </c:pt>
                <c:pt idx="121">
                  <c:v>0.81952502090000001</c:v>
                </c:pt>
                <c:pt idx="122">
                  <c:v>0.8389035091</c:v>
                </c:pt>
                <c:pt idx="123">
                  <c:v>0.80783218840000004</c:v>
                </c:pt>
                <c:pt idx="124">
                  <c:v>0.84960031339999997</c:v>
                </c:pt>
                <c:pt idx="125">
                  <c:v>0.81551095810000007</c:v>
                </c:pt>
                <c:pt idx="126">
                  <c:v>0.77612855440000006</c:v>
                </c:pt>
                <c:pt idx="127">
                  <c:v>0.81752353879999995</c:v>
                </c:pt>
                <c:pt idx="128">
                  <c:v>0.88490912629999996</c:v>
                </c:pt>
                <c:pt idx="129">
                  <c:v>0.79085559760000002</c:v>
                </c:pt>
                <c:pt idx="130">
                  <c:v>0.75787182130000008</c:v>
                </c:pt>
                <c:pt idx="131">
                  <c:v>0.75710866259999998</c:v>
                </c:pt>
                <c:pt idx="132">
                  <c:v>0.66859948530000002</c:v>
                </c:pt>
                <c:pt idx="133">
                  <c:v>0.75015451150000001</c:v>
                </c:pt>
                <c:pt idx="134">
                  <c:v>0.79339768429999991</c:v>
                </c:pt>
                <c:pt idx="135">
                  <c:v>0.76263015779999999</c:v>
                </c:pt>
                <c:pt idx="136">
                  <c:v>0.70931218620000003</c:v>
                </c:pt>
                <c:pt idx="137">
                  <c:v>0.72268762559999999</c:v>
                </c:pt>
                <c:pt idx="138">
                  <c:v>0.67686332670000005</c:v>
                </c:pt>
                <c:pt idx="139">
                  <c:v>0.7220483512000001</c:v>
                </c:pt>
                <c:pt idx="140">
                  <c:v>0.72569787470000002</c:v>
                </c:pt>
                <c:pt idx="141">
                  <c:v>0.75638424160000006</c:v>
                </c:pt>
                <c:pt idx="142">
                  <c:v>0.80232177790000003</c:v>
                </c:pt>
                <c:pt idx="143">
                  <c:v>0.69754203530000003</c:v>
                </c:pt>
                <c:pt idx="144">
                  <c:v>0.68227540789999996</c:v>
                </c:pt>
                <c:pt idx="145">
                  <c:v>0.61101614540000004</c:v>
                </c:pt>
                <c:pt idx="146">
                  <c:v>0.65203395409999998</c:v>
                </c:pt>
                <c:pt idx="147">
                  <c:v>0.63252960959999993</c:v>
                </c:pt>
                <c:pt idx="148">
                  <c:v>0.63419402929999991</c:v>
                </c:pt>
                <c:pt idx="149">
                  <c:v>0.58003926430000008</c:v>
                </c:pt>
                <c:pt idx="150">
                  <c:v>0.66617651169999992</c:v>
                </c:pt>
                <c:pt idx="151">
                  <c:v>0.60879854440000003</c:v>
                </c:pt>
                <c:pt idx="152">
                  <c:v>0.64378723309999997</c:v>
                </c:pt>
                <c:pt idx="153">
                  <c:v>0.59283606320000004</c:v>
                </c:pt>
                <c:pt idx="154">
                  <c:v>0.62762815159999996</c:v>
                </c:pt>
                <c:pt idx="155">
                  <c:v>0.68109589560000006</c:v>
                </c:pt>
                <c:pt idx="156">
                  <c:v>0.58050009889999998</c:v>
                </c:pt>
                <c:pt idx="157">
                  <c:v>0.55026626179999993</c:v>
                </c:pt>
                <c:pt idx="158">
                  <c:v>0.64345063609999997</c:v>
                </c:pt>
                <c:pt idx="159">
                  <c:v>0.64226326629999997</c:v>
                </c:pt>
                <c:pt idx="160">
                  <c:v>0.58528166869999998</c:v>
                </c:pt>
                <c:pt idx="161">
                  <c:v>0.62289964079999993</c:v>
                </c:pt>
                <c:pt idx="162">
                  <c:v>0.59442957769999993</c:v>
                </c:pt>
                <c:pt idx="163">
                  <c:v>0.51873638180000003</c:v>
                </c:pt>
                <c:pt idx="164">
                  <c:v>0.49466214199999997</c:v>
                </c:pt>
                <c:pt idx="165">
                  <c:v>0.49681539190000001</c:v>
                </c:pt>
                <c:pt idx="166">
                  <c:v>0.55433298190000002</c:v>
                </c:pt>
                <c:pt idx="167">
                  <c:v>0.5559123051</c:v>
                </c:pt>
                <c:pt idx="168">
                  <c:v>0.54368905449999994</c:v>
                </c:pt>
                <c:pt idx="169">
                  <c:v>0.58156053350000003</c:v>
                </c:pt>
                <c:pt idx="170">
                  <c:v>0.47931437609999999</c:v>
                </c:pt>
                <c:pt idx="171">
                  <c:v>0.48094068799999995</c:v>
                </c:pt>
                <c:pt idx="172">
                  <c:v>0.54736972630000003</c:v>
                </c:pt>
                <c:pt idx="173">
                  <c:v>0.54892468939999994</c:v>
                </c:pt>
                <c:pt idx="174">
                  <c:v>0.56413644890000003</c:v>
                </c:pt>
                <c:pt idx="175">
                  <c:v>0.45994754780000002</c:v>
                </c:pt>
                <c:pt idx="176">
                  <c:v>0.51395805250000004</c:v>
                </c:pt>
                <c:pt idx="177">
                  <c:v>0.45370049479999996</c:v>
                </c:pt>
                <c:pt idx="178">
                  <c:v>0.48990180849999998</c:v>
                </c:pt>
                <c:pt idx="179">
                  <c:v>0.4534528833</c:v>
                </c:pt>
                <c:pt idx="180">
                  <c:v>0.5013370546</c:v>
                </c:pt>
                <c:pt idx="181">
                  <c:v>0.4587371308</c:v>
                </c:pt>
                <c:pt idx="182">
                  <c:v>0.38916681739999998</c:v>
                </c:pt>
                <c:pt idx="183">
                  <c:v>0.44492620120000004</c:v>
                </c:pt>
                <c:pt idx="184">
                  <c:v>0.45358029159999996</c:v>
                </c:pt>
                <c:pt idx="185">
                  <c:v>0.51969125400000005</c:v>
                </c:pt>
                <c:pt idx="186">
                  <c:v>0.52896692599999995</c:v>
                </c:pt>
                <c:pt idx="187">
                  <c:v>0.4372878227</c:v>
                </c:pt>
                <c:pt idx="188">
                  <c:v>0.4524189804</c:v>
                </c:pt>
                <c:pt idx="189">
                  <c:v>0.41801310190000002</c:v>
                </c:pt>
                <c:pt idx="190">
                  <c:v>0.44409245190000002</c:v>
                </c:pt>
                <c:pt idx="191">
                  <c:v>0.40815752699999996</c:v>
                </c:pt>
                <c:pt idx="192">
                  <c:v>0.39815458520000002</c:v>
                </c:pt>
                <c:pt idx="193">
                  <c:v>0.39332243360000002</c:v>
                </c:pt>
                <c:pt idx="194">
                  <c:v>0.37222154479999997</c:v>
                </c:pt>
                <c:pt idx="195">
                  <c:v>0.41424484979999998</c:v>
                </c:pt>
                <c:pt idx="196">
                  <c:v>0.3593011056</c:v>
                </c:pt>
                <c:pt idx="197">
                  <c:v>0.41758798869999997</c:v>
                </c:pt>
                <c:pt idx="198">
                  <c:v>0.4715638432</c:v>
                </c:pt>
                <c:pt idx="199">
                  <c:v>0.34112049020000001</c:v>
                </c:pt>
                <c:pt idx="200">
                  <c:v>0.37097901189999999</c:v>
                </c:pt>
                <c:pt idx="201">
                  <c:v>0.32913341810000002</c:v>
                </c:pt>
                <c:pt idx="202">
                  <c:v>0.32048159069999999</c:v>
                </c:pt>
                <c:pt idx="203">
                  <c:v>0.37277425889999999</c:v>
                </c:pt>
                <c:pt idx="204">
                  <c:v>0.3473574244</c:v>
                </c:pt>
                <c:pt idx="205">
                  <c:v>0.43134430880000002</c:v>
                </c:pt>
                <c:pt idx="206">
                  <c:v>0.32566036079999999</c:v>
                </c:pt>
                <c:pt idx="207">
                  <c:v>0.37775764750000002</c:v>
                </c:pt>
                <c:pt idx="208">
                  <c:v>0.37009592260000002</c:v>
                </c:pt>
                <c:pt idx="209">
                  <c:v>0.35078272640000002</c:v>
                </c:pt>
                <c:pt idx="210">
                  <c:v>0.39519585529999995</c:v>
                </c:pt>
                <c:pt idx="211">
                  <c:v>0.30879346400000002</c:v>
                </c:pt>
                <c:pt idx="212">
                  <c:v>0.27448805640000001</c:v>
                </c:pt>
                <c:pt idx="213">
                  <c:v>0.34699852539999998</c:v>
                </c:pt>
                <c:pt idx="214">
                  <c:v>0.2987226617</c:v>
                </c:pt>
                <c:pt idx="215">
                  <c:v>0.31197984639999998</c:v>
                </c:pt>
                <c:pt idx="216">
                  <c:v>0.3806474427</c:v>
                </c:pt>
                <c:pt idx="217">
                  <c:v>0.2573838041</c:v>
                </c:pt>
                <c:pt idx="218">
                  <c:v>0.2404266236</c:v>
                </c:pt>
                <c:pt idx="219">
                  <c:v>0.36969267109999998</c:v>
                </c:pt>
                <c:pt idx="220">
                  <c:v>0.34446387350000002</c:v>
                </c:pt>
                <c:pt idx="221">
                  <c:v>0.316758755</c:v>
                </c:pt>
                <c:pt idx="222">
                  <c:v>0.29286887680000001</c:v>
                </c:pt>
                <c:pt idx="223">
                  <c:v>0.27429496790000002</c:v>
                </c:pt>
                <c:pt idx="224">
                  <c:v>0.22384025870000002</c:v>
                </c:pt>
                <c:pt idx="225">
                  <c:v>0.22985761800000001</c:v>
                </c:pt>
                <c:pt idx="226">
                  <c:v>0.31051147970000004</c:v>
                </c:pt>
                <c:pt idx="227">
                  <c:v>0.3014307833</c:v>
                </c:pt>
                <c:pt idx="228">
                  <c:v>0.30441399290000004</c:v>
                </c:pt>
                <c:pt idx="229">
                  <c:v>0.33238330669999999</c:v>
                </c:pt>
                <c:pt idx="230">
                  <c:v>0.29571040160000001</c:v>
                </c:pt>
                <c:pt idx="231">
                  <c:v>0.30079941939999999</c:v>
                </c:pt>
                <c:pt idx="232">
                  <c:v>0.29492816489999996</c:v>
                </c:pt>
                <c:pt idx="233">
                  <c:v>0.25549582999999998</c:v>
                </c:pt>
                <c:pt idx="234">
                  <c:v>0.23876893929999998</c:v>
                </c:pt>
                <c:pt idx="235">
                  <c:v>0.218781377</c:v>
                </c:pt>
                <c:pt idx="236">
                  <c:v>0.24843430760000002</c:v>
                </c:pt>
                <c:pt idx="237">
                  <c:v>0.27030903359999997</c:v>
                </c:pt>
                <c:pt idx="238">
                  <c:v>0.20975036720000001</c:v>
                </c:pt>
                <c:pt idx="239">
                  <c:v>0.22213165609999999</c:v>
                </c:pt>
                <c:pt idx="240">
                  <c:v>0.25259672999999999</c:v>
                </c:pt>
                <c:pt idx="241">
                  <c:v>0.25484064979999999</c:v>
                </c:pt>
                <c:pt idx="242">
                  <c:v>0.26035804680000002</c:v>
                </c:pt>
                <c:pt idx="243">
                  <c:v>0.24312792899999999</c:v>
                </c:pt>
                <c:pt idx="244">
                  <c:v>0.27618471830000002</c:v>
                </c:pt>
                <c:pt idx="245">
                  <c:v>0.21921629980000001</c:v>
                </c:pt>
                <c:pt idx="246">
                  <c:v>0.1652373882</c:v>
                </c:pt>
                <c:pt idx="247">
                  <c:v>0.2415223024</c:v>
                </c:pt>
                <c:pt idx="248">
                  <c:v>0.24272003680000001</c:v>
                </c:pt>
                <c:pt idx="249">
                  <c:v>0.2759225649</c:v>
                </c:pt>
                <c:pt idx="250">
                  <c:v>0.2191199261</c:v>
                </c:pt>
                <c:pt idx="251">
                  <c:v>0.2425890772</c:v>
                </c:pt>
                <c:pt idx="252">
                  <c:v>0.24081911610000001</c:v>
                </c:pt>
                <c:pt idx="253">
                  <c:v>0.23994635719999999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19168"/>
        <c:axId val="120921088"/>
      </c:scatterChart>
      <c:valAx>
        <c:axId val="12091916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921088"/>
        <c:crosses val="autoZero"/>
        <c:crossBetween val="midCat"/>
        <c:majorUnit val="200"/>
        <c:minorUnit val="100"/>
      </c:valAx>
      <c:valAx>
        <c:axId val="1209210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9191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VFTB'!$E$5178:$E$5430</c:f>
              <c:numCache>
                <c:formatCode>0</c:formatCode>
                <c:ptCount val="253"/>
                <c:pt idx="0">
                  <c:v>697</c:v>
                </c:pt>
                <c:pt idx="1">
                  <c:v>696</c:v>
                </c:pt>
                <c:pt idx="2">
                  <c:v>694</c:v>
                </c:pt>
                <c:pt idx="3">
                  <c:v>692</c:v>
                </c:pt>
                <c:pt idx="4">
                  <c:v>690</c:v>
                </c:pt>
                <c:pt idx="5">
                  <c:v>688</c:v>
                </c:pt>
                <c:pt idx="6">
                  <c:v>686</c:v>
                </c:pt>
                <c:pt idx="7">
                  <c:v>683</c:v>
                </c:pt>
                <c:pt idx="8">
                  <c:v>681</c:v>
                </c:pt>
                <c:pt idx="9">
                  <c:v>679</c:v>
                </c:pt>
                <c:pt idx="10">
                  <c:v>676</c:v>
                </c:pt>
                <c:pt idx="11">
                  <c:v>674</c:v>
                </c:pt>
                <c:pt idx="12">
                  <c:v>671</c:v>
                </c:pt>
                <c:pt idx="13">
                  <c:v>669</c:v>
                </c:pt>
                <c:pt idx="14">
                  <c:v>666</c:v>
                </c:pt>
                <c:pt idx="15">
                  <c:v>664</c:v>
                </c:pt>
                <c:pt idx="16">
                  <c:v>661</c:v>
                </c:pt>
                <c:pt idx="17">
                  <c:v>659</c:v>
                </c:pt>
                <c:pt idx="18">
                  <c:v>656</c:v>
                </c:pt>
                <c:pt idx="19">
                  <c:v>654</c:v>
                </c:pt>
                <c:pt idx="20">
                  <c:v>651</c:v>
                </c:pt>
                <c:pt idx="21">
                  <c:v>649</c:v>
                </c:pt>
                <c:pt idx="22">
                  <c:v>646</c:v>
                </c:pt>
                <c:pt idx="23">
                  <c:v>644</c:v>
                </c:pt>
                <c:pt idx="24">
                  <c:v>641</c:v>
                </c:pt>
                <c:pt idx="25">
                  <c:v>639</c:v>
                </c:pt>
                <c:pt idx="26">
                  <c:v>636</c:v>
                </c:pt>
                <c:pt idx="27">
                  <c:v>634</c:v>
                </c:pt>
                <c:pt idx="28">
                  <c:v>631</c:v>
                </c:pt>
                <c:pt idx="29">
                  <c:v>629</c:v>
                </c:pt>
                <c:pt idx="30">
                  <c:v>626</c:v>
                </c:pt>
                <c:pt idx="31">
                  <c:v>624</c:v>
                </c:pt>
                <c:pt idx="32">
                  <c:v>621</c:v>
                </c:pt>
                <c:pt idx="33">
                  <c:v>619</c:v>
                </c:pt>
                <c:pt idx="34">
                  <c:v>616</c:v>
                </c:pt>
                <c:pt idx="35">
                  <c:v>614</c:v>
                </c:pt>
                <c:pt idx="36">
                  <c:v>611</c:v>
                </c:pt>
                <c:pt idx="37">
                  <c:v>609</c:v>
                </c:pt>
                <c:pt idx="38">
                  <c:v>606</c:v>
                </c:pt>
                <c:pt idx="39">
                  <c:v>604</c:v>
                </c:pt>
                <c:pt idx="40">
                  <c:v>601</c:v>
                </c:pt>
                <c:pt idx="41">
                  <c:v>599</c:v>
                </c:pt>
                <c:pt idx="42">
                  <c:v>596</c:v>
                </c:pt>
                <c:pt idx="43">
                  <c:v>594</c:v>
                </c:pt>
                <c:pt idx="44">
                  <c:v>591</c:v>
                </c:pt>
                <c:pt idx="45">
                  <c:v>588</c:v>
                </c:pt>
                <c:pt idx="46">
                  <c:v>586</c:v>
                </c:pt>
                <c:pt idx="47">
                  <c:v>583</c:v>
                </c:pt>
                <c:pt idx="48">
                  <c:v>581</c:v>
                </c:pt>
                <c:pt idx="49">
                  <c:v>578</c:v>
                </c:pt>
                <c:pt idx="50">
                  <c:v>576</c:v>
                </c:pt>
                <c:pt idx="51">
                  <c:v>573</c:v>
                </c:pt>
                <c:pt idx="52">
                  <c:v>571</c:v>
                </c:pt>
                <c:pt idx="53">
                  <c:v>568</c:v>
                </c:pt>
                <c:pt idx="54">
                  <c:v>566</c:v>
                </c:pt>
                <c:pt idx="55">
                  <c:v>563</c:v>
                </c:pt>
                <c:pt idx="56">
                  <c:v>560</c:v>
                </c:pt>
                <c:pt idx="57">
                  <c:v>558</c:v>
                </c:pt>
                <c:pt idx="58">
                  <c:v>555</c:v>
                </c:pt>
                <c:pt idx="59">
                  <c:v>553</c:v>
                </c:pt>
                <c:pt idx="60">
                  <c:v>550</c:v>
                </c:pt>
                <c:pt idx="61">
                  <c:v>548</c:v>
                </c:pt>
                <c:pt idx="62">
                  <c:v>545</c:v>
                </c:pt>
                <c:pt idx="63">
                  <c:v>542</c:v>
                </c:pt>
                <c:pt idx="64">
                  <c:v>540</c:v>
                </c:pt>
                <c:pt idx="65">
                  <c:v>537</c:v>
                </c:pt>
                <c:pt idx="66">
                  <c:v>535</c:v>
                </c:pt>
                <c:pt idx="67">
                  <c:v>532</c:v>
                </c:pt>
                <c:pt idx="68">
                  <c:v>529</c:v>
                </c:pt>
                <c:pt idx="69">
                  <c:v>527</c:v>
                </c:pt>
                <c:pt idx="70">
                  <c:v>524</c:v>
                </c:pt>
                <c:pt idx="71">
                  <c:v>522</c:v>
                </c:pt>
                <c:pt idx="72">
                  <c:v>519</c:v>
                </c:pt>
                <c:pt idx="73">
                  <c:v>517</c:v>
                </c:pt>
                <c:pt idx="74">
                  <c:v>514</c:v>
                </c:pt>
                <c:pt idx="75">
                  <c:v>511</c:v>
                </c:pt>
                <c:pt idx="76">
                  <c:v>509</c:v>
                </c:pt>
                <c:pt idx="77">
                  <c:v>506</c:v>
                </c:pt>
                <c:pt idx="78">
                  <c:v>504</c:v>
                </c:pt>
                <c:pt idx="79">
                  <c:v>501</c:v>
                </c:pt>
                <c:pt idx="80">
                  <c:v>498</c:v>
                </c:pt>
                <c:pt idx="81">
                  <c:v>496</c:v>
                </c:pt>
                <c:pt idx="82">
                  <c:v>493</c:v>
                </c:pt>
                <c:pt idx="83">
                  <c:v>491</c:v>
                </c:pt>
                <c:pt idx="84">
                  <c:v>488</c:v>
                </c:pt>
                <c:pt idx="85">
                  <c:v>486</c:v>
                </c:pt>
                <c:pt idx="86">
                  <c:v>483</c:v>
                </c:pt>
                <c:pt idx="87">
                  <c:v>480</c:v>
                </c:pt>
                <c:pt idx="88">
                  <c:v>478</c:v>
                </c:pt>
                <c:pt idx="89">
                  <c:v>475</c:v>
                </c:pt>
                <c:pt idx="90">
                  <c:v>472</c:v>
                </c:pt>
                <c:pt idx="91">
                  <c:v>470</c:v>
                </c:pt>
                <c:pt idx="92">
                  <c:v>467</c:v>
                </c:pt>
                <c:pt idx="93">
                  <c:v>465</c:v>
                </c:pt>
                <c:pt idx="94">
                  <c:v>462</c:v>
                </c:pt>
                <c:pt idx="95">
                  <c:v>459</c:v>
                </c:pt>
                <c:pt idx="96">
                  <c:v>457</c:v>
                </c:pt>
                <c:pt idx="97">
                  <c:v>454</c:v>
                </c:pt>
                <c:pt idx="98">
                  <c:v>451</c:v>
                </c:pt>
                <c:pt idx="99">
                  <c:v>449</c:v>
                </c:pt>
                <c:pt idx="100">
                  <c:v>446</c:v>
                </c:pt>
                <c:pt idx="101">
                  <c:v>444</c:v>
                </c:pt>
                <c:pt idx="102">
                  <c:v>441</c:v>
                </c:pt>
                <c:pt idx="103">
                  <c:v>438</c:v>
                </c:pt>
                <c:pt idx="104">
                  <c:v>436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415</c:v>
                </c:pt>
                <c:pt idx="113">
                  <c:v>412</c:v>
                </c:pt>
                <c:pt idx="114">
                  <c:v>409</c:v>
                </c:pt>
                <c:pt idx="115">
                  <c:v>407</c:v>
                </c:pt>
                <c:pt idx="116">
                  <c:v>404</c:v>
                </c:pt>
                <c:pt idx="117">
                  <c:v>401</c:v>
                </c:pt>
                <c:pt idx="118">
                  <c:v>399</c:v>
                </c:pt>
                <c:pt idx="119">
                  <c:v>396</c:v>
                </c:pt>
                <c:pt idx="120">
                  <c:v>393</c:v>
                </c:pt>
                <c:pt idx="121">
                  <c:v>391</c:v>
                </c:pt>
                <c:pt idx="122">
                  <c:v>388</c:v>
                </c:pt>
                <c:pt idx="123">
                  <c:v>385</c:v>
                </c:pt>
                <c:pt idx="124">
                  <c:v>383</c:v>
                </c:pt>
                <c:pt idx="125">
                  <c:v>380</c:v>
                </c:pt>
                <c:pt idx="126">
                  <c:v>378</c:v>
                </c:pt>
                <c:pt idx="127">
                  <c:v>375</c:v>
                </c:pt>
                <c:pt idx="128">
                  <c:v>372</c:v>
                </c:pt>
                <c:pt idx="129">
                  <c:v>369</c:v>
                </c:pt>
                <c:pt idx="130">
                  <c:v>367</c:v>
                </c:pt>
                <c:pt idx="131">
                  <c:v>364</c:v>
                </c:pt>
                <c:pt idx="132">
                  <c:v>362</c:v>
                </c:pt>
                <c:pt idx="133">
                  <c:v>359</c:v>
                </c:pt>
                <c:pt idx="134">
                  <c:v>356</c:v>
                </c:pt>
                <c:pt idx="135">
                  <c:v>354</c:v>
                </c:pt>
                <c:pt idx="136">
                  <c:v>351</c:v>
                </c:pt>
                <c:pt idx="137">
                  <c:v>348</c:v>
                </c:pt>
                <c:pt idx="138">
                  <c:v>345</c:v>
                </c:pt>
                <c:pt idx="139">
                  <c:v>343</c:v>
                </c:pt>
                <c:pt idx="140">
                  <c:v>340</c:v>
                </c:pt>
                <c:pt idx="141">
                  <c:v>338</c:v>
                </c:pt>
                <c:pt idx="142">
                  <c:v>335</c:v>
                </c:pt>
                <c:pt idx="143">
                  <c:v>332</c:v>
                </c:pt>
                <c:pt idx="144">
                  <c:v>330</c:v>
                </c:pt>
                <c:pt idx="145">
                  <c:v>327</c:v>
                </c:pt>
                <c:pt idx="146">
                  <c:v>324</c:v>
                </c:pt>
                <c:pt idx="147">
                  <c:v>321</c:v>
                </c:pt>
                <c:pt idx="148">
                  <c:v>319</c:v>
                </c:pt>
                <c:pt idx="149">
                  <c:v>316</c:v>
                </c:pt>
                <c:pt idx="150">
                  <c:v>314</c:v>
                </c:pt>
                <c:pt idx="151">
                  <c:v>311</c:v>
                </c:pt>
                <c:pt idx="152">
                  <c:v>308</c:v>
                </c:pt>
                <c:pt idx="153">
                  <c:v>306</c:v>
                </c:pt>
                <c:pt idx="154">
                  <c:v>303</c:v>
                </c:pt>
                <c:pt idx="155">
                  <c:v>300</c:v>
                </c:pt>
                <c:pt idx="156">
                  <c:v>297</c:v>
                </c:pt>
                <c:pt idx="157">
                  <c:v>295</c:v>
                </c:pt>
                <c:pt idx="158">
                  <c:v>292</c:v>
                </c:pt>
                <c:pt idx="159">
                  <c:v>289</c:v>
                </c:pt>
                <c:pt idx="160">
                  <c:v>287</c:v>
                </c:pt>
                <c:pt idx="161">
                  <c:v>284</c:v>
                </c:pt>
                <c:pt idx="162">
                  <c:v>282</c:v>
                </c:pt>
                <c:pt idx="163">
                  <c:v>279</c:v>
                </c:pt>
                <c:pt idx="164">
                  <c:v>276</c:v>
                </c:pt>
                <c:pt idx="165">
                  <c:v>273</c:v>
                </c:pt>
                <c:pt idx="166">
                  <c:v>271</c:v>
                </c:pt>
                <c:pt idx="167">
                  <c:v>268</c:v>
                </c:pt>
                <c:pt idx="168">
                  <c:v>265</c:v>
                </c:pt>
                <c:pt idx="169">
                  <c:v>263</c:v>
                </c:pt>
                <c:pt idx="170">
                  <c:v>260</c:v>
                </c:pt>
                <c:pt idx="171">
                  <c:v>257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236</c:v>
                </c:pt>
                <c:pt idx="180">
                  <c:v>233</c:v>
                </c:pt>
                <c:pt idx="181">
                  <c:v>230</c:v>
                </c:pt>
                <c:pt idx="182">
                  <c:v>228</c:v>
                </c:pt>
                <c:pt idx="183">
                  <c:v>225</c:v>
                </c:pt>
                <c:pt idx="184">
                  <c:v>222</c:v>
                </c:pt>
                <c:pt idx="185">
                  <c:v>219</c:v>
                </c:pt>
                <c:pt idx="186">
                  <c:v>217</c:v>
                </c:pt>
                <c:pt idx="187">
                  <c:v>214</c:v>
                </c:pt>
                <c:pt idx="188">
                  <c:v>211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200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189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179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143</c:v>
                </c:pt>
                <c:pt idx="213">
                  <c:v>140</c:v>
                </c:pt>
                <c:pt idx="214">
                  <c:v>137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126</c:v>
                </c:pt>
                <c:pt idx="219">
                  <c:v>123</c:v>
                </c:pt>
                <c:pt idx="220">
                  <c:v>120</c:v>
                </c:pt>
                <c:pt idx="221">
                  <c:v>117</c:v>
                </c:pt>
                <c:pt idx="222">
                  <c:v>115</c:v>
                </c:pt>
                <c:pt idx="223">
                  <c:v>112</c:v>
                </c:pt>
                <c:pt idx="224">
                  <c:v>109</c:v>
                </c:pt>
                <c:pt idx="225">
                  <c:v>106</c:v>
                </c:pt>
                <c:pt idx="226">
                  <c:v>103</c:v>
                </c:pt>
                <c:pt idx="227">
                  <c:v>101</c:v>
                </c:pt>
                <c:pt idx="228">
                  <c:v>98</c:v>
                </c:pt>
                <c:pt idx="229">
                  <c:v>95</c:v>
                </c:pt>
                <c:pt idx="230">
                  <c:v>93</c:v>
                </c:pt>
                <c:pt idx="231">
                  <c:v>91</c:v>
                </c:pt>
                <c:pt idx="232">
                  <c:v>88</c:v>
                </c:pt>
                <c:pt idx="233">
                  <c:v>86</c:v>
                </c:pt>
                <c:pt idx="234">
                  <c:v>84</c:v>
                </c:pt>
                <c:pt idx="235">
                  <c:v>82</c:v>
                </c:pt>
                <c:pt idx="236">
                  <c:v>80</c:v>
                </c:pt>
                <c:pt idx="237">
                  <c:v>78</c:v>
                </c:pt>
                <c:pt idx="238">
                  <c:v>76</c:v>
                </c:pt>
                <c:pt idx="239">
                  <c:v>74</c:v>
                </c:pt>
                <c:pt idx="240">
                  <c:v>72</c:v>
                </c:pt>
                <c:pt idx="241">
                  <c:v>71</c:v>
                </c:pt>
                <c:pt idx="242">
                  <c:v>69</c:v>
                </c:pt>
                <c:pt idx="243">
                  <c:v>67</c:v>
                </c:pt>
                <c:pt idx="244">
                  <c:v>66</c:v>
                </c:pt>
                <c:pt idx="245">
                  <c:v>64</c:v>
                </c:pt>
                <c:pt idx="246">
                  <c:v>63</c:v>
                </c:pt>
                <c:pt idx="247">
                  <c:v>62</c:v>
                </c:pt>
                <c:pt idx="248">
                  <c:v>61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  <c:pt idx="252">
                  <c:v>55</c:v>
                </c:pt>
              </c:numCache>
            </c:numRef>
          </c:xVal>
          <c:yVal>
            <c:numRef>
              <c:f>'Thermomag. Messungen VFTB'!$F$5178:$F$5430</c:f>
              <c:numCache>
                <c:formatCode>0.00</c:formatCode>
                <c:ptCount val="253"/>
                <c:pt idx="0">
                  <c:v>0.35132789409999998</c:v>
                </c:pt>
                <c:pt idx="1">
                  <c:v>0.32562250999999998</c:v>
                </c:pt>
                <c:pt idx="2">
                  <c:v>0.35593762610000002</c:v>
                </c:pt>
                <c:pt idx="3">
                  <c:v>0.30412369140000001</c:v>
                </c:pt>
                <c:pt idx="4">
                  <c:v>0.3153110737</c:v>
                </c:pt>
                <c:pt idx="5">
                  <c:v>0.30854502369999998</c:v>
                </c:pt>
                <c:pt idx="6">
                  <c:v>0.25354608940000001</c:v>
                </c:pt>
                <c:pt idx="7">
                  <c:v>0.2351217518</c:v>
                </c:pt>
                <c:pt idx="8">
                  <c:v>0.29132761470000001</c:v>
                </c:pt>
                <c:pt idx="9">
                  <c:v>0.33766548140000002</c:v>
                </c:pt>
                <c:pt idx="10">
                  <c:v>0.26480894400000005</c:v>
                </c:pt>
                <c:pt idx="11">
                  <c:v>0.32302319330000001</c:v>
                </c:pt>
                <c:pt idx="12">
                  <c:v>0.30282559400000003</c:v>
                </c:pt>
                <c:pt idx="13">
                  <c:v>0.39458913749999996</c:v>
                </c:pt>
                <c:pt idx="14">
                  <c:v>0.3477719179</c:v>
                </c:pt>
                <c:pt idx="15">
                  <c:v>0.32498914549999997</c:v>
                </c:pt>
                <c:pt idx="16">
                  <c:v>0.34780176760000003</c:v>
                </c:pt>
                <c:pt idx="17">
                  <c:v>0.40184819659999998</c:v>
                </c:pt>
                <c:pt idx="18">
                  <c:v>0.3762965345</c:v>
                </c:pt>
                <c:pt idx="19">
                  <c:v>0.40531498770000002</c:v>
                </c:pt>
                <c:pt idx="20">
                  <c:v>0.24867635469999999</c:v>
                </c:pt>
                <c:pt idx="21">
                  <c:v>0.40283285729999996</c:v>
                </c:pt>
                <c:pt idx="22">
                  <c:v>0.31193912980000005</c:v>
                </c:pt>
                <c:pt idx="23">
                  <c:v>0.38740684819999999</c:v>
                </c:pt>
                <c:pt idx="24">
                  <c:v>0.26041129759999998</c:v>
                </c:pt>
                <c:pt idx="25">
                  <c:v>0.37886774020000002</c:v>
                </c:pt>
                <c:pt idx="26">
                  <c:v>0.39788579739999996</c:v>
                </c:pt>
                <c:pt idx="27">
                  <c:v>0.31902928889999999</c:v>
                </c:pt>
                <c:pt idx="28">
                  <c:v>0.28598903079999999</c:v>
                </c:pt>
                <c:pt idx="29">
                  <c:v>0.34345068829999997</c:v>
                </c:pt>
                <c:pt idx="30">
                  <c:v>0.3627657997</c:v>
                </c:pt>
                <c:pt idx="31">
                  <c:v>0.32577571100000002</c:v>
                </c:pt>
                <c:pt idx="32">
                  <c:v>0.40854910379999998</c:v>
                </c:pt>
                <c:pt idx="33">
                  <c:v>0.3346757004</c:v>
                </c:pt>
                <c:pt idx="34">
                  <c:v>0.37247593540000001</c:v>
                </c:pt>
                <c:pt idx="35">
                  <c:v>0.382016368</c:v>
                </c:pt>
                <c:pt idx="36">
                  <c:v>0.39100052660000001</c:v>
                </c:pt>
                <c:pt idx="37">
                  <c:v>0.40285090000000001</c:v>
                </c:pt>
                <c:pt idx="38">
                  <c:v>0.39353099759999999</c:v>
                </c:pt>
                <c:pt idx="39">
                  <c:v>0.36721997899999997</c:v>
                </c:pt>
                <c:pt idx="40">
                  <c:v>0.3424397246</c:v>
                </c:pt>
                <c:pt idx="41">
                  <c:v>0.31245743859999997</c:v>
                </c:pt>
                <c:pt idx="42">
                  <c:v>0.39843213459999999</c:v>
                </c:pt>
                <c:pt idx="43">
                  <c:v>0.44625956880000001</c:v>
                </c:pt>
                <c:pt idx="44">
                  <c:v>0.33638894869999997</c:v>
                </c:pt>
                <c:pt idx="45">
                  <c:v>0.34812409910000003</c:v>
                </c:pt>
                <c:pt idx="46">
                  <c:v>0.3817638907</c:v>
                </c:pt>
                <c:pt idx="47">
                  <c:v>0.37582095679999999</c:v>
                </c:pt>
                <c:pt idx="48">
                  <c:v>0.28921487620000003</c:v>
                </c:pt>
                <c:pt idx="49">
                  <c:v>0.44384893990000002</c:v>
                </c:pt>
                <c:pt idx="50">
                  <c:v>0.37341914300000001</c:v>
                </c:pt>
                <c:pt idx="51">
                  <c:v>0.44808037560000002</c:v>
                </c:pt>
                <c:pt idx="52">
                  <c:v>0.4136833137</c:v>
                </c:pt>
                <c:pt idx="53">
                  <c:v>0.36268836049999997</c:v>
                </c:pt>
                <c:pt idx="54">
                  <c:v>0.47889315869999999</c:v>
                </c:pt>
                <c:pt idx="55">
                  <c:v>0.39998746219999998</c:v>
                </c:pt>
                <c:pt idx="56">
                  <c:v>0.4416726527</c:v>
                </c:pt>
                <c:pt idx="57">
                  <c:v>0.50487635900000005</c:v>
                </c:pt>
                <c:pt idx="58">
                  <c:v>0.45528598219999999</c:v>
                </c:pt>
                <c:pt idx="59">
                  <c:v>0.3895331594</c:v>
                </c:pt>
                <c:pt idx="60">
                  <c:v>0.44273730280000001</c:v>
                </c:pt>
                <c:pt idx="61">
                  <c:v>0.46841955939999996</c:v>
                </c:pt>
                <c:pt idx="62">
                  <c:v>0.44483813750000001</c:v>
                </c:pt>
                <c:pt idx="63">
                  <c:v>0.44939781179999999</c:v>
                </c:pt>
                <c:pt idx="64">
                  <c:v>0.44676502289999998</c:v>
                </c:pt>
                <c:pt idx="65">
                  <c:v>0.43463985049999998</c:v>
                </c:pt>
                <c:pt idx="66">
                  <c:v>0.51493880790000002</c:v>
                </c:pt>
                <c:pt idx="67">
                  <c:v>0.43851337540000002</c:v>
                </c:pt>
                <c:pt idx="68">
                  <c:v>0.44057299129999999</c:v>
                </c:pt>
                <c:pt idx="69">
                  <c:v>0.41768708529999998</c:v>
                </c:pt>
                <c:pt idx="70">
                  <c:v>0.4535267965</c:v>
                </c:pt>
                <c:pt idx="71">
                  <c:v>0.4030614756</c:v>
                </c:pt>
                <c:pt idx="72">
                  <c:v>0.47508440630000004</c:v>
                </c:pt>
                <c:pt idx="73">
                  <c:v>0.45883519630000003</c:v>
                </c:pt>
                <c:pt idx="74">
                  <c:v>0.60149894129999992</c:v>
                </c:pt>
                <c:pt idx="75">
                  <c:v>0.53298653630000004</c:v>
                </c:pt>
                <c:pt idx="76">
                  <c:v>0.56623276769999997</c:v>
                </c:pt>
                <c:pt idx="77">
                  <c:v>0.49034623170000002</c:v>
                </c:pt>
                <c:pt idx="78">
                  <c:v>0.61248658219999996</c:v>
                </c:pt>
                <c:pt idx="79">
                  <c:v>0.59098863940000002</c:v>
                </c:pt>
                <c:pt idx="80">
                  <c:v>0.55962550320000004</c:v>
                </c:pt>
                <c:pt idx="81">
                  <c:v>0.58249447849999991</c:v>
                </c:pt>
                <c:pt idx="82">
                  <c:v>0.55979309889999995</c:v>
                </c:pt>
                <c:pt idx="83">
                  <c:v>0.58130360260000002</c:v>
                </c:pt>
                <c:pt idx="84">
                  <c:v>0.59013991649999997</c:v>
                </c:pt>
                <c:pt idx="85">
                  <c:v>0.6361705552000001</c:v>
                </c:pt>
                <c:pt idx="86">
                  <c:v>0.68037768319999992</c:v>
                </c:pt>
                <c:pt idx="87">
                  <c:v>0.57771271670000002</c:v>
                </c:pt>
                <c:pt idx="88">
                  <c:v>0.68048514920000003</c:v>
                </c:pt>
                <c:pt idx="89">
                  <c:v>0.66432667750000007</c:v>
                </c:pt>
                <c:pt idx="90">
                  <c:v>0.62300744829999999</c:v>
                </c:pt>
                <c:pt idx="91">
                  <c:v>0.64566552820000001</c:v>
                </c:pt>
                <c:pt idx="92">
                  <c:v>0.61994478679999998</c:v>
                </c:pt>
                <c:pt idx="93">
                  <c:v>0.63255269219999999</c:v>
                </c:pt>
                <c:pt idx="94">
                  <c:v>0.82389889319999998</c:v>
                </c:pt>
                <c:pt idx="95">
                  <c:v>0.76062785020000001</c:v>
                </c:pt>
                <c:pt idx="96">
                  <c:v>0.74100696909999997</c:v>
                </c:pt>
                <c:pt idx="97">
                  <c:v>0.73623413790000003</c:v>
                </c:pt>
                <c:pt idx="98">
                  <c:v>0.81959718270000004</c:v>
                </c:pt>
                <c:pt idx="99">
                  <c:v>0.75272500080000004</c:v>
                </c:pt>
                <c:pt idx="100">
                  <c:v>0.77074096889999999</c:v>
                </c:pt>
                <c:pt idx="101">
                  <c:v>0.80202700579999997</c:v>
                </c:pt>
                <c:pt idx="102">
                  <c:v>0.82947813819999994</c:v>
                </c:pt>
                <c:pt idx="103">
                  <c:v>0.87595926320000006</c:v>
                </c:pt>
                <c:pt idx="104">
                  <c:v>0.91081037779999996</c:v>
                </c:pt>
                <c:pt idx="105">
                  <c:v>0.8744506004</c:v>
                </c:pt>
                <c:pt idx="106">
                  <c:v>0.98685556069999991</c:v>
                </c:pt>
                <c:pt idx="107">
                  <c:v>1.0153788480000001</c:v>
                </c:pt>
                <c:pt idx="108">
                  <c:v>0.98133122899999992</c:v>
                </c:pt>
                <c:pt idx="109">
                  <c:v>1.0301727469999999</c:v>
                </c:pt>
                <c:pt idx="110">
                  <c:v>1.0576898320000001</c:v>
                </c:pt>
                <c:pt idx="111">
                  <c:v>1.06835551</c:v>
                </c:pt>
                <c:pt idx="112">
                  <c:v>1.0378489790000001</c:v>
                </c:pt>
                <c:pt idx="113">
                  <c:v>1.1483094540000001</c:v>
                </c:pt>
                <c:pt idx="114">
                  <c:v>1.164524567</c:v>
                </c:pt>
                <c:pt idx="115">
                  <c:v>1.174065315</c:v>
                </c:pt>
                <c:pt idx="116">
                  <c:v>1.238668455</c:v>
                </c:pt>
                <c:pt idx="117">
                  <c:v>1.215978891</c:v>
                </c:pt>
                <c:pt idx="118">
                  <c:v>1.2073159820000001</c:v>
                </c:pt>
                <c:pt idx="119">
                  <c:v>1.3078862609999999</c:v>
                </c:pt>
                <c:pt idx="120">
                  <c:v>1.3593283709999999</c:v>
                </c:pt>
                <c:pt idx="121">
                  <c:v>1.3557232299999999</c:v>
                </c:pt>
                <c:pt idx="122">
                  <c:v>1.4207484420000001</c:v>
                </c:pt>
                <c:pt idx="123">
                  <c:v>1.381360398</c:v>
                </c:pt>
                <c:pt idx="124">
                  <c:v>1.459667756</c:v>
                </c:pt>
                <c:pt idx="125">
                  <c:v>1.4854660770000001</c:v>
                </c:pt>
                <c:pt idx="126">
                  <c:v>1.515105194</c:v>
                </c:pt>
                <c:pt idx="127">
                  <c:v>1.605688072</c:v>
                </c:pt>
                <c:pt idx="128">
                  <c:v>1.623691835</c:v>
                </c:pt>
                <c:pt idx="129">
                  <c:v>1.561387503</c:v>
                </c:pt>
                <c:pt idx="130">
                  <c:v>1.5940433139999999</c:v>
                </c:pt>
                <c:pt idx="131">
                  <c:v>1.7799094470000001</c:v>
                </c:pt>
                <c:pt idx="132">
                  <c:v>1.741132436</c:v>
                </c:pt>
                <c:pt idx="133">
                  <c:v>1.807913484</c:v>
                </c:pt>
                <c:pt idx="134">
                  <c:v>1.868231864</c:v>
                </c:pt>
                <c:pt idx="135">
                  <c:v>1.945407474</c:v>
                </c:pt>
                <c:pt idx="136">
                  <c:v>1.945337742</c:v>
                </c:pt>
                <c:pt idx="137">
                  <c:v>1.9546190039999998</c:v>
                </c:pt>
                <c:pt idx="138">
                  <c:v>1.9718933789999999</c:v>
                </c:pt>
                <c:pt idx="139">
                  <c:v>2.0763109109999998</c:v>
                </c:pt>
                <c:pt idx="140">
                  <c:v>2.1541797439999999</c:v>
                </c:pt>
                <c:pt idx="141">
                  <c:v>2.1979951179999997</c:v>
                </c:pt>
                <c:pt idx="142">
                  <c:v>2.2673398200000001</c:v>
                </c:pt>
                <c:pt idx="143">
                  <c:v>2.2822206309999999</c:v>
                </c:pt>
                <c:pt idx="144">
                  <c:v>2.3262235180000004</c:v>
                </c:pt>
                <c:pt idx="145">
                  <c:v>2.3284549960000001</c:v>
                </c:pt>
                <c:pt idx="146">
                  <c:v>2.3574515980000004</c:v>
                </c:pt>
                <c:pt idx="147">
                  <c:v>2.4455864639999998</c:v>
                </c:pt>
                <c:pt idx="148">
                  <c:v>2.47329731</c:v>
                </c:pt>
                <c:pt idx="149">
                  <c:v>2.4900997060000001</c:v>
                </c:pt>
                <c:pt idx="150">
                  <c:v>2.6934861400000001</c:v>
                </c:pt>
                <c:pt idx="151">
                  <c:v>2.6739987570000001</c:v>
                </c:pt>
                <c:pt idx="152">
                  <c:v>2.6858263889999998</c:v>
                </c:pt>
                <c:pt idx="153">
                  <c:v>2.745380768</c:v>
                </c:pt>
                <c:pt idx="154">
                  <c:v>2.794481685</c:v>
                </c:pt>
                <c:pt idx="155">
                  <c:v>2.8133511580000001</c:v>
                </c:pt>
                <c:pt idx="156">
                  <c:v>2.9028270649999999</c:v>
                </c:pt>
                <c:pt idx="157">
                  <c:v>2.9629184019999997</c:v>
                </c:pt>
                <c:pt idx="158">
                  <c:v>3.0545413910000003</c:v>
                </c:pt>
                <c:pt idx="159">
                  <c:v>3.02773548</c:v>
                </c:pt>
                <c:pt idx="160">
                  <c:v>3.0926792230000002</c:v>
                </c:pt>
                <c:pt idx="161">
                  <c:v>3.1671600529999999</c:v>
                </c:pt>
                <c:pt idx="162">
                  <c:v>3.178970981</c:v>
                </c:pt>
                <c:pt idx="163">
                  <c:v>3.259657464</c:v>
                </c:pt>
                <c:pt idx="164">
                  <c:v>3.318206628</c:v>
                </c:pt>
                <c:pt idx="165">
                  <c:v>3.3552922070000002</c:v>
                </c:pt>
                <c:pt idx="166">
                  <c:v>3.3944053140000001</c:v>
                </c:pt>
                <c:pt idx="167">
                  <c:v>3.4453129040000001</c:v>
                </c:pt>
                <c:pt idx="168">
                  <c:v>3.5698666159999997</c:v>
                </c:pt>
                <c:pt idx="169">
                  <c:v>3.4947511169999999</c:v>
                </c:pt>
                <c:pt idx="170">
                  <c:v>3.5926060209999999</c:v>
                </c:pt>
                <c:pt idx="171">
                  <c:v>3.6322850330000001</c:v>
                </c:pt>
                <c:pt idx="172">
                  <c:v>3.7027382649999998</c:v>
                </c:pt>
                <c:pt idx="173">
                  <c:v>3.735310599</c:v>
                </c:pt>
                <c:pt idx="174">
                  <c:v>3.775692625</c:v>
                </c:pt>
                <c:pt idx="175">
                  <c:v>3.829894447</c:v>
                </c:pt>
                <c:pt idx="176">
                  <c:v>3.9125945139999998</c:v>
                </c:pt>
                <c:pt idx="177">
                  <c:v>3.9789507050000004</c:v>
                </c:pt>
                <c:pt idx="178">
                  <c:v>3.9883899239999998</c:v>
                </c:pt>
                <c:pt idx="179">
                  <c:v>3.9649070599999998</c:v>
                </c:pt>
                <c:pt idx="180">
                  <c:v>4.1628385770000005</c:v>
                </c:pt>
                <c:pt idx="181">
                  <c:v>4.124708021</c:v>
                </c:pt>
                <c:pt idx="182">
                  <c:v>4.2584708520000003</c:v>
                </c:pt>
                <c:pt idx="183">
                  <c:v>4.3160767760000001</c:v>
                </c:pt>
                <c:pt idx="184">
                  <c:v>4.2852726610000005</c:v>
                </c:pt>
                <c:pt idx="185">
                  <c:v>4.3399545279999998</c:v>
                </c:pt>
                <c:pt idx="186">
                  <c:v>4.4285838690000006</c:v>
                </c:pt>
                <c:pt idx="187">
                  <c:v>4.4654429880000004</c:v>
                </c:pt>
                <c:pt idx="188">
                  <c:v>4.604562595</c:v>
                </c:pt>
                <c:pt idx="189">
                  <c:v>4.5447211779999996</c:v>
                </c:pt>
                <c:pt idx="190">
                  <c:v>4.6584618280000001</c:v>
                </c:pt>
                <c:pt idx="191">
                  <c:v>4.6572412709999993</c:v>
                </c:pt>
                <c:pt idx="192">
                  <c:v>4.6085564310000002</c:v>
                </c:pt>
                <c:pt idx="193">
                  <c:v>4.7280558269999995</c:v>
                </c:pt>
                <c:pt idx="194">
                  <c:v>4.7851027939999993</c:v>
                </c:pt>
                <c:pt idx="195">
                  <c:v>4.9036500519999997</c:v>
                </c:pt>
                <c:pt idx="196">
                  <c:v>4.905605693</c:v>
                </c:pt>
                <c:pt idx="197">
                  <c:v>5.0021122309999999</c:v>
                </c:pt>
                <c:pt idx="198">
                  <c:v>5.0569337999999995</c:v>
                </c:pt>
                <c:pt idx="199">
                  <c:v>5.1072648430000003</c:v>
                </c:pt>
                <c:pt idx="200">
                  <c:v>5.0764983020000001</c:v>
                </c:pt>
                <c:pt idx="201">
                  <c:v>5.2015811110000003</c:v>
                </c:pt>
                <c:pt idx="202">
                  <c:v>5.2123199790000001</c:v>
                </c:pt>
                <c:pt idx="203">
                  <c:v>5.3102348829999997</c:v>
                </c:pt>
                <c:pt idx="204">
                  <c:v>5.3308153480000007</c:v>
                </c:pt>
                <c:pt idx="205">
                  <c:v>5.4067207079999999</c:v>
                </c:pt>
                <c:pt idx="206">
                  <c:v>5.3309302269999996</c:v>
                </c:pt>
                <c:pt idx="207">
                  <c:v>5.4240866350000001</c:v>
                </c:pt>
                <c:pt idx="208">
                  <c:v>5.5388535210000001</c:v>
                </c:pt>
                <c:pt idx="209">
                  <c:v>5.6202096749999999</c:v>
                </c:pt>
                <c:pt idx="210">
                  <c:v>5.7929813919999997</c:v>
                </c:pt>
                <c:pt idx="211">
                  <c:v>5.6799009170000003</c:v>
                </c:pt>
                <c:pt idx="212">
                  <c:v>5.8079110079999996</c:v>
                </c:pt>
                <c:pt idx="213">
                  <c:v>5.8391059429999999</c:v>
                </c:pt>
                <c:pt idx="214">
                  <c:v>5.8797911520000001</c:v>
                </c:pt>
                <c:pt idx="215">
                  <c:v>5.875945465</c:v>
                </c:pt>
                <c:pt idx="216">
                  <c:v>5.9456895899999997</c:v>
                </c:pt>
                <c:pt idx="217">
                  <c:v>6.0578509279999997</c:v>
                </c:pt>
                <c:pt idx="218">
                  <c:v>6.1953996819999997</c:v>
                </c:pt>
                <c:pt idx="219">
                  <c:v>6.1432229329999997</c:v>
                </c:pt>
                <c:pt idx="220">
                  <c:v>6.2598213939999994</c:v>
                </c:pt>
                <c:pt idx="221">
                  <c:v>6.2972699280000004</c:v>
                </c:pt>
                <c:pt idx="222">
                  <c:v>6.3177617829999999</c:v>
                </c:pt>
                <c:pt idx="223">
                  <c:v>6.3832232769999999</c:v>
                </c:pt>
                <c:pt idx="224">
                  <c:v>6.5134771750000002</c:v>
                </c:pt>
                <c:pt idx="225">
                  <c:v>6.5277003840000001</c:v>
                </c:pt>
                <c:pt idx="226">
                  <c:v>6.571169222</c:v>
                </c:pt>
                <c:pt idx="227">
                  <c:v>6.6387004950000001</c:v>
                </c:pt>
                <c:pt idx="228">
                  <c:v>6.7447364250000001</c:v>
                </c:pt>
                <c:pt idx="229">
                  <c:v>6.7554534789999998</c:v>
                </c:pt>
                <c:pt idx="230">
                  <c:v>6.810836976</c:v>
                </c:pt>
                <c:pt idx="231">
                  <c:v>6.8729357609999999</c:v>
                </c:pt>
                <c:pt idx="232">
                  <c:v>6.9118859189999995</c:v>
                </c:pt>
                <c:pt idx="233">
                  <c:v>6.9291675019999994</c:v>
                </c:pt>
                <c:pt idx="234">
                  <c:v>7.0914659430000002</c:v>
                </c:pt>
                <c:pt idx="235">
                  <c:v>7.1141973030000001</c:v>
                </c:pt>
                <c:pt idx="236">
                  <c:v>7.101188241</c:v>
                </c:pt>
                <c:pt idx="237">
                  <c:v>7.1685842270000002</c:v>
                </c:pt>
                <c:pt idx="238">
                  <c:v>7.2310336890000002</c:v>
                </c:pt>
                <c:pt idx="239">
                  <c:v>7.3268341049999997</c:v>
                </c:pt>
                <c:pt idx="240">
                  <c:v>7.3368740510000006</c:v>
                </c:pt>
                <c:pt idx="241">
                  <c:v>7.4796891949999997</c:v>
                </c:pt>
                <c:pt idx="242">
                  <c:v>7.4833516939999996</c:v>
                </c:pt>
                <c:pt idx="243">
                  <c:v>7.5523863000000002</c:v>
                </c:pt>
                <c:pt idx="244">
                  <c:v>7.5527280659999994</c:v>
                </c:pt>
                <c:pt idx="245">
                  <c:v>7.7509651599999998</c:v>
                </c:pt>
                <c:pt idx="246">
                  <c:v>7.6172309670000002</c:v>
                </c:pt>
                <c:pt idx="247">
                  <c:v>7.7499363539999999</c:v>
                </c:pt>
                <c:pt idx="248">
                  <c:v>7.7486045780000001</c:v>
                </c:pt>
                <c:pt idx="249">
                  <c:v>7.7900101269999995</c:v>
                </c:pt>
                <c:pt idx="250">
                  <c:v>7.802054762</c:v>
                </c:pt>
                <c:pt idx="251">
                  <c:v>7.9028835619999995</c:v>
                </c:pt>
                <c:pt idx="252">
                  <c:v>7.8707561789999998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VFTB'!$E$4919:$E$5173</c:f>
              <c:numCache>
                <c:formatCode>0</c:formatCode>
                <c:ptCount val="255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92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103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114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125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136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158</c:v>
                </c:pt>
                <c:pt idx="50">
                  <c:v>160</c:v>
                </c:pt>
                <c:pt idx="51">
                  <c:v>163</c:v>
                </c:pt>
                <c:pt idx="52">
                  <c:v>166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185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196</c:v>
                </c:pt>
                <c:pt idx="64">
                  <c:v>198</c:v>
                </c:pt>
                <c:pt idx="65">
                  <c:v>201</c:v>
                </c:pt>
                <c:pt idx="66">
                  <c:v>204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215</c:v>
                </c:pt>
                <c:pt idx="71">
                  <c:v>217</c:v>
                </c:pt>
                <c:pt idx="72">
                  <c:v>220</c:v>
                </c:pt>
                <c:pt idx="73">
                  <c:v>223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242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253</c:v>
                </c:pt>
                <c:pt idx="85">
                  <c:v>255</c:v>
                </c:pt>
                <c:pt idx="86">
                  <c:v>258</c:v>
                </c:pt>
                <c:pt idx="87">
                  <c:v>261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280</c:v>
                </c:pt>
                <c:pt idx="95">
                  <c:v>282</c:v>
                </c:pt>
                <c:pt idx="96">
                  <c:v>285</c:v>
                </c:pt>
                <c:pt idx="97">
                  <c:v>288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307</c:v>
                </c:pt>
                <c:pt idx="105">
                  <c:v>309</c:v>
                </c:pt>
                <c:pt idx="106">
                  <c:v>312</c:v>
                </c:pt>
                <c:pt idx="107">
                  <c:v>315</c:v>
                </c:pt>
                <c:pt idx="108">
                  <c:v>317</c:v>
                </c:pt>
                <c:pt idx="109">
                  <c:v>320</c:v>
                </c:pt>
                <c:pt idx="110">
                  <c:v>323</c:v>
                </c:pt>
                <c:pt idx="111">
                  <c:v>325</c:v>
                </c:pt>
                <c:pt idx="112">
                  <c:v>328</c:v>
                </c:pt>
                <c:pt idx="113">
                  <c:v>331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350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374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419</c:v>
                </c:pt>
                <c:pt idx="147">
                  <c:v>421</c:v>
                </c:pt>
                <c:pt idx="148">
                  <c:v>424</c:v>
                </c:pt>
                <c:pt idx="149">
                  <c:v>427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448</c:v>
                </c:pt>
                <c:pt idx="158">
                  <c:v>450</c:v>
                </c:pt>
                <c:pt idx="159">
                  <c:v>453</c:v>
                </c:pt>
                <c:pt idx="160">
                  <c:v>456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477</c:v>
                </c:pt>
                <c:pt idx="169">
                  <c:v>479</c:v>
                </c:pt>
                <c:pt idx="170">
                  <c:v>482</c:v>
                </c:pt>
                <c:pt idx="171">
                  <c:v>484</c:v>
                </c:pt>
                <c:pt idx="172">
                  <c:v>487</c:v>
                </c:pt>
                <c:pt idx="173">
                  <c:v>490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516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529</c:v>
                </c:pt>
                <c:pt idx="189">
                  <c:v>531</c:v>
                </c:pt>
                <c:pt idx="190">
                  <c:v>534</c:v>
                </c:pt>
                <c:pt idx="191">
                  <c:v>537</c:v>
                </c:pt>
                <c:pt idx="192">
                  <c:v>539</c:v>
                </c:pt>
                <c:pt idx="193">
                  <c:v>542</c:v>
                </c:pt>
                <c:pt idx="194">
                  <c:v>544</c:v>
                </c:pt>
                <c:pt idx="195">
                  <c:v>547</c:v>
                </c:pt>
                <c:pt idx="196">
                  <c:v>549</c:v>
                </c:pt>
                <c:pt idx="197">
                  <c:v>552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565</c:v>
                </c:pt>
                <c:pt idx="203">
                  <c:v>567</c:v>
                </c:pt>
                <c:pt idx="204">
                  <c:v>570</c:v>
                </c:pt>
                <c:pt idx="205">
                  <c:v>572</c:v>
                </c:pt>
                <c:pt idx="206">
                  <c:v>575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593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603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626</c:v>
                </c:pt>
                <c:pt idx="227">
                  <c:v>628</c:v>
                </c:pt>
                <c:pt idx="228">
                  <c:v>631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659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VFTB'!$F$4919:$F$5173</c:f>
              <c:numCache>
                <c:formatCode>0.00</c:formatCode>
                <c:ptCount val="255"/>
                <c:pt idx="0">
                  <c:v>1.912662224</c:v>
                </c:pt>
                <c:pt idx="1">
                  <c:v>1.906517872</c:v>
                </c:pt>
                <c:pt idx="2">
                  <c:v>1.954739526</c:v>
                </c:pt>
                <c:pt idx="3">
                  <c:v>2.0036166049999999</c:v>
                </c:pt>
                <c:pt idx="4">
                  <c:v>1.9201025979999999</c:v>
                </c:pt>
                <c:pt idx="5">
                  <c:v>2.0438540450000002</c:v>
                </c:pt>
                <c:pt idx="6">
                  <c:v>1.8773557980000002</c:v>
                </c:pt>
                <c:pt idx="7">
                  <c:v>1.9845496729999998</c:v>
                </c:pt>
                <c:pt idx="8">
                  <c:v>1.8742531309999999</c:v>
                </c:pt>
                <c:pt idx="9">
                  <c:v>1.8073744410000001</c:v>
                </c:pt>
                <c:pt idx="10">
                  <c:v>1.830279878</c:v>
                </c:pt>
                <c:pt idx="11">
                  <c:v>1.9170789160000001</c:v>
                </c:pt>
                <c:pt idx="12">
                  <c:v>1.8125888539999999</c:v>
                </c:pt>
                <c:pt idx="13">
                  <c:v>1.8138862739999999</c:v>
                </c:pt>
                <c:pt idx="14">
                  <c:v>1.738699583</c:v>
                </c:pt>
                <c:pt idx="15">
                  <c:v>1.7916785550000001</c:v>
                </c:pt>
                <c:pt idx="16">
                  <c:v>1.752850866</c:v>
                </c:pt>
                <c:pt idx="17">
                  <c:v>1.8569002099999998</c:v>
                </c:pt>
                <c:pt idx="18">
                  <c:v>1.629726105</c:v>
                </c:pt>
                <c:pt idx="19">
                  <c:v>1.70641216</c:v>
                </c:pt>
                <c:pt idx="20">
                  <c:v>1.8080511840000002</c:v>
                </c:pt>
                <c:pt idx="21">
                  <c:v>1.7112182819999999</c:v>
                </c:pt>
                <c:pt idx="22">
                  <c:v>1.644242685</c:v>
                </c:pt>
                <c:pt idx="23">
                  <c:v>1.6191316290000002</c:v>
                </c:pt>
                <c:pt idx="24">
                  <c:v>1.6279330430000001</c:v>
                </c:pt>
                <c:pt idx="25">
                  <c:v>1.641878747</c:v>
                </c:pt>
                <c:pt idx="26">
                  <c:v>1.587598216</c:v>
                </c:pt>
                <c:pt idx="27">
                  <c:v>1.5695187400000001</c:v>
                </c:pt>
                <c:pt idx="28">
                  <c:v>1.5575894029999999</c:v>
                </c:pt>
                <c:pt idx="29">
                  <c:v>1.7170375420000001</c:v>
                </c:pt>
                <c:pt idx="30">
                  <c:v>1.567000781</c:v>
                </c:pt>
                <c:pt idx="31">
                  <c:v>1.592525913</c:v>
                </c:pt>
                <c:pt idx="32">
                  <c:v>1.552879219</c:v>
                </c:pt>
                <c:pt idx="33">
                  <c:v>1.544321598</c:v>
                </c:pt>
                <c:pt idx="34">
                  <c:v>1.5468577879999998</c:v>
                </c:pt>
                <c:pt idx="35">
                  <c:v>1.565361539</c:v>
                </c:pt>
                <c:pt idx="36">
                  <c:v>1.521253867</c:v>
                </c:pt>
                <c:pt idx="37">
                  <c:v>1.579977623</c:v>
                </c:pt>
                <c:pt idx="38">
                  <c:v>1.5046393280000001</c:v>
                </c:pt>
                <c:pt idx="39">
                  <c:v>1.480627755</c:v>
                </c:pt>
                <c:pt idx="40">
                  <c:v>1.512392164</c:v>
                </c:pt>
                <c:pt idx="41">
                  <c:v>1.5155201420000002</c:v>
                </c:pt>
                <c:pt idx="42">
                  <c:v>1.449615844</c:v>
                </c:pt>
                <c:pt idx="43">
                  <c:v>1.504380802</c:v>
                </c:pt>
                <c:pt idx="44">
                  <c:v>1.4917913629999999</c:v>
                </c:pt>
                <c:pt idx="45">
                  <c:v>1.491821107</c:v>
                </c:pt>
                <c:pt idx="46">
                  <c:v>1.443774935</c:v>
                </c:pt>
                <c:pt idx="47">
                  <c:v>1.4279357910000001</c:v>
                </c:pt>
                <c:pt idx="48">
                  <c:v>1.471892252</c:v>
                </c:pt>
                <c:pt idx="49">
                  <c:v>1.3441780809999999</c:v>
                </c:pt>
                <c:pt idx="50">
                  <c:v>1.402656235</c:v>
                </c:pt>
                <c:pt idx="51">
                  <c:v>1.438099295</c:v>
                </c:pt>
                <c:pt idx="52">
                  <c:v>1.3910555900000001</c:v>
                </c:pt>
                <c:pt idx="53">
                  <c:v>1.376572481</c:v>
                </c:pt>
                <c:pt idx="54">
                  <c:v>1.313738716</c:v>
                </c:pt>
                <c:pt idx="55">
                  <c:v>1.3939990099999999</c:v>
                </c:pt>
                <c:pt idx="56">
                  <c:v>1.3126696520000001</c:v>
                </c:pt>
                <c:pt idx="57">
                  <c:v>1.4693165400000001</c:v>
                </c:pt>
                <c:pt idx="58">
                  <c:v>1.3118156159999999</c:v>
                </c:pt>
                <c:pt idx="59">
                  <c:v>1.3481110049999998</c:v>
                </c:pt>
                <c:pt idx="60">
                  <c:v>1.2639958279999999</c:v>
                </c:pt>
                <c:pt idx="61">
                  <c:v>1.3269927770000001</c:v>
                </c:pt>
                <c:pt idx="62">
                  <c:v>1.2868323699999999</c:v>
                </c:pt>
                <c:pt idx="63">
                  <c:v>1.227998586</c:v>
                </c:pt>
                <c:pt idx="64">
                  <c:v>1.2842105910000001</c:v>
                </c:pt>
                <c:pt idx="65">
                  <c:v>1.2408068329999999</c:v>
                </c:pt>
                <c:pt idx="66">
                  <c:v>1.237832308</c:v>
                </c:pt>
                <c:pt idx="67">
                  <c:v>1.1977831059999999</c:v>
                </c:pt>
                <c:pt idx="68">
                  <c:v>1.1937516560000001</c:v>
                </c:pt>
                <c:pt idx="69">
                  <c:v>1.2050142370000001</c:v>
                </c:pt>
                <c:pt idx="70">
                  <c:v>1.2838372169999999</c:v>
                </c:pt>
                <c:pt idx="71">
                  <c:v>1.1361589400000001</c:v>
                </c:pt>
                <c:pt idx="72">
                  <c:v>1.187710716</c:v>
                </c:pt>
                <c:pt idx="73">
                  <c:v>1.1746968819999999</c:v>
                </c:pt>
                <c:pt idx="74">
                  <c:v>1.1117825579999998</c:v>
                </c:pt>
                <c:pt idx="75">
                  <c:v>1.262578577</c:v>
                </c:pt>
                <c:pt idx="76">
                  <c:v>1.106043941</c:v>
                </c:pt>
                <c:pt idx="77">
                  <c:v>1.1628061669999998</c:v>
                </c:pt>
                <c:pt idx="78">
                  <c:v>1.0914344410000001</c:v>
                </c:pt>
                <c:pt idx="79">
                  <c:v>1.158653159</c:v>
                </c:pt>
                <c:pt idx="80">
                  <c:v>1.156438909</c:v>
                </c:pt>
                <c:pt idx="81">
                  <c:v>1.1039389260000001</c:v>
                </c:pt>
                <c:pt idx="82">
                  <c:v>1.112418656</c:v>
                </c:pt>
                <c:pt idx="83">
                  <c:v>1.0777604970000001</c:v>
                </c:pt>
                <c:pt idx="84">
                  <c:v>1.1272448129999999</c:v>
                </c:pt>
                <c:pt idx="85">
                  <c:v>1.0800142740000001</c:v>
                </c:pt>
                <c:pt idx="86">
                  <c:v>1.0270312660000001</c:v>
                </c:pt>
                <c:pt idx="87">
                  <c:v>1.084899413</c:v>
                </c:pt>
                <c:pt idx="88">
                  <c:v>1.018919634</c:v>
                </c:pt>
                <c:pt idx="89">
                  <c:v>1.040681637</c:v>
                </c:pt>
                <c:pt idx="90">
                  <c:v>1.083397116</c:v>
                </c:pt>
                <c:pt idx="91">
                  <c:v>1.0261174039999998</c:v>
                </c:pt>
                <c:pt idx="92">
                  <c:v>1.00952427</c:v>
                </c:pt>
                <c:pt idx="93">
                  <c:v>1.0097137380000001</c:v>
                </c:pt>
                <c:pt idx="94">
                  <c:v>1.073401931</c:v>
                </c:pt>
                <c:pt idx="95">
                  <c:v>0.94218714669999992</c:v>
                </c:pt>
                <c:pt idx="96">
                  <c:v>1.0945698180000001</c:v>
                </c:pt>
                <c:pt idx="97">
                  <c:v>0.9719341426</c:v>
                </c:pt>
                <c:pt idx="98">
                  <c:v>1.0770401629999999</c:v>
                </c:pt>
                <c:pt idx="99">
                  <c:v>1.0078010300000002</c:v>
                </c:pt>
                <c:pt idx="100">
                  <c:v>1.0777414380000001</c:v>
                </c:pt>
                <c:pt idx="101">
                  <c:v>0.95235876540000008</c:v>
                </c:pt>
                <c:pt idx="102">
                  <c:v>0.98231216529999998</c:v>
                </c:pt>
                <c:pt idx="103">
                  <c:v>0.92133597810000001</c:v>
                </c:pt>
                <c:pt idx="104">
                  <c:v>0.97040077300000005</c:v>
                </c:pt>
                <c:pt idx="105">
                  <c:v>0.90852352930000002</c:v>
                </c:pt>
                <c:pt idx="106">
                  <c:v>0.91088633870000002</c:v>
                </c:pt>
                <c:pt idx="107">
                  <c:v>0.99542772769999999</c:v>
                </c:pt>
                <c:pt idx="108">
                  <c:v>0.93563220349999998</c:v>
                </c:pt>
                <c:pt idx="109">
                  <c:v>0.89422650079999999</c:v>
                </c:pt>
                <c:pt idx="110">
                  <c:v>0.95079372929999995</c:v>
                </c:pt>
                <c:pt idx="111">
                  <c:v>0.92274079450000002</c:v>
                </c:pt>
                <c:pt idx="112">
                  <c:v>0.94181013270000002</c:v>
                </c:pt>
                <c:pt idx="113">
                  <c:v>0.90348613509999998</c:v>
                </c:pt>
                <c:pt idx="114">
                  <c:v>0.95036956760000002</c:v>
                </c:pt>
                <c:pt idx="115">
                  <c:v>0.96339215609999995</c:v>
                </c:pt>
                <c:pt idx="116">
                  <c:v>0.95761958080000009</c:v>
                </c:pt>
                <c:pt idx="117">
                  <c:v>0.96678704169999996</c:v>
                </c:pt>
                <c:pt idx="118">
                  <c:v>0.86505109099999999</c:v>
                </c:pt>
                <c:pt idx="119">
                  <c:v>0.86479878529999998</c:v>
                </c:pt>
                <c:pt idx="120">
                  <c:v>0.93683221820000007</c:v>
                </c:pt>
                <c:pt idx="121">
                  <c:v>0.88566576899999994</c:v>
                </c:pt>
                <c:pt idx="122">
                  <c:v>0.83653958210000001</c:v>
                </c:pt>
                <c:pt idx="123">
                  <c:v>0.91825279140000005</c:v>
                </c:pt>
                <c:pt idx="124">
                  <c:v>0.92991660469999993</c:v>
                </c:pt>
                <c:pt idx="125">
                  <c:v>0.95239648160000001</c:v>
                </c:pt>
                <c:pt idx="126">
                  <c:v>0.95841747590000004</c:v>
                </c:pt>
                <c:pt idx="127">
                  <c:v>0.89959668000000004</c:v>
                </c:pt>
                <c:pt idx="128">
                  <c:v>0.88810817450000001</c:v>
                </c:pt>
                <c:pt idx="129">
                  <c:v>0.84967731349999998</c:v>
                </c:pt>
                <c:pt idx="130">
                  <c:v>0.8729024473</c:v>
                </c:pt>
                <c:pt idx="131">
                  <c:v>0.86569967739999998</c:v>
                </c:pt>
                <c:pt idx="132">
                  <c:v>0.8909182873</c:v>
                </c:pt>
                <c:pt idx="133">
                  <c:v>0.88868969070000003</c:v>
                </c:pt>
                <c:pt idx="134">
                  <c:v>0.83092775330000002</c:v>
                </c:pt>
                <c:pt idx="135">
                  <c:v>0.80450940110000002</c:v>
                </c:pt>
                <c:pt idx="136">
                  <c:v>0.90889063960000005</c:v>
                </c:pt>
                <c:pt idx="137">
                  <c:v>0.8178535374</c:v>
                </c:pt>
                <c:pt idx="138">
                  <c:v>0.78881540930000005</c:v>
                </c:pt>
                <c:pt idx="139">
                  <c:v>0.90398380989999993</c:v>
                </c:pt>
                <c:pt idx="140">
                  <c:v>0.8035544375</c:v>
                </c:pt>
                <c:pt idx="141">
                  <c:v>0.90948606970000001</c:v>
                </c:pt>
                <c:pt idx="142">
                  <c:v>0.77358737980000003</c:v>
                </c:pt>
                <c:pt idx="143">
                  <c:v>0.84057371740000009</c:v>
                </c:pt>
                <c:pt idx="144">
                  <c:v>0.77928533730000005</c:v>
                </c:pt>
                <c:pt idx="145">
                  <c:v>0.78403062980000005</c:v>
                </c:pt>
                <c:pt idx="146">
                  <c:v>0.79191844850000004</c:v>
                </c:pt>
                <c:pt idx="147">
                  <c:v>0.78764919550000001</c:v>
                </c:pt>
                <c:pt idx="148">
                  <c:v>0.80497264830000004</c:v>
                </c:pt>
                <c:pt idx="149">
                  <c:v>0.70621662829999998</c:v>
                </c:pt>
                <c:pt idx="150">
                  <c:v>0.80387846770000004</c:v>
                </c:pt>
                <c:pt idx="151">
                  <c:v>0.72824848769999995</c:v>
                </c:pt>
                <c:pt idx="152">
                  <c:v>0.7913971621</c:v>
                </c:pt>
                <c:pt idx="153">
                  <c:v>0.79800378120000004</c:v>
                </c:pt>
                <c:pt idx="154">
                  <c:v>0.76924837040000005</c:v>
                </c:pt>
                <c:pt idx="155">
                  <c:v>0.7092417889</c:v>
                </c:pt>
                <c:pt idx="156">
                  <c:v>0.71862440039999997</c:v>
                </c:pt>
                <c:pt idx="157">
                  <c:v>0.75202208810000004</c:v>
                </c:pt>
                <c:pt idx="158">
                  <c:v>0.66803891319999997</c:v>
                </c:pt>
                <c:pt idx="159">
                  <c:v>0.74687962149999998</c:v>
                </c:pt>
                <c:pt idx="160">
                  <c:v>0.69140659390000003</c:v>
                </c:pt>
                <c:pt idx="161">
                  <c:v>0.75303016919999999</c:v>
                </c:pt>
                <c:pt idx="162">
                  <c:v>0.73404096920000006</c:v>
                </c:pt>
                <c:pt idx="163">
                  <c:v>0.77841312060000001</c:v>
                </c:pt>
                <c:pt idx="164">
                  <c:v>0.71539765529999999</c:v>
                </c:pt>
                <c:pt idx="165">
                  <c:v>0.69724424889999992</c:v>
                </c:pt>
                <c:pt idx="166">
                  <c:v>0.76248299460000002</c:v>
                </c:pt>
                <c:pt idx="167">
                  <c:v>0.66489780610000004</c:v>
                </c:pt>
                <c:pt idx="168">
                  <c:v>0.64822415680000001</c:v>
                </c:pt>
                <c:pt idx="169">
                  <c:v>0.66913838280000004</c:v>
                </c:pt>
                <c:pt idx="170">
                  <c:v>0.62214572109999999</c:v>
                </c:pt>
                <c:pt idx="171">
                  <c:v>0.72193904580000001</c:v>
                </c:pt>
                <c:pt idx="172">
                  <c:v>0.69001065930000005</c:v>
                </c:pt>
                <c:pt idx="173">
                  <c:v>0.71265449719999996</c:v>
                </c:pt>
                <c:pt idx="174">
                  <c:v>0.63073756539999992</c:v>
                </c:pt>
                <c:pt idx="175">
                  <c:v>0.60753299640000002</c:v>
                </c:pt>
                <c:pt idx="176">
                  <c:v>0.64111522780000008</c:v>
                </c:pt>
                <c:pt idx="177">
                  <c:v>0.66090560809999999</c:v>
                </c:pt>
                <c:pt idx="178">
                  <c:v>0.63718208539999999</c:v>
                </c:pt>
                <c:pt idx="179">
                  <c:v>0.52536689559999994</c:v>
                </c:pt>
                <c:pt idx="180">
                  <c:v>0.55774342960000001</c:v>
                </c:pt>
                <c:pt idx="181">
                  <c:v>0.56865986039999994</c:v>
                </c:pt>
                <c:pt idx="182">
                  <c:v>0.62250909450000003</c:v>
                </c:pt>
                <c:pt idx="183">
                  <c:v>0.61134286829999995</c:v>
                </c:pt>
                <c:pt idx="184">
                  <c:v>0.57478490529999993</c:v>
                </c:pt>
                <c:pt idx="185">
                  <c:v>0.54423809029999992</c:v>
                </c:pt>
                <c:pt idx="186">
                  <c:v>0.55189420459999994</c:v>
                </c:pt>
                <c:pt idx="187">
                  <c:v>0.51608475060000003</c:v>
                </c:pt>
                <c:pt idx="188">
                  <c:v>0.63451172889999996</c:v>
                </c:pt>
                <c:pt idx="189">
                  <c:v>0.49291250390000002</c:v>
                </c:pt>
                <c:pt idx="190">
                  <c:v>0.52311999670000009</c:v>
                </c:pt>
                <c:pt idx="191">
                  <c:v>0.53219908449999997</c:v>
                </c:pt>
                <c:pt idx="192">
                  <c:v>0.47152531710000001</c:v>
                </c:pt>
                <c:pt idx="193">
                  <c:v>0.49208745790000002</c:v>
                </c:pt>
                <c:pt idx="194">
                  <c:v>0.37310191920000002</c:v>
                </c:pt>
                <c:pt idx="195">
                  <c:v>0.46464005409999998</c:v>
                </c:pt>
                <c:pt idx="196">
                  <c:v>0.50993882459999995</c:v>
                </c:pt>
                <c:pt idx="197">
                  <c:v>0.41414900819999995</c:v>
                </c:pt>
                <c:pt idx="198">
                  <c:v>0.55165272550000011</c:v>
                </c:pt>
                <c:pt idx="199">
                  <c:v>0.55475742010000006</c:v>
                </c:pt>
                <c:pt idx="200">
                  <c:v>0.51807554880000006</c:v>
                </c:pt>
                <c:pt idx="201">
                  <c:v>0.39118767869999999</c:v>
                </c:pt>
                <c:pt idx="202">
                  <c:v>0.41524122629999999</c:v>
                </c:pt>
                <c:pt idx="203">
                  <c:v>0.44822958429999998</c:v>
                </c:pt>
                <c:pt idx="204">
                  <c:v>0.40052122109999999</c:v>
                </c:pt>
                <c:pt idx="205">
                  <c:v>0.34491870079999998</c:v>
                </c:pt>
                <c:pt idx="206">
                  <c:v>0.4147892346</c:v>
                </c:pt>
                <c:pt idx="207">
                  <c:v>0.47096243059999998</c:v>
                </c:pt>
                <c:pt idx="208">
                  <c:v>0.44045566149999998</c:v>
                </c:pt>
                <c:pt idx="209">
                  <c:v>0.49154351949999997</c:v>
                </c:pt>
                <c:pt idx="210">
                  <c:v>0.40994581730000001</c:v>
                </c:pt>
                <c:pt idx="211">
                  <c:v>0.47322669119999999</c:v>
                </c:pt>
                <c:pt idx="212">
                  <c:v>0.46377685330000001</c:v>
                </c:pt>
                <c:pt idx="213">
                  <c:v>0.40167244629999999</c:v>
                </c:pt>
                <c:pt idx="214">
                  <c:v>0.42101543000000002</c:v>
                </c:pt>
                <c:pt idx="215">
                  <c:v>0.35909984230000003</c:v>
                </c:pt>
                <c:pt idx="216">
                  <c:v>0.34479419760000002</c:v>
                </c:pt>
                <c:pt idx="217">
                  <c:v>0.4002620549</c:v>
                </c:pt>
                <c:pt idx="218">
                  <c:v>0.42192356999999997</c:v>
                </c:pt>
                <c:pt idx="219">
                  <c:v>0.4534483366</c:v>
                </c:pt>
                <c:pt idx="220">
                  <c:v>0.327377682</c:v>
                </c:pt>
                <c:pt idx="221">
                  <c:v>0.4088697859</c:v>
                </c:pt>
                <c:pt idx="222">
                  <c:v>0.3862133613</c:v>
                </c:pt>
                <c:pt idx="223">
                  <c:v>0.40684465560000005</c:v>
                </c:pt>
                <c:pt idx="224">
                  <c:v>0.3964744644</c:v>
                </c:pt>
                <c:pt idx="225">
                  <c:v>0.3529984451</c:v>
                </c:pt>
                <c:pt idx="226">
                  <c:v>0.3614622898</c:v>
                </c:pt>
                <c:pt idx="227">
                  <c:v>0.41453134159999999</c:v>
                </c:pt>
                <c:pt idx="228">
                  <c:v>0.28704992569999999</c:v>
                </c:pt>
                <c:pt idx="229">
                  <c:v>0.29524575829999999</c:v>
                </c:pt>
                <c:pt idx="230">
                  <c:v>0.38007620060000002</c:v>
                </c:pt>
                <c:pt idx="231">
                  <c:v>0.34597435249999997</c:v>
                </c:pt>
                <c:pt idx="232">
                  <c:v>0.28412377309999998</c:v>
                </c:pt>
                <c:pt idx="233">
                  <c:v>0.28142690770000001</c:v>
                </c:pt>
                <c:pt idx="234">
                  <c:v>0.25303086679999998</c:v>
                </c:pt>
                <c:pt idx="235">
                  <c:v>0.27080724430000003</c:v>
                </c:pt>
                <c:pt idx="236">
                  <c:v>0.33576467859999998</c:v>
                </c:pt>
                <c:pt idx="237">
                  <c:v>0.35119539710000003</c:v>
                </c:pt>
                <c:pt idx="238">
                  <c:v>0.34016328240000004</c:v>
                </c:pt>
                <c:pt idx="239">
                  <c:v>0.36307540499999996</c:v>
                </c:pt>
                <c:pt idx="240">
                  <c:v>0.31690513580000002</c:v>
                </c:pt>
                <c:pt idx="241">
                  <c:v>0.39561186739999998</c:v>
                </c:pt>
                <c:pt idx="242">
                  <c:v>0.2770070094</c:v>
                </c:pt>
                <c:pt idx="243">
                  <c:v>0.40146208499999997</c:v>
                </c:pt>
                <c:pt idx="244">
                  <c:v>0.39245998739999999</c:v>
                </c:pt>
                <c:pt idx="245">
                  <c:v>0.31638920040000001</c:v>
                </c:pt>
                <c:pt idx="246">
                  <c:v>0.37935395579999998</c:v>
                </c:pt>
                <c:pt idx="247">
                  <c:v>0.3279813587</c:v>
                </c:pt>
                <c:pt idx="248">
                  <c:v>0.3179305261</c:v>
                </c:pt>
                <c:pt idx="249">
                  <c:v>0.25562219000000003</c:v>
                </c:pt>
                <c:pt idx="250">
                  <c:v>0.30544062389999999</c:v>
                </c:pt>
                <c:pt idx="251">
                  <c:v>0.27404047319999997</c:v>
                </c:pt>
                <c:pt idx="252">
                  <c:v>0.32800698759999997</c:v>
                </c:pt>
                <c:pt idx="253">
                  <c:v>0.25139192640000002</c:v>
                </c:pt>
                <c:pt idx="254">
                  <c:v>0.36904361939999997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955648"/>
        <c:axId val="120957568"/>
      </c:scatterChart>
      <c:valAx>
        <c:axId val="12095564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957568"/>
        <c:crosses val="autoZero"/>
        <c:crossBetween val="midCat"/>
        <c:majorUnit val="200"/>
        <c:minorUnit val="100"/>
      </c:valAx>
      <c:valAx>
        <c:axId val="120957568"/>
        <c:scaling>
          <c:orientation val="minMax"/>
          <c:max val="8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955648"/>
        <c:crosses val="autoZero"/>
        <c:crossBetween val="midCat"/>
        <c:majorUnit val="1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VFTB'!$E$4919:$E$5173</c:f>
              <c:numCache>
                <c:formatCode>0</c:formatCode>
                <c:ptCount val="255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92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103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114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125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136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158</c:v>
                </c:pt>
                <c:pt idx="50">
                  <c:v>160</c:v>
                </c:pt>
                <c:pt idx="51">
                  <c:v>163</c:v>
                </c:pt>
                <c:pt idx="52">
                  <c:v>166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185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196</c:v>
                </c:pt>
                <c:pt idx="64">
                  <c:v>198</c:v>
                </c:pt>
                <c:pt idx="65">
                  <c:v>201</c:v>
                </c:pt>
                <c:pt idx="66">
                  <c:v>204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215</c:v>
                </c:pt>
                <c:pt idx="71">
                  <c:v>217</c:v>
                </c:pt>
                <c:pt idx="72">
                  <c:v>220</c:v>
                </c:pt>
                <c:pt idx="73">
                  <c:v>223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242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253</c:v>
                </c:pt>
                <c:pt idx="85">
                  <c:v>255</c:v>
                </c:pt>
                <c:pt idx="86">
                  <c:v>258</c:v>
                </c:pt>
                <c:pt idx="87">
                  <c:v>261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280</c:v>
                </c:pt>
                <c:pt idx="95">
                  <c:v>282</c:v>
                </c:pt>
                <c:pt idx="96">
                  <c:v>285</c:v>
                </c:pt>
                <c:pt idx="97">
                  <c:v>288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307</c:v>
                </c:pt>
                <c:pt idx="105">
                  <c:v>309</c:v>
                </c:pt>
                <c:pt idx="106">
                  <c:v>312</c:v>
                </c:pt>
                <c:pt idx="107">
                  <c:v>315</c:v>
                </c:pt>
                <c:pt idx="108">
                  <c:v>317</c:v>
                </c:pt>
                <c:pt idx="109">
                  <c:v>320</c:v>
                </c:pt>
                <c:pt idx="110">
                  <c:v>323</c:v>
                </c:pt>
                <c:pt idx="111">
                  <c:v>325</c:v>
                </c:pt>
                <c:pt idx="112">
                  <c:v>328</c:v>
                </c:pt>
                <c:pt idx="113">
                  <c:v>331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350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374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419</c:v>
                </c:pt>
                <c:pt idx="147">
                  <c:v>421</c:v>
                </c:pt>
                <c:pt idx="148">
                  <c:v>424</c:v>
                </c:pt>
                <c:pt idx="149">
                  <c:v>427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448</c:v>
                </c:pt>
                <c:pt idx="158">
                  <c:v>450</c:v>
                </c:pt>
                <c:pt idx="159">
                  <c:v>453</c:v>
                </c:pt>
                <c:pt idx="160">
                  <c:v>456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477</c:v>
                </c:pt>
                <c:pt idx="169">
                  <c:v>479</c:v>
                </c:pt>
                <c:pt idx="170">
                  <c:v>482</c:v>
                </c:pt>
                <c:pt idx="171">
                  <c:v>484</c:v>
                </c:pt>
                <c:pt idx="172">
                  <c:v>487</c:v>
                </c:pt>
                <c:pt idx="173">
                  <c:v>490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516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529</c:v>
                </c:pt>
                <c:pt idx="189">
                  <c:v>531</c:v>
                </c:pt>
                <c:pt idx="190">
                  <c:v>534</c:v>
                </c:pt>
                <c:pt idx="191">
                  <c:v>537</c:v>
                </c:pt>
                <c:pt idx="192">
                  <c:v>539</c:v>
                </c:pt>
                <c:pt idx="193">
                  <c:v>542</c:v>
                </c:pt>
                <c:pt idx="194">
                  <c:v>544</c:v>
                </c:pt>
                <c:pt idx="195">
                  <c:v>547</c:v>
                </c:pt>
                <c:pt idx="196">
                  <c:v>549</c:v>
                </c:pt>
                <c:pt idx="197">
                  <c:v>552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565</c:v>
                </c:pt>
                <c:pt idx="203">
                  <c:v>567</c:v>
                </c:pt>
                <c:pt idx="204">
                  <c:v>570</c:v>
                </c:pt>
                <c:pt idx="205">
                  <c:v>572</c:v>
                </c:pt>
                <c:pt idx="206">
                  <c:v>575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593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603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626</c:v>
                </c:pt>
                <c:pt idx="227">
                  <c:v>628</c:v>
                </c:pt>
                <c:pt idx="228">
                  <c:v>631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659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VFTB'!$F$4919:$F$5173</c:f>
              <c:numCache>
                <c:formatCode>0.00</c:formatCode>
                <c:ptCount val="255"/>
                <c:pt idx="0">
                  <c:v>1.912662224</c:v>
                </c:pt>
                <c:pt idx="1">
                  <c:v>1.906517872</c:v>
                </c:pt>
                <c:pt idx="2">
                  <c:v>1.954739526</c:v>
                </c:pt>
                <c:pt idx="3">
                  <c:v>2.0036166049999999</c:v>
                </c:pt>
                <c:pt idx="4">
                  <c:v>1.9201025979999999</c:v>
                </c:pt>
                <c:pt idx="5">
                  <c:v>2.0438540450000002</c:v>
                </c:pt>
                <c:pt idx="6">
                  <c:v>1.8773557980000002</c:v>
                </c:pt>
                <c:pt idx="7">
                  <c:v>1.9845496729999998</c:v>
                </c:pt>
                <c:pt idx="8">
                  <c:v>1.8742531309999999</c:v>
                </c:pt>
                <c:pt idx="9">
                  <c:v>1.8073744410000001</c:v>
                </c:pt>
                <c:pt idx="10">
                  <c:v>1.830279878</c:v>
                </c:pt>
                <c:pt idx="11">
                  <c:v>1.9170789160000001</c:v>
                </c:pt>
                <c:pt idx="12">
                  <c:v>1.8125888539999999</c:v>
                </c:pt>
                <c:pt idx="13">
                  <c:v>1.8138862739999999</c:v>
                </c:pt>
                <c:pt idx="14">
                  <c:v>1.738699583</c:v>
                </c:pt>
                <c:pt idx="15">
                  <c:v>1.7916785550000001</c:v>
                </c:pt>
                <c:pt idx="16">
                  <c:v>1.752850866</c:v>
                </c:pt>
                <c:pt idx="17">
                  <c:v>1.8569002099999998</c:v>
                </c:pt>
                <c:pt idx="18">
                  <c:v>1.629726105</c:v>
                </c:pt>
                <c:pt idx="19">
                  <c:v>1.70641216</c:v>
                </c:pt>
                <c:pt idx="20">
                  <c:v>1.8080511840000002</c:v>
                </c:pt>
                <c:pt idx="21">
                  <c:v>1.7112182819999999</c:v>
                </c:pt>
                <c:pt idx="22">
                  <c:v>1.644242685</c:v>
                </c:pt>
                <c:pt idx="23">
                  <c:v>1.6191316290000002</c:v>
                </c:pt>
                <c:pt idx="24">
                  <c:v>1.6279330430000001</c:v>
                </c:pt>
                <c:pt idx="25">
                  <c:v>1.641878747</c:v>
                </c:pt>
                <c:pt idx="26">
                  <c:v>1.587598216</c:v>
                </c:pt>
                <c:pt idx="27">
                  <c:v>1.5695187400000001</c:v>
                </c:pt>
                <c:pt idx="28">
                  <c:v>1.5575894029999999</c:v>
                </c:pt>
                <c:pt idx="29">
                  <c:v>1.7170375420000001</c:v>
                </c:pt>
                <c:pt idx="30">
                  <c:v>1.567000781</c:v>
                </c:pt>
                <c:pt idx="31">
                  <c:v>1.592525913</c:v>
                </c:pt>
                <c:pt idx="32">
                  <c:v>1.552879219</c:v>
                </c:pt>
                <c:pt idx="33">
                  <c:v>1.544321598</c:v>
                </c:pt>
                <c:pt idx="34">
                  <c:v>1.5468577879999998</c:v>
                </c:pt>
                <c:pt idx="35">
                  <c:v>1.565361539</c:v>
                </c:pt>
                <c:pt idx="36">
                  <c:v>1.521253867</c:v>
                </c:pt>
                <c:pt idx="37">
                  <c:v>1.579977623</c:v>
                </c:pt>
                <c:pt idx="38">
                  <c:v>1.5046393280000001</c:v>
                </c:pt>
                <c:pt idx="39">
                  <c:v>1.480627755</c:v>
                </c:pt>
                <c:pt idx="40">
                  <c:v>1.512392164</c:v>
                </c:pt>
                <c:pt idx="41">
                  <c:v>1.5155201420000002</c:v>
                </c:pt>
                <c:pt idx="42">
                  <c:v>1.449615844</c:v>
                </c:pt>
                <c:pt idx="43">
                  <c:v>1.504380802</c:v>
                </c:pt>
                <c:pt idx="44">
                  <c:v>1.4917913629999999</c:v>
                </c:pt>
                <c:pt idx="45">
                  <c:v>1.491821107</c:v>
                </c:pt>
                <c:pt idx="46">
                  <c:v>1.443774935</c:v>
                </c:pt>
                <c:pt idx="47">
                  <c:v>1.4279357910000001</c:v>
                </c:pt>
                <c:pt idx="48">
                  <c:v>1.471892252</c:v>
                </c:pt>
                <c:pt idx="49">
                  <c:v>1.3441780809999999</c:v>
                </c:pt>
                <c:pt idx="50">
                  <c:v>1.402656235</c:v>
                </c:pt>
                <c:pt idx="51">
                  <c:v>1.438099295</c:v>
                </c:pt>
                <c:pt idx="52">
                  <c:v>1.3910555900000001</c:v>
                </c:pt>
                <c:pt idx="53">
                  <c:v>1.376572481</c:v>
                </c:pt>
                <c:pt idx="54">
                  <c:v>1.313738716</c:v>
                </c:pt>
                <c:pt idx="55">
                  <c:v>1.3939990099999999</c:v>
                </c:pt>
                <c:pt idx="56">
                  <c:v>1.3126696520000001</c:v>
                </c:pt>
                <c:pt idx="57">
                  <c:v>1.4693165400000001</c:v>
                </c:pt>
                <c:pt idx="58">
                  <c:v>1.3118156159999999</c:v>
                </c:pt>
                <c:pt idx="59">
                  <c:v>1.3481110049999998</c:v>
                </c:pt>
                <c:pt idx="60">
                  <c:v>1.2639958279999999</c:v>
                </c:pt>
                <c:pt idx="61">
                  <c:v>1.3269927770000001</c:v>
                </c:pt>
                <c:pt idx="62">
                  <c:v>1.2868323699999999</c:v>
                </c:pt>
                <c:pt idx="63">
                  <c:v>1.227998586</c:v>
                </c:pt>
                <c:pt idx="64">
                  <c:v>1.2842105910000001</c:v>
                </c:pt>
                <c:pt idx="65">
                  <c:v>1.2408068329999999</c:v>
                </c:pt>
                <c:pt idx="66">
                  <c:v>1.237832308</c:v>
                </c:pt>
                <c:pt idx="67">
                  <c:v>1.1977831059999999</c:v>
                </c:pt>
                <c:pt idx="68">
                  <c:v>1.1937516560000001</c:v>
                </c:pt>
                <c:pt idx="69">
                  <c:v>1.2050142370000001</c:v>
                </c:pt>
                <c:pt idx="70">
                  <c:v>1.2838372169999999</c:v>
                </c:pt>
                <c:pt idx="71">
                  <c:v>1.1361589400000001</c:v>
                </c:pt>
                <c:pt idx="72">
                  <c:v>1.187710716</c:v>
                </c:pt>
                <c:pt idx="73">
                  <c:v>1.1746968819999999</c:v>
                </c:pt>
                <c:pt idx="74">
                  <c:v>1.1117825579999998</c:v>
                </c:pt>
                <c:pt idx="75">
                  <c:v>1.262578577</c:v>
                </c:pt>
                <c:pt idx="76">
                  <c:v>1.106043941</c:v>
                </c:pt>
                <c:pt idx="77">
                  <c:v>1.1628061669999998</c:v>
                </c:pt>
                <c:pt idx="78">
                  <c:v>1.0914344410000001</c:v>
                </c:pt>
                <c:pt idx="79">
                  <c:v>1.158653159</c:v>
                </c:pt>
                <c:pt idx="80">
                  <c:v>1.156438909</c:v>
                </c:pt>
                <c:pt idx="81">
                  <c:v>1.1039389260000001</c:v>
                </c:pt>
                <c:pt idx="82">
                  <c:v>1.112418656</c:v>
                </c:pt>
                <c:pt idx="83">
                  <c:v>1.0777604970000001</c:v>
                </c:pt>
                <c:pt idx="84">
                  <c:v>1.1272448129999999</c:v>
                </c:pt>
                <c:pt idx="85">
                  <c:v>1.0800142740000001</c:v>
                </c:pt>
                <c:pt idx="86">
                  <c:v>1.0270312660000001</c:v>
                </c:pt>
                <c:pt idx="87">
                  <c:v>1.084899413</c:v>
                </c:pt>
                <c:pt idx="88">
                  <c:v>1.018919634</c:v>
                </c:pt>
                <c:pt idx="89">
                  <c:v>1.040681637</c:v>
                </c:pt>
                <c:pt idx="90">
                  <c:v>1.083397116</c:v>
                </c:pt>
                <c:pt idx="91">
                  <c:v>1.0261174039999998</c:v>
                </c:pt>
                <c:pt idx="92">
                  <c:v>1.00952427</c:v>
                </c:pt>
                <c:pt idx="93">
                  <c:v>1.0097137380000001</c:v>
                </c:pt>
                <c:pt idx="94">
                  <c:v>1.073401931</c:v>
                </c:pt>
                <c:pt idx="95">
                  <c:v>0.94218714669999992</c:v>
                </c:pt>
                <c:pt idx="96">
                  <c:v>1.0945698180000001</c:v>
                </c:pt>
                <c:pt idx="97">
                  <c:v>0.9719341426</c:v>
                </c:pt>
                <c:pt idx="98">
                  <c:v>1.0770401629999999</c:v>
                </c:pt>
                <c:pt idx="99">
                  <c:v>1.0078010300000002</c:v>
                </c:pt>
                <c:pt idx="100">
                  <c:v>1.0777414380000001</c:v>
                </c:pt>
                <c:pt idx="101">
                  <c:v>0.95235876540000008</c:v>
                </c:pt>
                <c:pt idx="102">
                  <c:v>0.98231216529999998</c:v>
                </c:pt>
                <c:pt idx="103">
                  <c:v>0.92133597810000001</c:v>
                </c:pt>
                <c:pt idx="104">
                  <c:v>0.97040077300000005</c:v>
                </c:pt>
                <c:pt idx="105">
                  <c:v>0.90852352930000002</c:v>
                </c:pt>
                <c:pt idx="106">
                  <c:v>0.91088633870000002</c:v>
                </c:pt>
                <c:pt idx="107">
                  <c:v>0.99542772769999999</c:v>
                </c:pt>
                <c:pt idx="108">
                  <c:v>0.93563220349999998</c:v>
                </c:pt>
                <c:pt idx="109">
                  <c:v>0.89422650079999999</c:v>
                </c:pt>
                <c:pt idx="110">
                  <c:v>0.95079372929999995</c:v>
                </c:pt>
                <c:pt idx="111">
                  <c:v>0.92274079450000002</c:v>
                </c:pt>
                <c:pt idx="112">
                  <c:v>0.94181013270000002</c:v>
                </c:pt>
                <c:pt idx="113">
                  <c:v>0.90348613509999998</c:v>
                </c:pt>
                <c:pt idx="114">
                  <c:v>0.95036956760000002</c:v>
                </c:pt>
                <c:pt idx="115">
                  <c:v>0.96339215609999995</c:v>
                </c:pt>
                <c:pt idx="116">
                  <c:v>0.95761958080000009</c:v>
                </c:pt>
                <c:pt idx="117">
                  <c:v>0.96678704169999996</c:v>
                </c:pt>
                <c:pt idx="118">
                  <c:v>0.86505109099999999</c:v>
                </c:pt>
                <c:pt idx="119">
                  <c:v>0.86479878529999998</c:v>
                </c:pt>
                <c:pt idx="120">
                  <c:v>0.93683221820000007</c:v>
                </c:pt>
                <c:pt idx="121">
                  <c:v>0.88566576899999994</c:v>
                </c:pt>
                <c:pt idx="122">
                  <c:v>0.83653958210000001</c:v>
                </c:pt>
                <c:pt idx="123">
                  <c:v>0.91825279140000005</c:v>
                </c:pt>
                <c:pt idx="124">
                  <c:v>0.92991660469999993</c:v>
                </c:pt>
                <c:pt idx="125">
                  <c:v>0.95239648160000001</c:v>
                </c:pt>
                <c:pt idx="126">
                  <c:v>0.95841747590000004</c:v>
                </c:pt>
                <c:pt idx="127">
                  <c:v>0.89959668000000004</c:v>
                </c:pt>
                <c:pt idx="128">
                  <c:v>0.88810817450000001</c:v>
                </c:pt>
                <c:pt idx="129">
                  <c:v>0.84967731349999998</c:v>
                </c:pt>
                <c:pt idx="130">
                  <c:v>0.8729024473</c:v>
                </c:pt>
                <c:pt idx="131">
                  <c:v>0.86569967739999998</c:v>
                </c:pt>
                <c:pt idx="132">
                  <c:v>0.8909182873</c:v>
                </c:pt>
                <c:pt idx="133">
                  <c:v>0.88868969070000003</c:v>
                </c:pt>
                <c:pt idx="134">
                  <c:v>0.83092775330000002</c:v>
                </c:pt>
                <c:pt idx="135">
                  <c:v>0.80450940110000002</c:v>
                </c:pt>
                <c:pt idx="136">
                  <c:v>0.90889063960000005</c:v>
                </c:pt>
                <c:pt idx="137">
                  <c:v>0.8178535374</c:v>
                </c:pt>
                <c:pt idx="138">
                  <c:v>0.78881540930000005</c:v>
                </c:pt>
                <c:pt idx="139">
                  <c:v>0.90398380989999993</c:v>
                </c:pt>
                <c:pt idx="140">
                  <c:v>0.8035544375</c:v>
                </c:pt>
                <c:pt idx="141">
                  <c:v>0.90948606970000001</c:v>
                </c:pt>
                <c:pt idx="142">
                  <c:v>0.77358737980000003</c:v>
                </c:pt>
                <c:pt idx="143">
                  <c:v>0.84057371740000009</c:v>
                </c:pt>
                <c:pt idx="144">
                  <c:v>0.77928533730000005</c:v>
                </c:pt>
                <c:pt idx="145">
                  <c:v>0.78403062980000005</c:v>
                </c:pt>
                <c:pt idx="146">
                  <c:v>0.79191844850000004</c:v>
                </c:pt>
                <c:pt idx="147">
                  <c:v>0.78764919550000001</c:v>
                </c:pt>
                <c:pt idx="148">
                  <c:v>0.80497264830000004</c:v>
                </c:pt>
                <c:pt idx="149">
                  <c:v>0.70621662829999998</c:v>
                </c:pt>
                <c:pt idx="150">
                  <c:v>0.80387846770000004</c:v>
                </c:pt>
                <c:pt idx="151">
                  <c:v>0.72824848769999995</c:v>
                </c:pt>
                <c:pt idx="152">
                  <c:v>0.7913971621</c:v>
                </c:pt>
                <c:pt idx="153">
                  <c:v>0.79800378120000004</c:v>
                </c:pt>
                <c:pt idx="154">
                  <c:v>0.76924837040000005</c:v>
                </c:pt>
                <c:pt idx="155">
                  <c:v>0.7092417889</c:v>
                </c:pt>
                <c:pt idx="156">
                  <c:v>0.71862440039999997</c:v>
                </c:pt>
                <c:pt idx="157">
                  <c:v>0.75202208810000004</c:v>
                </c:pt>
                <c:pt idx="158">
                  <c:v>0.66803891319999997</c:v>
                </c:pt>
                <c:pt idx="159">
                  <c:v>0.74687962149999998</c:v>
                </c:pt>
                <c:pt idx="160">
                  <c:v>0.69140659390000003</c:v>
                </c:pt>
                <c:pt idx="161">
                  <c:v>0.75303016919999999</c:v>
                </c:pt>
                <c:pt idx="162">
                  <c:v>0.73404096920000006</c:v>
                </c:pt>
                <c:pt idx="163">
                  <c:v>0.77841312060000001</c:v>
                </c:pt>
                <c:pt idx="164">
                  <c:v>0.71539765529999999</c:v>
                </c:pt>
                <c:pt idx="165">
                  <c:v>0.69724424889999992</c:v>
                </c:pt>
                <c:pt idx="166">
                  <c:v>0.76248299460000002</c:v>
                </c:pt>
                <c:pt idx="167">
                  <c:v>0.66489780610000004</c:v>
                </c:pt>
                <c:pt idx="168">
                  <c:v>0.64822415680000001</c:v>
                </c:pt>
                <c:pt idx="169">
                  <c:v>0.66913838280000004</c:v>
                </c:pt>
                <c:pt idx="170">
                  <c:v>0.62214572109999999</c:v>
                </c:pt>
                <c:pt idx="171">
                  <c:v>0.72193904580000001</c:v>
                </c:pt>
                <c:pt idx="172">
                  <c:v>0.69001065930000005</c:v>
                </c:pt>
                <c:pt idx="173">
                  <c:v>0.71265449719999996</c:v>
                </c:pt>
                <c:pt idx="174">
                  <c:v>0.63073756539999992</c:v>
                </c:pt>
                <c:pt idx="175">
                  <c:v>0.60753299640000002</c:v>
                </c:pt>
                <c:pt idx="176">
                  <c:v>0.64111522780000008</c:v>
                </c:pt>
                <c:pt idx="177">
                  <c:v>0.66090560809999999</c:v>
                </c:pt>
                <c:pt idx="178">
                  <c:v>0.63718208539999999</c:v>
                </c:pt>
                <c:pt idx="179">
                  <c:v>0.52536689559999994</c:v>
                </c:pt>
                <c:pt idx="180">
                  <c:v>0.55774342960000001</c:v>
                </c:pt>
                <c:pt idx="181">
                  <c:v>0.56865986039999994</c:v>
                </c:pt>
                <c:pt idx="182">
                  <c:v>0.62250909450000003</c:v>
                </c:pt>
                <c:pt idx="183">
                  <c:v>0.61134286829999995</c:v>
                </c:pt>
                <c:pt idx="184">
                  <c:v>0.57478490529999993</c:v>
                </c:pt>
                <c:pt idx="185">
                  <c:v>0.54423809029999992</c:v>
                </c:pt>
                <c:pt idx="186">
                  <c:v>0.55189420459999994</c:v>
                </c:pt>
                <c:pt idx="187">
                  <c:v>0.51608475060000003</c:v>
                </c:pt>
                <c:pt idx="188">
                  <c:v>0.63451172889999996</c:v>
                </c:pt>
                <c:pt idx="189">
                  <c:v>0.49291250390000002</c:v>
                </c:pt>
                <c:pt idx="190">
                  <c:v>0.52311999670000009</c:v>
                </c:pt>
                <c:pt idx="191">
                  <c:v>0.53219908449999997</c:v>
                </c:pt>
                <c:pt idx="192">
                  <c:v>0.47152531710000001</c:v>
                </c:pt>
                <c:pt idx="193">
                  <c:v>0.49208745790000002</c:v>
                </c:pt>
                <c:pt idx="194">
                  <c:v>0.37310191920000002</c:v>
                </c:pt>
                <c:pt idx="195">
                  <c:v>0.46464005409999998</c:v>
                </c:pt>
                <c:pt idx="196">
                  <c:v>0.50993882459999995</c:v>
                </c:pt>
                <c:pt idx="197">
                  <c:v>0.41414900819999995</c:v>
                </c:pt>
                <c:pt idx="198">
                  <c:v>0.55165272550000011</c:v>
                </c:pt>
                <c:pt idx="199">
                  <c:v>0.55475742010000006</c:v>
                </c:pt>
                <c:pt idx="200">
                  <c:v>0.51807554880000006</c:v>
                </c:pt>
                <c:pt idx="201">
                  <c:v>0.39118767869999999</c:v>
                </c:pt>
                <c:pt idx="202">
                  <c:v>0.41524122629999999</c:v>
                </c:pt>
                <c:pt idx="203">
                  <c:v>0.44822958429999998</c:v>
                </c:pt>
                <c:pt idx="204">
                  <c:v>0.40052122109999999</c:v>
                </c:pt>
                <c:pt idx="205">
                  <c:v>0.34491870079999998</c:v>
                </c:pt>
                <c:pt idx="206">
                  <c:v>0.4147892346</c:v>
                </c:pt>
                <c:pt idx="207">
                  <c:v>0.47096243059999998</c:v>
                </c:pt>
                <c:pt idx="208">
                  <c:v>0.44045566149999998</c:v>
                </c:pt>
                <c:pt idx="209">
                  <c:v>0.49154351949999997</c:v>
                </c:pt>
                <c:pt idx="210">
                  <c:v>0.40994581730000001</c:v>
                </c:pt>
                <c:pt idx="211">
                  <c:v>0.47322669119999999</c:v>
                </c:pt>
                <c:pt idx="212">
                  <c:v>0.46377685330000001</c:v>
                </c:pt>
                <c:pt idx="213">
                  <c:v>0.40167244629999999</c:v>
                </c:pt>
                <c:pt idx="214">
                  <c:v>0.42101543000000002</c:v>
                </c:pt>
                <c:pt idx="215">
                  <c:v>0.35909984230000003</c:v>
                </c:pt>
                <c:pt idx="216">
                  <c:v>0.34479419760000002</c:v>
                </c:pt>
                <c:pt idx="217">
                  <c:v>0.4002620549</c:v>
                </c:pt>
                <c:pt idx="218">
                  <c:v>0.42192356999999997</c:v>
                </c:pt>
                <c:pt idx="219">
                  <c:v>0.4534483366</c:v>
                </c:pt>
                <c:pt idx="220">
                  <c:v>0.327377682</c:v>
                </c:pt>
                <c:pt idx="221">
                  <c:v>0.4088697859</c:v>
                </c:pt>
                <c:pt idx="222">
                  <c:v>0.3862133613</c:v>
                </c:pt>
                <c:pt idx="223">
                  <c:v>0.40684465560000005</c:v>
                </c:pt>
                <c:pt idx="224">
                  <c:v>0.3964744644</c:v>
                </c:pt>
                <c:pt idx="225">
                  <c:v>0.3529984451</c:v>
                </c:pt>
                <c:pt idx="226">
                  <c:v>0.3614622898</c:v>
                </c:pt>
                <c:pt idx="227">
                  <c:v>0.41453134159999999</c:v>
                </c:pt>
                <c:pt idx="228">
                  <c:v>0.28704992569999999</c:v>
                </c:pt>
                <c:pt idx="229">
                  <c:v>0.29524575829999999</c:v>
                </c:pt>
                <c:pt idx="230">
                  <c:v>0.38007620060000002</c:v>
                </c:pt>
                <c:pt idx="231">
                  <c:v>0.34597435249999997</c:v>
                </c:pt>
                <c:pt idx="232">
                  <c:v>0.28412377309999998</c:v>
                </c:pt>
                <c:pt idx="233">
                  <c:v>0.28142690770000001</c:v>
                </c:pt>
                <c:pt idx="234">
                  <c:v>0.25303086679999998</c:v>
                </c:pt>
                <c:pt idx="235">
                  <c:v>0.27080724430000003</c:v>
                </c:pt>
                <c:pt idx="236">
                  <c:v>0.33576467859999998</c:v>
                </c:pt>
                <c:pt idx="237">
                  <c:v>0.35119539710000003</c:v>
                </c:pt>
                <c:pt idx="238">
                  <c:v>0.34016328240000004</c:v>
                </c:pt>
                <c:pt idx="239">
                  <c:v>0.36307540499999996</c:v>
                </c:pt>
                <c:pt idx="240">
                  <c:v>0.31690513580000002</c:v>
                </c:pt>
                <c:pt idx="241">
                  <c:v>0.39561186739999998</c:v>
                </c:pt>
                <c:pt idx="242">
                  <c:v>0.2770070094</c:v>
                </c:pt>
                <c:pt idx="243">
                  <c:v>0.40146208499999997</c:v>
                </c:pt>
                <c:pt idx="244">
                  <c:v>0.39245998739999999</c:v>
                </c:pt>
                <c:pt idx="245">
                  <c:v>0.31638920040000001</c:v>
                </c:pt>
                <c:pt idx="246">
                  <c:v>0.37935395579999998</c:v>
                </c:pt>
                <c:pt idx="247">
                  <c:v>0.3279813587</c:v>
                </c:pt>
                <c:pt idx="248">
                  <c:v>0.3179305261</c:v>
                </c:pt>
                <c:pt idx="249">
                  <c:v>0.25562219000000003</c:v>
                </c:pt>
                <c:pt idx="250">
                  <c:v>0.30544062389999999</c:v>
                </c:pt>
                <c:pt idx="251">
                  <c:v>0.27404047319999997</c:v>
                </c:pt>
                <c:pt idx="252">
                  <c:v>0.32800698759999997</c:v>
                </c:pt>
                <c:pt idx="253">
                  <c:v>0.25139192640000002</c:v>
                </c:pt>
                <c:pt idx="254">
                  <c:v>0.36904361939999997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085312"/>
        <c:axId val="121091584"/>
      </c:scatterChart>
      <c:valAx>
        <c:axId val="1210853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091584"/>
        <c:crosses val="autoZero"/>
        <c:crossBetween val="midCat"/>
        <c:majorUnit val="200"/>
        <c:minorUnit val="100"/>
      </c:valAx>
      <c:valAx>
        <c:axId val="121091584"/>
        <c:scaling>
          <c:orientation val="minMax"/>
          <c:max val="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085312"/>
        <c:crosses val="autoZero"/>
        <c:crossBetween val="midCat"/>
        <c:majorUnit val="0.25"/>
        <c:min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P2-13-2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VFTB'!$E$5706:$E$5959</c:f>
              <c:numCache>
                <c:formatCode>0</c:formatCode>
                <c:ptCount val="254"/>
                <c:pt idx="0">
                  <c:v>697</c:v>
                </c:pt>
                <c:pt idx="1">
                  <c:v>696</c:v>
                </c:pt>
                <c:pt idx="2">
                  <c:v>694</c:v>
                </c:pt>
                <c:pt idx="3">
                  <c:v>692</c:v>
                </c:pt>
                <c:pt idx="4">
                  <c:v>690</c:v>
                </c:pt>
                <c:pt idx="5">
                  <c:v>688</c:v>
                </c:pt>
                <c:pt idx="6">
                  <c:v>686</c:v>
                </c:pt>
                <c:pt idx="7">
                  <c:v>683</c:v>
                </c:pt>
                <c:pt idx="8">
                  <c:v>681</c:v>
                </c:pt>
                <c:pt idx="9">
                  <c:v>678</c:v>
                </c:pt>
                <c:pt idx="10">
                  <c:v>676</c:v>
                </c:pt>
                <c:pt idx="11">
                  <c:v>674</c:v>
                </c:pt>
                <c:pt idx="12">
                  <c:v>671</c:v>
                </c:pt>
                <c:pt idx="13">
                  <c:v>669</c:v>
                </c:pt>
                <c:pt idx="14">
                  <c:v>666</c:v>
                </c:pt>
                <c:pt idx="15">
                  <c:v>664</c:v>
                </c:pt>
                <c:pt idx="16">
                  <c:v>661</c:v>
                </c:pt>
                <c:pt idx="17">
                  <c:v>659</c:v>
                </c:pt>
                <c:pt idx="18">
                  <c:v>656</c:v>
                </c:pt>
                <c:pt idx="19">
                  <c:v>654</c:v>
                </c:pt>
                <c:pt idx="20">
                  <c:v>651</c:v>
                </c:pt>
                <c:pt idx="21">
                  <c:v>649</c:v>
                </c:pt>
                <c:pt idx="22">
                  <c:v>646</c:v>
                </c:pt>
                <c:pt idx="23">
                  <c:v>644</c:v>
                </c:pt>
                <c:pt idx="24">
                  <c:v>641</c:v>
                </c:pt>
                <c:pt idx="25">
                  <c:v>639</c:v>
                </c:pt>
                <c:pt idx="26">
                  <c:v>636</c:v>
                </c:pt>
                <c:pt idx="27">
                  <c:v>634</c:v>
                </c:pt>
                <c:pt idx="28">
                  <c:v>631</c:v>
                </c:pt>
                <c:pt idx="29">
                  <c:v>629</c:v>
                </c:pt>
                <c:pt idx="30">
                  <c:v>626</c:v>
                </c:pt>
                <c:pt idx="31">
                  <c:v>624</c:v>
                </c:pt>
                <c:pt idx="32">
                  <c:v>621</c:v>
                </c:pt>
                <c:pt idx="33">
                  <c:v>619</c:v>
                </c:pt>
                <c:pt idx="34">
                  <c:v>616</c:v>
                </c:pt>
                <c:pt idx="35">
                  <c:v>614</c:v>
                </c:pt>
                <c:pt idx="36">
                  <c:v>611</c:v>
                </c:pt>
                <c:pt idx="37">
                  <c:v>609</c:v>
                </c:pt>
                <c:pt idx="38">
                  <c:v>606</c:v>
                </c:pt>
                <c:pt idx="39">
                  <c:v>604</c:v>
                </c:pt>
                <c:pt idx="40">
                  <c:v>601</c:v>
                </c:pt>
                <c:pt idx="41">
                  <c:v>598</c:v>
                </c:pt>
                <c:pt idx="42">
                  <c:v>596</c:v>
                </c:pt>
                <c:pt idx="43">
                  <c:v>593</c:v>
                </c:pt>
                <c:pt idx="44">
                  <c:v>591</c:v>
                </c:pt>
                <c:pt idx="45">
                  <c:v>588</c:v>
                </c:pt>
                <c:pt idx="46">
                  <c:v>586</c:v>
                </c:pt>
                <c:pt idx="47">
                  <c:v>583</c:v>
                </c:pt>
                <c:pt idx="48">
                  <c:v>581</c:v>
                </c:pt>
                <c:pt idx="49">
                  <c:v>578</c:v>
                </c:pt>
                <c:pt idx="50">
                  <c:v>575</c:v>
                </c:pt>
                <c:pt idx="51">
                  <c:v>573</c:v>
                </c:pt>
                <c:pt idx="52">
                  <c:v>570</c:v>
                </c:pt>
                <c:pt idx="53">
                  <c:v>568</c:v>
                </c:pt>
                <c:pt idx="54">
                  <c:v>565</c:v>
                </c:pt>
                <c:pt idx="55">
                  <c:v>563</c:v>
                </c:pt>
                <c:pt idx="56">
                  <c:v>560</c:v>
                </c:pt>
                <c:pt idx="57">
                  <c:v>558</c:v>
                </c:pt>
                <c:pt idx="58">
                  <c:v>555</c:v>
                </c:pt>
                <c:pt idx="59">
                  <c:v>553</c:v>
                </c:pt>
                <c:pt idx="60">
                  <c:v>550</c:v>
                </c:pt>
                <c:pt idx="61">
                  <c:v>547</c:v>
                </c:pt>
                <c:pt idx="62">
                  <c:v>545</c:v>
                </c:pt>
                <c:pt idx="63">
                  <c:v>542</c:v>
                </c:pt>
                <c:pt idx="64">
                  <c:v>540</c:v>
                </c:pt>
                <c:pt idx="65">
                  <c:v>537</c:v>
                </c:pt>
                <c:pt idx="66">
                  <c:v>535</c:v>
                </c:pt>
                <c:pt idx="67">
                  <c:v>532</c:v>
                </c:pt>
                <c:pt idx="68">
                  <c:v>530</c:v>
                </c:pt>
                <c:pt idx="69">
                  <c:v>527</c:v>
                </c:pt>
                <c:pt idx="70">
                  <c:v>524</c:v>
                </c:pt>
                <c:pt idx="71">
                  <c:v>522</c:v>
                </c:pt>
                <c:pt idx="72">
                  <c:v>519</c:v>
                </c:pt>
                <c:pt idx="73">
                  <c:v>516</c:v>
                </c:pt>
                <c:pt idx="74">
                  <c:v>514</c:v>
                </c:pt>
                <c:pt idx="75">
                  <c:v>511</c:v>
                </c:pt>
                <c:pt idx="76">
                  <c:v>509</c:v>
                </c:pt>
                <c:pt idx="77">
                  <c:v>506</c:v>
                </c:pt>
                <c:pt idx="78">
                  <c:v>504</c:v>
                </c:pt>
                <c:pt idx="79">
                  <c:v>501</c:v>
                </c:pt>
                <c:pt idx="80">
                  <c:v>498</c:v>
                </c:pt>
                <c:pt idx="81">
                  <c:v>496</c:v>
                </c:pt>
                <c:pt idx="82">
                  <c:v>493</c:v>
                </c:pt>
                <c:pt idx="83">
                  <c:v>491</c:v>
                </c:pt>
                <c:pt idx="84">
                  <c:v>488</c:v>
                </c:pt>
                <c:pt idx="85">
                  <c:v>485</c:v>
                </c:pt>
                <c:pt idx="86">
                  <c:v>483</c:v>
                </c:pt>
                <c:pt idx="87">
                  <c:v>480</c:v>
                </c:pt>
                <c:pt idx="88">
                  <c:v>478</c:v>
                </c:pt>
                <c:pt idx="89">
                  <c:v>475</c:v>
                </c:pt>
                <c:pt idx="90">
                  <c:v>472</c:v>
                </c:pt>
                <c:pt idx="91">
                  <c:v>470</c:v>
                </c:pt>
                <c:pt idx="92">
                  <c:v>467</c:v>
                </c:pt>
                <c:pt idx="93">
                  <c:v>465</c:v>
                </c:pt>
                <c:pt idx="94">
                  <c:v>462</c:v>
                </c:pt>
                <c:pt idx="95">
                  <c:v>459</c:v>
                </c:pt>
                <c:pt idx="96">
                  <c:v>457</c:v>
                </c:pt>
                <c:pt idx="97">
                  <c:v>454</c:v>
                </c:pt>
                <c:pt idx="98">
                  <c:v>451</c:v>
                </c:pt>
                <c:pt idx="99">
                  <c:v>449</c:v>
                </c:pt>
                <c:pt idx="100">
                  <c:v>446</c:v>
                </c:pt>
                <c:pt idx="101">
                  <c:v>443</c:v>
                </c:pt>
                <c:pt idx="102">
                  <c:v>441</c:v>
                </c:pt>
                <c:pt idx="103">
                  <c:v>438</c:v>
                </c:pt>
                <c:pt idx="104">
                  <c:v>436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415</c:v>
                </c:pt>
                <c:pt idx="113">
                  <c:v>412</c:v>
                </c:pt>
                <c:pt idx="114">
                  <c:v>409</c:v>
                </c:pt>
                <c:pt idx="115">
                  <c:v>407</c:v>
                </c:pt>
                <c:pt idx="116">
                  <c:v>404</c:v>
                </c:pt>
                <c:pt idx="117">
                  <c:v>401</c:v>
                </c:pt>
                <c:pt idx="118">
                  <c:v>399</c:v>
                </c:pt>
                <c:pt idx="119">
                  <c:v>396</c:v>
                </c:pt>
                <c:pt idx="120">
                  <c:v>393</c:v>
                </c:pt>
                <c:pt idx="121">
                  <c:v>391</c:v>
                </c:pt>
                <c:pt idx="122">
                  <c:v>388</c:v>
                </c:pt>
                <c:pt idx="123">
                  <c:v>385</c:v>
                </c:pt>
                <c:pt idx="124">
                  <c:v>383</c:v>
                </c:pt>
                <c:pt idx="125">
                  <c:v>380</c:v>
                </c:pt>
                <c:pt idx="126">
                  <c:v>378</c:v>
                </c:pt>
                <c:pt idx="127">
                  <c:v>374</c:v>
                </c:pt>
                <c:pt idx="128">
                  <c:v>372</c:v>
                </c:pt>
                <c:pt idx="129">
                  <c:v>370</c:v>
                </c:pt>
                <c:pt idx="130">
                  <c:v>367</c:v>
                </c:pt>
                <c:pt idx="131">
                  <c:v>364</c:v>
                </c:pt>
                <c:pt idx="132">
                  <c:v>362</c:v>
                </c:pt>
                <c:pt idx="133">
                  <c:v>359</c:v>
                </c:pt>
                <c:pt idx="134">
                  <c:v>356</c:v>
                </c:pt>
                <c:pt idx="135">
                  <c:v>353</c:v>
                </c:pt>
                <c:pt idx="136">
                  <c:v>351</c:v>
                </c:pt>
                <c:pt idx="137">
                  <c:v>348</c:v>
                </c:pt>
                <c:pt idx="138">
                  <c:v>346</c:v>
                </c:pt>
                <c:pt idx="139">
                  <c:v>343</c:v>
                </c:pt>
                <c:pt idx="140">
                  <c:v>340</c:v>
                </c:pt>
                <c:pt idx="141">
                  <c:v>337</c:v>
                </c:pt>
                <c:pt idx="142">
                  <c:v>335</c:v>
                </c:pt>
                <c:pt idx="143">
                  <c:v>332</c:v>
                </c:pt>
                <c:pt idx="144">
                  <c:v>329</c:v>
                </c:pt>
                <c:pt idx="145">
                  <c:v>327</c:v>
                </c:pt>
                <c:pt idx="146">
                  <c:v>324</c:v>
                </c:pt>
                <c:pt idx="147">
                  <c:v>322</c:v>
                </c:pt>
                <c:pt idx="148">
                  <c:v>319</c:v>
                </c:pt>
                <c:pt idx="149">
                  <c:v>316</c:v>
                </c:pt>
                <c:pt idx="150">
                  <c:v>313</c:v>
                </c:pt>
                <c:pt idx="151">
                  <c:v>311</c:v>
                </c:pt>
                <c:pt idx="152">
                  <c:v>308</c:v>
                </c:pt>
                <c:pt idx="153">
                  <c:v>305</c:v>
                </c:pt>
                <c:pt idx="154">
                  <c:v>303</c:v>
                </c:pt>
                <c:pt idx="155">
                  <c:v>300</c:v>
                </c:pt>
                <c:pt idx="156">
                  <c:v>297</c:v>
                </c:pt>
                <c:pt idx="157">
                  <c:v>295</c:v>
                </c:pt>
                <c:pt idx="158">
                  <c:v>292</c:v>
                </c:pt>
                <c:pt idx="159">
                  <c:v>289</c:v>
                </c:pt>
                <c:pt idx="160">
                  <c:v>287</c:v>
                </c:pt>
                <c:pt idx="161">
                  <c:v>284</c:v>
                </c:pt>
                <c:pt idx="162">
                  <c:v>281</c:v>
                </c:pt>
                <c:pt idx="163">
                  <c:v>279</c:v>
                </c:pt>
                <c:pt idx="164">
                  <c:v>276</c:v>
                </c:pt>
                <c:pt idx="165">
                  <c:v>273</c:v>
                </c:pt>
                <c:pt idx="166">
                  <c:v>271</c:v>
                </c:pt>
                <c:pt idx="167">
                  <c:v>268</c:v>
                </c:pt>
                <c:pt idx="168">
                  <c:v>265</c:v>
                </c:pt>
                <c:pt idx="169">
                  <c:v>263</c:v>
                </c:pt>
                <c:pt idx="170">
                  <c:v>260</c:v>
                </c:pt>
                <c:pt idx="171">
                  <c:v>257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246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236</c:v>
                </c:pt>
                <c:pt idx="180">
                  <c:v>233</c:v>
                </c:pt>
                <c:pt idx="181">
                  <c:v>230</c:v>
                </c:pt>
                <c:pt idx="182">
                  <c:v>228</c:v>
                </c:pt>
                <c:pt idx="183">
                  <c:v>225</c:v>
                </c:pt>
                <c:pt idx="184">
                  <c:v>222</c:v>
                </c:pt>
                <c:pt idx="185">
                  <c:v>219</c:v>
                </c:pt>
                <c:pt idx="186">
                  <c:v>217</c:v>
                </c:pt>
                <c:pt idx="187">
                  <c:v>214</c:v>
                </c:pt>
                <c:pt idx="188">
                  <c:v>211</c:v>
                </c:pt>
                <c:pt idx="189">
                  <c:v>208</c:v>
                </c:pt>
                <c:pt idx="190">
                  <c:v>206</c:v>
                </c:pt>
                <c:pt idx="191">
                  <c:v>203</c:v>
                </c:pt>
                <c:pt idx="192">
                  <c:v>200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189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137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120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103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75</c:v>
                </c:pt>
                <c:pt idx="241">
                  <c:v>73</c:v>
                </c:pt>
                <c:pt idx="242">
                  <c:v>71</c:v>
                </c:pt>
                <c:pt idx="243">
                  <c:v>70</c:v>
                </c:pt>
                <c:pt idx="244">
                  <c:v>68</c:v>
                </c:pt>
                <c:pt idx="245">
                  <c:v>67</c:v>
                </c:pt>
                <c:pt idx="246">
                  <c:v>65</c:v>
                </c:pt>
                <c:pt idx="247">
                  <c:v>64</c:v>
                </c:pt>
                <c:pt idx="248">
                  <c:v>63</c:v>
                </c:pt>
                <c:pt idx="249">
                  <c:v>61</c:v>
                </c:pt>
                <c:pt idx="250">
                  <c:v>60</c:v>
                </c:pt>
                <c:pt idx="251">
                  <c:v>59</c:v>
                </c:pt>
                <c:pt idx="252">
                  <c:v>58</c:v>
                </c:pt>
                <c:pt idx="253">
                  <c:v>56</c:v>
                </c:pt>
              </c:numCache>
            </c:numRef>
          </c:xVal>
          <c:yVal>
            <c:numRef>
              <c:f>'Thermomag. Messungen VFTB'!$F$5706:$F$5959</c:f>
              <c:numCache>
                <c:formatCode>0.00</c:formatCode>
                <c:ptCount val="254"/>
                <c:pt idx="0">
                  <c:v>0.35378677850000001</c:v>
                </c:pt>
                <c:pt idx="1">
                  <c:v>0.36589561189999997</c:v>
                </c:pt>
                <c:pt idx="2">
                  <c:v>0.2681750598</c:v>
                </c:pt>
                <c:pt idx="3">
                  <c:v>0.31919065200000002</c:v>
                </c:pt>
                <c:pt idx="4">
                  <c:v>0.31763919029999999</c:v>
                </c:pt>
                <c:pt idx="5">
                  <c:v>0.35976530639999998</c:v>
                </c:pt>
                <c:pt idx="6">
                  <c:v>0.37993852639999998</c:v>
                </c:pt>
                <c:pt idx="7">
                  <c:v>0.32536437299999998</c:v>
                </c:pt>
                <c:pt idx="8">
                  <c:v>0.31365545659999999</c:v>
                </c:pt>
                <c:pt idx="9">
                  <c:v>0.33262525850000002</c:v>
                </c:pt>
                <c:pt idx="10">
                  <c:v>0.36905439540000001</c:v>
                </c:pt>
                <c:pt idx="11">
                  <c:v>0.27048589179999999</c:v>
                </c:pt>
                <c:pt idx="12">
                  <c:v>0.32273860180000002</c:v>
                </c:pt>
                <c:pt idx="13">
                  <c:v>0.3365126115</c:v>
                </c:pt>
                <c:pt idx="14">
                  <c:v>0.30576396430000002</c:v>
                </c:pt>
                <c:pt idx="15">
                  <c:v>0.33049298709999997</c:v>
                </c:pt>
                <c:pt idx="16">
                  <c:v>0.33541422899999995</c:v>
                </c:pt>
                <c:pt idx="17">
                  <c:v>0.27312559740000003</c:v>
                </c:pt>
                <c:pt idx="18">
                  <c:v>0.2203273661</c:v>
                </c:pt>
                <c:pt idx="19">
                  <c:v>0.39443931669999999</c:v>
                </c:pt>
                <c:pt idx="20">
                  <c:v>0.32228893609999998</c:v>
                </c:pt>
                <c:pt idx="21">
                  <c:v>0.361635545</c:v>
                </c:pt>
                <c:pt idx="22">
                  <c:v>0.376427177</c:v>
                </c:pt>
                <c:pt idx="23">
                  <c:v>0.38707786489999996</c:v>
                </c:pt>
                <c:pt idx="24">
                  <c:v>0.2574816057</c:v>
                </c:pt>
                <c:pt idx="25">
                  <c:v>0.35438379990000002</c:v>
                </c:pt>
                <c:pt idx="26">
                  <c:v>0.31044426660000002</c:v>
                </c:pt>
                <c:pt idx="27">
                  <c:v>0.4226848923</c:v>
                </c:pt>
                <c:pt idx="28">
                  <c:v>0.26416930579999998</c:v>
                </c:pt>
                <c:pt idx="29">
                  <c:v>0.33802908780000002</c:v>
                </c:pt>
                <c:pt idx="30">
                  <c:v>0.27671674240000005</c:v>
                </c:pt>
                <c:pt idx="31">
                  <c:v>0.28922452649999997</c:v>
                </c:pt>
                <c:pt idx="32">
                  <c:v>0.48479390549999996</c:v>
                </c:pt>
                <c:pt idx="33">
                  <c:v>0.39615195810000003</c:v>
                </c:pt>
                <c:pt idx="34">
                  <c:v>0.32794647580000003</c:v>
                </c:pt>
                <c:pt idx="35">
                  <c:v>0.40438524309999996</c:v>
                </c:pt>
                <c:pt idx="36">
                  <c:v>0.45483207719999996</c:v>
                </c:pt>
                <c:pt idx="37">
                  <c:v>0.35825146010000003</c:v>
                </c:pt>
                <c:pt idx="38">
                  <c:v>0.45779178950000005</c:v>
                </c:pt>
                <c:pt idx="39">
                  <c:v>0.43784074270000001</c:v>
                </c:pt>
                <c:pt idx="40">
                  <c:v>0.3640524752</c:v>
                </c:pt>
                <c:pt idx="41">
                  <c:v>0.40932629189999997</c:v>
                </c:pt>
                <c:pt idx="42">
                  <c:v>0.41432584769999997</c:v>
                </c:pt>
                <c:pt idx="43">
                  <c:v>0.43451693809999997</c:v>
                </c:pt>
                <c:pt idx="44">
                  <c:v>0.44244525800000001</c:v>
                </c:pt>
                <c:pt idx="45">
                  <c:v>0.45902038280000002</c:v>
                </c:pt>
                <c:pt idx="46">
                  <c:v>0.4620373914</c:v>
                </c:pt>
                <c:pt idx="47">
                  <c:v>0.43040258380000002</c:v>
                </c:pt>
                <c:pt idx="48">
                  <c:v>0.45773908120000001</c:v>
                </c:pt>
                <c:pt idx="49">
                  <c:v>0.43287025650000005</c:v>
                </c:pt>
                <c:pt idx="50">
                  <c:v>0.45279523380000003</c:v>
                </c:pt>
                <c:pt idx="51">
                  <c:v>0.46291956619999997</c:v>
                </c:pt>
                <c:pt idx="52">
                  <c:v>0.41999635339999997</c:v>
                </c:pt>
                <c:pt idx="53">
                  <c:v>0.45968856629999999</c:v>
                </c:pt>
                <c:pt idx="54">
                  <c:v>0.43148482520000003</c:v>
                </c:pt>
                <c:pt idx="55">
                  <c:v>0.4145635238</c:v>
                </c:pt>
                <c:pt idx="56">
                  <c:v>0.46902373889999999</c:v>
                </c:pt>
                <c:pt idx="57">
                  <c:v>0.47744081669999999</c:v>
                </c:pt>
                <c:pt idx="58">
                  <c:v>0.35714107509999998</c:v>
                </c:pt>
                <c:pt idx="59">
                  <c:v>0.43662197279999998</c:v>
                </c:pt>
                <c:pt idx="60">
                  <c:v>0.4586270616</c:v>
                </c:pt>
                <c:pt idx="61">
                  <c:v>0.48943697970000005</c:v>
                </c:pt>
                <c:pt idx="62">
                  <c:v>0.51297772899999994</c:v>
                </c:pt>
                <c:pt idx="63">
                  <c:v>0.48604466499999999</c:v>
                </c:pt>
                <c:pt idx="64">
                  <c:v>0.43122588319999999</c:v>
                </c:pt>
                <c:pt idx="65">
                  <c:v>0.4227184122</c:v>
                </c:pt>
                <c:pt idx="66">
                  <c:v>0.47249584160000002</c:v>
                </c:pt>
                <c:pt idx="67">
                  <c:v>0.45567231450000001</c:v>
                </c:pt>
                <c:pt idx="68">
                  <c:v>0.46631901349999999</c:v>
                </c:pt>
                <c:pt idx="69">
                  <c:v>0.50368313310000001</c:v>
                </c:pt>
                <c:pt idx="70">
                  <c:v>0.50666173389999991</c:v>
                </c:pt>
                <c:pt idx="71">
                  <c:v>0.47414792150000001</c:v>
                </c:pt>
                <c:pt idx="72">
                  <c:v>0.53044704060000003</c:v>
                </c:pt>
                <c:pt idx="73">
                  <c:v>0.50449513540000002</c:v>
                </c:pt>
                <c:pt idx="74">
                  <c:v>0.56190237899999995</c:v>
                </c:pt>
                <c:pt idx="75">
                  <c:v>0.53800367190000009</c:v>
                </c:pt>
                <c:pt idx="76">
                  <c:v>0.48236459189999997</c:v>
                </c:pt>
                <c:pt idx="77">
                  <c:v>0.51476595780000001</c:v>
                </c:pt>
                <c:pt idx="78">
                  <c:v>0.51136608660000005</c:v>
                </c:pt>
                <c:pt idx="79">
                  <c:v>0.52727659690000006</c:v>
                </c:pt>
                <c:pt idx="80">
                  <c:v>0.5554782975</c:v>
                </c:pt>
                <c:pt idx="81">
                  <c:v>0.43902615109999998</c:v>
                </c:pt>
                <c:pt idx="82">
                  <c:v>0.59047487899999995</c:v>
                </c:pt>
                <c:pt idx="83">
                  <c:v>0.44285056480000001</c:v>
                </c:pt>
                <c:pt idx="84">
                  <c:v>0.50614383819999997</c:v>
                </c:pt>
                <c:pt idx="85">
                  <c:v>0.57516310660000003</c:v>
                </c:pt>
                <c:pt idx="86">
                  <c:v>0.5043852714</c:v>
                </c:pt>
                <c:pt idx="87">
                  <c:v>0.53685460100000004</c:v>
                </c:pt>
                <c:pt idx="88">
                  <c:v>0.61622201459999992</c:v>
                </c:pt>
                <c:pt idx="89">
                  <c:v>0.68696571179999999</c:v>
                </c:pt>
                <c:pt idx="90">
                  <c:v>0.59151704709999997</c:v>
                </c:pt>
                <c:pt idx="91">
                  <c:v>0.56055965120000006</c:v>
                </c:pt>
                <c:pt idx="92">
                  <c:v>0.56333417110000006</c:v>
                </c:pt>
                <c:pt idx="93">
                  <c:v>0.57158733230000003</c:v>
                </c:pt>
                <c:pt idx="94">
                  <c:v>0.57685402259999996</c:v>
                </c:pt>
                <c:pt idx="95">
                  <c:v>0.60972267030000005</c:v>
                </c:pt>
                <c:pt idx="96">
                  <c:v>0.58198132040000006</c:v>
                </c:pt>
                <c:pt idx="97">
                  <c:v>0.57727057670000004</c:v>
                </c:pt>
                <c:pt idx="98">
                  <c:v>0.55395918479999995</c:v>
                </c:pt>
                <c:pt idx="99">
                  <c:v>0.57876383489999994</c:v>
                </c:pt>
                <c:pt idx="100">
                  <c:v>0.71137064810000006</c:v>
                </c:pt>
                <c:pt idx="101">
                  <c:v>0.67606108379999996</c:v>
                </c:pt>
                <c:pt idx="102">
                  <c:v>0.68110417950000002</c:v>
                </c:pt>
                <c:pt idx="103">
                  <c:v>0.63052454120000001</c:v>
                </c:pt>
                <c:pt idx="104">
                  <c:v>0.69086807250000004</c:v>
                </c:pt>
                <c:pt idx="105">
                  <c:v>0.62546427999999998</c:v>
                </c:pt>
                <c:pt idx="106">
                  <c:v>0.70049229410000002</c:v>
                </c:pt>
                <c:pt idx="107">
                  <c:v>0.67189946269999989</c:v>
                </c:pt>
                <c:pt idx="108">
                  <c:v>0.64964728250000003</c:v>
                </c:pt>
                <c:pt idx="109">
                  <c:v>0.69515965930000001</c:v>
                </c:pt>
                <c:pt idx="110">
                  <c:v>0.63749547110000004</c:v>
                </c:pt>
                <c:pt idx="111">
                  <c:v>0.62825537359999994</c:v>
                </c:pt>
                <c:pt idx="112">
                  <c:v>0.69470633749999999</c:v>
                </c:pt>
                <c:pt idx="113">
                  <c:v>0.66916958609999999</c:v>
                </c:pt>
                <c:pt idx="114">
                  <c:v>0.64506851910000007</c:v>
                </c:pt>
                <c:pt idx="115">
                  <c:v>0.64611801850000006</c:v>
                </c:pt>
                <c:pt idx="116">
                  <c:v>0.73501693040000005</c:v>
                </c:pt>
                <c:pt idx="117">
                  <c:v>0.71682424290000002</c:v>
                </c:pt>
                <c:pt idx="118">
                  <c:v>0.71044480230000007</c:v>
                </c:pt>
                <c:pt idx="119">
                  <c:v>0.68697576510000002</c:v>
                </c:pt>
                <c:pt idx="120">
                  <c:v>0.73678987220000003</c:v>
                </c:pt>
                <c:pt idx="121">
                  <c:v>0.68557809459999997</c:v>
                </c:pt>
                <c:pt idx="122">
                  <c:v>0.74293177389999998</c:v>
                </c:pt>
                <c:pt idx="123">
                  <c:v>0.73508058980000002</c:v>
                </c:pt>
                <c:pt idx="124">
                  <c:v>0.63269692320000004</c:v>
                </c:pt>
                <c:pt idx="125">
                  <c:v>0.67668128970000008</c:v>
                </c:pt>
                <c:pt idx="126">
                  <c:v>0.73470756929999992</c:v>
                </c:pt>
                <c:pt idx="127">
                  <c:v>0.68920840849999998</c:v>
                </c:pt>
                <c:pt idx="128">
                  <c:v>0.73040564220000004</c:v>
                </c:pt>
                <c:pt idx="129">
                  <c:v>0.7729752795</c:v>
                </c:pt>
                <c:pt idx="130">
                  <c:v>0.85057601930000004</c:v>
                </c:pt>
                <c:pt idx="131">
                  <c:v>0.81622670860000002</c:v>
                </c:pt>
                <c:pt idx="132">
                  <c:v>0.80969282739999993</c:v>
                </c:pt>
                <c:pt idx="133">
                  <c:v>0.71781251309999994</c:v>
                </c:pt>
                <c:pt idx="134">
                  <c:v>0.83199051160000004</c:v>
                </c:pt>
                <c:pt idx="135">
                  <c:v>0.80047442329999996</c:v>
                </c:pt>
                <c:pt idx="136">
                  <c:v>0.71846875240000008</c:v>
                </c:pt>
                <c:pt idx="137">
                  <c:v>0.79100494160000001</c:v>
                </c:pt>
                <c:pt idx="138">
                  <c:v>0.75032503920000004</c:v>
                </c:pt>
                <c:pt idx="139">
                  <c:v>0.75859038439999993</c:v>
                </c:pt>
                <c:pt idx="140">
                  <c:v>0.75463433199999996</c:v>
                </c:pt>
                <c:pt idx="141">
                  <c:v>0.83981860539999997</c:v>
                </c:pt>
                <c:pt idx="142">
                  <c:v>0.80598660740000005</c:v>
                </c:pt>
                <c:pt idx="143">
                  <c:v>0.75977733879999998</c:v>
                </c:pt>
                <c:pt idx="144">
                  <c:v>0.73521683639999991</c:v>
                </c:pt>
                <c:pt idx="145">
                  <c:v>0.83324549069999998</c:v>
                </c:pt>
                <c:pt idx="146">
                  <c:v>0.86491738289999998</c:v>
                </c:pt>
                <c:pt idx="147">
                  <c:v>0.87938607520000001</c:v>
                </c:pt>
                <c:pt idx="148">
                  <c:v>0.84375198409999996</c:v>
                </c:pt>
                <c:pt idx="149">
                  <c:v>0.85564019629999999</c:v>
                </c:pt>
                <c:pt idx="150">
                  <c:v>0.82929362770000004</c:v>
                </c:pt>
                <c:pt idx="151">
                  <c:v>0.87978911110000002</c:v>
                </c:pt>
                <c:pt idx="152">
                  <c:v>0.81924595490000007</c:v>
                </c:pt>
                <c:pt idx="153">
                  <c:v>0.7890868084999999</c:v>
                </c:pt>
                <c:pt idx="154">
                  <c:v>0.72791466129999993</c:v>
                </c:pt>
                <c:pt idx="155">
                  <c:v>0.8042132448</c:v>
                </c:pt>
                <c:pt idx="156">
                  <c:v>0.79679606410000003</c:v>
                </c:pt>
                <c:pt idx="157">
                  <c:v>0.88823354200000004</c:v>
                </c:pt>
                <c:pt idx="158">
                  <c:v>0.85376661700000001</c:v>
                </c:pt>
                <c:pt idx="159">
                  <c:v>0.83973988830000001</c:v>
                </c:pt>
                <c:pt idx="160">
                  <c:v>0.77273506030000005</c:v>
                </c:pt>
                <c:pt idx="161">
                  <c:v>0.95254141159999994</c:v>
                </c:pt>
                <c:pt idx="162">
                  <c:v>0.91090868320000007</c:v>
                </c:pt>
                <c:pt idx="163">
                  <c:v>0.94730906149999994</c:v>
                </c:pt>
                <c:pt idx="164">
                  <c:v>0.8686684107</c:v>
                </c:pt>
                <c:pt idx="165">
                  <c:v>0.93108568380000001</c:v>
                </c:pt>
                <c:pt idx="166">
                  <c:v>0.93438953679999992</c:v>
                </c:pt>
                <c:pt idx="167">
                  <c:v>0.87671920059999997</c:v>
                </c:pt>
                <c:pt idx="168">
                  <c:v>0.92652490860000003</c:v>
                </c:pt>
                <c:pt idx="169">
                  <c:v>0.99374540830000002</c:v>
                </c:pt>
                <c:pt idx="170">
                  <c:v>0.933884826</c:v>
                </c:pt>
                <c:pt idx="171">
                  <c:v>1.0381849510000001</c:v>
                </c:pt>
                <c:pt idx="172">
                  <c:v>0.97983403569999994</c:v>
                </c:pt>
                <c:pt idx="173">
                  <c:v>0.92456573869999992</c:v>
                </c:pt>
                <c:pt idx="174">
                  <c:v>0.91933883169999997</c:v>
                </c:pt>
                <c:pt idx="175">
                  <c:v>1.081690899</c:v>
                </c:pt>
                <c:pt idx="176">
                  <c:v>1.003800673</c:v>
                </c:pt>
                <c:pt idx="177">
                  <c:v>0.8527473632</c:v>
                </c:pt>
                <c:pt idx="178">
                  <c:v>0.97772233789999996</c:v>
                </c:pt>
                <c:pt idx="179">
                  <c:v>1.050129911</c:v>
                </c:pt>
                <c:pt idx="180">
                  <c:v>1.043552027</c:v>
                </c:pt>
                <c:pt idx="181">
                  <c:v>1.051644936</c:v>
                </c:pt>
                <c:pt idx="182">
                  <c:v>1.0659739800000001</c:v>
                </c:pt>
                <c:pt idx="183">
                  <c:v>0.94906647420000001</c:v>
                </c:pt>
                <c:pt idx="184">
                  <c:v>1.018207995</c:v>
                </c:pt>
                <c:pt idx="185">
                  <c:v>1.077148703</c:v>
                </c:pt>
                <c:pt idx="186">
                  <c:v>1.0927478580000001</c:v>
                </c:pt>
                <c:pt idx="187">
                  <c:v>1.0961243090000001</c:v>
                </c:pt>
                <c:pt idx="188">
                  <c:v>1.0381491730000001</c:v>
                </c:pt>
                <c:pt idx="189">
                  <c:v>0.99668976710000012</c:v>
                </c:pt>
                <c:pt idx="190">
                  <c:v>1.087094805</c:v>
                </c:pt>
                <c:pt idx="191">
                  <c:v>1.188156848</c:v>
                </c:pt>
                <c:pt idx="192">
                  <c:v>1.1366722389999999</c:v>
                </c:pt>
                <c:pt idx="193">
                  <c:v>1.1237749020000001</c:v>
                </c:pt>
                <c:pt idx="194">
                  <c:v>1.1861058680000001</c:v>
                </c:pt>
                <c:pt idx="195">
                  <c:v>1.207944197</c:v>
                </c:pt>
                <c:pt idx="196">
                  <c:v>1.12790944</c:v>
                </c:pt>
                <c:pt idx="197">
                  <c:v>1.2042409810000001</c:v>
                </c:pt>
                <c:pt idx="198">
                  <c:v>1.211169897</c:v>
                </c:pt>
                <c:pt idx="199">
                  <c:v>1.1843212970000001</c:v>
                </c:pt>
                <c:pt idx="200">
                  <c:v>1.254142748</c:v>
                </c:pt>
                <c:pt idx="201">
                  <c:v>1.260704627</c:v>
                </c:pt>
                <c:pt idx="202">
                  <c:v>1.233696839</c:v>
                </c:pt>
                <c:pt idx="203">
                  <c:v>1.2363982310000001</c:v>
                </c:pt>
                <c:pt idx="204">
                  <c:v>1.268859044</c:v>
                </c:pt>
                <c:pt idx="205">
                  <c:v>1.2952280980000002</c:v>
                </c:pt>
                <c:pt idx="206">
                  <c:v>1.297204343</c:v>
                </c:pt>
                <c:pt idx="207">
                  <c:v>1.331257082</c:v>
                </c:pt>
                <c:pt idx="208">
                  <c:v>1.399159528</c:v>
                </c:pt>
                <c:pt idx="209">
                  <c:v>1.3197074870000001</c:v>
                </c:pt>
                <c:pt idx="210">
                  <c:v>1.2912981960000001</c:v>
                </c:pt>
                <c:pt idx="211">
                  <c:v>1.331670898</c:v>
                </c:pt>
                <c:pt idx="212">
                  <c:v>1.321611367</c:v>
                </c:pt>
                <c:pt idx="213">
                  <c:v>1.314600489</c:v>
                </c:pt>
                <c:pt idx="214">
                  <c:v>1.3450161810000001</c:v>
                </c:pt>
                <c:pt idx="215">
                  <c:v>1.416966409</c:v>
                </c:pt>
                <c:pt idx="216">
                  <c:v>1.388304749</c:v>
                </c:pt>
                <c:pt idx="217">
                  <c:v>1.4372622199999998</c:v>
                </c:pt>
                <c:pt idx="218">
                  <c:v>1.4162726299999999</c:v>
                </c:pt>
                <c:pt idx="219">
                  <c:v>1.557791479</c:v>
                </c:pt>
                <c:pt idx="220">
                  <c:v>1.3998166270000001</c:v>
                </c:pt>
                <c:pt idx="221">
                  <c:v>1.4274196109999999</c:v>
                </c:pt>
                <c:pt idx="222">
                  <c:v>1.5018745219999998</c:v>
                </c:pt>
                <c:pt idx="223">
                  <c:v>1.532184424</c:v>
                </c:pt>
                <c:pt idx="224">
                  <c:v>1.5347423099999999</c:v>
                </c:pt>
                <c:pt idx="225">
                  <c:v>1.546060722</c:v>
                </c:pt>
                <c:pt idx="226">
                  <c:v>1.6136694089999999</c:v>
                </c:pt>
                <c:pt idx="227">
                  <c:v>1.642261229</c:v>
                </c:pt>
                <c:pt idx="228">
                  <c:v>1.666748079</c:v>
                </c:pt>
                <c:pt idx="229">
                  <c:v>1.7105116470000001</c:v>
                </c:pt>
                <c:pt idx="230">
                  <c:v>1.703174274</c:v>
                </c:pt>
                <c:pt idx="231">
                  <c:v>1.7169672</c:v>
                </c:pt>
                <c:pt idx="232">
                  <c:v>1.7024009960000002</c:v>
                </c:pt>
                <c:pt idx="233">
                  <c:v>1.7345225719999999</c:v>
                </c:pt>
                <c:pt idx="234">
                  <c:v>1.739603542</c:v>
                </c:pt>
                <c:pt idx="235">
                  <c:v>1.8551329759999999</c:v>
                </c:pt>
                <c:pt idx="236">
                  <c:v>1.8308779369999999</c:v>
                </c:pt>
                <c:pt idx="237">
                  <c:v>1.8746692650000001</c:v>
                </c:pt>
                <c:pt idx="238">
                  <c:v>1.9179314189999999</c:v>
                </c:pt>
                <c:pt idx="239">
                  <c:v>1.9553386049999999</c:v>
                </c:pt>
                <c:pt idx="240">
                  <c:v>1.851482345</c:v>
                </c:pt>
                <c:pt idx="241">
                  <c:v>1.949815131</c:v>
                </c:pt>
                <c:pt idx="242">
                  <c:v>1.9500645649999999</c:v>
                </c:pt>
                <c:pt idx="243">
                  <c:v>1.912909328</c:v>
                </c:pt>
                <c:pt idx="244">
                  <c:v>1.9426439969999998</c:v>
                </c:pt>
                <c:pt idx="245">
                  <c:v>2.010577327</c:v>
                </c:pt>
                <c:pt idx="246">
                  <c:v>2.0113395490000001</c:v>
                </c:pt>
                <c:pt idx="247">
                  <c:v>2.1207467489999998</c:v>
                </c:pt>
                <c:pt idx="248">
                  <c:v>2.0719803049999999</c:v>
                </c:pt>
                <c:pt idx="249">
                  <c:v>2.0296462690000001</c:v>
                </c:pt>
                <c:pt idx="250">
                  <c:v>2.2168499440000002</c:v>
                </c:pt>
                <c:pt idx="251">
                  <c:v>2.1117896119999999</c:v>
                </c:pt>
                <c:pt idx="252">
                  <c:v>2.1145302560000001</c:v>
                </c:pt>
                <c:pt idx="253">
                  <c:v>2.1496223269999999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VFTB'!$E$5447:$E$5701</c:f>
              <c:numCache>
                <c:formatCode>0</c:formatCode>
                <c:ptCount val="25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77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102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113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124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135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157</c:v>
                </c:pt>
                <c:pt idx="50">
                  <c:v>160</c:v>
                </c:pt>
                <c:pt idx="51">
                  <c:v>163</c:v>
                </c:pt>
                <c:pt idx="52">
                  <c:v>165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184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195</c:v>
                </c:pt>
                <c:pt idx="64">
                  <c:v>198</c:v>
                </c:pt>
                <c:pt idx="65">
                  <c:v>201</c:v>
                </c:pt>
                <c:pt idx="66">
                  <c:v>203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214</c:v>
                </c:pt>
                <c:pt idx="71">
                  <c:v>217</c:v>
                </c:pt>
                <c:pt idx="72">
                  <c:v>220</c:v>
                </c:pt>
                <c:pt idx="73">
                  <c:v>222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241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252</c:v>
                </c:pt>
                <c:pt idx="85">
                  <c:v>255</c:v>
                </c:pt>
                <c:pt idx="86">
                  <c:v>258</c:v>
                </c:pt>
                <c:pt idx="87">
                  <c:v>260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279</c:v>
                </c:pt>
                <c:pt idx="95">
                  <c:v>282</c:v>
                </c:pt>
                <c:pt idx="96">
                  <c:v>285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306</c:v>
                </c:pt>
                <c:pt idx="105">
                  <c:v>309</c:v>
                </c:pt>
                <c:pt idx="106">
                  <c:v>312</c:v>
                </c:pt>
                <c:pt idx="107">
                  <c:v>314</c:v>
                </c:pt>
                <c:pt idx="108">
                  <c:v>317</c:v>
                </c:pt>
                <c:pt idx="109">
                  <c:v>320</c:v>
                </c:pt>
                <c:pt idx="110">
                  <c:v>322</c:v>
                </c:pt>
                <c:pt idx="111">
                  <c:v>325</c:v>
                </c:pt>
                <c:pt idx="112">
                  <c:v>328</c:v>
                </c:pt>
                <c:pt idx="113">
                  <c:v>330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349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373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418</c:v>
                </c:pt>
                <c:pt idx="147">
                  <c:v>421</c:v>
                </c:pt>
                <c:pt idx="148">
                  <c:v>424</c:v>
                </c:pt>
                <c:pt idx="149">
                  <c:v>426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447</c:v>
                </c:pt>
                <c:pt idx="158">
                  <c:v>450</c:v>
                </c:pt>
                <c:pt idx="159">
                  <c:v>453</c:v>
                </c:pt>
                <c:pt idx="160">
                  <c:v>455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476</c:v>
                </c:pt>
                <c:pt idx="169">
                  <c:v>479</c:v>
                </c:pt>
                <c:pt idx="170">
                  <c:v>481</c:v>
                </c:pt>
                <c:pt idx="171">
                  <c:v>484</c:v>
                </c:pt>
                <c:pt idx="172">
                  <c:v>487</c:v>
                </c:pt>
                <c:pt idx="173">
                  <c:v>489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515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528</c:v>
                </c:pt>
                <c:pt idx="189">
                  <c:v>531</c:v>
                </c:pt>
                <c:pt idx="190">
                  <c:v>533</c:v>
                </c:pt>
                <c:pt idx="191">
                  <c:v>536</c:v>
                </c:pt>
                <c:pt idx="192">
                  <c:v>539</c:v>
                </c:pt>
                <c:pt idx="193">
                  <c:v>541</c:v>
                </c:pt>
                <c:pt idx="194">
                  <c:v>544</c:v>
                </c:pt>
                <c:pt idx="195">
                  <c:v>546</c:v>
                </c:pt>
                <c:pt idx="196">
                  <c:v>549</c:v>
                </c:pt>
                <c:pt idx="197">
                  <c:v>551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564</c:v>
                </c:pt>
                <c:pt idx="203">
                  <c:v>567</c:v>
                </c:pt>
                <c:pt idx="204">
                  <c:v>569</c:v>
                </c:pt>
                <c:pt idx="205">
                  <c:v>572</c:v>
                </c:pt>
                <c:pt idx="206">
                  <c:v>574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592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602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625</c:v>
                </c:pt>
                <c:pt idx="227">
                  <c:v>628</c:v>
                </c:pt>
                <c:pt idx="228">
                  <c:v>630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658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VFTB'!$F$5447:$F$5701</c:f>
              <c:numCache>
                <c:formatCode>0.00</c:formatCode>
                <c:ptCount val="255"/>
                <c:pt idx="0">
                  <c:v>1.9634509259999999</c:v>
                </c:pt>
                <c:pt idx="1">
                  <c:v>1.922527114</c:v>
                </c:pt>
                <c:pt idx="2">
                  <c:v>1.9284809469999999</c:v>
                </c:pt>
                <c:pt idx="3">
                  <c:v>2.0351774219999998</c:v>
                </c:pt>
                <c:pt idx="4">
                  <c:v>1.9931400519999998</c:v>
                </c:pt>
                <c:pt idx="5">
                  <c:v>1.8409613060000001</c:v>
                </c:pt>
                <c:pt idx="6">
                  <c:v>1.9152551179999999</c:v>
                </c:pt>
                <c:pt idx="7">
                  <c:v>1.9151612619999998</c:v>
                </c:pt>
                <c:pt idx="8">
                  <c:v>1.892375927</c:v>
                </c:pt>
                <c:pt idx="9">
                  <c:v>1.913578652</c:v>
                </c:pt>
                <c:pt idx="10">
                  <c:v>1.8128483099999999</c:v>
                </c:pt>
                <c:pt idx="11">
                  <c:v>1.868090676</c:v>
                </c:pt>
                <c:pt idx="12">
                  <c:v>1.8117168780000001</c:v>
                </c:pt>
                <c:pt idx="13">
                  <c:v>1.8574268169999999</c:v>
                </c:pt>
                <c:pt idx="14">
                  <c:v>1.8161496810000002</c:v>
                </c:pt>
                <c:pt idx="15">
                  <c:v>1.7652952009999998</c:v>
                </c:pt>
                <c:pt idx="16">
                  <c:v>1.7922120269999999</c:v>
                </c:pt>
                <c:pt idx="17">
                  <c:v>1.743925446</c:v>
                </c:pt>
                <c:pt idx="18">
                  <c:v>1.727667946</c:v>
                </c:pt>
                <c:pt idx="19">
                  <c:v>1.773117829</c:v>
                </c:pt>
                <c:pt idx="20">
                  <c:v>1.7417793829999999</c:v>
                </c:pt>
                <c:pt idx="21">
                  <c:v>1.6264386819999999</c:v>
                </c:pt>
                <c:pt idx="22">
                  <c:v>1.7669032650000001</c:v>
                </c:pt>
                <c:pt idx="23">
                  <c:v>1.697446741</c:v>
                </c:pt>
                <c:pt idx="24">
                  <c:v>1.714686739</c:v>
                </c:pt>
                <c:pt idx="25">
                  <c:v>1.618729133</c:v>
                </c:pt>
                <c:pt idx="26">
                  <c:v>1.648263247</c:v>
                </c:pt>
                <c:pt idx="27">
                  <c:v>1.511389044</c:v>
                </c:pt>
                <c:pt idx="28">
                  <c:v>1.5485994879999998</c:v>
                </c:pt>
                <c:pt idx="29">
                  <c:v>1.565213255</c:v>
                </c:pt>
                <c:pt idx="30">
                  <c:v>1.5891067479999998</c:v>
                </c:pt>
                <c:pt idx="31">
                  <c:v>1.5676719609999998</c:v>
                </c:pt>
                <c:pt idx="32">
                  <c:v>1.543593778</c:v>
                </c:pt>
                <c:pt idx="33">
                  <c:v>1.5193933000000002</c:v>
                </c:pt>
                <c:pt idx="34">
                  <c:v>1.5029474780000001</c:v>
                </c:pt>
                <c:pt idx="35">
                  <c:v>1.562309001</c:v>
                </c:pt>
                <c:pt idx="36">
                  <c:v>1.455455323</c:v>
                </c:pt>
                <c:pt idx="37">
                  <c:v>1.576558388</c:v>
                </c:pt>
                <c:pt idx="38">
                  <c:v>1.5270236939999999</c:v>
                </c:pt>
                <c:pt idx="39">
                  <c:v>1.6247837090000001</c:v>
                </c:pt>
                <c:pt idx="40">
                  <c:v>1.4306185820000001</c:v>
                </c:pt>
                <c:pt idx="41">
                  <c:v>1.449160601</c:v>
                </c:pt>
                <c:pt idx="42">
                  <c:v>1.510271189</c:v>
                </c:pt>
                <c:pt idx="43">
                  <c:v>1.485157047</c:v>
                </c:pt>
                <c:pt idx="44">
                  <c:v>1.520241414</c:v>
                </c:pt>
                <c:pt idx="45">
                  <c:v>1.525357002</c:v>
                </c:pt>
                <c:pt idx="46">
                  <c:v>1.468170167</c:v>
                </c:pt>
                <c:pt idx="47">
                  <c:v>1.419284003</c:v>
                </c:pt>
                <c:pt idx="48">
                  <c:v>1.4574447779999999</c:v>
                </c:pt>
                <c:pt idx="49">
                  <c:v>1.4581513849999999</c:v>
                </c:pt>
                <c:pt idx="50">
                  <c:v>1.3536355019999999</c:v>
                </c:pt>
                <c:pt idx="51">
                  <c:v>1.4006434720000001</c:v>
                </c:pt>
                <c:pt idx="52">
                  <c:v>1.43653133</c:v>
                </c:pt>
                <c:pt idx="53">
                  <c:v>1.3831039699999998</c:v>
                </c:pt>
                <c:pt idx="54">
                  <c:v>1.376683493</c:v>
                </c:pt>
                <c:pt idx="55">
                  <c:v>1.3904511369999999</c:v>
                </c:pt>
                <c:pt idx="56">
                  <c:v>1.375251365</c:v>
                </c:pt>
                <c:pt idx="57">
                  <c:v>1.3890274249999999</c:v>
                </c:pt>
                <c:pt idx="58">
                  <c:v>1.3481080270000001</c:v>
                </c:pt>
                <c:pt idx="59">
                  <c:v>1.319549182</c:v>
                </c:pt>
                <c:pt idx="60">
                  <c:v>1.2314895389999998</c:v>
                </c:pt>
                <c:pt idx="61">
                  <c:v>1.2993809060000001</c:v>
                </c:pt>
                <c:pt idx="62">
                  <c:v>1.3693087289999999</c:v>
                </c:pt>
                <c:pt idx="63">
                  <c:v>1.2608393579999999</c:v>
                </c:pt>
                <c:pt idx="64">
                  <c:v>1.2477674089999999</c:v>
                </c:pt>
                <c:pt idx="65">
                  <c:v>1.2504163699999999</c:v>
                </c:pt>
                <c:pt idx="66">
                  <c:v>1.2781625990000001</c:v>
                </c:pt>
                <c:pt idx="67">
                  <c:v>1.322098405</c:v>
                </c:pt>
                <c:pt idx="68">
                  <c:v>1.3870726839999998</c:v>
                </c:pt>
                <c:pt idx="69">
                  <c:v>1.3451430869999998</c:v>
                </c:pt>
                <c:pt idx="70">
                  <c:v>1.507002634</c:v>
                </c:pt>
                <c:pt idx="71">
                  <c:v>1.255513967</c:v>
                </c:pt>
                <c:pt idx="72">
                  <c:v>1.110457225</c:v>
                </c:pt>
                <c:pt idx="73">
                  <c:v>1.3337064750000001</c:v>
                </c:pt>
                <c:pt idx="74">
                  <c:v>1.1740119309999999</c:v>
                </c:pt>
                <c:pt idx="75">
                  <c:v>1.257973649</c:v>
                </c:pt>
                <c:pt idx="76">
                  <c:v>1.1745655260000001</c:v>
                </c:pt>
                <c:pt idx="77">
                  <c:v>1.184373879</c:v>
                </c:pt>
                <c:pt idx="78">
                  <c:v>1.254803917</c:v>
                </c:pt>
                <c:pt idx="79">
                  <c:v>1.156899825</c:v>
                </c:pt>
                <c:pt idx="80">
                  <c:v>1.1921173219999999</c:v>
                </c:pt>
                <c:pt idx="81">
                  <c:v>1.156409402</c:v>
                </c:pt>
                <c:pt idx="82">
                  <c:v>1.097238267</c:v>
                </c:pt>
                <c:pt idx="83">
                  <c:v>1.1088893280000001</c:v>
                </c:pt>
                <c:pt idx="84">
                  <c:v>1.2082921639999999</c:v>
                </c:pt>
                <c:pt idx="85">
                  <c:v>1.084151095</c:v>
                </c:pt>
                <c:pt idx="86">
                  <c:v>1.201659821</c:v>
                </c:pt>
                <c:pt idx="87">
                  <c:v>1.059826164</c:v>
                </c:pt>
                <c:pt idx="88">
                  <c:v>1.125929274</c:v>
                </c:pt>
                <c:pt idx="89">
                  <c:v>1.076640671</c:v>
                </c:pt>
                <c:pt idx="90">
                  <c:v>1.1257822180000001</c:v>
                </c:pt>
                <c:pt idx="91">
                  <c:v>1.067507296</c:v>
                </c:pt>
                <c:pt idx="92">
                  <c:v>1.082689609</c:v>
                </c:pt>
                <c:pt idx="93">
                  <c:v>1.0452389</c:v>
                </c:pt>
                <c:pt idx="94">
                  <c:v>1.07283941</c:v>
                </c:pt>
                <c:pt idx="95">
                  <c:v>1.0099518730000001</c:v>
                </c:pt>
                <c:pt idx="96">
                  <c:v>1.0358310180000001</c:v>
                </c:pt>
                <c:pt idx="97">
                  <c:v>1.0229485490000001</c:v>
                </c:pt>
                <c:pt idx="98">
                  <c:v>1.0892318080000001</c:v>
                </c:pt>
                <c:pt idx="99">
                  <c:v>1.0423677149999999</c:v>
                </c:pt>
                <c:pt idx="100">
                  <c:v>1.064761595</c:v>
                </c:pt>
                <c:pt idx="101">
                  <c:v>0.98056568870000016</c:v>
                </c:pt>
                <c:pt idx="102">
                  <c:v>0.9977945694</c:v>
                </c:pt>
                <c:pt idx="103">
                  <c:v>0.98131488840000014</c:v>
                </c:pt>
                <c:pt idx="104">
                  <c:v>1.0223888619999999</c:v>
                </c:pt>
                <c:pt idx="105">
                  <c:v>0.97226194330000004</c:v>
                </c:pt>
                <c:pt idx="106">
                  <c:v>0.95068999099999996</c:v>
                </c:pt>
                <c:pt idx="107">
                  <c:v>0.95734052489999999</c:v>
                </c:pt>
                <c:pt idx="108">
                  <c:v>1.0126129590000001</c:v>
                </c:pt>
                <c:pt idx="109">
                  <c:v>1.018618201</c:v>
                </c:pt>
                <c:pt idx="110">
                  <c:v>0.91760522830000002</c:v>
                </c:pt>
                <c:pt idx="111">
                  <c:v>0.89369029170000003</c:v>
                </c:pt>
                <c:pt idx="112">
                  <c:v>0.9883843216999999</c:v>
                </c:pt>
                <c:pt idx="113">
                  <c:v>0.92005753670000001</c:v>
                </c:pt>
                <c:pt idx="114">
                  <c:v>0.9120205562</c:v>
                </c:pt>
                <c:pt idx="115">
                  <c:v>0.91988733500000008</c:v>
                </c:pt>
                <c:pt idx="116">
                  <c:v>0.94214216740000001</c:v>
                </c:pt>
                <c:pt idx="117">
                  <c:v>0.91828228069999995</c:v>
                </c:pt>
                <c:pt idx="118">
                  <c:v>0.94891178369999996</c:v>
                </c:pt>
                <c:pt idx="119">
                  <c:v>0.87200242839999997</c:v>
                </c:pt>
                <c:pt idx="120">
                  <c:v>0.99278264280000006</c:v>
                </c:pt>
                <c:pt idx="121">
                  <c:v>0.86872845589999992</c:v>
                </c:pt>
                <c:pt idx="122">
                  <c:v>0.93396530029999991</c:v>
                </c:pt>
                <c:pt idx="123">
                  <c:v>0.8640511327</c:v>
                </c:pt>
                <c:pt idx="124">
                  <c:v>0.89980380560000006</c:v>
                </c:pt>
                <c:pt idx="125">
                  <c:v>0.8546259799</c:v>
                </c:pt>
                <c:pt idx="126">
                  <c:v>0.83052609850000003</c:v>
                </c:pt>
                <c:pt idx="127">
                  <c:v>0.87060652949999995</c:v>
                </c:pt>
                <c:pt idx="128">
                  <c:v>0.84861995769999998</c:v>
                </c:pt>
                <c:pt idx="129">
                  <c:v>0.8962371307</c:v>
                </c:pt>
                <c:pt idx="130">
                  <c:v>0.92778777629999998</c:v>
                </c:pt>
                <c:pt idx="131">
                  <c:v>0.86434070880000002</c:v>
                </c:pt>
                <c:pt idx="132">
                  <c:v>0.86466574109999994</c:v>
                </c:pt>
                <c:pt idx="133">
                  <c:v>0.87250055140000005</c:v>
                </c:pt>
                <c:pt idx="134">
                  <c:v>0.88881837050000001</c:v>
                </c:pt>
                <c:pt idx="135">
                  <c:v>0.80317689599999997</c:v>
                </c:pt>
                <c:pt idx="136">
                  <c:v>0.79665458659999999</c:v>
                </c:pt>
                <c:pt idx="137">
                  <c:v>0.73528305269999994</c:v>
                </c:pt>
                <c:pt idx="138">
                  <c:v>0.82395785359999996</c:v>
                </c:pt>
                <c:pt idx="139">
                  <c:v>0.77103698770000006</c:v>
                </c:pt>
                <c:pt idx="140">
                  <c:v>0.7548353592</c:v>
                </c:pt>
                <c:pt idx="141">
                  <c:v>0.74170830999999993</c:v>
                </c:pt>
                <c:pt idx="142">
                  <c:v>0.85040548170000008</c:v>
                </c:pt>
                <c:pt idx="143">
                  <c:v>0.80382699319999995</c:v>
                </c:pt>
                <c:pt idx="144">
                  <c:v>0.76893451840000004</c:v>
                </c:pt>
                <c:pt idx="145">
                  <c:v>0.74639744429999999</c:v>
                </c:pt>
                <c:pt idx="146">
                  <c:v>0.81978701089999995</c:v>
                </c:pt>
                <c:pt idx="147">
                  <c:v>0.72289451790000003</c:v>
                </c:pt>
                <c:pt idx="148">
                  <c:v>0.73260543859999994</c:v>
                </c:pt>
                <c:pt idx="149">
                  <c:v>0.78361765309999998</c:v>
                </c:pt>
                <c:pt idx="150">
                  <c:v>0.77004040090000003</c:v>
                </c:pt>
                <c:pt idx="151">
                  <c:v>0.74770495390000002</c:v>
                </c:pt>
                <c:pt idx="152">
                  <c:v>0.71270223789999998</c:v>
                </c:pt>
                <c:pt idx="153">
                  <c:v>0.66116321259999999</c:v>
                </c:pt>
                <c:pt idx="154">
                  <c:v>0.73138125799999998</c:v>
                </c:pt>
                <c:pt idx="155">
                  <c:v>0.75029191020000008</c:v>
                </c:pt>
                <c:pt idx="156">
                  <c:v>0.70435574880000007</c:v>
                </c:pt>
                <c:pt idx="157">
                  <c:v>0.70331689419999999</c:v>
                </c:pt>
                <c:pt idx="158">
                  <c:v>0.66362434390000002</c:v>
                </c:pt>
                <c:pt idx="159">
                  <c:v>0.66179522329999996</c:v>
                </c:pt>
                <c:pt idx="160">
                  <c:v>0.77581771960000001</c:v>
                </c:pt>
                <c:pt idx="161">
                  <c:v>0.71217817940000006</c:v>
                </c:pt>
                <c:pt idx="162">
                  <c:v>0.69261113230000004</c:v>
                </c:pt>
                <c:pt idx="163">
                  <c:v>0.61108109119999998</c:v>
                </c:pt>
                <c:pt idx="164">
                  <c:v>0.7166738131</c:v>
                </c:pt>
                <c:pt idx="165">
                  <c:v>0.69648219609999995</c:v>
                </c:pt>
                <c:pt idx="166">
                  <c:v>0.71263430859999999</c:v>
                </c:pt>
                <c:pt idx="167">
                  <c:v>0.62216718269999993</c:v>
                </c:pt>
                <c:pt idx="168">
                  <c:v>0.69799127260000005</c:v>
                </c:pt>
                <c:pt idx="169">
                  <c:v>0.67401235039999996</c:v>
                </c:pt>
                <c:pt idx="170">
                  <c:v>0.66617264949999999</c:v>
                </c:pt>
                <c:pt idx="171">
                  <c:v>0.59931417580000002</c:v>
                </c:pt>
                <c:pt idx="172">
                  <c:v>0.63295324769999994</c:v>
                </c:pt>
                <c:pt idx="173">
                  <c:v>0.66570326769999999</c:v>
                </c:pt>
                <c:pt idx="174">
                  <c:v>0.69099836730000008</c:v>
                </c:pt>
                <c:pt idx="175">
                  <c:v>0.7225565974</c:v>
                </c:pt>
                <c:pt idx="176">
                  <c:v>0.70389606719999998</c:v>
                </c:pt>
                <c:pt idx="177">
                  <c:v>0.64480505960000001</c:v>
                </c:pt>
                <c:pt idx="178">
                  <c:v>0.62751005729999998</c:v>
                </c:pt>
                <c:pt idx="179">
                  <c:v>0.61367631690000002</c:v>
                </c:pt>
                <c:pt idx="180">
                  <c:v>0.66757891549999993</c:v>
                </c:pt>
                <c:pt idx="181">
                  <c:v>0.64085682650000009</c:v>
                </c:pt>
                <c:pt idx="182">
                  <c:v>0.6146033005</c:v>
                </c:pt>
                <c:pt idx="183">
                  <c:v>0.56295902320000002</c:v>
                </c:pt>
                <c:pt idx="184">
                  <c:v>0.55057267600000004</c:v>
                </c:pt>
                <c:pt idx="185">
                  <c:v>0.6154668969</c:v>
                </c:pt>
                <c:pt idx="186">
                  <c:v>0.53545103510000003</c:v>
                </c:pt>
                <c:pt idx="187">
                  <c:v>0.64610388959999998</c:v>
                </c:pt>
                <c:pt idx="188">
                  <c:v>0.61001031850000009</c:v>
                </c:pt>
                <c:pt idx="189">
                  <c:v>0.61990954249999997</c:v>
                </c:pt>
                <c:pt idx="190">
                  <c:v>0.57592744579999999</c:v>
                </c:pt>
                <c:pt idx="191">
                  <c:v>0.56633660659999996</c:v>
                </c:pt>
                <c:pt idx="192">
                  <c:v>0.49011993970000001</c:v>
                </c:pt>
                <c:pt idx="193">
                  <c:v>0.50567482799999997</c:v>
                </c:pt>
                <c:pt idx="194">
                  <c:v>0.55250120859999996</c:v>
                </c:pt>
                <c:pt idx="195">
                  <c:v>0.60169595460000003</c:v>
                </c:pt>
                <c:pt idx="196">
                  <c:v>0.59681074169999992</c:v>
                </c:pt>
                <c:pt idx="197">
                  <c:v>0.46429261170000002</c:v>
                </c:pt>
                <c:pt idx="198">
                  <c:v>0.57462510639999997</c:v>
                </c:pt>
                <c:pt idx="199">
                  <c:v>0.59102642510000003</c:v>
                </c:pt>
                <c:pt idx="200">
                  <c:v>0.5373623488</c:v>
                </c:pt>
                <c:pt idx="201">
                  <c:v>0.55491650579999996</c:v>
                </c:pt>
                <c:pt idx="202">
                  <c:v>0.53659769579999994</c:v>
                </c:pt>
                <c:pt idx="203">
                  <c:v>0.58851607500000003</c:v>
                </c:pt>
                <c:pt idx="204">
                  <c:v>0.54472568619999995</c:v>
                </c:pt>
                <c:pt idx="205">
                  <c:v>0.59500078979999993</c:v>
                </c:pt>
                <c:pt idx="206">
                  <c:v>0.52942353100000006</c:v>
                </c:pt>
                <c:pt idx="207">
                  <c:v>0.55333344759999992</c:v>
                </c:pt>
                <c:pt idx="208">
                  <c:v>0.4647152162</c:v>
                </c:pt>
                <c:pt idx="209">
                  <c:v>0.50147676740000002</c:v>
                </c:pt>
                <c:pt idx="210">
                  <c:v>0.4480958162</c:v>
                </c:pt>
                <c:pt idx="211">
                  <c:v>0.51477214500000001</c:v>
                </c:pt>
                <c:pt idx="212">
                  <c:v>0.52276032560000008</c:v>
                </c:pt>
                <c:pt idx="213">
                  <c:v>0.47693526159999999</c:v>
                </c:pt>
                <c:pt idx="214">
                  <c:v>0.41910482720000003</c:v>
                </c:pt>
                <c:pt idx="215">
                  <c:v>0.44887629419999997</c:v>
                </c:pt>
                <c:pt idx="216">
                  <c:v>0.4452169084</c:v>
                </c:pt>
                <c:pt idx="217">
                  <c:v>0.4601261284</c:v>
                </c:pt>
                <c:pt idx="218">
                  <c:v>0.40449728959999998</c:v>
                </c:pt>
                <c:pt idx="219">
                  <c:v>0.43098316450000002</c:v>
                </c:pt>
                <c:pt idx="220">
                  <c:v>0.49916517239999997</c:v>
                </c:pt>
                <c:pt idx="221">
                  <c:v>0.40903482330000002</c:v>
                </c:pt>
                <c:pt idx="222">
                  <c:v>0.41567050389999999</c:v>
                </c:pt>
                <c:pt idx="223">
                  <c:v>0.43487656390000001</c:v>
                </c:pt>
                <c:pt idx="224">
                  <c:v>0.48444898800000002</c:v>
                </c:pt>
                <c:pt idx="225">
                  <c:v>0.46869453210000001</c:v>
                </c:pt>
                <c:pt idx="226">
                  <c:v>0.37213939940000001</c:v>
                </c:pt>
                <c:pt idx="227">
                  <c:v>0.41618028680000002</c:v>
                </c:pt>
                <c:pt idx="228">
                  <c:v>0.43983885849999999</c:v>
                </c:pt>
                <c:pt idx="229">
                  <c:v>0.32418956069999999</c:v>
                </c:pt>
                <c:pt idx="230">
                  <c:v>0.38616914019999998</c:v>
                </c:pt>
                <c:pt idx="231">
                  <c:v>0.4238927348</c:v>
                </c:pt>
                <c:pt idx="232">
                  <c:v>0.363819326</c:v>
                </c:pt>
                <c:pt idx="233">
                  <c:v>0.36762653340000001</c:v>
                </c:pt>
                <c:pt idx="234">
                  <c:v>0.31134311549999999</c:v>
                </c:pt>
                <c:pt idx="235">
                  <c:v>0.40975816600000003</c:v>
                </c:pt>
                <c:pt idx="236">
                  <c:v>0.37346426049999998</c:v>
                </c:pt>
                <c:pt idx="237">
                  <c:v>0.43215004200000001</c:v>
                </c:pt>
                <c:pt idx="238">
                  <c:v>0.34908023439999997</c:v>
                </c:pt>
                <c:pt idx="239">
                  <c:v>0.38703666710000001</c:v>
                </c:pt>
                <c:pt idx="240">
                  <c:v>0.3423681757</c:v>
                </c:pt>
                <c:pt idx="241">
                  <c:v>0.41326014100000003</c:v>
                </c:pt>
                <c:pt idx="242">
                  <c:v>0.41867074270000004</c:v>
                </c:pt>
                <c:pt idx="243">
                  <c:v>0.33379871280000001</c:v>
                </c:pt>
                <c:pt idx="244">
                  <c:v>0.34917015540000002</c:v>
                </c:pt>
                <c:pt idx="245">
                  <c:v>0.35809316219999998</c:v>
                </c:pt>
                <c:pt idx="246">
                  <c:v>0.37559839680000001</c:v>
                </c:pt>
                <c:pt idx="247">
                  <c:v>0.28108626120000002</c:v>
                </c:pt>
                <c:pt idx="248">
                  <c:v>0.3268738846</c:v>
                </c:pt>
                <c:pt idx="249">
                  <c:v>0.26097756630000002</c:v>
                </c:pt>
                <c:pt idx="250">
                  <c:v>0.43392848589999999</c:v>
                </c:pt>
                <c:pt idx="251">
                  <c:v>0.2868771403</c:v>
                </c:pt>
                <c:pt idx="252">
                  <c:v>0.36873215200000004</c:v>
                </c:pt>
                <c:pt idx="253">
                  <c:v>0.36821377929999999</c:v>
                </c:pt>
                <c:pt idx="254">
                  <c:v>0.47647555739999997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109120"/>
        <c:axId val="121131776"/>
      </c:scatterChart>
      <c:valAx>
        <c:axId val="12110912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131776"/>
        <c:crosses val="autoZero"/>
        <c:crossBetween val="midCat"/>
        <c:majorUnit val="200"/>
        <c:minorUnit val="100"/>
      </c:valAx>
      <c:valAx>
        <c:axId val="121131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1091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P2-13-2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VFTB'!$E$5447:$E$5701</c:f>
              <c:numCache>
                <c:formatCode>0</c:formatCode>
                <c:ptCount val="25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77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102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113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124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135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157</c:v>
                </c:pt>
                <c:pt idx="50">
                  <c:v>160</c:v>
                </c:pt>
                <c:pt idx="51">
                  <c:v>163</c:v>
                </c:pt>
                <c:pt idx="52">
                  <c:v>165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184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195</c:v>
                </c:pt>
                <c:pt idx="64">
                  <c:v>198</c:v>
                </c:pt>
                <c:pt idx="65">
                  <c:v>201</c:v>
                </c:pt>
                <c:pt idx="66">
                  <c:v>203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214</c:v>
                </c:pt>
                <c:pt idx="71">
                  <c:v>217</c:v>
                </c:pt>
                <c:pt idx="72">
                  <c:v>220</c:v>
                </c:pt>
                <c:pt idx="73">
                  <c:v>222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241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252</c:v>
                </c:pt>
                <c:pt idx="85">
                  <c:v>255</c:v>
                </c:pt>
                <c:pt idx="86">
                  <c:v>258</c:v>
                </c:pt>
                <c:pt idx="87">
                  <c:v>260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279</c:v>
                </c:pt>
                <c:pt idx="95">
                  <c:v>282</c:v>
                </c:pt>
                <c:pt idx="96">
                  <c:v>285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306</c:v>
                </c:pt>
                <c:pt idx="105">
                  <c:v>309</c:v>
                </c:pt>
                <c:pt idx="106">
                  <c:v>312</c:v>
                </c:pt>
                <c:pt idx="107">
                  <c:v>314</c:v>
                </c:pt>
                <c:pt idx="108">
                  <c:v>317</c:v>
                </c:pt>
                <c:pt idx="109">
                  <c:v>320</c:v>
                </c:pt>
                <c:pt idx="110">
                  <c:v>322</c:v>
                </c:pt>
                <c:pt idx="111">
                  <c:v>325</c:v>
                </c:pt>
                <c:pt idx="112">
                  <c:v>328</c:v>
                </c:pt>
                <c:pt idx="113">
                  <c:v>330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349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373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418</c:v>
                </c:pt>
                <c:pt idx="147">
                  <c:v>421</c:v>
                </c:pt>
                <c:pt idx="148">
                  <c:v>424</c:v>
                </c:pt>
                <c:pt idx="149">
                  <c:v>426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447</c:v>
                </c:pt>
                <c:pt idx="158">
                  <c:v>450</c:v>
                </c:pt>
                <c:pt idx="159">
                  <c:v>453</c:v>
                </c:pt>
                <c:pt idx="160">
                  <c:v>455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476</c:v>
                </c:pt>
                <c:pt idx="169">
                  <c:v>479</c:v>
                </c:pt>
                <c:pt idx="170">
                  <c:v>481</c:v>
                </c:pt>
                <c:pt idx="171">
                  <c:v>484</c:v>
                </c:pt>
                <c:pt idx="172">
                  <c:v>487</c:v>
                </c:pt>
                <c:pt idx="173">
                  <c:v>489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515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528</c:v>
                </c:pt>
                <c:pt idx="189">
                  <c:v>531</c:v>
                </c:pt>
                <c:pt idx="190">
                  <c:v>533</c:v>
                </c:pt>
                <c:pt idx="191">
                  <c:v>536</c:v>
                </c:pt>
                <c:pt idx="192">
                  <c:v>539</c:v>
                </c:pt>
                <c:pt idx="193">
                  <c:v>541</c:v>
                </c:pt>
                <c:pt idx="194">
                  <c:v>544</c:v>
                </c:pt>
                <c:pt idx="195">
                  <c:v>546</c:v>
                </c:pt>
                <c:pt idx="196">
                  <c:v>549</c:v>
                </c:pt>
                <c:pt idx="197">
                  <c:v>551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564</c:v>
                </c:pt>
                <c:pt idx="203">
                  <c:v>567</c:v>
                </c:pt>
                <c:pt idx="204">
                  <c:v>569</c:v>
                </c:pt>
                <c:pt idx="205">
                  <c:v>572</c:v>
                </c:pt>
                <c:pt idx="206">
                  <c:v>574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592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602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625</c:v>
                </c:pt>
                <c:pt idx="227">
                  <c:v>628</c:v>
                </c:pt>
                <c:pt idx="228">
                  <c:v>630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658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VFTB'!$F$5447:$F$5701</c:f>
              <c:numCache>
                <c:formatCode>0.00</c:formatCode>
                <c:ptCount val="255"/>
                <c:pt idx="0">
                  <c:v>1.9634509259999999</c:v>
                </c:pt>
                <c:pt idx="1">
                  <c:v>1.922527114</c:v>
                </c:pt>
                <c:pt idx="2">
                  <c:v>1.9284809469999999</c:v>
                </c:pt>
                <c:pt idx="3">
                  <c:v>2.0351774219999998</c:v>
                </c:pt>
                <c:pt idx="4">
                  <c:v>1.9931400519999998</c:v>
                </c:pt>
                <c:pt idx="5">
                  <c:v>1.8409613060000001</c:v>
                </c:pt>
                <c:pt idx="6">
                  <c:v>1.9152551179999999</c:v>
                </c:pt>
                <c:pt idx="7">
                  <c:v>1.9151612619999998</c:v>
                </c:pt>
                <c:pt idx="8">
                  <c:v>1.892375927</c:v>
                </c:pt>
                <c:pt idx="9">
                  <c:v>1.913578652</c:v>
                </c:pt>
                <c:pt idx="10">
                  <c:v>1.8128483099999999</c:v>
                </c:pt>
                <c:pt idx="11">
                  <c:v>1.868090676</c:v>
                </c:pt>
                <c:pt idx="12">
                  <c:v>1.8117168780000001</c:v>
                </c:pt>
                <c:pt idx="13">
                  <c:v>1.8574268169999999</c:v>
                </c:pt>
                <c:pt idx="14">
                  <c:v>1.8161496810000002</c:v>
                </c:pt>
                <c:pt idx="15">
                  <c:v>1.7652952009999998</c:v>
                </c:pt>
                <c:pt idx="16">
                  <c:v>1.7922120269999999</c:v>
                </c:pt>
                <c:pt idx="17">
                  <c:v>1.743925446</c:v>
                </c:pt>
                <c:pt idx="18">
                  <c:v>1.727667946</c:v>
                </c:pt>
                <c:pt idx="19">
                  <c:v>1.773117829</c:v>
                </c:pt>
                <c:pt idx="20">
                  <c:v>1.7417793829999999</c:v>
                </c:pt>
                <c:pt idx="21">
                  <c:v>1.6264386819999999</c:v>
                </c:pt>
                <c:pt idx="22">
                  <c:v>1.7669032650000001</c:v>
                </c:pt>
                <c:pt idx="23">
                  <c:v>1.697446741</c:v>
                </c:pt>
                <c:pt idx="24">
                  <c:v>1.714686739</c:v>
                </c:pt>
                <c:pt idx="25">
                  <c:v>1.618729133</c:v>
                </c:pt>
                <c:pt idx="26">
                  <c:v>1.648263247</c:v>
                </c:pt>
                <c:pt idx="27">
                  <c:v>1.511389044</c:v>
                </c:pt>
                <c:pt idx="28">
                  <c:v>1.5485994879999998</c:v>
                </c:pt>
                <c:pt idx="29">
                  <c:v>1.565213255</c:v>
                </c:pt>
                <c:pt idx="30">
                  <c:v>1.5891067479999998</c:v>
                </c:pt>
                <c:pt idx="31">
                  <c:v>1.5676719609999998</c:v>
                </c:pt>
                <c:pt idx="32">
                  <c:v>1.543593778</c:v>
                </c:pt>
                <c:pt idx="33">
                  <c:v>1.5193933000000002</c:v>
                </c:pt>
                <c:pt idx="34">
                  <c:v>1.5029474780000001</c:v>
                </c:pt>
                <c:pt idx="35">
                  <c:v>1.562309001</c:v>
                </c:pt>
                <c:pt idx="36">
                  <c:v>1.455455323</c:v>
                </c:pt>
                <c:pt idx="37">
                  <c:v>1.576558388</c:v>
                </c:pt>
                <c:pt idx="38">
                  <c:v>1.5270236939999999</c:v>
                </c:pt>
                <c:pt idx="39">
                  <c:v>1.6247837090000001</c:v>
                </c:pt>
                <c:pt idx="40">
                  <c:v>1.4306185820000001</c:v>
                </c:pt>
                <c:pt idx="41">
                  <c:v>1.449160601</c:v>
                </c:pt>
                <c:pt idx="42">
                  <c:v>1.510271189</c:v>
                </c:pt>
                <c:pt idx="43">
                  <c:v>1.485157047</c:v>
                </c:pt>
                <c:pt idx="44">
                  <c:v>1.520241414</c:v>
                </c:pt>
                <c:pt idx="45">
                  <c:v>1.525357002</c:v>
                </c:pt>
                <c:pt idx="46">
                  <c:v>1.468170167</c:v>
                </c:pt>
                <c:pt idx="47">
                  <c:v>1.419284003</c:v>
                </c:pt>
                <c:pt idx="48">
                  <c:v>1.4574447779999999</c:v>
                </c:pt>
                <c:pt idx="49">
                  <c:v>1.4581513849999999</c:v>
                </c:pt>
                <c:pt idx="50">
                  <c:v>1.3536355019999999</c:v>
                </c:pt>
                <c:pt idx="51">
                  <c:v>1.4006434720000001</c:v>
                </c:pt>
                <c:pt idx="52">
                  <c:v>1.43653133</c:v>
                </c:pt>
                <c:pt idx="53">
                  <c:v>1.3831039699999998</c:v>
                </c:pt>
                <c:pt idx="54">
                  <c:v>1.376683493</c:v>
                </c:pt>
                <c:pt idx="55">
                  <c:v>1.3904511369999999</c:v>
                </c:pt>
                <c:pt idx="56">
                  <c:v>1.375251365</c:v>
                </c:pt>
                <c:pt idx="57">
                  <c:v>1.3890274249999999</c:v>
                </c:pt>
                <c:pt idx="58">
                  <c:v>1.3481080270000001</c:v>
                </c:pt>
                <c:pt idx="59">
                  <c:v>1.319549182</c:v>
                </c:pt>
                <c:pt idx="60">
                  <c:v>1.2314895389999998</c:v>
                </c:pt>
                <c:pt idx="61">
                  <c:v>1.2993809060000001</c:v>
                </c:pt>
                <c:pt idx="62">
                  <c:v>1.3693087289999999</c:v>
                </c:pt>
                <c:pt idx="63">
                  <c:v>1.2608393579999999</c:v>
                </c:pt>
                <c:pt idx="64">
                  <c:v>1.2477674089999999</c:v>
                </c:pt>
                <c:pt idx="65">
                  <c:v>1.2504163699999999</c:v>
                </c:pt>
                <c:pt idx="66">
                  <c:v>1.2781625990000001</c:v>
                </c:pt>
                <c:pt idx="67">
                  <c:v>1.322098405</c:v>
                </c:pt>
                <c:pt idx="68">
                  <c:v>1.3870726839999998</c:v>
                </c:pt>
                <c:pt idx="69">
                  <c:v>1.3451430869999998</c:v>
                </c:pt>
                <c:pt idx="70">
                  <c:v>1.507002634</c:v>
                </c:pt>
                <c:pt idx="71">
                  <c:v>1.255513967</c:v>
                </c:pt>
                <c:pt idx="72">
                  <c:v>1.110457225</c:v>
                </c:pt>
                <c:pt idx="73">
                  <c:v>1.3337064750000001</c:v>
                </c:pt>
                <c:pt idx="74">
                  <c:v>1.1740119309999999</c:v>
                </c:pt>
                <c:pt idx="75">
                  <c:v>1.257973649</c:v>
                </c:pt>
                <c:pt idx="76">
                  <c:v>1.1745655260000001</c:v>
                </c:pt>
                <c:pt idx="77">
                  <c:v>1.184373879</c:v>
                </c:pt>
                <c:pt idx="78">
                  <c:v>1.254803917</c:v>
                </c:pt>
                <c:pt idx="79">
                  <c:v>1.156899825</c:v>
                </c:pt>
                <c:pt idx="80">
                  <c:v>1.1921173219999999</c:v>
                </c:pt>
                <c:pt idx="81">
                  <c:v>1.156409402</c:v>
                </c:pt>
                <c:pt idx="82">
                  <c:v>1.097238267</c:v>
                </c:pt>
                <c:pt idx="83">
                  <c:v>1.1088893280000001</c:v>
                </c:pt>
                <c:pt idx="84">
                  <c:v>1.2082921639999999</c:v>
                </c:pt>
                <c:pt idx="85">
                  <c:v>1.084151095</c:v>
                </c:pt>
                <c:pt idx="86">
                  <c:v>1.201659821</c:v>
                </c:pt>
                <c:pt idx="87">
                  <c:v>1.059826164</c:v>
                </c:pt>
                <c:pt idx="88">
                  <c:v>1.125929274</c:v>
                </c:pt>
                <c:pt idx="89">
                  <c:v>1.076640671</c:v>
                </c:pt>
                <c:pt idx="90">
                  <c:v>1.1257822180000001</c:v>
                </c:pt>
                <c:pt idx="91">
                  <c:v>1.067507296</c:v>
                </c:pt>
                <c:pt idx="92">
                  <c:v>1.082689609</c:v>
                </c:pt>
                <c:pt idx="93">
                  <c:v>1.0452389</c:v>
                </c:pt>
                <c:pt idx="94">
                  <c:v>1.07283941</c:v>
                </c:pt>
                <c:pt idx="95">
                  <c:v>1.0099518730000001</c:v>
                </c:pt>
                <c:pt idx="96">
                  <c:v>1.0358310180000001</c:v>
                </c:pt>
                <c:pt idx="97">
                  <c:v>1.0229485490000001</c:v>
                </c:pt>
                <c:pt idx="98">
                  <c:v>1.0892318080000001</c:v>
                </c:pt>
                <c:pt idx="99">
                  <c:v>1.0423677149999999</c:v>
                </c:pt>
                <c:pt idx="100">
                  <c:v>1.064761595</c:v>
                </c:pt>
                <c:pt idx="101">
                  <c:v>0.98056568870000016</c:v>
                </c:pt>
                <c:pt idx="102">
                  <c:v>0.9977945694</c:v>
                </c:pt>
                <c:pt idx="103">
                  <c:v>0.98131488840000014</c:v>
                </c:pt>
                <c:pt idx="104">
                  <c:v>1.0223888619999999</c:v>
                </c:pt>
                <c:pt idx="105">
                  <c:v>0.97226194330000004</c:v>
                </c:pt>
                <c:pt idx="106">
                  <c:v>0.95068999099999996</c:v>
                </c:pt>
                <c:pt idx="107">
                  <c:v>0.95734052489999999</c:v>
                </c:pt>
                <c:pt idx="108">
                  <c:v>1.0126129590000001</c:v>
                </c:pt>
                <c:pt idx="109">
                  <c:v>1.018618201</c:v>
                </c:pt>
                <c:pt idx="110">
                  <c:v>0.91760522830000002</c:v>
                </c:pt>
                <c:pt idx="111">
                  <c:v>0.89369029170000003</c:v>
                </c:pt>
                <c:pt idx="112">
                  <c:v>0.9883843216999999</c:v>
                </c:pt>
                <c:pt idx="113">
                  <c:v>0.92005753670000001</c:v>
                </c:pt>
                <c:pt idx="114">
                  <c:v>0.9120205562</c:v>
                </c:pt>
                <c:pt idx="115">
                  <c:v>0.91988733500000008</c:v>
                </c:pt>
                <c:pt idx="116">
                  <c:v>0.94214216740000001</c:v>
                </c:pt>
                <c:pt idx="117">
                  <c:v>0.91828228069999995</c:v>
                </c:pt>
                <c:pt idx="118">
                  <c:v>0.94891178369999996</c:v>
                </c:pt>
                <c:pt idx="119">
                  <c:v>0.87200242839999997</c:v>
                </c:pt>
                <c:pt idx="120">
                  <c:v>0.99278264280000006</c:v>
                </c:pt>
                <c:pt idx="121">
                  <c:v>0.86872845589999992</c:v>
                </c:pt>
                <c:pt idx="122">
                  <c:v>0.93396530029999991</c:v>
                </c:pt>
                <c:pt idx="123">
                  <c:v>0.8640511327</c:v>
                </c:pt>
                <c:pt idx="124">
                  <c:v>0.89980380560000006</c:v>
                </c:pt>
                <c:pt idx="125">
                  <c:v>0.8546259799</c:v>
                </c:pt>
                <c:pt idx="126">
                  <c:v>0.83052609850000003</c:v>
                </c:pt>
                <c:pt idx="127">
                  <c:v>0.87060652949999995</c:v>
                </c:pt>
                <c:pt idx="128">
                  <c:v>0.84861995769999998</c:v>
                </c:pt>
                <c:pt idx="129">
                  <c:v>0.8962371307</c:v>
                </c:pt>
                <c:pt idx="130">
                  <c:v>0.92778777629999998</c:v>
                </c:pt>
                <c:pt idx="131">
                  <c:v>0.86434070880000002</c:v>
                </c:pt>
                <c:pt idx="132">
                  <c:v>0.86466574109999994</c:v>
                </c:pt>
                <c:pt idx="133">
                  <c:v>0.87250055140000005</c:v>
                </c:pt>
                <c:pt idx="134">
                  <c:v>0.88881837050000001</c:v>
                </c:pt>
                <c:pt idx="135">
                  <c:v>0.80317689599999997</c:v>
                </c:pt>
                <c:pt idx="136">
                  <c:v>0.79665458659999999</c:v>
                </c:pt>
                <c:pt idx="137">
                  <c:v>0.73528305269999994</c:v>
                </c:pt>
                <c:pt idx="138">
                  <c:v>0.82395785359999996</c:v>
                </c:pt>
                <c:pt idx="139">
                  <c:v>0.77103698770000006</c:v>
                </c:pt>
                <c:pt idx="140">
                  <c:v>0.7548353592</c:v>
                </c:pt>
                <c:pt idx="141">
                  <c:v>0.74170830999999993</c:v>
                </c:pt>
                <c:pt idx="142">
                  <c:v>0.85040548170000008</c:v>
                </c:pt>
                <c:pt idx="143">
                  <c:v>0.80382699319999995</c:v>
                </c:pt>
                <c:pt idx="144">
                  <c:v>0.76893451840000004</c:v>
                </c:pt>
                <c:pt idx="145">
                  <c:v>0.74639744429999999</c:v>
                </c:pt>
                <c:pt idx="146">
                  <c:v>0.81978701089999995</c:v>
                </c:pt>
                <c:pt idx="147">
                  <c:v>0.72289451790000003</c:v>
                </c:pt>
                <c:pt idx="148">
                  <c:v>0.73260543859999994</c:v>
                </c:pt>
                <c:pt idx="149">
                  <c:v>0.78361765309999998</c:v>
                </c:pt>
                <c:pt idx="150">
                  <c:v>0.77004040090000003</c:v>
                </c:pt>
                <c:pt idx="151">
                  <c:v>0.74770495390000002</c:v>
                </c:pt>
                <c:pt idx="152">
                  <c:v>0.71270223789999998</c:v>
                </c:pt>
                <c:pt idx="153">
                  <c:v>0.66116321259999999</c:v>
                </c:pt>
                <c:pt idx="154">
                  <c:v>0.73138125799999998</c:v>
                </c:pt>
                <c:pt idx="155">
                  <c:v>0.75029191020000008</c:v>
                </c:pt>
                <c:pt idx="156">
                  <c:v>0.70435574880000007</c:v>
                </c:pt>
                <c:pt idx="157">
                  <c:v>0.70331689419999999</c:v>
                </c:pt>
                <c:pt idx="158">
                  <c:v>0.66362434390000002</c:v>
                </c:pt>
                <c:pt idx="159">
                  <c:v>0.66179522329999996</c:v>
                </c:pt>
                <c:pt idx="160">
                  <c:v>0.77581771960000001</c:v>
                </c:pt>
                <c:pt idx="161">
                  <c:v>0.71217817940000006</c:v>
                </c:pt>
                <c:pt idx="162">
                  <c:v>0.69261113230000004</c:v>
                </c:pt>
                <c:pt idx="163">
                  <c:v>0.61108109119999998</c:v>
                </c:pt>
                <c:pt idx="164">
                  <c:v>0.7166738131</c:v>
                </c:pt>
                <c:pt idx="165">
                  <c:v>0.69648219609999995</c:v>
                </c:pt>
                <c:pt idx="166">
                  <c:v>0.71263430859999999</c:v>
                </c:pt>
                <c:pt idx="167">
                  <c:v>0.62216718269999993</c:v>
                </c:pt>
                <c:pt idx="168">
                  <c:v>0.69799127260000005</c:v>
                </c:pt>
                <c:pt idx="169">
                  <c:v>0.67401235039999996</c:v>
                </c:pt>
                <c:pt idx="170">
                  <c:v>0.66617264949999999</c:v>
                </c:pt>
                <c:pt idx="171">
                  <c:v>0.59931417580000002</c:v>
                </c:pt>
                <c:pt idx="172">
                  <c:v>0.63295324769999994</c:v>
                </c:pt>
                <c:pt idx="173">
                  <c:v>0.66570326769999999</c:v>
                </c:pt>
                <c:pt idx="174">
                  <c:v>0.69099836730000008</c:v>
                </c:pt>
                <c:pt idx="175">
                  <c:v>0.7225565974</c:v>
                </c:pt>
                <c:pt idx="176">
                  <c:v>0.70389606719999998</c:v>
                </c:pt>
                <c:pt idx="177">
                  <c:v>0.64480505960000001</c:v>
                </c:pt>
                <c:pt idx="178">
                  <c:v>0.62751005729999998</c:v>
                </c:pt>
                <c:pt idx="179">
                  <c:v>0.61367631690000002</c:v>
                </c:pt>
                <c:pt idx="180">
                  <c:v>0.66757891549999993</c:v>
                </c:pt>
                <c:pt idx="181">
                  <c:v>0.64085682650000009</c:v>
                </c:pt>
                <c:pt idx="182">
                  <c:v>0.6146033005</c:v>
                </c:pt>
                <c:pt idx="183">
                  <c:v>0.56295902320000002</c:v>
                </c:pt>
                <c:pt idx="184">
                  <c:v>0.55057267600000004</c:v>
                </c:pt>
                <c:pt idx="185">
                  <c:v>0.6154668969</c:v>
                </c:pt>
                <c:pt idx="186">
                  <c:v>0.53545103510000003</c:v>
                </c:pt>
                <c:pt idx="187">
                  <c:v>0.64610388959999998</c:v>
                </c:pt>
                <c:pt idx="188">
                  <c:v>0.61001031850000009</c:v>
                </c:pt>
                <c:pt idx="189">
                  <c:v>0.61990954249999997</c:v>
                </c:pt>
                <c:pt idx="190">
                  <c:v>0.57592744579999999</c:v>
                </c:pt>
                <c:pt idx="191">
                  <c:v>0.56633660659999996</c:v>
                </c:pt>
                <c:pt idx="192">
                  <c:v>0.49011993970000001</c:v>
                </c:pt>
                <c:pt idx="193">
                  <c:v>0.50567482799999997</c:v>
                </c:pt>
                <c:pt idx="194">
                  <c:v>0.55250120859999996</c:v>
                </c:pt>
                <c:pt idx="195">
                  <c:v>0.60169595460000003</c:v>
                </c:pt>
                <c:pt idx="196">
                  <c:v>0.59681074169999992</c:v>
                </c:pt>
                <c:pt idx="197">
                  <c:v>0.46429261170000002</c:v>
                </c:pt>
                <c:pt idx="198">
                  <c:v>0.57462510639999997</c:v>
                </c:pt>
                <c:pt idx="199">
                  <c:v>0.59102642510000003</c:v>
                </c:pt>
                <c:pt idx="200">
                  <c:v>0.5373623488</c:v>
                </c:pt>
                <c:pt idx="201">
                  <c:v>0.55491650579999996</c:v>
                </c:pt>
                <c:pt idx="202">
                  <c:v>0.53659769579999994</c:v>
                </c:pt>
                <c:pt idx="203">
                  <c:v>0.58851607500000003</c:v>
                </c:pt>
                <c:pt idx="204">
                  <c:v>0.54472568619999995</c:v>
                </c:pt>
                <c:pt idx="205">
                  <c:v>0.59500078979999993</c:v>
                </c:pt>
                <c:pt idx="206">
                  <c:v>0.52942353100000006</c:v>
                </c:pt>
                <c:pt idx="207">
                  <c:v>0.55333344759999992</c:v>
                </c:pt>
                <c:pt idx="208">
                  <c:v>0.4647152162</c:v>
                </c:pt>
                <c:pt idx="209">
                  <c:v>0.50147676740000002</c:v>
                </c:pt>
                <c:pt idx="210">
                  <c:v>0.4480958162</c:v>
                </c:pt>
                <c:pt idx="211">
                  <c:v>0.51477214500000001</c:v>
                </c:pt>
                <c:pt idx="212">
                  <c:v>0.52276032560000008</c:v>
                </c:pt>
                <c:pt idx="213">
                  <c:v>0.47693526159999999</c:v>
                </c:pt>
                <c:pt idx="214">
                  <c:v>0.41910482720000003</c:v>
                </c:pt>
                <c:pt idx="215">
                  <c:v>0.44887629419999997</c:v>
                </c:pt>
                <c:pt idx="216">
                  <c:v>0.4452169084</c:v>
                </c:pt>
                <c:pt idx="217">
                  <c:v>0.4601261284</c:v>
                </c:pt>
                <c:pt idx="218">
                  <c:v>0.40449728959999998</c:v>
                </c:pt>
                <c:pt idx="219">
                  <c:v>0.43098316450000002</c:v>
                </c:pt>
                <c:pt idx="220">
                  <c:v>0.49916517239999997</c:v>
                </c:pt>
                <c:pt idx="221">
                  <c:v>0.40903482330000002</c:v>
                </c:pt>
                <c:pt idx="222">
                  <c:v>0.41567050389999999</c:v>
                </c:pt>
                <c:pt idx="223">
                  <c:v>0.43487656390000001</c:v>
                </c:pt>
                <c:pt idx="224">
                  <c:v>0.48444898800000002</c:v>
                </c:pt>
                <c:pt idx="225">
                  <c:v>0.46869453210000001</c:v>
                </c:pt>
                <c:pt idx="226">
                  <c:v>0.37213939940000001</c:v>
                </c:pt>
                <c:pt idx="227">
                  <c:v>0.41618028680000002</c:v>
                </c:pt>
                <c:pt idx="228">
                  <c:v>0.43983885849999999</c:v>
                </c:pt>
                <c:pt idx="229">
                  <c:v>0.32418956069999999</c:v>
                </c:pt>
                <c:pt idx="230">
                  <c:v>0.38616914019999998</c:v>
                </c:pt>
                <c:pt idx="231">
                  <c:v>0.4238927348</c:v>
                </c:pt>
                <c:pt idx="232">
                  <c:v>0.363819326</c:v>
                </c:pt>
                <c:pt idx="233">
                  <c:v>0.36762653340000001</c:v>
                </c:pt>
                <c:pt idx="234">
                  <c:v>0.31134311549999999</c:v>
                </c:pt>
                <c:pt idx="235">
                  <c:v>0.40975816600000003</c:v>
                </c:pt>
                <c:pt idx="236">
                  <c:v>0.37346426049999998</c:v>
                </c:pt>
                <c:pt idx="237">
                  <c:v>0.43215004200000001</c:v>
                </c:pt>
                <c:pt idx="238">
                  <c:v>0.34908023439999997</c:v>
                </c:pt>
                <c:pt idx="239">
                  <c:v>0.38703666710000001</c:v>
                </c:pt>
                <c:pt idx="240">
                  <c:v>0.3423681757</c:v>
                </c:pt>
                <c:pt idx="241">
                  <c:v>0.41326014100000003</c:v>
                </c:pt>
                <c:pt idx="242">
                  <c:v>0.41867074270000004</c:v>
                </c:pt>
                <c:pt idx="243">
                  <c:v>0.33379871280000001</c:v>
                </c:pt>
                <c:pt idx="244">
                  <c:v>0.34917015540000002</c:v>
                </c:pt>
                <c:pt idx="245">
                  <c:v>0.35809316219999998</c:v>
                </c:pt>
                <c:pt idx="246">
                  <c:v>0.37559839680000001</c:v>
                </c:pt>
                <c:pt idx="247">
                  <c:v>0.28108626120000002</c:v>
                </c:pt>
                <c:pt idx="248">
                  <c:v>0.3268738846</c:v>
                </c:pt>
                <c:pt idx="249">
                  <c:v>0.26097756630000002</c:v>
                </c:pt>
                <c:pt idx="250">
                  <c:v>0.43392848589999999</c:v>
                </c:pt>
                <c:pt idx="251">
                  <c:v>0.2868771403</c:v>
                </c:pt>
                <c:pt idx="252">
                  <c:v>0.36873215200000004</c:v>
                </c:pt>
                <c:pt idx="253">
                  <c:v>0.36821377929999999</c:v>
                </c:pt>
                <c:pt idx="254">
                  <c:v>0.47647555739999997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56704"/>
        <c:axId val="120458624"/>
      </c:scatterChart>
      <c:valAx>
        <c:axId val="12045670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58624"/>
        <c:crosses val="autoZero"/>
        <c:crossBetween val="midCat"/>
        <c:majorUnit val="200"/>
        <c:minorUnit val="100"/>
      </c:valAx>
      <c:valAx>
        <c:axId val="120458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4567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VFTB'!$E$6168:$E$6360</c:f>
              <c:numCache>
                <c:formatCode>0</c:formatCode>
                <c:ptCount val="193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676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662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644</c:v>
                </c:pt>
                <c:pt idx="22">
                  <c:v>640</c:v>
                </c:pt>
                <c:pt idx="23">
                  <c:v>636</c:v>
                </c:pt>
                <c:pt idx="24">
                  <c:v>633</c:v>
                </c:pt>
                <c:pt idx="25">
                  <c:v>629</c:v>
                </c:pt>
                <c:pt idx="26">
                  <c:v>625</c:v>
                </c:pt>
                <c:pt idx="27">
                  <c:v>622</c:v>
                </c:pt>
                <c:pt idx="28">
                  <c:v>618</c:v>
                </c:pt>
                <c:pt idx="29">
                  <c:v>614</c:v>
                </c:pt>
                <c:pt idx="30">
                  <c:v>611</c:v>
                </c:pt>
                <c:pt idx="31">
                  <c:v>607</c:v>
                </c:pt>
                <c:pt idx="32">
                  <c:v>603</c:v>
                </c:pt>
                <c:pt idx="33">
                  <c:v>600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582</c:v>
                </c:pt>
                <c:pt idx="39">
                  <c:v>578</c:v>
                </c:pt>
                <c:pt idx="40">
                  <c:v>574</c:v>
                </c:pt>
                <c:pt idx="41">
                  <c:v>571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545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528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510</c:v>
                </c:pt>
                <c:pt idx="59">
                  <c:v>506</c:v>
                </c:pt>
                <c:pt idx="60">
                  <c:v>502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485</c:v>
                </c:pt>
                <c:pt idx="66">
                  <c:v>481</c:v>
                </c:pt>
                <c:pt idx="67">
                  <c:v>477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453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428</c:v>
                </c:pt>
                <c:pt idx="82">
                  <c:v>424</c:v>
                </c:pt>
                <c:pt idx="83">
                  <c:v>421</c:v>
                </c:pt>
                <c:pt idx="84">
                  <c:v>417</c:v>
                </c:pt>
                <c:pt idx="85">
                  <c:v>414</c:v>
                </c:pt>
                <c:pt idx="86">
                  <c:v>410</c:v>
                </c:pt>
                <c:pt idx="87">
                  <c:v>406</c:v>
                </c:pt>
                <c:pt idx="88">
                  <c:v>403</c:v>
                </c:pt>
                <c:pt idx="89">
                  <c:v>399</c:v>
                </c:pt>
                <c:pt idx="90">
                  <c:v>396</c:v>
                </c:pt>
                <c:pt idx="91">
                  <c:v>389</c:v>
                </c:pt>
                <c:pt idx="92">
                  <c:v>385</c:v>
                </c:pt>
                <c:pt idx="93">
                  <c:v>382</c:v>
                </c:pt>
                <c:pt idx="94">
                  <c:v>378</c:v>
                </c:pt>
                <c:pt idx="95">
                  <c:v>374</c:v>
                </c:pt>
                <c:pt idx="96">
                  <c:v>371</c:v>
                </c:pt>
                <c:pt idx="97">
                  <c:v>367</c:v>
                </c:pt>
                <c:pt idx="98">
                  <c:v>364</c:v>
                </c:pt>
                <c:pt idx="99">
                  <c:v>360</c:v>
                </c:pt>
                <c:pt idx="100">
                  <c:v>357</c:v>
                </c:pt>
                <c:pt idx="101">
                  <c:v>353</c:v>
                </c:pt>
                <c:pt idx="102">
                  <c:v>350</c:v>
                </c:pt>
                <c:pt idx="103">
                  <c:v>346</c:v>
                </c:pt>
                <c:pt idx="104">
                  <c:v>342</c:v>
                </c:pt>
                <c:pt idx="105">
                  <c:v>339</c:v>
                </c:pt>
                <c:pt idx="106">
                  <c:v>335</c:v>
                </c:pt>
                <c:pt idx="107">
                  <c:v>332</c:v>
                </c:pt>
                <c:pt idx="108">
                  <c:v>328</c:v>
                </c:pt>
                <c:pt idx="109">
                  <c:v>325</c:v>
                </c:pt>
                <c:pt idx="110">
                  <c:v>321</c:v>
                </c:pt>
                <c:pt idx="111">
                  <c:v>318</c:v>
                </c:pt>
                <c:pt idx="112">
                  <c:v>314</c:v>
                </c:pt>
                <c:pt idx="113">
                  <c:v>310</c:v>
                </c:pt>
                <c:pt idx="114">
                  <c:v>307</c:v>
                </c:pt>
                <c:pt idx="115">
                  <c:v>303</c:v>
                </c:pt>
                <c:pt idx="116">
                  <c:v>300</c:v>
                </c:pt>
                <c:pt idx="117">
                  <c:v>296</c:v>
                </c:pt>
                <c:pt idx="118">
                  <c:v>293</c:v>
                </c:pt>
                <c:pt idx="119">
                  <c:v>289</c:v>
                </c:pt>
                <c:pt idx="120">
                  <c:v>286</c:v>
                </c:pt>
                <c:pt idx="121">
                  <c:v>282</c:v>
                </c:pt>
                <c:pt idx="122">
                  <c:v>278</c:v>
                </c:pt>
                <c:pt idx="123">
                  <c:v>275</c:v>
                </c:pt>
                <c:pt idx="124">
                  <c:v>271</c:v>
                </c:pt>
                <c:pt idx="125">
                  <c:v>268</c:v>
                </c:pt>
                <c:pt idx="126">
                  <c:v>264</c:v>
                </c:pt>
                <c:pt idx="127">
                  <c:v>260</c:v>
                </c:pt>
                <c:pt idx="128">
                  <c:v>256</c:v>
                </c:pt>
                <c:pt idx="129">
                  <c:v>253</c:v>
                </c:pt>
                <c:pt idx="130">
                  <c:v>249</c:v>
                </c:pt>
                <c:pt idx="131">
                  <c:v>246</c:v>
                </c:pt>
                <c:pt idx="132">
                  <c:v>242</c:v>
                </c:pt>
                <c:pt idx="133">
                  <c:v>239</c:v>
                </c:pt>
                <c:pt idx="134">
                  <c:v>235</c:v>
                </c:pt>
                <c:pt idx="135">
                  <c:v>232</c:v>
                </c:pt>
                <c:pt idx="136">
                  <c:v>228</c:v>
                </c:pt>
                <c:pt idx="137">
                  <c:v>225</c:v>
                </c:pt>
                <c:pt idx="138">
                  <c:v>221</c:v>
                </c:pt>
                <c:pt idx="139">
                  <c:v>218</c:v>
                </c:pt>
                <c:pt idx="140">
                  <c:v>214</c:v>
                </c:pt>
                <c:pt idx="141">
                  <c:v>211</c:v>
                </c:pt>
                <c:pt idx="142">
                  <c:v>207</c:v>
                </c:pt>
                <c:pt idx="143">
                  <c:v>204</c:v>
                </c:pt>
                <c:pt idx="144">
                  <c:v>201</c:v>
                </c:pt>
                <c:pt idx="145">
                  <c:v>197</c:v>
                </c:pt>
                <c:pt idx="146">
                  <c:v>194</c:v>
                </c:pt>
                <c:pt idx="147">
                  <c:v>190</c:v>
                </c:pt>
                <c:pt idx="148">
                  <c:v>187</c:v>
                </c:pt>
                <c:pt idx="149">
                  <c:v>184</c:v>
                </c:pt>
                <c:pt idx="150">
                  <c:v>181</c:v>
                </c:pt>
                <c:pt idx="151">
                  <c:v>177</c:v>
                </c:pt>
                <c:pt idx="152">
                  <c:v>174</c:v>
                </c:pt>
                <c:pt idx="153">
                  <c:v>171</c:v>
                </c:pt>
                <c:pt idx="154">
                  <c:v>168</c:v>
                </c:pt>
                <c:pt idx="155">
                  <c:v>165</c:v>
                </c:pt>
                <c:pt idx="156">
                  <c:v>162</c:v>
                </c:pt>
                <c:pt idx="157">
                  <c:v>159</c:v>
                </c:pt>
                <c:pt idx="158">
                  <c:v>157</c:v>
                </c:pt>
                <c:pt idx="159">
                  <c:v>154</c:v>
                </c:pt>
                <c:pt idx="160">
                  <c:v>151</c:v>
                </c:pt>
                <c:pt idx="161">
                  <c:v>148</c:v>
                </c:pt>
                <c:pt idx="162">
                  <c:v>146</c:v>
                </c:pt>
                <c:pt idx="163">
                  <c:v>143</c:v>
                </c:pt>
                <c:pt idx="164">
                  <c:v>141</c:v>
                </c:pt>
                <c:pt idx="165">
                  <c:v>138</c:v>
                </c:pt>
                <c:pt idx="166">
                  <c:v>136</c:v>
                </c:pt>
                <c:pt idx="167">
                  <c:v>133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120</c:v>
                </c:pt>
                <c:pt idx="174">
                  <c:v>118</c:v>
                </c:pt>
                <c:pt idx="175">
                  <c:v>116</c:v>
                </c:pt>
                <c:pt idx="176">
                  <c:v>114</c:v>
                </c:pt>
                <c:pt idx="177">
                  <c:v>112</c:v>
                </c:pt>
                <c:pt idx="178">
                  <c:v>110</c:v>
                </c:pt>
                <c:pt idx="179">
                  <c:v>108</c:v>
                </c:pt>
                <c:pt idx="180">
                  <c:v>106</c:v>
                </c:pt>
                <c:pt idx="181">
                  <c:v>104</c:v>
                </c:pt>
                <c:pt idx="182">
                  <c:v>102</c:v>
                </c:pt>
                <c:pt idx="183">
                  <c:v>101</c:v>
                </c:pt>
                <c:pt idx="184">
                  <c:v>99</c:v>
                </c:pt>
                <c:pt idx="185">
                  <c:v>97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91</c:v>
                </c:pt>
                <c:pt idx="190">
                  <c:v>90</c:v>
                </c:pt>
                <c:pt idx="191">
                  <c:v>88</c:v>
                </c:pt>
                <c:pt idx="192">
                  <c:v>87</c:v>
                </c:pt>
              </c:numCache>
            </c:numRef>
          </c:xVal>
          <c:yVal>
            <c:numRef>
              <c:f>'Thermomag. Messungen VFTB'!$F$6168:$F$6360</c:f>
              <c:numCache>
                <c:formatCode>0.00</c:formatCode>
                <c:ptCount val="193"/>
                <c:pt idx="0">
                  <c:v>0.27251597129999999</c:v>
                </c:pt>
                <c:pt idx="1">
                  <c:v>0.26786359530000003</c:v>
                </c:pt>
                <c:pt idx="2">
                  <c:v>0.27597981040000003</c:v>
                </c:pt>
                <c:pt idx="3">
                  <c:v>0.27367431689999999</c:v>
                </c:pt>
                <c:pt idx="4">
                  <c:v>0.25538376350000003</c:v>
                </c:pt>
                <c:pt idx="5">
                  <c:v>0.2655854775</c:v>
                </c:pt>
                <c:pt idx="6">
                  <c:v>0.28751198550000001</c:v>
                </c:pt>
                <c:pt idx="7">
                  <c:v>0.28767386369999998</c:v>
                </c:pt>
                <c:pt idx="8">
                  <c:v>0.2642709835</c:v>
                </c:pt>
                <c:pt idx="9">
                  <c:v>0.2555249496</c:v>
                </c:pt>
                <c:pt idx="10">
                  <c:v>0.2486585281</c:v>
                </c:pt>
                <c:pt idx="11">
                  <c:v>0.29358230610000002</c:v>
                </c:pt>
                <c:pt idx="12">
                  <c:v>0.2846479562</c:v>
                </c:pt>
                <c:pt idx="13">
                  <c:v>0.27947050579999999</c:v>
                </c:pt>
                <c:pt idx="14">
                  <c:v>0.26221077519999997</c:v>
                </c:pt>
                <c:pt idx="15">
                  <c:v>0.29089027809999995</c:v>
                </c:pt>
                <c:pt idx="16">
                  <c:v>0.3080694679</c:v>
                </c:pt>
                <c:pt idx="17">
                  <c:v>0.27859521120000003</c:v>
                </c:pt>
                <c:pt idx="18">
                  <c:v>0.28218361060000002</c:v>
                </c:pt>
                <c:pt idx="19">
                  <c:v>0.28241721649999996</c:v>
                </c:pt>
                <c:pt idx="20">
                  <c:v>0.2848517814</c:v>
                </c:pt>
                <c:pt idx="21">
                  <c:v>0.30092977830000001</c:v>
                </c:pt>
                <c:pt idx="22">
                  <c:v>0.31630949930000002</c:v>
                </c:pt>
                <c:pt idx="23">
                  <c:v>0.31515654130000004</c:v>
                </c:pt>
                <c:pt idx="24">
                  <c:v>0.30249122470000001</c:v>
                </c:pt>
                <c:pt idx="25">
                  <c:v>0.30538662280000001</c:v>
                </c:pt>
                <c:pt idx="26">
                  <c:v>0.31644337769999997</c:v>
                </c:pt>
                <c:pt idx="27">
                  <c:v>0.29905892350000002</c:v>
                </c:pt>
                <c:pt idx="28">
                  <c:v>0.31151952189999998</c:v>
                </c:pt>
                <c:pt idx="29">
                  <c:v>0.30219881250000002</c:v>
                </c:pt>
                <c:pt idx="30">
                  <c:v>0.32463684500000001</c:v>
                </c:pt>
                <c:pt idx="31">
                  <c:v>0.3160756093</c:v>
                </c:pt>
                <c:pt idx="32">
                  <c:v>0.29231279000000004</c:v>
                </c:pt>
                <c:pt idx="33">
                  <c:v>0.32923414140000001</c:v>
                </c:pt>
                <c:pt idx="34">
                  <c:v>0.35093238269999999</c:v>
                </c:pt>
                <c:pt idx="35">
                  <c:v>0.33566046780000003</c:v>
                </c:pt>
                <c:pt idx="36">
                  <c:v>0.32382471680000002</c:v>
                </c:pt>
                <c:pt idx="37">
                  <c:v>0.34659579870000001</c:v>
                </c:pt>
                <c:pt idx="38">
                  <c:v>0.3527328951</c:v>
                </c:pt>
                <c:pt idx="39">
                  <c:v>0.36690435360000001</c:v>
                </c:pt>
                <c:pt idx="40">
                  <c:v>0.34172160400000001</c:v>
                </c:pt>
                <c:pt idx="41">
                  <c:v>0.32882420400000001</c:v>
                </c:pt>
                <c:pt idx="42">
                  <c:v>0.38649290260000002</c:v>
                </c:pt>
                <c:pt idx="43">
                  <c:v>0.34672838539999995</c:v>
                </c:pt>
                <c:pt idx="44">
                  <c:v>0.3532881376</c:v>
                </c:pt>
                <c:pt idx="45">
                  <c:v>0.35873593529999998</c:v>
                </c:pt>
                <c:pt idx="46">
                  <c:v>0.35318568220000002</c:v>
                </c:pt>
                <c:pt idx="47">
                  <c:v>0.35254691829999996</c:v>
                </c:pt>
                <c:pt idx="48">
                  <c:v>0.38660689400000003</c:v>
                </c:pt>
                <c:pt idx="49">
                  <c:v>0.38134516039999999</c:v>
                </c:pt>
                <c:pt idx="50">
                  <c:v>0.38136595689999997</c:v>
                </c:pt>
                <c:pt idx="51">
                  <c:v>0.41615214189999999</c:v>
                </c:pt>
                <c:pt idx="52">
                  <c:v>0.40544633789999995</c:v>
                </c:pt>
                <c:pt idx="53">
                  <c:v>0.37269311819999995</c:v>
                </c:pt>
                <c:pt idx="54">
                  <c:v>0.4230193256</c:v>
                </c:pt>
                <c:pt idx="55">
                  <c:v>0.39401625309999999</c:v>
                </c:pt>
                <c:pt idx="56">
                  <c:v>0.4032945772</c:v>
                </c:pt>
                <c:pt idx="57">
                  <c:v>0.40546341600000002</c:v>
                </c:pt>
                <c:pt idx="58">
                  <c:v>0.40072223029999998</c:v>
                </c:pt>
                <c:pt idx="59">
                  <c:v>0.4188139172</c:v>
                </c:pt>
                <c:pt idx="60">
                  <c:v>0.44947029729999999</c:v>
                </c:pt>
                <c:pt idx="61">
                  <c:v>0.4602757636</c:v>
                </c:pt>
                <c:pt idx="62">
                  <c:v>0.4124353912</c:v>
                </c:pt>
                <c:pt idx="63">
                  <c:v>0.4255230009</c:v>
                </c:pt>
                <c:pt idx="64">
                  <c:v>0.45467299729999999</c:v>
                </c:pt>
                <c:pt idx="65">
                  <c:v>0.45080112059999999</c:v>
                </c:pt>
                <c:pt idx="66">
                  <c:v>0.42750807770000004</c:v>
                </c:pt>
                <c:pt idx="67">
                  <c:v>0.46720988000000002</c:v>
                </c:pt>
                <c:pt idx="68">
                  <c:v>0.47510072510000001</c:v>
                </c:pt>
                <c:pt idx="69">
                  <c:v>0.45875066310000001</c:v>
                </c:pt>
                <c:pt idx="70">
                  <c:v>0.46193178500000004</c:v>
                </c:pt>
                <c:pt idx="71">
                  <c:v>0.47765288120000005</c:v>
                </c:pt>
                <c:pt idx="72">
                  <c:v>0.46299505740000002</c:v>
                </c:pt>
                <c:pt idx="73">
                  <c:v>0.49033558180000003</c:v>
                </c:pt>
                <c:pt idx="74">
                  <c:v>0.48335438819999998</c:v>
                </c:pt>
                <c:pt idx="75">
                  <c:v>0.47768638020000004</c:v>
                </c:pt>
                <c:pt idx="76">
                  <c:v>0.52456948840000006</c:v>
                </c:pt>
                <c:pt idx="77">
                  <c:v>0.51289556260000002</c:v>
                </c:pt>
                <c:pt idx="78">
                  <c:v>0.51957514420000006</c:v>
                </c:pt>
                <c:pt idx="79">
                  <c:v>0.52100303489999999</c:v>
                </c:pt>
                <c:pt idx="80">
                  <c:v>0.46394390009999997</c:v>
                </c:pt>
                <c:pt idx="81">
                  <c:v>0.53268010100000007</c:v>
                </c:pt>
                <c:pt idx="82">
                  <c:v>0.58708702779999999</c:v>
                </c:pt>
                <c:pt idx="83">
                  <c:v>0.53782940019999992</c:v>
                </c:pt>
                <c:pt idx="84">
                  <c:v>0.53360053949999997</c:v>
                </c:pt>
                <c:pt idx="85">
                  <c:v>0.55367700229999994</c:v>
                </c:pt>
                <c:pt idx="86">
                  <c:v>0.58430525069999995</c:v>
                </c:pt>
                <c:pt idx="87">
                  <c:v>0.58850802460000007</c:v>
                </c:pt>
                <c:pt idx="88">
                  <c:v>0.56973113980000001</c:v>
                </c:pt>
                <c:pt idx="89">
                  <c:v>0.58858125009999995</c:v>
                </c:pt>
                <c:pt idx="90">
                  <c:v>0.56884641219999998</c:v>
                </c:pt>
                <c:pt idx="91">
                  <c:v>0.58059016220000004</c:v>
                </c:pt>
                <c:pt idx="92">
                  <c:v>0.60568751700000001</c:v>
                </c:pt>
                <c:pt idx="93">
                  <c:v>0.6080204146999999</c:v>
                </c:pt>
                <c:pt idx="94">
                  <c:v>0.58500053230000004</c:v>
                </c:pt>
                <c:pt idx="95">
                  <c:v>0.6375534289</c:v>
                </c:pt>
                <c:pt idx="96">
                  <c:v>0.65193271880000003</c:v>
                </c:pt>
                <c:pt idx="97">
                  <c:v>0.6616369715</c:v>
                </c:pt>
                <c:pt idx="98">
                  <c:v>0.64493630759999998</c:v>
                </c:pt>
                <c:pt idx="99">
                  <c:v>0.66106087359999999</c:v>
                </c:pt>
                <c:pt idx="100">
                  <c:v>0.6482173712999999</c:v>
                </c:pt>
                <c:pt idx="101">
                  <c:v>0.66527786729999994</c:v>
                </c:pt>
                <c:pt idx="102">
                  <c:v>0.66735682100000004</c:v>
                </c:pt>
                <c:pt idx="103">
                  <c:v>0.68725539820000003</c:v>
                </c:pt>
                <c:pt idx="104">
                  <c:v>0.69382346340000001</c:v>
                </c:pt>
                <c:pt idx="105">
                  <c:v>0.6732762269</c:v>
                </c:pt>
                <c:pt idx="106">
                  <c:v>0.70495617390000009</c:v>
                </c:pt>
                <c:pt idx="107">
                  <c:v>0.70979978759999995</c:v>
                </c:pt>
                <c:pt idx="108">
                  <c:v>0.7348777702</c:v>
                </c:pt>
                <c:pt idx="109">
                  <c:v>0.72050129429999998</c:v>
                </c:pt>
                <c:pt idx="110">
                  <c:v>0.72914004219999995</c:v>
                </c:pt>
                <c:pt idx="111">
                  <c:v>0.75525808569999997</c:v>
                </c:pt>
                <c:pt idx="112">
                  <c:v>0.77357690099999998</c:v>
                </c:pt>
                <c:pt idx="113">
                  <c:v>0.74720501820000007</c:v>
                </c:pt>
                <c:pt idx="114">
                  <c:v>0.76763966150000007</c:v>
                </c:pt>
                <c:pt idx="115">
                  <c:v>0.77842357829999997</c:v>
                </c:pt>
                <c:pt idx="116">
                  <c:v>0.8145422363</c:v>
                </c:pt>
                <c:pt idx="117">
                  <c:v>0.79478370860000003</c:v>
                </c:pt>
                <c:pt idx="118">
                  <c:v>0.81600405229999995</c:v>
                </c:pt>
                <c:pt idx="119">
                  <c:v>0.8185693704</c:v>
                </c:pt>
                <c:pt idx="120">
                  <c:v>0.81927717489999996</c:v>
                </c:pt>
                <c:pt idx="121">
                  <c:v>0.82518011359999999</c:v>
                </c:pt>
                <c:pt idx="122">
                  <c:v>0.85477121320000005</c:v>
                </c:pt>
                <c:pt idx="123">
                  <c:v>0.88504038350000003</c:v>
                </c:pt>
                <c:pt idx="124">
                  <c:v>0.94725428899999997</c:v>
                </c:pt>
                <c:pt idx="125">
                  <c:v>0.90315556990000001</c:v>
                </c:pt>
                <c:pt idx="126">
                  <c:v>0.87731545690000001</c:v>
                </c:pt>
                <c:pt idx="127">
                  <c:v>0.9153134745</c:v>
                </c:pt>
                <c:pt idx="128">
                  <c:v>0.92173776120000006</c:v>
                </c:pt>
                <c:pt idx="129">
                  <c:v>0.92397145169999995</c:v>
                </c:pt>
                <c:pt idx="130">
                  <c:v>0.92928574809999998</c:v>
                </c:pt>
                <c:pt idx="131">
                  <c:v>0.98184232529999993</c:v>
                </c:pt>
                <c:pt idx="132">
                  <c:v>0.94986149470000003</c:v>
                </c:pt>
                <c:pt idx="133">
                  <c:v>0.97268296650000008</c:v>
                </c:pt>
                <c:pt idx="134">
                  <c:v>1.0016965980000001</c:v>
                </c:pt>
                <c:pt idx="135">
                  <c:v>1.007620604</c:v>
                </c:pt>
                <c:pt idx="136">
                  <c:v>0.9985168418</c:v>
                </c:pt>
                <c:pt idx="137">
                  <c:v>1.0283840689999999</c:v>
                </c:pt>
                <c:pt idx="138">
                  <c:v>1.0721328860000001</c:v>
                </c:pt>
                <c:pt idx="139">
                  <c:v>1.0765012519999999</c:v>
                </c:pt>
                <c:pt idx="140">
                  <c:v>1.0853178079999999</c:v>
                </c:pt>
                <c:pt idx="141">
                  <c:v>1.0767124400000001</c:v>
                </c:pt>
                <c:pt idx="142">
                  <c:v>1.0986432240000001</c:v>
                </c:pt>
                <c:pt idx="143">
                  <c:v>1.1372918330000001</c:v>
                </c:pt>
                <c:pt idx="144">
                  <c:v>1.121626131</c:v>
                </c:pt>
                <c:pt idx="145">
                  <c:v>1.1317952099999999</c:v>
                </c:pt>
                <c:pt idx="146">
                  <c:v>1.1358020390000001</c:v>
                </c:pt>
                <c:pt idx="147">
                  <c:v>1.192755292</c:v>
                </c:pt>
                <c:pt idx="148">
                  <c:v>1.185179148</c:v>
                </c:pt>
                <c:pt idx="149">
                  <c:v>1.2296185589999999</c:v>
                </c:pt>
                <c:pt idx="150">
                  <c:v>1.2269066980000001</c:v>
                </c:pt>
                <c:pt idx="151">
                  <c:v>1.2671223469999999</c:v>
                </c:pt>
                <c:pt idx="152">
                  <c:v>1.2538888720000001</c:v>
                </c:pt>
                <c:pt idx="153">
                  <c:v>1.289584992</c:v>
                </c:pt>
                <c:pt idx="154">
                  <c:v>1.2871144730000001</c:v>
                </c:pt>
                <c:pt idx="155">
                  <c:v>1.3173958909999999</c:v>
                </c:pt>
                <c:pt idx="156">
                  <c:v>1.3626998859999999</c:v>
                </c:pt>
                <c:pt idx="157">
                  <c:v>1.369059823</c:v>
                </c:pt>
                <c:pt idx="158">
                  <c:v>1.376420048</c:v>
                </c:pt>
                <c:pt idx="159">
                  <c:v>1.4153784420000002</c:v>
                </c:pt>
                <c:pt idx="160">
                  <c:v>1.4221770310000001</c:v>
                </c:pt>
                <c:pt idx="161">
                  <c:v>1.433165083</c:v>
                </c:pt>
                <c:pt idx="162">
                  <c:v>1.448235183</c:v>
                </c:pt>
                <c:pt idx="163">
                  <c:v>1.4881666019999999</c:v>
                </c:pt>
                <c:pt idx="164">
                  <c:v>1.489258269</c:v>
                </c:pt>
                <c:pt idx="165">
                  <c:v>1.5005646259999998</c:v>
                </c:pt>
                <c:pt idx="166">
                  <c:v>1.5270863770000001</c:v>
                </c:pt>
                <c:pt idx="167">
                  <c:v>1.553271184</c:v>
                </c:pt>
                <c:pt idx="168">
                  <c:v>1.563018166</c:v>
                </c:pt>
                <c:pt idx="169">
                  <c:v>1.567504813</c:v>
                </c:pt>
                <c:pt idx="170">
                  <c:v>1.5950389979999999</c:v>
                </c:pt>
                <c:pt idx="171">
                  <c:v>1.6304601329999999</c:v>
                </c:pt>
                <c:pt idx="172">
                  <c:v>1.6197830530000001</c:v>
                </c:pt>
                <c:pt idx="173">
                  <c:v>1.6450363960000001</c:v>
                </c:pt>
                <c:pt idx="174">
                  <c:v>1.6834422339999999</c:v>
                </c:pt>
                <c:pt idx="175">
                  <c:v>1.7048853799999999</c:v>
                </c:pt>
                <c:pt idx="176">
                  <c:v>1.6954408329999999</c:v>
                </c:pt>
                <c:pt idx="177">
                  <c:v>1.7362332810000001</c:v>
                </c:pt>
                <c:pt idx="178">
                  <c:v>1.7131628570000001</c:v>
                </c:pt>
                <c:pt idx="179">
                  <c:v>1.718680929</c:v>
                </c:pt>
                <c:pt idx="180">
                  <c:v>1.73377004</c:v>
                </c:pt>
                <c:pt idx="181">
                  <c:v>1.758755579</c:v>
                </c:pt>
                <c:pt idx="182">
                  <c:v>1.81535048</c:v>
                </c:pt>
                <c:pt idx="183">
                  <c:v>1.808797757</c:v>
                </c:pt>
                <c:pt idx="184">
                  <c:v>1.8094935379999999</c:v>
                </c:pt>
                <c:pt idx="185">
                  <c:v>1.8239899640000001</c:v>
                </c:pt>
                <c:pt idx="186">
                  <c:v>1.864018886</c:v>
                </c:pt>
                <c:pt idx="187">
                  <c:v>1.859301681</c:v>
                </c:pt>
                <c:pt idx="188">
                  <c:v>1.8511112780000001</c:v>
                </c:pt>
                <c:pt idx="189">
                  <c:v>1.8961214710000001</c:v>
                </c:pt>
                <c:pt idx="190">
                  <c:v>1.90142937</c:v>
                </c:pt>
                <c:pt idx="191">
                  <c:v>1.9215901579999999</c:v>
                </c:pt>
                <c:pt idx="192">
                  <c:v>1.9202146440000001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VFTB'!$E$5971:$E$6162</c:f>
              <c:numCache>
                <c:formatCode>0</c:formatCode>
                <c:ptCount val="192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170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206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295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333</c:v>
                </c:pt>
                <c:pt idx="87">
                  <c:v>336</c:v>
                </c:pt>
                <c:pt idx="88">
                  <c:v>340</c:v>
                </c:pt>
                <c:pt idx="89">
                  <c:v>343</c:v>
                </c:pt>
                <c:pt idx="90">
                  <c:v>347</c:v>
                </c:pt>
                <c:pt idx="91">
                  <c:v>350</c:v>
                </c:pt>
                <c:pt idx="92">
                  <c:v>354</c:v>
                </c:pt>
                <c:pt idx="93">
                  <c:v>357</c:v>
                </c:pt>
                <c:pt idx="94">
                  <c:v>361</c:v>
                </c:pt>
                <c:pt idx="95">
                  <c:v>364</c:v>
                </c:pt>
                <c:pt idx="96">
                  <c:v>368</c:v>
                </c:pt>
                <c:pt idx="97">
                  <c:v>371</c:v>
                </c:pt>
                <c:pt idx="98">
                  <c:v>375</c:v>
                </c:pt>
                <c:pt idx="99">
                  <c:v>378</c:v>
                </c:pt>
                <c:pt idx="100">
                  <c:v>381</c:v>
                </c:pt>
                <c:pt idx="101">
                  <c:v>385</c:v>
                </c:pt>
                <c:pt idx="102">
                  <c:v>388</c:v>
                </c:pt>
                <c:pt idx="103">
                  <c:v>392</c:v>
                </c:pt>
                <c:pt idx="104">
                  <c:v>395</c:v>
                </c:pt>
                <c:pt idx="105">
                  <c:v>398</c:v>
                </c:pt>
                <c:pt idx="106">
                  <c:v>402</c:v>
                </c:pt>
                <c:pt idx="107">
                  <c:v>405</c:v>
                </c:pt>
                <c:pt idx="108">
                  <c:v>409</c:v>
                </c:pt>
                <c:pt idx="109">
                  <c:v>412</c:v>
                </c:pt>
                <c:pt idx="110">
                  <c:v>415</c:v>
                </c:pt>
                <c:pt idx="111">
                  <c:v>422</c:v>
                </c:pt>
                <c:pt idx="112">
                  <c:v>426</c:v>
                </c:pt>
                <c:pt idx="113">
                  <c:v>429</c:v>
                </c:pt>
                <c:pt idx="114">
                  <c:v>432</c:v>
                </c:pt>
                <c:pt idx="115">
                  <c:v>436</c:v>
                </c:pt>
                <c:pt idx="116">
                  <c:v>439</c:v>
                </c:pt>
                <c:pt idx="117">
                  <c:v>443</c:v>
                </c:pt>
                <c:pt idx="118">
                  <c:v>446</c:v>
                </c:pt>
                <c:pt idx="119">
                  <c:v>450</c:v>
                </c:pt>
                <c:pt idx="120">
                  <c:v>453</c:v>
                </c:pt>
                <c:pt idx="121">
                  <c:v>456</c:v>
                </c:pt>
                <c:pt idx="122">
                  <c:v>460</c:v>
                </c:pt>
                <c:pt idx="123">
                  <c:v>463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491</c:v>
                </c:pt>
                <c:pt idx="132">
                  <c:v>494</c:v>
                </c:pt>
                <c:pt idx="133">
                  <c:v>498</c:v>
                </c:pt>
                <c:pt idx="134">
                  <c:v>501</c:v>
                </c:pt>
                <c:pt idx="135">
                  <c:v>505</c:v>
                </c:pt>
                <c:pt idx="136">
                  <c:v>508</c:v>
                </c:pt>
                <c:pt idx="137">
                  <c:v>511</c:v>
                </c:pt>
                <c:pt idx="138">
                  <c:v>515</c:v>
                </c:pt>
                <c:pt idx="139">
                  <c:v>518</c:v>
                </c:pt>
                <c:pt idx="140">
                  <c:v>522</c:v>
                </c:pt>
                <c:pt idx="141">
                  <c:v>525</c:v>
                </c:pt>
                <c:pt idx="142">
                  <c:v>529</c:v>
                </c:pt>
                <c:pt idx="143">
                  <c:v>532</c:v>
                </c:pt>
                <c:pt idx="144">
                  <c:v>536</c:v>
                </c:pt>
                <c:pt idx="145">
                  <c:v>539</c:v>
                </c:pt>
                <c:pt idx="146">
                  <c:v>542</c:v>
                </c:pt>
                <c:pt idx="147">
                  <c:v>546</c:v>
                </c:pt>
                <c:pt idx="148">
                  <c:v>549</c:v>
                </c:pt>
                <c:pt idx="149">
                  <c:v>553</c:v>
                </c:pt>
                <c:pt idx="150">
                  <c:v>556</c:v>
                </c:pt>
                <c:pt idx="151">
                  <c:v>560</c:v>
                </c:pt>
                <c:pt idx="152">
                  <c:v>563</c:v>
                </c:pt>
                <c:pt idx="153">
                  <c:v>567</c:v>
                </c:pt>
                <c:pt idx="154">
                  <c:v>570</c:v>
                </c:pt>
                <c:pt idx="155">
                  <c:v>574</c:v>
                </c:pt>
                <c:pt idx="156">
                  <c:v>577</c:v>
                </c:pt>
                <c:pt idx="157">
                  <c:v>581</c:v>
                </c:pt>
                <c:pt idx="158">
                  <c:v>584</c:v>
                </c:pt>
                <c:pt idx="159">
                  <c:v>588</c:v>
                </c:pt>
                <c:pt idx="160">
                  <c:v>591</c:v>
                </c:pt>
                <c:pt idx="161">
                  <c:v>594</c:v>
                </c:pt>
                <c:pt idx="162">
                  <c:v>598</c:v>
                </c:pt>
                <c:pt idx="163">
                  <c:v>601</c:v>
                </c:pt>
                <c:pt idx="164">
                  <c:v>605</c:v>
                </c:pt>
                <c:pt idx="165">
                  <c:v>608</c:v>
                </c:pt>
                <c:pt idx="166">
                  <c:v>612</c:v>
                </c:pt>
                <c:pt idx="167">
                  <c:v>615</c:v>
                </c:pt>
                <c:pt idx="168">
                  <c:v>619</c:v>
                </c:pt>
                <c:pt idx="169">
                  <c:v>622</c:v>
                </c:pt>
                <c:pt idx="170">
                  <c:v>626</c:v>
                </c:pt>
                <c:pt idx="171">
                  <c:v>629</c:v>
                </c:pt>
                <c:pt idx="172">
                  <c:v>633</c:v>
                </c:pt>
                <c:pt idx="173">
                  <c:v>636</c:v>
                </c:pt>
                <c:pt idx="174">
                  <c:v>640</c:v>
                </c:pt>
                <c:pt idx="175">
                  <c:v>643</c:v>
                </c:pt>
                <c:pt idx="176">
                  <c:v>647</c:v>
                </c:pt>
                <c:pt idx="177">
                  <c:v>650</c:v>
                </c:pt>
                <c:pt idx="178">
                  <c:v>654</c:v>
                </c:pt>
                <c:pt idx="179">
                  <c:v>657</c:v>
                </c:pt>
                <c:pt idx="180">
                  <c:v>661</c:v>
                </c:pt>
                <c:pt idx="181">
                  <c:v>664</c:v>
                </c:pt>
                <c:pt idx="182">
                  <c:v>668</c:v>
                </c:pt>
                <c:pt idx="183">
                  <c:v>671</c:v>
                </c:pt>
                <c:pt idx="184">
                  <c:v>674</c:v>
                </c:pt>
                <c:pt idx="185">
                  <c:v>678</c:v>
                </c:pt>
                <c:pt idx="186">
                  <c:v>681</c:v>
                </c:pt>
                <c:pt idx="187">
                  <c:v>685</c:v>
                </c:pt>
                <c:pt idx="188">
                  <c:v>688</c:v>
                </c:pt>
                <c:pt idx="189">
                  <c:v>692</c:v>
                </c:pt>
                <c:pt idx="190">
                  <c:v>695</c:v>
                </c:pt>
                <c:pt idx="191">
                  <c:v>698</c:v>
                </c:pt>
              </c:numCache>
            </c:numRef>
          </c:xVal>
          <c:yVal>
            <c:numRef>
              <c:f>'Thermomag. Messungen VFTB'!$F$5971:$F$6162</c:f>
              <c:numCache>
                <c:formatCode>0.00</c:formatCode>
                <c:ptCount val="192"/>
                <c:pt idx="0">
                  <c:v>1.314355444</c:v>
                </c:pt>
                <c:pt idx="1">
                  <c:v>1.2920767790000001</c:v>
                </c:pt>
                <c:pt idx="2">
                  <c:v>1.2756065189999999</c:v>
                </c:pt>
                <c:pt idx="3">
                  <c:v>1.2494192900000001</c:v>
                </c:pt>
                <c:pt idx="4">
                  <c:v>1.2713577359999999</c:v>
                </c:pt>
                <c:pt idx="5">
                  <c:v>1.2350299470000001</c:v>
                </c:pt>
                <c:pt idx="6">
                  <c:v>1.2151231419999999</c:v>
                </c:pt>
                <c:pt idx="7">
                  <c:v>1.2660477890000001</c:v>
                </c:pt>
                <c:pt idx="8">
                  <c:v>1.172523333</c:v>
                </c:pt>
                <c:pt idx="9">
                  <c:v>1.151192695</c:v>
                </c:pt>
                <c:pt idx="10">
                  <c:v>1.1572582849999999</c:v>
                </c:pt>
                <c:pt idx="11">
                  <c:v>1.1492474610000001</c:v>
                </c:pt>
                <c:pt idx="12">
                  <c:v>1.158109963</c:v>
                </c:pt>
                <c:pt idx="13">
                  <c:v>1.112480793</c:v>
                </c:pt>
                <c:pt idx="14">
                  <c:v>1.11656157</c:v>
                </c:pt>
                <c:pt idx="15">
                  <c:v>1.0953436379999999</c:v>
                </c:pt>
                <c:pt idx="16">
                  <c:v>1.1101384900000002</c:v>
                </c:pt>
                <c:pt idx="17">
                  <c:v>1.0686911110000001</c:v>
                </c:pt>
                <c:pt idx="18">
                  <c:v>1.05821331</c:v>
                </c:pt>
                <c:pt idx="19">
                  <c:v>1.0602048149999999</c:v>
                </c:pt>
                <c:pt idx="20">
                  <c:v>1.031315757</c:v>
                </c:pt>
                <c:pt idx="21">
                  <c:v>1.030623592</c:v>
                </c:pt>
                <c:pt idx="22">
                  <c:v>1.0160363880000001</c:v>
                </c:pt>
                <c:pt idx="23">
                  <c:v>1.0044256039999999</c:v>
                </c:pt>
                <c:pt idx="24">
                  <c:v>1.001841687</c:v>
                </c:pt>
                <c:pt idx="25">
                  <c:v>0.97999988910000002</c:v>
                </c:pt>
                <c:pt idx="26">
                  <c:v>1.0107978830000002</c:v>
                </c:pt>
                <c:pt idx="27">
                  <c:v>1.01238611</c:v>
                </c:pt>
                <c:pt idx="28">
                  <c:v>0.99684359389999999</c:v>
                </c:pt>
                <c:pt idx="29">
                  <c:v>0.98208398879999992</c:v>
                </c:pt>
                <c:pt idx="30">
                  <c:v>0.9622789692</c:v>
                </c:pt>
                <c:pt idx="31">
                  <c:v>0.9614557976</c:v>
                </c:pt>
                <c:pt idx="32">
                  <c:v>0.94598391959999995</c:v>
                </c:pt>
                <c:pt idx="33">
                  <c:v>0.93479031499999998</c:v>
                </c:pt>
                <c:pt idx="34">
                  <c:v>0.95711667110000009</c:v>
                </c:pt>
                <c:pt idx="35">
                  <c:v>0.96326206479999998</c:v>
                </c:pt>
                <c:pt idx="36">
                  <c:v>0.9436099322</c:v>
                </c:pt>
                <c:pt idx="37">
                  <c:v>0.92540331460000003</c:v>
                </c:pt>
                <c:pt idx="38">
                  <c:v>0.93699629740000001</c:v>
                </c:pt>
                <c:pt idx="39">
                  <c:v>0.91686276829999991</c:v>
                </c:pt>
                <c:pt idx="40">
                  <c:v>0.88296323990000003</c:v>
                </c:pt>
                <c:pt idx="41">
                  <c:v>0.92020158689999998</c:v>
                </c:pt>
                <c:pt idx="42">
                  <c:v>0.89568545769999997</c:v>
                </c:pt>
                <c:pt idx="43">
                  <c:v>0.91005974029999992</c:v>
                </c:pt>
                <c:pt idx="44">
                  <c:v>0.87284402919999993</c:v>
                </c:pt>
                <c:pt idx="45">
                  <c:v>0.86791926939999997</c:v>
                </c:pt>
                <c:pt idx="46">
                  <c:v>0.85763672790000001</c:v>
                </c:pt>
                <c:pt idx="47">
                  <c:v>0.86630839189999997</c:v>
                </c:pt>
                <c:pt idx="48">
                  <c:v>0.8286218783</c:v>
                </c:pt>
                <c:pt idx="49">
                  <c:v>0.84325192599999998</c:v>
                </c:pt>
                <c:pt idx="50">
                  <c:v>0.84030159940000004</c:v>
                </c:pt>
                <c:pt idx="51">
                  <c:v>0.82771131009999999</c:v>
                </c:pt>
                <c:pt idx="52">
                  <c:v>0.82395938540000002</c:v>
                </c:pt>
                <c:pt idx="53">
                  <c:v>0.79608816069999999</c:v>
                </c:pt>
                <c:pt idx="54">
                  <c:v>0.81470128109999995</c:v>
                </c:pt>
                <c:pt idx="55">
                  <c:v>0.79527122979999998</c:v>
                </c:pt>
                <c:pt idx="56">
                  <c:v>0.76899511330000003</c:v>
                </c:pt>
                <c:pt idx="57">
                  <c:v>0.78147711919999996</c:v>
                </c:pt>
                <c:pt idx="58">
                  <c:v>0.79066748899999995</c:v>
                </c:pt>
                <c:pt idx="59">
                  <c:v>0.76535764380000004</c:v>
                </c:pt>
                <c:pt idx="60">
                  <c:v>0.75012598079999993</c:v>
                </c:pt>
                <c:pt idx="61">
                  <c:v>0.77577189680000003</c:v>
                </c:pt>
                <c:pt idx="62">
                  <c:v>0.76621765990000001</c:v>
                </c:pt>
                <c:pt idx="63">
                  <c:v>0.74783169420000006</c:v>
                </c:pt>
                <c:pt idx="64">
                  <c:v>0.71090464129999997</c:v>
                </c:pt>
                <c:pt idx="65">
                  <c:v>0.76203231570000007</c:v>
                </c:pt>
                <c:pt idx="66">
                  <c:v>0.73625818249999997</c:v>
                </c:pt>
                <c:pt idx="67">
                  <c:v>0.7409056181</c:v>
                </c:pt>
                <c:pt idx="68">
                  <c:v>0.72519859760000005</c:v>
                </c:pt>
                <c:pt idx="69">
                  <c:v>0.72796988169999999</c:v>
                </c:pt>
                <c:pt idx="70">
                  <c:v>0.69260311789999995</c:v>
                </c:pt>
                <c:pt idx="71">
                  <c:v>0.69498842789999993</c:v>
                </c:pt>
                <c:pt idx="72">
                  <c:v>0.69241885660000002</c:v>
                </c:pt>
                <c:pt idx="73">
                  <c:v>0.68954555919999994</c:v>
                </c:pt>
                <c:pt idx="74">
                  <c:v>0.68387722870000001</c:v>
                </c:pt>
                <c:pt idx="75">
                  <c:v>0.68795930229999991</c:v>
                </c:pt>
                <c:pt idx="76">
                  <c:v>0.66477481919999992</c:v>
                </c:pt>
                <c:pt idx="77">
                  <c:v>0.66092624759999996</c:v>
                </c:pt>
                <c:pt idx="78">
                  <c:v>0.64648759639999998</c:v>
                </c:pt>
                <c:pt idx="79">
                  <c:v>0.63016293670000001</c:v>
                </c:pt>
                <c:pt idx="80">
                  <c:v>0.66927722069999995</c:v>
                </c:pt>
                <c:pt idx="81">
                  <c:v>0.63960307010000006</c:v>
                </c:pt>
                <c:pt idx="82">
                  <c:v>0.63016717359999996</c:v>
                </c:pt>
                <c:pt idx="83">
                  <c:v>0.62139308440000007</c:v>
                </c:pt>
                <c:pt idx="84">
                  <c:v>0.62204938099999996</c:v>
                </c:pt>
                <c:pt idx="85">
                  <c:v>0.63315710000000003</c:v>
                </c:pt>
                <c:pt idx="86">
                  <c:v>0.62043687880000009</c:v>
                </c:pt>
                <c:pt idx="87">
                  <c:v>0.60718132790000001</c:v>
                </c:pt>
                <c:pt idx="88">
                  <c:v>0.59690219479999995</c:v>
                </c:pt>
                <c:pt idx="89">
                  <c:v>0.58365968130000001</c:v>
                </c:pt>
                <c:pt idx="90">
                  <c:v>0.568113019</c:v>
                </c:pt>
                <c:pt idx="91">
                  <c:v>0.57013953260000005</c:v>
                </c:pt>
                <c:pt idx="92">
                  <c:v>0.58775665899999996</c:v>
                </c:pt>
                <c:pt idx="93">
                  <c:v>0.57804014859999997</c:v>
                </c:pt>
                <c:pt idx="94">
                  <c:v>0.56484813059999994</c:v>
                </c:pt>
                <c:pt idx="95">
                  <c:v>0.57317334590000002</c:v>
                </c:pt>
                <c:pt idx="96">
                  <c:v>0.55236892110000002</c:v>
                </c:pt>
                <c:pt idx="97">
                  <c:v>0.56395720140000005</c:v>
                </c:pt>
                <c:pt idx="98">
                  <c:v>0.54691323650000001</c:v>
                </c:pt>
                <c:pt idx="99">
                  <c:v>0.58794707179999994</c:v>
                </c:pt>
                <c:pt idx="100">
                  <c:v>0.55496136400000007</c:v>
                </c:pt>
                <c:pt idx="101">
                  <c:v>0.53704501270000005</c:v>
                </c:pt>
                <c:pt idx="102">
                  <c:v>0.53255041489999999</c:v>
                </c:pt>
                <c:pt idx="103">
                  <c:v>0.5499759285000001</c:v>
                </c:pt>
                <c:pt idx="104">
                  <c:v>0.53132272690000004</c:v>
                </c:pt>
                <c:pt idx="105">
                  <c:v>0.53142765709999995</c:v>
                </c:pt>
                <c:pt idx="106">
                  <c:v>0.53063847019999999</c:v>
                </c:pt>
                <c:pt idx="107">
                  <c:v>0.52087142409999998</c:v>
                </c:pt>
                <c:pt idx="108">
                  <c:v>0.51716426240000002</c:v>
                </c:pt>
                <c:pt idx="109">
                  <c:v>0.53528229699999996</c:v>
                </c:pt>
                <c:pt idx="110">
                  <c:v>0.49849646420000004</c:v>
                </c:pt>
                <c:pt idx="111">
                  <c:v>0.49909024949999997</c:v>
                </c:pt>
                <c:pt idx="112">
                  <c:v>0.52481011050000004</c:v>
                </c:pt>
                <c:pt idx="113">
                  <c:v>0.51186184479999997</c:v>
                </c:pt>
                <c:pt idx="114">
                  <c:v>0.50243957790000005</c:v>
                </c:pt>
                <c:pt idx="115">
                  <c:v>0.51029448880000006</c:v>
                </c:pt>
                <c:pt idx="116">
                  <c:v>0.49312047139999998</c:v>
                </c:pt>
                <c:pt idx="117">
                  <c:v>0.49263099069999999</c:v>
                </c:pt>
                <c:pt idx="118">
                  <c:v>0.49710539379999996</c:v>
                </c:pt>
                <c:pt idx="119">
                  <c:v>0.48802998809999998</c:v>
                </c:pt>
                <c:pt idx="120">
                  <c:v>0.47346471699999998</c:v>
                </c:pt>
                <c:pt idx="121">
                  <c:v>0.48869889389999999</c:v>
                </c:pt>
                <c:pt idx="122">
                  <c:v>0.51371239690000003</c:v>
                </c:pt>
                <c:pt idx="123">
                  <c:v>0.48192276089999997</c:v>
                </c:pt>
                <c:pt idx="124">
                  <c:v>0.4883833353</c:v>
                </c:pt>
                <c:pt idx="125">
                  <c:v>0.4572805003</c:v>
                </c:pt>
                <c:pt idx="126">
                  <c:v>0.43640485200000001</c:v>
                </c:pt>
                <c:pt idx="127">
                  <c:v>0.4557404538</c:v>
                </c:pt>
                <c:pt idx="128">
                  <c:v>0.45487577970000004</c:v>
                </c:pt>
                <c:pt idx="129">
                  <c:v>0.47919171890000001</c:v>
                </c:pt>
                <c:pt idx="130">
                  <c:v>0.43178166559999998</c:v>
                </c:pt>
                <c:pt idx="131">
                  <c:v>0.45142427929999995</c:v>
                </c:pt>
                <c:pt idx="132">
                  <c:v>0.43778725229999998</c:v>
                </c:pt>
                <c:pt idx="133">
                  <c:v>0.41835230140000002</c:v>
                </c:pt>
                <c:pt idx="134">
                  <c:v>0.44334919249999999</c:v>
                </c:pt>
                <c:pt idx="135">
                  <c:v>0.44091568910000001</c:v>
                </c:pt>
                <c:pt idx="136">
                  <c:v>0.41064063769999998</c:v>
                </c:pt>
                <c:pt idx="137">
                  <c:v>0.41712990059999999</c:v>
                </c:pt>
                <c:pt idx="138">
                  <c:v>0.4342401823</c:v>
                </c:pt>
                <c:pt idx="139">
                  <c:v>0.44371641710000004</c:v>
                </c:pt>
                <c:pt idx="140">
                  <c:v>0.422364607</c:v>
                </c:pt>
                <c:pt idx="141">
                  <c:v>0.39683749089999998</c:v>
                </c:pt>
                <c:pt idx="142">
                  <c:v>0.40842378819999997</c:v>
                </c:pt>
                <c:pt idx="143">
                  <c:v>0.4134361372</c:v>
                </c:pt>
                <c:pt idx="144">
                  <c:v>0.41844573680000002</c:v>
                </c:pt>
                <c:pt idx="145">
                  <c:v>0.39676723879999998</c:v>
                </c:pt>
                <c:pt idx="146">
                  <c:v>0.3963958783</c:v>
                </c:pt>
                <c:pt idx="147">
                  <c:v>0.38370881600000001</c:v>
                </c:pt>
                <c:pt idx="148">
                  <c:v>0.38069706959999999</c:v>
                </c:pt>
                <c:pt idx="149">
                  <c:v>0.37685636689999996</c:v>
                </c:pt>
                <c:pt idx="150">
                  <c:v>0.37183275630000001</c:v>
                </c:pt>
                <c:pt idx="151">
                  <c:v>0.363864411</c:v>
                </c:pt>
                <c:pt idx="152">
                  <c:v>0.3767876913</c:v>
                </c:pt>
                <c:pt idx="153">
                  <c:v>0.35487297280000002</c:v>
                </c:pt>
                <c:pt idx="154">
                  <c:v>0.35981596199999999</c:v>
                </c:pt>
                <c:pt idx="155">
                  <c:v>0.3666410242</c:v>
                </c:pt>
                <c:pt idx="156">
                  <c:v>0.3492849227</c:v>
                </c:pt>
                <c:pt idx="157">
                  <c:v>0.33915528280000001</c:v>
                </c:pt>
                <c:pt idx="158">
                  <c:v>0.34385133950000002</c:v>
                </c:pt>
                <c:pt idx="159">
                  <c:v>0.33769463999999999</c:v>
                </c:pt>
                <c:pt idx="160">
                  <c:v>0.36169395539999999</c:v>
                </c:pt>
                <c:pt idx="161">
                  <c:v>0.33348832899999997</c:v>
                </c:pt>
                <c:pt idx="162">
                  <c:v>0.31498820839999997</c:v>
                </c:pt>
                <c:pt idx="163">
                  <c:v>0.32519173870000001</c:v>
                </c:pt>
                <c:pt idx="164">
                  <c:v>0.32451046379999998</c:v>
                </c:pt>
                <c:pt idx="165">
                  <c:v>0.28986124689999998</c:v>
                </c:pt>
                <c:pt idx="166">
                  <c:v>0.30592108379999999</c:v>
                </c:pt>
                <c:pt idx="167">
                  <c:v>0.3178572986</c:v>
                </c:pt>
                <c:pt idx="168">
                  <c:v>0.31975442209999999</c:v>
                </c:pt>
                <c:pt idx="169">
                  <c:v>0.31003608059999999</c:v>
                </c:pt>
                <c:pt idx="170">
                  <c:v>0.3049577121</c:v>
                </c:pt>
                <c:pt idx="171">
                  <c:v>0.31110642799999999</c:v>
                </c:pt>
                <c:pt idx="172">
                  <c:v>0.30526520880000002</c:v>
                </c:pt>
                <c:pt idx="173">
                  <c:v>0.30226605959999997</c:v>
                </c:pt>
                <c:pt idx="174">
                  <c:v>0.2992539628</c:v>
                </c:pt>
                <c:pt idx="175">
                  <c:v>0.31871533460000001</c:v>
                </c:pt>
                <c:pt idx="176">
                  <c:v>0.31039050130000001</c:v>
                </c:pt>
                <c:pt idx="177">
                  <c:v>0.30719641400000003</c:v>
                </c:pt>
                <c:pt idx="178">
                  <c:v>0.28336335949999997</c:v>
                </c:pt>
                <c:pt idx="179">
                  <c:v>0.27953020579999999</c:v>
                </c:pt>
                <c:pt idx="180">
                  <c:v>0.29876560820000003</c:v>
                </c:pt>
                <c:pt idx="181">
                  <c:v>0.29533125970000002</c:v>
                </c:pt>
                <c:pt idx="182">
                  <c:v>0.28337415020000001</c:v>
                </c:pt>
                <c:pt idx="183">
                  <c:v>0.27632982319999999</c:v>
                </c:pt>
                <c:pt idx="184">
                  <c:v>0.26773712369999997</c:v>
                </c:pt>
                <c:pt idx="185">
                  <c:v>0.28877698590000001</c:v>
                </c:pt>
                <c:pt idx="186">
                  <c:v>0.2839496957</c:v>
                </c:pt>
                <c:pt idx="187">
                  <c:v>0.23226921920000002</c:v>
                </c:pt>
                <c:pt idx="188">
                  <c:v>0.28491565940000002</c:v>
                </c:pt>
                <c:pt idx="189">
                  <c:v>0.23551699079999999</c:v>
                </c:pt>
                <c:pt idx="190">
                  <c:v>0.2643764649</c:v>
                </c:pt>
                <c:pt idx="191">
                  <c:v>0.26848058260000002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08800"/>
        <c:axId val="120510720"/>
      </c:scatterChart>
      <c:valAx>
        <c:axId val="12050880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510720"/>
        <c:crosses val="autoZero"/>
        <c:crossBetween val="midCat"/>
        <c:majorUnit val="200"/>
        <c:minorUnit val="100"/>
      </c:valAx>
      <c:valAx>
        <c:axId val="120510720"/>
        <c:scaling>
          <c:orientation val="minMax"/>
          <c:max val="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5088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VFTB'!$E$5971:$E$6162</c:f>
              <c:numCache>
                <c:formatCode>0</c:formatCode>
                <c:ptCount val="192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170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206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295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333</c:v>
                </c:pt>
                <c:pt idx="87">
                  <c:v>336</c:v>
                </c:pt>
                <c:pt idx="88">
                  <c:v>340</c:v>
                </c:pt>
                <c:pt idx="89">
                  <c:v>343</c:v>
                </c:pt>
                <c:pt idx="90">
                  <c:v>347</c:v>
                </c:pt>
                <c:pt idx="91">
                  <c:v>350</c:v>
                </c:pt>
                <c:pt idx="92">
                  <c:v>354</c:v>
                </c:pt>
                <c:pt idx="93">
                  <c:v>357</c:v>
                </c:pt>
                <c:pt idx="94">
                  <c:v>361</c:v>
                </c:pt>
                <c:pt idx="95">
                  <c:v>364</c:v>
                </c:pt>
                <c:pt idx="96">
                  <c:v>368</c:v>
                </c:pt>
                <c:pt idx="97">
                  <c:v>371</c:v>
                </c:pt>
                <c:pt idx="98">
                  <c:v>375</c:v>
                </c:pt>
                <c:pt idx="99">
                  <c:v>378</c:v>
                </c:pt>
                <c:pt idx="100">
                  <c:v>381</c:v>
                </c:pt>
                <c:pt idx="101">
                  <c:v>385</c:v>
                </c:pt>
                <c:pt idx="102">
                  <c:v>388</c:v>
                </c:pt>
                <c:pt idx="103">
                  <c:v>392</c:v>
                </c:pt>
                <c:pt idx="104">
                  <c:v>395</c:v>
                </c:pt>
                <c:pt idx="105">
                  <c:v>398</c:v>
                </c:pt>
                <c:pt idx="106">
                  <c:v>402</c:v>
                </c:pt>
                <c:pt idx="107">
                  <c:v>405</c:v>
                </c:pt>
                <c:pt idx="108">
                  <c:v>409</c:v>
                </c:pt>
                <c:pt idx="109">
                  <c:v>412</c:v>
                </c:pt>
                <c:pt idx="110">
                  <c:v>415</c:v>
                </c:pt>
                <c:pt idx="111">
                  <c:v>422</c:v>
                </c:pt>
                <c:pt idx="112">
                  <c:v>426</c:v>
                </c:pt>
                <c:pt idx="113">
                  <c:v>429</c:v>
                </c:pt>
                <c:pt idx="114">
                  <c:v>432</c:v>
                </c:pt>
                <c:pt idx="115">
                  <c:v>436</c:v>
                </c:pt>
                <c:pt idx="116">
                  <c:v>439</c:v>
                </c:pt>
                <c:pt idx="117">
                  <c:v>443</c:v>
                </c:pt>
                <c:pt idx="118">
                  <c:v>446</c:v>
                </c:pt>
                <c:pt idx="119">
                  <c:v>450</c:v>
                </c:pt>
                <c:pt idx="120">
                  <c:v>453</c:v>
                </c:pt>
                <c:pt idx="121">
                  <c:v>456</c:v>
                </c:pt>
                <c:pt idx="122">
                  <c:v>460</c:v>
                </c:pt>
                <c:pt idx="123">
                  <c:v>463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491</c:v>
                </c:pt>
                <c:pt idx="132">
                  <c:v>494</c:v>
                </c:pt>
                <c:pt idx="133">
                  <c:v>498</c:v>
                </c:pt>
                <c:pt idx="134">
                  <c:v>501</c:v>
                </c:pt>
                <c:pt idx="135">
                  <c:v>505</c:v>
                </c:pt>
                <c:pt idx="136">
                  <c:v>508</c:v>
                </c:pt>
                <c:pt idx="137">
                  <c:v>511</c:v>
                </c:pt>
                <c:pt idx="138">
                  <c:v>515</c:v>
                </c:pt>
                <c:pt idx="139">
                  <c:v>518</c:v>
                </c:pt>
                <c:pt idx="140">
                  <c:v>522</c:v>
                </c:pt>
                <c:pt idx="141">
                  <c:v>525</c:v>
                </c:pt>
                <c:pt idx="142">
                  <c:v>529</c:v>
                </c:pt>
                <c:pt idx="143">
                  <c:v>532</c:v>
                </c:pt>
                <c:pt idx="144">
                  <c:v>536</c:v>
                </c:pt>
                <c:pt idx="145">
                  <c:v>539</c:v>
                </c:pt>
                <c:pt idx="146">
                  <c:v>542</c:v>
                </c:pt>
                <c:pt idx="147">
                  <c:v>546</c:v>
                </c:pt>
                <c:pt idx="148">
                  <c:v>549</c:v>
                </c:pt>
                <c:pt idx="149">
                  <c:v>553</c:v>
                </c:pt>
                <c:pt idx="150">
                  <c:v>556</c:v>
                </c:pt>
                <c:pt idx="151">
                  <c:v>560</c:v>
                </c:pt>
                <c:pt idx="152">
                  <c:v>563</c:v>
                </c:pt>
                <c:pt idx="153">
                  <c:v>567</c:v>
                </c:pt>
                <c:pt idx="154">
                  <c:v>570</c:v>
                </c:pt>
                <c:pt idx="155">
                  <c:v>574</c:v>
                </c:pt>
                <c:pt idx="156">
                  <c:v>577</c:v>
                </c:pt>
                <c:pt idx="157">
                  <c:v>581</c:v>
                </c:pt>
                <c:pt idx="158">
                  <c:v>584</c:v>
                </c:pt>
                <c:pt idx="159">
                  <c:v>588</c:v>
                </c:pt>
                <c:pt idx="160">
                  <c:v>591</c:v>
                </c:pt>
                <c:pt idx="161">
                  <c:v>594</c:v>
                </c:pt>
                <c:pt idx="162">
                  <c:v>598</c:v>
                </c:pt>
                <c:pt idx="163">
                  <c:v>601</c:v>
                </c:pt>
                <c:pt idx="164">
                  <c:v>605</c:v>
                </c:pt>
                <c:pt idx="165">
                  <c:v>608</c:v>
                </c:pt>
                <c:pt idx="166">
                  <c:v>612</c:v>
                </c:pt>
                <c:pt idx="167">
                  <c:v>615</c:v>
                </c:pt>
                <c:pt idx="168">
                  <c:v>619</c:v>
                </c:pt>
                <c:pt idx="169">
                  <c:v>622</c:v>
                </c:pt>
                <c:pt idx="170">
                  <c:v>626</c:v>
                </c:pt>
                <c:pt idx="171">
                  <c:v>629</c:v>
                </c:pt>
                <c:pt idx="172">
                  <c:v>633</c:v>
                </c:pt>
                <c:pt idx="173">
                  <c:v>636</c:v>
                </c:pt>
                <c:pt idx="174">
                  <c:v>640</c:v>
                </c:pt>
                <c:pt idx="175">
                  <c:v>643</c:v>
                </c:pt>
                <c:pt idx="176">
                  <c:v>647</c:v>
                </c:pt>
                <c:pt idx="177">
                  <c:v>650</c:v>
                </c:pt>
                <c:pt idx="178">
                  <c:v>654</c:v>
                </c:pt>
                <c:pt idx="179">
                  <c:v>657</c:v>
                </c:pt>
                <c:pt idx="180">
                  <c:v>661</c:v>
                </c:pt>
                <c:pt idx="181">
                  <c:v>664</c:v>
                </c:pt>
                <c:pt idx="182">
                  <c:v>668</c:v>
                </c:pt>
                <c:pt idx="183">
                  <c:v>671</c:v>
                </c:pt>
                <c:pt idx="184">
                  <c:v>674</c:v>
                </c:pt>
                <c:pt idx="185">
                  <c:v>678</c:v>
                </c:pt>
                <c:pt idx="186">
                  <c:v>681</c:v>
                </c:pt>
                <c:pt idx="187">
                  <c:v>685</c:v>
                </c:pt>
                <c:pt idx="188">
                  <c:v>688</c:v>
                </c:pt>
                <c:pt idx="189">
                  <c:v>692</c:v>
                </c:pt>
                <c:pt idx="190">
                  <c:v>695</c:v>
                </c:pt>
                <c:pt idx="191">
                  <c:v>698</c:v>
                </c:pt>
              </c:numCache>
            </c:numRef>
          </c:xVal>
          <c:yVal>
            <c:numRef>
              <c:f>'Thermomag. Messungen VFTB'!$F$5971:$F$6162</c:f>
              <c:numCache>
                <c:formatCode>0.00</c:formatCode>
                <c:ptCount val="192"/>
                <c:pt idx="0">
                  <c:v>1.314355444</c:v>
                </c:pt>
                <c:pt idx="1">
                  <c:v>1.2920767790000001</c:v>
                </c:pt>
                <c:pt idx="2">
                  <c:v>1.2756065189999999</c:v>
                </c:pt>
                <c:pt idx="3">
                  <c:v>1.2494192900000001</c:v>
                </c:pt>
                <c:pt idx="4">
                  <c:v>1.2713577359999999</c:v>
                </c:pt>
                <c:pt idx="5">
                  <c:v>1.2350299470000001</c:v>
                </c:pt>
                <c:pt idx="6">
                  <c:v>1.2151231419999999</c:v>
                </c:pt>
                <c:pt idx="7">
                  <c:v>1.2660477890000001</c:v>
                </c:pt>
                <c:pt idx="8">
                  <c:v>1.172523333</c:v>
                </c:pt>
                <c:pt idx="9">
                  <c:v>1.151192695</c:v>
                </c:pt>
                <c:pt idx="10">
                  <c:v>1.1572582849999999</c:v>
                </c:pt>
                <c:pt idx="11">
                  <c:v>1.1492474610000001</c:v>
                </c:pt>
                <c:pt idx="12">
                  <c:v>1.158109963</c:v>
                </c:pt>
                <c:pt idx="13">
                  <c:v>1.112480793</c:v>
                </c:pt>
                <c:pt idx="14">
                  <c:v>1.11656157</c:v>
                </c:pt>
                <c:pt idx="15">
                  <c:v>1.0953436379999999</c:v>
                </c:pt>
                <c:pt idx="16">
                  <c:v>1.1101384900000002</c:v>
                </c:pt>
                <c:pt idx="17">
                  <c:v>1.0686911110000001</c:v>
                </c:pt>
                <c:pt idx="18">
                  <c:v>1.05821331</c:v>
                </c:pt>
                <c:pt idx="19">
                  <c:v>1.0602048149999999</c:v>
                </c:pt>
                <c:pt idx="20">
                  <c:v>1.031315757</c:v>
                </c:pt>
                <c:pt idx="21">
                  <c:v>1.030623592</c:v>
                </c:pt>
                <c:pt idx="22">
                  <c:v>1.0160363880000001</c:v>
                </c:pt>
                <c:pt idx="23">
                  <c:v>1.0044256039999999</c:v>
                </c:pt>
                <c:pt idx="24">
                  <c:v>1.001841687</c:v>
                </c:pt>
                <c:pt idx="25">
                  <c:v>0.97999988910000002</c:v>
                </c:pt>
                <c:pt idx="26">
                  <c:v>1.0107978830000002</c:v>
                </c:pt>
                <c:pt idx="27">
                  <c:v>1.01238611</c:v>
                </c:pt>
                <c:pt idx="28">
                  <c:v>0.99684359389999999</c:v>
                </c:pt>
                <c:pt idx="29">
                  <c:v>0.98208398879999992</c:v>
                </c:pt>
                <c:pt idx="30">
                  <c:v>0.9622789692</c:v>
                </c:pt>
                <c:pt idx="31">
                  <c:v>0.9614557976</c:v>
                </c:pt>
                <c:pt idx="32">
                  <c:v>0.94598391959999995</c:v>
                </c:pt>
                <c:pt idx="33">
                  <c:v>0.93479031499999998</c:v>
                </c:pt>
                <c:pt idx="34">
                  <c:v>0.95711667110000009</c:v>
                </c:pt>
                <c:pt idx="35">
                  <c:v>0.96326206479999998</c:v>
                </c:pt>
                <c:pt idx="36">
                  <c:v>0.9436099322</c:v>
                </c:pt>
                <c:pt idx="37">
                  <c:v>0.92540331460000003</c:v>
                </c:pt>
                <c:pt idx="38">
                  <c:v>0.93699629740000001</c:v>
                </c:pt>
                <c:pt idx="39">
                  <c:v>0.91686276829999991</c:v>
                </c:pt>
                <c:pt idx="40">
                  <c:v>0.88296323990000003</c:v>
                </c:pt>
                <c:pt idx="41">
                  <c:v>0.92020158689999998</c:v>
                </c:pt>
                <c:pt idx="42">
                  <c:v>0.89568545769999997</c:v>
                </c:pt>
                <c:pt idx="43">
                  <c:v>0.91005974029999992</c:v>
                </c:pt>
                <c:pt idx="44">
                  <c:v>0.87284402919999993</c:v>
                </c:pt>
                <c:pt idx="45">
                  <c:v>0.86791926939999997</c:v>
                </c:pt>
                <c:pt idx="46">
                  <c:v>0.85763672790000001</c:v>
                </c:pt>
                <c:pt idx="47">
                  <c:v>0.86630839189999997</c:v>
                </c:pt>
                <c:pt idx="48">
                  <c:v>0.8286218783</c:v>
                </c:pt>
                <c:pt idx="49">
                  <c:v>0.84325192599999998</c:v>
                </c:pt>
                <c:pt idx="50">
                  <c:v>0.84030159940000004</c:v>
                </c:pt>
                <c:pt idx="51">
                  <c:v>0.82771131009999999</c:v>
                </c:pt>
                <c:pt idx="52">
                  <c:v>0.82395938540000002</c:v>
                </c:pt>
                <c:pt idx="53">
                  <c:v>0.79608816069999999</c:v>
                </c:pt>
                <c:pt idx="54">
                  <c:v>0.81470128109999995</c:v>
                </c:pt>
                <c:pt idx="55">
                  <c:v>0.79527122979999998</c:v>
                </c:pt>
                <c:pt idx="56">
                  <c:v>0.76899511330000003</c:v>
                </c:pt>
                <c:pt idx="57">
                  <c:v>0.78147711919999996</c:v>
                </c:pt>
                <c:pt idx="58">
                  <c:v>0.79066748899999995</c:v>
                </c:pt>
                <c:pt idx="59">
                  <c:v>0.76535764380000004</c:v>
                </c:pt>
                <c:pt idx="60">
                  <c:v>0.75012598079999993</c:v>
                </c:pt>
                <c:pt idx="61">
                  <c:v>0.77577189680000003</c:v>
                </c:pt>
                <c:pt idx="62">
                  <c:v>0.76621765990000001</c:v>
                </c:pt>
                <c:pt idx="63">
                  <c:v>0.74783169420000006</c:v>
                </c:pt>
                <c:pt idx="64">
                  <c:v>0.71090464129999997</c:v>
                </c:pt>
                <c:pt idx="65">
                  <c:v>0.76203231570000007</c:v>
                </c:pt>
                <c:pt idx="66">
                  <c:v>0.73625818249999997</c:v>
                </c:pt>
                <c:pt idx="67">
                  <c:v>0.7409056181</c:v>
                </c:pt>
                <c:pt idx="68">
                  <c:v>0.72519859760000005</c:v>
                </c:pt>
                <c:pt idx="69">
                  <c:v>0.72796988169999999</c:v>
                </c:pt>
                <c:pt idx="70">
                  <c:v>0.69260311789999995</c:v>
                </c:pt>
                <c:pt idx="71">
                  <c:v>0.69498842789999993</c:v>
                </c:pt>
                <c:pt idx="72">
                  <c:v>0.69241885660000002</c:v>
                </c:pt>
                <c:pt idx="73">
                  <c:v>0.68954555919999994</c:v>
                </c:pt>
                <c:pt idx="74">
                  <c:v>0.68387722870000001</c:v>
                </c:pt>
                <c:pt idx="75">
                  <c:v>0.68795930229999991</c:v>
                </c:pt>
                <c:pt idx="76">
                  <c:v>0.66477481919999992</c:v>
                </c:pt>
                <c:pt idx="77">
                  <c:v>0.66092624759999996</c:v>
                </c:pt>
                <c:pt idx="78">
                  <c:v>0.64648759639999998</c:v>
                </c:pt>
                <c:pt idx="79">
                  <c:v>0.63016293670000001</c:v>
                </c:pt>
                <c:pt idx="80">
                  <c:v>0.66927722069999995</c:v>
                </c:pt>
                <c:pt idx="81">
                  <c:v>0.63960307010000006</c:v>
                </c:pt>
                <c:pt idx="82">
                  <c:v>0.63016717359999996</c:v>
                </c:pt>
                <c:pt idx="83">
                  <c:v>0.62139308440000007</c:v>
                </c:pt>
                <c:pt idx="84">
                  <c:v>0.62204938099999996</c:v>
                </c:pt>
                <c:pt idx="85">
                  <c:v>0.63315710000000003</c:v>
                </c:pt>
                <c:pt idx="86">
                  <c:v>0.62043687880000009</c:v>
                </c:pt>
                <c:pt idx="87">
                  <c:v>0.60718132790000001</c:v>
                </c:pt>
                <c:pt idx="88">
                  <c:v>0.59690219479999995</c:v>
                </c:pt>
                <c:pt idx="89">
                  <c:v>0.58365968130000001</c:v>
                </c:pt>
                <c:pt idx="90">
                  <c:v>0.568113019</c:v>
                </c:pt>
                <c:pt idx="91">
                  <c:v>0.57013953260000005</c:v>
                </c:pt>
                <c:pt idx="92">
                  <c:v>0.58775665899999996</c:v>
                </c:pt>
                <c:pt idx="93">
                  <c:v>0.57804014859999997</c:v>
                </c:pt>
                <c:pt idx="94">
                  <c:v>0.56484813059999994</c:v>
                </c:pt>
                <c:pt idx="95">
                  <c:v>0.57317334590000002</c:v>
                </c:pt>
                <c:pt idx="96">
                  <c:v>0.55236892110000002</c:v>
                </c:pt>
                <c:pt idx="97">
                  <c:v>0.56395720140000005</c:v>
                </c:pt>
                <c:pt idx="98">
                  <c:v>0.54691323650000001</c:v>
                </c:pt>
                <c:pt idx="99">
                  <c:v>0.58794707179999994</c:v>
                </c:pt>
                <c:pt idx="100">
                  <c:v>0.55496136400000007</c:v>
                </c:pt>
                <c:pt idx="101">
                  <c:v>0.53704501270000005</c:v>
                </c:pt>
                <c:pt idx="102">
                  <c:v>0.53255041489999999</c:v>
                </c:pt>
                <c:pt idx="103">
                  <c:v>0.5499759285000001</c:v>
                </c:pt>
                <c:pt idx="104">
                  <c:v>0.53132272690000004</c:v>
                </c:pt>
                <c:pt idx="105">
                  <c:v>0.53142765709999995</c:v>
                </c:pt>
                <c:pt idx="106">
                  <c:v>0.53063847019999999</c:v>
                </c:pt>
                <c:pt idx="107">
                  <c:v>0.52087142409999998</c:v>
                </c:pt>
                <c:pt idx="108">
                  <c:v>0.51716426240000002</c:v>
                </c:pt>
                <c:pt idx="109">
                  <c:v>0.53528229699999996</c:v>
                </c:pt>
                <c:pt idx="110">
                  <c:v>0.49849646420000004</c:v>
                </c:pt>
                <c:pt idx="111">
                  <c:v>0.49909024949999997</c:v>
                </c:pt>
                <c:pt idx="112">
                  <c:v>0.52481011050000004</c:v>
                </c:pt>
                <c:pt idx="113">
                  <c:v>0.51186184479999997</c:v>
                </c:pt>
                <c:pt idx="114">
                  <c:v>0.50243957790000005</c:v>
                </c:pt>
                <c:pt idx="115">
                  <c:v>0.51029448880000006</c:v>
                </c:pt>
                <c:pt idx="116">
                  <c:v>0.49312047139999998</c:v>
                </c:pt>
                <c:pt idx="117">
                  <c:v>0.49263099069999999</c:v>
                </c:pt>
                <c:pt idx="118">
                  <c:v>0.49710539379999996</c:v>
                </c:pt>
                <c:pt idx="119">
                  <c:v>0.48802998809999998</c:v>
                </c:pt>
                <c:pt idx="120">
                  <c:v>0.47346471699999998</c:v>
                </c:pt>
                <c:pt idx="121">
                  <c:v>0.48869889389999999</c:v>
                </c:pt>
                <c:pt idx="122">
                  <c:v>0.51371239690000003</c:v>
                </c:pt>
                <c:pt idx="123">
                  <c:v>0.48192276089999997</c:v>
                </c:pt>
                <c:pt idx="124">
                  <c:v>0.4883833353</c:v>
                </c:pt>
                <c:pt idx="125">
                  <c:v>0.4572805003</c:v>
                </c:pt>
                <c:pt idx="126">
                  <c:v>0.43640485200000001</c:v>
                </c:pt>
                <c:pt idx="127">
                  <c:v>0.4557404538</c:v>
                </c:pt>
                <c:pt idx="128">
                  <c:v>0.45487577970000004</c:v>
                </c:pt>
                <c:pt idx="129">
                  <c:v>0.47919171890000001</c:v>
                </c:pt>
                <c:pt idx="130">
                  <c:v>0.43178166559999998</c:v>
                </c:pt>
                <c:pt idx="131">
                  <c:v>0.45142427929999995</c:v>
                </c:pt>
                <c:pt idx="132">
                  <c:v>0.43778725229999998</c:v>
                </c:pt>
                <c:pt idx="133">
                  <c:v>0.41835230140000002</c:v>
                </c:pt>
                <c:pt idx="134">
                  <c:v>0.44334919249999999</c:v>
                </c:pt>
                <c:pt idx="135">
                  <c:v>0.44091568910000001</c:v>
                </c:pt>
                <c:pt idx="136">
                  <c:v>0.41064063769999998</c:v>
                </c:pt>
                <c:pt idx="137">
                  <c:v>0.41712990059999999</c:v>
                </c:pt>
                <c:pt idx="138">
                  <c:v>0.4342401823</c:v>
                </c:pt>
                <c:pt idx="139">
                  <c:v>0.44371641710000004</c:v>
                </c:pt>
                <c:pt idx="140">
                  <c:v>0.422364607</c:v>
                </c:pt>
                <c:pt idx="141">
                  <c:v>0.39683749089999998</c:v>
                </c:pt>
                <c:pt idx="142">
                  <c:v>0.40842378819999997</c:v>
                </c:pt>
                <c:pt idx="143">
                  <c:v>0.4134361372</c:v>
                </c:pt>
                <c:pt idx="144">
                  <c:v>0.41844573680000002</c:v>
                </c:pt>
                <c:pt idx="145">
                  <c:v>0.39676723879999998</c:v>
                </c:pt>
                <c:pt idx="146">
                  <c:v>0.3963958783</c:v>
                </c:pt>
                <c:pt idx="147">
                  <c:v>0.38370881600000001</c:v>
                </c:pt>
                <c:pt idx="148">
                  <c:v>0.38069706959999999</c:v>
                </c:pt>
                <c:pt idx="149">
                  <c:v>0.37685636689999996</c:v>
                </c:pt>
                <c:pt idx="150">
                  <c:v>0.37183275630000001</c:v>
                </c:pt>
                <c:pt idx="151">
                  <c:v>0.363864411</c:v>
                </c:pt>
                <c:pt idx="152">
                  <c:v>0.3767876913</c:v>
                </c:pt>
                <c:pt idx="153">
                  <c:v>0.35487297280000002</c:v>
                </c:pt>
                <c:pt idx="154">
                  <c:v>0.35981596199999999</c:v>
                </c:pt>
                <c:pt idx="155">
                  <c:v>0.3666410242</c:v>
                </c:pt>
                <c:pt idx="156">
                  <c:v>0.3492849227</c:v>
                </c:pt>
                <c:pt idx="157">
                  <c:v>0.33915528280000001</c:v>
                </c:pt>
                <c:pt idx="158">
                  <c:v>0.34385133950000002</c:v>
                </c:pt>
                <c:pt idx="159">
                  <c:v>0.33769463999999999</c:v>
                </c:pt>
                <c:pt idx="160">
                  <c:v>0.36169395539999999</c:v>
                </c:pt>
                <c:pt idx="161">
                  <c:v>0.33348832899999997</c:v>
                </c:pt>
                <c:pt idx="162">
                  <c:v>0.31498820839999997</c:v>
                </c:pt>
                <c:pt idx="163">
                  <c:v>0.32519173870000001</c:v>
                </c:pt>
                <c:pt idx="164">
                  <c:v>0.32451046379999998</c:v>
                </c:pt>
                <c:pt idx="165">
                  <c:v>0.28986124689999998</c:v>
                </c:pt>
                <c:pt idx="166">
                  <c:v>0.30592108379999999</c:v>
                </c:pt>
                <c:pt idx="167">
                  <c:v>0.3178572986</c:v>
                </c:pt>
                <c:pt idx="168">
                  <c:v>0.31975442209999999</c:v>
                </c:pt>
                <c:pt idx="169">
                  <c:v>0.31003608059999999</c:v>
                </c:pt>
                <c:pt idx="170">
                  <c:v>0.3049577121</c:v>
                </c:pt>
                <c:pt idx="171">
                  <c:v>0.31110642799999999</c:v>
                </c:pt>
                <c:pt idx="172">
                  <c:v>0.30526520880000002</c:v>
                </c:pt>
                <c:pt idx="173">
                  <c:v>0.30226605959999997</c:v>
                </c:pt>
                <c:pt idx="174">
                  <c:v>0.2992539628</c:v>
                </c:pt>
                <c:pt idx="175">
                  <c:v>0.31871533460000001</c:v>
                </c:pt>
                <c:pt idx="176">
                  <c:v>0.31039050130000001</c:v>
                </c:pt>
                <c:pt idx="177">
                  <c:v>0.30719641400000003</c:v>
                </c:pt>
                <c:pt idx="178">
                  <c:v>0.28336335949999997</c:v>
                </c:pt>
                <c:pt idx="179">
                  <c:v>0.27953020579999999</c:v>
                </c:pt>
                <c:pt idx="180">
                  <c:v>0.29876560820000003</c:v>
                </c:pt>
                <c:pt idx="181">
                  <c:v>0.29533125970000002</c:v>
                </c:pt>
                <c:pt idx="182">
                  <c:v>0.28337415020000001</c:v>
                </c:pt>
                <c:pt idx="183">
                  <c:v>0.27632982319999999</c:v>
                </c:pt>
                <c:pt idx="184">
                  <c:v>0.26773712369999997</c:v>
                </c:pt>
                <c:pt idx="185">
                  <c:v>0.28877698590000001</c:v>
                </c:pt>
                <c:pt idx="186">
                  <c:v>0.2839496957</c:v>
                </c:pt>
                <c:pt idx="187">
                  <c:v>0.23226921920000002</c:v>
                </c:pt>
                <c:pt idx="188">
                  <c:v>0.28491565940000002</c:v>
                </c:pt>
                <c:pt idx="189">
                  <c:v>0.23551699079999999</c:v>
                </c:pt>
                <c:pt idx="190">
                  <c:v>0.2643764649</c:v>
                </c:pt>
                <c:pt idx="191">
                  <c:v>0.26848058260000002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05696"/>
        <c:axId val="120611968"/>
      </c:scatterChart>
      <c:valAx>
        <c:axId val="1206056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611968"/>
        <c:crosses val="autoZero"/>
        <c:crossBetween val="midCat"/>
        <c:majorUnit val="200"/>
        <c:minorUnit val="100"/>
      </c:valAx>
      <c:valAx>
        <c:axId val="1206119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6056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VFTB'!$E$6571:$E$6764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632</c:v>
                </c:pt>
                <c:pt idx="25">
                  <c:v>629</c:v>
                </c:pt>
                <c:pt idx="26">
                  <c:v>625</c:v>
                </c:pt>
                <c:pt idx="27">
                  <c:v>621</c:v>
                </c:pt>
                <c:pt idx="28">
                  <c:v>618</c:v>
                </c:pt>
                <c:pt idx="29">
                  <c:v>614</c:v>
                </c:pt>
                <c:pt idx="30">
                  <c:v>610</c:v>
                </c:pt>
                <c:pt idx="31">
                  <c:v>607</c:v>
                </c:pt>
                <c:pt idx="32">
                  <c:v>603</c:v>
                </c:pt>
                <c:pt idx="33">
                  <c:v>599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581</c:v>
                </c:pt>
                <c:pt idx="39">
                  <c:v>578</c:v>
                </c:pt>
                <c:pt idx="40">
                  <c:v>574</c:v>
                </c:pt>
                <c:pt idx="41">
                  <c:v>570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552</c:v>
                </c:pt>
                <c:pt idx="47">
                  <c:v>549</c:v>
                </c:pt>
                <c:pt idx="48">
                  <c:v>545</c:v>
                </c:pt>
                <c:pt idx="49">
                  <c:v>541</c:v>
                </c:pt>
                <c:pt idx="50">
                  <c:v>538</c:v>
                </c:pt>
                <c:pt idx="51">
                  <c:v>534</c:v>
                </c:pt>
                <c:pt idx="52">
                  <c:v>531</c:v>
                </c:pt>
                <c:pt idx="53">
                  <c:v>527</c:v>
                </c:pt>
                <c:pt idx="54">
                  <c:v>524</c:v>
                </c:pt>
                <c:pt idx="55">
                  <c:v>520</c:v>
                </c:pt>
                <c:pt idx="56">
                  <c:v>516</c:v>
                </c:pt>
                <c:pt idx="57">
                  <c:v>513</c:v>
                </c:pt>
                <c:pt idx="58">
                  <c:v>509</c:v>
                </c:pt>
                <c:pt idx="59">
                  <c:v>506</c:v>
                </c:pt>
                <c:pt idx="60">
                  <c:v>502</c:v>
                </c:pt>
                <c:pt idx="61">
                  <c:v>498</c:v>
                </c:pt>
                <c:pt idx="62">
                  <c:v>495</c:v>
                </c:pt>
                <c:pt idx="63">
                  <c:v>491</c:v>
                </c:pt>
                <c:pt idx="64">
                  <c:v>488</c:v>
                </c:pt>
                <c:pt idx="65">
                  <c:v>484</c:v>
                </c:pt>
                <c:pt idx="66">
                  <c:v>481</c:v>
                </c:pt>
                <c:pt idx="67">
                  <c:v>477</c:v>
                </c:pt>
                <c:pt idx="68">
                  <c:v>473</c:v>
                </c:pt>
                <c:pt idx="69">
                  <c:v>470</c:v>
                </c:pt>
                <c:pt idx="70">
                  <c:v>466</c:v>
                </c:pt>
                <c:pt idx="71">
                  <c:v>463</c:v>
                </c:pt>
                <c:pt idx="72">
                  <c:v>459</c:v>
                </c:pt>
                <c:pt idx="73">
                  <c:v>456</c:v>
                </c:pt>
                <c:pt idx="74">
                  <c:v>452</c:v>
                </c:pt>
                <c:pt idx="75">
                  <c:v>448</c:v>
                </c:pt>
                <c:pt idx="76">
                  <c:v>445</c:v>
                </c:pt>
                <c:pt idx="77">
                  <c:v>441</c:v>
                </c:pt>
                <c:pt idx="78">
                  <c:v>438</c:v>
                </c:pt>
                <c:pt idx="79">
                  <c:v>434</c:v>
                </c:pt>
                <c:pt idx="80">
                  <c:v>431</c:v>
                </c:pt>
                <c:pt idx="81">
                  <c:v>427</c:v>
                </c:pt>
                <c:pt idx="82">
                  <c:v>424</c:v>
                </c:pt>
                <c:pt idx="83">
                  <c:v>420</c:v>
                </c:pt>
                <c:pt idx="84">
                  <c:v>417</c:v>
                </c:pt>
                <c:pt idx="85">
                  <c:v>413</c:v>
                </c:pt>
                <c:pt idx="86">
                  <c:v>409</c:v>
                </c:pt>
                <c:pt idx="87">
                  <c:v>406</c:v>
                </c:pt>
                <c:pt idx="88">
                  <c:v>402</c:v>
                </c:pt>
                <c:pt idx="89">
                  <c:v>399</c:v>
                </c:pt>
                <c:pt idx="90">
                  <c:v>395</c:v>
                </c:pt>
                <c:pt idx="91">
                  <c:v>392</c:v>
                </c:pt>
                <c:pt idx="92">
                  <c:v>388</c:v>
                </c:pt>
                <c:pt idx="93">
                  <c:v>385</c:v>
                </c:pt>
                <c:pt idx="94">
                  <c:v>381</c:v>
                </c:pt>
                <c:pt idx="95">
                  <c:v>377</c:v>
                </c:pt>
                <c:pt idx="96">
                  <c:v>374</c:v>
                </c:pt>
                <c:pt idx="97">
                  <c:v>370</c:v>
                </c:pt>
                <c:pt idx="98">
                  <c:v>367</c:v>
                </c:pt>
                <c:pt idx="99">
                  <c:v>363</c:v>
                </c:pt>
                <c:pt idx="100">
                  <c:v>360</c:v>
                </c:pt>
                <c:pt idx="101">
                  <c:v>356</c:v>
                </c:pt>
                <c:pt idx="102">
                  <c:v>352</c:v>
                </c:pt>
                <c:pt idx="103">
                  <c:v>349</c:v>
                </c:pt>
                <c:pt idx="104">
                  <c:v>345</c:v>
                </c:pt>
                <c:pt idx="105">
                  <c:v>342</c:v>
                </c:pt>
                <c:pt idx="106">
                  <c:v>338</c:v>
                </c:pt>
                <c:pt idx="107">
                  <c:v>335</c:v>
                </c:pt>
                <c:pt idx="108">
                  <c:v>331</c:v>
                </c:pt>
                <c:pt idx="109">
                  <c:v>328</c:v>
                </c:pt>
                <c:pt idx="110">
                  <c:v>324</c:v>
                </c:pt>
                <c:pt idx="111">
                  <c:v>320</c:v>
                </c:pt>
                <c:pt idx="112">
                  <c:v>317</c:v>
                </c:pt>
                <c:pt idx="113">
                  <c:v>313</c:v>
                </c:pt>
                <c:pt idx="114">
                  <c:v>310</c:v>
                </c:pt>
                <c:pt idx="115">
                  <c:v>306</c:v>
                </c:pt>
                <c:pt idx="116">
                  <c:v>303</c:v>
                </c:pt>
                <c:pt idx="117">
                  <c:v>299</c:v>
                </c:pt>
                <c:pt idx="118">
                  <c:v>296</c:v>
                </c:pt>
                <c:pt idx="119">
                  <c:v>292</c:v>
                </c:pt>
                <c:pt idx="120">
                  <c:v>289</c:v>
                </c:pt>
                <c:pt idx="121">
                  <c:v>285</c:v>
                </c:pt>
                <c:pt idx="122">
                  <c:v>281</c:v>
                </c:pt>
                <c:pt idx="123">
                  <c:v>278</c:v>
                </c:pt>
                <c:pt idx="124">
                  <c:v>274</c:v>
                </c:pt>
                <c:pt idx="125">
                  <c:v>271</c:v>
                </c:pt>
                <c:pt idx="126">
                  <c:v>267</c:v>
                </c:pt>
                <c:pt idx="127">
                  <c:v>263</c:v>
                </c:pt>
                <c:pt idx="128">
                  <c:v>260</c:v>
                </c:pt>
                <c:pt idx="129">
                  <c:v>256</c:v>
                </c:pt>
                <c:pt idx="130">
                  <c:v>252</c:v>
                </c:pt>
                <c:pt idx="131">
                  <c:v>249</c:v>
                </c:pt>
                <c:pt idx="132">
                  <c:v>245</c:v>
                </c:pt>
                <c:pt idx="133">
                  <c:v>242</c:v>
                </c:pt>
                <c:pt idx="134">
                  <c:v>238</c:v>
                </c:pt>
                <c:pt idx="135">
                  <c:v>235</c:v>
                </c:pt>
                <c:pt idx="136">
                  <c:v>231</c:v>
                </c:pt>
                <c:pt idx="137">
                  <c:v>228</c:v>
                </c:pt>
                <c:pt idx="138">
                  <c:v>224</c:v>
                </c:pt>
                <c:pt idx="139">
                  <c:v>221</c:v>
                </c:pt>
                <c:pt idx="140">
                  <c:v>217</c:v>
                </c:pt>
                <c:pt idx="141">
                  <c:v>214</c:v>
                </c:pt>
                <c:pt idx="142">
                  <c:v>210</c:v>
                </c:pt>
                <c:pt idx="143">
                  <c:v>207</c:v>
                </c:pt>
                <c:pt idx="144">
                  <c:v>203</c:v>
                </c:pt>
                <c:pt idx="145">
                  <c:v>200</c:v>
                </c:pt>
                <c:pt idx="146">
                  <c:v>197</c:v>
                </c:pt>
                <c:pt idx="147">
                  <c:v>193</c:v>
                </c:pt>
                <c:pt idx="148">
                  <c:v>190</c:v>
                </c:pt>
                <c:pt idx="149">
                  <c:v>187</c:v>
                </c:pt>
                <c:pt idx="150">
                  <c:v>183</c:v>
                </c:pt>
                <c:pt idx="151">
                  <c:v>180</c:v>
                </c:pt>
                <c:pt idx="152">
                  <c:v>177</c:v>
                </c:pt>
                <c:pt idx="153">
                  <c:v>174</c:v>
                </c:pt>
                <c:pt idx="154">
                  <c:v>171</c:v>
                </c:pt>
                <c:pt idx="155">
                  <c:v>168</c:v>
                </c:pt>
                <c:pt idx="156">
                  <c:v>165</c:v>
                </c:pt>
                <c:pt idx="157">
                  <c:v>162</c:v>
                </c:pt>
                <c:pt idx="158">
                  <c:v>159</c:v>
                </c:pt>
                <c:pt idx="159">
                  <c:v>156</c:v>
                </c:pt>
                <c:pt idx="160">
                  <c:v>153</c:v>
                </c:pt>
                <c:pt idx="161">
                  <c:v>151</c:v>
                </c:pt>
                <c:pt idx="162">
                  <c:v>148</c:v>
                </c:pt>
                <c:pt idx="163">
                  <c:v>145</c:v>
                </c:pt>
                <c:pt idx="164">
                  <c:v>143</c:v>
                </c:pt>
                <c:pt idx="165">
                  <c:v>140</c:v>
                </c:pt>
                <c:pt idx="166">
                  <c:v>138</c:v>
                </c:pt>
                <c:pt idx="167">
                  <c:v>135</c:v>
                </c:pt>
                <c:pt idx="168">
                  <c:v>133</c:v>
                </c:pt>
                <c:pt idx="169">
                  <c:v>131</c:v>
                </c:pt>
                <c:pt idx="170">
                  <c:v>128</c:v>
                </c:pt>
                <c:pt idx="171">
                  <c:v>126</c:v>
                </c:pt>
                <c:pt idx="172">
                  <c:v>124</c:v>
                </c:pt>
                <c:pt idx="173">
                  <c:v>122</c:v>
                </c:pt>
                <c:pt idx="174">
                  <c:v>119</c:v>
                </c:pt>
                <c:pt idx="175">
                  <c:v>117</c:v>
                </c:pt>
                <c:pt idx="176">
                  <c:v>115</c:v>
                </c:pt>
                <c:pt idx="177">
                  <c:v>113</c:v>
                </c:pt>
                <c:pt idx="178">
                  <c:v>111</c:v>
                </c:pt>
                <c:pt idx="179">
                  <c:v>109</c:v>
                </c:pt>
                <c:pt idx="180">
                  <c:v>108</c:v>
                </c:pt>
                <c:pt idx="181">
                  <c:v>106</c:v>
                </c:pt>
                <c:pt idx="182">
                  <c:v>104</c:v>
                </c:pt>
                <c:pt idx="183">
                  <c:v>102</c:v>
                </c:pt>
                <c:pt idx="184">
                  <c:v>100</c:v>
                </c:pt>
                <c:pt idx="185">
                  <c:v>99</c:v>
                </c:pt>
                <c:pt idx="186">
                  <c:v>97</c:v>
                </c:pt>
                <c:pt idx="187">
                  <c:v>95</c:v>
                </c:pt>
                <c:pt idx="188">
                  <c:v>94</c:v>
                </c:pt>
                <c:pt idx="189">
                  <c:v>92</c:v>
                </c:pt>
                <c:pt idx="190">
                  <c:v>91</c:v>
                </c:pt>
                <c:pt idx="191">
                  <c:v>89</c:v>
                </c:pt>
                <c:pt idx="192">
                  <c:v>88</c:v>
                </c:pt>
                <c:pt idx="193">
                  <c:v>87</c:v>
                </c:pt>
              </c:numCache>
            </c:numRef>
          </c:xVal>
          <c:yVal>
            <c:numRef>
              <c:f>'Thermomag. Messungen VFTB'!$F$6571:$F$6764</c:f>
              <c:numCache>
                <c:formatCode>0.00</c:formatCode>
                <c:ptCount val="194"/>
                <c:pt idx="0">
                  <c:v>0.25940312590000003</c:v>
                </c:pt>
                <c:pt idx="1">
                  <c:v>0.26595151879999995</c:v>
                </c:pt>
                <c:pt idx="2">
                  <c:v>0.27519800099999997</c:v>
                </c:pt>
                <c:pt idx="3">
                  <c:v>0.26005822409999996</c:v>
                </c:pt>
                <c:pt idx="4">
                  <c:v>0.25341749220000004</c:v>
                </c:pt>
                <c:pt idx="5">
                  <c:v>0.28582622820000003</c:v>
                </c:pt>
                <c:pt idx="6">
                  <c:v>0.27664014529999997</c:v>
                </c:pt>
                <c:pt idx="7">
                  <c:v>0.25341070139999999</c:v>
                </c:pt>
                <c:pt idx="8">
                  <c:v>0.27368237579999999</c:v>
                </c:pt>
                <c:pt idx="9">
                  <c:v>0.25902519729999995</c:v>
                </c:pt>
                <c:pt idx="10">
                  <c:v>0.27697531749999998</c:v>
                </c:pt>
                <c:pt idx="11">
                  <c:v>0.26963891410000002</c:v>
                </c:pt>
                <c:pt idx="12">
                  <c:v>0.28274834110000002</c:v>
                </c:pt>
                <c:pt idx="13">
                  <c:v>0.28817427829999998</c:v>
                </c:pt>
                <c:pt idx="14">
                  <c:v>0.3039111612</c:v>
                </c:pt>
                <c:pt idx="15">
                  <c:v>0.29887092339999999</c:v>
                </c:pt>
                <c:pt idx="16">
                  <c:v>0.29375799290000004</c:v>
                </c:pt>
                <c:pt idx="17">
                  <c:v>0.3008355459</c:v>
                </c:pt>
                <c:pt idx="18">
                  <c:v>0.30172684040000003</c:v>
                </c:pt>
                <c:pt idx="19">
                  <c:v>0.2940591139</c:v>
                </c:pt>
                <c:pt idx="20">
                  <c:v>0.33098260299999999</c:v>
                </c:pt>
                <c:pt idx="21">
                  <c:v>0.31991033429999999</c:v>
                </c:pt>
                <c:pt idx="22">
                  <c:v>0.31923905739999997</c:v>
                </c:pt>
                <c:pt idx="23">
                  <c:v>0.30844492189999995</c:v>
                </c:pt>
                <c:pt idx="24">
                  <c:v>0.32051454530000001</c:v>
                </c:pt>
                <c:pt idx="25">
                  <c:v>0.31930526059999997</c:v>
                </c:pt>
                <c:pt idx="26">
                  <c:v>0.32039240879999997</c:v>
                </c:pt>
                <c:pt idx="27">
                  <c:v>0.31885047569999997</c:v>
                </c:pt>
                <c:pt idx="28">
                  <c:v>0.35672826700000004</c:v>
                </c:pt>
                <c:pt idx="29">
                  <c:v>0.33039105280000003</c:v>
                </c:pt>
                <c:pt idx="30">
                  <c:v>0.30381540200000001</c:v>
                </c:pt>
                <c:pt idx="31">
                  <c:v>0.34970691230000001</c:v>
                </c:pt>
                <c:pt idx="32">
                  <c:v>0.34500942179999999</c:v>
                </c:pt>
                <c:pt idx="33">
                  <c:v>0.33321735539999997</c:v>
                </c:pt>
                <c:pt idx="34">
                  <c:v>0.33254558429999997</c:v>
                </c:pt>
                <c:pt idx="35">
                  <c:v>0.3642679398</c:v>
                </c:pt>
                <c:pt idx="36">
                  <c:v>0.32813834019999999</c:v>
                </c:pt>
                <c:pt idx="37">
                  <c:v>0.33272666519999999</c:v>
                </c:pt>
                <c:pt idx="38">
                  <c:v>0.34925610550000002</c:v>
                </c:pt>
                <c:pt idx="39">
                  <c:v>0.35590300650000001</c:v>
                </c:pt>
                <c:pt idx="40">
                  <c:v>0.36236997409999999</c:v>
                </c:pt>
                <c:pt idx="41">
                  <c:v>0.33974574500000004</c:v>
                </c:pt>
                <c:pt idx="42">
                  <c:v>0.3704169504</c:v>
                </c:pt>
                <c:pt idx="43">
                  <c:v>0.36447433769999998</c:v>
                </c:pt>
                <c:pt idx="44">
                  <c:v>0.38893615139999999</c:v>
                </c:pt>
                <c:pt idx="45">
                  <c:v>0.37082528010000004</c:v>
                </c:pt>
                <c:pt idx="46">
                  <c:v>0.39090881909999997</c:v>
                </c:pt>
                <c:pt idx="47">
                  <c:v>0.40395204330000001</c:v>
                </c:pt>
                <c:pt idx="48">
                  <c:v>0.3885296392</c:v>
                </c:pt>
                <c:pt idx="49">
                  <c:v>0.37777727480000001</c:v>
                </c:pt>
                <c:pt idx="50">
                  <c:v>0.4026875097</c:v>
                </c:pt>
                <c:pt idx="51">
                  <c:v>0.42650385640000005</c:v>
                </c:pt>
                <c:pt idx="52">
                  <c:v>0.42336929069999996</c:v>
                </c:pt>
                <c:pt idx="53">
                  <c:v>0.40373912219999997</c:v>
                </c:pt>
                <c:pt idx="54">
                  <c:v>0.40987627119999998</c:v>
                </c:pt>
                <c:pt idx="55">
                  <c:v>0.41840145959999997</c:v>
                </c:pt>
                <c:pt idx="56">
                  <c:v>0.45680795480000003</c:v>
                </c:pt>
                <c:pt idx="57">
                  <c:v>0.43092942030000003</c:v>
                </c:pt>
                <c:pt idx="58">
                  <c:v>0.43668438520000002</c:v>
                </c:pt>
                <c:pt idx="59">
                  <c:v>0.45209691330000001</c:v>
                </c:pt>
                <c:pt idx="60">
                  <c:v>0.45889960209999997</c:v>
                </c:pt>
                <c:pt idx="61">
                  <c:v>0.46225082030000003</c:v>
                </c:pt>
                <c:pt idx="62">
                  <c:v>0.49824923200000004</c:v>
                </c:pt>
                <c:pt idx="63">
                  <c:v>0.51920823640000002</c:v>
                </c:pt>
                <c:pt idx="64">
                  <c:v>0.49383726039999998</c:v>
                </c:pt>
                <c:pt idx="65">
                  <c:v>0.4761382234</c:v>
                </c:pt>
                <c:pt idx="66">
                  <c:v>0.53039138840000011</c:v>
                </c:pt>
                <c:pt idx="67">
                  <c:v>0.49959859209999996</c:v>
                </c:pt>
                <c:pt idx="68">
                  <c:v>0.50583109749999999</c:v>
                </c:pt>
                <c:pt idx="69">
                  <c:v>0.52568038819999996</c:v>
                </c:pt>
                <c:pt idx="70">
                  <c:v>0.55750722419999998</c:v>
                </c:pt>
                <c:pt idx="71">
                  <c:v>0.56922993310000003</c:v>
                </c:pt>
                <c:pt idx="72">
                  <c:v>0.55041771020000008</c:v>
                </c:pt>
                <c:pt idx="73">
                  <c:v>0.54082012110000011</c:v>
                </c:pt>
                <c:pt idx="74">
                  <c:v>0.56656562509999997</c:v>
                </c:pt>
                <c:pt idx="75">
                  <c:v>0.60101108729999997</c:v>
                </c:pt>
                <c:pt idx="76">
                  <c:v>0.58420932879999998</c:v>
                </c:pt>
                <c:pt idx="77">
                  <c:v>0.61091227550000005</c:v>
                </c:pt>
                <c:pt idx="78">
                  <c:v>0.58791957269999995</c:v>
                </c:pt>
                <c:pt idx="79">
                  <c:v>0.58927553610000005</c:v>
                </c:pt>
                <c:pt idx="80">
                  <c:v>0.59370708420000007</c:v>
                </c:pt>
                <c:pt idx="81">
                  <c:v>0.59982151429999997</c:v>
                </c:pt>
                <c:pt idx="82">
                  <c:v>0.61022377049999998</c:v>
                </c:pt>
                <c:pt idx="83">
                  <c:v>0.64974666879999998</c:v>
                </c:pt>
                <c:pt idx="84">
                  <c:v>0.63662846789999994</c:v>
                </c:pt>
                <c:pt idx="85">
                  <c:v>0.65519561589999997</c:v>
                </c:pt>
                <c:pt idx="86">
                  <c:v>0.67321630769999996</c:v>
                </c:pt>
                <c:pt idx="87">
                  <c:v>0.6801458145</c:v>
                </c:pt>
                <c:pt idx="88">
                  <c:v>0.66271354250000003</c:v>
                </c:pt>
                <c:pt idx="89">
                  <c:v>0.7059993202</c:v>
                </c:pt>
                <c:pt idx="90">
                  <c:v>0.69592634599999992</c:v>
                </c:pt>
                <c:pt idx="91">
                  <c:v>0.69656484810000008</c:v>
                </c:pt>
                <c:pt idx="92">
                  <c:v>0.71281884819999997</c:v>
                </c:pt>
                <c:pt idx="93">
                  <c:v>0.72163964720000007</c:v>
                </c:pt>
                <c:pt idx="94">
                  <c:v>0.7404581335</c:v>
                </c:pt>
                <c:pt idx="95">
                  <c:v>0.74379282959999993</c:v>
                </c:pt>
                <c:pt idx="96">
                  <c:v>0.71441536920000004</c:v>
                </c:pt>
                <c:pt idx="97">
                  <c:v>0.74305388080000001</c:v>
                </c:pt>
                <c:pt idx="98">
                  <c:v>0.76202458620000002</c:v>
                </c:pt>
                <c:pt idx="99">
                  <c:v>0.74868862680000003</c:v>
                </c:pt>
                <c:pt idx="100">
                  <c:v>0.7563037185</c:v>
                </c:pt>
                <c:pt idx="101">
                  <c:v>0.78564202940000005</c:v>
                </c:pt>
                <c:pt idx="102">
                  <c:v>0.7960473804</c:v>
                </c:pt>
                <c:pt idx="103">
                  <c:v>0.80515288770000004</c:v>
                </c:pt>
                <c:pt idx="104">
                  <c:v>0.79240721280000004</c:v>
                </c:pt>
                <c:pt idx="105">
                  <c:v>0.79948130130000006</c:v>
                </c:pt>
                <c:pt idx="106">
                  <c:v>0.82396252169999995</c:v>
                </c:pt>
                <c:pt idx="107">
                  <c:v>0.8286823579</c:v>
                </c:pt>
                <c:pt idx="108">
                  <c:v>0.81986580170000001</c:v>
                </c:pt>
                <c:pt idx="109">
                  <c:v>0.83259536570000003</c:v>
                </c:pt>
                <c:pt idx="110">
                  <c:v>0.87569883049999997</c:v>
                </c:pt>
                <c:pt idx="111">
                  <c:v>0.85626791950000003</c:v>
                </c:pt>
                <c:pt idx="112">
                  <c:v>0.86044853750000005</c:v>
                </c:pt>
                <c:pt idx="113">
                  <c:v>0.87905618720000001</c:v>
                </c:pt>
                <c:pt idx="114">
                  <c:v>0.89174604239999999</c:v>
                </c:pt>
                <c:pt idx="115">
                  <c:v>0.88358399090000006</c:v>
                </c:pt>
                <c:pt idx="116">
                  <c:v>0.89508950230000006</c:v>
                </c:pt>
                <c:pt idx="117">
                  <c:v>0.91553852830000004</c:v>
                </c:pt>
                <c:pt idx="118">
                  <c:v>0.93836801980000006</c:v>
                </c:pt>
                <c:pt idx="119">
                  <c:v>0.94717600239999999</c:v>
                </c:pt>
                <c:pt idx="120">
                  <c:v>0.95776994289999995</c:v>
                </c:pt>
                <c:pt idx="121">
                  <c:v>0.9551708659</c:v>
                </c:pt>
                <c:pt idx="122">
                  <c:v>0.98584834109999986</c:v>
                </c:pt>
                <c:pt idx="123">
                  <c:v>0.97855987609999995</c:v>
                </c:pt>
                <c:pt idx="124">
                  <c:v>0.98711614969999995</c:v>
                </c:pt>
                <c:pt idx="125">
                  <c:v>1.007566341</c:v>
                </c:pt>
                <c:pt idx="126">
                  <c:v>0.99981128820000009</c:v>
                </c:pt>
                <c:pt idx="127">
                  <c:v>1.0162149380000001</c:v>
                </c:pt>
                <c:pt idx="128">
                  <c:v>1.0649104169999999</c:v>
                </c:pt>
                <c:pt idx="129">
                  <c:v>1.0480166710000001</c:v>
                </c:pt>
                <c:pt idx="130">
                  <c:v>1.057111218</c:v>
                </c:pt>
                <c:pt idx="131">
                  <c:v>1.072655396</c:v>
                </c:pt>
                <c:pt idx="132">
                  <c:v>1.0945207640000001</c:v>
                </c:pt>
                <c:pt idx="133">
                  <c:v>1.0895637470000001</c:v>
                </c:pt>
                <c:pt idx="134">
                  <c:v>1.1301911819999999</c:v>
                </c:pt>
                <c:pt idx="135">
                  <c:v>1.109178073</c:v>
                </c:pt>
                <c:pt idx="136">
                  <c:v>1.1282033039999999</c:v>
                </c:pt>
                <c:pt idx="137">
                  <c:v>1.12541322</c:v>
                </c:pt>
                <c:pt idx="138">
                  <c:v>1.165732902</c:v>
                </c:pt>
                <c:pt idx="139">
                  <c:v>1.1863957980000002</c:v>
                </c:pt>
                <c:pt idx="140">
                  <c:v>1.18596404</c:v>
                </c:pt>
                <c:pt idx="141">
                  <c:v>1.203901396</c:v>
                </c:pt>
                <c:pt idx="142">
                  <c:v>1.233391197</c:v>
                </c:pt>
                <c:pt idx="143">
                  <c:v>1.2568762670000002</c:v>
                </c:pt>
                <c:pt idx="144">
                  <c:v>1.269118932</c:v>
                </c:pt>
                <c:pt idx="145">
                  <c:v>1.2762914889999999</c:v>
                </c:pt>
                <c:pt idx="146">
                  <c:v>1.301077203</c:v>
                </c:pt>
                <c:pt idx="147">
                  <c:v>1.318823393</c:v>
                </c:pt>
                <c:pt idx="148">
                  <c:v>1.348690803</c:v>
                </c:pt>
                <c:pt idx="149">
                  <c:v>1.344461597</c:v>
                </c:pt>
                <c:pt idx="150">
                  <c:v>1.3772447759999999</c:v>
                </c:pt>
                <c:pt idx="151">
                  <c:v>1.394811925</c:v>
                </c:pt>
                <c:pt idx="152">
                  <c:v>1.4291946790000001</c:v>
                </c:pt>
                <c:pt idx="153">
                  <c:v>1.4195083179999999</c:v>
                </c:pt>
                <c:pt idx="154">
                  <c:v>1.4597132829999999</c:v>
                </c:pt>
                <c:pt idx="155">
                  <c:v>1.459755095</c:v>
                </c:pt>
                <c:pt idx="156">
                  <c:v>1.493650352</c:v>
                </c:pt>
                <c:pt idx="157">
                  <c:v>1.508702685</c:v>
                </c:pt>
                <c:pt idx="158">
                  <c:v>1.5226575070000001</c:v>
                </c:pt>
                <c:pt idx="159">
                  <c:v>1.5599443100000001</c:v>
                </c:pt>
                <c:pt idx="160">
                  <c:v>1.5780059149999999</c:v>
                </c:pt>
                <c:pt idx="161">
                  <c:v>1.5964376839999999</c:v>
                </c:pt>
                <c:pt idx="162">
                  <c:v>1.6186278350000001</c:v>
                </c:pt>
                <c:pt idx="163">
                  <c:v>1.629251676</c:v>
                </c:pt>
                <c:pt idx="164">
                  <c:v>1.6402390770000002</c:v>
                </c:pt>
                <c:pt idx="165">
                  <c:v>1.655557967</c:v>
                </c:pt>
                <c:pt idx="166">
                  <c:v>1.6678122559999999</c:v>
                </c:pt>
                <c:pt idx="167">
                  <c:v>1.7016128739999998</c:v>
                </c:pt>
                <c:pt idx="168">
                  <c:v>1.7137873429999999</c:v>
                </c:pt>
                <c:pt idx="169">
                  <c:v>1.7304860610000001</c:v>
                </c:pt>
                <c:pt idx="170">
                  <c:v>1.7408478279999999</c:v>
                </c:pt>
                <c:pt idx="171">
                  <c:v>1.780455586</c:v>
                </c:pt>
                <c:pt idx="172">
                  <c:v>1.8183611019999999</c:v>
                </c:pt>
                <c:pt idx="173">
                  <c:v>1.8129604509999999</c:v>
                </c:pt>
                <c:pt idx="174">
                  <c:v>1.8290617250000001</c:v>
                </c:pt>
                <c:pt idx="175">
                  <c:v>1.854109161</c:v>
                </c:pt>
                <c:pt idx="176">
                  <c:v>1.876903185</c:v>
                </c:pt>
                <c:pt idx="177">
                  <c:v>1.8841283149999999</c:v>
                </c:pt>
                <c:pt idx="178">
                  <c:v>1.8931656960000001</c:v>
                </c:pt>
                <c:pt idx="179">
                  <c:v>1.9191877689999999</c:v>
                </c:pt>
                <c:pt idx="180">
                  <c:v>1.9352635840000001</c:v>
                </c:pt>
                <c:pt idx="181">
                  <c:v>1.9634020700000001</c:v>
                </c:pt>
                <c:pt idx="182">
                  <c:v>1.9641110819999998</c:v>
                </c:pt>
                <c:pt idx="183">
                  <c:v>1.9773113490000003</c:v>
                </c:pt>
                <c:pt idx="184">
                  <c:v>2.0055108399999999</c:v>
                </c:pt>
                <c:pt idx="185">
                  <c:v>2.031120467</c:v>
                </c:pt>
                <c:pt idx="186">
                  <c:v>2.033609878</c:v>
                </c:pt>
                <c:pt idx="187">
                  <c:v>2.0585753950000001</c:v>
                </c:pt>
                <c:pt idx="188">
                  <c:v>2.0989885090000002</c:v>
                </c:pt>
                <c:pt idx="189">
                  <c:v>2.0734982639999999</c:v>
                </c:pt>
                <c:pt idx="190">
                  <c:v>2.0942053080000003</c:v>
                </c:pt>
                <c:pt idx="191">
                  <c:v>2.1145038359999999</c:v>
                </c:pt>
                <c:pt idx="192">
                  <c:v>2.1176366629999999</c:v>
                </c:pt>
                <c:pt idx="193">
                  <c:v>2.1356958060000002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VFTB'!$E$6372:$E$6565</c:f>
              <c:numCache>
                <c:formatCode>0</c:formatCode>
                <c:ptCount val="194"/>
                <c:pt idx="0">
                  <c:v>28</c:v>
                </c:pt>
                <c:pt idx="1">
                  <c:v>30</c:v>
                </c:pt>
                <c:pt idx="2">
                  <c:v>31</c:v>
                </c:pt>
                <c:pt idx="3">
                  <c:v>34</c:v>
                </c:pt>
                <c:pt idx="4">
                  <c:v>36</c:v>
                </c:pt>
                <c:pt idx="5">
                  <c:v>40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205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296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329</c:v>
                </c:pt>
                <c:pt idx="87">
                  <c:v>333</c:v>
                </c:pt>
                <c:pt idx="88">
                  <c:v>336</c:v>
                </c:pt>
                <c:pt idx="89">
                  <c:v>340</c:v>
                </c:pt>
                <c:pt idx="90">
                  <c:v>343</c:v>
                </c:pt>
                <c:pt idx="91">
                  <c:v>347</c:v>
                </c:pt>
                <c:pt idx="92">
                  <c:v>351</c:v>
                </c:pt>
                <c:pt idx="93">
                  <c:v>354</c:v>
                </c:pt>
                <c:pt idx="94">
                  <c:v>357</c:v>
                </c:pt>
                <c:pt idx="95">
                  <c:v>361</c:v>
                </c:pt>
                <c:pt idx="96">
                  <c:v>364</c:v>
                </c:pt>
                <c:pt idx="97">
                  <c:v>368</c:v>
                </c:pt>
                <c:pt idx="98">
                  <c:v>371</c:v>
                </c:pt>
                <c:pt idx="99">
                  <c:v>375</c:v>
                </c:pt>
                <c:pt idx="100">
                  <c:v>378</c:v>
                </c:pt>
                <c:pt idx="101">
                  <c:v>381</c:v>
                </c:pt>
                <c:pt idx="102">
                  <c:v>385</c:v>
                </c:pt>
                <c:pt idx="103">
                  <c:v>388</c:v>
                </c:pt>
                <c:pt idx="104">
                  <c:v>392</c:v>
                </c:pt>
                <c:pt idx="105">
                  <c:v>395</c:v>
                </c:pt>
                <c:pt idx="106">
                  <c:v>398</c:v>
                </c:pt>
                <c:pt idx="107">
                  <c:v>402</c:v>
                </c:pt>
                <c:pt idx="108">
                  <c:v>405</c:v>
                </c:pt>
                <c:pt idx="109">
                  <c:v>409</c:v>
                </c:pt>
                <c:pt idx="110">
                  <c:v>412</c:v>
                </c:pt>
                <c:pt idx="111">
                  <c:v>415</c:v>
                </c:pt>
                <c:pt idx="112">
                  <c:v>419</c:v>
                </c:pt>
                <c:pt idx="113">
                  <c:v>422</c:v>
                </c:pt>
                <c:pt idx="114">
                  <c:v>426</c:v>
                </c:pt>
                <c:pt idx="115">
                  <c:v>429</c:v>
                </c:pt>
                <c:pt idx="116">
                  <c:v>432</c:v>
                </c:pt>
                <c:pt idx="117">
                  <c:v>436</c:v>
                </c:pt>
                <c:pt idx="118">
                  <c:v>439</c:v>
                </c:pt>
                <c:pt idx="119">
                  <c:v>443</c:v>
                </c:pt>
                <c:pt idx="120">
                  <c:v>446</c:v>
                </c:pt>
                <c:pt idx="121">
                  <c:v>450</c:v>
                </c:pt>
                <c:pt idx="122">
                  <c:v>453</c:v>
                </c:pt>
                <c:pt idx="123">
                  <c:v>456</c:v>
                </c:pt>
                <c:pt idx="124">
                  <c:v>460</c:v>
                </c:pt>
                <c:pt idx="125">
                  <c:v>463</c:v>
                </c:pt>
                <c:pt idx="126">
                  <c:v>467</c:v>
                </c:pt>
                <c:pt idx="127">
                  <c:v>470</c:v>
                </c:pt>
                <c:pt idx="128">
                  <c:v>474</c:v>
                </c:pt>
                <c:pt idx="129">
                  <c:v>477</c:v>
                </c:pt>
                <c:pt idx="130">
                  <c:v>481</c:v>
                </c:pt>
                <c:pt idx="131">
                  <c:v>484</c:v>
                </c:pt>
                <c:pt idx="132">
                  <c:v>487</c:v>
                </c:pt>
                <c:pt idx="133">
                  <c:v>491</c:v>
                </c:pt>
                <c:pt idx="134">
                  <c:v>494</c:v>
                </c:pt>
                <c:pt idx="135">
                  <c:v>498</c:v>
                </c:pt>
                <c:pt idx="136">
                  <c:v>501</c:v>
                </c:pt>
                <c:pt idx="137">
                  <c:v>505</c:v>
                </c:pt>
                <c:pt idx="138">
                  <c:v>508</c:v>
                </c:pt>
                <c:pt idx="139">
                  <c:v>511</c:v>
                </c:pt>
                <c:pt idx="140">
                  <c:v>515</c:v>
                </c:pt>
                <c:pt idx="141">
                  <c:v>518</c:v>
                </c:pt>
                <c:pt idx="142">
                  <c:v>522</c:v>
                </c:pt>
                <c:pt idx="143">
                  <c:v>525</c:v>
                </c:pt>
                <c:pt idx="144">
                  <c:v>529</c:v>
                </c:pt>
                <c:pt idx="145">
                  <c:v>532</c:v>
                </c:pt>
                <c:pt idx="146">
                  <c:v>536</c:v>
                </c:pt>
                <c:pt idx="147">
                  <c:v>539</c:v>
                </c:pt>
                <c:pt idx="148">
                  <c:v>543</c:v>
                </c:pt>
                <c:pt idx="149">
                  <c:v>546</c:v>
                </c:pt>
                <c:pt idx="150">
                  <c:v>549</c:v>
                </c:pt>
                <c:pt idx="151">
                  <c:v>553</c:v>
                </c:pt>
                <c:pt idx="152">
                  <c:v>556</c:v>
                </c:pt>
                <c:pt idx="153">
                  <c:v>560</c:v>
                </c:pt>
                <c:pt idx="154">
                  <c:v>563</c:v>
                </c:pt>
                <c:pt idx="155">
                  <c:v>567</c:v>
                </c:pt>
                <c:pt idx="156">
                  <c:v>570</c:v>
                </c:pt>
                <c:pt idx="157">
                  <c:v>574</c:v>
                </c:pt>
                <c:pt idx="158">
                  <c:v>577</c:v>
                </c:pt>
                <c:pt idx="159">
                  <c:v>581</c:v>
                </c:pt>
                <c:pt idx="160">
                  <c:v>584</c:v>
                </c:pt>
                <c:pt idx="161">
                  <c:v>587</c:v>
                </c:pt>
                <c:pt idx="162">
                  <c:v>591</c:v>
                </c:pt>
                <c:pt idx="163">
                  <c:v>594</c:v>
                </c:pt>
                <c:pt idx="164">
                  <c:v>598</c:v>
                </c:pt>
                <c:pt idx="165">
                  <c:v>601</c:v>
                </c:pt>
                <c:pt idx="166">
                  <c:v>605</c:v>
                </c:pt>
                <c:pt idx="167">
                  <c:v>608</c:v>
                </c:pt>
                <c:pt idx="168">
                  <c:v>612</c:v>
                </c:pt>
                <c:pt idx="169">
                  <c:v>615</c:v>
                </c:pt>
                <c:pt idx="170">
                  <c:v>619</c:v>
                </c:pt>
                <c:pt idx="171">
                  <c:v>622</c:v>
                </c:pt>
                <c:pt idx="172">
                  <c:v>626</c:v>
                </c:pt>
                <c:pt idx="173">
                  <c:v>629</c:v>
                </c:pt>
                <c:pt idx="174">
                  <c:v>633</c:v>
                </c:pt>
                <c:pt idx="175">
                  <c:v>636</c:v>
                </c:pt>
                <c:pt idx="176">
                  <c:v>640</c:v>
                </c:pt>
                <c:pt idx="177">
                  <c:v>643</c:v>
                </c:pt>
                <c:pt idx="178">
                  <c:v>647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668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VFTB'!$F$6372:$F$6565</c:f>
              <c:numCache>
                <c:formatCode>0.00</c:formatCode>
                <c:ptCount val="194"/>
                <c:pt idx="0">
                  <c:v>1.395064533</c:v>
                </c:pt>
                <c:pt idx="1">
                  <c:v>1.3856044729999999</c:v>
                </c:pt>
                <c:pt idx="2">
                  <c:v>1.3726351429999999</c:v>
                </c:pt>
                <c:pt idx="3">
                  <c:v>1.3738724580000001</c:v>
                </c:pt>
                <c:pt idx="4">
                  <c:v>1.3600776880000001</c:v>
                </c:pt>
                <c:pt idx="5">
                  <c:v>1.3476613590000002</c:v>
                </c:pt>
                <c:pt idx="6">
                  <c:v>1.3421227170000001</c:v>
                </c:pt>
                <c:pt idx="7">
                  <c:v>1.328354298</c:v>
                </c:pt>
                <c:pt idx="8">
                  <c:v>1.308545085</c:v>
                </c:pt>
                <c:pt idx="9">
                  <c:v>1.2686933020000002</c:v>
                </c:pt>
                <c:pt idx="10">
                  <c:v>1.254174613</c:v>
                </c:pt>
                <c:pt idx="11">
                  <c:v>1.227536178</c:v>
                </c:pt>
                <c:pt idx="12">
                  <c:v>1.219272978</c:v>
                </c:pt>
                <c:pt idx="13">
                  <c:v>1.199621445</c:v>
                </c:pt>
                <c:pt idx="14">
                  <c:v>1.202480196</c:v>
                </c:pt>
                <c:pt idx="15">
                  <c:v>1.1608587239999999</c:v>
                </c:pt>
                <c:pt idx="16">
                  <c:v>1.1479210439999998</c:v>
                </c:pt>
                <c:pt idx="17">
                  <c:v>1.161149652</c:v>
                </c:pt>
                <c:pt idx="18">
                  <c:v>1.1415328760000001</c:v>
                </c:pt>
                <c:pt idx="19">
                  <c:v>1.113884018</c:v>
                </c:pt>
                <c:pt idx="20">
                  <c:v>1.11024382</c:v>
                </c:pt>
                <c:pt idx="21">
                  <c:v>1.1181793710000001</c:v>
                </c:pt>
                <c:pt idx="22">
                  <c:v>1.0993410320000001</c:v>
                </c:pt>
                <c:pt idx="23">
                  <c:v>1.1037783109999999</c:v>
                </c:pt>
                <c:pt idx="24">
                  <c:v>1.0759059440000001</c:v>
                </c:pt>
                <c:pt idx="25">
                  <c:v>1.069504915</c:v>
                </c:pt>
                <c:pt idx="26">
                  <c:v>1.0673998810000001</c:v>
                </c:pt>
                <c:pt idx="27">
                  <c:v>1.058521499</c:v>
                </c:pt>
                <c:pt idx="28">
                  <c:v>1.0499382499999999</c:v>
                </c:pt>
                <c:pt idx="29">
                  <c:v>1.0370612320000001</c:v>
                </c:pt>
                <c:pt idx="30">
                  <c:v>1.0392688120000002</c:v>
                </c:pt>
                <c:pt idx="31">
                  <c:v>1.0396269599999999</c:v>
                </c:pt>
                <c:pt idx="32">
                  <c:v>1.0220102280000001</c:v>
                </c:pt>
                <c:pt idx="33">
                  <c:v>1.024494032</c:v>
                </c:pt>
                <c:pt idx="34">
                  <c:v>0.99090633220000013</c:v>
                </c:pt>
                <c:pt idx="35">
                  <c:v>1.0059543199999998</c:v>
                </c:pt>
                <c:pt idx="36">
                  <c:v>1.017042703</c:v>
                </c:pt>
                <c:pt idx="37">
                  <c:v>0.98828828309999994</c:v>
                </c:pt>
                <c:pt idx="38">
                  <c:v>0.93215779539999999</c:v>
                </c:pt>
                <c:pt idx="39">
                  <c:v>0.95979318280000003</c:v>
                </c:pt>
                <c:pt idx="40">
                  <c:v>0.95736224800000003</c:v>
                </c:pt>
                <c:pt idx="41">
                  <c:v>0.94537043210000005</c:v>
                </c:pt>
                <c:pt idx="42">
                  <c:v>0.95505327309999999</c:v>
                </c:pt>
                <c:pt idx="43">
                  <c:v>0.93298380079999998</c:v>
                </c:pt>
                <c:pt idx="44">
                  <c:v>0.93769700719999993</c:v>
                </c:pt>
                <c:pt idx="45">
                  <c:v>0.91465208099999995</c:v>
                </c:pt>
                <c:pt idx="46">
                  <c:v>0.90940266530000002</c:v>
                </c:pt>
                <c:pt idx="47">
                  <c:v>0.90931107950000001</c:v>
                </c:pt>
                <c:pt idx="48">
                  <c:v>0.899371908</c:v>
                </c:pt>
                <c:pt idx="49">
                  <c:v>0.87166290450000006</c:v>
                </c:pt>
                <c:pt idx="50">
                  <c:v>0.8653467962000001</c:v>
                </c:pt>
                <c:pt idx="51">
                  <c:v>0.8848626812</c:v>
                </c:pt>
                <c:pt idx="52">
                  <c:v>0.84714548690000002</c:v>
                </c:pt>
                <c:pt idx="53">
                  <c:v>0.84630808670000002</c:v>
                </c:pt>
                <c:pt idx="54">
                  <c:v>0.85413702130000002</c:v>
                </c:pt>
                <c:pt idx="55">
                  <c:v>0.85150065519999996</c:v>
                </c:pt>
                <c:pt idx="56">
                  <c:v>0.86593811139999999</c:v>
                </c:pt>
                <c:pt idx="57">
                  <c:v>0.85166145970000007</c:v>
                </c:pt>
                <c:pt idx="58">
                  <c:v>0.81585674819999998</c:v>
                </c:pt>
                <c:pt idx="59">
                  <c:v>0.81430214190000005</c:v>
                </c:pt>
                <c:pt idx="60">
                  <c:v>0.79129732629999994</c:v>
                </c:pt>
                <c:pt idx="61">
                  <c:v>0.81670631059999999</c:v>
                </c:pt>
                <c:pt idx="62">
                  <c:v>0.80017630170000009</c:v>
                </c:pt>
                <c:pt idx="63">
                  <c:v>0.77338499160000007</c:v>
                </c:pt>
                <c:pt idx="64">
                  <c:v>0.77540030149999994</c:v>
                </c:pt>
                <c:pt idx="65">
                  <c:v>0.77374890080000003</c:v>
                </c:pt>
                <c:pt idx="66">
                  <c:v>0.77303295170000008</c:v>
                </c:pt>
                <c:pt idx="67">
                  <c:v>0.78536091139999997</c:v>
                </c:pt>
                <c:pt idx="68">
                  <c:v>0.77760926949999998</c:v>
                </c:pt>
                <c:pt idx="69">
                  <c:v>0.80167044430000001</c:v>
                </c:pt>
                <c:pt idx="70">
                  <c:v>0.74472288320000002</c:v>
                </c:pt>
                <c:pt idx="71">
                  <c:v>0.74703176699999996</c:v>
                </c:pt>
                <c:pt idx="72">
                  <c:v>0.74809706890000005</c:v>
                </c:pt>
                <c:pt idx="73">
                  <c:v>0.74456978160000009</c:v>
                </c:pt>
                <c:pt idx="74">
                  <c:v>0.74803917259999997</c:v>
                </c:pt>
                <c:pt idx="75">
                  <c:v>0.72475406460000003</c:v>
                </c:pt>
                <c:pt idx="76">
                  <c:v>0.70410450189999996</c:v>
                </c:pt>
                <c:pt idx="77">
                  <c:v>0.72171024810000006</c:v>
                </c:pt>
                <c:pt idx="78">
                  <c:v>0.70248094890000001</c:v>
                </c:pt>
                <c:pt idx="79">
                  <c:v>0.70379478770000004</c:v>
                </c:pt>
                <c:pt idx="80">
                  <c:v>0.69971775069999997</c:v>
                </c:pt>
                <c:pt idx="81">
                  <c:v>0.7103853779</c:v>
                </c:pt>
                <c:pt idx="82">
                  <c:v>0.70083819619999999</c:v>
                </c:pt>
                <c:pt idx="83">
                  <c:v>0.67913465529999995</c:v>
                </c:pt>
                <c:pt idx="84">
                  <c:v>0.67581280789999998</c:v>
                </c:pt>
                <c:pt idx="85">
                  <c:v>0.66809302770000001</c:v>
                </c:pt>
                <c:pt idx="86">
                  <c:v>0.66455942829999992</c:v>
                </c:pt>
                <c:pt idx="87">
                  <c:v>0.6810869826999999</c:v>
                </c:pt>
                <c:pt idx="88">
                  <c:v>0.65904928690000009</c:v>
                </c:pt>
                <c:pt idx="89">
                  <c:v>0.6396389697</c:v>
                </c:pt>
                <c:pt idx="90">
                  <c:v>0.6538116988999999</c:v>
                </c:pt>
                <c:pt idx="91">
                  <c:v>0.64030909970000005</c:v>
                </c:pt>
                <c:pt idx="92">
                  <c:v>0.66364499070000005</c:v>
                </c:pt>
                <c:pt idx="93">
                  <c:v>0.64446147770000006</c:v>
                </c:pt>
                <c:pt idx="94">
                  <c:v>0.63114722060000006</c:v>
                </c:pt>
                <c:pt idx="95">
                  <c:v>0.64962535119999998</c:v>
                </c:pt>
                <c:pt idx="96">
                  <c:v>0.61798368119999991</c:v>
                </c:pt>
                <c:pt idx="97">
                  <c:v>0.63257594679999996</c:v>
                </c:pt>
                <c:pt idx="98">
                  <c:v>0.61622062359999996</c:v>
                </c:pt>
                <c:pt idx="99">
                  <c:v>0.63299391169999997</c:v>
                </c:pt>
                <c:pt idx="100">
                  <c:v>0.62530495140000009</c:v>
                </c:pt>
                <c:pt idx="101">
                  <c:v>0.60406994950000004</c:v>
                </c:pt>
                <c:pt idx="102">
                  <c:v>0.58213628579999999</c:v>
                </c:pt>
                <c:pt idx="103">
                  <c:v>0.57125643120000003</c:v>
                </c:pt>
                <c:pt idx="104">
                  <c:v>0.61475270180000008</c:v>
                </c:pt>
                <c:pt idx="105">
                  <c:v>0.62206559189999999</c:v>
                </c:pt>
                <c:pt idx="106">
                  <c:v>0.59177221869999996</c:v>
                </c:pt>
                <c:pt idx="107">
                  <c:v>0.58363245249999995</c:v>
                </c:pt>
                <c:pt idx="108">
                  <c:v>0.5982654731</c:v>
                </c:pt>
                <c:pt idx="109">
                  <c:v>0.5754417677</c:v>
                </c:pt>
                <c:pt idx="110">
                  <c:v>0.58850191890000003</c:v>
                </c:pt>
                <c:pt idx="111">
                  <c:v>0.55746743070000004</c:v>
                </c:pt>
                <c:pt idx="112">
                  <c:v>0.57174250370000002</c:v>
                </c:pt>
                <c:pt idx="113">
                  <c:v>0.5786657207</c:v>
                </c:pt>
                <c:pt idx="114">
                  <c:v>0.55525094600000002</c:v>
                </c:pt>
                <c:pt idx="115">
                  <c:v>0.57100797290000005</c:v>
                </c:pt>
                <c:pt idx="116">
                  <c:v>0.5337688719</c:v>
                </c:pt>
                <c:pt idx="117">
                  <c:v>0.52677451650000007</c:v>
                </c:pt>
                <c:pt idx="118">
                  <c:v>0.5512190803</c:v>
                </c:pt>
                <c:pt idx="119">
                  <c:v>0.54290639019999998</c:v>
                </c:pt>
                <c:pt idx="120">
                  <c:v>0.5379120973</c:v>
                </c:pt>
                <c:pt idx="121">
                  <c:v>0.53734551110000006</c:v>
                </c:pt>
                <c:pt idx="122">
                  <c:v>0.49116226689999998</c:v>
                </c:pt>
                <c:pt idx="123">
                  <c:v>0.50474267979999998</c:v>
                </c:pt>
                <c:pt idx="124">
                  <c:v>0.5383825443000001</c:v>
                </c:pt>
                <c:pt idx="125">
                  <c:v>0.52085928709999996</c:v>
                </c:pt>
                <c:pt idx="126">
                  <c:v>0.52288862489999999</c:v>
                </c:pt>
                <c:pt idx="127">
                  <c:v>0.50481474120000003</c:v>
                </c:pt>
                <c:pt idx="128">
                  <c:v>0.50047405620000007</c:v>
                </c:pt>
                <c:pt idx="129">
                  <c:v>0.4718514345</c:v>
                </c:pt>
                <c:pt idx="130">
                  <c:v>0.48953658970000002</c:v>
                </c:pt>
                <c:pt idx="131">
                  <c:v>0.50561730069999999</c:v>
                </c:pt>
                <c:pt idx="132">
                  <c:v>0.49740257339999999</c:v>
                </c:pt>
                <c:pt idx="133">
                  <c:v>0.4738236348</c:v>
                </c:pt>
                <c:pt idx="134">
                  <c:v>0.46703304140000002</c:v>
                </c:pt>
                <c:pt idx="135">
                  <c:v>0.45911815889999996</c:v>
                </c:pt>
                <c:pt idx="136">
                  <c:v>0.4663254825</c:v>
                </c:pt>
                <c:pt idx="137">
                  <c:v>0.46536060909999999</c:v>
                </c:pt>
                <c:pt idx="138">
                  <c:v>0.46827356660000002</c:v>
                </c:pt>
                <c:pt idx="139">
                  <c:v>0.45842478800000003</c:v>
                </c:pt>
                <c:pt idx="140">
                  <c:v>0.45896060950000001</c:v>
                </c:pt>
                <c:pt idx="141">
                  <c:v>0.44933114959999998</c:v>
                </c:pt>
                <c:pt idx="142">
                  <c:v>0.44963157920000002</c:v>
                </c:pt>
                <c:pt idx="143">
                  <c:v>0.42325633829999998</c:v>
                </c:pt>
                <c:pt idx="144">
                  <c:v>0.45367122380000002</c:v>
                </c:pt>
                <c:pt idx="145">
                  <c:v>0.42428058359999998</c:v>
                </c:pt>
                <c:pt idx="146">
                  <c:v>0.423397884</c:v>
                </c:pt>
                <c:pt idx="147">
                  <c:v>0.43352477849999999</c:v>
                </c:pt>
                <c:pt idx="148">
                  <c:v>0.39877142929999998</c:v>
                </c:pt>
                <c:pt idx="149">
                  <c:v>0.41115496499999998</c:v>
                </c:pt>
                <c:pt idx="150">
                  <c:v>0.43888908780000002</c:v>
                </c:pt>
                <c:pt idx="151">
                  <c:v>0.40714720250000003</c:v>
                </c:pt>
                <c:pt idx="152">
                  <c:v>0.39283459259999998</c:v>
                </c:pt>
                <c:pt idx="153">
                  <c:v>0.41699107610000002</c:v>
                </c:pt>
                <c:pt idx="154">
                  <c:v>0.37924879560000002</c:v>
                </c:pt>
                <c:pt idx="155">
                  <c:v>0.39342666170000001</c:v>
                </c:pt>
                <c:pt idx="156">
                  <c:v>0.39566321250000003</c:v>
                </c:pt>
                <c:pt idx="157">
                  <c:v>0.37689043710000003</c:v>
                </c:pt>
                <c:pt idx="158">
                  <c:v>0.36486039050000002</c:v>
                </c:pt>
                <c:pt idx="159">
                  <c:v>0.38482264230000002</c:v>
                </c:pt>
                <c:pt idx="160">
                  <c:v>0.34677752019999997</c:v>
                </c:pt>
                <c:pt idx="161">
                  <c:v>0.36988202079999999</c:v>
                </c:pt>
                <c:pt idx="162">
                  <c:v>0.35963195540000004</c:v>
                </c:pt>
                <c:pt idx="163">
                  <c:v>0.36207186209999997</c:v>
                </c:pt>
                <c:pt idx="164">
                  <c:v>0.36535315529999995</c:v>
                </c:pt>
                <c:pt idx="165">
                  <c:v>0.34399945830000001</c:v>
                </c:pt>
                <c:pt idx="166">
                  <c:v>0.3456932519</c:v>
                </c:pt>
                <c:pt idx="167">
                  <c:v>0.32847542749999997</c:v>
                </c:pt>
                <c:pt idx="168">
                  <c:v>0.33295298670000001</c:v>
                </c:pt>
                <c:pt idx="169">
                  <c:v>0.33017536679999998</c:v>
                </c:pt>
                <c:pt idx="170">
                  <c:v>0.31161975059999997</c:v>
                </c:pt>
                <c:pt idx="171">
                  <c:v>0.3370962696</c:v>
                </c:pt>
                <c:pt idx="172">
                  <c:v>0.33624453830000001</c:v>
                </c:pt>
                <c:pt idx="173">
                  <c:v>0.32666813959999996</c:v>
                </c:pt>
                <c:pt idx="174">
                  <c:v>0.29481704200000003</c:v>
                </c:pt>
                <c:pt idx="175">
                  <c:v>0.31082848560000004</c:v>
                </c:pt>
                <c:pt idx="176">
                  <c:v>0.30546835690000002</c:v>
                </c:pt>
                <c:pt idx="177">
                  <c:v>0.30834071320000001</c:v>
                </c:pt>
                <c:pt idx="178">
                  <c:v>0.30251129829999995</c:v>
                </c:pt>
                <c:pt idx="179">
                  <c:v>0.31018224030000002</c:v>
                </c:pt>
                <c:pt idx="180">
                  <c:v>0.29441578750000003</c:v>
                </c:pt>
                <c:pt idx="181">
                  <c:v>0.29875353179999997</c:v>
                </c:pt>
                <c:pt idx="182">
                  <c:v>0.29930655620000002</c:v>
                </c:pt>
                <c:pt idx="183">
                  <c:v>0.2763071299</c:v>
                </c:pt>
                <c:pt idx="184">
                  <c:v>0.30062078939999998</c:v>
                </c:pt>
                <c:pt idx="185">
                  <c:v>0.2996760826</c:v>
                </c:pt>
                <c:pt idx="186">
                  <c:v>0.28183259120000004</c:v>
                </c:pt>
                <c:pt idx="187">
                  <c:v>0.29839006540000002</c:v>
                </c:pt>
                <c:pt idx="188">
                  <c:v>0.28735222529999999</c:v>
                </c:pt>
                <c:pt idx="189">
                  <c:v>0.29254612469999997</c:v>
                </c:pt>
                <c:pt idx="190">
                  <c:v>0.27915471060000002</c:v>
                </c:pt>
                <c:pt idx="191">
                  <c:v>0.28083708670000002</c:v>
                </c:pt>
                <c:pt idx="192">
                  <c:v>0.29476509400000001</c:v>
                </c:pt>
                <c:pt idx="193">
                  <c:v>0.29347092340000003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49984"/>
        <c:axId val="120656256"/>
      </c:scatterChart>
      <c:valAx>
        <c:axId val="12064998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656256"/>
        <c:crosses val="autoZero"/>
        <c:crossBetween val="midCat"/>
        <c:majorUnit val="200"/>
        <c:minorUnit val="100"/>
      </c:valAx>
      <c:valAx>
        <c:axId val="120656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649984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VFTB'!$E$6372:$E$6565</c:f>
              <c:numCache>
                <c:formatCode>0</c:formatCode>
                <c:ptCount val="194"/>
                <c:pt idx="0">
                  <c:v>28</c:v>
                </c:pt>
                <c:pt idx="1">
                  <c:v>30</c:v>
                </c:pt>
                <c:pt idx="2">
                  <c:v>31</c:v>
                </c:pt>
                <c:pt idx="3">
                  <c:v>34</c:v>
                </c:pt>
                <c:pt idx="4">
                  <c:v>36</c:v>
                </c:pt>
                <c:pt idx="5">
                  <c:v>40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205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296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329</c:v>
                </c:pt>
                <c:pt idx="87">
                  <c:v>333</c:v>
                </c:pt>
                <c:pt idx="88">
                  <c:v>336</c:v>
                </c:pt>
                <c:pt idx="89">
                  <c:v>340</c:v>
                </c:pt>
                <c:pt idx="90">
                  <c:v>343</c:v>
                </c:pt>
                <c:pt idx="91">
                  <c:v>347</c:v>
                </c:pt>
                <c:pt idx="92">
                  <c:v>351</c:v>
                </c:pt>
                <c:pt idx="93">
                  <c:v>354</c:v>
                </c:pt>
                <c:pt idx="94">
                  <c:v>357</c:v>
                </c:pt>
                <c:pt idx="95">
                  <c:v>361</c:v>
                </c:pt>
                <c:pt idx="96">
                  <c:v>364</c:v>
                </c:pt>
                <c:pt idx="97">
                  <c:v>368</c:v>
                </c:pt>
                <c:pt idx="98">
                  <c:v>371</c:v>
                </c:pt>
                <c:pt idx="99">
                  <c:v>375</c:v>
                </c:pt>
                <c:pt idx="100">
                  <c:v>378</c:v>
                </c:pt>
                <c:pt idx="101">
                  <c:v>381</c:v>
                </c:pt>
                <c:pt idx="102">
                  <c:v>385</c:v>
                </c:pt>
                <c:pt idx="103">
                  <c:v>388</c:v>
                </c:pt>
                <c:pt idx="104">
                  <c:v>392</c:v>
                </c:pt>
                <c:pt idx="105">
                  <c:v>395</c:v>
                </c:pt>
                <c:pt idx="106">
                  <c:v>398</c:v>
                </c:pt>
                <c:pt idx="107">
                  <c:v>402</c:v>
                </c:pt>
                <c:pt idx="108">
                  <c:v>405</c:v>
                </c:pt>
                <c:pt idx="109">
                  <c:v>409</c:v>
                </c:pt>
                <c:pt idx="110">
                  <c:v>412</c:v>
                </c:pt>
                <c:pt idx="111">
                  <c:v>415</c:v>
                </c:pt>
                <c:pt idx="112">
                  <c:v>419</c:v>
                </c:pt>
                <c:pt idx="113">
                  <c:v>422</c:v>
                </c:pt>
                <c:pt idx="114">
                  <c:v>426</c:v>
                </c:pt>
                <c:pt idx="115">
                  <c:v>429</c:v>
                </c:pt>
                <c:pt idx="116">
                  <c:v>432</c:v>
                </c:pt>
                <c:pt idx="117">
                  <c:v>436</c:v>
                </c:pt>
                <c:pt idx="118">
                  <c:v>439</c:v>
                </c:pt>
                <c:pt idx="119">
                  <c:v>443</c:v>
                </c:pt>
                <c:pt idx="120">
                  <c:v>446</c:v>
                </c:pt>
                <c:pt idx="121">
                  <c:v>450</c:v>
                </c:pt>
                <c:pt idx="122">
                  <c:v>453</c:v>
                </c:pt>
                <c:pt idx="123">
                  <c:v>456</c:v>
                </c:pt>
                <c:pt idx="124">
                  <c:v>460</c:v>
                </c:pt>
                <c:pt idx="125">
                  <c:v>463</c:v>
                </c:pt>
                <c:pt idx="126">
                  <c:v>467</c:v>
                </c:pt>
                <c:pt idx="127">
                  <c:v>470</c:v>
                </c:pt>
                <c:pt idx="128">
                  <c:v>474</c:v>
                </c:pt>
                <c:pt idx="129">
                  <c:v>477</c:v>
                </c:pt>
                <c:pt idx="130">
                  <c:v>481</c:v>
                </c:pt>
                <c:pt idx="131">
                  <c:v>484</c:v>
                </c:pt>
                <c:pt idx="132">
                  <c:v>487</c:v>
                </c:pt>
                <c:pt idx="133">
                  <c:v>491</c:v>
                </c:pt>
                <c:pt idx="134">
                  <c:v>494</c:v>
                </c:pt>
                <c:pt idx="135">
                  <c:v>498</c:v>
                </c:pt>
                <c:pt idx="136">
                  <c:v>501</c:v>
                </c:pt>
                <c:pt idx="137">
                  <c:v>505</c:v>
                </c:pt>
                <c:pt idx="138">
                  <c:v>508</c:v>
                </c:pt>
                <c:pt idx="139">
                  <c:v>511</c:v>
                </c:pt>
                <c:pt idx="140">
                  <c:v>515</c:v>
                </c:pt>
                <c:pt idx="141">
                  <c:v>518</c:v>
                </c:pt>
                <c:pt idx="142">
                  <c:v>522</c:v>
                </c:pt>
                <c:pt idx="143">
                  <c:v>525</c:v>
                </c:pt>
                <c:pt idx="144">
                  <c:v>529</c:v>
                </c:pt>
                <c:pt idx="145">
                  <c:v>532</c:v>
                </c:pt>
                <c:pt idx="146">
                  <c:v>536</c:v>
                </c:pt>
                <c:pt idx="147">
                  <c:v>539</c:v>
                </c:pt>
                <c:pt idx="148">
                  <c:v>543</c:v>
                </c:pt>
                <c:pt idx="149">
                  <c:v>546</c:v>
                </c:pt>
                <c:pt idx="150">
                  <c:v>549</c:v>
                </c:pt>
                <c:pt idx="151">
                  <c:v>553</c:v>
                </c:pt>
                <c:pt idx="152">
                  <c:v>556</c:v>
                </c:pt>
                <c:pt idx="153">
                  <c:v>560</c:v>
                </c:pt>
                <c:pt idx="154">
                  <c:v>563</c:v>
                </c:pt>
                <c:pt idx="155">
                  <c:v>567</c:v>
                </c:pt>
                <c:pt idx="156">
                  <c:v>570</c:v>
                </c:pt>
                <c:pt idx="157">
                  <c:v>574</c:v>
                </c:pt>
                <c:pt idx="158">
                  <c:v>577</c:v>
                </c:pt>
                <c:pt idx="159">
                  <c:v>581</c:v>
                </c:pt>
                <c:pt idx="160">
                  <c:v>584</c:v>
                </c:pt>
                <c:pt idx="161">
                  <c:v>587</c:v>
                </c:pt>
                <c:pt idx="162">
                  <c:v>591</c:v>
                </c:pt>
                <c:pt idx="163">
                  <c:v>594</c:v>
                </c:pt>
                <c:pt idx="164">
                  <c:v>598</c:v>
                </c:pt>
                <c:pt idx="165">
                  <c:v>601</c:v>
                </c:pt>
                <c:pt idx="166">
                  <c:v>605</c:v>
                </c:pt>
                <c:pt idx="167">
                  <c:v>608</c:v>
                </c:pt>
                <c:pt idx="168">
                  <c:v>612</c:v>
                </c:pt>
                <c:pt idx="169">
                  <c:v>615</c:v>
                </c:pt>
                <c:pt idx="170">
                  <c:v>619</c:v>
                </c:pt>
                <c:pt idx="171">
                  <c:v>622</c:v>
                </c:pt>
                <c:pt idx="172">
                  <c:v>626</c:v>
                </c:pt>
                <c:pt idx="173">
                  <c:v>629</c:v>
                </c:pt>
                <c:pt idx="174">
                  <c:v>633</c:v>
                </c:pt>
                <c:pt idx="175">
                  <c:v>636</c:v>
                </c:pt>
                <c:pt idx="176">
                  <c:v>640</c:v>
                </c:pt>
                <c:pt idx="177">
                  <c:v>643</c:v>
                </c:pt>
                <c:pt idx="178">
                  <c:v>647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668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VFTB'!$F$6372:$F$6565</c:f>
              <c:numCache>
                <c:formatCode>0.00</c:formatCode>
                <c:ptCount val="194"/>
                <c:pt idx="0">
                  <c:v>1.395064533</c:v>
                </c:pt>
                <c:pt idx="1">
                  <c:v>1.3856044729999999</c:v>
                </c:pt>
                <c:pt idx="2">
                  <c:v>1.3726351429999999</c:v>
                </c:pt>
                <c:pt idx="3">
                  <c:v>1.3738724580000001</c:v>
                </c:pt>
                <c:pt idx="4">
                  <c:v>1.3600776880000001</c:v>
                </c:pt>
                <c:pt idx="5">
                  <c:v>1.3476613590000002</c:v>
                </c:pt>
                <c:pt idx="6">
                  <c:v>1.3421227170000001</c:v>
                </c:pt>
                <c:pt idx="7">
                  <c:v>1.328354298</c:v>
                </c:pt>
                <c:pt idx="8">
                  <c:v>1.308545085</c:v>
                </c:pt>
                <c:pt idx="9">
                  <c:v>1.2686933020000002</c:v>
                </c:pt>
                <c:pt idx="10">
                  <c:v>1.254174613</c:v>
                </c:pt>
                <c:pt idx="11">
                  <c:v>1.227536178</c:v>
                </c:pt>
                <c:pt idx="12">
                  <c:v>1.219272978</c:v>
                </c:pt>
                <c:pt idx="13">
                  <c:v>1.199621445</c:v>
                </c:pt>
                <c:pt idx="14">
                  <c:v>1.202480196</c:v>
                </c:pt>
                <c:pt idx="15">
                  <c:v>1.1608587239999999</c:v>
                </c:pt>
                <c:pt idx="16">
                  <c:v>1.1479210439999998</c:v>
                </c:pt>
                <c:pt idx="17">
                  <c:v>1.161149652</c:v>
                </c:pt>
                <c:pt idx="18">
                  <c:v>1.1415328760000001</c:v>
                </c:pt>
                <c:pt idx="19">
                  <c:v>1.113884018</c:v>
                </c:pt>
                <c:pt idx="20">
                  <c:v>1.11024382</c:v>
                </c:pt>
                <c:pt idx="21">
                  <c:v>1.1181793710000001</c:v>
                </c:pt>
                <c:pt idx="22">
                  <c:v>1.0993410320000001</c:v>
                </c:pt>
                <c:pt idx="23">
                  <c:v>1.1037783109999999</c:v>
                </c:pt>
                <c:pt idx="24">
                  <c:v>1.0759059440000001</c:v>
                </c:pt>
                <c:pt idx="25">
                  <c:v>1.069504915</c:v>
                </c:pt>
                <c:pt idx="26">
                  <c:v>1.0673998810000001</c:v>
                </c:pt>
                <c:pt idx="27">
                  <c:v>1.058521499</c:v>
                </c:pt>
                <c:pt idx="28">
                  <c:v>1.0499382499999999</c:v>
                </c:pt>
                <c:pt idx="29">
                  <c:v>1.0370612320000001</c:v>
                </c:pt>
                <c:pt idx="30">
                  <c:v>1.0392688120000002</c:v>
                </c:pt>
                <c:pt idx="31">
                  <c:v>1.0396269599999999</c:v>
                </c:pt>
                <c:pt idx="32">
                  <c:v>1.0220102280000001</c:v>
                </c:pt>
                <c:pt idx="33">
                  <c:v>1.024494032</c:v>
                </c:pt>
                <c:pt idx="34">
                  <c:v>0.99090633220000013</c:v>
                </c:pt>
                <c:pt idx="35">
                  <c:v>1.0059543199999998</c:v>
                </c:pt>
                <c:pt idx="36">
                  <c:v>1.017042703</c:v>
                </c:pt>
                <c:pt idx="37">
                  <c:v>0.98828828309999994</c:v>
                </c:pt>
                <c:pt idx="38">
                  <c:v>0.93215779539999999</c:v>
                </c:pt>
                <c:pt idx="39">
                  <c:v>0.95979318280000003</c:v>
                </c:pt>
                <c:pt idx="40">
                  <c:v>0.95736224800000003</c:v>
                </c:pt>
                <c:pt idx="41">
                  <c:v>0.94537043210000005</c:v>
                </c:pt>
                <c:pt idx="42">
                  <c:v>0.95505327309999999</c:v>
                </c:pt>
                <c:pt idx="43">
                  <c:v>0.93298380079999998</c:v>
                </c:pt>
                <c:pt idx="44">
                  <c:v>0.93769700719999993</c:v>
                </c:pt>
                <c:pt idx="45">
                  <c:v>0.91465208099999995</c:v>
                </c:pt>
                <c:pt idx="46">
                  <c:v>0.90940266530000002</c:v>
                </c:pt>
                <c:pt idx="47">
                  <c:v>0.90931107950000001</c:v>
                </c:pt>
                <c:pt idx="48">
                  <c:v>0.899371908</c:v>
                </c:pt>
                <c:pt idx="49">
                  <c:v>0.87166290450000006</c:v>
                </c:pt>
                <c:pt idx="50">
                  <c:v>0.8653467962000001</c:v>
                </c:pt>
                <c:pt idx="51">
                  <c:v>0.8848626812</c:v>
                </c:pt>
                <c:pt idx="52">
                  <c:v>0.84714548690000002</c:v>
                </c:pt>
                <c:pt idx="53">
                  <c:v>0.84630808670000002</c:v>
                </c:pt>
                <c:pt idx="54">
                  <c:v>0.85413702130000002</c:v>
                </c:pt>
                <c:pt idx="55">
                  <c:v>0.85150065519999996</c:v>
                </c:pt>
                <c:pt idx="56">
                  <c:v>0.86593811139999999</c:v>
                </c:pt>
                <c:pt idx="57">
                  <c:v>0.85166145970000007</c:v>
                </c:pt>
                <c:pt idx="58">
                  <c:v>0.81585674819999998</c:v>
                </c:pt>
                <c:pt idx="59">
                  <c:v>0.81430214190000005</c:v>
                </c:pt>
                <c:pt idx="60">
                  <c:v>0.79129732629999994</c:v>
                </c:pt>
                <c:pt idx="61">
                  <c:v>0.81670631059999999</c:v>
                </c:pt>
                <c:pt idx="62">
                  <c:v>0.80017630170000009</c:v>
                </c:pt>
                <c:pt idx="63">
                  <c:v>0.77338499160000007</c:v>
                </c:pt>
                <c:pt idx="64">
                  <c:v>0.77540030149999994</c:v>
                </c:pt>
                <c:pt idx="65">
                  <c:v>0.77374890080000003</c:v>
                </c:pt>
                <c:pt idx="66">
                  <c:v>0.77303295170000008</c:v>
                </c:pt>
                <c:pt idx="67">
                  <c:v>0.78536091139999997</c:v>
                </c:pt>
                <c:pt idx="68">
                  <c:v>0.77760926949999998</c:v>
                </c:pt>
                <c:pt idx="69">
                  <c:v>0.80167044430000001</c:v>
                </c:pt>
                <c:pt idx="70">
                  <c:v>0.74472288320000002</c:v>
                </c:pt>
                <c:pt idx="71">
                  <c:v>0.74703176699999996</c:v>
                </c:pt>
                <c:pt idx="72">
                  <c:v>0.74809706890000005</c:v>
                </c:pt>
                <c:pt idx="73">
                  <c:v>0.74456978160000009</c:v>
                </c:pt>
                <c:pt idx="74">
                  <c:v>0.74803917259999997</c:v>
                </c:pt>
                <c:pt idx="75">
                  <c:v>0.72475406460000003</c:v>
                </c:pt>
                <c:pt idx="76">
                  <c:v>0.70410450189999996</c:v>
                </c:pt>
                <c:pt idx="77">
                  <c:v>0.72171024810000006</c:v>
                </c:pt>
                <c:pt idx="78">
                  <c:v>0.70248094890000001</c:v>
                </c:pt>
                <c:pt idx="79">
                  <c:v>0.70379478770000004</c:v>
                </c:pt>
                <c:pt idx="80">
                  <c:v>0.69971775069999997</c:v>
                </c:pt>
                <c:pt idx="81">
                  <c:v>0.7103853779</c:v>
                </c:pt>
                <c:pt idx="82">
                  <c:v>0.70083819619999999</c:v>
                </c:pt>
                <c:pt idx="83">
                  <c:v>0.67913465529999995</c:v>
                </c:pt>
                <c:pt idx="84">
                  <c:v>0.67581280789999998</c:v>
                </c:pt>
                <c:pt idx="85">
                  <c:v>0.66809302770000001</c:v>
                </c:pt>
                <c:pt idx="86">
                  <c:v>0.66455942829999992</c:v>
                </c:pt>
                <c:pt idx="87">
                  <c:v>0.6810869826999999</c:v>
                </c:pt>
                <c:pt idx="88">
                  <c:v>0.65904928690000009</c:v>
                </c:pt>
                <c:pt idx="89">
                  <c:v>0.6396389697</c:v>
                </c:pt>
                <c:pt idx="90">
                  <c:v>0.6538116988999999</c:v>
                </c:pt>
                <c:pt idx="91">
                  <c:v>0.64030909970000005</c:v>
                </c:pt>
                <c:pt idx="92">
                  <c:v>0.66364499070000005</c:v>
                </c:pt>
                <c:pt idx="93">
                  <c:v>0.64446147770000006</c:v>
                </c:pt>
                <c:pt idx="94">
                  <c:v>0.63114722060000006</c:v>
                </c:pt>
                <c:pt idx="95">
                  <c:v>0.64962535119999998</c:v>
                </c:pt>
                <c:pt idx="96">
                  <c:v>0.61798368119999991</c:v>
                </c:pt>
                <c:pt idx="97">
                  <c:v>0.63257594679999996</c:v>
                </c:pt>
                <c:pt idx="98">
                  <c:v>0.61622062359999996</c:v>
                </c:pt>
                <c:pt idx="99">
                  <c:v>0.63299391169999997</c:v>
                </c:pt>
                <c:pt idx="100">
                  <c:v>0.62530495140000009</c:v>
                </c:pt>
                <c:pt idx="101">
                  <c:v>0.60406994950000004</c:v>
                </c:pt>
                <c:pt idx="102">
                  <c:v>0.58213628579999999</c:v>
                </c:pt>
                <c:pt idx="103">
                  <c:v>0.57125643120000003</c:v>
                </c:pt>
                <c:pt idx="104">
                  <c:v>0.61475270180000008</c:v>
                </c:pt>
                <c:pt idx="105">
                  <c:v>0.62206559189999999</c:v>
                </c:pt>
                <c:pt idx="106">
                  <c:v>0.59177221869999996</c:v>
                </c:pt>
                <c:pt idx="107">
                  <c:v>0.58363245249999995</c:v>
                </c:pt>
                <c:pt idx="108">
                  <c:v>0.5982654731</c:v>
                </c:pt>
                <c:pt idx="109">
                  <c:v>0.5754417677</c:v>
                </c:pt>
                <c:pt idx="110">
                  <c:v>0.58850191890000003</c:v>
                </c:pt>
                <c:pt idx="111">
                  <c:v>0.55746743070000004</c:v>
                </c:pt>
                <c:pt idx="112">
                  <c:v>0.57174250370000002</c:v>
                </c:pt>
                <c:pt idx="113">
                  <c:v>0.5786657207</c:v>
                </c:pt>
                <c:pt idx="114">
                  <c:v>0.55525094600000002</c:v>
                </c:pt>
                <c:pt idx="115">
                  <c:v>0.57100797290000005</c:v>
                </c:pt>
                <c:pt idx="116">
                  <c:v>0.5337688719</c:v>
                </c:pt>
                <c:pt idx="117">
                  <c:v>0.52677451650000007</c:v>
                </c:pt>
                <c:pt idx="118">
                  <c:v>0.5512190803</c:v>
                </c:pt>
                <c:pt idx="119">
                  <c:v>0.54290639019999998</c:v>
                </c:pt>
                <c:pt idx="120">
                  <c:v>0.5379120973</c:v>
                </c:pt>
                <c:pt idx="121">
                  <c:v>0.53734551110000006</c:v>
                </c:pt>
                <c:pt idx="122">
                  <c:v>0.49116226689999998</c:v>
                </c:pt>
                <c:pt idx="123">
                  <c:v>0.50474267979999998</c:v>
                </c:pt>
                <c:pt idx="124">
                  <c:v>0.5383825443000001</c:v>
                </c:pt>
                <c:pt idx="125">
                  <c:v>0.52085928709999996</c:v>
                </c:pt>
                <c:pt idx="126">
                  <c:v>0.52288862489999999</c:v>
                </c:pt>
                <c:pt idx="127">
                  <c:v>0.50481474120000003</c:v>
                </c:pt>
                <c:pt idx="128">
                  <c:v>0.50047405620000007</c:v>
                </c:pt>
                <c:pt idx="129">
                  <c:v>0.4718514345</c:v>
                </c:pt>
                <c:pt idx="130">
                  <c:v>0.48953658970000002</c:v>
                </c:pt>
                <c:pt idx="131">
                  <c:v>0.50561730069999999</c:v>
                </c:pt>
                <c:pt idx="132">
                  <c:v>0.49740257339999999</c:v>
                </c:pt>
                <c:pt idx="133">
                  <c:v>0.4738236348</c:v>
                </c:pt>
                <c:pt idx="134">
                  <c:v>0.46703304140000002</c:v>
                </c:pt>
                <c:pt idx="135">
                  <c:v>0.45911815889999996</c:v>
                </c:pt>
                <c:pt idx="136">
                  <c:v>0.4663254825</c:v>
                </c:pt>
                <c:pt idx="137">
                  <c:v>0.46536060909999999</c:v>
                </c:pt>
                <c:pt idx="138">
                  <c:v>0.46827356660000002</c:v>
                </c:pt>
                <c:pt idx="139">
                  <c:v>0.45842478800000003</c:v>
                </c:pt>
                <c:pt idx="140">
                  <c:v>0.45896060950000001</c:v>
                </c:pt>
                <c:pt idx="141">
                  <c:v>0.44933114959999998</c:v>
                </c:pt>
                <c:pt idx="142">
                  <c:v>0.44963157920000002</c:v>
                </c:pt>
                <c:pt idx="143">
                  <c:v>0.42325633829999998</c:v>
                </c:pt>
                <c:pt idx="144">
                  <c:v>0.45367122380000002</c:v>
                </c:pt>
                <c:pt idx="145">
                  <c:v>0.42428058359999998</c:v>
                </c:pt>
                <c:pt idx="146">
                  <c:v>0.423397884</c:v>
                </c:pt>
                <c:pt idx="147">
                  <c:v>0.43352477849999999</c:v>
                </c:pt>
                <c:pt idx="148">
                  <c:v>0.39877142929999998</c:v>
                </c:pt>
                <c:pt idx="149">
                  <c:v>0.41115496499999998</c:v>
                </c:pt>
                <c:pt idx="150">
                  <c:v>0.43888908780000002</c:v>
                </c:pt>
                <c:pt idx="151">
                  <c:v>0.40714720250000003</c:v>
                </c:pt>
                <c:pt idx="152">
                  <c:v>0.39283459259999998</c:v>
                </c:pt>
                <c:pt idx="153">
                  <c:v>0.41699107610000002</c:v>
                </c:pt>
                <c:pt idx="154">
                  <c:v>0.37924879560000002</c:v>
                </c:pt>
                <c:pt idx="155">
                  <c:v>0.39342666170000001</c:v>
                </c:pt>
                <c:pt idx="156">
                  <c:v>0.39566321250000003</c:v>
                </c:pt>
                <c:pt idx="157">
                  <c:v>0.37689043710000003</c:v>
                </c:pt>
                <c:pt idx="158">
                  <c:v>0.36486039050000002</c:v>
                </c:pt>
                <c:pt idx="159">
                  <c:v>0.38482264230000002</c:v>
                </c:pt>
                <c:pt idx="160">
                  <c:v>0.34677752019999997</c:v>
                </c:pt>
                <c:pt idx="161">
                  <c:v>0.36988202079999999</c:v>
                </c:pt>
                <c:pt idx="162">
                  <c:v>0.35963195540000004</c:v>
                </c:pt>
                <c:pt idx="163">
                  <c:v>0.36207186209999997</c:v>
                </c:pt>
                <c:pt idx="164">
                  <c:v>0.36535315529999995</c:v>
                </c:pt>
                <c:pt idx="165">
                  <c:v>0.34399945830000001</c:v>
                </c:pt>
                <c:pt idx="166">
                  <c:v>0.3456932519</c:v>
                </c:pt>
                <c:pt idx="167">
                  <c:v>0.32847542749999997</c:v>
                </c:pt>
                <c:pt idx="168">
                  <c:v>0.33295298670000001</c:v>
                </c:pt>
                <c:pt idx="169">
                  <c:v>0.33017536679999998</c:v>
                </c:pt>
                <c:pt idx="170">
                  <c:v>0.31161975059999997</c:v>
                </c:pt>
                <c:pt idx="171">
                  <c:v>0.3370962696</c:v>
                </c:pt>
                <c:pt idx="172">
                  <c:v>0.33624453830000001</c:v>
                </c:pt>
                <c:pt idx="173">
                  <c:v>0.32666813959999996</c:v>
                </c:pt>
                <c:pt idx="174">
                  <c:v>0.29481704200000003</c:v>
                </c:pt>
                <c:pt idx="175">
                  <c:v>0.31082848560000004</c:v>
                </c:pt>
                <c:pt idx="176">
                  <c:v>0.30546835690000002</c:v>
                </c:pt>
                <c:pt idx="177">
                  <c:v>0.30834071320000001</c:v>
                </c:pt>
                <c:pt idx="178">
                  <c:v>0.30251129829999995</c:v>
                </c:pt>
                <c:pt idx="179">
                  <c:v>0.31018224030000002</c:v>
                </c:pt>
                <c:pt idx="180">
                  <c:v>0.29441578750000003</c:v>
                </c:pt>
                <c:pt idx="181">
                  <c:v>0.29875353179999997</c:v>
                </c:pt>
                <c:pt idx="182">
                  <c:v>0.29930655620000002</c:v>
                </c:pt>
                <c:pt idx="183">
                  <c:v>0.2763071299</c:v>
                </c:pt>
                <c:pt idx="184">
                  <c:v>0.30062078939999998</c:v>
                </c:pt>
                <c:pt idx="185">
                  <c:v>0.2996760826</c:v>
                </c:pt>
                <c:pt idx="186">
                  <c:v>0.28183259120000004</c:v>
                </c:pt>
                <c:pt idx="187">
                  <c:v>0.29839006540000002</c:v>
                </c:pt>
                <c:pt idx="188">
                  <c:v>0.28735222529999999</c:v>
                </c:pt>
                <c:pt idx="189">
                  <c:v>0.29254612469999997</c:v>
                </c:pt>
                <c:pt idx="190">
                  <c:v>0.27915471060000002</c:v>
                </c:pt>
                <c:pt idx="191">
                  <c:v>0.28083708670000002</c:v>
                </c:pt>
                <c:pt idx="192">
                  <c:v>0.29476509400000001</c:v>
                </c:pt>
                <c:pt idx="193">
                  <c:v>0.29347092340000003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0656"/>
        <c:axId val="120712576"/>
      </c:scatterChart>
      <c:valAx>
        <c:axId val="1207106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712576"/>
        <c:crosses val="autoZero"/>
        <c:crossBetween val="midCat"/>
        <c:majorUnit val="200"/>
        <c:minorUnit val="100"/>
      </c:valAx>
      <c:valAx>
        <c:axId val="120712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0710656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VFTB'!$E$6975:$E$7167</c:f>
              <c:numCache>
                <c:formatCode>0</c:formatCode>
                <c:ptCount val="193"/>
                <c:pt idx="0">
                  <c:v>705</c:v>
                </c:pt>
                <c:pt idx="1">
                  <c:v>704</c:v>
                </c:pt>
                <c:pt idx="2">
                  <c:v>702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657</c:v>
                </c:pt>
                <c:pt idx="18">
                  <c:v>654</c:v>
                </c:pt>
                <c:pt idx="19">
                  <c:v>650</c:v>
                </c:pt>
                <c:pt idx="20">
                  <c:v>647</c:v>
                </c:pt>
                <c:pt idx="21">
                  <c:v>643</c:v>
                </c:pt>
                <c:pt idx="22">
                  <c:v>639</c:v>
                </c:pt>
                <c:pt idx="23">
                  <c:v>636</c:v>
                </c:pt>
                <c:pt idx="24">
                  <c:v>632</c:v>
                </c:pt>
                <c:pt idx="25">
                  <c:v>628</c:v>
                </c:pt>
                <c:pt idx="26">
                  <c:v>625</c:v>
                </c:pt>
                <c:pt idx="27">
                  <c:v>621</c:v>
                </c:pt>
                <c:pt idx="28">
                  <c:v>617</c:v>
                </c:pt>
                <c:pt idx="29">
                  <c:v>614</c:v>
                </c:pt>
                <c:pt idx="30">
                  <c:v>610</c:v>
                </c:pt>
                <c:pt idx="31">
                  <c:v>606</c:v>
                </c:pt>
                <c:pt idx="32">
                  <c:v>603</c:v>
                </c:pt>
                <c:pt idx="33">
                  <c:v>599</c:v>
                </c:pt>
                <c:pt idx="34">
                  <c:v>595</c:v>
                </c:pt>
                <c:pt idx="35">
                  <c:v>592</c:v>
                </c:pt>
                <c:pt idx="36">
                  <c:v>588</c:v>
                </c:pt>
                <c:pt idx="37">
                  <c:v>584</c:v>
                </c:pt>
                <c:pt idx="38">
                  <c:v>581</c:v>
                </c:pt>
                <c:pt idx="39">
                  <c:v>577</c:v>
                </c:pt>
                <c:pt idx="40">
                  <c:v>573</c:v>
                </c:pt>
                <c:pt idx="41">
                  <c:v>570</c:v>
                </c:pt>
                <c:pt idx="42">
                  <c:v>566</c:v>
                </c:pt>
                <c:pt idx="43">
                  <c:v>563</c:v>
                </c:pt>
                <c:pt idx="44">
                  <c:v>559</c:v>
                </c:pt>
                <c:pt idx="45">
                  <c:v>555</c:v>
                </c:pt>
                <c:pt idx="46">
                  <c:v>552</c:v>
                </c:pt>
                <c:pt idx="47">
                  <c:v>548</c:v>
                </c:pt>
                <c:pt idx="48">
                  <c:v>545</c:v>
                </c:pt>
                <c:pt idx="49">
                  <c:v>541</c:v>
                </c:pt>
                <c:pt idx="50">
                  <c:v>537</c:v>
                </c:pt>
                <c:pt idx="51">
                  <c:v>534</c:v>
                </c:pt>
                <c:pt idx="52">
                  <c:v>530</c:v>
                </c:pt>
                <c:pt idx="53">
                  <c:v>526</c:v>
                </c:pt>
                <c:pt idx="54">
                  <c:v>523</c:v>
                </c:pt>
                <c:pt idx="55">
                  <c:v>519</c:v>
                </c:pt>
                <c:pt idx="56">
                  <c:v>516</c:v>
                </c:pt>
                <c:pt idx="57">
                  <c:v>512</c:v>
                </c:pt>
                <c:pt idx="58">
                  <c:v>509</c:v>
                </c:pt>
                <c:pt idx="59">
                  <c:v>505</c:v>
                </c:pt>
                <c:pt idx="60">
                  <c:v>501</c:v>
                </c:pt>
                <c:pt idx="61">
                  <c:v>498</c:v>
                </c:pt>
                <c:pt idx="62">
                  <c:v>494</c:v>
                </c:pt>
                <c:pt idx="63">
                  <c:v>491</c:v>
                </c:pt>
                <c:pt idx="64">
                  <c:v>487</c:v>
                </c:pt>
                <c:pt idx="65">
                  <c:v>483</c:v>
                </c:pt>
                <c:pt idx="66">
                  <c:v>480</c:v>
                </c:pt>
                <c:pt idx="67">
                  <c:v>476</c:v>
                </c:pt>
                <c:pt idx="68">
                  <c:v>473</c:v>
                </c:pt>
                <c:pt idx="69">
                  <c:v>469</c:v>
                </c:pt>
                <c:pt idx="70">
                  <c:v>466</c:v>
                </c:pt>
                <c:pt idx="71">
                  <c:v>462</c:v>
                </c:pt>
                <c:pt idx="72">
                  <c:v>459</c:v>
                </c:pt>
                <c:pt idx="73">
                  <c:v>455</c:v>
                </c:pt>
                <c:pt idx="74">
                  <c:v>451</c:v>
                </c:pt>
                <c:pt idx="75">
                  <c:v>448</c:v>
                </c:pt>
                <c:pt idx="76">
                  <c:v>444</c:v>
                </c:pt>
                <c:pt idx="77">
                  <c:v>441</c:v>
                </c:pt>
                <c:pt idx="78">
                  <c:v>437</c:v>
                </c:pt>
                <c:pt idx="79">
                  <c:v>434</c:v>
                </c:pt>
                <c:pt idx="80">
                  <c:v>430</c:v>
                </c:pt>
                <c:pt idx="81">
                  <c:v>427</c:v>
                </c:pt>
                <c:pt idx="82">
                  <c:v>423</c:v>
                </c:pt>
                <c:pt idx="83">
                  <c:v>419</c:v>
                </c:pt>
                <c:pt idx="84">
                  <c:v>416</c:v>
                </c:pt>
                <c:pt idx="85">
                  <c:v>412</c:v>
                </c:pt>
                <c:pt idx="86">
                  <c:v>409</c:v>
                </c:pt>
                <c:pt idx="87">
                  <c:v>405</c:v>
                </c:pt>
                <c:pt idx="88">
                  <c:v>402</c:v>
                </c:pt>
                <c:pt idx="89">
                  <c:v>398</c:v>
                </c:pt>
                <c:pt idx="90">
                  <c:v>395</c:v>
                </c:pt>
                <c:pt idx="91">
                  <c:v>391</c:v>
                </c:pt>
                <c:pt idx="92">
                  <c:v>387</c:v>
                </c:pt>
                <c:pt idx="93">
                  <c:v>384</c:v>
                </c:pt>
                <c:pt idx="94">
                  <c:v>380</c:v>
                </c:pt>
                <c:pt idx="95">
                  <c:v>377</c:v>
                </c:pt>
                <c:pt idx="96">
                  <c:v>373</c:v>
                </c:pt>
                <c:pt idx="97">
                  <c:v>370</c:v>
                </c:pt>
                <c:pt idx="98">
                  <c:v>366</c:v>
                </c:pt>
                <c:pt idx="99">
                  <c:v>362</c:v>
                </c:pt>
                <c:pt idx="100">
                  <c:v>359</c:v>
                </c:pt>
                <c:pt idx="101">
                  <c:v>355</c:v>
                </c:pt>
                <c:pt idx="102">
                  <c:v>352</c:v>
                </c:pt>
                <c:pt idx="103">
                  <c:v>348</c:v>
                </c:pt>
                <c:pt idx="104">
                  <c:v>345</c:v>
                </c:pt>
                <c:pt idx="105">
                  <c:v>341</c:v>
                </c:pt>
                <c:pt idx="106">
                  <c:v>338</c:v>
                </c:pt>
                <c:pt idx="107">
                  <c:v>334</c:v>
                </c:pt>
                <c:pt idx="108">
                  <c:v>331</c:v>
                </c:pt>
                <c:pt idx="109">
                  <c:v>327</c:v>
                </c:pt>
                <c:pt idx="110">
                  <c:v>323</c:v>
                </c:pt>
                <c:pt idx="111">
                  <c:v>320</c:v>
                </c:pt>
                <c:pt idx="112">
                  <c:v>316</c:v>
                </c:pt>
                <c:pt idx="113">
                  <c:v>313</c:v>
                </c:pt>
                <c:pt idx="114">
                  <c:v>309</c:v>
                </c:pt>
                <c:pt idx="115">
                  <c:v>302</c:v>
                </c:pt>
                <c:pt idx="116">
                  <c:v>299</c:v>
                </c:pt>
                <c:pt idx="117">
                  <c:v>295</c:v>
                </c:pt>
                <c:pt idx="118">
                  <c:v>292</c:v>
                </c:pt>
                <c:pt idx="119">
                  <c:v>288</c:v>
                </c:pt>
                <c:pt idx="120">
                  <c:v>284</c:v>
                </c:pt>
                <c:pt idx="121">
                  <c:v>281</c:v>
                </c:pt>
                <c:pt idx="122">
                  <c:v>277</c:v>
                </c:pt>
                <c:pt idx="123">
                  <c:v>274</c:v>
                </c:pt>
                <c:pt idx="124">
                  <c:v>270</c:v>
                </c:pt>
                <c:pt idx="125">
                  <c:v>266</c:v>
                </c:pt>
                <c:pt idx="126">
                  <c:v>263</c:v>
                </c:pt>
                <c:pt idx="127">
                  <c:v>259</c:v>
                </c:pt>
                <c:pt idx="128">
                  <c:v>255</c:v>
                </c:pt>
                <c:pt idx="129">
                  <c:v>252</c:v>
                </c:pt>
                <c:pt idx="130">
                  <c:v>248</c:v>
                </c:pt>
                <c:pt idx="131">
                  <c:v>244</c:v>
                </c:pt>
                <c:pt idx="132">
                  <c:v>241</c:v>
                </c:pt>
                <c:pt idx="133">
                  <c:v>237</c:v>
                </c:pt>
                <c:pt idx="134">
                  <c:v>234</c:v>
                </c:pt>
                <c:pt idx="135">
                  <c:v>230</c:v>
                </c:pt>
                <c:pt idx="136">
                  <c:v>227</c:v>
                </c:pt>
                <c:pt idx="137">
                  <c:v>223</c:v>
                </c:pt>
                <c:pt idx="138">
                  <c:v>220</c:v>
                </c:pt>
                <c:pt idx="139">
                  <c:v>217</c:v>
                </c:pt>
                <c:pt idx="140">
                  <c:v>213</c:v>
                </c:pt>
                <c:pt idx="141">
                  <c:v>210</c:v>
                </c:pt>
                <c:pt idx="142">
                  <c:v>206</c:v>
                </c:pt>
                <c:pt idx="143">
                  <c:v>203</c:v>
                </c:pt>
                <c:pt idx="144">
                  <c:v>199</c:v>
                </c:pt>
                <c:pt idx="145">
                  <c:v>196</c:v>
                </c:pt>
                <c:pt idx="146">
                  <c:v>193</c:v>
                </c:pt>
                <c:pt idx="147">
                  <c:v>189</c:v>
                </c:pt>
                <c:pt idx="148">
                  <c:v>186</c:v>
                </c:pt>
                <c:pt idx="149">
                  <c:v>183</c:v>
                </c:pt>
                <c:pt idx="150">
                  <c:v>179</c:v>
                </c:pt>
                <c:pt idx="151">
                  <c:v>176</c:v>
                </c:pt>
                <c:pt idx="152">
                  <c:v>173</c:v>
                </c:pt>
                <c:pt idx="153">
                  <c:v>170</c:v>
                </c:pt>
                <c:pt idx="154">
                  <c:v>167</c:v>
                </c:pt>
                <c:pt idx="155">
                  <c:v>164</c:v>
                </c:pt>
                <c:pt idx="156">
                  <c:v>161</c:v>
                </c:pt>
                <c:pt idx="157">
                  <c:v>158</c:v>
                </c:pt>
                <c:pt idx="158">
                  <c:v>155</c:v>
                </c:pt>
                <c:pt idx="159">
                  <c:v>153</c:v>
                </c:pt>
                <c:pt idx="160">
                  <c:v>150</c:v>
                </c:pt>
                <c:pt idx="161">
                  <c:v>147</c:v>
                </c:pt>
                <c:pt idx="162">
                  <c:v>145</c:v>
                </c:pt>
                <c:pt idx="163">
                  <c:v>142</c:v>
                </c:pt>
                <c:pt idx="164">
                  <c:v>139</c:v>
                </c:pt>
                <c:pt idx="165">
                  <c:v>137</c:v>
                </c:pt>
                <c:pt idx="166">
                  <c:v>134</c:v>
                </c:pt>
                <c:pt idx="167">
                  <c:v>132</c:v>
                </c:pt>
                <c:pt idx="168">
                  <c:v>130</c:v>
                </c:pt>
                <c:pt idx="169">
                  <c:v>127</c:v>
                </c:pt>
                <c:pt idx="170">
                  <c:v>125</c:v>
                </c:pt>
                <c:pt idx="171">
                  <c:v>123</c:v>
                </c:pt>
                <c:pt idx="172">
                  <c:v>121</c:v>
                </c:pt>
                <c:pt idx="173">
                  <c:v>118</c:v>
                </c:pt>
                <c:pt idx="174">
                  <c:v>116</c:v>
                </c:pt>
                <c:pt idx="175">
                  <c:v>114</c:v>
                </c:pt>
                <c:pt idx="176">
                  <c:v>112</c:v>
                </c:pt>
                <c:pt idx="177">
                  <c:v>110</c:v>
                </c:pt>
                <c:pt idx="178">
                  <c:v>108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101</c:v>
                </c:pt>
                <c:pt idx="183">
                  <c:v>99</c:v>
                </c:pt>
                <c:pt idx="184">
                  <c:v>98</c:v>
                </c:pt>
                <c:pt idx="185">
                  <c:v>96</c:v>
                </c:pt>
                <c:pt idx="186">
                  <c:v>94</c:v>
                </c:pt>
                <c:pt idx="187">
                  <c:v>93</c:v>
                </c:pt>
                <c:pt idx="188">
                  <c:v>91</c:v>
                </c:pt>
                <c:pt idx="189">
                  <c:v>90</c:v>
                </c:pt>
                <c:pt idx="190">
                  <c:v>88</c:v>
                </c:pt>
                <c:pt idx="191">
                  <c:v>87</c:v>
                </c:pt>
                <c:pt idx="192">
                  <c:v>85</c:v>
                </c:pt>
              </c:numCache>
            </c:numRef>
          </c:xVal>
          <c:yVal>
            <c:numRef>
              <c:f>'Thermomag. Messungen VFTB'!$F$6975:$F$7167</c:f>
              <c:numCache>
                <c:formatCode>0.00</c:formatCode>
                <c:ptCount val="193"/>
                <c:pt idx="0">
                  <c:v>0.30458827220000001</c:v>
                </c:pt>
                <c:pt idx="1">
                  <c:v>0.30805286310000002</c:v>
                </c:pt>
                <c:pt idx="2">
                  <c:v>0.32357188580000001</c:v>
                </c:pt>
                <c:pt idx="3">
                  <c:v>0.33333436799999999</c:v>
                </c:pt>
                <c:pt idx="4">
                  <c:v>0.33949860250000002</c:v>
                </c:pt>
                <c:pt idx="5">
                  <c:v>0.29935076620000001</c:v>
                </c:pt>
                <c:pt idx="6">
                  <c:v>0.32882721650000002</c:v>
                </c:pt>
                <c:pt idx="7">
                  <c:v>0.34758216010000004</c:v>
                </c:pt>
                <c:pt idx="8">
                  <c:v>0.31393983550000004</c:v>
                </c:pt>
                <c:pt idx="9">
                  <c:v>0.35246310419999999</c:v>
                </c:pt>
                <c:pt idx="10">
                  <c:v>0.3385324898</c:v>
                </c:pt>
                <c:pt idx="11">
                  <c:v>0.31883745809999997</c:v>
                </c:pt>
                <c:pt idx="12">
                  <c:v>0.33901529120000001</c:v>
                </c:pt>
                <c:pt idx="13">
                  <c:v>0.32727710870000004</c:v>
                </c:pt>
                <c:pt idx="14">
                  <c:v>0.33300263819999998</c:v>
                </c:pt>
                <c:pt idx="15">
                  <c:v>0.33577441669999997</c:v>
                </c:pt>
                <c:pt idx="16">
                  <c:v>0.34759038539999998</c:v>
                </c:pt>
                <c:pt idx="17">
                  <c:v>0.35985076929999998</c:v>
                </c:pt>
                <c:pt idx="18">
                  <c:v>0.35525795430000001</c:v>
                </c:pt>
                <c:pt idx="19">
                  <c:v>0.36400130089999999</c:v>
                </c:pt>
                <c:pt idx="20">
                  <c:v>0.33780912940000002</c:v>
                </c:pt>
                <c:pt idx="21">
                  <c:v>0.36809267449999999</c:v>
                </c:pt>
                <c:pt idx="22">
                  <c:v>0.35260703640000002</c:v>
                </c:pt>
                <c:pt idx="23">
                  <c:v>0.36708278630000002</c:v>
                </c:pt>
                <c:pt idx="24">
                  <c:v>0.3896052727</c:v>
                </c:pt>
                <c:pt idx="25">
                  <c:v>0.38238311870000002</c:v>
                </c:pt>
                <c:pt idx="26">
                  <c:v>0.37751191139999996</c:v>
                </c:pt>
                <c:pt idx="27">
                  <c:v>0.38986986130000001</c:v>
                </c:pt>
                <c:pt idx="28">
                  <c:v>0.35896519060000004</c:v>
                </c:pt>
                <c:pt idx="29">
                  <c:v>0.3877116229</c:v>
                </c:pt>
                <c:pt idx="30">
                  <c:v>0.3773246093</c:v>
                </c:pt>
                <c:pt idx="31">
                  <c:v>0.39727246769999996</c:v>
                </c:pt>
                <c:pt idx="32">
                  <c:v>0.36711758850000004</c:v>
                </c:pt>
                <c:pt idx="33">
                  <c:v>0.37154881360000003</c:v>
                </c:pt>
                <c:pt idx="34">
                  <c:v>0.39388510609999999</c:v>
                </c:pt>
                <c:pt idx="35">
                  <c:v>0.3888985472</c:v>
                </c:pt>
                <c:pt idx="36">
                  <c:v>0.4070398086</c:v>
                </c:pt>
                <c:pt idx="37">
                  <c:v>0.43542735170000002</c:v>
                </c:pt>
                <c:pt idx="38">
                  <c:v>0.45911050390000002</c:v>
                </c:pt>
                <c:pt idx="39">
                  <c:v>0.38232143410000002</c:v>
                </c:pt>
                <c:pt idx="40">
                  <c:v>0.41768705189999999</c:v>
                </c:pt>
                <c:pt idx="41">
                  <c:v>0.42448893989999997</c:v>
                </c:pt>
                <c:pt idx="42">
                  <c:v>0.44029951169999998</c:v>
                </c:pt>
                <c:pt idx="43">
                  <c:v>0.44195375720000002</c:v>
                </c:pt>
                <c:pt idx="44">
                  <c:v>0.42125786530000003</c:v>
                </c:pt>
                <c:pt idx="45">
                  <c:v>0.4422430906</c:v>
                </c:pt>
                <c:pt idx="46">
                  <c:v>0.45362925050000003</c:v>
                </c:pt>
                <c:pt idx="47">
                  <c:v>0.46021222419999996</c:v>
                </c:pt>
                <c:pt idx="48">
                  <c:v>0.4382599902</c:v>
                </c:pt>
                <c:pt idx="49">
                  <c:v>0.45755640559999999</c:v>
                </c:pt>
                <c:pt idx="50">
                  <c:v>0.47608338320000004</c:v>
                </c:pt>
                <c:pt idx="51">
                  <c:v>0.457327812</c:v>
                </c:pt>
                <c:pt idx="52">
                  <c:v>0.45660032109999998</c:v>
                </c:pt>
                <c:pt idx="53">
                  <c:v>0.49668535339999997</c:v>
                </c:pt>
                <c:pt idx="54">
                  <c:v>0.51270073370000002</c:v>
                </c:pt>
                <c:pt idx="55">
                  <c:v>0.47538948729999997</c:v>
                </c:pt>
                <c:pt idx="56">
                  <c:v>0.4632152444</c:v>
                </c:pt>
                <c:pt idx="57">
                  <c:v>0.52011901929999993</c:v>
                </c:pt>
                <c:pt idx="58">
                  <c:v>0.50914497250000001</c:v>
                </c:pt>
                <c:pt idx="59">
                  <c:v>0.50787470099999998</c:v>
                </c:pt>
                <c:pt idx="60">
                  <c:v>0.51859686039999997</c:v>
                </c:pt>
                <c:pt idx="61">
                  <c:v>0.54291295390000005</c:v>
                </c:pt>
                <c:pt idx="62">
                  <c:v>0.52809204939999999</c:v>
                </c:pt>
                <c:pt idx="63">
                  <c:v>0.53352681680000003</c:v>
                </c:pt>
                <c:pt idx="64">
                  <c:v>0.5241700762</c:v>
                </c:pt>
                <c:pt idx="65">
                  <c:v>0.53906890070000002</c:v>
                </c:pt>
                <c:pt idx="66">
                  <c:v>0.58386887889999994</c:v>
                </c:pt>
                <c:pt idx="67">
                  <c:v>0.54901089430000005</c:v>
                </c:pt>
                <c:pt idx="68">
                  <c:v>0.57887477069999993</c:v>
                </c:pt>
                <c:pt idx="69">
                  <c:v>0.56910359190000004</c:v>
                </c:pt>
                <c:pt idx="70">
                  <c:v>0.57009048600000001</c:v>
                </c:pt>
                <c:pt idx="71">
                  <c:v>0.56930927400000009</c:v>
                </c:pt>
                <c:pt idx="72">
                  <c:v>0.5411147583</c:v>
                </c:pt>
                <c:pt idx="73">
                  <c:v>0.5599140494</c:v>
                </c:pt>
                <c:pt idx="74">
                  <c:v>0.59203414320000003</c:v>
                </c:pt>
                <c:pt idx="75">
                  <c:v>0.59493545969999995</c:v>
                </c:pt>
                <c:pt idx="76">
                  <c:v>0.60722989429999996</c:v>
                </c:pt>
                <c:pt idx="77">
                  <c:v>0.61787048309999992</c:v>
                </c:pt>
                <c:pt idx="78">
                  <c:v>0.59288888900000003</c:v>
                </c:pt>
                <c:pt idx="79">
                  <c:v>0.63341598809999999</c:v>
                </c:pt>
                <c:pt idx="80">
                  <c:v>0.61791960099999999</c:v>
                </c:pt>
                <c:pt idx="81">
                  <c:v>0.65483790749999993</c:v>
                </c:pt>
                <c:pt idx="82">
                  <c:v>0.62908792460000007</c:v>
                </c:pt>
                <c:pt idx="83">
                  <c:v>0.61909257820000008</c:v>
                </c:pt>
                <c:pt idx="84">
                  <c:v>0.64245864580000001</c:v>
                </c:pt>
                <c:pt idx="85">
                  <c:v>0.67348666639999999</c:v>
                </c:pt>
                <c:pt idx="86">
                  <c:v>0.66320743949999994</c:v>
                </c:pt>
                <c:pt idx="87">
                  <c:v>0.67451939909999992</c:v>
                </c:pt>
                <c:pt idx="88">
                  <c:v>0.66453898550000001</c:v>
                </c:pt>
                <c:pt idx="89">
                  <c:v>0.66954927559999999</c:v>
                </c:pt>
                <c:pt idx="90">
                  <c:v>0.68598343959999997</c:v>
                </c:pt>
                <c:pt idx="91">
                  <c:v>0.68074136740000002</c:v>
                </c:pt>
                <c:pt idx="92">
                  <c:v>0.68822667459999998</c:v>
                </c:pt>
                <c:pt idx="93">
                  <c:v>0.69414125170000007</c:v>
                </c:pt>
                <c:pt idx="94">
                  <c:v>0.71494222200000002</c:v>
                </c:pt>
                <c:pt idx="95">
                  <c:v>0.737880863</c:v>
                </c:pt>
                <c:pt idx="96">
                  <c:v>0.71860206839999996</c:v>
                </c:pt>
                <c:pt idx="97">
                  <c:v>0.73482395700000003</c:v>
                </c:pt>
                <c:pt idx="98">
                  <c:v>0.73146015669999997</c:v>
                </c:pt>
                <c:pt idx="99">
                  <c:v>0.74901817150000005</c:v>
                </c:pt>
                <c:pt idx="100">
                  <c:v>0.79011876999999997</c:v>
                </c:pt>
                <c:pt idx="101">
                  <c:v>0.75572863270000001</c:v>
                </c:pt>
                <c:pt idx="102">
                  <c:v>0.74267469919999995</c:v>
                </c:pt>
                <c:pt idx="103">
                  <c:v>0.76513934760000002</c:v>
                </c:pt>
                <c:pt idx="104">
                  <c:v>0.74744545169999999</c:v>
                </c:pt>
                <c:pt idx="105">
                  <c:v>0.79289195599999995</c:v>
                </c:pt>
                <c:pt idx="106">
                  <c:v>0.79928664309999997</c:v>
                </c:pt>
                <c:pt idx="107">
                  <c:v>0.83536133039999994</c:v>
                </c:pt>
                <c:pt idx="108">
                  <c:v>0.82075982390000002</c:v>
                </c:pt>
                <c:pt idx="109">
                  <c:v>0.81106682409999997</c:v>
                </c:pt>
                <c:pt idx="110">
                  <c:v>0.81310793640000001</c:v>
                </c:pt>
                <c:pt idx="111">
                  <c:v>0.8758477133</c:v>
                </c:pt>
                <c:pt idx="112">
                  <c:v>0.83179492379999997</c:v>
                </c:pt>
                <c:pt idx="113">
                  <c:v>0.83617735040000007</c:v>
                </c:pt>
                <c:pt idx="114">
                  <c:v>0.83863932259999996</c:v>
                </c:pt>
                <c:pt idx="115">
                  <c:v>0.83309443039999997</c:v>
                </c:pt>
                <c:pt idx="116">
                  <c:v>0.83821400909999999</c:v>
                </c:pt>
                <c:pt idx="117">
                  <c:v>0.89228907060000007</c:v>
                </c:pt>
                <c:pt idx="118">
                  <c:v>0.87526153550000008</c:v>
                </c:pt>
                <c:pt idx="119">
                  <c:v>0.92045086649999996</c:v>
                </c:pt>
                <c:pt idx="120">
                  <c:v>0.91351530390000002</c:v>
                </c:pt>
                <c:pt idx="121">
                  <c:v>0.89094777110000001</c:v>
                </c:pt>
                <c:pt idx="122">
                  <c:v>0.89696321169999993</c:v>
                </c:pt>
                <c:pt idx="123">
                  <c:v>0.9348172093999999</c:v>
                </c:pt>
                <c:pt idx="124">
                  <c:v>0.92086778579999995</c:v>
                </c:pt>
                <c:pt idx="125">
                  <c:v>0.93489685789999999</c:v>
                </c:pt>
                <c:pt idx="126">
                  <c:v>0.97826948640000011</c:v>
                </c:pt>
                <c:pt idx="127">
                  <c:v>0.94674305699999994</c:v>
                </c:pt>
                <c:pt idx="128">
                  <c:v>0.96796487809999998</c:v>
                </c:pt>
                <c:pt idx="129">
                  <c:v>0.99526760260000002</c:v>
                </c:pt>
                <c:pt idx="130">
                  <c:v>0.98786346030000005</c:v>
                </c:pt>
                <c:pt idx="131">
                  <c:v>1.0004865249999999</c:v>
                </c:pt>
                <c:pt idx="132">
                  <c:v>1.032472989</c:v>
                </c:pt>
                <c:pt idx="133">
                  <c:v>1.0170197140000001</c:v>
                </c:pt>
                <c:pt idx="134">
                  <c:v>1.0365190050000002</c:v>
                </c:pt>
                <c:pt idx="135">
                  <c:v>1.0644342910000002</c:v>
                </c:pt>
                <c:pt idx="136">
                  <c:v>1.1093710480000001</c:v>
                </c:pt>
                <c:pt idx="137">
                  <c:v>1.1145143850000001</c:v>
                </c:pt>
                <c:pt idx="138">
                  <c:v>1.130764656</c:v>
                </c:pt>
                <c:pt idx="139">
                  <c:v>1.1324546119999999</c:v>
                </c:pt>
                <c:pt idx="140">
                  <c:v>1.1603932189999999</c:v>
                </c:pt>
                <c:pt idx="141">
                  <c:v>1.1658939719999999</c:v>
                </c:pt>
                <c:pt idx="142">
                  <c:v>1.168914534</c:v>
                </c:pt>
                <c:pt idx="143">
                  <c:v>1.2430325099999999</c:v>
                </c:pt>
                <c:pt idx="144">
                  <c:v>1.235266381</c:v>
                </c:pt>
                <c:pt idx="145">
                  <c:v>1.2351230660000001</c:v>
                </c:pt>
                <c:pt idx="146">
                  <c:v>1.2516540839999999</c:v>
                </c:pt>
                <c:pt idx="147">
                  <c:v>1.2784377640000002</c:v>
                </c:pt>
                <c:pt idx="148">
                  <c:v>1.3057581469999999</c:v>
                </c:pt>
                <c:pt idx="149">
                  <c:v>1.3056225559999999</c:v>
                </c:pt>
                <c:pt idx="150">
                  <c:v>1.3177705280000001</c:v>
                </c:pt>
                <c:pt idx="151">
                  <c:v>1.323521717</c:v>
                </c:pt>
                <c:pt idx="152">
                  <c:v>1.3806480370000001</c:v>
                </c:pt>
                <c:pt idx="153">
                  <c:v>1.4092812049999999</c:v>
                </c:pt>
                <c:pt idx="154">
                  <c:v>1.4076869439999999</c:v>
                </c:pt>
                <c:pt idx="155">
                  <c:v>1.415783094</c:v>
                </c:pt>
                <c:pt idx="156">
                  <c:v>1.437347242</c:v>
                </c:pt>
                <c:pt idx="157">
                  <c:v>1.4444009040000001</c:v>
                </c:pt>
                <c:pt idx="158">
                  <c:v>1.504014658</c:v>
                </c:pt>
                <c:pt idx="159">
                  <c:v>1.534319677</c:v>
                </c:pt>
                <c:pt idx="160">
                  <c:v>1.5162009410000001</c:v>
                </c:pt>
                <c:pt idx="161">
                  <c:v>1.5527288289999999</c:v>
                </c:pt>
                <c:pt idx="162">
                  <c:v>1.5729585499999998</c:v>
                </c:pt>
                <c:pt idx="163">
                  <c:v>1.583428973</c:v>
                </c:pt>
                <c:pt idx="164">
                  <c:v>1.6309787579999999</c:v>
                </c:pt>
                <c:pt idx="165">
                  <c:v>1.6561345279999999</c:v>
                </c:pt>
                <c:pt idx="166">
                  <c:v>1.6634506309999999</c:v>
                </c:pt>
                <c:pt idx="167">
                  <c:v>1.6859858160000001</c:v>
                </c:pt>
                <c:pt idx="168">
                  <c:v>1.6897313300000001</c:v>
                </c:pt>
                <c:pt idx="169">
                  <c:v>1.715156366</c:v>
                </c:pt>
                <c:pt idx="170">
                  <c:v>1.737178205</c:v>
                </c:pt>
                <c:pt idx="171">
                  <c:v>1.756058415</c:v>
                </c:pt>
                <c:pt idx="172">
                  <c:v>1.7649398459999999</c:v>
                </c:pt>
                <c:pt idx="173">
                  <c:v>1.7769468660000001</c:v>
                </c:pt>
                <c:pt idx="174">
                  <c:v>1.8222337190000002</c:v>
                </c:pt>
                <c:pt idx="175">
                  <c:v>1.87166612</c:v>
                </c:pt>
                <c:pt idx="176">
                  <c:v>1.853934443</c:v>
                </c:pt>
                <c:pt idx="177">
                  <c:v>1.8726139259999999</c:v>
                </c:pt>
                <c:pt idx="178">
                  <c:v>1.8375383709999999</c:v>
                </c:pt>
                <c:pt idx="179">
                  <c:v>1.9049197740000001</c:v>
                </c:pt>
                <c:pt idx="180">
                  <c:v>1.905792664</c:v>
                </c:pt>
                <c:pt idx="181">
                  <c:v>1.9316325009999999</c:v>
                </c:pt>
                <c:pt idx="182">
                  <c:v>1.9695692459999998</c:v>
                </c:pt>
                <c:pt idx="183">
                  <c:v>1.9595532689999999</c:v>
                </c:pt>
                <c:pt idx="184">
                  <c:v>1.9849582640000001</c:v>
                </c:pt>
                <c:pt idx="185">
                  <c:v>2.0275794630000004</c:v>
                </c:pt>
                <c:pt idx="186">
                  <c:v>2.0393770789999999</c:v>
                </c:pt>
                <c:pt idx="187">
                  <c:v>2.0391940019999999</c:v>
                </c:pt>
                <c:pt idx="188">
                  <c:v>2.0780526140000002</c:v>
                </c:pt>
                <c:pt idx="189">
                  <c:v>2.0914194159999999</c:v>
                </c:pt>
                <c:pt idx="190">
                  <c:v>2.1022983150000001</c:v>
                </c:pt>
                <c:pt idx="191">
                  <c:v>2.0867756659999999</c:v>
                </c:pt>
                <c:pt idx="192">
                  <c:v>2.158368635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VFTB'!$E$6776:$E$6969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42</c:v>
                </c:pt>
                <c:pt idx="7">
                  <c:v>46</c:v>
                </c:pt>
                <c:pt idx="8">
                  <c:v>50</c:v>
                </c:pt>
                <c:pt idx="9">
                  <c:v>54</c:v>
                </c:pt>
                <c:pt idx="10">
                  <c:v>58</c:v>
                </c:pt>
                <c:pt idx="11">
                  <c:v>62</c:v>
                </c:pt>
                <c:pt idx="12">
                  <c:v>66</c:v>
                </c:pt>
                <c:pt idx="13">
                  <c:v>70</c:v>
                </c:pt>
                <c:pt idx="14">
                  <c:v>74</c:v>
                </c:pt>
                <c:pt idx="15">
                  <c:v>77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92</c:v>
                </c:pt>
                <c:pt idx="20">
                  <c:v>95</c:v>
                </c:pt>
                <c:pt idx="21">
                  <c:v>99</c:v>
                </c:pt>
                <c:pt idx="22">
                  <c:v>103</c:v>
                </c:pt>
                <c:pt idx="23">
                  <c:v>106</c:v>
                </c:pt>
                <c:pt idx="24">
                  <c:v>110</c:v>
                </c:pt>
                <c:pt idx="25">
                  <c:v>113</c:v>
                </c:pt>
                <c:pt idx="26">
                  <c:v>117</c:v>
                </c:pt>
                <c:pt idx="27">
                  <c:v>120</c:v>
                </c:pt>
                <c:pt idx="28">
                  <c:v>124</c:v>
                </c:pt>
                <c:pt idx="29">
                  <c:v>127</c:v>
                </c:pt>
                <c:pt idx="30">
                  <c:v>131</c:v>
                </c:pt>
                <c:pt idx="31">
                  <c:v>134</c:v>
                </c:pt>
                <c:pt idx="32">
                  <c:v>138</c:v>
                </c:pt>
                <c:pt idx="33">
                  <c:v>141</c:v>
                </c:pt>
                <c:pt idx="34">
                  <c:v>145</c:v>
                </c:pt>
                <c:pt idx="35">
                  <c:v>148</c:v>
                </c:pt>
                <c:pt idx="36">
                  <c:v>152</c:v>
                </c:pt>
                <c:pt idx="37">
                  <c:v>155</c:v>
                </c:pt>
                <c:pt idx="38">
                  <c:v>159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173</c:v>
                </c:pt>
                <c:pt idx="43">
                  <c:v>177</c:v>
                </c:pt>
                <c:pt idx="44">
                  <c:v>180</c:v>
                </c:pt>
                <c:pt idx="45">
                  <c:v>184</c:v>
                </c:pt>
                <c:pt idx="46">
                  <c:v>187</c:v>
                </c:pt>
                <c:pt idx="47">
                  <c:v>191</c:v>
                </c:pt>
                <c:pt idx="48">
                  <c:v>194</c:v>
                </c:pt>
                <c:pt idx="49">
                  <c:v>198</c:v>
                </c:pt>
                <c:pt idx="50">
                  <c:v>201</c:v>
                </c:pt>
                <c:pt idx="51">
                  <c:v>204</c:v>
                </c:pt>
                <c:pt idx="52">
                  <c:v>208</c:v>
                </c:pt>
                <c:pt idx="53">
                  <c:v>211</c:v>
                </c:pt>
                <c:pt idx="54">
                  <c:v>215</c:v>
                </c:pt>
                <c:pt idx="55">
                  <c:v>218</c:v>
                </c:pt>
                <c:pt idx="56">
                  <c:v>222</c:v>
                </c:pt>
                <c:pt idx="57">
                  <c:v>225</c:v>
                </c:pt>
                <c:pt idx="58">
                  <c:v>229</c:v>
                </c:pt>
                <c:pt idx="59">
                  <c:v>232</c:v>
                </c:pt>
                <c:pt idx="60">
                  <c:v>236</c:v>
                </c:pt>
                <c:pt idx="61">
                  <c:v>239</c:v>
                </c:pt>
                <c:pt idx="62">
                  <c:v>243</c:v>
                </c:pt>
                <c:pt idx="63">
                  <c:v>246</c:v>
                </c:pt>
                <c:pt idx="64">
                  <c:v>250</c:v>
                </c:pt>
                <c:pt idx="65">
                  <c:v>253</c:v>
                </c:pt>
                <c:pt idx="66">
                  <c:v>256</c:v>
                </c:pt>
                <c:pt idx="67">
                  <c:v>260</c:v>
                </c:pt>
                <c:pt idx="68">
                  <c:v>263</c:v>
                </c:pt>
                <c:pt idx="69">
                  <c:v>267</c:v>
                </c:pt>
                <c:pt idx="70">
                  <c:v>270</c:v>
                </c:pt>
                <c:pt idx="71">
                  <c:v>274</c:v>
                </c:pt>
                <c:pt idx="72">
                  <c:v>277</c:v>
                </c:pt>
                <c:pt idx="73">
                  <c:v>281</c:v>
                </c:pt>
                <c:pt idx="74">
                  <c:v>284</c:v>
                </c:pt>
                <c:pt idx="75">
                  <c:v>288</c:v>
                </c:pt>
                <c:pt idx="76">
                  <c:v>291</c:v>
                </c:pt>
                <c:pt idx="77">
                  <c:v>294</c:v>
                </c:pt>
                <c:pt idx="78">
                  <c:v>298</c:v>
                </c:pt>
                <c:pt idx="79">
                  <c:v>301</c:v>
                </c:pt>
                <c:pt idx="80">
                  <c:v>305</c:v>
                </c:pt>
                <c:pt idx="81">
                  <c:v>309</c:v>
                </c:pt>
                <c:pt idx="82">
                  <c:v>312</c:v>
                </c:pt>
                <c:pt idx="83">
                  <c:v>316</c:v>
                </c:pt>
                <c:pt idx="84">
                  <c:v>320</c:v>
                </c:pt>
                <c:pt idx="85">
                  <c:v>324</c:v>
                </c:pt>
                <c:pt idx="86">
                  <c:v>328</c:v>
                </c:pt>
                <c:pt idx="87">
                  <c:v>331</c:v>
                </c:pt>
                <c:pt idx="88">
                  <c:v>335</c:v>
                </c:pt>
                <c:pt idx="89">
                  <c:v>339</c:v>
                </c:pt>
                <c:pt idx="90">
                  <c:v>342</c:v>
                </c:pt>
                <c:pt idx="91">
                  <c:v>346</c:v>
                </c:pt>
                <c:pt idx="92">
                  <c:v>349</c:v>
                </c:pt>
                <c:pt idx="93">
                  <c:v>353</c:v>
                </c:pt>
                <c:pt idx="94">
                  <c:v>356</c:v>
                </c:pt>
                <c:pt idx="95">
                  <c:v>360</c:v>
                </c:pt>
                <c:pt idx="96">
                  <c:v>363</c:v>
                </c:pt>
                <c:pt idx="97">
                  <c:v>367</c:v>
                </c:pt>
                <c:pt idx="98">
                  <c:v>370</c:v>
                </c:pt>
                <c:pt idx="99">
                  <c:v>374</c:v>
                </c:pt>
                <c:pt idx="100">
                  <c:v>377</c:v>
                </c:pt>
                <c:pt idx="101">
                  <c:v>380</c:v>
                </c:pt>
                <c:pt idx="102">
                  <c:v>384</c:v>
                </c:pt>
                <c:pt idx="103">
                  <c:v>387</c:v>
                </c:pt>
                <c:pt idx="104">
                  <c:v>391</c:v>
                </c:pt>
                <c:pt idx="105">
                  <c:v>394</c:v>
                </c:pt>
                <c:pt idx="106">
                  <c:v>397</c:v>
                </c:pt>
                <c:pt idx="107">
                  <c:v>401</c:v>
                </c:pt>
                <c:pt idx="108">
                  <c:v>404</c:v>
                </c:pt>
                <c:pt idx="109">
                  <c:v>408</c:v>
                </c:pt>
                <c:pt idx="110">
                  <c:v>411</c:v>
                </c:pt>
                <c:pt idx="111">
                  <c:v>414</c:v>
                </c:pt>
                <c:pt idx="112">
                  <c:v>418</c:v>
                </c:pt>
                <c:pt idx="113">
                  <c:v>421</c:v>
                </c:pt>
                <c:pt idx="114">
                  <c:v>425</c:v>
                </c:pt>
                <c:pt idx="115">
                  <c:v>428</c:v>
                </c:pt>
                <c:pt idx="116">
                  <c:v>431</c:v>
                </c:pt>
                <c:pt idx="117">
                  <c:v>435</c:v>
                </c:pt>
                <c:pt idx="118">
                  <c:v>438</c:v>
                </c:pt>
                <c:pt idx="119">
                  <c:v>442</c:v>
                </c:pt>
                <c:pt idx="120">
                  <c:v>445</c:v>
                </c:pt>
                <c:pt idx="121">
                  <c:v>449</c:v>
                </c:pt>
                <c:pt idx="122">
                  <c:v>452</c:v>
                </c:pt>
                <c:pt idx="123">
                  <c:v>455</c:v>
                </c:pt>
                <c:pt idx="124">
                  <c:v>459</c:v>
                </c:pt>
                <c:pt idx="125">
                  <c:v>462</c:v>
                </c:pt>
                <c:pt idx="126">
                  <c:v>466</c:v>
                </c:pt>
                <c:pt idx="127">
                  <c:v>469</c:v>
                </c:pt>
                <c:pt idx="128">
                  <c:v>473</c:v>
                </c:pt>
                <c:pt idx="129">
                  <c:v>476</c:v>
                </c:pt>
                <c:pt idx="130">
                  <c:v>479</c:v>
                </c:pt>
                <c:pt idx="131">
                  <c:v>483</c:v>
                </c:pt>
                <c:pt idx="132">
                  <c:v>486</c:v>
                </c:pt>
                <c:pt idx="133">
                  <c:v>490</c:v>
                </c:pt>
                <c:pt idx="134">
                  <c:v>493</c:v>
                </c:pt>
                <c:pt idx="135">
                  <c:v>497</c:v>
                </c:pt>
                <c:pt idx="136">
                  <c:v>500</c:v>
                </c:pt>
                <c:pt idx="137">
                  <c:v>504</c:v>
                </c:pt>
                <c:pt idx="138">
                  <c:v>507</c:v>
                </c:pt>
                <c:pt idx="139">
                  <c:v>510</c:v>
                </c:pt>
                <c:pt idx="140">
                  <c:v>514</c:v>
                </c:pt>
                <c:pt idx="141">
                  <c:v>517</c:v>
                </c:pt>
                <c:pt idx="142">
                  <c:v>521</c:v>
                </c:pt>
                <c:pt idx="143">
                  <c:v>524</c:v>
                </c:pt>
                <c:pt idx="144">
                  <c:v>528</c:v>
                </c:pt>
                <c:pt idx="145">
                  <c:v>531</c:v>
                </c:pt>
                <c:pt idx="146">
                  <c:v>535</c:v>
                </c:pt>
                <c:pt idx="147">
                  <c:v>538</c:v>
                </c:pt>
                <c:pt idx="148">
                  <c:v>541</c:v>
                </c:pt>
                <c:pt idx="149">
                  <c:v>545</c:v>
                </c:pt>
                <c:pt idx="150">
                  <c:v>548</c:v>
                </c:pt>
                <c:pt idx="151">
                  <c:v>552</c:v>
                </c:pt>
                <c:pt idx="152">
                  <c:v>555</c:v>
                </c:pt>
                <c:pt idx="153">
                  <c:v>559</c:v>
                </c:pt>
                <c:pt idx="154">
                  <c:v>562</c:v>
                </c:pt>
                <c:pt idx="155">
                  <c:v>566</c:v>
                </c:pt>
                <c:pt idx="156">
                  <c:v>569</c:v>
                </c:pt>
                <c:pt idx="157">
                  <c:v>573</c:v>
                </c:pt>
                <c:pt idx="158">
                  <c:v>576</c:v>
                </c:pt>
                <c:pt idx="159">
                  <c:v>579</c:v>
                </c:pt>
                <c:pt idx="160">
                  <c:v>583</c:v>
                </c:pt>
                <c:pt idx="161">
                  <c:v>586</c:v>
                </c:pt>
                <c:pt idx="162">
                  <c:v>590</c:v>
                </c:pt>
                <c:pt idx="163">
                  <c:v>593</c:v>
                </c:pt>
                <c:pt idx="164">
                  <c:v>597</c:v>
                </c:pt>
                <c:pt idx="165">
                  <c:v>600</c:v>
                </c:pt>
                <c:pt idx="166">
                  <c:v>604</c:v>
                </c:pt>
                <c:pt idx="167">
                  <c:v>607</c:v>
                </c:pt>
                <c:pt idx="168">
                  <c:v>611</c:v>
                </c:pt>
                <c:pt idx="169">
                  <c:v>614</c:v>
                </c:pt>
                <c:pt idx="170">
                  <c:v>618</c:v>
                </c:pt>
                <c:pt idx="171">
                  <c:v>621</c:v>
                </c:pt>
                <c:pt idx="172">
                  <c:v>625</c:v>
                </c:pt>
                <c:pt idx="173">
                  <c:v>628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646</c:v>
                </c:pt>
                <c:pt idx="179">
                  <c:v>649</c:v>
                </c:pt>
                <c:pt idx="180">
                  <c:v>653</c:v>
                </c:pt>
                <c:pt idx="181">
                  <c:v>656</c:v>
                </c:pt>
                <c:pt idx="182">
                  <c:v>660</c:v>
                </c:pt>
                <c:pt idx="183">
                  <c:v>663</c:v>
                </c:pt>
                <c:pt idx="184">
                  <c:v>666</c:v>
                </c:pt>
                <c:pt idx="185">
                  <c:v>670</c:v>
                </c:pt>
                <c:pt idx="186">
                  <c:v>673</c:v>
                </c:pt>
                <c:pt idx="187">
                  <c:v>677</c:v>
                </c:pt>
                <c:pt idx="188">
                  <c:v>680</c:v>
                </c:pt>
                <c:pt idx="189">
                  <c:v>684</c:v>
                </c:pt>
                <c:pt idx="190">
                  <c:v>687</c:v>
                </c:pt>
                <c:pt idx="191">
                  <c:v>691</c:v>
                </c:pt>
                <c:pt idx="192">
                  <c:v>694</c:v>
                </c:pt>
                <c:pt idx="193">
                  <c:v>697</c:v>
                </c:pt>
              </c:numCache>
            </c:numRef>
          </c:xVal>
          <c:yVal>
            <c:numRef>
              <c:f>'Thermomag. Messungen VFTB'!$F$6776:$F$6969</c:f>
              <c:numCache>
                <c:formatCode>0.00</c:formatCode>
                <c:ptCount val="194"/>
                <c:pt idx="0">
                  <c:v>1.5019572970000001</c:v>
                </c:pt>
                <c:pt idx="1">
                  <c:v>1.518472348</c:v>
                </c:pt>
                <c:pt idx="2">
                  <c:v>1.514865119</c:v>
                </c:pt>
                <c:pt idx="3">
                  <c:v>1.507221288</c:v>
                </c:pt>
                <c:pt idx="4">
                  <c:v>1.461832351</c:v>
                </c:pt>
                <c:pt idx="5">
                  <c:v>1.4466282509999999</c:v>
                </c:pt>
                <c:pt idx="6">
                  <c:v>1.4307999299999998</c:v>
                </c:pt>
                <c:pt idx="7">
                  <c:v>1.427003308</c:v>
                </c:pt>
                <c:pt idx="8">
                  <c:v>1.407917332</c:v>
                </c:pt>
                <c:pt idx="9">
                  <c:v>1.3740810459999999</c:v>
                </c:pt>
                <c:pt idx="10">
                  <c:v>1.359336498</c:v>
                </c:pt>
                <c:pt idx="11">
                  <c:v>1.3209474350000001</c:v>
                </c:pt>
                <c:pt idx="12">
                  <c:v>1.3019394549999999</c:v>
                </c:pt>
                <c:pt idx="13">
                  <c:v>1.296543285</c:v>
                </c:pt>
                <c:pt idx="14">
                  <c:v>1.278177986</c:v>
                </c:pt>
                <c:pt idx="15">
                  <c:v>1.253585626</c:v>
                </c:pt>
                <c:pt idx="16">
                  <c:v>1.2301745339999999</c:v>
                </c:pt>
                <c:pt idx="17">
                  <c:v>1.2613462639999999</c:v>
                </c:pt>
                <c:pt idx="18">
                  <c:v>1.246385211</c:v>
                </c:pt>
                <c:pt idx="19">
                  <c:v>1.192508991</c:v>
                </c:pt>
                <c:pt idx="20">
                  <c:v>1.1884021010000001</c:v>
                </c:pt>
                <c:pt idx="21">
                  <c:v>1.168361298</c:v>
                </c:pt>
                <c:pt idx="22">
                  <c:v>1.1714630199999998</c:v>
                </c:pt>
                <c:pt idx="23">
                  <c:v>1.169771914</c:v>
                </c:pt>
                <c:pt idx="24">
                  <c:v>1.1549920250000001</c:v>
                </c:pt>
                <c:pt idx="25">
                  <c:v>1.1643334860000001</c:v>
                </c:pt>
                <c:pt idx="26">
                  <c:v>1.1681040570000001</c:v>
                </c:pt>
                <c:pt idx="27">
                  <c:v>1.1550811110000001</c:v>
                </c:pt>
                <c:pt idx="28">
                  <c:v>1.1261849779999999</c:v>
                </c:pt>
                <c:pt idx="29">
                  <c:v>1.130553151</c:v>
                </c:pt>
                <c:pt idx="30">
                  <c:v>1.124454096</c:v>
                </c:pt>
                <c:pt idx="31">
                  <c:v>1.1159647160000001</c:v>
                </c:pt>
                <c:pt idx="32">
                  <c:v>1.134722563</c:v>
                </c:pt>
                <c:pt idx="33">
                  <c:v>1.110464243</c:v>
                </c:pt>
                <c:pt idx="34">
                  <c:v>1.105481513</c:v>
                </c:pt>
                <c:pt idx="35">
                  <c:v>1.0722784810000001</c:v>
                </c:pt>
                <c:pt idx="36">
                  <c:v>1.084960425</c:v>
                </c:pt>
                <c:pt idx="37">
                  <c:v>1.0794204409999999</c:v>
                </c:pt>
                <c:pt idx="38">
                  <c:v>1.068338572</c:v>
                </c:pt>
                <c:pt idx="39">
                  <c:v>1.035811386</c:v>
                </c:pt>
                <c:pt idx="40">
                  <c:v>1.0368149250000001</c:v>
                </c:pt>
                <c:pt idx="41">
                  <c:v>1.055275631</c:v>
                </c:pt>
                <c:pt idx="42">
                  <c:v>1.046702303</c:v>
                </c:pt>
                <c:pt idx="43">
                  <c:v>1.0371591139999998</c:v>
                </c:pt>
                <c:pt idx="44">
                  <c:v>1.0191911170000001</c:v>
                </c:pt>
                <c:pt idx="45">
                  <c:v>1.027203498</c:v>
                </c:pt>
                <c:pt idx="46">
                  <c:v>1.030988273</c:v>
                </c:pt>
                <c:pt idx="47">
                  <c:v>0.97556508339999992</c:v>
                </c:pt>
                <c:pt idx="48">
                  <c:v>1.01928983</c:v>
                </c:pt>
                <c:pt idx="49">
                  <c:v>0.99189002049999997</c:v>
                </c:pt>
                <c:pt idx="50">
                  <c:v>0.97599189900000005</c:v>
                </c:pt>
                <c:pt idx="51">
                  <c:v>0.95931947630000003</c:v>
                </c:pt>
                <c:pt idx="52">
                  <c:v>0.94288103410000002</c:v>
                </c:pt>
                <c:pt idx="53">
                  <c:v>0.92913127959999997</c:v>
                </c:pt>
                <c:pt idx="54">
                  <c:v>0.92565442070000004</c:v>
                </c:pt>
                <c:pt idx="55">
                  <c:v>0.94912895689999999</c:v>
                </c:pt>
                <c:pt idx="56">
                  <c:v>0.94470427509999999</c:v>
                </c:pt>
                <c:pt idx="57">
                  <c:v>0.9136718586</c:v>
                </c:pt>
                <c:pt idx="58">
                  <c:v>0.94938916669999995</c:v>
                </c:pt>
                <c:pt idx="59">
                  <c:v>0.92255446070000002</c:v>
                </c:pt>
                <c:pt idx="60">
                  <c:v>0.94723938730000001</c:v>
                </c:pt>
                <c:pt idx="61">
                  <c:v>0.91402886949999995</c:v>
                </c:pt>
                <c:pt idx="62">
                  <c:v>0.92635750030000008</c:v>
                </c:pt>
                <c:pt idx="63">
                  <c:v>0.92343860879999995</c:v>
                </c:pt>
                <c:pt idx="64">
                  <c:v>0.89671068849999991</c:v>
                </c:pt>
                <c:pt idx="65">
                  <c:v>0.8811134383</c:v>
                </c:pt>
                <c:pt idx="66">
                  <c:v>0.89936770899999996</c:v>
                </c:pt>
                <c:pt idx="67">
                  <c:v>0.89145104819999998</c:v>
                </c:pt>
                <c:pt idx="68">
                  <c:v>0.86772488780000001</c:v>
                </c:pt>
                <c:pt idx="69">
                  <c:v>0.86923695190000005</c:v>
                </c:pt>
                <c:pt idx="70">
                  <c:v>0.85674409959999998</c:v>
                </c:pt>
                <c:pt idx="71">
                  <c:v>0.8600524584</c:v>
                </c:pt>
                <c:pt idx="72">
                  <c:v>0.83053380320000003</c:v>
                </c:pt>
                <c:pt idx="73">
                  <c:v>0.84694303380000002</c:v>
                </c:pt>
                <c:pt idx="74">
                  <c:v>0.83423423860000001</c:v>
                </c:pt>
                <c:pt idx="75">
                  <c:v>0.82572579859999995</c:v>
                </c:pt>
                <c:pt idx="76">
                  <c:v>0.78227844170000005</c:v>
                </c:pt>
                <c:pt idx="77">
                  <c:v>0.81048786439999998</c:v>
                </c:pt>
                <c:pt idx="78">
                  <c:v>0.83747725389999994</c:v>
                </c:pt>
                <c:pt idx="79">
                  <c:v>0.81191580569999999</c:v>
                </c:pt>
                <c:pt idx="80">
                  <c:v>0.80954809319999999</c:v>
                </c:pt>
                <c:pt idx="81">
                  <c:v>0.81325694900000001</c:v>
                </c:pt>
                <c:pt idx="82">
                  <c:v>0.77848563039999996</c:v>
                </c:pt>
                <c:pt idx="83">
                  <c:v>0.76128202690000002</c:v>
                </c:pt>
                <c:pt idx="84">
                  <c:v>0.76243541049999997</c:v>
                </c:pt>
                <c:pt idx="85">
                  <c:v>0.7858902593</c:v>
                </c:pt>
                <c:pt idx="86">
                  <c:v>0.7520246048</c:v>
                </c:pt>
                <c:pt idx="87">
                  <c:v>0.74439138670000005</c:v>
                </c:pt>
                <c:pt idx="88">
                  <c:v>0.74216163629999998</c:v>
                </c:pt>
                <c:pt idx="89">
                  <c:v>0.72965549640000005</c:v>
                </c:pt>
                <c:pt idx="90">
                  <c:v>0.71374390639999996</c:v>
                </c:pt>
                <c:pt idx="91">
                  <c:v>0.74093684469999999</c:v>
                </c:pt>
                <c:pt idx="92">
                  <c:v>0.71491058870000002</c:v>
                </c:pt>
                <c:pt idx="93">
                  <c:v>0.70861335960000005</c:v>
                </c:pt>
                <c:pt idx="94">
                  <c:v>0.71100537640000006</c:v>
                </c:pt>
                <c:pt idx="95">
                  <c:v>0.69906948949999992</c:v>
                </c:pt>
                <c:pt idx="96">
                  <c:v>0.70173070809999993</c:v>
                </c:pt>
                <c:pt idx="97">
                  <c:v>0.70296175919999992</c:v>
                </c:pt>
                <c:pt idx="98">
                  <c:v>0.68867804609999994</c:v>
                </c:pt>
                <c:pt idx="99">
                  <c:v>0.68473571370000008</c:v>
                </c:pt>
                <c:pt idx="100">
                  <c:v>0.6736662068</c:v>
                </c:pt>
                <c:pt idx="101">
                  <c:v>0.6608555277</c:v>
                </c:pt>
                <c:pt idx="102">
                  <c:v>0.61983570139999999</c:v>
                </c:pt>
                <c:pt idx="103">
                  <c:v>0.67386917570000004</c:v>
                </c:pt>
                <c:pt idx="104">
                  <c:v>0.67571054529999997</c:v>
                </c:pt>
                <c:pt idx="105">
                  <c:v>0.66075933240000007</c:v>
                </c:pt>
                <c:pt idx="106">
                  <c:v>0.66001913330000006</c:v>
                </c:pt>
                <c:pt idx="107">
                  <c:v>0.61562428970000005</c:v>
                </c:pt>
                <c:pt idx="108">
                  <c:v>0.65516075429999998</c:v>
                </c:pt>
                <c:pt idx="109">
                  <c:v>0.62857905820000004</c:v>
                </c:pt>
                <c:pt idx="110">
                  <c:v>0.6432940654</c:v>
                </c:pt>
                <c:pt idx="111">
                  <c:v>0.63572829909999995</c:v>
                </c:pt>
                <c:pt idx="112">
                  <c:v>0.62933381919999998</c:v>
                </c:pt>
                <c:pt idx="113">
                  <c:v>0.61777998859999994</c:v>
                </c:pt>
                <c:pt idx="114">
                  <c:v>0.61346104760000009</c:v>
                </c:pt>
                <c:pt idx="115">
                  <c:v>0.63536055150000004</c:v>
                </c:pt>
                <c:pt idx="116">
                  <c:v>0.62214271779999997</c:v>
                </c:pt>
                <c:pt idx="117">
                  <c:v>0.63351221990000006</c:v>
                </c:pt>
                <c:pt idx="118">
                  <c:v>0.6166813793</c:v>
                </c:pt>
                <c:pt idx="119">
                  <c:v>0.60357870000000002</c:v>
                </c:pt>
                <c:pt idx="120">
                  <c:v>0.57633327899999998</c:v>
                </c:pt>
                <c:pt idx="121">
                  <c:v>0.58783545530000003</c:v>
                </c:pt>
                <c:pt idx="122">
                  <c:v>0.61387911280000007</c:v>
                </c:pt>
                <c:pt idx="123">
                  <c:v>0.57959940730000004</c:v>
                </c:pt>
                <c:pt idx="124">
                  <c:v>0.59422120589999994</c:v>
                </c:pt>
                <c:pt idx="125">
                  <c:v>0.57508587799999999</c:v>
                </c:pt>
                <c:pt idx="126">
                  <c:v>0.58639504040000001</c:v>
                </c:pt>
                <c:pt idx="127">
                  <c:v>0.57621673309999999</c:v>
                </c:pt>
                <c:pt idx="128">
                  <c:v>0.55674376749999999</c:v>
                </c:pt>
                <c:pt idx="129">
                  <c:v>0.55220416750000001</c:v>
                </c:pt>
                <c:pt idx="130">
                  <c:v>0.54995599340000001</c:v>
                </c:pt>
                <c:pt idx="131">
                  <c:v>0.55864607880000006</c:v>
                </c:pt>
                <c:pt idx="132">
                  <c:v>0.53346359720000003</c:v>
                </c:pt>
                <c:pt idx="133">
                  <c:v>0.52678983409999991</c:v>
                </c:pt>
                <c:pt idx="134">
                  <c:v>0.52311819169999996</c:v>
                </c:pt>
                <c:pt idx="135">
                  <c:v>0.520602275</c:v>
                </c:pt>
                <c:pt idx="136">
                  <c:v>0.52527653169999999</c:v>
                </c:pt>
                <c:pt idx="137">
                  <c:v>0.52077364730000009</c:v>
                </c:pt>
                <c:pt idx="138">
                  <c:v>0.48748378419999999</c:v>
                </c:pt>
                <c:pt idx="139">
                  <c:v>0.51638957240000005</c:v>
                </c:pt>
                <c:pt idx="140">
                  <c:v>0.53790465360000006</c:v>
                </c:pt>
                <c:pt idx="141">
                  <c:v>0.48179711869999997</c:v>
                </c:pt>
                <c:pt idx="142">
                  <c:v>0.47232750480000002</c:v>
                </c:pt>
                <c:pt idx="143">
                  <c:v>0.46784366500000002</c:v>
                </c:pt>
                <c:pt idx="144">
                  <c:v>0.46351583549999997</c:v>
                </c:pt>
                <c:pt idx="145">
                  <c:v>0.48484656770000001</c:v>
                </c:pt>
                <c:pt idx="146">
                  <c:v>0.46130300670000002</c:v>
                </c:pt>
                <c:pt idx="147">
                  <c:v>0.48837059229999996</c:v>
                </c:pt>
                <c:pt idx="148">
                  <c:v>0.47649445940000001</c:v>
                </c:pt>
                <c:pt idx="149">
                  <c:v>0.452782032</c:v>
                </c:pt>
                <c:pt idx="150">
                  <c:v>0.4515098495</c:v>
                </c:pt>
                <c:pt idx="151">
                  <c:v>0.46027386009999999</c:v>
                </c:pt>
                <c:pt idx="152">
                  <c:v>0.4387477219</c:v>
                </c:pt>
                <c:pt idx="153">
                  <c:v>0.45027347280000002</c:v>
                </c:pt>
                <c:pt idx="154">
                  <c:v>0.44409041789999998</c:v>
                </c:pt>
                <c:pt idx="155">
                  <c:v>0.44525351100000005</c:v>
                </c:pt>
                <c:pt idx="156">
                  <c:v>0.43136329699999998</c:v>
                </c:pt>
                <c:pt idx="157">
                  <c:v>0.41271504450000002</c:v>
                </c:pt>
                <c:pt idx="158">
                  <c:v>0.40229153430000003</c:v>
                </c:pt>
                <c:pt idx="159">
                  <c:v>0.41202621140000001</c:v>
                </c:pt>
                <c:pt idx="160">
                  <c:v>0.41716761949999998</c:v>
                </c:pt>
                <c:pt idx="161">
                  <c:v>0.39418936339999999</c:v>
                </c:pt>
                <c:pt idx="162">
                  <c:v>0.40501236609999997</c:v>
                </c:pt>
                <c:pt idx="163">
                  <c:v>0.42356977179999999</c:v>
                </c:pt>
                <c:pt idx="164">
                  <c:v>0.37952749889999998</c:v>
                </c:pt>
                <c:pt idx="165">
                  <c:v>0.39734965709999998</c:v>
                </c:pt>
                <c:pt idx="166">
                  <c:v>0.41027398479999999</c:v>
                </c:pt>
                <c:pt idx="167">
                  <c:v>0.39121990600000001</c:v>
                </c:pt>
                <c:pt idx="168">
                  <c:v>0.37572394929999997</c:v>
                </c:pt>
                <c:pt idx="169">
                  <c:v>0.39541700089999998</c:v>
                </c:pt>
                <c:pt idx="170">
                  <c:v>0.38313184689999996</c:v>
                </c:pt>
                <c:pt idx="171">
                  <c:v>0.36460521499999998</c:v>
                </c:pt>
                <c:pt idx="172">
                  <c:v>0.37396187020000005</c:v>
                </c:pt>
                <c:pt idx="173">
                  <c:v>0.36737841710000002</c:v>
                </c:pt>
                <c:pt idx="174">
                  <c:v>0.36584038019999998</c:v>
                </c:pt>
                <c:pt idx="175">
                  <c:v>0.33132748680000002</c:v>
                </c:pt>
                <c:pt idx="176">
                  <c:v>0.38565816399999997</c:v>
                </c:pt>
                <c:pt idx="177">
                  <c:v>0.38550312879999998</c:v>
                </c:pt>
                <c:pt idx="178">
                  <c:v>0.3542940322</c:v>
                </c:pt>
                <c:pt idx="179">
                  <c:v>0.36849718340000004</c:v>
                </c:pt>
                <c:pt idx="180">
                  <c:v>0.38365208290000002</c:v>
                </c:pt>
                <c:pt idx="181">
                  <c:v>0.38052415350000002</c:v>
                </c:pt>
                <c:pt idx="182">
                  <c:v>0.34785450919999999</c:v>
                </c:pt>
                <c:pt idx="183">
                  <c:v>0.34353939659999999</c:v>
                </c:pt>
                <c:pt idx="184">
                  <c:v>0.34344589130000003</c:v>
                </c:pt>
                <c:pt idx="185">
                  <c:v>0.36023662780000004</c:v>
                </c:pt>
                <c:pt idx="186">
                  <c:v>0.33506277609999996</c:v>
                </c:pt>
                <c:pt idx="187">
                  <c:v>0.36034545810000002</c:v>
                </c:pt>
                <c:pt idx="188">
                  <c:v>0.31168236190000004</c:v>
                </c:pt>
                <c:pt idx="189">
                  <c:v>0.34735262849999998</c:v>
                </c:pt>
                <c:pt idx="190">
                  <c:v>0.34551016079999997</c:v>
                </c:pt>
                <c:pt idx="191">
                  <c:v>0.33126425659999997</c:v>
                </c:pt>
                <c:pt idx="192">
                  <c:v>0.3290643452</c:v>
                </c:pt>
                <c:pt idx="193">
                  <c:v>0.32443628520000001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21888"/>
        <c:axId val="121223808"/>
      </c:scatterChart>
      <c:valAx>
        <c:axId val="1212218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223808"/>
        <c:crosses val="autoZero"/>
        <c:crossBetween val="midCat"/>
        <c:majorUnit val="200"/>
        <c:minorUnit val="100"/>
      </c:valAx>
      <c:valAx>
        <c:axId val="121223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221888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VFTB'!$E$6776:$E$6969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42</c:v>
                </c:pt>
                <c:pt idx="7">
                  <c:v>46</c:v>
                </c:pt>
                <c:pt idx="8">
                  <c:v>50</c:v>
                </c:pt>
                <c:pt idx="9">
                  <c:v>54</c:v>
                </c:pt>
                <c:pt idx="10">
                  <c:v>58</c:v>
                </c:pt>
                <c:pt idx="11">
                  <c:v>62</c:v>
                </c:pt>
                <c:pt idx="12">
                  <c:v>66</c:v>
                </c:pt>
                <c:pt idx="13">
                  <c:v>70</c:v>
                </c:pt>
                <c:pt idx="14">
                  <c:v>74</c:v>
                </c:pt>
                <c:pt idx="15">
                  <c:v>77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92</c:v>
                </c:pt>
                <c:pt idx="20">
                  <c:v>95</c:v>
                </c:pt>
                <c:pt idx="21">
                  <c:v>99</c:v>
                </c:pt>
                <c:pt idx="22">
                  <c:v>103</c:v>
                </c:pt>
                <c:pt idx="23">
                  <c:v>106</c:v>
                </c:pt>
                <c:pt idx="24">
                  <c:v>110</c:v>
                </c:pt>
                <c:pt idx="25">
                  <c:v>113</c:v>
                </c:pt>
                <c:pt idx="26">
                  <c:v>117</c:v>
                </c:pt>
                <c:pt idx="27">
                  <c:v>120</c:v>
                </c:pt>
                <c:pt idx="28">
                  <c:v>124</c:v>
                </c:pt>
                <c:pt idx="29">
                  <c:v>127</c:v>
                </c:pt>
                <c:pt idx="30">
                  <c:v>131</c:v>
                </c:pt>
                <c:pt idx="31">
                  <c:v>134</c:v>
                </c:pt>
                <c:pt idx="32">
                  <c:v>138</c:v>
                </c:pt>
                <c:pt idx="33">
                  <c:v>141</c:v>
                </c:pt>
                <c:pt idx="34">
                  <c:v>145</c:v>
                </c:pt>
                <c:pt idx="35">
                  <c:v>148</c:v>
                </c:pt>
                <c:pt idx="36">
                  <c:v>152</c:v>
                </c:pt>
                <c:pt idx="37">
                  <c:v>155</c:v>
                </c:pt>
                <c:pt idx="38">
                  <c:v>159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173</c:v>
                </c:pt>
                <c:pt idx="43">
                  <c:v>177</c:v>
                </c:pt>
                <c:pt idx="44">
                  <c:v>180</c:v>
                </c:pt>
                <c:pt idx="45">
                  <c:v>184</c:v>
                </c:pt>
                <c:pt idx="46">
                  <c:v>187</c:v>
                </c:pt>
                <c:pt idx="47">
                  <c:v>191</c:v>
                </c:pt>
                <c:pt idx="48">
                  <c:v>194</c:v>
                </c:pt>
                <c:pt idx="49">
                  <c:v>198</c:v>
                </c:pt>
                <c:pt idx="50">
                  <c:v>201</c:v>
                </c:pt>
                <c:pt idx="51">
                  <c:v>204</c:v>
                </c:pt>
                <c:pt idx="52">
                  <c:v>208</c:v>
                </c:pt>
                <c:pt idx="53">
                  <c:v>211</c:v>
                </c:pt>
                <c:pt idx="54">
                  <c:v>215</c:v>
                </c:pt>
                <c:pt idx="55">
                  <c:v>218</c:v>
                </c:pt>
                <c:pt idx="56">
                  <c:v>222</c:v>
                </c:pt>
                <c:pt idx="57">
                  <c:v>225</c:v>
                </c:pt>
                <c:pt idx="58">
                  <c:v>229</c:v>
                </c:pt>
                <c:pt idx="59">
                  <c:v>232</c:v>
                </c:pt>
                <c:pt idx="60">
                  <c:v>236</c:v>
                </c:pt>
                <c:pt idx="61">
                  <c:v>239</c:v>
                </c:pt>
                <c:pt idx="62">
                  <c:v>243</c:v>
                </c:pt>
                <c:pt idx="63">
                  <c:v>246</c:v>
                </c:pt>
                <c:pt idx="64">
                  <c:v>250</c:v>
                </c:pt>
                <c:pt idx="65">
                  <c:v>253</c:v>
                </c:pt>
                <c:pt idx="66">
                  <c:v>256</c:v>
                </c:pt>
                <c:pt idx="67">
                  <c:v>260</c:v>
                </c:pt>
                <c:pt idx="68">
                  <c:v>263</c:v>
                </c:pt>
                <c:pt idx="69">
                  <c:v>267</c:v>
                </c:pt>
                <c:pt idx="70">
                  <c:v>270</c:v>
                </c:pt>
                <c:pt idx="71">
                  <c:v>274</c:v>
                </c:pt>
                <c:pt idx="72">
                  <c:v>277</c:v>
                </c:pt>
                <c:pt idx="73">
                  <c:v>281</c:v>
                </c:pt>
                <c:pt idx="74">
                  <c:v>284</c:v>
                </c:pt>
                <c:pt idx="75">
                  <c:v>288</c:v>
                </c:pt>
                <c:pt idx="76">
                  <c:v>291</c:v>
                </c:pt>
                <c:pt idx="77">
                  <c:v>294</c:v>
                </c:pt>
                <c:pt idx="78">
                  <c:v>298</c:v>
                </c:pt>
                <c:pt idx="79">
                  <c:v>301</c:v>
                </c:pt>
                <c:pt idx="80">
                  <c:v>305</c:v>
                </c:pt>
                <c:pt idx="81">
                  <c:v>309</c:v>
                </c:pt>
                <c:pt idx="82">
                  <c:v>312</c:v>
                </c:pt>
                <c:pt idx="83">
                  <c:v>316</c:v>
                </c:pt>
                <c:pt idx="84">
                  <c:v>320</c:v>
                </c:pt>
                <c:pt idx="85">
                  <c:v>324</c:v>
                </c:pt>
                <c:pt idx="86">
                  <c:v>328</c:v>
                </c:pt>
                <c:pt idx="87">
                  <c:v>331</c:v>
                </c:pt>
                <c:pt idx="88">
                  <c:v>335</c:v>
                </c:pt>
                <c:pt idx="89">
                  <c:v>339</c:v>
                </c:pt>
                <c:pt idx="90">
                  <c:v>342</c:v>
                </c:pt>
                <c:pt idx="91">
                  <c:v>346</c:v>
                </c:pt>
                <c:pt idx="92">
                  <c:v>349</c:v>
                </c:pt>
                <c:pt idx="93">
                  <c:v>353</c:v>
                </c:pt>
                <c:pt idx="94">
                  <c:v>356</c:v>
                </c:pt>
                <c:pt idx="95">
                  <c:v>360</c:v>
                </c:pt>
                <c:pt idx="96">
                  <c:v>363</c:v>
                </c:pt>
                <c:pt idx="97">
                  <c:v>367</c:v>
                </c:pt>
                <c:pt idx="98">
                  <c:v>370</c:v>
                </c:pt>
                <c:pt idx="99">
                  <c:v>374</c:v>
                </c:pt>
                <c:pt idx="100">
                  <c:v>377</c:v>
                </c:pt>
                <c:pt idx="101">
                  <c:v>380</c:v>
                </c:pt>
                <c:pt idx="102">
                  <c:v>384</c:v>
                </c:pt>
                <c:pt idx="103">
                  <c:v>387</c:v>
                </c:pt>
                <c:pt idx="104">
                  <c:v>391</c:v>
                </c:pt>
                <c:pt idx="105">
                  <c:v>394</c:v>
                </c:pt>
                <c:pt idx="106">
                  <c:v>397</c:v>
                </c:pt>
                <c:pt idx="107">
                  <c:v>401</c:v>
                </c:pt>
                <c:pt idx="108">
                  <c:v>404</c:v>
                </c:pt>
                <c:pt idx="109">
                  <c:v>408</c:v>
                </c:pt>
                <c:pt idx="110">
                  <c:v>411</c:v>
                </c:pt>
                <c:pt idx="111">
                  <c:v>414</c:v>
                </c:pt>
                <c:pt idx="112">
                  <c:v>418</c:v>
                </c:pt>
                <c:pt idx="113">
                  <c:v>421</c:v>
                </c:pt>
                <c:pt idx="114">
                  <c:v>425</c:v>
                </c:pt>
                <c:pt idx="115">
                  <c:v>428</c:v>
                </c:pt>
                <c:pt idx="116">
                  <c:v>431</c:v>
                </c:pt>
                <c:pt idx="117">
                  <c:v>435</c:v>
                </c:pt>
                <c:pt idx="118">
                  <c:v>438</c:v>
                </c:pt>
                <c:pt idx="119">
                  <c:v>442</c:v>
                </c:pt>
                <c:pt idx="120">
                  <c:v>445</c:v>
                </c:pt>
                <c:pt idx="121">
                  <c:v>449</c:v>
                </c:pt>
                <c:pt idx="122">
                  <c:v>452</c:v>
                </c:pt>
                <c:pt idx="123">
                  <c:v>455</c:v>
                </c:pt>
                <c:pt idx="124">
                  <c:v>459</c:v>
                </c:pt>
                <c:pt idx="125">
                  <c:v>462</c:v>
                </c:pt>
                <c:pt idx="126">
                  <c:v>466</c:v>
                </c:pt>
                <c:pt idx="127">
                  <c:v>469</c:v>
                </c:pt>
                <c:pt idx="128">
                  <c:v>473</c:v>
                </c:pt>
                <c:pt idx="129">
                  <c:v>476</c:v>
                </c:pt>
                <c:pt idx="130">
                  <c:v>479</c:v>
                </c:pt>
                <c:pt idx="131">
                  <c:v>483</c:v>
                </c:pt>
                <c:pt idx="132">
                  <c:v>486</c:v>
                </c:pt>
                <c:pt idx="133">
                  <c:v>490</c:v>
                </c:pt>
                <c:pt idx="134">
                  <c:v>493</c:v>
                </c:pt>
                <c:pt idx="135">
                  <c:v>497</c:v>
                </c:pt>
                <c:pt idx="136">
                  <c:v>500</c:v>
                </c:pt>
                <c:pt idx="137">
                  <c:v>504</c:v>
                </c:pt>
                <c:pt idx="138">
                  <c:v>507</c:v>
                </c:pt>
                <c:pt idx="139">
                  <c:v>510</c:v>
                </c:pt>
                <c:pt idx="140">
                  <c:v>514</c:v>
                </c:pt>
                <c:pt idx="141">
                  <c:v>517</c:v>
                </c:pt>
                <c:pt idx="142">
                  <c:v>521</c:v>
                </c:pt>
                <c:pt idx="143">
                  <c:v>524</c:v>
                </c:pt>
                <c:pt idx="144">
                  <c:v>528</c:v>
                </c:pt>
                <c:pt idx="145">
                  <c:v>531</c:v>
                </c:pt>
                <c:pt idx="146">
                  <c:v>535</c:v>
                </c:pt>
                <c:pt idx="147">
                  <c:v>538</c:v>
                </c:pt>
                <c:pt idx="148">
                  <c:v>541</c:v>
                </c:pt>
                <c:pt idx="149">
                  <c:v>545</c:v>
                </c:pt>
                <c:pt idx="150">
                  <c:v>548</c:v>
                </c:pt>
                <c:pt idx="151">
                  <c:v>552</c:v>
                </c:pt>
                <c:pt idx="152">
                  <c:v>555</c:v>
                </c:pt>
                <c:pt idx="153">
                  <c:v>559</c:v>
                </c:pt>
                <c:pt idx="154">
                  <c:v>562</c:v>
                </c:pt>
                <c:pt idx="155">
                  <c:v>566</c:v>
                </c:pt>
                <c:pt idx="156">
                  <c:v>569</c:v>
                </c:pt>
                <c:pt idx="157">
                  <c:v>573</c:v>
                </c:pt>
                <c:pt idx="158">
                  <c:v>576</c:v>
                </c:pt>
                <c:pt idx="159">
                  <c:v>579</c:v>
                </c:pt>
                <c:pt idx="160">
                  <c:v>583</c:v>
                </c:pt>
                <c:pt idx="161">
                  <c:v>586</c:v>
                </c:pt>
                <c:pt idx="162">
                  <c:v>590</c:v>
                </c:pt>
                <c:pt idx="163">
                  <c:v>593</c:v>
                </c:pt>
                <c:pt idx="164">
                  <c:v>597</c:v>
                </c:pt>
                <c:pt idx="165">
                  <c:v>600</c:v>
                </c:pt>
                <c:pt idx="166">
                  <c:v>604</c:v>
                </c:pt>
                <c:pt idx="167">
                  <c:v>607</c:v>
                </c:pt>
                <c:pt idx="168">
                  <c:v>611</c:v>
                </c:pt>
                <c:pt idx="169">
                  <c:v>614</c:v>
                </c:pt>
                <c:pt idx="170">
                  <c:v>618</c:v>
                </c:pt>
                <c:pt idx="171">
                  <c:v>621</c:v>
                </c:pt>
                <c:pt idx="172">
                  <c:v>625</c:v>
                </c:pt>
                <c:pt idx="173">
                  <c:v>628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646</c:v>
                </c:pt>
                <c:pt idx="179">
                  <c:v>649</c:v>
                </c:pt>
                <c:pt idx="180">
                  <c:v>653</c:v>
                </c:pt>
                <c:pt idx="181">
                  <c:v>656</c:v>
                </c:pt>
                <c:pt idx="182">
                  <c:v>660</c:v>
                </c:pt>
                <c:pt idx="183">
                  <c:v>663</c:v>
                </c:pt>
                <c:pt idx="184">
                  <c:v>666</c:v>
                </c:pt>
                <c:pt idx="185">
                  <c:v>670</c:v>
                </c:pt>
                <c:pt idx="186">
                  <c:v>673</c:v>
                </c:pt>
                <c:pt idx="187">
                  <c:v>677</c:v>
                </c:pt>
                <c:pt idx="188">
                  <c:v>680</c:v>
                </c:pt>
                <c:pt idx="189">
                  <c:v>684</c:v>
                </c:pt>
                <c:pt idx="190">
                  <c:v>687</c:v>
                </c:pt>
                <c:pt idx="191">
                  <c:v>691</c:v>
                </c:pt>
                <c:pt idx="192">
                  <c:v>694</c:v>
                </c:pt>
                <c:pt idx="193">
                  <c:v>697</c:v>
                </c:pt>
              </c:numCache>
            </c:numRef>
          </c:xVal>
          <c:yVal>
            <c:numRef>
              <c:f>'Thermomag. Messungen VFTB'!$F$6776:$F$6969</c:f>
              <c:numCache>
                <c:formatCode>0.00</c:formatCode>
                <c:ptCount val="194"/>
                <c:pt idx="0">
                  <c:v>1.5019572970000001</c:v>
                </c:pt>
                <c:pt idx="1">
                  <c:v>1.518472348</c:v>
                </c:pt>
                <c:pt idx="2">
                  <c:v>1.514865119</c:v>
                </c:pt>
                <c:pt idx="3">
                  <c:v>1.507221288</c:v>
                </c:pt>
                <c:pt idx="4">
                  <c:v>1.461832351</c:v>
                </c:pt>
                <c:pt idx="5">
                  <c:v>1.4466282509999999</c:v>
                </c:pt>
                <c:pt idx="6">
                  <c:v>1.4307999299999998</c:v>
                </c:pt>
                <c:pt idx="7">
                  <c:v>1.427003308</c:v>
                </c:pt>
                <c:pt idx="8">
                  <c:v>1.407917332</c:v>
                </c:pt>
                <c:pt idx="9">
                  <c:v>1.3740810459999999</c:v>
                </c:pt>
                <c:pt idx="10">
                  <c:v>1.359336498</c:v>
                </c:pt>
                <c:pt idx="11">
                  <c:v>1.3209474350000001</c:v>
                </c:pt>
                <c:pt idx="12">
                  <c:v>1.3019394549999999</c:v>
                </c:pt>
                <c:pt idx="13">
                  <c:v>1.296543285</c:v>
                </c:pt>
                <c:pt idx="14">
                  <c:v>1.278177986</c:v>
                </c:pt>
                <c:pt idx="15">
                  <c:v>1.253585626</c:v>
                </c:pt>
                <c:pt idx="16">
                  <c:v>1.2301745339999999</c:v>
                </c:pt>
                <c:pt idx="17">
                  <c:v>1.2613462639999999</c:v>
                </c:pt>
                <c:pt idx="18">
                  <c:v>1.246385211</c:v>
                </c:pt>
                <c:pt idx="19">
                  <c:v>1.192508991</c:v>
                </c:pt>
                <c:pt idx="20">
                  <c:v>1.1884021010000001</c:v>
                </c:pt>
                <c:pt idx="21">
                  <c:v>1.168361298</c:v>
                </c:pt>
                <c:pt idx="22">
                  <c:v>1.1714630199999998</c:v>
                </c:pt>
                <c:pt idx="23">
                  <c:v>1.169771914</c:v>
                </c:pt>
                <c:pt idx="24">
                  <c:v>1.1549920250000001</c:v>
                </c:pt>
                <c:pt idx="25">
                  <c:v>1.1643334860000001</c:v>
                </c:pt>
                <c:pt idx="26">
                  <c:v>1.1681040570000001</c:v>
                </c:pt>
                <c:pt idx="27">
                  <c:v>1.1550811110000001</c:v>
                </c:pt>
                <c:pt idx="28">
                  <c:v>1.1261849779999999</c:v>
                </c:pt>
                <c:pt idx="29">
                  <c:v>1.130553151</c:v>
                </c:pt>
                <c:pt idx="30">
                  <c:v>1.124454096</c:v>
                </c:pt>
                <c:pt idx="31">
                  <c:v>1.1159647160000001</c:v>
                </c:pt>
                <c:pt idx="32">
                  <c:v>1.134722563</c:v>
                </c:pt>
                <c:pt idx="33">
                  <c:v>1.110464243</c:v>
                </c:pt>
                <c:pt idx="34">
                  <c:v>1.105481513</c:v>
                </c:pt>
                <c:pt idx="35">
                  <c:v>1.0722784810000001</c:v>
                </c:pt>
                <c:pt idx="36">
                  <c:v>1.084960425</c:v>
                </c:pt>
                <c:pt idx="37">
                  <c:v>1.0794204409999999</c:v>
                </c:pt>
                <c:pt idx="38">
                  <c:v>1.068338572</c:v>
                </c:pt>
                <c:pt idx="39">
                  <c:v>1.035811386</c:v>
                </c:pt>
                <c:pt idx="40">
                  <c:v>1.0368149250000001</c:v>
                </c:pt>
                <c:pt idx="41">
                  <c:v>1.055275631</c:v>
                </c:pt>
                <c:pt idx="42">
                  <c:v>1.046702303</c:v>
                </c:pt>
                <c:pt idx="43">
                  <c:v>1.0371591139999998</c:v>
                </c:pt>
                <c:pt idx="44">
                  <c:v>1.0191911170000001</c:v>
                </c:pt>
                <c:pt idx="45">
                  <c:v>1.027203498</c:v>
                </c:pt>
                <c:pt idx="46">
                  <c:v>1.030988273</c:v>
                </c:pt>
                <c:pt idx="47">
                  <c:v>0.97556508339999992</c:v>
                </c:pt>
                <c:pt idx="48">
                  <c:v>1.01928983</c:v>
                </c:pt>
                <c:pt idx="49">
                  <c:v>0.99189002049999997</c:v>
                </c:pt>
                <c:pt idx="50">
                  <c:v>0.97599189900000005</c:v>
                </c:pt>
                <c:pt idx="51">
                  <c:v>0.95931947630000003</c:v>
                </c:pt>
                <c:pt idx="52">
                  <c:v>0.94288103410000002</c:v>
                </c:pt>
                <c:pt idx="53">
                  <c:v>0.92913127959999997</c:v>
                </c:pt>
                <c:pt idx="54">
                  <c:v>0.92565442070000004</c:v>
                </c:pt>
                <c:pt idx="55">
                  <c:v>0.94912895689999999</c:v>
                </c:pt>
                <c:pt idx="56">
                  <c:v>0.94470427509999999</c:v>
                </c:pt>
                <c:pt idx="57">
                  <c:v>0.9136718586</c:v>
                </c:pt>
                <c:pt idx="58">
                  <c:v>0.94938916669999995</c:v>
                </c:pt>
                <c:pt idx="59">
                  <c:v>0.92255446070000002</c:v>
                </c:pt>
                <c:pt idx="60">
                  <c:v>0.94723938730000001</c:v>
                </c:pt>
                <c:pt idx="61">
                  <c:v>0.91402886949999995</c:v>
                </c:pt>
                <c:pt idx="62">
                  <c:v>0.92635750030000008</c:v>
                </c:pt>
                <c:pt idx="63">
                  <c:v>0.92343860879999995</c:v>
                </c:pt>
                <c:pt idx="64">
                  <c:v>0.89671068849999991</c:v>
                </c:pt>
                <c:pt idx="65">
                  <c:v>0.8811134383</c:v>
                </c:pt>
                <c:pt idx="66">
                  <c:v>0.89936770899999996</c:v>
                </c:pt>
                <c:pt idx="67">
                  <c:v>0.89145104819999998</c:v>
                </c:pt>
                <c:pt idx="68">
                  <c:v>0.86772488780000001</c:v>
                </c:pt>
                <c:pt idx="69">
                  <c:v>0.86923695190000005</c:v>
                </c:pt>
                <c:pt idx="70">
                  <c:v>0.85674409959999998</c:v>
                </c:pt>
                <c:pt idx="71">
                  <c:v>0.8600524584</c:v>
                </c:pt>
                <c:pt idx="72">
                  <c:v>0.83053380320000003</c:v>
                </c:pt>
                <c:pt idx="73">
                  <c:v>0.84694303380000002</c:v>
                </c:pt>
                <c:pt idx="74">
                  <c:v>0.83423423860000001</c:v>
                </c:pt>
                <c:pt idx="75">
                  <c:v>0.82572579859999995</c:v>
                </c:pt>
                <c:pt idx="76">
                  <c:v>0.78227844170000005</c:v>
                </c:pt>
                <c:pt idx="77">
                  <c:v>0.81048786439999998</c:v>
                </c:pt>
                <c:pt idx="78">
                  <c:v>0.83747725389999994</c:v>
                </c:pt>
                <c:pt idx="79">
                  <c:v>0.81191580569999999</c:v>
                </c:pt>
                <c:pt idx="80">
                  <c:v>0.80954809319999999</c:v>
                </c:pt>
                <c:pt idx="81">
                  <c:v>0.81325694900000001</c:v>
                </c:pt>
                <c:pt idx="82">
                  <c:v>0.77848563039999996</c:v>
                </c:pt>
                <c:pt idx="83">
                  <c:v>0.76128202690000002</c:v>
                </c:pt>
                <c:pt idx="84">
                  <c:v>0.76243541049999997</c:v>
                </c:pt>
                <c:pt idx="85">
                  <c:v>0.7858902593</c:v>
                </c:pt>
                <c:pt idx="86">
                  <c:v>0.7520246048</c:v>
                </c:pt>
                <c:pt idx="87">
                  <c:v>0.74439138670000005</c:v>
                </c:pt>
                <c:pt idx="88">
                  <c:v>0.74216163629999998</c:v>
                </c:pt>
                <c:pt idx="89">
                  <c:v>0.72965549640000005</c:v>
                </c:pt>
                <c:pt idx="90">
                  <c:v>0.71374390639999996</c:v>
                </c:pt>
                <c:pt idx="91">
                  <c:v>0.74093684469999999</c:v>
                </c:pt>
                <c:pt idx="92">
                  <c:v>0.71491058870000002</c:v>
                </c:pt>
                <c:pt idx="93">
                  <c:v>0.70861335960000005</c:v>
                </c:pt>
                <c:pt idx="94">
                  <c:v>0.71100537640000006</c:v>
                </c:pt>
                <c:pt idx="95">
                  <c:v>0.69906948949999992</c:v>
                </c:pt>
                <c:pt idx="96">
                  <c:v>0.70173070809999993</c:v>
                </c:pt>
                <c:pt idx="97">
                  <c:v>0.70296175919999992</c:v>
                </c:pt>
                <c:pt idx="98">
                  <c:v>0.68867804609999994</c:v>
                </c:pt>
                <c:pt idx="99">
                  <c:v>0.68473571370000008</c:v>
                </c:pt>
                <c:pt idx="100">
                  <c:v>0.6736662068</c:v>
                </c:pt>
                <c:pt idx="101">
                  <c:v>0.6608555277</c:v>
                </c:pt>
                <c:pt idx="102">
                  <c:v>0.61983570139999999</c:v>
                </c:pt>
                <c:pt idx="103">
                  <c:v>0.67386917570000004</c:v>
                </c:pt>
                <c:pt idx="104">
                  <c:v>0.67571054529999997</c:v>
                </c:pt>
                <c:pt idx="105">
                  <c:v>0.66075933240000007</c:v>
                </c:pt>
                <c:pt idx="106">
                  <c:v>0.66001913330000006</c:v>
                </c:pt>
                <c:pt idx="107">
                  <c:v>0.61562428970000005</c:v>
                </c:pt>
                <c:pt idx="108">
                  <c:v>0.65516075429999998</c:v>
                </c:pt>
                <c:pt idx="109">
                  <c:v>0.62857905820000004</c:v>
                </c:pt>
                <c:pt idx="110">
                  <c:v>0.6432940654</c:v>
                </c:pt>
                <c:pt idx="111">
                  <c:v>0.63572829909999995</c:v>
                </c:pt>
                <c:pt idx="112">
                  <c:v>0.62933381919999998</c:v>
                </c:pt>
                <c:pt idx="113">
                  <c:v>0.61777998859999994</c:v>
                </c:pt>
                <c:pt idx="114">
                  <c:v>0.61346104760000009</c:v>
                </c:pt>
                <c:pt idx="115">
                  <c:v>0.63536055150000004</c:v>
                </c:pt>
                <c:pt idx="116">
                  <c:v>0.62214271779999997</c:v>
                </c:pt>
                <c:pt idx="117">
                  <c:v>0.63351221990000006</c:v>
                </c:pt>
                <c:pt idx="118">
                  <c:v>0.6166813793</c:v>
                </c:pt>
                <c:pt idx="119">
                  <c:v>0.60357870000000002</c:v>
                </c:pt>
                <c:pt idx="120">
                  <c:v>0.57633327899999998</c:v>
                </c:pt>
                <c:pt idx="121">
                  <c:v>0.58783545530000003</c:v>
                </c:pt>
                <c:pt idx="122">
                  <c:v>0.61387911280000007</c:v>
                </c:pt>
                <c:pt idx="123">
                  <c:v>0.57959940730000004</c:v>
                </c:pt>
                <c:pt idx="124">
                  <c:v>0.59422120589999994</c:v>
                </c:pt>
                <c:pt idx="125">
                  <c:v>0.57508587799999999</c:v>
                </c:pt>
                <c:pt idx="126">
                  <c:v>0.58639504040000001</c:v>
                </c:pt>
                <c:pt idx="127">
                  <c:v>0.57621673309999999</c:v>
                </c:pt>
                <c:pt idx="128">
                  <c:v>0.55674376749999999</c:v>
                </c:pt>
                <c:pt idx="129">
                  <c:v>0.55220416750000001</c:v>
                </c:pt>
                <c:pt idx="130">
                  <c:v>0.54995599340000001</c:v>
                </c:pt>
                <c:pt idx="131">
                  <c:v>0.55864607880000006</c:v>
                </c:pt>
                <c:pt idx="132">
                  <c:v>0.53346359720000003</c:v>
                </c:pt>
                <c:pt idx="133">
                  <c:v>0.52678983409999991</c:v>
                </c:pt>
                <c:pt idx="134">
                  <c:v>0.52311819169999996</c:v>
                </c:pt>
                <c:pt idx="135">
                  <c:v>0.520602275</c:v>
                </c:pt>
                <c:pt idx="136">
                  <c:v>0.52527653169999999</c:v>
                </c:pt>
                <c:pt idx="137">
                  <c:v>0.52077364730000009</c:v>
                </c:pt>
                <c:pt idx="138">
                  <c:v>0.48748378419999999</c:v>
                </c:pt>
                <c:pt idx="139">
                  <c:v>0.51638957240000005</c:v>
                </c:pt>
                <c:pt idx="140">
                  <c:v>0.53790465360000006</c:v>
                </c:pt>
                <c:pt idx="141">
                  <c:v>0.48179711869999997</c:v>
                </c:pt>
                <c:pt idx="142">
                  <c:v>0.47232750480000002</c:v>
                </c:pt>
                <c:pt idx="143">
                  <c:v>0.46784366500000002</c:v>
                </c:pt>
                <c:pt idx="144">
                  <c:v>0.46351583549999997</c:v>
                </c:pt>
                <c:pt idx="145">
                  <c:v>0.48484656770000001</c:v>
                </c:pt>
                <c:pt idx="146">
                  <c:v>0.46130300670000002</c:v>
                </c:pt>
                <c:pt idx="147">
                  <c:v>0.48837059229999996</c:v>
                </c:pt>
                <c:pt idx="148">
                  <c:v>0.47649445940000001</c:v>
                </c:pt>
                <c:pt idx="149">
                  <c:v>0.452782032</c:v>
                </c:pt>
                <c:pt idx="150">
                  <c:v>0.4515098495</c:v>
                </c:pt>
                <c:pt idx="151">
                  <c:v>0.46027386009999999</c:v>
                </c:pt>
                <c:pt idx="152">
                  <c:v>0.4387477219</c:v>
                </c:pt>
                <c:pt idx="153">
                  <c:v>0.45027347280000002</c:v>
                </c:pt>
                <c:pt idx="154">
                  <c:v>0.44409041789999998</c:v>
                </c:pt>
                <c:pt idx="155">
                  <c:v>0.44525351100000005</c:v>
                </c:pt>
                <c:pt idx="156">
                  <c:v>0.43136329699999998</c:v>
                </c:pt>
                <c:pt idx="157">
                  <c:v>0.41271504450000002</c:v>
                </c:pt>
                <c:pt idx="158">
                  <c:v>0.40229153430000003</c:v>
                </c:pt>
                <c:pt idx="159">
                  <c:v>0.41202621140000001</c:v>
                </c:pt>
                <c:pt idx="160">
                  <c:v>0.41716761949999998</c:v>
                </c:pt>
                <c:pt idx="161">
                  <c:v>0.39418936339999999</c:v>
                </c:pt>
                <c:pt idx="162">
                  <c:v>0.40501236609999997</c:v>
                </c:pt>
                <c:pt idx="163">
                  <c:v>0.42356977179999999</c:v>
                </c:pt>
                <c:pt idx="164">
                  <c:v>0.37952749889999998</c:v>
                </c:pt>
                <c:pt idx="165">
                  <c:v>0.39734965709999998</c:v>
                </c:pt>
                <c:pt idx="166">
                  <c:v>0.41027398479999999</c:v>
                </c:pt>
                <c:pt idx="167">
                  <c:v>0.39121990600000001</c:v>
                </c:pt>
                <c:pt idx="168">
                  <c:v>0.37572394929999997</c:v>
                </c:pt>
                <c:pt idx="169">
                  <c:v>0.39541700089999998</c:v>
                </c:pt>
                <c:pt idx="170">
                  <c:v>0.38313184689999996</c:v>
                </c:pt>
                <c:pt idx="171">
                  <c:v>0.36460521499999998</c:v>
                </c:pt>
                <c:pt idx="172">
                  <c:v>0.37396187020000005</c:v>
                </c:pt>
                <c:pt idx="173">
                  <c:v>0.36737841710000002</c:v>
                </c:pt>
                <c:pt idx="174">
                  <c:v>0.36584038019999998</c:v>
                </c:pt>
                <c:pt idx="175">
                  <c:v>0.33132748680000002</c:v>
                </c:pt>
                <c:pt idx="176">
                  <c:v>0.38565816399999997</c:v>
                </c:pt>
                <c:pt idx="177">
                  <c:v>0.38550312879999998</c:v>
                </c:pt>
                <c:pt idx="178">
                  <c:v>0.3542940322</c:v>
                </c:pt>
                <c:pt idx="179">
                  <c:v>0.36849718340000004</c:v>
                </c:pt>
                <c:pt idx="180">
                  <c:v>0.38365208290000002</c:v>
                </c:pt>
                <c:pt idx="181">
                  <c:v>0.38052415350000002</c:v>
                </c:pt>
                <c:pt idx="182">
                  <c:v>0.34785450919999999</c:v>
                </c:pt>
                <c:pt idx="183">
                  <c:v>0.34353939659999999</c:v>
                </c:pt>
                <c:pt idx="184">
                  <c:v>0.34344589130000003</c:v>
                </c:pt>
                <c:pt idx="185">
                  <c:v>0.36023662780000004</c:v>
                </c:pt>
                <c:pt idx="186">
                  <c:v>0.33506277609999996</c:v>
                </c:pt>
                <c:pt idx="187">
                  <c:v>0.36034545810000002</c:v>
                </c:pt>
                <c:pt idx="188">
                  <c:v>0.31168236190000004</c:v>
                </c:pt>
                <c:pt idx="189">
                  <c:v>0.34735262849999998</c:v>
                </c:pt>
                <c:pt idx="190">
                  <c:v>0.34551016079999997</c:v>
                </c:pt>
                <c:pt idx="191">
                  <c:v>0.33126425659999997</c:v>
                </c:pt>
                <c:pt idx="192">
                  <c:v>0.3290643452</c:v>
                </c:pt>
                <c:pt idx="193">
                  <c:v>0.32443628520000001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40960"/>
        <c:axId val="121312768"/>
      </c:scatterChart>
      <c:valAx>
        <c:axId val="12124096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312768"/>
        <c:crosses val="autoZero"/>
        <c:crossBetween val="midCat"/>
        <c:majorUnit val="200"/>
        <c:minorUnit val="100"/>
      </c:valAx>
      <c:valAx>
        <c:axId val="121312768"/>
        <c:scaling>
          <c:orientation val="minMax"/>
          <c:max val="1.6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240960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VFTB'!$E$7430:$E$7682</c:f>
              <c:numCache>
                <c:formatCode>0</c:formatCode>
                <c:ptCount val="253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702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689</c:v>
                </c:pt>
                <c:pt idx="9">
                  <c:v>686</c:v>
                </c:pt>
                <c:pt idx="10">
                  <c:v>684</c:v>
                </c:pt>
                <c:pt idx="11">
                  <c:v>681</c:v>
                </c:pt>
                <c:pt idx="12">
                  <c:v>679</c:v>
                </c:pt>
                <c:pt idx="13">
                  <c:v>676</c:v>
                </c:pt>
                <c:pt idx="14">
                  <c:v>674</c:v>
                </c:pt>
                <c:pt idx="15">
                  <c:v>671</c:v>
                </c:pt>
                <c:pt idx="16">
                  <c:v>669</c:v>
                </c:pt>
                <c:pt idx="17">
                  <c:v>666</c:v>
                </c:pt>
                <c:pt idx="18">
                  <c:v>663</c:v>
                </c:pt>
                <c:pt idx="19">
                  <c:v>661</c:v>
                </c:pt>
                <c:pt idx="20">
                  <c:v>658</c:v>
                </c:pt>
                <c:pt idx="21">
                  <c:v>656</c:v>
                </c:pt>
                <c:pt idx="22">
                  <c:v>653</c:v>
                </c:pt>
                <c:pt idx="23">
                  <c:v>651</c:v>
                </c:pt>
                <c:pt idx="24">
                  <c:v>648</c:v>
                </c:pt>
                <c:pt idx="25">
                  <c:v>646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633</c:v>
                </c:pt>
                <c:pt idx="31">
                  <c:v>630</c:v>
                </c:pt>
                <c:pt idx="32">
                  <c:v>628</c:v>
                </c:pt>
                <c:pt idx="33">
                  <c:v>625</c:v>
                </c:pt>
                <c:pt idx="34">
                  <c:v>623</c:v>
                </c:pt>
                <c:pt idx="35">
                  <c:v>620</c:v>
                </c:pt>
                <c:pt idx="36">
                  <c:v>617</c:v>
                </c:pt>
                <c:pt idx="37">
                  <c:v>615</c:v>
                </c:pt>
                <c:pt idx="38">
                  <c:v>612</c:v>
                </c:pt>
                <c:pt idx="39">
                  <c:v>610</c:v>
                </c:pt>
                <c:pt idx="40">
                  <c:v>607</c:v>
                </c:pt>
                <c:pt idx="41">
                  <c:v>604</c:v>
                </c:pt>
                <c:pt idx="42">
                  <c:v>602</c:v>
                </c:pt>
                <c:pt idx="43">
                  <c:v>599</c:v>
                </c:pt>
                <c:pt idx="44">
                  <c:v>597</c:v>
                </c:pt>
                <c:pt idx="45">
                  <c:v>594</c:v>
                </c:pt>
                <c:pt idx="46">
                  <c:v>592</c:v>
                </c:pt>
                <c:pt idx="47">
                  <c:v>589</c:v>
                </c:pt>
                <c:pt idx="48">
                  <c:v>586</c:v>
                </c:pt>
                <c:pt idx="49">
                  <c:v>584</c:v>
                </c:pt>
                <c:pt idx="50">
                  <c:v>581</c:v>
                </c:pt>
                <c:pt idx="51">
                  <c:v>579</c:v>
                </c:pt>
                <c:pt idx="52">
                  <c:v>576</c:v>
                </c:pt>
                <c:pt idx="53">
                  <c:v>574</c:v>
                </c:pt>
                <c:pt idx="54">
                  <c:v>571</c:v>
                </c:pt>
                <c:pt idx="55">
                  <c:v>568</c:v>
                </c:pt>
                <c:pt idx="56">
                  <c:v>566</c:v>
                </c:pt>
                <c:pt idx="57">
                  <c:v>563</c:v>
                </c:pt>
                <c:pt idx="58">
                  <c:v>561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548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527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513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385</c:v>
                </c:pt>
                <c:pt idx="125">
                  <c:v>383</c:v>
                </c:pt>
                <c:pt idx="126">
                  <c:v>380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370</c:v>
                </c:pt>
                <c:pt idx="131">
                  <c:v>367</c:v>
                </c:pt>
                <c:pt idx="132">
                  <c:v>364</c:v>
                </c:pt>
                <c:pt idx="133">
                  <c:v>361</c:v>
                </c:pt>
                <c:pt idx="134">
                  <c:v>359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337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319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280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225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214</c:v>
                </c:pt>
                <c:pt idx="188">
                  <c:v>211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200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189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175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164</c:v>
                </c:pt>
                <c:pt idx="206">
                  <c:v>161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147</c:v>
                </c:pt>
                <c:pt idx="212">
                  <c:v>144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133</c:v>
                </c:pt>
                <c:pt idx="217">
                  <c:v>130</c:v>
                </c:pt>
                <c:pt idx="218">
                  <c:v>127</c:v>
                </c:pt>
                <c:pt idx="219">
                  <c:v>124</c:v>
                </c:pt>
                <c:pt idx="220">
                  <c:v>121</c:v>
                </c:pt>
                <c:pt idx="221">
                  <c:v>118</c:v>
                </c:pt>
                <c:pt idx="222">
                  <c:v>116</c:v>
                </c:pt>
                <c:pt idx="223">
                  <c:v>113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95</c:v>
                </c:pt>
                <c:pt idx="231">
                  <c:v>93</c:v>
                </c:pt>
                <c:pt idx="232">
                  <c:v>90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69</c:v>
                </c:pt>
                <c:pt idx="244">
                  <c:v>67</c:v>
                </c:pt>
                <c:pt idx="245">
                  <c:v>66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57</c:v>
                </c:pt>
                <c:pt idx="252">
                  <c:v>56</c:v>
                </c:pt>
              </c:numCache>
            </c:numRef>
          </c:xVal>
          <c:yVal>
            <c:numRef>
              <c:f>'Thermomag. Messungen VFTB'!$F$7430:$F$7682</c:f>
              <c:numCache>
                <c:formatCode>0.00</c:formatCode>
                <c:ptCount val="253"/>
                <c:pt idx="0">
                  <c:v>0.21908522629999999</c:v>
                </c:pt>
                <c:pt idx="1">
                  <c:v>0.26831388859999999</c:v>
                </c:pt>
                <c:pt idx="2">
                  <c:v>0.25565462919999998</c:v>
                </c:pt>
                <c:pt idx="3">
                  <c:v>0.28699814979999999</c:v>
                </c:pt>
                <c:pt idx="4">
                  <c:v>0.20745489880000001</c:v>
                </c:pt>
                <c:pt idx="5">
                  <c:v>0.2892653879</c:v>
                </c:pt>
                <c:pt idx="6">
                  <c:v>0.17081910189999999</c:v>
                </c:pt>
                <c:pt idx="7">
                  <c:v>0.2047378269</c:v>
                </c:pt>
                <c:pt idx="8">
                  <c:v>0.29186786570000001</c:v>
                </c:pt>
                <c:pt idx="9">
                  <c:v>0.29541718659999999</c:v>
                </c:pt>
                <c:pt idx="10">
                  <c:v>0.14023254169999999</c:v>
                </c:pt>
                <c:pt idx="11">
                  <c:v>0.20345696420000001</c:v>
                </c:pt>
                <c:pt idx="12">
                  <c:v>0.26638211279999996</c:v>
                </c:pt>
                <c:pt idx="13">
                  <c:v>0.23720276340000002</c:v>
                </c:pt>
                <c:pt idx="14">
                  <c:v>0.16590289219999999</c:v>
                </c:pt>
                <c:pt idx="15">
                  <c:v>0.2130637286</c:v>
                </c:pt>
                <c:pt idx="16">
                  <c:v>0.28110224569999998</c:v>
                </c:pt>
                <c:pt idx="17">
                  <c:v>0.18365232580000002</c:v>
                </c:pt>
                <c:pt idx="18">
                  <c:v>0.31698669409999997</c:v>
                </c:pt>
                <c:pt idx="19">
                  <c:v>0.18555545000000001</c:v>
                </c:pt>
                <c:pt idx="20">
                  <c:v>0.19189658030000001</c:v>
                </c:pt>
                <c:pt idx="21">
                  <c:v>0.21190234569999999</c:v>
                </c:pt>
                <c:pt idx="22">
                  <c:v>0.27437689250000002</c:v>
                </c:pt>
                <c:pt idx="23">
                  <c:v>0.31180999529999998</c:v>
                </c:pt>
                <c:pt idx="24">
                  <c:v>0.17340733560000002</c:v>
                </c:pt>
                <c:pt idx="25">
                  <c:v>0.2162517142</c:v>
                </c:pt>
                <c:pt idx="26">
                  <c:v>0.19707742619999999</c:v>
                </c:pt>
                <c:pt idx="27">
                  <c:v>0.2103178902</c:v>
                </c:pt>
                <c:pt idx="28">
                  <c:v>0.32127818559999999</c:v>
                </c:pt>
                <c:pt idx="29">
                  <c:v>0.1938768287</c:v>
                </c:pt>
                <c:pt idx="30">
                  <c:v>0.24361210580000001</c:v>
                </c:pt>
                <c:pt idx="31">
                  <c:v>0.23641863859999998</c:v>
                </c:pt>
                <c:pt idx="32">
                  <c:v>0.32954580689999996</c:v>
                </c:pt>
                <c:pt idx="33">
                  <c:v>0.27709548039999998</c:v>
                </c:pt>
                <c:pt idx="34">
                  <c:v>0.28962527290000001</c:v>
                </c:pt>
                <c:pt idx="35">
                  <c:v>0.23004182280000002</c:v>
                </c:pt>
                <c:pt idx="36">
                  <c:v>0.27765631369999999</c:v>
                </c:pt>
                <c:pt idx="37">
                  <c:v>0.34055002230000003</c:v>
                </c:pt>
                <c:pt idx="38">
                  <c:v>0.2354053518</c:v>
                </c:pt>
                <c:pt idx="39">
                  <c:v>0.20156927159999999</c:v>
                </c:pt>
                <c:pt idx="40">
                  <c:v>0.3713549692</c:v>
                </c:pt>
                <c:pt idx="41">
                  <c:v>0.2986001646</c:v>
                </c:pt>
                <c:pt idx="42">
                  <c:v>0.24984255650000001</c:v>
                </c:pt>
                <c:pt idx="43">
                  <c:v>0.31812863969999999</c:v>
                </c:pt>
                <c:pt idx="44">
                  <c:v>0.28868596549999997</c:v>
                </c:pt>
                <c:pt idx="45">
                  <c:v>0.28041685099999997</c:v>
                </c:pt>
                <c:pt idx="46">
                  <c:v>0.2432897057</c:v>
                </c:pt>
                <c:pt idx="47">
                  <c:v>0.20276534979999999</c:v>
                </c:pt>
                <c:pt idx="48">
                  <c:v>0.4849744446</c:v>
                </c:pt>
                <c:pt idx="49">
                  <c:v>0.43776164909999998</c:v>
                </c:pt>
                <c:pt idx="50">
                  <c:v>0.18332588380000001</c:v>
                </c:pt>
                <c:pt idx="51">
                  <c:v>0.2045969943</c:v>
                </c:pt>
                <c:pt idx="52">
                  <c:v>0.33875683079999996</c:v>
                </c:pt>
                <c:pt idx="53">
                  <c:v>0.25253815600000001</c:v>
                </c:pt>
                <c:pt idx="54">
                  <c:v>0.27504866210000001</c:v>
                </c:pt>
                <c:pt idx="55">
                  <c:v>0.2948433687</c:v>
                </c:pt>
                <c:pt idx="56">
                  <c:v>0.29998079779999998</c:v>
                </c:pt>
                <c:pt idx="57">
                  <c:v>0.2760694581</c:v>
                </c:pt>
                <c:pt idx="58">
                  <c:v>0.2860209567</c:v>
                </c:pt>
                <c:pt idx="59">
                  <c:v>0.33329136440000001</c:v>
                </c:pt>
                <c:pt idx="60">
                  <c:v>0.38782907919999998</c:v>
                </c:pt>
                <c:pt idx="61">
                  <c:v>0.37923066029999997</c:v>
                </c:pt>
                <c:pt idx="62">
                  <c:v>0.25510112270000002</c:v>
                </c:pt>
                <c:pt idx="63">
                  <c:v>0.30979340220000001</c:v>
                </c:pt>
                <c:pt idx="64">
                  <c:v>0.35117618780000004</c:v>
                </c:pt>
                <c:pt idx="65">
                  <c:v>0.31883748010000001</c:v>
                </c:pt>
                <c:pt idx="66">
                  <c:v>0.33077488690000001</c:v>
                </c:pt>
                <c:pt idx="67">
                  <c:v>0.32195383169999997</c:v>
                </c:pt>
                <c:pt idx="68">
                  <c:v>0.32373524639999995</c:v>
                </c:pt>
                <c:pt idx="69">
                  <c:v>0.41705670149999996</c:v>
                </c:pt>
                <c:pt idx="70">
                  <c:v>0.40142447729999997</c:v>
                </c:pt>
                <c:pt idx="71">
                  <c:v>0.40448457970000001</c:v>
                </c:pt>
                <c:pt idx="72">
                  <c:v>0.41803874669999996</c:v>
                </c:pt>
                <c:pt idx="73">
                  <c:v>0.43758520540000001</c:v>
                </c:pt>
                <c:pt idx="74">
                  <c:v>0.45909550189999998</c:v>
                </c:pt>
                <c:pt idx="75">
                  <c:v>0.51414366869999995</c:v>
                </c:pt>
                <c:pt idx="76">
                  <c:v>0.512397459</c:v>
                </c:pt>
                <c:pt idx="77">
                  <c:v>0.50168865149999997</c:v>
                </c:pt>
                <c:pt idx="78">
                  <c:v>0.52101414049999994</c:v>
                </c:pt>
                <c:pt idx="79">
                  <c:v>0.58048942859999997</c:v>
                </c:pt>
                <c:pt idx="80">
                  <c:v>0.61486643890000003</c:v>
                </c:pt>
                <c:pt idx="81">
                  <c:v>0.64839684080000004</c:v>
                </c:pt>
                <c:pt idx="82">
                  <c:v>0.55985474720000006</c:v>
                </c:pt>
                <c:pt idx="83">
                  <c:v>0.69579913709999996</c:v>
                </c:pt>
                <c:pt idx="84">
                  <c:v>0.6347417044</c:v>
                </c:pt>
                <c:pt idx="85">
                  <c:v>0.72269284919999999</c:v>
                </c:pt>
                <c:pt idx="86">
                  <c:v>0.76986439760000003</c:v>
                </c:pt>
                <c:pt idx="87">
                  <c:v>0.76943854469999995</c:v>
                </c:pt>
                <c:pt idx="88">
                  <c:v>0.79547545419999999</c:v>
                </c:pt>
                <c:pt idx="89">
                  <c:v>0.7749234262000001</c:v>
                </c:pt>
                <c:pt idx="90">
                  <c:v>0.86965409840000008</c:v>
                </c:pt>
                <c:pt idx="91">
                  <c:v>0.93895419320000006</c:v>
                </c:pt>
                <c:pt idx="92">
                  <c:v>0.957800914</c:v>
                </c:pt>
                <c:pt idx="93">
                  <c:v>1.0305724979999999</c:v>
                </c:pt>
                <c:pt idx="94">
                  <c:v>1.097930018</c:v>
                </c:pt>
                <c:pt idx="95">
                  <c:v>1.1188946120000001</c:v>
                </c:pt>
                <c:pt idx="96">
                  <c:v>1.176025262</c:v>
                </c:pt>
                <c:pt idx="97">
                  <c:v>1.2077558799999999</c:v>
                </c:pt>
                <c:pt idx="98">
                  <c:v>1.274823646</c:v>
                </c:pt>
                <c:pt idx="99">
                  <c:v>1.318372681</c:v>
                </c:pt>
                <c:pt idx="100">
                  <c:v>1.3684498250000001</c:v>
                </c:pt>
                <c:pt idx="101">
                  <c:v>1.408840487</c:v>
                </c:pt>
                <c:pt idx="102">
                  <c:v>1.4620795449999999</c:v>
                </c:pt>
                <c:pt idx="103">
                  <c:v>1.5109278429999999</c:v>
                </c:pt>
                <c:pt idx="104">
                  <c:v>1.6795089350000001</c:v>
                </c:pt>
                <c:pt idx="105">
                  <c:v>1.665251144</c:v>
                </c:pt>
                <c:pt idx="106">
                  <c:v>1.734572953</c:v>
                </c:pt>
                <c:pt idx="107">
                  <c:v>1.800790594</c:v>
                </c:pt>
                <c:pt idx="108">
                  <c:v>1.7939171009999999</c:v>
                </c:pt>
                <c:pt idx="109">
                  <c:v>1.8905248970000001</c:v>
                </c:pt>
                <c:pt idx="110">
                  <c:v>2.0903149679999999</c:v>
                </c:pt>
                <c:pt idx="111">
                  <c:v>2.0254410190000001</c:v>
                </c:pt>
                <c:pt idx="112">
                  <c:v>2.1064641289999999</c:v>
                </c:pt>
                <c:pt idx="113">
                  <c:v>2.130434476</c:v>
                </c:pt>
                <c:pt idx="114">
                  <c:v>2.2800749490000003</c:v>
                </c:pt>
                <c:pt idx="115">
                  <c:v>2.3189262749999999</c:v>
                </c:pt>
                <c:pt idx="116">
                  <c:v>2.4728853829999999</c:v>
                </c:pt>
                <c:pt idx="117">
                  <c:v>2.4432194059999999</c:v>
                </c:pt>
                <c:pt idx="118">
                  <c:v>2.5307452960000001</c:v>
                </c:pt>
                <c:pt idx="119">
                  <c:v>2.6272541970000001</c:v>
                </c:pt>
                <c:pt idx="120">
                  <c:v>2.6305569450000004</c:v>
                </c:pt>
                <c:pt idx="121">
                  <c:v>2.7539088249999999</c:v>
                </c:pt>
                <c:pt idx="122">
                  <c:v>2.7904548739999999</c:v>
                </c:pt>
                <c:pt idx="123">
                  <c:v>2.881826319</c:v>
                </c:pt>
                <c:pt idx="124">
                  <c:v>3.030747217</c:v>
                </c:pt>
                <c:pt idx="125">
                  <c:v>3.0036801520000003</c:v>
                </c:pt>
                <c:pt idx="126">
                  <c:v>3.1429563759999999</c:v>
                </c:pt>
                <c:pt idx="127">
                  <c:v>3.2760183519999999</c:v>
                </c:pt>
                <c:pt idx="128">
                  <c:v>3.3022963060000001</c:v>
                </c:pt>
                <c:pt idx="129">
                  <c:v>3.343536791</c:v>
                </c:pt>
                <c:pt idx="130">
                  <c:v>3.4732880960000001</c:v>
                </c:pt>
                <c:pt idx="131">
                  <c:v>3.5591515559999998</c:v>
                </c:pt>
                <c:pt idx="132">
                  <c:v>3.5636462989999997</c:v>
                </c:pt>
                <c:pt idx="133">
                  <c:v>3.6940964319999998</c:v>
                </c:pt>
                <c:pt idx="134">
                  <c:v>3.7299237619999999</c:v>
                </c:pt>
                <c:pt idx="135">
                  <c:v>3.8689732770000003</c:v>
                </c:pt>
                <c:pt idx="136">
                  <c:v>3.9060902899999999</c:v>
                </c:pt>
                <c:pt idx="137">
                  <c:v>4.0740966890000001</c:v>
                </c:pt>
                <c:pt idx="138">
                  <c:v>4.2231738249999999</c:v>
                </c:pt>
                <c:pt idx="139">
                  <c:v>4.0143134470000001</c:v>
                </c:pt>
                <c:pt idx="140">
                  <c:v>4.2297523440000004</c:v>
                </c:pt>
                <c:pt idx="141">
                  <c:v>4.3807070770000003</c:v>
                </c:pt>
                <c:pt idx="142">
                  <c:v>4.4496989129999998</c:v>
                </c:pt>
                <c:pt idx="143">
                  <c:v>4.4701762560000002</c:v>
                </c:pt>
                <c:pt idx="144">
                  <c:v>4.513927722</c:v>
                </c:pt>
                <c:pt idx="145">
                  <c:v>4.6135822700000002</c:v>
                </c:pt>
                <c:pt idx="146">
                  <c:v>4.745981564</c:v>
                </c:pt>
                <c:pt idx="147">
                  <c:v>4.8301441870000001</c:v>
                </c:pt>
                <c:pt idx="148">
                  <c:v>4.7703093879999994</c:v>
                </c:pt>
                <c:pt idx="149">
                  <c:v>4.9950329399999998</c:v>
                </c:pt>
                <c:pt idx="150">
                  <c:v>5.1080339320000006</c:v>
                </c:pt>
                <c:pt idx="151">
                  <c:v>5.1109219870000002</c:v>
                </c:pt>
                <c:pt idx="152">
                  <c:v>5.1600648710000003</c:v>
                </c:pt>
                <c:pt idx="153">
                  <c:v>5.2673507119999998</c:v>
                </c:pt>
                <c:pt idx="154">
                  <c:v>5.4396076520000003</c:v>
                </c:pt>
                <c:pt idx="155">
                  <c:v>5.4246800479999999</c:v>
                </c:pt>
                <c:pt idx="156">
                  <c:v>5.6197820469999993</c:v>
                </c:pt>
                <c:pt idx="157">
                  <c:v>5.6226353859999998</c:v>
                </c:pt>
                <c:pt idx="158">
                  <c:v>5.7464247039999998</c:v>
                </c:pt>
                <c:pt idx="159">
                  <c:v>5.7398565860000001</c:v>
                </c:pt>
                <c:pt idx="160">
                  <c:v>5.8980573610000002</c:v>
                </c:pt>
                <c:pt idx="161">
                  <c:v>6.000266495</c:v>
                </c:pt>
                <c:pt idx="162">
                  <c:v>6.0750755399999994</c:v>
                </c:pt>
                <c:pt idx="163">
                  <c:v>6.1681142319999998</c:v>
                </c:pt>
                <c:pt idx="164">
                  <c:v>6.0844208809999998</c:v>
                </c:pt>
                <c:pt idx="165">
                  <c:v>6.2330657599999997</c:v>
                </c:pt>
                <c:pt idx="166">
                  <c:v>6.3204045689999999</c:v>
                </c:pt>
                <c:pt idx="167">
                  <c:v>6.4832567619999999</c:v>
                </c:pt>
                <c:pt idx="168">
                  <c:v>6.5363904880000003</c:v>
                </c:pt>
                <c:pt idx="169">
                  <c:v>6.5720942720000002</c:v>
                </c:pt>
                <c:pt idx="170">
                  <c:v>6.7724925740000002</c:v>
                </c:pt>
                <c:pt idx="171">
                  <c:v>6.8821746629999998</c:v>
                </c:pt>
                <c:pt idx="172">
                  <c:v>6.9502416909999996</c:v>
                </c:pt>
                <c:pt idx="173">
                  <c:v>6.9037618649999999</c:v>
                </c:pt>
                <c:pt idx="174">
                  <c:v>7.0816518650000004</c:v>
                </c:pt>
                <c:pt idx="175">
                  <c:v>7.161502853</c:v>
                </c:pt>
                <c:pt idx="176">
                  <c:v>7.216628236</c:v>
                </c:pt>
                <c:pt idx="177">
                  <c:v>7.3266985399999998</c:v>
                </c:pt>
                <c:pt idx="178">
                  <c:v>7.3706196910000008</c:v>
                </c:pt>
                <c:pt idx="179">
                  <c:v>7.4248216569999999</c:v>
                </c:pt>
                <c:pt idx="180">
                  <c:v>7.5042325600000002</c:v>
                </c:pt>
                <c:pt idx="181">
                  <c:v>7.60767594</c:v>
                </c:pt>
                <c:pt idx="182">
                  <c:v>7.6693962469999999</c:v>
                </c:pt>
                <c:pt idx="183">
                  <c:v>7.856387174</c:v>
                </c:pt>
                <c:pt idx="184">
                  <c:v>7.8259562340000004</c:v>
                </c:pt>
                <c:pt idx="185">
                  <c:v>7.9606570119999995</c:v>
                </c:pt>
                <c:pt idx="186">
                  <c:v>8.083823022999999</c:v>
                </c:pt>
                <c:pt idx="187">
                  <c:v>8.1014675349999994</c:v>
                </c:pt>
                <c:pt idx="188">
                  <c:v>8.1468070919999995</c:v>
                </c:pt>
                <c:pt idx="189">
                  <c:v>8.2765178160000001</c:v>
                </c:pt>
                <c:pt idx="190">
                  <c:v>8.3197858690000004</c:v>
                </c:pt>
                <c:pt idx="191">
                  <c:v>8.4108639039999993</c:v>
                </c:pt>
                <c:pt idx="192">
                  <c:v>8.5381187569999994</c:v>
                </c:pt>
                <c:pt idx="193">
                  <c:v>8.6625606280000014</c:v>
                </c:pt>
                <c:pt idx="194">
                  <c:v>8.701483047</c:v>
                </c:pt>
                <c:pt idx="195">
                  <c:v>8.7496135470000009</c:v>
                </c:pt>
                <c:pt idx="196">
                  <c:v>8.8197950160000005</c:v>
                </c:pt>
                <c:pt idx="197">
                  <c:v>8.895823064</c:v>
                </c:pt>
                <c:pt idx="198">
                  <c:v>8.9877970139999999</c:v>
                </c:pt>
                <c:pt idx="199">
                  <c:v>9.074404286</c:v>
                </c:pt>
                <c:pt idx="200">
                  <c:v>9.1653714849999997</c:v>
                </c:pt>
                <c:pt idx="201">
                  <c:v>9.2954961260000015</c:v>
                </c:pt>
                <c:pt idx="202">
                  <c:v>9.2621906060000008</c:v>
                </c:pt>
                <c:pt idx="203">
                  <c:v>9.3957518359999987</c:v>
                </c:pt>
                <c:pt idx="204">
                  <c:v>9.4474646870000001</c:v>
                </c:pt>
                <c:pt idx="205">
                  <c:v>9.5913963160000009</c:v>
                </c:pt>
                <c:pt idx="206">
                  <c:v>9.6234672789999998</c:v>
                </c:pt>
                <c:pt idx="207">
                  <c:v>9.7296047010000013</c:v>
                </c:pt>
                <c:pt idx="208">
                  <c:v>9.8058803940000008</c:v>
                </c:pt>
                <c:pt idx="209">
                  <c:v>9.8450820770000007</c:v>
                </c:pt>
                <c:pt idx="210">
                  <c:v>9.9340606099999995</c:v>
                </c:pt>
                <c:pt idx="211">
                  <c:v>10.08955338</c:v>
                </c:pt>
                <c:pt idx="212">
                  <c:v>10.05700015</c:v>
                </c:pt>
                <c:pt idx="213">
                  <c:v>10.161738</c:v>
                </c:pt>
                <c:pt idx="214">
                  <c:v>10.23413927</c:v>
                </c:pt>
                <c:pt idx="215">
                  <c:v>10.27268316</c:v>
                </c:pt>
                <c:pt idx="216">
                  <c:v>10.442119999999999</c:v>
                </c:pt>
                <c:pt idx="217">
                  <c:v>10.65963127</c:v>
                </c:pt>
                <c:pt idx="218">
                  <c:v>10.48168969</c:v>
                </c:pt>
                <c:pt idx="219">
                  <c:v>10.68144313</c:v>
                </c:pt>
                <c:pt idx="220">
                  <c:v>10.734976440000001</c:v>
                </c:pt>
                <c:pt idx="221">
                  <c:v>10.834129470000001</c:v>
                </c:pt>
                <c:pt idx="222">
                  <c:v>10.830959699999999</c:v>
                </c:pt>
                <c:pt idx="223">
                  <c:v>10.999412490000001</c:v>
                </c:pt>
                <c:pt idx="224">
                  <c:v>11.05661911</c:v>
                </c:pt>
                <c:pt idx="225">
                  <c:v>11.080231120000001</c:v>
                </c:pt>
                <c:pt idx="226">
                  <c:v>11.19451963</c:v>
                </c:pt>
                <c:pt idx="227">
                  <c:v>11.2121426</c:v>
                </c:pt>
                <c:pt idx="228">
                  <c:v>11.3251118</c:v>
                </c:pt>
                <c:pt idx="229">
                  <c:v>11.39931777</c:v>
                </c:pt>
                <c:pt idx="230">
                  <c:v>11.36955895</c:v>
                </c:pt>
                <c:pt idx="231">
                  <c:v>11.44375855</c:v>
                </c:pt>
                <c:pt idx="232">
                  <c:v>11.462755390000002</c:v>
                </c:pt>
                <c:pt idx="233">
                  <c:v>11.545221059999999</c:v>
                </c:pt>
                <c:pt idx="234">
                  <c:v>11.697128060000001</c:v>
                </c:pt>
                <c:pt idx="235">
                  <c:v>11.65035159</c:v>
                </c:pt>
                <c:pt idx="236">
                  <c:v>11.75868904</c:v>
                </c:pt>
                <c:pt idx="237">
                  <c:v>11.849674419999999</c:v>
                </c:pt>
                <c:pt idx="238">
                  <c:v>11.9073315</c:v>
                </c:pt>
                <c:pt idx="239">
                  <c:v>11.92800284</c:v>
                </c:pt>
                <c:pt idx="240">
                  <c:v>11.95878016</c:v>
                </c:pt>
                <c:pt idx="241">
                  <c:v>12.044207870000001</c:v>
                </c:pt>
                <c:pt idx="242">
                  <c:v>12.0204223</c:v>
                </c:pt>
                <c:pt idx="243">
                  <c:v>12.095013999999999</c:v>
                </c:pt>
                <c:pt idx="244">
                  <c:v>12.16128602</c:v>
                </c:pt>
                <c:pt idx="245">
                  <c:v>12.159981500000001</c:v>
                </c:pt>
                <c:pt idx="246">
                  <c:v>12.28874235</c:v>
                </c:pt>
                <c:pt idx="247">
                  <c:v>12.34662222</c:v>
                </c:pt>
                <c:pt idx="248">
                  <c:v>12.12351572</c:v>
                </c:pt>
                <c:pt idx="249">
                  <c:v>12.378731259999999</c:v>
                </c:pt>
                <c:pt idx="250">
                  <c:v>12.42872371</c:v>
                </c:pt>
                <c:pt idx="251">
                  <c:v>12.290188650000001</c:v>
                </c:pt>
                <c:pt idx="252">
                  <c:v>12.470666270000001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VFTB'!$E$7174:$E$7425</c:f>
              <c:numCache>
                <c:formatCode>0</c:formatCode>
                <c:ptCount val="252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62</c:v>
                </c:pt>
                <c:pt idx="13">
                  <c:v>64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74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100</c:v>
                </c:pt>
                <c:pt idx="27">
                  <c:v>103</c:v>
                </c:pt>
                <c:pt idx="28">
                  <c:v>106</c:v>
                </c:pt>
                <c:pt idx="29">
                  <c:v>108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144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158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177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433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493</c:v>
                </c:pt>
                <c:pt idx="171">
                  <c:v>496</c:v>
                </c:pt>
                <c:pt idx="172">
                  <c:v>499</c:v>
                </c:pt>
                <c:pt idx="173">
                  <c:v>501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522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535</c:v>
                </c:pt>
                <c:pt idx="187">
                  <c:v>538</c:v>
                </c:pt>
                <c:pt idx="188">
                  <c:v>541</c:v>
                </c:pt>
                <c:pt idx="189">
                  <c:v>543</c:v>
                </c:pt>
                <c:pt idx="190">
                  <c:v>546</c:v>
                </c:pt>
                <c:pt idx="191">
                  <c:v>548</c:v>
                </c:pt>
                <c:pt idx="192">
                  <c:v>551</c:v>
                </c:pt>
                <c:pt idx="193">
                  <c:v>554</c:v>
                </c:pt>
                <c:pt idx="194">
                  <c:v>556</c:v>
                </c:pt>
                <c:pt idx="195">
                  <c:v>559</c:v>
                </c:pt>
                <c:pt idx="196">
                  <c:v>561</c:v>
                </c:pt>
                <c:pt idx="197">
                  <c:v>564</c:v>
                </c:pt>
                <c:pt idx="198">
                  <c:v>567</c:v>
                </c:pt>
                <c:pt idx="199">
                  <c:v>569</c:v>
                </c:pt>
                <c:pt idx="200">
                  <c:v>572</c:v>
                </c:pt>
                <c:pt idx="201">
                  <c:v>574</c:v>
                </c:pt>
                <c:pt idx="202">
                  <c:v>577</c:v>
                </c:pt>
                <c:pt idx="203">
                  <c:v>579</c:v>
                </c:pt>
                <c:pt idx="204">
                  <c:v>582</c:v>
                </c:pt>
                <c:pt idx="205">
                  <c:v>585</c:v>
                </c:pt>
                <c:pt idx="206">
                  <c:v>587</c:v>
                </c:pt>
                <c:pt idx="207">
                  <c:v>590</c:v>
                </c:pt>
                <c:pt idx="208">
                  <c:v>592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605</c:v>
                </c:pt>
                <c:pt idx="214">
                  <c:v>608</c:v>
                </c:pt>
                <c:pt idx="215">
                  <c:v>610</c:v>
                </c:pt>
                <c:pt idx="216">
                  <c:v>613</c:v>
                </c:pt>
                <c:pt idx="217">
                  <c:v>615</c:v>
                </c:pt>
                <c:pt idx="218">
                  <c:v>618</c:v>
                </c:pt>
                <c:pt idx="219">
                  <c:v>621</c:v>
                </c:pt>
                <c:pt idx="220">
                  <c:v>623</c:v>
                </c:pt>
                <c:pt idx="221">
                  <c:v>626</c:v>
                </c:pt>
                <c:pt idx="222">
                  <c:v>628</c:v>
                </c:pt>
                <c:pt idx="223">
                  <c:v>631</c:v>
                </c:pt>
                <c:pt idx="224">
                  <c:v>633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646</c:v>
                </c:pt>
                <c:pt idx="230">
                  <c:v>649</c:v>
                </c:pt>
                <c:pt idx="231">
                  <c:v>651</c:v>
                </c:pt>
                <c:pt idx="232">
                  <c:v>654</c:v>
                </c:pt>
                <c:pt idx="233">
                  <c:v>656</c:v>
                </c:pt>
                <c:pt idx="234">
                  <c:v>659</c:v>
                </c:pt>
                <c:pt idx="235">
                  <c:v>661</c:v>
                </c:pt>
                <c:pt idx="236">
                  <c:v>664</c:v>
                </c:pt>
                <c:pt idx="237">
                  <c:v>666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692</c:v>
                </c:pt>
                <c:pt idx="248">
                  <c:v>694</c:v>
                </c:pt>
                <c:pt idx="249">
                  <c:v>697</c:v>
                </c:pt>
                <c:pt idx="250">
                  <c:v>699</c:v>
                </c:pt>
                <c:pt idx="251">
                  <c:v>702</c:v>
                </c:pt>
              </c:numCache>
            </c:numRef>
          </c:xVal>
          <c:yVal>
            <c:numRef>
              <c:f>'Thermomag. Messungen VFTB'!$F$7174:$F$7425</c:f>
              <c:numCache>
                <c:formatCode>0.00</c:formatCode>
                <c:ptCount val="252"/>
                <c:pt idx="0">
                  <c:v>1.5088782089999999</c:v>
                </c:pt>
                <c:pt idx="1">
                  <c:v>1.48427658</c:v>
                </c:pt>
                <c:pt idx="2">
                  <c:v>1.4841191079999998</c:v>
                </c:pt>
                <c:pt idx="3">
                  <c:v>1.514369155</c:v>
                </c:pt>
                <c:pt idx="4">
                  <c:v>1.4120821620000001</c:v>
                </c:pt>
                <c:pt idx="5">
                  <c:v>1.478759978</c:v>
                </c:pt>
                <c:pt idx="6">
                  <c:v>1.4953668250000001</c:v>
                </c:pt>
                <c:pt idx="7">
                  <c:v>1.4589586589999999</c:v>
                </c:pt>
                <c:pt idx="8">
                  <c:v>1.451257354</c:v>
                </c:pt>
                <c:pt idx="9">
                  <c:v>1.3512061340000001</c:v>
                </c:pt>
                <c:pt idx="10">
                  <c:v>1.367276897</c:v>
                </c:pt>
                <c:pt idx="11">
                  <c:v>1.4556176320000001</c:v>
                </c:pt>
                <c:pt idx="12">
                  <c:v>1.3431471510000002</c:v>
                </c:pt>
                <c:pt idx="13">
                  <c:v>1.319212185</c:v>
                </c:pt>
                <c:pt idx="14">
                  <c:v>1.340982611</c:v>
                </c:pt>
                <c:pt idx="15">
                  <c:v>1.3824025959999999</c:v>
                </c:pt>
                <c:pt idx="16">
                  <c:v>1.3801942309999999</c:v>
                </c:pt>
                <c:pt idx="17">
                  <c:v>1.3633081159999998</c:v>
                </c:pt>
                <c:pt idx="18">
                  <c:v>1.3082258959999999</c:v>
                </c:pt>
                <c:pt idx="19">
                  <c:v>1.2259668889999999</c:v>
                </c:pt>
                <c:pt idx="20">
                  <c:v>1.2827745340000001</c:v>
                </c:pt>
                <c:pt idx="21">
                  <c:v>1.3704472830000001</c:v>
                </c:pt>
                <c:pt idx="22">
                  <c:v>1.3230254180000001</c:v>
                </c:pt>
                <c:pt idx="23">
                  <c:v>1.1989245480000001</c:v>
                </c:pt>
                <c:pt idx="24">
                  <c:v>1.3303380710000001</c:v>
                </c:pt>
                <c:pt idx="25">
                  <c:v>1.2814950120000002</c:v>
                </c:pt>
                <c:pt idx="26">
                  <c:v>1.2824384659999999</c:v>
                </c:pt>
                <c:pt idx="27">
                  <c:v>1.262874797</c:v>
                </c:pt>
                <c:pt idx="28">
                  <c:v>1.295279815</c:v>
                </c:pt>
                <c:pt idx="29">
                  <c:v>1.3420744929999999</c:v>
                </c:pt>
                <c:pt idx="30">
                  <c:v>1.367438315</c:v>
                </c:pt>
                <c:pt idx="31">
                  <c:v>1.2635810109999999</c:v>
                </c:pt>
                <c:pt idx="32">
                  <c:v>1.2082655250000001</c:v>
                </c:pt>
                <c:pt idx="33">
                  <c:v>1.2656899209999999</c:v>
                </c:pt>
                <c:pt idx="34">
                  <c:v>1.157492601</c:v>
                </c:pt>
                <c:pt idx="35">
                  <c:v>1.225743859</c:v>
                </c:pt>
                <c:pt idx="36">
                  <c:v>1.1249553460000001</c:v>
                </c:pt>
                <c:pt idx="37">
                  <c:v>1.2193981869999999</c:v>
                </c:pt>
                <c:pt idx="38">
                  <c:v>1.2105604209999998</c:v>
                </c:pt>
                <c:pt idx="39">
                  <c:v>1.164875568</c:v>
                </c:pt>
                <c:pt idx="40">
                  <c:v>1.1908410679999999</c:v>
                </c:pt>
                <c:pt idx="41">
                  <c:v>1.1753849780000001</c:v>
                </c:pt>
                <c:pt idx="42">
                  <c:v>1.1924217579999998</c:v>
                </c:pt>
                <c:pt idx="43">
                  <c:v>1.14863808</c:v>
                </c:pt>
                <c:pt idx="44">
                  <c:v>1.241129031</c:v>
                </c:pt>
                <c:pt idx="45">
                  <c:v>1.1964883099999999</c:v>
                </c:pt>
                <c:pt idx="46">
                  <c:v>1.1601706409999999</c:v>
                </c:pt>
                <c:pt idx="47">
                  <c:v>1.0774222889999998</c:v>
                </c:pt>
                <c:pt idx="48">
                  <c:v>1.148856815</c:v>
                </c:pt>
                <c:pt idx="49">
                  <c:v>1.1093030959999999</c:v>
                </c:pt>
                <c:pt idx="50">
                  <c:v>1.1531990329999999</c:v>
                </c:pt>
                <c:pt idx="51">
                  <c:v>1.113416631</c:v>
                </c:pt>
                <c:pt idx="52">
                  <c:v>1.1037482869999999</c:v>
                </c:pt>
                <c:pt idx="53">
                  <c:v>1.09229584</c:v>
                </c:pt>
                <c:pt idx="54">
                  <c:v>1.140313543</c:v>
                </c:pt>
                <c:pt idx="55">
                  <c:v>1.0922509890000001</c:v>
                </c:pt>
                <c:pt idx="56">
                  <c:v>1.049501</c:v>
                </c:pt>
                <c:pt idx="57">
                  <c:v>1.0570830580000001</c:v>
                </c:pt>
                <c:pt idx="58">
                  <c:v>1.0318798539999998</c:v>
                </c:pt>
                <c:pt idx="59">
                  <c:v>1.0099144929999999</c:v>
                </c:pt>
                <c:pt idx="60">
                  <c:v>1.064158157</c:v>
                </c:pt>
                <c:pt idx="61">
                  <c:v>1.0834993799999999</c:v>
                </c:pt>
                <c:pt idx="62">
                  <c:v>1.068973164</c:v>
                </c:pt>
                <c:pt idx="63">
                  <c:v>1.03699078</c:v>
                </c:pt>
                <c:pt idx="64">
                  <c:v>1.033615183</c:v>
                </c:pt>
                <c:pt idx="65">
                  <c:v>0.98620467940000012</c:v>
                </c:pt>
                <c:pt idx="66">
                  <c:v>1.0683342949999999</c:v>
                </c:pt>
                <c:pt idx="67">
                  <c:v>0.95749342280000005</c:v>
                </c:pt>
                <c:pt idx="68">
                  <c:v>0.97513652100000003</c:v>
                </c:pt>
                <c:pt idx="69">
                  <c:v>0.94453576279999996</c:v>
                </c:pt>
                <c:pt idx="70">
                  <c:v>0.97774377589999995</c:v>
                </c:pt>
                <c:pt idx="71">
                  <c:v>0.92881278249999999</c:v>
                </c:pt>
                <c:pt idx="72">
                  <c:v>0.93910783850000001</c:v>
                </c:pt>
                <c:pt idx="73">
                  <c:v>0.9936098619</c:v>
                </c:pt>
                <c:pt idx="74">
                  <c:v>0.95178244350000007</c:v>
                </c:pt>
                <c:pt idx="75">
                  <c:v>0.88217983249999998</c:v>
                </c:pt>
                <c:pt idx="76">
                  <c:v>0.93103814789999995</c:v>
                </c:pt>
                <c:pt idx="77">
                  <c:v>0.90165269010000004</c:v>
                </c:pt>
                <c:pt idx="78">
                  <c:v>0.93746914570000006</c:v>
                </c:pt>
                <c:pt idx="79">
                  <c:v>0.89910813369999998</c:v>
                </c:pt>
                <c:pt idx="80">
                  <c:v>0.86587319810000007</c:v>
                </c:pt>
                <c:pt idx="81">
                  <c:v>0.9164710479</c:v>
                </c:pt>
                <c:pt idx="82">
                  <c:v>0.91124700570000006</c:v>
                </c:pt>
                <c:pt idx="83">
                  <c:v>0.85611717119999997</c:v>
                </c:pt>
                <c:pt idx="84">
                  <c:v>0.88241689629999998</c:v>
                </c:pt>
                <c:pt idx="85">
                  <c:v>0.85177667560000003</c:v>
                </c:pt>
                <c:pt idx="86">
                  <c:v>0.79420294579999995</c:v>
                </c:pt>
                <c:pt idx="87">
                  <c:v>0.77707209129999999</c:v>
                </c:pt>
                <c:pt idx="88">
                  <c:v>0.76595726159999999</c:v>
                </c:pt>
                <c:pt idx="89">
                  <c:v>0.86790857929999998</c:v>
                </c:pt>
                <c:pt idx="90">
                  <c:v>0.88534726390000007</c:v>
                </c:pt>
                <c:pt idx="91">
                  <c:v>0.8127915496</c:v>
                </c:pt>
                <c:pt idx="92">
                  <c:v>0.83529260189999999</c:v>
                </c:pt>
                <c:pt idx="93">
                  <c:v>0.85235424410000005</c:v>
                </c:pt>
                <c:pt idx="94">
                  <c:v>0.77629171590000001</c:v>
                </c:pt>
                <c:pt idx="95">
                  <c:v>0.9000013456</c:v>
                </c:pt>
                <c:pt idx="96">
                  <c:v>0.9061809086</c:v>
                </c:pt>
                <c:pt idx="97">
                  <c:v>0.8076009743</c:v>
                </c:pt>
                <c:pt idx="98">
                  <c:v>1.0008657320000001</c:v>
                </c:pt>
                <c:pt idx="99">
                  <c:v>0.93017789809999996</c:v>
                </c:pt>
                <c:pt idx="100">
                  <c:v>0.8895503843</c:v>
                </c:pt>
                <c:pt idx="101">
                  <c:v>0.98709360280000014</c:v>
                </c:pt>
                <c:pt idx="102">
                  <c:v>0.99120453490000004</c:v>
                </c:pt>
                <c:pt idx="103">
                  <c:v>0.99640236539999993</c:v>
                </c:pt>
                <c:pt idx="104">
                  <c:v>1.0571619579999998</c:v>
                </c:pt>
                <c:pt idx="105">
                  <c:v>1.0545806040000001</c:v>
                </c:pt>
                <c:pt idx="106">
                  <c:v>1.0876051149999999</c:v>
                </c:pt>
                <c:pt idx="107">
                  <c:v>1.0636304360000002</c:v>
                </c:pt>
                <c:pt idx="108">
                  <c:v>1.016770977</c:v>
                </c:pt>
                <c:pt idx="109">
                  <c:v>1.101535723</c:v>
                </c:pt>
                <c:pt idx="110">
                  <c:v>1.127999575</c:v>
                </c:pt>
                <c:pt idx="111">
                  <c:v>1.0738300199999999</c:v>
                </c:pt>
                <c:pt idx="112">
                  <c:v>1.093277093</c:v>
                </c:pt>
                <c:pt idx="113">
                  <c:v>1.021435815</c:v>
                </c:pt>
                <c:pt idx="114">
                  <c:v>1.0582813679999998</c:v>
                </c:pt>
                <c:pt idx="115">
                  <c:v>1.0534527</c:v>
                </c:pt>
                <c:pt idx="116">
                  <c:v>0.97496989109999999</c:v>
                </c:pt>
                <c:pt idx="117">
                  <c:v>1.0609666759999998</c:v>
                </c:pt>
                <c:pt idx="118">
                  <c:v>1.0441929959999998</c:v>
                </c:pt>
                <c:pt idx="119">
                  <c:v>1.077106261</c:v>
                </c:pt>
                <c:pt idx="120">
                  <c:v>1.085761985</c:v>
                </c:pt>
                <c:pt idx="121">
                  <c:v>1.05374883</c:v>
                </c:pt>
                <c:pt idx="122">
                  <c:v>1.077010206</c:v>
                </c:pt>
                <c:pt idx="123">
                  <c:v>0.98890342610000004</c:v>
                </c:pt>
                <c:pt idx="124">
                  <c:v>0.95317914609999999</c:v>
                </c:pt>
                <c:pt idx="125">
                  <c:v>1.0023046439999999</c:v>
                </c:pt>
                <c:pt idx="126">
                  <c:v>1.004329544</c:v>
                </c:pt>
                <c:pt idx="127">
                  <c:v>0.97039796320000005</c:v>
                </c:pt>
                <c:pt idx="128">
                  <c:v>0.96083938609999997</c:v>
                </c:pt>
                <c:pt idx="129">
                  <c:v>0.92961002250000002</c:v>
                </c:pt>
                <c:pt idx="130">
                  <c:v>0.94941937440000002</c:v>
                </c:pt>
                <c:pt idx="131">
                  <c:v>0.92403903239999996</c:v>
                </c:pt>
                <c:pt idx="132">
                  <c:v>0.82115873989999999</c:v>
                </c:pt>
                <c:pt idx="133">
                  <c:v>0.98996763709999991</c:v>
                </c:pt>
                <c:pt idx="134">
                  <c:v>0.9502539861</c:v>
                </c:pt>
                <c:pt idx="135">
                  <c:v>0.92330001659999994</c:v>
                </c:pt>
                <c:pt idx="136">
                  <c:v>0.93461475090000001</c:v>
                </c:pt>
                <c:pt idx="137">
                  <c:v>0.86688678789999996</c:v>
                </c:pt>
                <c:pt idx="138">
                  <c:v>0.96712405409999991</c:v>
                </c:pt>
                <c:pt idx="139">
                  <c:v>0.91446919869999999</c:v>
                </c:pt>
                <c:pt idx="140">
                  <c:v>0.87465609840000003</c:v>
                </c:pt>
                <c:pt idx="141">
                  <c:v>0.87584602840000003</c:v>
                </c:pt>
                <c:pt idx="142">
                  <c:v>0.87580546659999992</c:v>
                </c:pt>
                <c:pt idx="143">
                  <c:v>0.88410882689999992</c:v>
                </c:pt>
                <c:pt idx="144">
                  <c:v>0.96242990109999993</c:v>
                </c:pt>
                <c:pt idx="145">
                  <c:v>0.80553134390000003</c:v>
                </c:pt>
                <c:pt idx="146">
                  <c:v>0.83105549310000004</c:v>
                </c:pt>
                <c:pt idx="147">
                  <c:v>0.79728391440000002</c:v>
                </c:pt>
                <c:pt idx="148">
                  <c:v>0.85667136799999999</c:v>
                </c:pt>
                <c:pt idx="149">
                  <c:v>0.89760515769999993</c:v>
                </c:pt>
                <c:pt idx="150">
                  <c:v>0.82338900459999997</c:v>
                </c:pt>
                <c:pt idx="151">
                  <c:v>0.89173273469999992</c:v>
                </c:pt>
                <c:pt idx="152">
                  <c:v>0.94008160019999998</c:v>
                </c:pt>
                <c:pt idx="153">
                  <c:v>0.91377240169999996</c:v>
                </c:pt>
                <c:pt idx="154">
                  <c:v>0.92725429199999998</c:v>
                </c:pt>
                <c:pt idx="155">
                  <c:v>0.85659335780000001</c:v>
                </c:pt>
                <c:pt idx="156">
                  <c:v>0.82508582190000002</c:v>
                </c:pt>
                <c:pt idx="157">
                  <c:v>0.86671331949999997</c:v>
                </c:pt>
                <c:pt idx="158">
                  <c:v>0.78866836019999997</c:v>
                </c:pt>
                <c:pt idx="159">
                  <c:v>0.79156968020000007</c:v>
                </c:pt>
                <c:pt idx="160">
                  <c:v>0.68253289490000002</c:v>
                </c:pt>
                <c:pt idx="161">
                  <c:v>0.76143360469999999</c:v>
                </c:pt>
                <c:pt idx="162">
                  <c:v>0.71936594850000002</c:v>
                </c:pt>
                <c:pt idx="163">
                  <c:v>0.69519444829999999</c:v>
                </c:pt>
                <c:pt idx="164">
                  <c:v>0.64571268430000006</c:v>
                </c:pt>
                <c:pt idx="165">
                  <c:v>0.67250827829999993</c:v>
                </c:pt>
                <c:pt idx="166">
                  <c:v>0.68855606520000001</c:v>
                </c:pt>
                <c:pt idx="167">
                  <c:v>0.68469832789999996</c:v>
                </c:pt>
                <c:pt idx="168">
                  <c:v>0.60339855320000002</c:v>
                </c:pt>
                <c:pt idx="169">
                  <c:v>0.61088866779999995</c:v>
                </c:pt>
                <c:pt idx="170">
                  <c:v>0.61533941690000005</c:v>
                </c:pt>
                <c:pt idx="171">
                  <c:v>0.53735871680000002</c:v>
                </c:pt>
                <c:pt idx="172">
                  <c:v>0.54419351650000003</c:v>
                </c:pt>
                <c:pt idx="173">
                  <c:v>0.54235858110000001</c:v>
                </c:pt>
                <c:pt idx="174">
                  <c:v>0.46613761380000002</c:v>
                </c:pt>
                <c:pt idx="175">
                  <c:v>0.57870022340000005</c:v>
                </c:pt>
                <c:pt idx="176">
                  <c:v>0.4811974456</c:v>
                </c:pt>
                <c:pt idx="177">
                  <c:v>0.47324831820000002</c:v>
                </c:pt>
                <c:pt idx="178">
                  <c:v>0.51982368870000006</c:v>
                </c:pt>
                <c:pt idx="179">
                  <c:v>0.43845137000000001</c:v>
                </c:pt>
                <c:pt idx="180">
                  <c:v>0.46702418799999995</c:v>
                </c:pt>
                <c:pt idx="181">
                  <c:v>0.43071740180000001</c:v>
                </c:pt>
                <c:pt idx="182">
                  <c:v>0.4646924093</c:v>
                </c:pt>
                <c:pt idx="183">
                  <c:v>0.41641969940000001</c:v>
                </c:pt>
                <c:pt idx="184">
                  <c:v>0.45121262070000001</c:v>
                </c:pt>
                <c:pt idx="185">
                  <c:v>0.45135626559999997</c:v>
                </c:pt>
                <c:pt idx="186">
                  <c:v>0.38651523529999998</c:v>
                </c:pt>
                <c:pt idx="187">
                  <c:v>0.32527769919999999</c:v>
                </c:pt>
                <c:pt idx="188">
                  <c:v>0.40234013130000001</c:v>
                </c:pt>
                <c:pt idx="189">
                  <c:v>0.37529225829999996</c:v>
                </c:pt>
                <c:pt idx="190">
                  <c:v>0.3994122027</c:v>
                </c:pt>
                <c:pt idx="191">
                  <c:v>0.33957942020000004</c:v>
                </c:pt>
                <c:pt idx="192">
                  <c:v>0.31513727380000001</c:v>
                </c:pt>
                <c:pt idx="193">
                  <c:v>0.3334651072</c:v>
                </c:pt>
                <c:pt idx="194">
                  <c:v>0.33781541749999999</c:v>
                </c:pt>
                <c:pt idx="195">
                  <c:v>0.31189154339999997</c:v>
                </c:pt>
                <c:pt idx="196">
                  <c:v>0.25130757400000003</c:v>
                </c:pt>
                <c:pt idx="197">
                  <c:v>0.29771092160000001</c:v>
                </c:pt>
                <c:pt idx="198">
                  <c:v>0.2872242914</c:v>
                </c:pt>
                <c:pt idx="199">
                  <c:v>0.24284952409999999</c:v>
                </c:pt>
                <c:pt idx="200">
                  <c:v>0.33914586019999998</c:v>
                </c:pt>
                <c:pt idx="201">
                  <c:v>0.30956500539999998</c:v>
                </c:pt>
                <c:pt idx="202">
                  <c:v>0.30132294250000002</c:v>
                </c:pt>
                <c:pt idx="203">
                  <c:v>0.22904722619999998</c:v>
                </c:pt>
                <c:pt idx="204">
                  <c:v>0.35005962080000003</c:v>
                </c:pt>
                <c:pt idx="205">
                  <c:v>0.32960240950000003</c:v>
                </c:pt>
                <c:pt idx="206">
                  <c:v>0.25587515370000002</c:v>
                </c:pt>
                <c:pt idx="207">
                  <c:v>0.25948079499999999</c:v>
                </c:pt>
                <c:pt idx="208">
                  <c:v>0.27167448690000001</c:v>
                </c:pt>
                <c:pt idx="209">
                  <c:v>0.32683872350000004</c:v>
                </c:pt>
                <c:pt idx="210">
                  <c:v>0.31381021889999999</c:v>
                </c:pt>
                <c:pt idx="211">
                  <c:v>0.2166315784</c:v>
                </c:pt>
                <c:pt idx="212">
                  <c:v>0.3613438148</c:v>
                </c:pt>
                <c:pt idx="213">
                  <c:v>0.29065291409999999</c:v>
                </c:pt>
                <c:pt idx="214">
                  <c:v>0.21963548160000002</c:v>
                </c:pt>
                <c:pt idx="215">
                  <c:v>0.17332048289999999</c:v>
                </c:pt>
                <c:pt idx="216">
                  <c:v>0.3318535688</c:v>
                </c:pt>
                <c:pt idx="217">
                  <c:v>0.27919493639999998</c:v>
                </c:pt>
                <c:pt idx="218">
                  <c:v>0.2418373741</c:v>
                </c:pt>
                <c:pt idx="219">
                  <c:v>0.17073095199999999</c:v>
                </c:pt>
                <c:pt idx="220">
                  <c:v>0.22227553109999998</c:v>
                </c:pt>
                <c:pt idx="221">
                  <c:v>0.29645711549999998</c:v>
                </c:pt>
                <c:pt idx="222">
                  <c:v>0.26085187650000002</c:v>
                </c:pt>
                <c:pt idx="223">
                  <c:v>0.30499297140000003</c:v>
                </c:pt>
                <c:pt idx="224">
                  <c:v>0.26885667659999996</c:v>
                </c:pt>
                <c:pt idx="225">
                  <c:v>0.23210230340000002</c:v>
                </c:pt>
                <c:pt idx="226">
                  <c:v>0.2229242384</c:v>
                </c:pt>
                <c:pt idx="227">
                  <c:v>0.131814285</c:v>
                </c:pt>
                <c:pt idx="228">
                  <c:v>0.21518963099999999</c:v>
                </c:pt>
                <c:pt idx="229">
                  <c:v>0.2373604064</c:v>
                </c:pt>
                <c:pt idx="230">
                  <c:v>0.2555226665</c:v>
                </c:pt>
                <c:pt idx="231">
                  <c:v>0.23034802740000002</c:v>
                </c:pt>
                <c:pt idx="232">
                  <c:v>0.1918582278</c:v>
                </c:pt>
                <c:pt idx="233">
                  <c:v>0.26462275190000001</c:v>
                </c:pt>
                <c:pt idx="234">
                  <c:v>0.22536459750000001</c:v>
                </c:pt>
                <c:pt idx="235">
                  <c:v>0.20273624640000001</c:v>
                </c:pt>
                <c:pt idx="236">
                  <c:v>0.20435063989999999</c:v>
                </c:pt>
                <c:pt idx="237">
                  <c:v>0.18431787400000002</c:v>
                </c:pt>
                <c:pt idx="238">
                  <c:v>0.24092498740000001</c:v>
                </c:pt>
                <c:pt idx="239">
                  <c:v>0.12911965389999999</c:v>
                </c:pt>
                <c:pt idx="240">
                  <c:v>0.2072514724</c:v>
                </c:pt>
                <c:pt idx="241">
                  <c:v>0.15066409529999999</c:v>
                </c:pt>
                <c:pt idx="242">
                  <c:v>0.18484308390000001</c:v>
                </c:pt>
                <c:pt idx="243">
                  <c:v>0.1792672622</c:v>
                </c:pt>
                <c:pt idx="244">
                  <c:v>0.211351813</c:v>
                </c:pt>
                <c:pt idx="245">
                  <c:v>0.176938183</c:v>
                </c:pt>
                <c:pt idx="246">
                  <c:v>0.16785969029999998</c:v>
                </c:pt>
                <c:pt idx="247">
                  <c:v>0.21334789659999998</c:v>
                </c:pt>
                <c:pt idx="248">
                  <c:v>0.19362540750000001</c:v>
                </c:pt>
                <c:pt idx="249">
                  <c:v>0.2076834337</c:v>
                </c:pt>
                <c:pt idx="250">
                  <c:v>0.20971580090000003</c:v>
                </c:pt>
                <c:pt idx="251">
                  <c:v>0.17368092869999999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346688"/>
        <c:axId val="121361152"/>
      </c:scatterChart>
      <c:valAx>
        <c:axId val="1213466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361152"/>
        <c:crosses val="autoZero"/>
        <c:crossBetween val="midCat"/>
        <c:majorUnit val="200"/>
        <c:minorUnit val="100"/>
      </c:valAx>
      <c:valAx>
        <c:axId val="1213611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3466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VFTB'!$E$7174:$E$7425</c:f>
              <c:numCache>
                <c:formatCode>0</c:formatCode>
                <c:ptCount val="252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62</c:v>
                </c:pt>
                <c:pt idx="13">
                  <c:v>64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74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100</c:v>
                </c:pt>
                <c:pt idx="27">
                  <c:v>103</c:v>
                </c:pt>
                <c:pt idx="28">
                  <c:v>106</c:v>
                </c:pt>
                <c:pt idx="29">
                  <c:v>108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144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158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177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433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493</c:v>
                </c:pt>
                <c:pt idx="171">
                  <c:v>496</c:v>
                </c:pt>
                <c:pt idx="172">
                  <c:v>499</c:v>
                </c:pt>
                <c:pt idx="173">
                  <c:v>501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522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535</c:v>
                </c:pt>
                <c:pt idx="187">
                  <c:v>538</c:v>
                </c:pt>
                <c:pt idx="188">
                  <c:v>541</c:v>
                </c:pt>
                <c:pt idx="189">
                  <c:v>543</c:v>
                </c:pt>
                <c:pt idx="190">
                  <c:v>546</c:v>
                </c:pt>
                <c:pt idx="191">
                  <c:v>548</c:v>
                </c:pt>
                <c:pt idx="192">
                  <c:v>551</c:v>
                </c:pt>
                <c:pt idx="193">
                  <c:v>554</c:v>
                </c:pt>
                <c:pt idx="194">
                  <c:v>556</c:v>
                </c:pt>
                <c:pt idx="195">
                  <c:v>559</c:v>
                </c:pt>
                <c:pt idx="196">
                  <c:v>561</c:v>
                </c:pt>
                <c:pt idx="197">
                  <c:v>564</c:v>
                </c:pt>
                <c:pt idx="198">
                  <c:v>567</c:v>
                </c:pt>
                <c:pt idx="199">
                  <c:v>569</c:v>
                </c:pt>
                <c:pt idx="200">
                  <c:v>572</c:v>
                </c:pt>
                <c:pt idx="201">
                  <c:v>574</c:v>
                </c:pt>
                <c:pt idx="202">
                  <c:v>577</c:v>
                </c:pt>
                <c:pt idx="203">
                  <c:v>579</c:v>
                </c:pt>
                <c:pt idx="204">
                  <c:v>582</c:v>
                </c:pt>
                <c:pt idx="205">
                  <c:v>585</c:v>
                </c:pt>
                <c:pt idx="206">
                  <c:v>587</c:v>
                </c:pt>
                <c:pt idx="207">
                  <c:v>590</c:v>
                </c:pt>
                <c:pt idx="208">
                  <c:v>592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605</c:v>
                </c:pt>
                <c:pt idx="214">
                  <c:v>608</c:v>
                </c:pt>
                <c:pt idx="215">
                  <c:v>610</c:v>
                </c:pt>
                <c:pt idx="216">
                  <c:v>613</c:v>
                </c:pt>
                <c:pt idx="217">
                  <c:v>615</c:v>
                </c:pt>
                <c:pt idx="218">
                  <c:v>618</c:v>
                </c:pt>
                <c:pt idx="219">
                  <c:v>621</c:v>
                </c:pt>
                <c:pt idx="220">
                  <c:v>623</c:v>
                </c:pt>
                <c:pt idx="221">
                  <c:v>626</c:v>
                </c:pt>
                <c:pt idx="222">
                  <c:v>628</c:v>
                </c:pt>
                <c:pt idx="223">
                  <c:v>631</c:v>
                </c:pt>
                <c:pt idx="224">
                  <c:v>633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646</c:v>
                </c:pt>
                <c:pt idx="230">
                  <c:v>649</c:v>
                </c:pt>
                <c:pt idx="231">
                  <c:v>651</c:v>
                </c:pt>
                <c:pt idx="232">
                  <c:v>654</c:v>
                </c:pt>
                <c:pt idx="233">
                  <c:v>656</c:v>
                </c:pt>
                <c:pt idx="234">
                  <c:v>659</c:v>
                </c:pt>
                <c:pt idx="235">
                  <c:v>661</c:v>
                </c:pt>
                <c:pt idx="236">
                  <c:v>664</c:v>
                </c:pt>
                <c:pt idx="237">
                  <c:v>666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692</c:v>
                </c:pt>
                <c:pt idx="248">
                  <c:v>694</c:v>
                </c:pt>
                <c:pt idx="249">
                  <c:v>697</c:v>
                </c:pt>
                <c:pt idx="250">
                  <c:v>699</c:v>
                </c:pt>
                <c:pt idx="251">
                  <c:v>702</c:v>
                </c:pt>
              </c:numCache>
            </c:numRef>
          </c:xVal>
          <c:yVal>
            <c:numRef>
              <c:f>'Thermomag. Messungen VFTB'!$F$7174:$F$7425</c:f>
              <c:numCache>
                <c:formatCode>0.00</c:formatCode>
                <c:ptCount val="252"/>
                <c:pt idx="0">
                  <c:v>1.5088782089999999</c:v>
                </c:pt>
                <c:pt idx="1">
                  <c:v>1.48427658</c:v>
                </c:pt>
                <c:pt idx="2">
                  <c:v>1.4841191079999998</c:v>
                </c:pt>
                <c:pt idx="3">
                  <c:v>1.514369155</c:v>
                </c:pt>
                <c:pt idx="4">
                  <c:v>1.4120821620000001</c:v>
                </c:pt>
                <c:pt idx="5">
                  <c:v>1.478759978</c:v>
                </c:pt>
                <c:pt idx="6">
                  <c:v>1.4953668250000001</c:v>
                </c:pt>
                <c:pt idx="7">
                  <c:v>1.4589586589999999</c:v>
                </c:pt>
                <c:pt idx="8">
                  <c:v>1.451257354</c:v>
                </c:pt>
                <c:pt idx="9">
                  <c:v>1.3512061340000001</c:v>
                </c:pt>
                <c:pt idx="10">
                  <c:v>1.367276897</c:v>
                </c:pt>
                <c:pt idx="11">
                  <c:v>1.4556176320000001</c:v>
                </c:pt>
                <c:pt idx="12">
                  <c:v>1.3431471510000002</c:v>
                </c:pt>
                <c:pt idx="13">
                  <c:v>1.319212185</c:v>
                </c:pt>
                <c:pt idx="14">
                  <c:v>1.340982611</c:v>
                </c:pt>
                <c:pt idx="15">
                  <c:v>1.3824025959999999</c:v>
                </c:pt>
                <c:pt idx="16">
                  <c:v>1.3801942309999999</c:v>
                </c:pt>
                <c:pt idx="17">
                  <c:v>1.3633081159999998</c:v>
                </c:pt>
                <c:pt idx="18">
                  <c:v>1.3082258959999999</c:v>
                </c:pt>
                <c:pt idx="19">
                  <c:v>1.2259668889999999</c:v>
                </c:pt>
                <c:pt idx="20">
                  <c:v>1.2827745340000001</c:v>
                </c:pt>
                <c:pt idx="21">
                  <c:v>1.3704472830000001</c:v>
                </c:pt>
                <c:pt idx="22">
                  <c:v>1.3230254180000001</c:v>
                </c:pt>
                <c:pt idx="23">
                  <c:v>1.1989245480000001</c:v>
                </c:pt>
                <c:pt idx="24">
                  <c:v>1.3303380710000001</c:v>
                </c:pt>
                <c:pt idx="25">
                  <c:v>1.2814950120000002</c:v>
                </c:pt>
                <c:pt idx="26">
                  <c:v>1.2824384659999999</c:v>
                </c:pt>
                <c:pt idx="27">
                  <c:v>1.262874797</c:v>
                </c:pt>
                <c:pt idx="28">
                  <c:v>1.295279815</c:v>
                </c:pt>
                <c:pt idx="29">
                  <c:v>1.3420744929999999</c:v>
                </c:pt>
                <c:pt idx="30">
                  <c:v>1.367438315</c:v>
                </c:pt>
                <c:pt idx="31">
                  <c:v>1.2635810109999999</c:v>
                </c:pt>
                <c:pt idx="32">
                  <c:v>1.2082655250000001</c:v>
                </c:pt>
                <c:pt idx="33">
                  <c:v>1.2656899209999999</c:v>
                </c:pt>
                <c:pt idx="34">
                  <c:v>1.157492601</c:v>
                </c:pt>
                <c:pt idx="35">
                  <c:v>1.225743859</c:v>
                </c:pt>
                <c:pt idx="36">
                  <c:v>1.1249553460000001</c:v>
                </c:pt>
                <c:pt idx="37">
                  <c:v>1.2193981869999999</c:v>
                </c:pt>
                <c:pt idx="38">
                  <c:v>1.2105604209999998</c:v>
                </c:pt>
                <c:pt idx="39">
                  <c:v>1.164875568</c:v>
                </c:pt>
                <c:pt idx="40">
                  <c:v>1.1908410679999999</c:v>
                </c:pt>
                <c:pt idx="41">
                  <c:v>1.1753849780000001</c:v>
                </c:pt>
                <c:pt idx="42">
                  <c:v>1.1924217579999998</c:v>
                </c:pt>
                <c:pt idx="43">
                  <c:v>1.14863808</c:v>
                </c:pt>
                <c:pt idx="44">
                  <c:v>1.241129031</c:v>
                </c:pt>
                <c:pt idx="45">
                  <c:v>1.1964883099999999</c:v>
                </c:pt>
                <c:pt idx="46">
                  <c:v>1.1601706409999999</c:v>
                </c:pt>
                <c:pt idx="47">
                  <c:v>1.0774222889999998</c:v>
                </c:pt>
                <c:pt idx="48">
                  <c:v>1.148856815</c:v>
                </c:pt>
                <c:pt idx="49">
                  <c:v>1.1093030959999999</c:v>
                </c:pt>
                <c:pt idx="50">
                  <c:v>1.1531990329999999</c:v>
                </c:pt>
                <c:pt idx="51">
                  <c:v>1.113416631</c:v>
                </c:pt>
                <c:pt idx="52">
                  <c:v>1.1037482869999999</c:v>
                </c:pt>
                <c:pt idx="53">
                  <c:v>1.09229584</c:v>
                </c:pt>
                <c:pt idx="54">
                  <c:v>1.140313543</c:v>
                </c:pt>
                <c:pt idx="55">
                  <c:v>1.0922509890000001</c:v>
                </c:pt>
                <c:pt idx="56">
                  <c:v>1.049501</c:v>
                </c:pt>
                <c:pt idx="57">
                  <c:v>1.0570830580000001</c:v>
                </c:pt>
                <c:pt idx="58">
                  <c:v>1.0318798539999998</c:v>
                </c:pt>
                <c:pt idx="59">
                  <c:v>1.0099144929999999</c:v>
                </c:pt>
                <c:pt idx="60">
                  <c:v>1.064158157</c:v>
                </c:pt>
                <c:pt idx="61">
                  <c:v>1.0834993799999999</c:v>
                </c:pt>
                <c:pt idx="62">
                  <c:v>1.068973164</c:v>
                </c:pt>
                <c:pt idx="63">
                  <c:v>1.03699078</c:v>
                </c:pt>
                <c:pt idx="64">
                  <c:v>1.033615183</c:v>
                </c:pt>
                <c:pt idx="65">
                  <c:v>0.98620467940000012</c:v>
                </c:pt>
                <c:pt idx="66">
                  <c:v>1.0683342949999999</c:v>
                </c:pt>
                <c:pt idx="67">
                  <c:v>0.95749342280000005</c:v>
                </c:pt>
                <c:pt idx="68">
                  <c:v>0.97513652100000003</c:v>
                </c:pt>
                <c:pt idx="69">
                  <c:v>0.94453576279999996</c:v>
                </c:pt>
                <c:pt idx="70">
                  <c:v>0.97774377589999995</c:v>
                </c:pt>
                <c:pt idx="71">
                  <c:v>0.92881278249999999</c:v>
                </c:pt>
                <c:pt idx="72">
                  <c:v>0.93910783850000001</c:v>
                </c:pt>
                <c:pt idx="73">
                  <c:v>0.9936098619</c:v>
                </c:pt>
                <c:pt idx="74">
                  <c:v>0.95178244350000007</c:v>
                </c:pt>
                <c:pt idx="75">
                  <c:v>0.88217983249999998</c:v>
                </c:pt>
                <c:pt idx="76">
                  <c:v>0.93103814789999995</c:v>
                </c:pt>
                <c:pt idx="77">
                  <c:v>0.90165269010000004</c:v>
                </c:pt>
                <c:pt idx="78">
                  <c:v>0.93746914570000006</c:v>
                </c:pt>
                <c:pt idx="79">
                  <c:v>0.89910813369999998</c:v>
                </c:pt>
                <c:pt idx="80">
                  <c:v>0.86587319810000007</c:v>
                </c:pt>
                <c:pt idx="81">
                  <c:v>0.9164710479</c:v>
                </c:pt>
                <c:pt idx="82">
                  <c:v>0.91124700570000006</c:v>
                </c:pt>
                <c:pt idx="83">
                  <c:v>0.85611717119999997</c:v>
                </c:pt>
                <c:pt idx="84">
                  <c:v>0.88241689629999998</c:v>
                </c:pt>
                <c:pt idx="85">
                  <c:v>0.85177667560000003</c:v>
                </c:pt>
                <c:pt idx="86">
                  <c:v>0.79420294579999995</c:v>
                </c:pt>
                <c:pt idx="87">
                  <c:v>0.77707209129999999</c:v>
                </c:pt>
                <c:pt idx="88">
                  <c:v>0.76595726159999999</c:v>
                </c:pt>
                <c:pt idx="89">
                  <c:v>0.86790857929999998</c:v>
                </c:pt>
                <c:pt idx="90">
                  <c:v>0.88534726390000007</c:v>
                </c:pt>
                <c:pt idx="91">
                  <c:v>0.8127915496</c:v>
                </c:pt>
                <c:pt idx="92">
                  <c:v>0.83529260189999999</c:v>
                </c:pt>
                <c:pt idx="93">
                  <c:v>0.85235424410000005</c:v>
                </c:pt>
                <c:pt idx="94">
                  <c:v>0.77629171590000001</c:v>
                </c:pt>
                <c:pt idx="95">
                  <c:v>0.9000013456</c:v>
                </c:pt>
                <c:pt idx="96">
                  <c:v>0.9061809086</c:v>
                </c:pt>
                <c:pt idx="97">
                  <c:v>0.8076009743</c:v>
                </c:pt>
                <c:pt idx="98">
                  <c:v>1.0008657320000001</c:v>
                </c:pt>
                <c:pt idx="99">
                  <c:v>0.93017789809999996</c:v>
                </c:pt>
                <c:pt idx="100">
                  <c:v>0.8895503843</c:v>
                </c:pt>
                <c:pt idx="101">
                  <c:v>0.98709360280000014</c:v>
                </c:pt>
                <c:pt idx="102">
                  <c:v>0.99120453490000004</c:v>
                </c:pt>
                <c:pt idx="103">
                  <c:v>0.99640236539999993</c:v>
                </c:pt>
                <c:pt idx="104">
                  <c:v>1.0571619579999998</c:v>
                </c:pt>
                <c:pt idx="105">
                  <c:v>1.0545806040000001</c:v>
                </c:pt>
                <c:pt idx="106">
                  <c:v>1.0876051149999999</c:v>
                </c:pt>
                <c:pt idx="107">
                  <c:v>1.0636304360000002</c:v>
                </c:pt>
                <c:pt idx="108">
                  <c:v>1.016770977</c:v>
                </c:pt>
                <c:pt idx="109">
                  <c:v>1.101535723</c:v>
                </c:pt>
                <c:pt idx="110">
                  <c:v>1.127999575</c:v>
                </c:pt>
                <c:pt idx="111">
                  <c:v>1.0738300199999999</c:v>
                </c:pt>
                <c:pt idx="112">
                  <c:v>1.093277093</c:v>
                </c:pt>
                <c:pt idx="113">
                  <c:v>1.021435815</c:v>
                </c:pt>
                <c:pt idx="114">
                  <c:v>1.0582813679999998</c:v>
                </c:pt>
                <c:pt idx="115">
                  <c:v>1.0534527</c:v>
                </c:pt>
                <c:pt idx="116">
                  <c:v>0.97496989109999999</c:v>
                </c:pt>
                <c:pt idx="117">
                  <c:v>1.0609666759999998</c:v>
                </c:pt>
                <c:pt idx="118">
                  <c:v>1.0441929959999998</c:v>
                </c:pt>
                <c:pt idx="119">
                  <c:v>1.077106261</c:v>
                </c:pt>
                <c:pt idx="120">
                  <c:v>1.085761985</c:v>
                </c:pt>
                <c:pt idx="121">
                  <c:v>1.05374883</c:v>
                </c:pt>
                <c:pt idx="122">
                  <c:v>1.077010206</c:v>
                </c:pt>
                <c:pt idx="123">
                  <c:v>0.98890342610000004</c:v>
                </c:pt>
                <c:pt idx="124">
                  <c:v>0.95317914609999999</c:v>
                </c:pt>
                <c:pt idx="125">
                  <c:v>1.0023046439999999</c:v>
                </c:pt>
                <c:pt idx="126">
                  <c:v>1.004329544</c:v>
                </c:pt>
                <c:pt idx="127">
                  <c:v>0.97039796320000005</c:v>
                </c:pt>
                <c:pt idx="128">
                  <c:v>0.96083938609999997</c:v>
                </c:pt>
                <c:pt idx="129">
                  <c:v>0.92961002250000002</c:v>
                </c:pt>
                <c:pt idx="130">
                  <c:v>0.94941937440000002</c:v>
                </c:pt>
                <c:pt idx="131">
                  <c:v>0.92403903239999996</c:v>
                </c:pt>
                <c:pt idx="132">
                  <c:v>0.82115873989999999</c:v>
                </c:pt>
                <c:pt idx="133">
                  <c:v>0.98996763709999991</c:v>
                </c:pt>
                <c:pt idx="134">
                  <c:v>0.9502539861</c:v>
                </c:pt>
                <c:pt idx="135">
                  <c:v>0.92330001659999994</c:v>
                </c:pt>
                <c:pt idx="136">
                  <c:v>0.93461475090000001</c:v>
                </c:pt>
                <c:pt idx="137">
                  <c:v>0.86688678789999996</c:v>
                </c:pt>
                <c:pt idx="138">
                  <c:v>0.96712405409999991</c:v>
                </c:pt>
                <c:pt idx="139">
                  <c:v>0.91446919869999999</c:v>
                </c:pt>
                <c:pt idx="140">
                  <c:v>0.87465609840000003</c:v>
                </c:pt>
                <c:pt idx="141">
                  <c:v>0.87584602840000003</c:v>
                </c:pt>
                <c:pt idx="142">
                  <c:v>0.87580546659999992</c:v>
                </c:pt>
                <c:pt idx="143">
                  <c:v>0.88410882689999992</c:v>
                </c:pt>
                <c:pt idx="144">
                  <c:v>0.96242990109999993</c:v>
                </c:pt>
                <c:pt idx="145">
                  <c:v>0.80553134390000003</c:v>
                </c:pt>
                <c:pt idx="146">
                  <c:v>0.83105549310000004</c:v>
                </c:pt>
                <c:pt idx="147">
                  <c:v>0.79728391440000002</c:v>
                </c:pt>
                <c:pt idx="148">
                  <c:v>0.85667136799999999</c:v>
                </c:pt>
                <c:pt idx="149">
                  <c:v>0.89760515769999993</c:v>
                </c:pt>
                <c:pt idx="150">
                  <c:v>0.82338900459999997</c:v>
                </c:pt>
                <c:pt idx="151">
                  <c:v>0.89173273469999992</c:v>
                </c:pt>
                <c:pt idx="152">
                  <c:v>0.94008160019999998</c:v>
                </c:pt>
                <c:pt idx="153">
                  <c:v>0.91377240169999996</c:v>
                </c:pt>
                <c:pt idx="154">
                  <c:v>0.92725429199999998</c:v>
                </c:pt>
                <c:pt idx="155">
                  <c:v>0.85659335780000001</c:v>
                </c:pt>
                <c:pt idx="156">
                  <c:v>0.82508582190000002</c:v>
                </c:pt>
                <c:pt idx="157">
                  <c:v>0.86671331949999997</c:v>
                </c:pt>
                <c:pt idx="158">
                  <c:v>0.78866836019999997</c:v>
                </c:pt>
                <c:pt idx="159">
                  <c:v>0.79156968020000007</c:v>
                </c:pt>
                <c:pt idx="160">
                  <c:v>0.68253289490000002</c:v>
                </c:pt>
                <c:pt idx="161">
                  <c:v>0.76143360469999999</c:v>
                </c:pt>
                <c:pt idx="162">
                  <c:v>0.71936594850000002</c:v>
                </c:pt>
                <c:pt idx="163">
                  <c:v>0.69519444829999999</c:v>
                </c:pt>
                <c:pt idx="164">
                  <c:v>0.64571268430000006</c:v>
                </c:pt>
                <c:pt idx="165">
                  <c:v>0.67250827829999993</c:v>
                </c:pt>
                <c:pt idx="166">
                  <c:v>0.68855606520000001</c:v>
                </c:pt>
                <c:pt idx="167">
                  <c:v>0.68469832789999996</c:v>
                </c:pt>
                <c:pt idx="168">
                  <c:v>0.60339855320000002</c:v>
                </c:pt>
                <c:pt idx="169">
                  <c:v>0.61088866779999995</c:v>
                </c:pt>
                <c:pt idx="170">
                  <c:v>0.61533941690000005</c:v>
                </c:pt>
                <c:pt idx="171">
                  <c:v>0.53735871680000002</c:v>
                </c:pt>
                <c:pt idx="172">
                  <c:v>0.54419351650000003</c:v>
                </c:pt>
                <c:pt idx="173">
                  <c:v>0.54235858110000001</c:v>
                </c:pt>
                <c:pt idx="174">
                  <c:v>0.46613761380000002</c:v>
                </c:pt>
                <c:pt idx="175">
                  <c:v>0.57870022340000005</c:v>
                </c:pt>
                <c:pt idx="176">
                  <c:v>0.4811974456</c:v>
                </c:pt>
                <c:pt idx="177">
                  <c:v>0.47324831820000002</c:v>
                </c:pt>
                <c:pt idx="178">
                  <c:v>0.51982368870000006</c:v>
                </c:pt>
                <c:pt idx="179">
                  <c:v>0.43845137000000001</c:v>
                </c:pt>
                <c:pt idx="180">
                  <c:v>0.46702418799999995</c:v>
                </c:pt>
                <c:pt idx="181">
                  <c:v>0.43071740180000001</c:v>
                </c:pt>
                <c:pt idx="182">
                  <c:v>0.4646924093</c:v>
                </c:pt>
                <c:pt idx="183">
                  <c:v>0.41641969940000001</c:v>
                </c:pt>
                <c:pt idx="184">
                  <c:v>0.45121262070000001</c:v>
                </c:pt>
                <c:pt idx="185">
                  <c:v>0.45135626559999997</c:v>
                </c:pt>
                <c:pt idx="186">
                  <c:v>0.38651523529999998</c:v>
                </c:pt>
                <c:pt idx="187">
                  <c:v>0.32527769919999999</c:v>
                </c:pt>
                <c:pt idx="188">
                  <c:v>0.40234013130000001</c:v>
                </c:pt>
                <c:pt idx="189">
                  <c:v>0.37529225829999996</c:v>
                </c:pt>
                <c:pt idx="190">
                  <c:v>0.3994122027</c:v>
                </c:pt>
                <c:pt idx="191">
                  <c:v>0.33957942020000004</c:v>
                </c:pt>
                <c:pt idx="192">
                  <c:v>0.31513727380000001</c:v>
                </c:pt>
                <c:pt idx="193">
                  <c:v>0.3334651072</c:v>
                </c:pt>
                <c:pt idx="194">
                  <c:v>0.33781541749999999</c:v>
                </c:pt>
                <c:pt idx="195">
                  <c:v>0.31189154339999997</c:v>
                </c:pt>
                <c:pt idx="196">
                  <c:v>0.25130757400000003</c:v>
                </c:pt>
                <c:pt idx="197">
                  <c:v>0.29771092160000001</c:v>
                </c:pt>
                <c:pt idx="198">
                  <c:v>0.2872242914</c:v>
                </c:pt>
                <c:pt idx="199">
                  <c:v>0.24284952409999999</c:v>
                </c:pt>
                <c:pt idx="200">
                  <c:v>0.33914586019999998</c:v>
                </c:pt>
                <c:pt idx="201">
                  <c:v>0.30956500539999998</c:v>
                </c:pt>
                <c:pt idx="202">
                  <c:v>0.30132294250000002</c:v>
                </c:pt>
                <c:pt idx="203">
                  <c:v>0.22904722619999998</c:v>
                </c:pt>
                <c:pt idx="204">
                  <c:v>0.35005962080000003</c:v>
                </c:pt>
                <c:pt idx="205">
                  <c:v>0.32960240950000003</c:v>
                </c:pt>
                <c:pt idx="206">
                  <c:v>0.25587515370000002</c:v>
                </c:pt>
                <c:pt idx="207">
                  <c:v>0.25948079499999999</c:v>
                </c:pt>
                <c:pt idx="208">
                  <c:v>0.27167448690000001</c:v>
                </c:pt>
                <c:pt idx="209">
                  <c:v>0.32683872350000004</c:v>
                </c:pt>
                <c:pt idx="210">
                  <c:v>0.31381021889999999</c:v>
                </c:pt>
                <c:pt idx="211">
                  <c:v>0.2166315784</c:v>
                </c:pt>
                <c:pt idx="212">
                  <c:v>0.3613438148</c:v>
                </c:pt>
                <c:pt idx="213">
                  <c:v>0.29065291409999999</c:v>
                </c:pt>
                <c:pt idx="214">
                  <c:v>0.21963548160000002</c:v>
                </c:pt>
                <c:pt idx="215">
                  <c:v>0.17332048289999999</c:v>
                </c:pt>
                <c:pt idx="216">
                  <c:v>0.3318535688</c:v>
                </c:pt>
                <c:pt idx="217">
                  <c:v>0.27919493639999998</c:v>
                </c:pt>
                <c:pt idx="218">
                  <c:v>0.2418373741</c:v>
                </c:pt>
                <c:pt idx="219">
                  <c:v>0.17073095199999999</c:v>
                </c:pt>
                <c:pt idx="220">
                  <c:v>0.22227553109999998</c:v>
                </c:pt>
                <c:pt idx="221">
                  <c:v>0.29645711549999998</c:v>
                </c:pt>
                <c:pt idx="222">
                  <c:v>0.26085187650000002</c:v>
                </c:pt>
                <c:pt idx="223">
                  <c:v>0.30499297140000003</c:v>
                </c:pt>
                <c:pt idx="224">
                  <c:v>0.26885667659999996</c:v>
                </c:pt>
                <c:pt idx="225">
                  <c:v>0.23210230340000002</c:v>
                </c:pt>
                <c:pt idx="226">
                  <c:v>0.2229242384</c:v>
                </c:pt>
                <c:pt idx="227">
                  <c:v>0.131814285</c:v>
                </c:pt>
                <c:pt idx="228">
                  <c:v>0.21518963099999999</c:v>
                </c:pt>
                <c:pt idx="229">
                  <c:v>0.2373604064</c:v>
                </c:pt>
                <c:pt idx="230">
                  <c:v>0.2555226665</c:v>
                </c:pt>
                <c:pt idx="231">
                  <c:v>0.23034802740000002</c:v>
                </c:pt>
                <c:pt idx="232">
                  <c:v>0.1918582278</c:v>
                </c:pt>
                <c:pt idx="233">
                  <c:v>0.26462275190000001</c:v>
                </c:pt>
                <c:pt idx="234">
                  <c:v>0.22536459750000001</c:v>
                </c:pt>
                <c:pt idx="235">
                  <c:v>0.20273624640000001</c:v>
                </c:pt>
                <c:pt idx="236">
                  <c:v>0.20435063989999999</c:v>
                </c:pt>
                <c:pt idx="237">
                  <c:v>0.18431787400000002</c:v>
                </c:pt>
                <c:pt idx="238">
                  <c:v>0.24092498740000001</c:v>
                </c:pt>
                <c:pt idx="239">
                  <c:v>0.12911965389999999</c:v>
                </c:pt>
                <c:pt idx="240">
                  <c:v>0.2072514724</c:v>
                </c:pt>
                <c:pt idx="241">
                  <c:v>0.15066409529999999</c:v>
                </c:pt>
                <c:pt idx="242">
                  <c:v>0.18484308390000001</c:v>
                </c:pt>
                <c:pt idx="243">
                  <c:v>0.1792672622</c:v>
                </c:pt>
                <c:pt idx="244">
                  <c:v>0.211351813</c:v>
                </c:pt>
                <c:pt idx="245">
                  <c:v>0.176938183</c:v>
                </c:pt>
                <c:pt idx="246">
                  <c:v>0.16785969029999998</c:v>
                </c:pt>
                <c:pt idx="247">
                  <c:v>0.21334789659999998</c:v>
                </c:pt>
                <c:pt idx="248">
                  <c:v>0.19362540750000001</c:v>
                </c:pt>
                <c:pt idx="249">
                  <c:v>0.2076834337</c:v>
                </c:pt>
                <c:pt idx="250">
                  <c:v>0.20971580090000003</c:v>
                </c:pt>
                <c:pt idx="251">
                  <c:v>0.17368092869999999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411072"/>
        <c:axId val="121412992"/>
      </c:scatterChart>
      <c:valAx>
        <c:axId val="12141107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412992"/>
        <c:crosses val="autoZero"/>
        <c:crossBetween val="midCat"/>
        <c:majorUnit val="200"/>
        <c:minorUnit val="100"/>
      </c:valAx>
      <c:valAx>
        <c:axId val="121412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41107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VFTB'!$E$7894:$E$8087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632</c:v>
                </c:pt>
                <c:pt idx="25">
                  <c:v>629</c:v>
                </c:pt>
                <c:pt idx="26">
                  <c:v>625</c:v>
                </c:pt>
                <c:pt idx="27">
                  <c:v>621</c:v>
                </c:pt>
                <c:pt idx="28">
                  <c:v>618</c:v>
                </c:pt>
                <c:pt idx="29">
                  <c:v>614</c:v>
                </c:pt>
                <c:pt idx="30">
                  <c:v>610</c:v>
                </c:pt>
                <c:pt idx="31">
                  <c:v>607</c:v>
                </c:pt>
                <c:pt idx="32">
                  <c:v>603</c:v>
                </c:pt>
                <c:pt idx="33">
                  <c:v>599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581</c:v>
                </c:pt>
                <c:pt idx="39">
                  <c:v>578</c:v>
                </c:pt>
                <c:pt idx="40">
                  <c:v>574</c:v>
                </c:pt>
                <c:pt idx="41">
                  <c:v>570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545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527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509</c:v>
                </c:pt>
                <c:pt idx="59">
                  <c:v>506</c:v>
                </c:pt>
                <c:pt idx="60">
                  <c:v>502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484</c:v>
                </c:pt>
                <c:pt idx="66">
                  <c:v>481</c:v>
                </c:pt>
                <c:pt idx="67">
                  <c:v>477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452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427</c:v>
                </c:pt>
                <c:pt idx="82">
                  <c:v>424</c:v>
                </c:pt>
                <c:pt idx="83">
                  <c:v>420</c:v>
                </c:pt>
                <c:pt idx="84">
                  <c:v>417</c:v>
                </c:pt>
                <c:pt idx="85">
                  <c:v>413</c:v>
                </c:pt>
                <c:pt idx="86">
                  <c:v>410</c:v>
                </c:pt>
                <c:pt idx="87">
                  <c:v>406</c:v>
                </c:pt>
                <c:pt idx="88">
                  <c:v>402</c:v>
                </c:pt>
                <c:pt idx="89">
                  <c:v>399</c:v>
                </c:pt>
                <c:pt idx="90">
                  <c:v>395</c:v>
                </c:pt>
                <c:pt idx="91">
                  <c:v>392</c:v>
                </c:pt>
                <c:pt idx="92">
                  <c:v>388</c:v>
                </c:pt>
                <c:pt idx="93">
                  <c:v>385</c:v>
                </c:pt>
                <c:pt idx="94">
                  <c:v>381</c:v>
                </c:pt>
                <c:pt idx="95">
                  <c:v>378</c:v>
                </c:pt>
                <c:pt idx="96">
                  <c:v>374</c:v>
                </c:pt>
                <c:pt idx="97">
                  <c:v>370</c:v>
                </c:pt>
                <c:pt idx="98">
                  <c:v>367</c:v>
                </c:pt>
                <c:pt idx="99">
                  <c:v>363</c:v>
                </c:pt>
                <c:pt idx="100">
                  <c:v>360</c:v>
                </c:pt>
                <c:pt idx="101">
                  <c:v>356</c:v>
                </c:pt>
                <c:pt idx="102">
                  <c:v>353</c:v>
                </c:pt>
                <c:pt idx="103">
                  <c:v>349</c:v>
                </c:pt>
                <c:pt idx="104">
                  <c:v>345</c:v>
                </c:pt>
                <c:pt idx="105">
                  <c:v>342</c:v>
                </c:pt>
                <c:pt idx="106">
                  <c:v>338</c:v>
                </c:pt>
                <c:pt idx="107">
                  <c:v>335</c:v>
                </c:pt>
                <c:pt idx="108">
                  <c:v>331</c:v>
                </c:pt>
                <c:pt idx="109">
                  <c:v>328</c:v>
                </c:pt>
                <c:pt idx="110">
                  <c:v>324</c:v>
                </c:pt>
                <c:pt idx="111">
                  <c:v>321</c:v>
                </c:pt>
                <c:pt idx="112">
                  <c:v>317</c:v>
                </c:pt>
                <c:pt idx="113">
                  <c:v>313</c:v>
                </c:pt>
                <c:pt idx="114">
                  <c:v>310</c:v>
                </c:pt>
                <c:pt idx="115">
                  <c:v>306</c:v>
                </c:pt>
                <c:pt idx="116">
                  <c:v>303</c:v>
                </c:pt>
                <c:pt idx="117">
                  <c:v>299</c:v>
                </c:pt>
                <c:pt idx="118">
                  <c:v>296</c:v>
                </c:pt>
                <c:pt idx="119">
                  <c:v>292</c:v>
                </c:pt>
                <c:pt idx="120">
                  <c:v>289</c:v>
                </c:pt>
                <c:pt idx="121">
                  <c:v>285</c:v>
                </c:pt>
                <c:pt idx="122">
                  <c:v>282</c:v>
                </c:pt>
                <c:pt idx="123">
                  <c:v>278</c:v>
                </c:pt>
                <c:pt idx="124">
                  <c:v>274</c:v>
                </c:pt>
                <c:pt idx="125">
                  <c:v>271</c:v>
                </c:pt>
                <c:pt idx="126">
                  <c:v>267</c:v>
                </c:pt>
                <c:pt idx="127">
                  <c:v>263</c:v>
                </c:pt>
                <c:pt idx="128">
                  <c:v>260</c:v>
                </c:pt>
                <c:pt idx="129">
                  <c:v>256</c:v>
                </c:pt>
                <c:pt idx="130">
                  <c:v>252</c:v>
                </c:pt>
                <c:pt idx="131">
                  <c:v>249</c:v>
                </c:pt>
                <c:pt idx="132">
                  <c:v>245</c:v>
                </c:pt>
                <c:pt idx="133">
                  <c:v>242</c:v>
                </c:pt>
                <c:pt idx="134">
                  <c:v>238</c:v>
                </c:pt>
                <c:pt idx="135">
                  <c:v>234</c:v>
                </c:pt>
                <c:pt idx="136">
                  <c:v>231</c:v>
                </c:pt>
                <c:pt idx="137">
                  <c:v>228</c:v>
                </c:pt>
                <c:pt idx="138">
                  <c:v>224</c:v>
                </c:pt>
                <c:pt idx="139">
                  <c:v>221</c:v>
                </c:pt>
                <c:pt idx="140">
                  <c:v>217</c:v>
                </c:pt>
                <c:pt idx="141">
                  <c:v>214</c:v>
                </c:pt>
                <c:pt idx="142">
                  <c:v>210</c:v>
                </c:pt>
                <c:pt idx="143">
                  <c:v>207</c:v>
                </c:pt>
                <c:pt idx="144">
                  <c:v>203</c:v>
                </c:pt>
                <c:pt idx="145">
                  <c:v>200</c:v>
                </c:pt>
                <c:pt idx="146">
                  <c:v>197</c:v>
                </c:pt>
                <c:pt idx="147">
                  <c:v>193</c:v>
                </c:pt>
                <c:pt idx="148">
                  <c:v>190</c:v>
                </c:pt>
                <c:pt idx="149">
                  <c:v>186</c:v>
                </c:pt>
                <c:pt idx="150">
                  <c:v>183</c:v>
                </c:pt>
                <c:pt idx="151">
                  <c:v>180</c:v>
                </c:pt>
                <c:pt idx="152">
                  <c:v>177</c:v>
                </c:pt>
                <c:pt idx="153">
                  <c:v>173</c:v>
                </c:pt>
                <c:pt idx="154">
                  <c:v>170</c:v>
                </c:pt>
                <c:pt idx="155">
                  <c:v>167</c:v>
                </c:pt>
                <c:pt idx="156">
                  <c:v>164</c:v>
                </c:pt>
                <c:pt idx="157">
                  <c:v>161</c:v>
                </c:pt>
                <c:pt idx="158">
                  <c:v>158</c:v>
                </c:pt>
                <c:pt idx="159">
                  <c:v>155</c:v>
                </c:pt>
                <c:pt idx="160">
                  <c:v>152</c:v>
                </c:pt>
                <c:pt idx="161">
                  <c:v>149</c:v>
                </c:pt>
                <c:pt idx="162">
                  <c:v>147</c:v>
                </c:pt>
                <c:pt idx="163">
                  <c:v>144</c:v>
                </c:pt>
                <c:pt idx="164">
                  <c:v>141</c:v>
                </c:pt>
                <c:pt idx="165">
                  <c:v>139</c:v>
                </c:pt>
                <c:pt idx="166">
                  <c:v>136</c:v>
                </c:pt>
                <c:pt idx="167">
                  <c:v>134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119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101</c:v>
                </c:pt>
                <c:pt idx="183">
                  <c:v>100</c:v>
                </c:pt>
                <c:pt idx="184">
                  <c:v>98</c:v>
                </c:pt>
                <c:pt idx="185">
                  <c:v>96</c:v>
                </c:pt>
                <c:pt idx="186">
                  <c:v>94</c:v>
                </c:pt>
                <c:pt idx="187">
                  <c:v>93</c:v>
                </c:pt>
                <c:pt idx="188">
                  <c:v>91</c:v>
                </c:pt>
                <c:pt idx="189">
                  <c:v>90</c:v>
                </c:pt>
                <c:pt idx="190">
                  <c:v>88</c:v>
                </c:pt>
                <c:pt idx="191">
                  <c:v>86</c:v>
                </c:pt>
                <c:pt idx="192">
                  <c:v>85</c:v>
                </c:pt>
                <c:pt idx="193">
                  <c:v>84</c:v>
                </c:pt>
              </c:numCache>
            </c:numRef>
          </c:xVal>
          <c:yVal>
            <c:numRef>
              <c:f>'Thermomag. Messungen VFTB'!$F$7894:$F$8087</c:f>
              <c:numCache>
                <c:formatCode>0.00</c:formatCode>
                <c:ptCount val="194"/>
                <c:pt idx="0">
                  <c:v>0.147155168</c:v>
                </c:pt>
                <c:pt idx="1">
                  <c:v>0.1845208585</c:v>
                </c:pt>
                <c:pt idx="2">
                  <c:v>0.17638053140000001</c:v>
                </c:pt>
                <c:pt idx="3">
                  <c:v>0.1658529111</c:v>
                </c:pt>
                <c:pt idx="4">
                  <c:v>0.16946335899999998</c:v>
                </c:pt>
                <c:pt idx="5">
                  <c:v>0.11889399199999999</c:v>
                </c:pt>
                <c:pt idx="6">
                  <c:v>0.1255997146</c:v>
                </c:pt>
                <c:pt idx="7">
                  <c:v>0.1710472472</c:v>
                </c:pt>
                <c:pt idx="8">
                  <c:v>0.16463824760000001</c:v>
                </c:pt>
                <c:pt idx="9">
                  <c:v>0.1657023353</c:v>
                </c:pt>
                <c:pt idx="10">
                  <c:v>0.1789718592</c:v>
                </c:pt>
                <c:pt idx="11">
                  <c:v>0.1637962644</c:v>
                </c:pt>
                <c:pt idx="12">
                  <c:v>0.18122604690000002</c:v>
                </c:pt>
                <c:pt idx="13">
                  <c:v>0.21508757000000001</c:v>
                </c:pt>
                <c:pt idx="14">
                  <c:v>0.2214339615</c:v>
                </c:pt>
                <c:pt idx="15">
                  <c:v>0.1627030934</c:v>
                </c:pt>
                <c:pt idx="16">
                  <c:v>0.1910009681</c:v>
                </c:pt>
                <c:pt idx="17">
                  <c:v>0.16616582169999999</c:v>
                </c:pt>
                <c:pt idx="18">
                  <c:v>0.2060315865</c:v>
                </c:pt>
                <c:pt idx="19">
                  <c:v>0.166383478</c:v>
                </c:pt>
                <c:pt idx="20">
                  <c:v>0.16329811560000002</c:v>
                </c:pt>
                <c:pt idx="21">
                  <c:v>0.14566937729999999</c:v>
                </c:pt>
                <c:pt idx="22">
                  <c:v>0.170127892</c:v>
                </c:pt>
                <c:pt idx="23">
                  <c:v>0.15164871230000002</c:v>
                </c:pt>
                <c:pt idx="24">
                  <c:v>0.24305859699999999</c:v>
                </c:pt>
                <c:pt idx="25">
                  <c:v>0.23473520589999999</c:v>
                </c:pt>
                <c:pt idx="26">
                  <c:v>0.18705820849999999</c:v>
                </c:pt>
                <c:pt idx="27">
                  <c:v>0.2019800477</c:v>
                </c:pt>
                <c:pt idx="28">
                  <c:v>0.25049150920000002</c:v>
                </c:pt>
                <c:pt idx="29">
                  <c:v>0.18098751869999999</c:v>
                </c:pt>
                <c:pt idx="30">
                  <c:v>0.31548386960000002</c:v>
                </c:pt>
                <c:pt idx="31">
                  <c:v>0.35238142779999998</c:v>
                </c:pt>
                <c:pt idx="32">
                  <c:v>0.32835194160000003</c:v>
                </c:pt>
                <c:pt idx="33">
                  <c:v>0.37173344219999999</c:v>
                </c:pt>
                <c:pt idx="34">
                  <c:v>0.4538718242</c:v>
                </c:pt>
                <c:pt idx="35">
                  <c:v>0.51135404540000007</c:v>
                </c:pt>
                <c:pt idx="36">
                  <c:v>0.62581138560000005</c:v>
                </c:pt>
                <c:pt idx="37">
                  <c:v>0.76754521740000003</c:v>
                </c:pt>
                <c:pt idx="38">
                  <c:v>0.78204865300000004</c:v>
                </c:pt>
                <c:pt idx="39">
                  <c:v>0.8856407436999999</c:v>
                </c:pt>
                <c:pt idx="40">
                  <c:v>1.029002907</c:v>
                </c:pt>
                <c:pt idx="41">
                  <c:v>1.2523042130000002</c:v>
                </c:pt>
                <c:pt idx="42">
                  <c:v>1.5574632449999999</c:v>
                </c:pt>
                <c:pt idx="43">
                  <c:v>1.890316149</c:v>
                </c:pt>
                <c:pt idx="44">
                  <c:v>2.3219925039999998</c:v>
                </c:pt>
                <c:pt idx="45">
                  <c:v>2.8664543509999998</c:v>
                </c:pt>
                <c:pt idx="46">
                  <c:v>3.428444603</c:v>
                </c:pt>
                <c:pt idx="47">
                  <c:v>3.8771303590000001</c:v>
                </c:pt>
                <c:pt idx="48">
                  <c:v>4.3437943200000007</c:v>
                </c:pt>
                <c:pt idx="49">
                  <c:v>4.9869024600000005</c:v>
                </c:pt>
                <c:pt idx="50">
                  <c:v>5.5273305119999998</c:v>
                </c:pt>
                <c:pt idx="51">
                  <c:v>6.1845471779999999</c:v>
                </c:pt>
                <c:pt idx="52">
                  <c:v>6.7992946089999995</c:v>
                </c:pt>
                <c:pt idx="53">
                  <c:v>7.4960187110000005</c:v>
                </c:pt>
                <c:pt idx="54">
                  <c:v>8.1849660469999996</c:v>
                </c:pt>
                <c:pt idx="55">
                  <c:v>8.8254880629999999</c:v>
                </c:pt>
                <c:pt idx="56">
                  <c:v>9.5222772110000005</c:v>
                </c:pt>
                <c:pt idx="57">
                  <c:v>10.252402310000001</c:v>
                </c:pt>
                <c:pt idx="58">
                  <c:v>11.00156179</c:v>
                </c:pt>
                <c:pt idx="59">
                  <c:v>11.755021020000001</c:v>
                </c:pt>
                <c:pt idx="60">
                  <c:v>12.440438820000001</c:v>
                </c:pt>
                <c:pt idx="61">
                  <c:v>13.268533399999999</c:v>
                </c:pt>
                <c:pt idx="62">
                  <c:v>13.920669930000001</c:v>
                </c:pt>
                <c:pt idx="63">
                  <c:v>14.669748890000001</c:v>
                </c:pt>
                <c:pt idx="64">
                  <c:v>15.44342906</c:v>
                </c:pt>
                <c:pt idx="65">
                  <c:v>16.148867200000002</c:v>
                </c:pt>
                <c:pt idx="66">
                  <c:v>16.934562940000003</c:v>
                </c:pt>
                <c:pt idx="67">
                  <c:v>17.666180100000002</c:v>
                </c:pt>
                <c:pt idx="68">
                  <c:v>18.37917667</c:v>
                </c:pt>
                <c:pt idx="69">
                  <c:v>19.107937879999998</c:v>
                </c:pt>
                <c:pt idx="70">
                  <c:v>19.824688340000002</c:v>
                </c:pt>
                <c:pt idx="71">
                  <c:v>20.566482300000001</c:v>
                </c:pt>
                <c:pt idx="72">
                  <c:v>21.334846519999999</c:v>
                </c:pt>
                <c:pt idx="73">
                  <c:v>22.08243903</c:v>
                </c:pt>
                <c:pt idx="74">
                  <c:v>22.808460959999998</c:v>
                </c:pt>
                <c:pt idx="75">
                  <c:v>23.513274630000002</c:v>
                </c:pt>
                <c:pt idx="76">
                  <c:v>24.221321069999998</c:v>
                </c:pt>
                <c:pt idx="77">
                  <c:v>24.977671789999999</c:v>
                </c:pt>
                <c:pt idx="78">
                  <c:v>25.720993</c:v>
                </c:pt>
                <c:pt idx="79">
                  <c:v>26.409594370000001</c:v>
                </c:pt>
                <c:pt idx="80">
                  <c:v>27.265413980000002</c:v>
                </c:pt>
                <c:pt idx="81">
                  <c:v>28.15083169</c:v>
                </c:pt>
                <c:pt idx="82">
                  <c:v>28.875803750000003</c:v>
                </c:pt>
                <c:pt idx="83">
                  <c:v>29.485221469999999</c:v>
                </c:pt>
                <c:pt idx="84">
                  <c:v>30.21953946</c:v>
                </c:pt>
                <c:pt idx="85">
                  <c:v>30.806769060000001</c:v>
                </c:pt>
                <c:pt idx="86">
                  <c:v>31.695456810000003</c:v>
                </c:pt>
                <c:pt idx="87">
                  <c:v>32.321015440000004</c:v>
                </c:pt>
                <c:pt idx="88">
                  <c:v>33.000215109999999</c:v>
                </c:pt>
                <c:pt idx="89">
                  <c:v>33.694645289999997</c:v>
                </c:pt>
                <c:pt idx="90">
                  <c:v>34.369960380000002</c:v>
                </c:pt>
                <c:pt idx="91">
                  <c:v>35.183430879999996</c:v>
                </c:pt>
                <c:pt idx="92">
                  <c:v>35.77112631</c:v>
                </c:pt>
                <c:pt idx="93">
                  <c:v>36.505297720000002</c:v>
                </c:pt>
                <c:pt idx="94">
                  <c:v>37.155422979999997</c:v>
                </c:pt>
                <c:pt idx="95">
                  <c:v>37.843190899999996</c:v>
                </c:pt>
                <c:pt idx="96">
                  <c:v>38.386072549999994</c:v>
                </c:pt>
                <c:pt idx="97">
                  <c:v>39.1550346</c:v>
                </c:pt>
                <c:pt idx="98">
                  <c:v>39.799128019999998</c:v>
                </c:pt>
                <c:pt idx="99">
                  <c:v>40.462053599999997</c:v>
                </c:pt>
                <c:pt idx="100">
                  <c:v>40.917951180000003</c:v>
                </c:pt>
                <c:pt idx="101">
                  <c:v>41.534068860000005</c:v>
                </c:pt>
                <c:pt idx="102">
                  <c:v>42.188341390000005</c:v>
                </c:pt>
                <c:pt idx="103">
                  <c:v>42.967806660000001</c:v>
                </c:pt>
                <c:pt idx="104">
                  <c:v>43.68768875</c:v>
                </c:pt>
                <c:pt idx="105">
                  <c:v>44.313602830000001</c:v>
                </c:pt>
                <c:pt idx="106">
                  <c:v>44.918529620000001</c:v>
                </c:pt>
                <c:pt idx="107">
                  <c:v>45.564658449999996</c:v>
                </c:pt>
                <c:pt idx="108">
                  <c:v>46.177912539999994</c:v>
                </c:pt>
                <c:pt idx="109">
                  <c:v>46.771356820000001</c:v>
                </c:pt>
                <c:pt idx="110">
                  <c:v>47.467326880000002</c:v>
                </c:pt>
                <c:pt idx="111">
                  <c:v>48.060611000000002</c:v>
                </c:pt>
                <c:pt idx="112">
                  <c:v>48.565614140000001</c:v>
                </c:pt>
                <c:pt idx="113">
                  <c:v>49.179431599999994</c:v>
                </c:pt>
                <c:pt idx="114">
                  <c:v>50.99998351</c:v>
                </c:pt>
                <c:pt idx="115">
                  <c:v>53.710158239999998</c:v>
                </c:pt>
                <c:pt idx="116">
                  <c:v>54.104711610000003</c:v>
                </c:pt>
                <c:pt idx="117">
                  <c:v>54.653430139999998</c:v>
                </c:pt>
                <c:pt idx="118">
                  <c:v>55.202979589999998</c:v>
                </c:pt>
                <c:pt idx="119">
                  <c:v>55.840848890000004</c:v>
                </c:pt>
                <c:pt idx="120">
                  <c:v>56.434646550000004</c:v>
                </c:pt>
                <c:pt idx="121">
                  <c:v>57.053538969999998</c:v>
                </c:pt>
                <c:pt idx="122">
                  <c:v>57.618341940000001</c:v>
                </c:pt>
                <c:pt idx="123">
                  <c:v>58.190027140000005</c:v>
                </c:pt>
                <c:pt idx="124">
                  <c:v>58.790080840000002</c:v>
                </c:pt>
                <c:pt idx="125">
                  <c:v>59.364154750000004</c:v>
                </c:pt>
                <c:pt idx="126">
                  <c:v>59.6697214</c:v>
                </c:pt>
                <c:pt idx="127">
                  <c:v>59.603680479999994</c:v>
                </c:pt>
                <c:pt idx="128">
                  <c:v>60.227457390000005</c:v>
                </c:pt>
                <c:pt idx="129">
                  <c:v>61.337470239999995</c:v>
                </c:pt>
                <c:pt idx="130">
                  <c:v>62.679328889999994</c:v>
                </c:pt>
                <c:pt idx="131">
                  <c:v>63.214497140000006</c:v>
                </c:pt>
                <c:pt idx="132">
                  <c:v>63.815442410000003</c:v>
                </c:pt>
                <c:pt idx="133">
                  <c:v>64.316366929999987</c:v>
                </c:pt>
                <c:pt idx="134">
                  <c:v>64.805641489999999</c:v>
                </c:pt>
                <c:pt idx="135">
                  <c:v>65.368320240000003</c:v>
                </c:pt>
                <c:pt idx="136">
                  <c:v>65.786978309999995</c:v>
                </c:pt>
                <c:pt idx="137">
                  <c:v>66.322757699999997</c:v>
                </c:pt>
                <c:pt idx="138">
                  <c:v>66.879149830000003</c:v>
                </c:pt>
                <c:pt idx="139">
                  <c:v>67.473585919999991</c:v>
                </c:pt>
                <c:pt idx="140">
                  <c:v>67.882828610000004</c:v>
                </c:pt>
                <c:pt idx="141">
                  <c:v>68.351567089999989</c:v>
                </c:pt>
                <c:pt idx="142">
                  <c:v>68.833416420000006</c:v>
                </c:pt>
                <c:pt idx="143">
                  <c:v>69.308580590000005</c:v>
                </c:pt>
                <c:pt idx="144">
                  <c:v>69.741763219999996</c:v>
                </c:pt>
                <c:pt idx="145">
                  <c:v>70.200153279999995</c:v>
                </c:pt>
                <c:pt idx="146">
                  <c:v>70.622834300000008</c:v>
                </c:pt>
                <c:pt idx="147">
                  <c:v>71.027432500000003</c:v>
                </c:pt>
                <c:pt idx="148">
                  <c:v>71.315389549999992</c:v>
                </c:pt>
                <c:pt idx="149">
                  <c:v>71.66935586000001</c:v>
                </c:pt>
                <c:pt idx="150">
                  <c:v>72.085809949999998</c:v>
                </c:pt>
                <c:pt idx="151">
                  <c:v>72.371534659999995</c:v>
                </c:pt>
                <c:pt idx="152">
                  <c:v>72.754754089999992</c:v>
                </c:pt>
                <c:pt idx="153">
                  <c:v>73.115815119999993</c:v>
                </c:pt>
                <c:pt idx="154">
                  <c:v>73.441619220000007</c:v>
                </c:pt>
                <c:pt idx="155">
                  <c:v>73.889480640000002</c:v>
                </c:pt>
                <c:pt idx="156">
                  <c:v>74.376274940000002</c:v>
                </c:pt>
                <c:pt idx="157">
                  <c:v>74.813117360000007</c:v>
                </c:pt>
                <c:pt idx="158">
                  <c:v>75.058038969999998</c:v>
                </c:pt>
                <c:pt idx="159">
                  <c:v>75.369291140000001</c:v>
                </c:pt>
                <c:pt idx="160">
                  <c:v>74.862769560000004</c:v>
                </c:pt>
                <c:pt idx="161">
                  <c:v>73.769035770000002</c:v>
                </c:pt>
                <c:pt idx="162">
                  <c:v>74.072409340000007</c:v>
                </c:pt>
                <c:pt idx="163">
                  <c:v>74.444374709999991</c:v>
                </c:pt>
                <c:pt idx="164">
                  <c:v>74.629532890000007</c:v>
                </c:pt>
                <c:pt idx="165">
                  <c:v>74.917605619999989</c:v>
                </c:pt>
                <c:pt idx="166">
                  <c:v>75.162816390000003</c:v>
                </c:pt>
                <c:pt idx="167">
                  <c:v>75.222320620000005</c:v>
                </c:pt>
                <c:pt idx="168">
                  <c:v>75.538961690000008</c:v>
                </c:pt>
                <c:pt idx="169">
                  <c:v>75.764752639999998</c:v>
                </c:pt>
                <c:pt idx="170">
                  <c:v>76.05559405999999</c:v>
                </c:pt>
                <c:pt idx="171">
                  <c:v>76.286546819999998</c:v>
                </c:pt>
                <c:pt idx="172">
                  <c:v>76.433888760000002</c:v>
                </c:pt>
                <c:pt idx="173">
                  <c:v>76.608169540000006</c:v>
                </c:pt>
                <c:pt idx="174">
                  <c:v>76.706730050000004</c:v>
                </c:pt>
                <c:pt idx="175">
                  <c:v>76.767458689999998</c:v>
                </c:pt>
                <c:pt idx="176">
                  <c:v>76.912590269999995</c:v>
                </c:pt>
                <c:pt idx="177">
                  <c:v>77.095946699999999</c:v>
                </c:pt>
                <c:pt idx="178">
                  <c:v>77.246165239999996</c:v>
                </c:pt>
                <c:pt idx="179">
                  <c:v>77.327616789999993</c:v>
                </c:pt>
                <c:pt idx="180">
                  <c:v>77.455660620000003</c:v>
                </c:pt>
                <c:pt idx="181">
                  <c:v>77.637733639999993</c:v>
                </c:pt>
                <c:pt idx="182">
                  <c:v>77.825433590000003</c:v>
                </c:pt>
                <c:pt idx="183">
                  <c:v>77.968081049999995</c:v>
                </c:pt>
                <c:pt idx="184">
                  <c:v>78.045010240000011</c:v>
                </c:pt>
                <c:pt idx="185">
                  <c:v>78.132283909999998</c:v>
                </c:pt>
                <c:pt idx="186">
                  <c:v>78.214874049999992</c:v>
                </c:pt>
                <c:pt idx="187">
                  <c:v>78.381511400000008</c:v>
                </c:pt>
                <c:pt idx="188">
                  <c:v>78.449173110000004</c:v>
                </c:pt>
                <c:pt idx="189">
                  <c:v>78.35635628</c:v>
                </c:pt>
                <c:pt idx="190">
                  <c:v>78.258394899999999</c:v>
                </c:pt>
                <c:pt idx="191">
                  <c:v>78.357925980000005</c:v>
                </c:pt>
                <c:pt idx="192">
                  <c:v>78.426371059999994</c:v>
                </c:pt>
                <c:pt idx="193">
                  <c:v>78.506951170000008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ser>
          <c:idx val="2"/>
          <c:order val="2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Ref>
              <c:f>'Thermomag. Messungen VFTB'!$F$7694:$F$7888</c:f>
              <c:numCache>
                <c:formatCode>0.00</c:formatCode>
                <c:ptCount val="195"/>
                <c:pt idx="0">
                  <c:v>1.1511106439999998</c:v>
                </c:pt>
                <c:pt idx="1">
                  <c:v>1.092466567</c:v>
                </c:pt>
                <c:pt idx="2">
                  <c:v>1.1268287219999999</c:v>
                </c:pt>
                <c:pt idx="3">
                  <c:v>1.143059311</c:v>
                </c:pt>
                <c:pt idx="4">
                  <c:v>1.107016236</c:v>
                </c:pt>
                <c:pt idx="5">
                  <c:v>1.1053352539999999</c:v>
                </c:pt>
                <c:pt idx="6">
                  <c:v>1.0987886470000001</c:v>
                </c:pt>
                <c:pt idx="7">
                  <c:v>1.0638077109999999</c:v>
                </c:pt>
                <c:pt idx="8">
                  <c:v>1.022612069</c:v>
                </c:pt>
                <c:pt idx="9">
                  <c:v>1.0320509499999999</c:v>
                </c:pt>
                <c:pt idx="10">
                  <c:v>1.0022967039999999</c:v>
                </c:pt>
                <c:pt idx="11">
                  <c:v>0.96626847760000001</c:v>
                </c:pt>
                <c:pt idx="12">
                  <c:v>0.98843726789999997</c:v>
                </c:pt>
                <c:pt idx="13">
                  <c:v>0.89908967039999999</c:v>
                </c:pt>
                <c:pt idx="14">
                  <c:v>0.90809644179999993</c:v>
                </c:pt>
                <c:pt idx="15">
                  <c:v>0.99451838940000015</c:v>
                </c:pt>
                <c:pt idx="16">
                  <c:v>0.88597398220000001</c:v>
                </c:pt>
                <c:pt idx="17">
                  <c:v>0.89636471639999993</c:v>
                </c:pt>
                <c:pt idx="18">
                  <c:v>0.88599388980000005</c:v>
                </c:pt>
                <c:pt idx="19">
                  <c:v>0.89722147070000002</c:v>
                </c:pt>
                <c:pt idx="20">
                  <c:v>0.85916010480000005</c:v>
                </c:pt>
                <c:pt idx="21">
                  <c:v>0.81221588849999993</c:v>
                </c:pt>
                <c:pt idx="22">
                  <c:v>0.86970182119999995</c:v>
                </c:pt>
                <c:pt idx="23">
                  <c:v>0.94276395260000001</c:v>
                </c:pt>
                <c:pt idx="24">
                  <c:v>0.89713519389999996</c:v>
                </c:pt>
                <c:pt idx="25">
                  <c:v>0.86423015199999997</c:v>
                </c:pt>
                <c:pt idx="26">
                  <c:v>0.84674111229999993</c:v>
                </c:pt>
                <c:pt idx="27">
                  <c:v>0.85331289929999998</c:v>
                </c:pt>
                <c:pt idx="28">
                  <c:v>0.90163157360000001</c:v>
                </c:pt>
                <c:pt idx="29">
                  <c:v>0.75012365349999999</c:v>
                </c:pt>
                <c:pt idx="30">
                  <c:v>0.8149729830000001</c:v>
                </c:pt>
                <c:pt idx="31">
                  <c:v>0.8181809981</c:v>
                </c:pt>
                <c:pt idx="32">
                  <c:v>0.82616202829999996</c:v>
                </c:pt>
                <c:pt idx="33">
                  <c:v>0.79558092560000004</c:v>
                </c:pt>
                <c:pt idx="34">
                  <c:v>0.7834157746</c:v>
                </c:pt>
                <c:pt idx="35">
                  <c:v>0.78498736049999995</c:v>
                </c:pt>
                <c:pt idx="36">
                  <c:v>0.79556233939999998</c:v>
                </c:pt>
                <c:pt idx="37">
                  <c:v>0.75219900019999997</c:v>
                </c:pt>
                <c:pt idx="38">
                  <c:v>0.74005161109999995</c:v>
                </c:pt>
                <c:pt idx="39">
                  <c:v>0.73576841970000006</c:v>
                </c:pt>
                <c:pt idx="40">
                  <c:v>0.75892749700000006</c:v>
                </c:pt>
                <c:pt idx="41">
                  <c:v>0.76241082360000001</c:v>
                </c:pt>
                <c:pt idx="42">
                  <c:v>0.75659904420000001</c:v>
                </c:pt>
                <c:pt idx="43">
                  <c:v>0.73738275620000004</c:v>
                </c:pt>
                <c:pt idx="44">
                  <c:v>0.70073133980000002</c:v>
                </c:pt>
                <c:pt idx="45">
                  <c:v>0.7124678834</c:v>
                </c:pt>
                <c:pt idx="46">
                  <c:v>0.69565548619999995</c:v>
                </c:pt>
                <c:pt idx="47">
                  <c:v>0.64842121379999995</c:v>
                </c:pt>
                <c:pt idx="48">
                  <c:v>0.66322130079999997</c:v>
                </c:pt>
                <c:pt idx="49">
                  <c:v>0.71080006039999999</c:v>
                </c:pt>
                <c:pt idx="50">
                  <c:v>0.68227638870000007</c:v>
                </c:pt>
                <c:pt idx="51">
                  <c:v>0.67962116179999998</c:v>
                </c:pt>
                <c:pt idx="52">
                  <c:v>0.6007075919</c:v>
                </c:pt>
                <c:pt idx="53">
                  <c:v>0.65038508670000006</c:v>
                </c:pt>
                <c:pt idx="54">
                  <c:v>0.58319795769999994</c:v>
                </c:pt>
                <c:pt idx="55">
                  <c:v>0.66465227240000002</c:v>
                </c:pt>
                <c:pt idx="56">
                  <c:v>0.62604254150000005</c:v>
                </c:pt>
                <c:pt idx="57">
                  <c:v>0.60367557999999999</c:v>
                </c:pt>
                <c:pt idx="58">
                  <c:v>0.60241461519999995</c:v>
                </c:pt>
                <c:pt idx="59">
                  <c:v>0.62557063530000001</c:v>
                </c:pt>
                <c:pt idx="60">
                  <c:v>0.56937030490000007</c:v>
                </c:pt>
                <c:pt idx="61">
                  <c:v>0.58147274139999994</c:v>
                </c:pt>
                <c:pt idx="62">
                  <c:v>0.57827648529999998</c:v>
                </c:pt>
                <c:pt idx="63">
                  <c:v>0.61406119700000006</c:v>
                </c:pt>
                <c:pt idx="64">
                  <c:v>0.58016589090000004</c:v>
                </c:pt>
                <c:pt idx="65">
                  <c:v>0.62559785779999999</c:v>
                </c:pt>
                <c:pt idx="66">
                  <c:v>0.55665784269999996</c:v>
                </c:pt>
                <c:pt idx="67">
                  <c:v>0.59128090430000002</c:v>
                </c:pt>
                <c:pt idx="68">
                  <c:v>0.72941234349999995</c:v>
                </c:pt>
                <c:pt idx="69">
                  <c:v>0.86221711879999996</c:v>
                </c:pt>
                <c:pt idx="70">
                  <c:v>0.94485535720000002</c:v>
                </c:pt>
                <c:pt idx="71">
                  <c:v>1.0370817620000001</c:v>
                </c:pt>
                <c:pt idx="72">
                  <c:v>1.1314670950000001</c:v>
                </c:pt>
                <c:pt idx="73">
                  <c:v>1.1753022319999999</c:v>
                </c:pt>
                <c:pt idx="74">
                  <c:v>1.1919248439999999</c:v>
                </c:pt>
                <c:pt idx="75">
                  <c:v>1.1798344740000002</c:v>
                </c:pt>
                <c:pt idx="76">
                  <c:v>1.1628084160000001</c:v>
                </c:pt>
                <c:pt idx="77">
                  <c:v>1.166660689</c:v>
                </c:pt>
                <c:pt idx="78">
                  <c:v>1.1521572840000001</c:v>
                </c:pt>
                <c:pt idx="79">
                  <c:v>1.1376613370000002</c:v>
                </c:pt>
                <c:pt idx="80">
                  <c:v>1.038142941</c:v>
                </c:pt>
                <c:pt idx="81">
                  <c:v>1.0857450579999999</c:v>
                </c:pt>
                <c:pt idx="82">
                  <c:v>1.079318969</c:v>
                </c:pt>
                <c:pt idx="83">
                  <c:v>1.041102515</c:v>
                </c:pt>
                <c:pt idx="84">
                  <c:v>1.0778014979999999</c:v>
                </c:pt>
                <c:pt idx="85">
                  <c:v>0.96473645350000004</c:v>
                </c:pt>
                <c:pt idx="86">
                  <c:v>1.0255056170000001</c:v>
                </c:pt>
                <c:pt idx="87">
                  <c:v>1.0079188829999999</c:v>
                </c:pt>
                <c:pt idx="88">
                  <c:v>0.98622306580000008</c:v>
                </c:pt>
                <c:pt idx="89">
                  <c:v>0.92451296490000001</c:v>
                </c:pt>
                <c:pt idx="90">
                  <c:v>0.90820283349999997</c:v>
                </c:pt>
                <c:pt idx="91">
                  <c:v>0.95649975380000007</c:v>
                </c:pt>
                <c:pt idx="92">
                  <c:v>0.92193625290000003</c:v>
                </c:pt>
                <c:pt idx="93">
                  <c:v>0.83115134189999995</c:v>
                </c:pt>
                <c:pt idx="94">
                  <c:v>0.80563363909999997</c:v>
                </c:pt>
                <c:pt idx="95">
                  <c:v>0.85151847750000009</c:v>
                </c:pt>
                <c:pt idx="96">
                  <c:v>0.85148561030000003</c:v>
                </c:pt>
                <c:pt idx="97">
                  <c:v>0.81447604079999991</c:v>
                </c:pt>
                <c:pt idx="98">
                  <c:v>0.80623572060000004</c:v>
                </c:pt>
                <c:pt idx="99">
                  <c:v>0.8004731813999999</c:v>
                </c:pt>
                <c:pt idx="100">
                  <c:v>0.76864529419999994</c:v>
                </c:pt>
                <c:pt idx="101">
                  <c:v>0.78149818549999994</c:v>
                </c:pt>
                <c:pt idx="102">
                  <c:v>0.79871166989999998</c:v>
                </c:pt>
                <c:pt idx="103">
                  <c:v>0.7302966528</c:v>
                </c:pt>
                <c:pt idx="104">
                  <c:v>0.66830626130000004</c:v>
                </c:pt>
                <c:pt idx="105">
                  <c:v>0.77783109849999998</c:v>
                </c:pt>
                <c:pt idx="106">
                  <c:v>0.64598496100000002</c:v>
                </c:pt>
                <c:pt idx="107">
                  <c:v>0.73707325719999994</c:v>
                </c:pt>
                <c:pt idx="108">
                  <c:v>0.67482521569999998</c:v>
                </c:pt>
                <c:pt idx="109">
                  <c:v>0.72989836779999995</c:v>
                </c:pt>
                <c:pt idx="110">
                  <c:v>0.73802437229999995</c:v>
                </c:pt>
                <c:pt idx="111">
                  <c:v>0.76526876500000007</c:v>
                </c:pt>
                <c:pt idx="112">
                  <c:v>0.84530879369999989</c:v>
                </c:pt>
                <c:pt idx="113">
                  <c:v>0.94506882850000007</c:v>
                </c:pt>
                <c:pt idx="114">
                  <c:v>1.0176203699999999</c:v>
                </c:pt>
                <c:pt idx="115">
                  <c:v>1.0102986820000002</c:v>
                </c:pt>
                <c:pt idx="116">
                  <c:v>1.1513438679999999</c:v>
                </c:pt>
                <c:pt idx="117">
                  <c:v>1.326455943</c:v>
                </c:pt>
                <c:pt idx="118">
                  <c:v>1.361566016</c:v>
                </c:pt>
                <c:pt idx="119">
                  <c:v>1.4104128739999999</c:v>
                </c:pt>
                <c:pt idx="120">
                  <c:v>1.5445748340000001</c:v>
                </c:pt>
                <c:pt idx="121">
                  <c:v>1.6180525669999999</c:v>
                </c:pt>
                <c:pt idx="122">
                  <c:v>1.68250882</c:v>
                </c:pt>
                <c:pt idx="123">
                  <c:v>1.8101531009999998</c:v>
                </c:pt>
                <c:pt idx="124">
                  <c:v>1.7977551199999999</c:v>
                </c:pt>
                <c:pt idx="125">
                  <c:v>1.904468418</c:v>
                </c:pt>
                <c:pt idx="126">
                  <c:v>1.9318735090000001</c:v>
                </c:pt>
                <c:pt idx="127">
                  <c:v>1.9451945159999999</c:v>
                </c:pt>
                <c:pt idx="128">
                  <c:v>1.9588163950000002</c:v>
                </c:pt>
                <c:pt idx="129">
                  <c:v>1.9529924459999999</c:v>
                </c:pt>
                <c:pt idx="130">
                  <c:v>1.862311002</c:v>
                </c:pt>
                <c:pt idx="131">
                  <c:v>1.8549974279999999</c:v>
                </c:pt>
                <c:pt idx="132">
                  <c:v>1.820067849</c:v>
                </c:pt>
                <c:pt idx="133">
                  <c:v>1.745649088</c:v>
                </c:pt>
                <c:pt idx="134">
                  <c:v>1.643210077</c:v>
                </c:pt>
                <c:pt idx="135">
                  <c:v>1.548022767</c:v>
                </c:pt>
                <c:pt idx="136">
                  <c:v>1.422182472</c:v>
                </c:pt>
                <c:pt idx="137">
                  <c:v>1.381921892</c:v>
                </c:pt>
                <c:pt idx="138">
                  <c:v>1.2294662429999998</c:v>
                </c:pt>
                <c:pt idx="139">
                  <c:v>1.117567859</c:v>
                </c:pt>
                <c:pt idx="140">
                  <c:v>0.96413999449999999</c:v>
                </c:pt>
                <c:pt idx="141">
                  <c:v>0.87111218670000001</c:v>
                </c:pt>
                <c:pt idx="142">
                  <c:v>0.74588005800000001</c:v>
                </c:pt>
                <c:pt idx="143">
                  <c:v>0.69336712719999993</c:v>
                </c:pt>
                <c:pt idx="144">
                  <c:v>0.63008860970000002</c:v>
                </c:pt>
                <c:pt idx="145">
                  <c:v>0.53770602319999994</c:v>
                </c:pt>
                <c:pt idx="146">
                  <c:v>0.44556569670000001</c:v>
                </c:pt>
                <c:pt idx="147">
                  <c:v>0.47295103369999997</c:v>
                </c:pt>
                <c:pt idx="148">
                  <c:v>0.39773775040000003</c:v>
                </c:pt>
                <c:pt idx="149">
                  <c:v>0.37592137910000001</c:v>
                </c:pt>
                <c:pt idx="150">
                  <c:v>0.41212449550000002</c:v>
                </c:pt>
                <c:pt idx="151">
                  <c:v>0.32984307340000002</c:v>
                </c:pt>
                <c:pt idx="152">
                  <c:v>0.33860741459999999</c:v>
                </c:pt>
                <c:pt idx="153">
                  <c:v>0.29800775629999998</c:v>
                </c:pt>
                <c:pt idx="154">
                  <c:v>0.27116611660000001</c:v>
                </c:pt>
                <c:pt idx="155">
                  <c:v>0.26768047319999999</c:v>
                </c:pt>
                <c:pt idx="156">
                  <c:v>0.2735382623</c:v>
                </c:pt>
                <c:pt idx="157">
                  <c:v>0.26004647340000003</c:v>
                </c:pt>
                <c:pt idx="158">
                  <c:v>0.2303079103</c:v>
                </c:pt>
                <c:pt idx="159">
                  <c:v>0.2723753813</c:v>
                </c:pt>
                <c:pt idx="160">
                  <c:v>0.15435245590000002</c:v>
                </c:pt>
                <c:pt idx="161">
                  <c:v>0.21890801439999999</c:v>
                </c:pt>
                <c:pt idx="162">
                  <c:v>0.21933417520000001</c:v>
                </c:pt>
                <c:pt idx="163">
                  <c:v>0.20530558329999998</c:v>
                </c:pt>
                <c:pt idx="164">
                  <c:v>0.2489538459</c:v>
                </c:pt>
                <c:pt idx="165">
                  <c:v>0.1791901102</c:v>
                </c:pt>
                <c:pt idx="166">
                  <c:v>0.2370324952</c:v>
                </c:pt>
                <c:pt idx="167">
                  <c:v>0.26622240279999998</c:v>
                </c:pt>
                <c:pt idx="168">
                  <c:v>0.2263875769</c:v>
                </c:pt>
                <c:pt idx="169">
                  <c:v>0.15047858610000001</c:v>
                </c:pt>
                <c:pt idx="170">
                  <c:v>0.1443802884</c:v>
                </c:pt>
                <c:pt idx="171">
                  <c:v>0.20461228249999999</c:v>
                </c:pt>
                <c:pt idx="172">
                  <c:v>0.1852031596</c:v>
                </c:pt>
                <c:pt idx="173">
                  <c:v>0.23529343189999999</c:v>
                </c:pt>
                <c:pt idx="174">
                  <c:v>0.18356654959999999</c:v>
                </c:pt>
                <c:pt idx="175">
                  <c:v>0.2296369009</c:v>
                </c:pt>
                <c:pt idx="176">
                  <c:v>0.17969108859999999</c:v>
                </c:pt>
                <c:pt idx="177">
                  <c:v>0.17760307819999999</c:v>
                </c:pt>
                <c:pt idx="178">
                  <c:v>0.19853330720000001</c:v>
                </c:pt>
                <c:pt idx="179">
                  <c:v>0.20556020250000001</c:v>
                </c:pt>
                <c:pt idx="180">
                  <c:v>0.1463171985</c:v>
                </c:pt>
                <c:pt idx="181">
                  <c:v>0.19909838299999999</c:v>
                </c:pt>
                <c:pt idx="182">
                  <c:v>0.22497643590000002</c:v>
                </c:pt>
                <c:pt idx="183">
                  <c:v>0.2198813406</c:v>
                </c:pt>
                <c:pt idx="184">
                  <c:v>0.17357651339999999</c:v>
                </c:pt>
                <c:pt idx="185">
                  <c:v>0.1349320654</c:v>
                </c:pt>
                <c:pt idx="186">
                  <c:v>0.15917982780000001</c:v>
                </c:pt>
                <c:pt idx="187">
                  <c:v>0.1502685218</c:v>
                </c:pt>
                <c:pt idx="188">
                  <c:v>0.15311408969999998</c:v>
                </c:pt>
                <c:pt idx="189">
                  <c:v>0.2002641389</c:v>
                </c:pt>
                <c:pt idx="190">
                  <c:v>0.14212029399999998</c:v>
                </c:pt>
                <c:pt idx="191">
                  <c:v>0.2128399389</c:v>
                </c:pt>
                <c:pt idx="192">
                  <c:v>0.17201992059999999</c:v>
                </c:pt>
                <c:pt idx="193">
                  <c:v>0.17665547770000001</c:v>
                </c:pt>
                <c:pt idx="194">
                  <c:v>0.1799371615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49344"/>
        <c:axId val="121851264"/>
      </c:scatterChart>
      <c:valAx>
        <c:axId val="12184934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851264"/>
        <c:crosses val="autoZero"/>
        <c:crossBetween val="midCat"/>
        <c:majorUnit val="200"/>
        <c:minorUnit val="100"/>
      </c:valAx>
      <c:valAx>
        <c:axId val="1218512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8493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ser>
          <c:idx val="2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Ref>
              <c:f>'Thermomag. Messungen VFTB'!$F$7694:$F$7888</c:f>
              <c:numCache>
                <c:formatCode>0.00</c:formatCode>
                <c:ptCount val="195"/>
                <c:pt idx="0">
                  <c:v>1.1511106439999998</c:v>
                </c:pt>
                <c:pt idx="1">
                  <c:v>1.092466567</c:v>
                </c:pt>
                <c:pt idx="2">
                  <c:v>1.1268287219999999</c:v>
                </c:pt>
                <c:pt idx="3">
                  <c:v>1.143059311</c:v>
                </c:pt>
                <c:pt idx="4">
                  <c:v>1.107016236</c:v>
                </c:pt>
                <c:pt idx="5">
                  <c:v>1.1053352539999999</c:v>
                </c:pt>
                <c:pt idx="6">
                  <c:v>1.0987886470000001</c:v>
                </c:pt>
                <c:pt idx="7">
                  <c:v>1.0638077109999999</c:v>
                </c:pt>
                <c:pt idx="8">
                  <c:v>1.022612069</c:v>
                </c:pt>
                <c:pt idx="9">
                  <c:v>1.0320509499999999</c:v>
                </c:pt>
                <c:pt idx="10">
                  <c:v>1.0022967039999999</c:v>
                </c:pt>
                <c:pt idx="11">
                  <c:v>0.96626847760000001</c:v>
                </c:pt>
                <c:pt idx="12">
                  <c:v>0.98843726789999997</c:v>
                </c:pt>
                <c:pt idx="13">
                  <c:v>0.89908967039999999</c:v>
                </c:pt>
                <c:pt idx="14">
                  <c:v>0.90809644179999993</c:v>
                </c:pt>
                <c:pt idx="15">
                  <c:v>0.99451838940000015</c:v>
                </c:pt>
                <c:pt idx="16">
                  <c:v>0.88597398220000001</c:v>
                </c:pt>
                <c:pt idx="17">
                  <c:v>0.89636471639999993</c:v>
                </c:pt>
                <c:pt idx="18">
                  <c:v>0.88599388980000005</c:v>
                </c:pt>
                <c:pt idx="19">
                  <c:v>0.89722147070000002</c:v>
                </c:pt>
                <c:pt idx="20">
                  <c:v>0.85916010480000005</c:v>
                </c:pt>
                <c:pt idx="21">
                  <c:v>0.81221588849999993</c:v>
                </c:pt>
                <c:pt idx="22">
                  <c:v>0.86970182119999995</c:v>
                </c:pt>
                <c:pt idx="23">
                  <c:v>0.94276395260000001</c:v>
                </c:pt>
                <c:pt idx="24">
                  <c:v>0.89713519389999996</c:v>
                </c:pt>
                <c:pt idx="25">
                  <c:v>0.86423015199999997</c:v>
                </c:pt>
                <c:pt idx="26">
                  <c:v>0.84674111229999993</c:v>
                </c:pt>
                <c:pt idx="27">
                  <c:v>0.85331289929999998</c:v>
                </c:pt>
                <c:pt idx="28">
                  <c:v>0.90163157360000001</c:v>
                </c:pt>
                <c:pt idx="29">
                  <c:v>0.75012365349999999</c:v>
                </c:pt>
                <c:pt idx="30">
                  <c:v>0.8149729830000001</c:v>
                </c:pt>
                <c:pt idx="31">
                  <c:v>0.8181809981</c:v>
                </c:pt>
                <c:pt idx="32">
                  <c:v>0.82616202829999996</c:v>
                </c:pt>
                <c:pt idx="33">
                  <c:v>0.79558092560000004</c:v>
                </c:pt>
                <c:pt idx="34">
                  <c:v>0.7834157746</c:v>
                </c:pt>
                <c:pt idx="35">
                  <c:v>0.78498736049999995</c:v>
                </c:pt>
                <c:pt idx="36">
                  <c:v>0.79556233939999998</c:v>
                </c:pt>
                <c:pt idx="37">
                  <c:v>0.75219900019999997</c:v>
                </c:pt>
                <c:pt idx="38">
                  <c:v>0.74005161109999995</c:v>
                </c:pt>
                <c:pt idx="39">
                  <c:v>0.73576841970000006</c:v>
                </c:pt>
                <c:pt idx="40">
                  <c:v>0.75892749700000006</c:v>
                </c:pt>
                <c:pt idx="41">
                  <c:v>0.76241082360000001</c:v>
                </c:pt>
                <c:pt idx="42">
                  <c:v>0.75659904420000001</c:v>
                </c:pt>
                <c:pt idx="43">
                  <c:v>0.73738275620000004</c:v>
                </c:pt>
                <c:pt idx="44">
                  <c:v>0.70073133980000002</c:v>
                </c:pt>
                <c:pt idx="45">
                  <c:v>0.7124678834</c:v>
                </c:pt>
                <c:pt idx="46">
                  <c:v>0.69565548619999995</c:v>
                </c:pt>
                <c:pt idx="47">
                  <c:v>0.64842121379999995</c:v>
                </c:pt>
                <c:pt idx="48">
                  <c:v>0.66322130079999997</c:v>
                </c:pt>
                <c:pt idx="49">
                  <c:v>0.71080006039999999</c:v>
                </c:pt>
                <c:pt idx="50">
                  <c:v>0.68227638870000007</c:v>
                </c:pt>
                <c:pt idx="51">
                  <c:v>0.67962116179999998</c:v>
                </c:pt>
                <c:pt idx="52">
                  <c:v>0.6007075919</c:v>
                </c:pt>
                <c:pt idx="53">
                  <c:v>0.65038508670000006</c:v>
                </c:pt>
                <c:pt idx="54">
                  <c:v>0.58319795769999994</c:v>
                </c:pt>
                <c:pt idx="55">
                  <c:v>0.66465227240000002</c:v>
                </c:pt>
                <c:pt idx="56">
                  <c:v>0.62604254150000005</c:v>
                </c:pt>
                <c:pt idx="57">
                  <c:v>0.60367557999999999</c:v>
                </c:pt>
                <c:pt idx="58">
                  <c:v>0.60241461519999995</c:v>
                </c:pt>
                <c:pt idx="59">
                  <c:v>0.62557063530000001</c:v>
                </c:pt>
                <c:pt idx="60">
                  <c:v>0.56937030490000007</c:v>
                </c:pt>
                <c:pt idx="61">
                  <c:v>0.58147274139999994</c:v>
                </c:pt>
                <c:pt idx="62">
                  <c:v>0.57827648529999998</c:v>
                </c:pt>
                <c:pt idx="63">
                  <c:v>0.61406119700000006</c:v>
                </c:pt>
                <c:pt idx="64">
                  <c:v>0.58016589090000004</c:v>
                </c:pt>
                <c:pt idx="65">
                  <c:v>0.62559785779999999</c:v>
                </c:pt>
                <c:pt idx="66">
                  <c:v>0.55665784269999996</c:v>
                </c:pt>
                <c:pt idx="67">
                  <c:v>0.59128090430000002</c:v>
                </c:pt>
                <c:pt idx="68">
                  <c:v>0.72941234349999995</c:v>
                </c:pt>
                <c:pt idx="69">
                  <c:v>0.86221711879999996</c:v>
                </c:pt>
                <c:pt idx="70">
                  <c:v>0.94485535720000002</c:v>
                </c:pt>
                <c:pt idx="71">
                  <c:v>1.0370817620000001</c:v>
                </c:pt>
                <c:pt idx="72">
                  <c:v>1.1314670950000001</c:v>
                </c:pt>
                <c:pt idx="73">
                  <c:v>1.1753022319999999</c:v>
                </c:pt>
                <c:pt idx="74">
                  <c:v>1.1919248439999999</c:v>
                </c:pt>
                <c:pt idx="75">
                  <c:v>1.1798344740000002</c:v>
                </c:pt>
                <c:pt idx="76">
                  <c:v>1.1628084160000001</c:v>
                </c:pt>
                <c:pt idx="77">
                  <c:v>1.166660689</c:v>
                </c:pt>
                <c:pt idx="78">
                  <c:v>1.1521572840000001</c:v>
                </c:pt>
                <c:pt idx="79">
                  <c:v>1.1376613370000002</c:v>
                </c:pt>
                <c:pt idx="80">
                  <c:v>1.038142941</c:v>
                </c:pt>
                <c:pt idx="81">
                  <c:v>1.0857450579999999</c:v>
                </c:pt>
                <c:pt idx="82">
                  <c:v>1.079318969</c:v>
                </c:pt>
                <c:pt idx="83">
                  <c:v>1.041102515</c:v>
                </c:pt>
                <c:pt idx="84">
                  <c:v>1.0778014979999999</c:v>
                </c:pt>
                <c:pt idx="85">
                  <c:v>0.96473645350000004</c:v>
                </c:pt>
                <c:pt idx="86">
                  <c:v>1.0255056170000001</c:v>
                </c:pt>
                <c:pt idx="87">
                  <c:v>1.0079188829999999</c:v>
                </c:pt>
                <c:pt idx="88">
                  <c:v>0.98622306580000008</c:v>
                </c:pt>
                <c:pt idx="89">
                  <c:v>0.92451296490000001</c:v>
                </c:pt>
                <c:pt idx="90">
                  <c:v>0.90820283349999997</c:v>
                </c:pt>
                <c:pt idx="91">
                  <c:v>0.95649975380000007</c:v>
                </c:pt>
                <c:pt idx="92">
                  <c:v>0.92193625290000003</c:v>
                </c:pt>
                <c:pt idx="93">
                  <c:v>0.83115134189999995</c:v>
                </c:pt>
                <c:pt idx="94">
                  <c:v>0.80563363909999997</c:v>
                </c:pt>
                <c:pt idx="95">
                  <c:v>0.85151847750000009</c:v>
                </c:pt>
                <c:pt idx="96">
                  <c:v>0.85148561030000003</c:v>
                </c:pt>
                <c:pt idx="97">
                  <c:v>0.81447604079999991</c:v>
                </c:pt>
                <c:pt idx="98">
                  <c:v>0.80623572060000004</c:v>
                </c:pt>
                <c:pt idx="99">
                  <c:v>0.8004731813999999</c:v>
                </c:pt>
                <c:pt idx="100">
                  <c:v>0.76864529419999994</c:v>
                </c:pt>
                <c:pt idx="101">
                  <c:v>0.78149818549999994</c:v>
                </c:pt>
                <c:pt idx="102">
                  <c:v>0.79871166989999998</c:v>
                </c:pt>
                <c:pt idx="103">
                  <c:v>0.7302966528</c:v>
                </c:pt>
                <c:pt idx="104">
                  <c:v>0.66830626130000004</c:v>
                </c:pt>
                <c:pt idx="105">
                  <c:v>0.77783109849999998</c:v>
                </c:pt>
                <c:pt idx="106">
                  <c:v>0.64598496100000002</c:v>
                </c:pt>
                <c:pt idx="107">
                  <c:v>0.73707325719999994</c:v>
                </c:pt>
                <c:pt idx="108">
                  <c:v>0.67482521569999998</c:v>
                </c:pt>
                <c:pt idx="109">
                  <c:v>0.72989836779999995</c:v>
                </c:pt>
                <c:pt idx="110">
                  <c:v>0.73802437229999995</c:v>
                </c:pt>
                <c:pt idx="111">
                  <c:v>0.76526876500000007</c:v>
                </c:pt>
                <c:pt idx="112">
                  <c:v>0.84530879369999989</c:v>
                </c:pt>
                <c:pt idx="113">
                  <c:v>0.94506882850000007</c:v>
                </c:pt>
                <c:pt idx="114">
                  <c:v>1.0176203699999999</c:v>
                </c:pt>
                <c:pt idx="115">
                  <c:v>1.0102986820000002</c:v>
                </c:pt>
                <c:pt idx="116">
                  <c:v>1.1513438679999999</c:v>
                </c:pt>
                <c:pt idx="117">
                  <c:v>1.326455943</c:v>
                </c:pt>
                <c:pt idx="118">
                  <c:v>1.361566016</c:v>
                </c:pt>
                <c:pt idx="119">
                  <c:v>1.4104128739999999</c:v>
                </c:pt>
                <c:pt idx="120">
                  <c:v>1.5445748340000001</c:v>
                </c:pt>
                <c:pt idx="121">
                  <c:v>1.6180525669999999</c:v>
                </c:pt>
                <c:pt idx="122">
                  <c:v>1.68250882</c:v>
                </c:pt>
                <c:pt idx="123">
                  <c:v>1.8101531009999998</c:v>
                </c:pt>
                <c:pt idx="124">
                  <c:v>1.7977551199999999</c:v>
                </c:pt>
                <c:pt idx="125">
                  <c:v>1.904468418</c:v>
                </c:pt>
                <c:pt idx="126">
                  <c:v>1.9318735090000001</c:v>
                </c:pt>
                <c:pt idx="127">
                  <c:v>1.9451945159999999</c:v>
                </c:pt>
                <c:pt idx="128">
                  <c:v>1.9588163950000002</c:v>
                </c:pt>
                <c:pt idx="129">
                  <c:v>1.9529924459999999</c:v>
                </c:pt>
                <c:pt idx="130">
                  <c:v>1.862311002</c:v>
                </c:pt>
                <c:pt idx="131">
                  <c:v>1.8549974279999999</c:v>
                </c:pt>
                <c:pt idx="132">
                  <c:v>1.820067849</c:v>
                </c:pt>
                <c:pt idx="133">
                  <c:v>1.745649088</c:v>
                </c:pt>
                <c:pt idx="134">
                  <c:v>1.643210077</c:v>
                </c:pt>
                <c:pt idx="135">
                  <c:v>1.548022767</c:v>
                </c:pt>
                <c:pt idx="136">
                  <c:v>1.422182472</c:v>
                </c:pt>
                <c:pt idx="137">
                  <c:v>1.381921892</c:v>
                </c:pt>
                <c:pt idx="138">
                  <c:v>1.2294662429999998</c:v>
                </c:pt>
                <c:pt idx="139">
                  <c:v>1.117567859</c:v>
                </c:pt>
                <c:pt idx="140">
                  <c:v>0.96413999449999999</c:v>
                </c:pt>
                <c:pt idx="141">
                  <c:v>0.87111218670000001</c:v>
                </c:pt>
                <c:pt idx="142">
                  <c:v>0.74588005800000001</c:v>
                </c:pt>
                <c:pt idx="143">
                  <c:v>0.69336712719999993</c:v>
                </c:pt>
                <c:pt idx="144">
                  <c:v>0.63008860970000002</c:v>
                </c:pt>
                <c:pt idx="145">
                  <c:v>0.53770602319999994</c:v>
                </c:pt>
                <c:pt idx="146">
                  <c:v>0.44556569670000001</c:v>
                </c:pt>
                <c:pt idx="147">
                  <c:v>0.47295103369999997</c:v>
                </c:pt>
                <c:pt idx="148">
                  <c:v>0.39773775040000003</c:v>
                </c:pt>
                <c:pt idx="149">
                  <c:v>0.37592137910000001</c:v>
                </c:pt>
                <c:pt idx="150">
                  <c:v>0.41212449550000002</c:v>
                </c:pt>
                <c:pt idx="151">
                  <c:v>0.32984307340000002</c:v>
                </c:pt>
                <c:pt idx="152">
                  <c:v>0.33860741459999999</c:v>
                </c:pt>
                <c:pt idx="153">
                  <c:v>0.29800775629999998</c:v>
                </c:pt>
                <c:pt idx="154">
                  <c:v>0.27116611660000001</c:v>
                </c:pt>
                <c:pt idx="155">
                  <c:v>0.26768047319999999</c:v>
                </c:pt>
                <c:pt idx="156">
                  <c:v>0.2735382623</c:v>
                </c:pt>
                <c:pt idx="157">
                  <c:v>0.26004647340000003</c:v>
                </c:pt>
                <c:pt idx="158">
                  <c:v>0.2303079103</c:v>
                </c:pt>
                <c:pt idx="159">
                  <c:v>0.2723753813</c:v>
                </c:pt>
                <c:pt idx="160">
                  <c:v>0.15435245590000002</c:v>
                </c:pt>
                <c:pt idx="161">
                  <c:v>0.21890801439999999</c:v>
                </c:pt>
                <c:pt idx="162">
                  <c:v>0.21933417520000001</c:v>
                </c:pt>
                <c:pt idx="163">
                  <c:v>0.20530558329999998</c:v>
                </c:pt>
                <c:pt idx="164">
                  <c:v>0.2489538459</c:v>
                </c:pt>
                <c:pt idx="165">
                  <c:v>0.1791901102</c:v>
                </c:pt>
                <c:pt idx="166">
                  <c:v>0.2370324952</c:v>
                </c:pt>
                <c:pt idx="167">
                  <c:v>0.26622240279999998</c:v>
                </c:pt>
                <c:pt idx="168">
                  <c:v>0.2263875769</c:v>
                </c:pt>
                <c:pt idx="169">
                  <c:v>0.15047858610000001</c:v>
                </c:pt>
                <c:pt idx="170">
                  <c:v>0.1443802884</c:v>
                </c:pt>
                <c:pt idx="171">
                  <c:v>0.20461228249999999</c:v>
                </c:pt>
                <c:pt idx="172">
                  <c:v>0.1852031596</c:v>
                </c:pt>
                <c:pt idx="173">
                  <c:v>0.23529343189999999</c:v>
                </c:pt>
                <c:pt idx="174">
                  <c:v>0.18356654959999999</c:v>
                </c:pt>
                <c:pt idx="175">
                  <c:v>0.2296369009</c:v>
                </c:pt>
                <c:pt idx="176">
                  <c:v>0.17969108859999999</c:v>
                </c:pt>
                <c:pt idx="177">
                  <c:v>0.17760307819999999</c:v>
                </c:pt>
                <c:pt idx="178">
                  <c:v>0.19853330720000001</c:v>
                </c:pt>
                <c:pt idx="179">
                  <c:v>0.20556020250000001</c:v>
                </c:pt>
                <c:pt idx="180">
                  <c:v>0.1463171985</c:v>
                </c:pt>
                <c:pt idx="181">
                  <c:v>0.19909838299999999</c:v>
                </c:pt>
                <c:pt idx="182">
                  <c:v>0.22497643590000002</c:v>
                </c:pt>
                <c:pt idx="183">
                  <c:v>0.2198813406</c:v>
                </c:pt>
                <c:pt idx="184">
                  <c:v>0.17357651339999999</c:v>
                </c:pt>
                <c:pt idx="185">
                  <c:v>0.1349320654</c:v>
                </c:pt>
                <c:pt idx="186">
                  <c:v>0.15917982780000001</c:v>
                </c:pt>
                <c:pt idx="187">
                  <c:v>0.1502685218</c:v>
                </c:pt>
                <c:pt idx="188">
                  <c:v>0.15311408969999998</c:v>
                </c:pt>
                <c:pt idx="189">
                  <c:v>0.2002641389</c:v>
                </c:pt>
                <c:pt idx="190">
                  <c:v>0.14212029399999998</c:v>
                </c:pt>
                <c:pt idx="191">
                  <c:v>0.2128399389</c:v>
                </c:pt>
                <c:pt idx="192">
                  <c:v>0.17201992059999999</c:v>
                </c:pt>
                <c:pt idx="193">
                  <c:v>0.17665547770000001</c:v>
                </c:pt>
                <c:pt idx="194">
                  <c:v>0.1799371615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04896"/>
        <c:axId val="121506816"/>
      </c:scatterChart>
      <c:valAx>
        <c:axId val="1215048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506816"/>
        <c:crosses val="autoZero"/>
        <c:crossBetween val="midCat"/>
        <c:majorUnit val="200"/>
        <c:minorUnit val="100"/>
      </c:valAx>
      <c:valAx>
        <c:axId val="121506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5048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VFTB'!$E$8404:$E$8698</c:f>
              <c:numCache>
                <c:formatCode>0</c:formatCode>
                <c:ptCount val="295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690</c:v>
                </c:pt>
                <c:pt idx="9">
                  <c:v>688</c:v>
                </c:pt>
                <c:pt idx="10">
                  <c:v>686</c:v>
                </c:pt>
                <c:pt idx="11">
                  <c:v>684</c:v>
                </c:pt>
                <c:pt idx="12">
                  <c:v>682</c:v>
                </c:pt>
                <c:pt idx="13">
                  <c:v>679</c:v>
                </c:pt>
                <c:pt idx="14">
                  <c:v>677</c:v>
                </c:pt>
                <c:pt idx="15">
                  <c:v>675</c:v>
                </c:pt>
                <c:pt idx="16">
                  <c:v>673</c:v>
                </c:pt>
                <c:pt idx="17">
                  <c:v>671</c:v>
                </c:pt>
                <c:pt idx="18">
                  <c:v>669</c:v>
                </c:pt>
                <c:pt idx="19">
                  <c:v>666</c:v>
                </c:pt>
                <c:pt idx="20">
                  <c:v>664</c:v>
                </c:pt>
                <c:pt idx="21">
                  <c:v>662</c:v>
                </c:pt>
                <c:pt idx="22">
                  <c:v>660</c:v>
                </c:pt>
                <c:pt idx="23">
                  <c:v>658</c:v>
                </c:pt>
                <c:pt idx="24">
                  <c:v>655</c:v>
                </c:pt>
                <c:pt idx="25">
                  <c:v>653</c:v>
                </c:pt>
                <c:pt idx="26">
                  <c:v>651</c:v>
                </c:pt>
                <c:pt idx="27">
                  <c:v>649</c:v>
                </c:pt>
                <c:pt idx="28">
                  <c:v>647</c:v>
                </c:pt>
                <c:pt idx="29">
                  <c:v>645</c:v>
                </c:pt>
                <c:pt idx="30">
                  <c:v>642</c:v>
                </c:pt>
                <c:pt idx="31">
                  <c:v>640</c:v>
                </c:pt>
                <c:pt idx="32">
                  <c:v>638</c:v>
                </c:pt>
                <c:pt idx="33">
                  <c:v>636</c:v>
                </c:pt>
                <c:pt idx="34">
                  <c:v>634</c:v>
                </c:pt>
                <c:pt idx="35">
                  <c:v>631</c:v>
                </c:pt>
                <c:pt idx="36">
                  <c:v>629</c:v>
                </c:pt>
                <c:pt idx="37">
                  <c:v>627</c:v>
                </c:pt>
                <c:pt idx="38">
                  <c:v>625</c:v>
                </c:pt>
                <c:pt idx="39">
                  <c:v>623</c:v>
                </c:pt>
                <c:pt idx="40">
                  <c:v>620</c:v>
                </c:pt>
                <c:pt idx="41">
                  <c:v>618</c:v>
                </c:pt>
                <c:pt idx="42">
                  <c:v>616</c:v>
                </c:pt>
                <c:pt idx="43">
                  <c:v>614</c:v>
                </c:pt>
                <c:pt idx="44">
                  <c:v>612</c:v>
                </c:pt>
                <c:pt idx="45">
                  <c:v>607</c:v>
                </c:pt>
                <c:pt idx="46">
                  <c:v>605</c:v>
                </c:pt>
                <c:pt idx="47">
                  <c:v>603</c:v>
                </c:pt>
                <c:pt idx="48">
                  <c:v>601</c:v>
                </c:pt>
                <c:pt idx="49">
                  <c:v>598</c:v>
                </c:pt>
                <c:pt idx="50">
                  <c:v>596</c:v>
                </c:pt>
                <c:pt idx="51">
                  <c:v>594</c:v>
                </c:pt>
                <c:pt idx="52">
                  <c:v>592</c:v>
                </c:pt>
                <c:pt idx="53">
                  <c:v>590</c:v>
                </c:pt>
                <c:pt idx="54">
                  <c:v>587</c:v>
                </c:pt>
                <c:pt idx="55">
                  <c:v>585</c:v>
                </c:pt>
                <c:pt idx="56">
                  <c:v>583</c:v>
                </c:pt>
                <c:pt idx="57">
                  <c:v>581</c:v>
                </c:pt>
                <c:pt idx="58">
                  <c:v>578</c:v>
                </c:pt>
                <c:pt idx="59">
                  <c:v>576</c:v>
                </c:pt>
                <c:pt idx="60">
                  <c:v>574</c:v>
                </c:pt>
                <c:pt idx="61">
                  <c:v>572</c:v>
                </c:pt>
                <c:pt idx="62">
                  <c:v>570</c:v>
                </c:pt>
                <c:pt idx="63">
                  <c:v>567</c:v>
                </c:pt>
                <c:pt idx="64">
                  <c:v>565</c:v>
                </c:pt>
                <c:pt idx="65">
                  <c:v>563</c:v>
                </c:pt>
                <c:pt idx="66">
                  <c:v>561</c:v>
                </c:pt>
                <c:pt idx="67">
                  <c:v>558</c:v>
                </c:pt>
                <c:pt idx="68">
                  <c:v>556</c:v>
                </c:pt>
                <c:pt idx="69">
                  <c:v>554</c:v>
                </c:pt>
                <c:pt idx="70">
                  <c:v>552</c:v>
                </c:pt>
                <c:pt idx="71">
                  <c:v>550</c:v>
                </c:pt>
                <c:pt idx="72">
                  <c:v>547</c:v>
                </c:pt>
                <c:pt idx="73">
                  <c:v>545</c:v>
                </c:pt>
                <c:pt idx="74">
                  <c:v>543</c:v>
                </c:pt>
                <c:pt idx="75">
                  <c:v>541</c:v>
                </c:pt>
                <c:pt idx="76">
                  <c:v>538</c:v>
                </c:pt>
                <c:pt idx="77">
                  <c:v>536</c:v>
                </c:pt>
                <c:pt idx="78">
                  <c:v>534</c:v>
                </c:pt>
                <c:pt idx="79">
                  <c:v>532</c:v>
                </c:pt>
                <c:pt idx="80">
                  <c:v>529</c:v>
                </c:pt>
                <c:pt idx="81">
                  <c:v>527</c:v>
                </c:pt>
                <c:pt idx="82">
                  <c:v>525</c:v>
                </c:pt>
                <c:pt idx="83">
                  <c:v>523</c:v>
                </c:pt>
                <c:pt idx="84">
                  <c:v>520</c:v>
                </c:pt>
                <c:pt idx="85">
                  <c:v>518</c:v>
                </c:pt>
                <c:pt idx="86">
                  <c:v>516</c:v>
                </c:pt>
                <c:pt idx="87">
                  <c:v>514</c:v>
                </c:pt>
                <c:pt idx="88">
                  <c:v>511</c:v>
                </c:pt>
                <c:pt idx="89">
                  <c:v>509</c:v>
                </c:pt>
                <c:pt idx="90">
                  <c:v>507</c:v>
                </c:pt>
                <c:pt idx="91">
                  <c:v>505</c:v>
                </c:pt>
                <c:pt idx="92">
                  <c:v>502</c:v>
                </c:pt>
                <c:pt idx="93">
                  <c:v>500</c:v>
                </c:pt>
                <c:pt idx="94">
                  <c:v>498</c:v>
                </c:pt>
                <c:pt idx="95">
                  <c:v>496</c:v>
                </c:pt>
                <c:pt idx="96">
                  <c:v>493</c:v>
                </c:pt>
                <c:pt idx="97">
                  <c:v>491</c:v>
                </c:pt>
                <c:pt idx="98">
                  <c:v>489</c:v>
                </c:pt>
                <c:pt idx="99">
                  <c:v>487</c:v>
                </c:pt>
                <c:pt idx="100">
                  <c:v>484</c:v>
                </c:pt>
                <c:pt idx="101">
                  <c:v>482</c:v>
                </c:pt>
                <c:pt idx="102">
                  <c:v>480</c:v>
                </c:pt>
                <c:pt idx="103">
                  <c:v>477</c:v>
                </c:pt>
                <c:pt idx="104">
                  <c:v>475</c:v>
                </c:pt>
                <c:pt idx="105">
                  <c:v>473</c:v>
                </c:pt>
                <c:pt idx="106">
                  <c:v>471</c:v>
                </c:pt>
                <c:pt idx="107">
                  <c:v>468</c:v>
                </c:pt>
                <c:pt idx="108">
                  <c:v>466</c:v>
                </c:pt>
                <c:pt idx="109">
                  <c:v>464</c:v>
                </c:pt>
                <c:pt idx="110">
                  <c:v>462</c:v>
                </c:pt>
                <c:pt idx="111">
                  <c:v>459</c:v>
                </c:pt>
                <c:pt idx="112">
                  <c:v>457</c:v>
                </c:pt>
                <c:pt idx="113">
                  <c:v>455</c:v>
                </c:pt>
                <c:pt idx="114">
                  <c:v>452</c:v>
                </c:pt>
                <c:pt idx="115">
                  <c:v>450</c:v>
                </c:pt>
                <c:pt idx="116">
                  <c:v>448</c:v>
                </c:pt>
                <c:pt idx="117">
                  <c:v>446</c:v>
                </c:pt>
                <c:pt idx="118">
                  <c:v>443</c:v>
                </c:pt>
                <c:pt idx="119">
                  <c:v>441</c:v>
                </c:pt>
                <c:pt idx="120">
                  <c:v>439</c:v>
                </c:pt>
                <c:pt idx="121">
                  <c:v>436</c:v>
                </c:pt>
                <c:pt idx="122">
                  <c:v>434</c:v>
                </c:pt>
                <c:pt idx="123">
                  <c:v>432</c:v>
                </c:pt>
                <c:pt idx="124">
                  <c:v>429</c:v>
                </c:pt>
                <c:pt idx="125">
                  <c:v>427</c:v>
                </c:pt>
                <c:pt idx="126">
                  <c:v>425</c:v>
                </c:pt>
                <c:pt idx="127">
                  <c:v>423</c:v>
                </c:pt>
                <c:pt idx="128">
                  <c:v>420</c:v>
                </c:pt>
                <c:pt idx="129">
                  <c:v>418</c:v>
                </c:pt>
                <c:pt idx="130">
                  <c:v>416</c:v>
                </c:pt>
                <c:pt idx="131">
                  <c:v>414</c:v>
                </c:pt>
                <c:pt idx="132">
                  <c:v>411</c:v>
                </c:pt>
                <c:pt idx="133">
                  <c:v>409</c:v>
                </c:pt>
                <c:pt idx="134">
                  <c:v>407</c:v>
                </c:pt>
                <c:pt idx="135">
                  <c:v>404</c:v>
                </c:pt>
                <c:pt idx="136">
                  <c:v>402</c:v>
                </c:pt>
                <c:pt idx="137">
                  <c:v>400</c:v>
                </c:pt>
                <c:pt idx="138">
                  <c:v>397</c:v>
                </c:pt>
                <c:pt idx="139">
                  <c:v>395</c:v>
                </c:pt>
                <c:pt idx="140">
                  <c:v>393</c:v>
                </c:pt>
                <c:pt idx="141">
                  <c:v>390</c:v>
                </c:pt>
                <c:pt idx="142">
                  <c:v>388</c:v>
                </c:pt>
                <c:pt idx="143">
                  <c:v>386</c:v>
                </c:pt>
                <c:pt idx="144">
                  <c:v>384</c:v>
                </c:pt>
                <c:pt idx="145">
                  <c:v>381</c:v>
                </c:pt>
                <c:pt idx="146">
                  <c:v>379</c:v>
                </c:pt>
                <c:pt idx="147">
                  <c:v>377</c:v>
                </c:pt>
                <c:pt idx="148">
                  <c:v>374</c:v>
                </c:pt>
                <c:pt idx="149">
                  <c:v>372</c:v>
                </c:pt>
                <c:pt idx="150">
                  <c:v>370</c:v>
                </c:pt>
                <c:pt idx="151">
                  <c:v>367</c:v>
                </c:pt>
                <c:pt idx="152">
                  <c:v>365</c:v>
                </c:pt>
                <c:pt idx="153">
                  <c:v>363</c:v>
                </c:pt>
                <c:pt idx="154">
                  <c:v>360</c:v>
                </c:pt>
                <c:pt idx="155">
                  <c:v>358</c:v>
                </c:pt>
                <c:pt idx="156">
                  <c:v>356</c:v>
                </c:pt>
                <c:pt idx="157">
                  <c:v>354</c:v>
                </c:pt>
                <c:pt idx="158">
                  <c:v>351</c:v>
                </c:pt>
                <c:pt idx="159">
                  <c:v>349</c:v>
                </c:pt>
                <c:pt idx="160">
                  <c:v>347</c:v>
                </c:pt>
                <c:pt idx="161">
                  <c:v>344</c:v>
                </c:pt>
                <c:pt idx="162">
                  <c:v>342</c:v>
                </c:pt>
                <c:pt idx="163">
                  <c:v>340</c:v>
                </c:pt>
                <c:pt idx="164">
                  <c:v>337</c:v>
                </c:pt>
                <c:pt idx="165">
                  <c:v>335</c:v>
                </c:pt>
                <c:pt idx="166">
                  <c:v>333</c:v>
                </c:pt>
                <c:pt idx="167">
                  <c:v>330</c:v>
                </c:pt>
                <c:pt idx="168">
                  <c:v>328</c:v>
                </c:pt>
                <c:pt idx="169">
                  <c:v>326</c:v>
                </c:pt>
                <c:pt idx="170">
                  <c:v>324</c:v>
                </c:pt>
                <c:pt idx="171">
                  <c:v>321</c:v>
                </c:pt>
                <c:pt idx="172">
                  <c:v>319</c:v>
                </c:pt>
                <c:pt idx="173">
                  <c:v>317</c:v>
                </c:pt>
                <c:pt idx="174">
                  <c:v>314</c:v>
                </c:pt>
                <c:pt idx="175">
                  <c:v>312</c:v>
                </c:pt>
                <c:pt idx="176">
                  <c:v>310</c:v>
                </c:pt>
                <c:pt idx="177">
                  <c:v>307</c:v>
                </c:pt>
                <c:pt idx="178">
                  <c:v>305</c:v>
                </c:pt>
                <c:pt idx="179">
                  <c:v>303</c:v>
                </c:pt>
                <c:pt idx="180">
                  <c:v>300</c:v>
                </c:pt>
                <c:pt idx="181">
                  <c:v>298</c:v>
                </c:pt>
                <c:pt idx="182">
                  <c:v>296</c:v>
                </c:pt>
                <c:pt idx="183">
                  <c:v>293</c:v>
                </c:pt>
                <c:pt idx="184">
                  <c:v>291</c:v>
                </c:pt>
                <c:pt idx="185">
                  <c:v>289</c:v>
                </c:pt>
                <c:pt idx="186">
                  <c:v>287</c:v>
                </c:pt>
                <c:pt idx="187">
                  <c:v>284</c:v>
                </c:pt>
                <c:pt idx="188">
                  <c:v>282</c:v>
                </c:pt>
                <c:pt idx="189">
                  <c:v>280</c:v>
                </c:pt>
                <c:pt idx="190">
                  <c:v>277</c:v>
                </c:pt>
                <c:pt idx="191">
                  <c:v>275</c:v>
                </c:pt>
                <c:pt idx="192">
                  <c:v>273</c:v>
                </c:pt>
                <c:pt idx="193">
                  <c:v>270</c:v>
                </c:pt>
                <c:pt idx="194">
                  <c:v>268</c:v>
                </c:pt>
                <c:pt idx="195">
                  <c:v>266</c:v>
                </c:pt>
                <c:pt idx="196">
                  <c:v>263</c:v>
                </c:pt>
                <c:pt idx="197">
                  <c:v>261</c:v>
                </c:pt>
                <c:pt idx="198">
                  <c:v>258</c:v>
                </c:pt>
                <c:pt idx="199">
                  <c:v>256</c:v>
                </c:pt>
                <c:pt idx="200">
                  <c:v>254</c:v>
                </c:pt>
                <c:pt idx="201">
                  <c:v>251</c:v>
                </c:pt>
                <c:pt idx="202">
                  <c:v>249</c:v>
                </c:pt>
                <c:pt idx="203">
                  <c:v>247</c:v>
                </c:pt>
                <c:pt idx="204">
                  <c:v>244</c:v>
                </c:pt>
                <c:pt idx="205">
                  <c:v>242</c:v>
                </c:pt>
                <c:pt idx="206">
                  <c:v>240</c:v>
                </c:pt>
                <c:pt idx="207">
                  <c:v>237</c:v>
                </c:pt>
                <c:pt idx="208">
                  <c:v>235</c:v>
                </c:pt>
                <c:pt idx="209">
                  <c:v>233</c:v>
                </c:pt>
                <c:pt idx="210">
                  <c:v>230</c:v>
                </c:pt>
                <c:pt idx="211">
                  <c:v>228</c:v>
                </c:pt>
                <c:pt idx="212">
                  <c:v>226</c:v>
                </c:pt>
                <c:pt idx="213">
                  <c:v>223</c:v>
                </c:pt>
                <c:pt idx="214">
                  <c:v>221</c:v>
                </c:pt>
                <c:pt idx="215">
                  <c:v>218</c:v>
                </c:pt>
                <c:pt idx="216">
                  <c:v>216</c:v>
                </c:pt>
                <c:pt idx="217">
                  <c:v>214</c:v>
                </c:pt>
                <c:pt idx="218">
                  <c:v>211</c:v>
                </c:pt>
                <c:pt idx="219">
                  <c:v>209</c:v>
                </c:pt>
                <c:pt idx="220">
                  <c:v>207</c:v>
                </c:pt>
                <c:pt idx="221">
                  <c:v>204</c:v>
                </c:pt>
                <c:pt idx="222">
                  <c:v>202</c:v>
                </c:pt>
                <c:pt idx="223">
                  <c:v>200</c:v>
                </c:pt>
                <c:pt idx="224">
                  <c:v>197</c:v>
                </c:pt>
                <c:pt idx="225">
                  <c:v>195</c:v>
                </c:pt>
                <c:pt idx="226">
                  <c:v>193</c:v>
                </c:pt>
                <c:pt idx="227">
                  <c:v>190</c:v>
                </c:pt>
                <c:pt idx="228">
                  <c:v>188</c:v>
                </c:pt>
                <c:pt idx="229">
                  <c:v>185</c:v>
                </c:pt>
                <c:pt idx="230">
                  <c:v>183</c:v>
                </c:pt>
                <c:pt idx="231">
                  <c:v>181</c:v>
                </c:pt>
                <c:pt idx="232">
                  <c:v>178</c:v>
                </c:pt>
                <c:pt idx="233">
                  <c:v>176</c:v>
                </c:pt>
                <c:pt idx="234">
                  <c:v>173</c:v>
                </c:pt>
                <c:pt idx="235">
                  <c:v>171</c:v>
                </c:pt>
                <c:pt idx="236">
                  <c:v>169</c:v>
                </c:pt>
                <c:pt idx="237">
                  <c:v>166</c:v>
                </c:pt>
                <c:pt idx="238">
                  <c:v>164</c:v>
                </c:pt>
                <c:pt idx="239">
                  <c:v>162</c:v>
                </c:pt>
                <c:pt idx="240">
                  <c:v>159</c:v>
                </c:pt>
                <c:pt idx="241">
                  <c:v>157</c:v>
                </c:pt>
                <c:pt idx="242">
                  <c:v>154</c:v>
                </c:pt>
                <c:pt idx="243">
                  <c:v>152</c:v>
                </c:pt>
                <c:pt idx="244">
                  <c:v>149</c:v>
                </c:pt>
                <c:pt idx="245">
                  <c:v>147</c:v>
                </c:pt>
                <c:pt idx="246">
                  <c:v>145</c:v>
                </c:pt>
                <c:pt idx="247">
                  <c:v>142</c:v>
                </c:pt>
                <c:pt idx="248">
                  <c:v>140</c:v>
                </c:pt>
                <c:pt idx="249">
                  <c:v>138</c:v>
                </c:pt>
                <c:pt idx="250">
                  <c:v>135</c:v>
                </c:pt>
                <c:pt idx="251">
                  <c:v>133</c:v>
                </c:pt>
                <c:pt idx="252">
                  <c:v>130</c:v>
                </c:pt>
                <c:pt idx="253">
                  <c:v>128</c:v>
                </c:pt>
                <c:pt idx="254">
                  <c:v>125</c:v>
                </c:pt>
                <c:pt idx="255">
                  <c:v>123</c:v>
                </c:pt>
                <c:pt idx="256">
                  <c:v>120</c:v>
                </c:pt>
                <c:pt idx="257">
                  <c:v>118</c:v>
                </c:pt>
                <c:pt idx="258">
                  <c:v>115</c:v>
                </c:pt>
                <c:pt idx="259">
                  <c:v>113</c:v>
                </c:pt>
                <c:pt idx="260">
                  <c:v>111</c:v>
                </c:pt>
                <c:pt idx="261">
                  <c:v>108</c:v>
                </c:pt>
                <c:pt idx="262">
                  <c:v>106</c:v>
                </c:pt>
                <c:pt idx="263">
                  <c:v>104</c:v>
                </c:pt>
                <c:pt idx="264">
                  <c:v>101</c:v>
                </c:pt>
                <c:pt idx="265">
                  <c:v>99</c:v>
                </c:pt>
                <c:pt idx="266">
                  <c:v>97</c:v>
                </c:pt>
                <c:pt idx="267">
                  <c:v>94</c:v>
                </c:pt>
                <c:pt idx="268">
                  <c:v>92</c:v>
                </c:pt>
                <c:pt idx="269">
                  <c:v>90</c:v>
                </c:pt>
                <c:pt idx="270">
                  <c:v>88</c:v>
                </c:pt>
                <c:pt idx="271">
                  <c:v>86</c:v>
                </c:pt>
                <c:pt idx="272">
                  <c:v>84</c:v>
                </c:pt>
                <c:pt idx="273">
                  <c:v>82</c:v>
                </c:pt>
                <c:pt idx="274">
                  <c:v>81</c:v>
                </c:pt>
                <c:pt idx="275">
                  <c:v>79</c:v>
                </c:pt>
                <c:pt idx="276">
                  <c:v>77</c:v>
                </c:pt>
                <c:pt idx="277">
                  <c:v>76</c:v>
                </c:pt>
                <c:pt idx="278">
                  <c:v>74</c:v>
                </c:pt>
                <c:pt idx="279">
                  <c:v>72</c:v>
                </c:pt>
                <c:pt idx="280">
                  <c:v>71</c:v>
                </c:pt>
                <c:pt idx="281">
                  <c:v>69</c:v>
                </c:pt>
                <c:pt idx="282">
                  <c:v>68</c:v>
                </c:pt>
                <c:pt idx="283">
                  <c:v>67</c:v>
                </c:pt>
                <c:pt idx="284">
                  <c:v>65</c:v>
                </c:pt>
                <c:pt idx="285">
                  <c:v>64</c:v>
                </c:pt>
                <c:pt idx="286">
                  <c:v>63</c:v>
                </c:pt>
                <c:pt idx="287">
                  <c:v>62</c:v>
                </c:pt>
                <c:pt idx="288">
                  <c:v>61</c:v>
                </c:pt>
                <c:pt idx="289">
                  <c:v>60</c:v>
                </c:pt>
                <c:pt idx="290">
                  <c:v>59</c:v>
                </c:pt>
                <c:pt idx="291">
                  <c:v>58</c:v>
                </c:pt>
                <c:pt idx="292">
                  <c:v>57</c:v>
                </c:pt>
                <c:pt idx="293">
                  <c:v>56</c:v>
                </c:pt>
                <c:pt idx="294">
                  <c:v>55</c:v>
                </c:pt>
              </c:numCache>
            </c:numRef>
          </c:xVal>
          <c:yVal>
            <c:numRef>
              <c:f>'Thermomag. Messungen VFTB'!$F$8404:$F$8698</c:f>
              <c:numCache>
                <c:formatCode>0.00</c:formatCode>
                <c:ptCount val="295"/>
                <c:pt idx="0">
                  <c:v>0.33017881539999999</c:v>
                </c:pt>
                <c:pt idx="1">
                  <c:v>0.28028176220000001</c:v>
                </c:pt>
                <c:pt idx="2">
                  <c:v>0.26204595670000003</c:v>
                </c:pt>
                <c:pt idx="3">
                  <c:v>0.22949321900000003</c:v>
                </c:pt>
                <c:pt idx="4">
                  <c:v>0.1898903395</c:v>
                </c:pt>
                <c:pt idx="5">
                  <c:v>0.29655310869999996</c:v>
                </c:pt>
                <c:pt idx="6">
                  <c:v>0.2123911164</c:v>
                </c:pt>
                <c:pt idx="7">
                  <c:v>0.31184755689999999</c:v>
                </c:pt>
                <c:pt idx="8">
                  <c:v>0.21554371659999999</c:v>
                </c:pt>
                <c:pt idx="9">
                  <c:v>0.38807137320000001</c:v>
                </c:pt>
                <c:pt idx="10">
                  <c:v>0.1922080789</c:v>
                </c:pt>
                <c:pt idx="11">
                  <c:v>0.27339450660000003</c:v>
                </c:pt>
                <c:pt idx="12">
                  <c:v>0.27037384119999996</c:v>
                </c:pt>
                <c:pt idx="13">
                  <c:v>0.25837117920000002</c:v>
                </c:pt>
                <c:pt idx="14">
                  <c:v>0.28526411620000003</c:v>
                </c:pt>
                <c:pt idx="15">
                  <c:v>0.29243851059999998</c:v>
                </c:pt>
                <c:pt idx="16">
                  <c:v>0.34909526610000002</c:v>
                </c:pt>
                <c:pt idx="17">
                  <c:v>0.17284392929999998</c:v>
                </c:pt>
                <c:pt idx="18">
                  <c:v>0.13541833179999999</c:v>
                </c:pt>
                <c:pt idx="19">
                  <c:v>0.31066161179999996</c:v>
                </c:pt>
                <c:pt idx="20">
                  <c:v>0.22965541840000001</c:v>
                </c:pt>
                <c:pt idx="21">
                  <c:v>0.1983560741</c:v>
                </c:pt>
                <c:pt idx="22">
                  <c:v>7.5329384719999989E-2</c:v>
                </c:pt>
                <c:pt idx="23">
                  <c:v>0.1991155463</c:v>
                </c:pt>
                <c:pt idx="24">
                  <c:v>0.36860340489999999</c:v>
                </c:pt>
                <c:pt idx="25">
                  <c:v>0.29539056320000001</c:v>
                </c:pt>
                <c:pt idx="26">
                  <c:v>0.26516179039999999</c:v>
                </c:pt>
                <c:pt idx="27">
                  <c:v>0.17756199989999999</c:v>
                </c:pt>
                <c:pt idx="28">
                  <c:v>0.20849263480000002</c:v>
                </c:pt>
                <c:pt idx="29">
                  <c:v>0.20544813980000001</c:v>
                </c:pt>
                <c:pt idx="30">
                  <c:v>0.31975440599999999</c:v>
                </c:pt>
                <c:pt idx="31">
                  <c:v>0.27907251059999999</c:v>
                </c:pt>
                <c:pt idx="32">
                  <c:v>0.28771750699999998</c:v>
                </c:pt>
                <c:pt idx="33">
                  <c:v>0.33051805299999998</c:v>
                </c:pt>
                <c:pt idx="34">
                  <c:v>0.23727930289999999</c:v>
                </c:pt>
                <c:pt idx="35">
                  <c:v>0.2371093383</c:v>
                </c:pt>
                <c:pt idx="36">
                  <c:v>0.3622375914</c:v>
                </c:pt>
                <c:pt idx="37">
                  <c:v>0.28956956070000001</c:v>
                </c:pt>
                <c:pt idx="38">
                  <c:v>0.24137500689999999</c:v>
                </c:pt>
                <c:pt idx="39">
                  <c:v>0.31514510889999997</c:v>
                </c:pt>
                <c:pt idx="40">
                  <c:v>0.23028108909999997</c:v>
                </c:pt>
                <c:pt idx="41">
                  <c:v>0.51749555310000006</c:v>
                </c:pt>
                <c:pt idx="42">
                  <c:v>0.35780473489999998</c:v>
                </c:pt>
                <c:pt idx="43">
                  <c:v>0.37499214089999999</c:v>
                </c:pt>
                <c:pt idx="44">
                  <c:v>0.42080535019999998</c:v>
                </c:pt>
                <c:pt idx="45">
                  <c:v>0.38877633379999998</c:v>
                </c:pt>
                <c:pt idx="46">
                  <c:v>0.2172341491</c:v>
                </c:pt>
                <c:pt idx="47">
                  <c:v>0.37486496380000001</c:v>
                </c:pt>
                <c:pt idx="48">
                  <c:v>0.49718133589999997</c:v>
                </c:pt>
                <c:pt idx="49">
                  <c:v>0.58681063239999998</c:v>
                </c:pt>
                <c:pt idx="50">
                  <c:v>0.45792694649999999</c:v>
                </c:pt>
                <c:pt idx="51">
                  <c:v>0.51177662200000007</c:v>
                </c:pt>
                <c:pt idx="52">
                  <c:v>0.65008605640000006</c:v>
                </c:pt>
                <c:pt idx="53">
                  <c:v>0.85491395749999999</c:v>
                </c:pt>
                <c:pt idx="54">
                  <c:v>0.93019127560000003</c:v>
                </c:pt>
                <c:pt idx="55">
                  <c:v>1.109968394</c:v>
                </c:pt>
                <c:pt idx="56">
                  <c:v>1.154425378</c:v>
                </c:pt>
                <c:pt idx="57">
                  <c:v>1.3577070660000001</c:v>
                </c:pt>
                <c:pt idx="58">
                  <c:v>1.4065546840000001</c:v>
                </c:pt>
                <c:pt idx="59">
                  <c:v>1.666977938</c:v>
                </c:pt>
                <c:pt idx="60">
                  <c:v>1.772011236</c:v>
                </c:pt>
                <c:pt idx="61">
                  <c:v>1.8824338299999999</c:v>
                </c:pt>
                <c:pt idx="62">
                  <c:v>1.9740901680000003</c:v>
                </c:pt>
                <c:pt idx="63">
                  <c:v>2.1356586360000001</c:v>
                </c:pt>
                <c:pt idx="64">
                  <c:v>2.3064054330000001</c:v>
                </c:pt>
                <c:pt idx="65">
                  <c:v>2.4608124610000002</c:v>
                </c:pt>
                <c:pt idx="66">
                  <c:v>2.607073464</c:v>
                </c:pt>
                <c:pt idx="67">
                  <c:v>2.803221314</c:v>
                </c:pt>
                <c:pt idx="68">
                  <c:v>2.9908258340000002</c:v>
                </c:pt>
                <c:pt idx="69">
                  <c:v>3.1436208850000003</c:v>
                </c:pt>
                <c:pt idx="70">
                  <c:v>3.4153539209999999</c:v>
                </c:pt>
                <c:pt idx="71">
                  <c:v>3.597353107</c:v>
                </c:pt>
                <c:pt idx="72">
                  <c:v>3.951410917</c:v>
                </c:pt>
                <c:pt idx="73">
                  <c:v>4.0410288019999996</c:v>
                </c:pt>
                <c:pt idx="74">
                  <c:v>4.2640867120000001</c:v>
                </c:pt>
                <c:pt idx="75">
                  <c:v>4.6251307590000001</c:v>
                </c:pt>
                <c:pt idx="76">
                  <c:v>4.7458824370000006</c:v>
                </c:pt>
                <c:pt idx="77">
                  <c:v>5.0469482179999998</c:v>
                </c:pt>
                <c:pt idx="78">
                  <c:v>5.4574165489999995</c:v>
                </c:pt>
                <c:pt idx="79">
                  <c:v>5.6650636179999996</c:v>
                </c:pt>
                <c:pt idx="80">
                  <c:v>6.0220337989999999</c:v>
                </c:pt>
                <c:pt idx="81">
                  <c:v>6.3506464789999999</c:v>
                </c:pt>
                <c:pt idx="82">
                  <c:v>6.7231009850000003</c:v>
                </c:pt>
                <c:pt idx="83">
                  <c:v>7.0282613610000002</c:v>
                </c:pt>
                <c:pt idx="84">
                  <c:v>7.3686192619999993</c:v>
                </c:pt>
                <c:pt idx="85">
                  <c:v>7.6918446600000001</c:v>
                </c:pt>
                <c:pt idx="86">
                  <c:v>8.0569671150000008</c:v>
                </c:pt>
                <c:pt idx="87">
                  <c:v>8.4314333399999999</c:v>
                </c:pt>
                <c:pt idx="88">
                  <c:v>8.8805805880000008</c:v>
                </c:pt>
                <c:pt idx="89">
                  <c:v>9.2585722379999993</c:v>
                </c:pt>
                <c:pt idx="90">
                  <c:v>9.7396764079999993</c:v>
                </c:pt>
                <c:pt idx="91">
                  <c:v>8.1500934279999999</c:v>
                </c:pt>
                <c:pt idx="92">
                  <c:v>10.68917362</c:v>
                </c:pt>
                <c:pt idx="93">
                  <c:v>11.209269440000002</c:v>
                </c:pt>
                <c:pt idx="94">
                  <c:v>11.61154067</c:v>
                </c:pt>
                <c:pt idx="95">
                  <c:v>11.751164280000001</c:v>
                </c:pt>
                <c:pt idx="96">
                  <c:v>12.63312687</c:v>
                </c:pt>
                <c:pt idx="97">
                  <c:v>12.93803628</c:v>
                </c:pt>
                <c:pt idx="98">
                  <c:v>13.505303339999999</c:v>
                </c:pt>
                <c:pt idx="99">
                  <c:v>13.8670331</c:v>
                </c:pt>
                <c:pt idx="100">
                  <c:v>14.376633549999999</c:v>
                </c:pt>
                <c:pt idx="101">
                  <c:v>14.89982103</c:v>
                </c:pt>
                <c:pt idx="102">
                  <c:v>15.427286179999999</c:v>
                </c:pt>
                <c:pt idx="103">
                  <c:v>15.94010823</c:v>
                </c:pt>
                <c:pt idx="104">
                  <c:v>16.520972560000001</c:v>
                </c:pt>
                <c:pt idx="105">
                  <c:v>17.060413319999999</c:v>
                </c:pt>
                <c:pt idx="106">
                  <c:v>17.48658644</c:v>
                </c:pt>
                <c:pt idx="107">
                  <c:v>18.024614790000001</c:v>
                </c:pt>
                <c:pt idx="108">
                  <c:v>18.523688010000001</c:v>
                </c:pt>
                <c:pt idx="109">
                  <c:v>19.02263597</c:v>
                </c:pt>
                <c:pt idx="110">
                  <c:v>19.630305329999999</c:v>
                </c:pt>
                <c:pt idx="111">
                  <c:v>20.169722800000002</c:v>
                </c:pt>
                <c:pt idx="112">
                  <c:v>20.619832080000002</c:v>
                </c:pt>
                <c:pt idx="113">
                  <c:v>21.190880180000001</c:v>
                </c:pt>
                <c:pt idx="114">
                  <c:v>21.633490739999999</c:v>
                </c:pt>
                <c:pt idx="115">
                  <c:v>22.197215180000001</c:v>
                </c:pt>
                <c:pt idx="116">
                  <c:v>22.804159559999999</c:v>
                </c:pt>
                <c:pt idx="117">
                  <c:v>23.307053800000002</c:v>
                </c:pt>
                <c:pt idx="118">
                  <c:v>23.348553340000002</c:v>
                </c:pt>
                <c:pt idx="119">
                  <c:v>24.20707251</c:v>
                </c:pt>
                <c:pt idx="120">
                  <c:v>24.63453045</c:v>
                </c:pt>
                <c:pt idx="121">
                  <c:v>25.464197680000002</c:v>
                </c:pt>
                <c:pt idx="122">
                  <c:v>26.102884709999998</c:v>
                </c:pt>
                <c:pt idx="123">
                  <c:v>26.559935750000001</c:v>
                </c:pt>
                <c:pt idx="124">
                  <c:v>27.0987282</c:v>
                </c:pt>
                <c:pt idx="125">
                  <c:v>27.569521810000001</c:v>
                </c:pt>
                <c:pt idx="126">
                  <c:v>28.175207139999998</c:v>
                </c:pt>
                <c:pt idx="127">
                  <c:v>28.761016100000003</c:v>
                </c:pt>
                <c:pt idx="128">
                  <c:v>29.31399279</c:v>
                </c:pt>
                <c:pt idx="129">
                  <c:v>29.888136719999999</c:v>
                </c:pt>
                <c:pt idx="130">
                  <c:v>30.397492679999999</c:v>
                </c:pt>
                <c:pt idx="131">
                  <c:v>30.963818409999998</c:v>
                </c:pt>
                <c:pt idx="132">
                  <c:v>31.460572219999996</c:v>
                </c:pt>
                <c:pt idx="133">
                  <c:v>32.092483000000001</c:v>
                </c:pt>
                <c:pt idx="134">
                  <c:v>32.663901189999997</c:v>
                </c:pt>
                <c:pt idx="135">
                  <c:v>33.264825690000002</c:v>
                </c:pt>
                <c:pt idx="136">
                  <c:v>33.738053740000005</c:v>
                </c:pt>
                <c:pt idx="137">
                  <c:v>34.246033060000002</c:v>
                </c:pt>
                <c:pt idx="138">
                  <c:v>34.805113839999997</c:v>
                </c:pt>
                <c:pt idx="139">
                  <c:v>35.360939860000002</c:v>
                </c:pt>
                <c:pt idx="140">
                  <c:v>35.971643100000001</c:v>
                </c:pt>
                <c:pt idx="141">
                  <c:v>36.538056729999994</c:v>
                </c:pt>
                <c:pt idx="142">
                  <c:v>37.067950449999998</c:v>
                </c:pt>
                <c:pt idx="143">
                  <c:v>37.530339930000004</c:v>
                </c:pt>
                <c:pt idx="144">
                  <c:v>38.113073900000003</c:v>
                </c:pt>
                <c:pt idx="145">
                  <c:v>38.705511220000005</c:v>
                </c:pt>
                <c:pt idx="146">
                  <c:v>39.202182430000001</c:v>
                </c:pt>
                <c:pt idx="147">
                  <c:v>39.788571070000003</c:v>
                </c:pt>
                <c:pt idx="148">
                  <c:v>40.416369889999999</c:v>
                </c:pt>
                <c:pt idx="149">
                  <c:v>40.821290279999999</c:v>
                </c:pt>
                <c:pt idx="150">
                  <c:v>41.409766620000006</c:v>
                </c:pt>
                <c:pt idx="151">
                  <c:v>42.004316000000003</c:v>
                </c:pt>
                <c:pt idx="152">
                  <c:v>42.503462630000001</c:v>
                </c:pt>
                <c:pt idx="153">
                  <c:v>43.000728000000002</c:v>
                </c:pt>
                <c:pt idx="154">
                  <c:v>43.569254119999997</c:v>
                </c:pt>
                <c:pt idx="155">
                  <c:v>44.15171118</c:v>
                </c:pt>
                <c:pt idx="156">
                  <c:v>44.646106749999994</c:v>
                </c:pt>
                <c:pt idx="157">
                  <c:v>45.187852249999999</c:v>
                </c:pt>
                <c:pt idx="158">
                  <c:v>45.707786169999999</c:v>
                </c:pt>
                <c:pt idx="159">
                  <c:v>46.210481270000002</c:v>
                </c:pt>
                <c:pt idx="160">
                  <c:v>46.7647002</c:v>
                </c:pt>
                <c:pt idx="161">
                  <c:v>47.246790019999999</c:v>
                </c:pt>
                <c:pt idx="162">
                  <c:v>47.779007640000003</c:v>
                </c:pt>
                <c:pt idx="163">
                  <c:v>48.197073140000001</c:v>
                </c:pt>
                <c:pt idx="164">
                  <c:v>48.77278381</c:v>
                </c:pt>
                <c:pt idx="165">
                  <c:v>49.357946969999993</c:v>
                </c:pt>
                <c:pt idx="166">
                  <c:v>49.916418919999998</c:v>
                </c:pt>
                <c:pt idx="167">
                  <c:v>50.382407240000006</c:v>
                </c:pt>
                <c:pt idx="168">
                  <c:v>50.891793720000003</c:v>
                </c:pt>
                <c:pt idx="169">
                  <c:v>51.333752849999996</c:v>
                </c:pt>
                <c:pt idx="170">
                  <c:v>51.930220779999999</c:v>
                </c:pt>
                <c:pt idx="171">
                  <c:v>52.506655090000002</c:v>
                </c:pt>
                <c:pt idx="172">
                  <c:v>52.890092250000002</c:v>
                </c:pt>
                <c:pt idx="173">
                  <c:v>53.325956490000003</c:v>
                </c:pt>
                <c:pt idx="174">
                  <c:v>53.880872920000002</c:v>
                </c:pt>
                <c:pt idx="175">
                  <c:v>54.357103629999997</c:v>
                </c:pt>
                <c:pt idx="176">
                  <c:v>54.88482827</c:v>
                </c:pt>
                <c:pt idx="177">
                  <c:v>55.310219160000003</c:v>
                </c:pt>
                <c:pt idx="178">
                  <c:v>55.810017089999995</c:v>
                </c:pt>
                <c:pt idx="179">
                  <c:v>56.256372419999998</c:v>
                </c:pt>
                <c:pt idx="180">
                  <c:v>56.838317500000002</c:v>
                </c:pt>
                <c:pt idx="181">
                  <c:v>57.192326489999999</c:v>
                </c:pt>
                <c:pt idx="182">
                  <c:v>57.764248970000004</c:v>
                </c:pt>
                <c:pt idx="183">
                  <c:v>58.129450479999996</c:v>
                </c:pt>
                <c:pt idx="184">
                  <c:v>58.678140800000001</c:v>
                </c:pt>
                <c:pt idx="185">
                  <c:v>59.094791469999997</c:v>
                </c:pt>
                <c:pt idx="186">
                  <c:v>59.480311999999998</c:v>
                </c:pt>
                <c:pt idx="187">
                  <c:v>60.136056260000004</c:v>
                </c:pt>
                <c:pt idx="188">
                  <c:v>60.633761999999997</c:v>
                </c:pt>
                <c:pt idx="189">
                  <c:v>61.041358259999996</c:v>
                </c:pt>
                <c:pt idx="190">
                  <c:v>61.470747970000005</c:v>
                </c:pt>
                <c:pt idx="191">
                  <c:v>61.929426540000001</c:v>
                </c:pt>
                <c:pt idx="192">
                  <c:v>62.354252450000004</c:v>
                </c:pt>
                <c:pt idx="193">
                  <c:v>62.945882519999998</c:v>
                </c:pt>
                <c:pt idx="194">
                  <c:v>63.311817140000002</c:v>
                </c:pt>
                <c:pt idx="195">
                  <c:v>63.752601480000003</c:v>
                </c:pt>
                <c:pt idx="196">
                  <c:v>64.194893289999996</c:v>
                </c:pt>
                <c:pt idx="197">
                  <c:v>64.552789849999996</c:v>
                </c:pt>
                <c:pt idx="198">
                  <c:v>65.041394019999998</c:v>
                </c:pt>
                <c:pt idx="199">
                  <c:v>65.463624750000008</c:v>
                </c:pt>
                <c:pt idx="200">
                  <c:v>65.889984760000004</c:v>
                </c:pt>
                <c:pt idx="201">
                  <c:v>66.484846959999999</c:v>
                </c:pt>
                <c:pt idx="202">
                  <c:v>66.853268450000002</c:v>
                </c:pt>
                <c:pt idx="203">
                  <c:v>67.276112499999996</c:v>
                </c:pt>
                <c:pt idx="204">
                  <c:v>67.673637189999994</c:v>
                </c:pt>
                <c:pt idx="205">
                  <c:v>68.021649150000002</c:v>
                </c:pt>
                <c:pt idx="206">
                  <c:v>68.632548990000004</c:v>
                </c:pt>
                <c:pt idx="207">
                  <c:v>68.910626960000002</c:v>
                </c:pt>
                <c:pt idx="208">
                  <c:v>69.340996739999994</c:v>
                </c:pt>
                <c:pt idx="209">
                  <c:v>69.729647319999998</c:v>
                </c:pt>
                <c:pt idx="210">
                  <c:v>70.267610719999993</c:v>
                </c:pt>
                <c:pt idx="211">
                  <c:v>70.547851290000011</c:v>
                </c:pt>
                <c:pt idx="212">
                  <c:v>70.992142689999994</c:v>
                </c:pt>
                <c:pt idx="213">
                  <c:v>71.347870740000005</c:v>
                </c:pt>
                <c:pt idx="214">
                  <c:v>71.876201330000001</c:v>
                </c:pt>
                <c:pt idx="215">
                  <c:v>72.148317280000001</c:v>
                </c:pt>
                <c:pt idx="216">
                  <c:v>72.640735129999996</c:v>
                </c:pt>
                <c:pt idx="217">
                  <c:v>73.040844160000006</c:v>
                </c:pt>
                <c:pt idx="218">
                  <c:v>73.446935120000006</c:v>
                </c:pt>
                <c:pt idx="219">
                  <c:v>73.673720720000006</c:v>
                </c:pt>
                <c:pt idx="220">
                  <c:v>74.212668199999996</c:v>
                </c:pt>
                <c:pt idx="221">
                  <c:v>74.522153419999995</c:v>
                </c:pt>
                <c:pt idx="222">
                  <c:v>74.740694270000006</c:v>
                </c:pt>
                <c:pt idx="223">
                  <c:v>75.330933310000006</c:v>
                </c:pt>
                <c:pt idx="224">
                  <c:v>75.716818930000002</c:v>
                </c:pt>
                <c:pt idx="225">
                  <c:v>76.163329340000004</c:v>
                </c:pt>
                <c:pt idx="226">
                  <c:v>76.381876570000003</c:v>
                </c:pt>
                <c:pt idx="227">
                  <c:v>76.598169400000003</c:v>
                </c:pt>
                <c:pt idx="228">
                  <c:v>77.047660769999993</c:v>
                </c:pt>
                <c:pt idx="229">
                  <c:v>77.455379960000002</c:v>
                </c:pt>
                <c:pt idx="230">
                  <c:v>77.732671120000006</c:v>
                </c:pt>
                <c:pt idx="231">
                  <c:v>78.193333229999993</c:v>
                </c:pt>
                <c:pt idx="232">
                  <c:v>78.486933250000007</c:v>
                </c:pt>
                <c:pt idx="233">
                  <c:v>78.862928269999998</c:v>
                </c:pt>
                <c:pt idx="234">
                  <c:v>79.224214249999989</c:v>
                </c:pt>
                <c:pt idx="235">
                  <c:v>79.576081790000003</c:v>
                </c:pt>
                <c:pt idx="236">
                  <c:v>79.877044580000003</c:v>
                </c:pt>
                <c:pt idx="237">
                  <c:v>80.293344599999998</c:v>
                </c:pt>
                <c:pt idx="238">
                  <c:v>80.468684859999996</c:v>
                </c:pt>
                <c:pt idx="239">
                  <c:v>80.851056979999996</c:v>
                </c:pt>
                <c:pt idx="240">
                  <c:v>81.084792700000008</c:v>
                </c:pt>
                <c:pt idx="241">
                  <c:v>81.571076019999992</c:v>
                </c:pt>
                <c:pt idx="242">
                  <c:v>81.772842710000006</c:v>
                </c:pt>
                <c:pt idx="243">
                  <c:v>82.126820510000002</c:v>
                </c:pt>
                <c:pt idx="244">
                  <c:v>82.526533049999998</c:v>
                </c:pt>
                <c:pt idx="245">
                  <c:v>82.730260099999995</c:v>
                </c:pt>
                <c:pt idx="246">
                  <c:v>83.14954152</c:v>
                </c:pt>
                <c:pt idx="247">
                  <c:v>83.465365289999994</c:v>
                </c:pt>
                <c:pt idx="248">
                  <c:v>83.6782793</c:v>
                </c:pt>
                <c:pt idx="249">
                  <c:v>84.039125300000009</c:v>
                </c:pt>
                <c:pt idx="250">
                  <c:v>84.343773129999988</c:v>
                </c:pt>
                <c:pt idx="251">
                  <c:v>84.54568214999999</c:v>
                </c:pt>
                <c:pt idx="252">
                  <c:v>84.759394159999999</c:v>
                </c:pt>
                <c:pt idx="253">
                  <c:v>85.105545829999997</c:v>
                </c:pt>
                <c:pt idx="254">
                  <c:v>85.446195109999991</c:v>
                </c:pt>
                <c:pt idx="255">
                  <c:v>85.739605610000012</c:v>
                </c:pt>
                <c:pt idx="256">
                  <c:v>85.988704810000002</c:v>
                </c:pt>
                <c:pt idx="257">
                  <c:v>86.203127879999997</c:v>
                </c:pt>
                <c:pt idx="258">
                  <c:v>86.502724439999994</c:v>
                </c:pt>
                <c:pt idx="259">
                  <c:v>86.71137130999999</c:v>
                </c:pt>
                <c:pt idx="260">
                  <c:v>87.050243539999997</c:v>
                </c:pt>
                <c:pt idx="261">
                  <c:v>87.242683130000003</c:v>
                </c:pt>
                <c:pt idx="262">
                  <c:v>87.637865290000008</c:v>
                </c:pt>
                <c:pt idx="263">
                  <c:v>87.84385764999999</c:v>
                </c:pt>
                <c:pt idx="264">
                  <c:v>88.108471679999994</c:v>
                </c:pt>
                <c:pt idx="265">
                  <c:v>88.370360030000001</c:v>
                </c:pt>
                <c:pt idx="266">
                  <c:v>88.542674680000005</c:v>
                </c:pt>
                <c:pt idx="267">
                  <c:v>88.861597320000001</c:v>
                </c:pt>
                <c:pt idx="268">
                  <c:v>89.017526279999998</c:v>
                </c:pt>
                <c:pt idx="269">
                  <c:v>89.189959229999999</c:v>
                </c:pt>
                <c:pt idx="270">
                  <c:v>89.449734239999998</c:v>
                </c:pt>
                <c:pt idx="271">
                  <c:v>89.670804810000007</c:v>
                </c:pt>
                <c:pt idx="272">
                  <c:v>89.873939969999995</c:v>
                </c:pt>
                <c:pt idx="273">
                  <c:v>90.108902430000001</c:v>
                </c:pt>
                <c:pt idx="274">
                  <c:v>90.282918350000003</c:v>
                </c:pt>
                <c:pt idx="275">
                  <c:v>90.482826729999999</c:v>
                </c:pt>
                <c:pt idx="276">
                  <c:v>90.603122709999994</c:v>
                </c:pt>
                <c:pt idx="277">
                  <c:v>90.768359169999997</c:v>
                </c:pt>
                <c:pt idx="278">
                  <c:v>90.715344310000006</c:v>
                </c:pt>
                <c:pt idx="279">
                  <c:v>91.090375089999995</c:v>
                </c:pt>
                <c:pt idx="280">
                  <c:v>91.19739208</c:v>
                </c:pt>
                <c:pt idx="281">
                  <c:v>91.451778680000004</c:v>
                </c:pt>
                <c:pt idx="282">
                  <c:v>90.901634549999997</c:v>
                </c:pt>
                <c:pt idx="283">
                  <c:v>92.20300872</c:v>
                </c:pt>
                <c:pt idx="284">
                  <c:v>91.861233200000001</c:v>
                </c:pt>
                <c:pt idx="285">
                  <c:v>91.936387029999992</c:v>
                </c:pt>
                <c:pt idx="286">
                  <c:v>92.027372720000002</c:v>
                </c:pt>
                <c:pt idx="287">
                  <c:v>92.155421109999992</c:v>
                </c:pt>
                <c:pt idx="288">
                  <c:v>92.275994659999995</c:v>
                </c:pt>
                <c:pt idx="289">
                  <c:v>92.37570568000001</c:v>
                </c:pt>
                <c:pt idx="290">
                  <c:v>92.476514960000003</c:v>
                </c:pt>
                <c:pt idx="291">
                  <c:v>92.596850329999995</c:v>
                </c:pt>
                <c:pt idx="292">
                  <c:v>92.675482070000001</c:v>
                </c:pt>
                <c:pt idx="293">
                  <c:v>92.813287369999998</c:v>
                </c:pt>
                <c:pt idx="294">
                  <c:v>92.842689640000003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VFTB'!$E$8109:$E$8398</c:f>
              <c:numCache>
                <c:formatCode>0</c:formatCode>
                <c:ptCount val="290"/>
                <c:pt idx="0">
                  <c:v>31</c:v>
                </c:pt>
                <c:pt idx="1">
                  <c:v>32</c:v>
                </c:pt>
                <c:pt idx="2">
                  <c:v>33</c:v>
                </c:pt>
                <c:pt idx="3">
                  <c:v>35</c:v>
                </c:pt>
                <c:pt idx="4">
                  <c:v>38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61</c:v>
                </c:pt>
                <c:pt idx="13">
                  <c:v>63</c:v>
                </c:pt>
                <c:pt idx="14">
                  <c:v>65</c:v>
                </c:pt>
                <c:pt idx="15">
                  <c:v>67</c:v>
                </c:pt>
                <c:pt idx="16">
                  <c:v>69</c:v>
                </c:pt>
                <c:pt idx="17">
                  <c:v>72</c:v>
                </c:pt>
                <c:pt idx="18">
                  <c:v>74</c:v>
                </c:pt>
                <c:pt idx="19">
                  <c:v>76</c:v>
                </c:pt>
                <c:pt idx="20">
                  <c:v>79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96</c:v>
                </c:pt>
                <c:pt idx="28">
                  <c:v>99</c:v>
                </c:pt>
                <c:pt idx="29">
                  <c:v>101</c:v>
                </c:pt>
                <c:pt idx="30">
                  <c:v>103</c:v>
                </c:pt>
                <c:pt idx="31">
                  <c:v>106</c:v>
                </c:pt>
                <c:pt idx="32">
                  <c:v>108</c:v>
                </c:pt>
                <c:pt idx="33">
                  <c:v>110</c:v>
                </c:pt>
                <c:pt idx="34">
                  <c:v>113</c:v>
                </c:pt>
                <c:pt idx="35">
                  <c:v>115</c:v>
                </c:pt>
                <c:pt idx="36">
                  <c:v>117</c:v>
                </c:pt>
                <c:pt idx="37">
                  <c:v>120</c:v>
                </c:pt>
                <c:pt idx="38">
                  <c:v>122</c:v>
                </c:pt>
                <c:pt idx="39">
                  <c:v>125</c:v>
                </c:pt>
                <c:pt idx="40">
                  <c:v>127</c:v>
                </c:pt>
                <c:pt idx="41">
                  <c:v>129</c:v>
                </c:pt>
                <c:pt idx="42">
                  <c:v>132</c:v>
                </c:pt>
                <c:pt idx="43">
                  <c:v>134</c:v>
                </c:pt>
                <c:pt idx="44">
                  <c:v>136</c:v>
                </c:pt>
                <c:pt idx="45">
                  <c:v>139</c:v>
                </c:pt>
                <c:pt idx="46">
                  <c:v>141</c:v>
                </c:pt>
                <c:pt idx="47">
                  <c:v>143</c:v>
                </c:pt>
                <c:pt idx="48">
                  <c:v>146</c:v>
                </c:pt>
                <c:pt idx="49">
                  <c:v>148</c:v>
                </c:pt>
                <c:pt idx="50">
                  <c:v>151</c:v>
                </c:pt>
                <c:pt idx="51">
                  <c:v>153</c:v>
                </c:pt>
                <c:pt idx="52">
                  <c:v>156</c:v>
                </c:pt>
                <c:pt idx="53">
                  <c:v>158</c:v>
                </c:pt>
                <c:pt idx="54">
                  <c:v>160</c:v>
                </c:pt>
                <c:pt idx="55">
                  <c:v>163</c:v>
                </c:pt>
                <c:pt idx="56">
                  <c:v>165</c:v>
                </c:pt>
                <c:pt idx="57">
                  <c:v>167</c:v>
                </c:pt>
                <c:pt idx="58">
                  <c:v>170</c:v>
                </c:pt>
                <c:pt idx="59">
                  <c:v>172</c:v>
                </c:pt>
                <c:pt idx="60">
                  <c:v>174</c:v>
                </c:pt>
                <c:pt idx="61">
                  <c:v>177</c:v>
                </c:pt>
                <c:pt idx="62">
                  <c:v>179</c:v>
                </c:pt>
                <c:pt idx="63">
                  <c:v>181</c:v>
                </c:pt>
                <c:pt idx="64">
                  <c:v>184</c:v>
                </c:pt>
                <c:pt idx="65">
                  <c:v>186</c:v>
                </c:pt>
                <c:pt idx="66">
                  <c:v>188</c:v>
                </c:pt>
                <c:pt idx="67">
                  <c:v>191</c:v>
                </c:pt>
                <c:pt idx="68">
                  <c:v>193</c:v>
                </c:pt>
                <c:pt idx="69">
                  <c:v>195</c:v>
                </c:pt>
                <c:pt idx="70">
                  <c:v>198</c:v>
                </c:pt>
                <c:pt idx="71">
                  <c:v>200</c:v>
                </c:pt>
                <c:pt idx="72">
                  <c:v>202</c:v>
                </c:pt>
                <c:pt idx="73">
                  <c:v>205</c:v>
                </c:pt>
                <c:pt idx="74">
                  <c:v>207</c:v>
                </c:pt>
                <c:pt idx="75">
                  <c:v>209</c:v>
                </c:pt>
                <c:pt idx="76">
                  <c:v>212</c:v>
                </c:pt>
                <c:pt idx="77">
                  <c:v>214</c:v>
                </c:pt>
                <c:pt idx="78">
                  <c:v>216</c:v>
                </c:pt>
                <c:pt idx="79">
                  <c:v>219</c:v>
                </c:pt>
                <c:pt idx="80">
                  <c:v>221</c:v>
                </c:pt>
                <c:pt idx="81">
                  <c:v>223</c:v>
                </c:pt>
                <c:pt idx="82">
                  <c:v>226</c:v>
                </c:pt>
                <c:pt idx="83">
                  <c:v>228</c:v>
                </c:pt>
                <c:pt idx="84">
                  <c:v>230</c:v>
                </c:pt>
                <c:pt idx="85">
                  <c:v>233</c:v>
                </c:pt>
                <c:pt idx="86">
                  <c:v>235</c:v>
                </c:pt>
                <c:pt idx="87">
                  <c:v>237</c:v>
                </c:pt>
                <c:pt idx="88">
                  <c:v>240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249</c:v>
                </c:pt>
                <c:pt idx="93">
                  <c:v>252</c:v>
                </c:pt>
                <c:pt idx="94">
                  <c:v>254</c:v>
                </c:pt>
                <c:pt idx="95">
                  <c:v>256</c:v>
                </c:pt>
                <c:pt idx="96">
                  <c:v>259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277</c:v>
                </c:pt>
                <c:pt idx="105">
                  <c:v>280</c:v>
                </c:pt>
                <c:pt idx="106">
                  <c:v>282</c:v>
                </c:pt>
                <c:pt idx="107">
                  <c:v>284</c:v>
                </c:pt>
                <c:pt idx="108">
                  <c:v>287</c:v>
                </c:pt>
                <c:pt idx="109">
                  <c:v>289</c:v>
                </c:pt>
                <c:pt idx="110">
                  <c:v>291</c:v>
                </c:pt>
                <c:pt idx="111">
                  <c:v>294</c:v>
                </c:pt>
                <c:pt idx="112">
                  <c:v>296</c:v>
                </c:pt>
                <c:pt idx="113">
                  <c:v>298</c:v>
                </c:pt>
                <c:pt idx="114">
                  <c:v>301</c:v>
                </c:pt>
                <c:pt idx="115">
                  <c:v>303</c:v>
                </c:pt>
                <c:pt idx="116">
                  <c:v>305</c:v>
                </c:pt>
                <c:pt idx="117">
                  <c:v>308</c:v>
                </c:pt>
                <c:pt idx="118">
                  <c:v>310</c:v>
                </c:pt>
                <c:pt idx="119">
                  <c:v>312</c:v>
                </c:pt>
                <c:pt idx="120">
                  <c:v>315</c:v>
                </c:pt>
                <c:pt idx="121">
                  <c:v>317</c:v>
                </c:pt>
                <c:pt idx="122">
                  <c:v>319</c:v>
                </c:pt>
                <c:pt idx="123">
                  <c:v>322</c:v>
                </c:pt>
                <c:pt idx="124">
                  <c:v>324</c:v>
                </c:pt>
                <c:pt idx="125">
                  <c:v>326</c:v>
                </c:pt>
                <c:pt idx="126">
                  <c:v>329</c:v>
                </c:pt>
                <c:pt idx="127">
                  <c:v>331</c:v>
                </c:pt>
                <c:pt idx="128">
                  <c:v>333</c:v>
                </c:pt>
                <c:pt idx="129">
                  <c:v>335</c:v>
                </c:pt>
                <c:pt idx="130">
                  <c:v>338</c:v>
                </c:pt>
                <c:pt idx="131">
                  <c:v>340</c:v>
                </c:pt>
                <c:pt idx="132">
                  <c:v>342</c:v>
                </c:pt>
                <c:pt idx="133">
                  <c:v>345</c:v>
                </c:pt>
                <c:pt idx="134">
                  <c:v>347</c:v>
                </c:pt>
                <c:pt idx="135">
                  <c:v>349</c:v>
                </c:pt>
                <c:pt idx="136">
                  <c:v>352</c:v>
                </c:pt>
                <c:pt idx="137">
                  <c:v>354</c:v>
                </c:pt>
                <c:pt idx="138">
                  <c:v>356</c:v>
                </c:pt>
                <c:pt idx="139">
                  <c:v>359</c:v>
                </c:pt>
                <c:pt idx="140">
                  <c:v>361</c:v>
                </c:pt>
                <c:pt idx="141">
                  <c:v>363</c:v>
                </c:pt>
                <c:pt idx="142">
                  <c:v>366</c:v>
                </c:pt>
                <c:pt idx="143">
                  <c:v>368</c:v>
                </c:pt>
                <c:pt idx="144">
                  <c:v>370</c:v>
                </c:pt>
                <c:pt idx="145">
                  <c:v>372</c:v>
                </c:pt>
                <c:pt idx="146">
                  <c:v>375</c:v>
                </c:pt>
                <c:pt idx="147">
                  <c:v>377</c:v>
                </c:pt>
                <c:pt idx="148">
                  <c:v>379</c:v>
                </c:pt>
                <c:pt idx="149">
                  <c:v>382</c:v>
                </c:pt>
                <c:pt idx="150">
                  <c:v>384</c:v>
                </c:pt>
                <c:pt idx="151">
                  <c:v>386</c:v>
                </c:pt>
                <c:pt idx="152">
                  <c:v>389</c:v>
                </c:pt>
                <c:pt idx="153">
                  <c:v>391</c:v>
                </c:pt>
                <c:pt idx="154">
                  <c:v>393</c:v>
                </c:pt>
                <c:pt idx="155">
                  <c:v>395</c:v>
                </c:pt>
                <c:pt idx="156">
                  <c:v>398</c:v>
                </c:pt>
                <c:pt idx="157">
                  <c:v>400</c:v>
                </c:pt>
                <c:pt idx="158">
                  <c:v>402</c:v>
                </c:pt>
                <c:pt idx="159">
                  <c:v>405</c:v>
                </c:pt>
                <c:pt idx="160">
                  <c:v>407</c:v>
                </c:pt>
                <c:pt idx="161">
                  <c:v>409</c:v>
                </c:pt>
                <c:pt idx="162">
                  <c:v>412</c:v>
                </c:pt>
                <c:pt idx="163">
                  <c:v>414</c:v>
                </c:pt>
                <c:pt idx="164">
                  <c:v>416</c:v>
                </c:pt>
                <c:pt idx="165">
                  <c:v>418</c:v>
                </c:pt>
                <c:pt idx="166">
                  <c:v>421</c:v>
                </c:pt>
                <c:pt idx="167">
                  <c:v>423</c:v>
                </c:pt>
                <c:pt idx="168">
                  <c:v>425</c:v>
                </c:pt>
                <c:pt idx="169">
                  <c:v>428</c:v>
                </c:pt>
                <c:pt idx="170">
                  <c:v>430</c:v>
                </c:pt>
                <c:pt idx="171">
                  <c:v>432</c:v>
                </c:pt>
                <c:pt idx="172">
                  <c:v>434</c:v>
                </c:pt>
                <c:pt idx="173">
                  <c:v>437</c:v>
                </c:pt>
                <c:pt idx="174">
                  <c:v>439</c:v>
                </c:pt>
                <c:pt idx="175">
                  <c:v>441</c:v>
                </c:pt>
                <c:pt idx="176">
                  <c:v>444</c:v>
                </c:pt>
                <c:pt idx="177">
                  <c:v>446</c:v>
                </c:pt>
                <c:pt idx="178">
                  <c:v>448</c:v>
                </c:pt>
                <c:pt idx="179">
                  <c:v>450</c:v>
                </c:pt>
                <c:pt idx="180">
                  <c:v>453</c:v>
                </c:pt>
                <c:pt idx="181">
                  <c:v>455</c:v>
                </c:pt>
                <c:pt idx="182">
                  <c:v>457</c:v>
                </c:pt>
                <c:pt idx="183">
                  <c:v>460</c:v>
                </c:pt>
                <c:pt idx="184">
                  <c:v>464</c:v>
                </c:pt>
                <c:pt idx="185">
                  <c:v>466</c:v>
                </c:pt>
                <c:pt idx="186">
                  <c:v>469</c:v>
                </c:pt>
                <c:pt idx="187">
                  <c:v>471</c:v>
                </c:pt>
                <c:pt idx="188">
                  <c:v>473</c:v>
                </c:pt>
                <c:pt idx="189">
                  <c:v>475</c:v>
                </c:pt>
                <c:pt idx="190">
                  <c:v>478</c:v>
                </c:pt>
                <c:pt idx="191">
                  <c:v>480</c:v>
                </c:pt>
                <c:pt idx="192">
                  <c:v>482</c:v>
                </c:pt>
                <c:pt idx="193">
                  <c:v>485</c:v>
                </c:pt>
                <c:pt idx="194">
                  <c:v>487</c:v>
                </c:pt>
                <c:pt idx="195">
                  <c:v>489</c:v>
                </c:pt>
                <c:pt idx="196">
                  <c:v>491</c:v>
                </c:pt>
                <c:pt idx="197">
                  <c:v>494</c:v>
                </c:pt>
                <c:pt idx="198">
                  <c:v>496</c:v>
                </c:pt>
                <c:pt idx="199">
                  <c:v>498</c:v>
                </c:pt>
                <c:pt idx="200">
                  <c:v>500</c:v>
                </c:pt>
                <c:pt idx="201">
                  <c:v>503</c:v>
                </c:pt>
                <c:pt idx="202">
                  <c:v>505</c:v>
                </c:pt>
                <c:pt idx="203">
                  <c:v>507</c:v>
                </c:pt>
                <c:pt idx="204">
                  <c:v>510</c:v>
                </c:pt>
                <c:pt idx="205">
                  <c:v>512</c:v>
                </c:pt>
                <c:pt idx="206">
                  <c:v>514</c:v>
                </c:pt>
                <c:pt idx="207">
                  <c:v>516</c:v>
                </c:pt>
                <c:pt idx="208">
                  <c:v>519</c:v>
                </c:pt>
                <c:pt idx="209">
                  <c:v>521</c:v>
                </c:pt>
                <c:pt idx="210">
                  <c:v>523</c:v>
                </c:pt>
                <c:pt idx="211">
                  <c:v>525</c:v>
                </c:pt>
                <c:pt idx="212">
                  <c:v>527</c:v>
                </c:pt>
                <c:pt idx="213">
                  <c:v>530</c:v>
                </c:pt>
                <c:pt idx="214">
                  <c:v>532</c:v>
                </c:pt>
                <c:pt idx="215">
                  <c:v>534</c:v>
                </c:pt>
                <c:pt idx="216">
                  <c:v>536</c:v>
                </c:pt>
                <c:pt idx="217">
                  <c:v>539</c:v>
                </c:pt>
                <c:pt idx="218">
                  <c:v>541</c:v>
                </c:pt>
                <c:pt idx="219">
                  <c:v>543</c:v>
                </c:pt>
                <c:pt idx="220">
                  <c:v>545</c:v>
                </c:pt>
                <c:pt idx="221">
                  <c:v>548</c:v>
                </c:pt>
                <c:pt idx="222">
                  <c:v>550</c:v>
                </c:pt>
                <c:pt idx="223">
                  <c:v>552</c:v>
                </c:pt>
                <c:pt idx="224">
                  <c:v>554</c:v>
                </c:pt>
                <c:pt idx="225">
                  <c:v>556</c:v>
                </c:pt>
                <c:pt idx="226">
                  <c:v>561</c:v>
                </c:pt>
                <c:pt idx="227">
                  <c:v>563</c:v>
                </c:pt>
                <c:pt idx="228">
                  <c:v>565</c:v>
                </c:pt>
                <c:pt idx="229">
                  <c:v>567</c:v>
                </c:pt>
                <c:pt idx="230">
                  <c:v>570</c:v>
                </c:pt>
                <c:pt idx="231">
                  <c:v>572</c:v>
                </c:pt>
                <c:pt idx="232">
                  <c:v>574</c:v>
                </c:pt>
                <c:pt idx="233">
                  <c:v>576</c:v>
                </c:pt>
                <c:pt idx="234">
                  <c:v>579</c:v>
                </c:pt>
                <c:pt idx="235">
                  <c:v>581</c:v>
                </c:pt>
                <c:pt idx="236">
                  <c:v>583</c:v>
                </c:pt>
                <c:pt idx="237">
                  <c:v>585</c:v>
                </c:pt>
                <c:pt idx="238">
                  <c:v>587</c:v>
                </c:pt>
                <c:pt idx="239">
                  <c:v>590</c:v>
                </c:pt>
                <c:pt idx="240">
                  <c:v>594</c:v>
                </c:pt>
                <c:pt idx="241">
                  <c:v>596</c:v>
                </c:pt>
                <c:pt idx="242">
                  <c:v>599</c:v>
                </c:pt>
                <c:pt idx="243">
                  <c:v>601</c:v>
                </c:pt>
                <c:pt idx="244">
                  <c:v>603</c:v>
                </c:pt>
                <c:pt idx="245">
                  <c:v>605</c:v>
                </c:pt>
                <c:pt idx="246">
                  <c:v>607</c:v>
                </c:pt>
                <c:pt idx="247">
                  <c:v>609</c:v>
                </c:pt>
                <c:pt idx="248">
                  <c:v>612</c:v>
                </c:pt>
                <c:pt idx="249">
                  <c:v>614</c:v>
                </c:pt>
                <c:pt idx="250">
                  <c:v>616</c:v>
                </c:pt>
                <c:pt idx="251">
                  <c:v>618</c:v>
                </c:pt>
                <c:pt idx="252">
                  <c:v>620</c:v>
                </c:pt>
                <c:pt idx="253">
                  <c:v>623</c:v>
                </c:pt>
                <c:pt idx="254">
                  <c:v>625</c:v>
                </c:pt>
                <c:pt idx="255">
                  <c:v>627</c:v>
                </c:pt>
                <c:pt idx="256">
                  <c:v>629</c:v>
                </c:pt>
                <c:pt idx="257">
                  <c:v>631</c:v>
                </c:pt>
                <c:pt idx="258">
                  <c:v>634</c:v>
                </c:pt>
                <c:pt idx="259">
                  <c:v>636</c:v>
                </c:pt>
                <c:pt idx="260">
                  <c:v>638</c:v>
                </c:pt>
                <c:pt idx="261">
                  <c:v>640</c:v>
                </c:pt>
                <c:pt idx="262">
                  <c:v>642</c:v>
                </c:pt>
                <c:pt idx="263">
                  <c:v>644</c:v>
                </c:pt>
                <c:pt idx="264">
                  <c:v>647</c:v>
                </c:pt>
                <c:pt idx="265">
                  <c:v>649</c:v>
                </c:pt>
                <c:pt idx="266">
                  <c:v>651</c:v>
                </c:pt>
                <c:pt idx="267">
                  <c:v>653</c:v>
                </c:pt>
                <c:pt idx="268">
                  <c:v>655</c:v>
                </c:pt>
                <c:pt idx="269">
                  <c:v>658</c:v>
                </c:pt>
                <c:pt idx="270">
                  <c:v>660</c:v>
                </c:pt>
                <c:pt idx="271">
                  <c:v>662</c:v>
                </c:pt>
                <c:pt idx="272">
                  <c:v>664</c:v>
                </c:pt>
                <c:pt idx="273">
                  <c:v>666</c:v>
                </c:pt>
                <c:pt idx="274">
                  <c:v>668</c:v>
                </c:pt>
                <c:pt idx="275">
                  <c:v>671</c:v>
                </c:pt>
                <c:pt idx="276">
                  <c:v>673</c:v>
                </c:pt>
                <c:pt idx="277">
                  <c:v>675</c:v>
                </c:pt>
                <c:pt idx="278">
                  <c:v>677</c:v>
                </c:pt>
                <c:pt idx="279">
                  <c:v>679</c:v>
                </c:pt>
                <c:pt idx="280">
                  <c:v>681</c:v>
                </c:pt>
                <c:pt idx="281">
                  <c:v>684</c:v>
                </c:pt>
                <c:pt idx="282">
                  <c:v>686</c:v>
                </c:pt>
                <c:pt idx="283">
                  <c:v>688</c:v>
                </c:pt>
                <c:pt idx="284">
                  <c:v>690</c:v>
                </c:pt>
                <c:pt idx="285">
                  <c:v>692</c:v>
                </c:pt>
                <c:pt idx="286">
                  <c:v>694</c:v>
                </c:pt>
                <c:pt idx="287">
                  <c:v>697</c:v>
                </c:pt>
                <c:pt idx="288">
                  <c:v>699</c:v>
                </c:pt>
                <c:pt idx="289">
                  <c:v>702</c:v>
                </c:pt>
              </c:numCache>
            </c:numRef>
          </c:xVal>
          <c:yVal>
            <c:numRef>
              <c:f>'Thermomag. Messungen VFTB'!$F$8109:$F$8398</c:f>
              <c:numCache>
                <c:formatCode>0.00</c:formatCode>
                <c:ptCount val="290"/>
                <c:pt idx="0">
                  <c:v>1.8682098490000001</c:v>
                </c:pt>
                <c:pt idx="1">
                  <c:v>1.937185468</c:v>
                </c:pt>
                <c:pt idx="2">
                  <c:v>1.8037880180000001</c:v>
                </c:pt>
                <c:pt idx="3">
                  <c:v>1.928626972</c:v>
                </c:pt>
                <c:pt idx="4">
                  <c:v>1.7872383620000001</c:v>
                </c:pt>
                <c:pt idx="5">
                  <c:v>1.8051309850000001</c:v>
                </c:pt>
                <c:pt idx="6">
                  <c:v>1.8626039540000001</c:v>
                </c:pt>
                <c:pt idx="7">
                  <c:v>1.7455979030000002</c:v>
                </c:pt>
                <c:pt idx="8">
                  <c:v>1.708453306</c:v>
                </c:pt>
                <c:pt idx="9">
                  <c:v>1.701314115</c:v>
                </c:pt>
                <c:pt idx="10">
                  <c:v>1.698745046</c:v>
                </c:pt>
                <c:pt idx="11">
                  <c:v>1.7975421389999999</c:v>
                </c:pt>
                <c:pt idx="12">
                  <c:v>1.704590493</c:v>
                </c:pt>
                <c:pt idx="13">
                  <c:v>1.582211464</c:v>
                </c:pt>
                <c:pt idx="14">
                  <c:v>1.6279171209999999</c:v>
                </c:pt>
                <c:pt idx="15">
                  <c:v>1.664049192</c:v>
                </c:pt>
                <c:pt idx="16">
                  <c:v>1.8198037470000001</c:v>
                </c:pt>
                <c:pt idx="17">
                  <c:v>1.7306782379999999</c:v>
                </c:pt>
                <c:pt idx="18">
                  <c:v>1.5861871279999999</c:v>
                </c:pt>
                <c:pt idx="19">
                  <c:v>1.590590564</c:v>
                </c:pt>
                <c:pt idx="20">
                  <c:v>1.5527748729999999</c:v>
                </c:pt>
                <c:pt idx="21">
                  <c:v>1.5837224009999999</c:v>
                </c:pt>
                <c:pt idx="22">
                  <c:v>1.621358678</c:v>
                </c:pt>
                <c:pt idx="23">
                  <c:v>1.6704044410000001</c:v>
                </c:pt>
                <c:pt idx="24">
                  <c:v>1.530595226</c:v>
                </c:pt>
                <c:pt idx="25">
                  <c:v>1.5449375700000001</c:v>
                </c:pt>
                <c:pt idx="26">
                  <c:v>1.5166651870000001</c:v>
                </c:pt>
                <c:pt idx="27">
                  <c:v>1.535449826</c:v>
                </c:pt>
                <c:pt idx="28">
                  <c:v>1.4908562680000002</c:v>
                </c:pt>
                <c:pt idx="29">
                  <c:v>1.5420809739999999</c:v>
                </c:pt>
                <c:pt idx="30">
                  <c:v>1.479420851</c:v>
                </c:pt>
                <c:pt idx="31">
                  <c:v>1.4621755920000001</c:v>
                </c:pt>
                <c:pt idx="32">
                  <c:v>1.4491654269999998</c:v>
                </c:pt>
                <c:pt idx="33">
                  <c:v>1.4736674869999999</c:v>
                </c:pt>
                <c:pt idx="34">
                  <c:v>1.4940055169999999</c:v>
                </c:pt>
                <c:pt idx="35">
                  <c:v>1.545820932</c:v>
                </c:pt>
                <c:pt idx="36">
                  <c:v>1.381093071</c:v>
                </c:pt>
                <c:pt idx="37">
                  <c:v>1.480629982</c:v>
                </c:pt>
                <c:pt idx="38">
                  <c:v>1.5546263229999999</c:v>
                </c:pt>
                <c:pt idx="39">
                  <c:v>1.5740905029999999</c:v>
                </c:pt>
                <c:pt idx="40">
                  <c:v>1.5046579390000001</c:v>
                </c:pt>
                <c:pt idx="41">
                  <c:v>1.587891009</c:v>
                </c:pt>
                <c:pt idx="42">
                  <c:v>1.4799023990000002</c:v>
                </c:pt>
                <c:pt idx="43">
                  <c:v>1.5103704</c:v>
                </c:pt>
                <c:pt idx="44">
                  <c:v>1.374939718</c:v>
                </c:pt>
                <c:pt idx="45">
                  <c:v>1.4505399399999999</c:v>
                </c:pt>
                <c:pt idx="46">
                  <c:v>1.4749185150000002</c:v>
                </c:pt>
                <c:pt idx="47">
                  <c:v>1.4695181910000001</c:v>
                </c:pt>
                <c:pt idx="48">
                  <c:v>1.3939179129999999</c:v>
                </c:pt>
                <c:pt idx="49">
                  <c:v>1.4582800039999999</c:v>
                </c:pt>
                <c:pt idx="50">
                  <c:v>1.468770677</c:v>
                </c:pt>
                <c:pt idx="51">
                  <c:v>1.464531271</c:v>
                </c:pt>
                <c:pt idx="52">
                  <c:v>1.3610346519999998</c:v>
                </c:pt>
                <c:pt idx="53">
                  <c:v>1.410717805</c:v>
                </c:pt>
                <c:pt idx="54">
                  <c:v>1.3935008530000002</c:v>
                </c:pt>
                <c:pt idx="55">
                  <c:v>1.425646293</c:v>
                </c:pt>
                <c:pt idx="56">
                  <c:v>1.3874809219999999</c:v>
                </c:pt>
                <c:pt idx="57">
                  <c:v>1.3818194290000001</c:v>
                </c:pt>
                <c:pt idx="58">
                  <c:v>1.3702959129999999</c:v>
                </c:pt>
                <c:pt idx="59">
                  <c:v>1.1959444019999999</c:v>
                </c:pt>
                <c:pt idx="60">
                  <c:v>1.3355015270000001</c:v>
                </c:pt>
                <c:pt idx="61">
                  <c:v>1.2559683019999999</c:v>
                </c:pt>
                <c:pt idx="62">
                  <c:v>1.3190618869999999</c:v>
                </c:pt>
                <c:pt idx="63">
                  <c:v>1.3186994120000002</c:v>
                </c:pt>
                <c:pt idx="64">
                  <c:v>1.275127463</c:v>
                </c:pt>
                <c:pt idx="65">
                  <c:v>1.335803678</c:v>
                </c:pt>
                <c:pt idx="66">
                  <c:v>1.3960662620000002</c:v>
                </c:pt>
                <c:pt idx="67">
                  <c:v>1.3007565459999999</c:v>
                </c:pt>
                <c:pt idx="68">
                  <c:v>1.212816272</c:v>
                </c:pt>
                <c:pt idx="69">
                  <c:v>1.2528186780000001</c:v>
                </c:pt>
                <c:pt idx="70">
                  <c:v>1.3235866679999999</c:v>
                </c:pt>
                <c:pt idx="71">
                  <c:v>1.0878644980000001</c:v>
                </c:pt>
                <c:pt idx="72">
                  <c:v>1.22043591</c:v>
                </c:pt>
                <c:pt idx="73">
                  <c:v>1.260122899</c:v>
                </c:pt>
                <c:pt idx="74">
                  <c:v>1.2444788979999999</c:v>
                </c:pt>
                <c:pt idx="75">
                  <c:v>1.2178250419999999</c:v>
                </c:pt>
                <c:pt idx="76">
                  <c:v>1.16460853</c:v>
                </c:pt>
                <c:pt idx="77">
                  <c:v>1.1142901970000001</c:v>
                </c:pt>
                <c:pt idx="78">
                  <c:v>1.111966585</c:v>
                </c:pt>
                <c:pt idx="79">
                  <c:v>1.1552511109999999</c:v>
                </c:pt>
                <c:pt idx="80">
                  <c:v>1.261305055</c:v>
                </c:pt>
                <c:pt idx="81">
                  <c:v>1.2013636860000001</c:v>
                </c:pt>
                <c:pt idx="82">
                  <c:v>1.1901371629999999</c:v>
                </c:pt>
                <c:pt idx="83">
                  <c:v>1.1521898080000001</c:v>
                </c:pt>
                <c:pt idx="84">
                  <c:v>1.092182253</c:v>
                </c:pt>
                <c:pt idx="85">
                  <c:v>1.124359364</c:v>
                </c:pt>
                <c:pt idx="86">
                  <c:v>1.097539281</c:v>
                </c:pt>
                <c:pt idx="87">
                  <c:v>1.160975836</c:v>
                </c:pt>
                <c:pt idx="88">
                  <c:v>1.2175734499999999</c:v>
                </c:pt>
                <c:pt idx="89">
                  <c:v>1.080742962</c:v>
                </c:pt>
                <c:pt idx="90">
                  <c:v>1.2072065199999999</c:v>
                </c:pt>
                <c:pt idx="91">
                  <c:v>1.0758173849999999</c:v>
                </c:pt>
                <c:pt idx="92">
                  <c:v>1.1410322390000001</c:v>
                </c:pt>
                <c:pt idx="93">
                  <c:v>1.033533453</c:v>
                </c:pt>
                <c:pt idx="94">
                  <c:v>1.0745404080000001</c:v>
                </c:pt>
                <c:pt idx="95">
                  <c:v>1.0905168599999999</c:v>
                </c:pt>
                <c:pt idx="96">
                  <c:v>1.023491997</c:v>
                </c:pt>
                <c:pt idx="97">
                  <c:v>1.035521581</c:v>
                </c:pt>
                <c:pt idx="98">
                  <c:v>0.88916197249999995</c:v>
                </c:pt>
                <c:pt idx="99">
                  <c:v>0.97728325259999993</c:v>
                </c:pt>
                <c:pt idx="100">
                  <c:v>1.0957095890000002</c:v>
                </c:pt>
                <c:pt idx="101">
                  <c:v>1.03516203</c:v>
                </c:pt>
                <c:pt idx="102">
                  <c:v>1.250736241</c:v>
                </c:pt>
                <c:pt idx="103">
                  <c:v>1.4409856140000001</c:v>
                </c:pt>
                <c:pt idx="104">
                  <c:v>1.6009204260000001</c:v>
                </c:pt>
                <c:pt idx="105">
                  <c:v>1.8664735969999999</c:v>
                </c:pt>
                <c:pt idx="106">
                  <c:v>1.8311405190000001</c:v>
                </c:pt>
                <c:pt idx="107">
                  <c:v>1.9683363470000002</c:v>
                </c:pt>
                <c:pt idx="108">
                  <c:v>1.9566867220000002</c:v>
                </c:pt>
                <c:pt idx="109">
                  <c:v>2.0422957340000001</c:v>
                </c:pt>
                <c:pt idx="110">
                  <c:v>2.0374317129999997</c:v>
                </c:pt>
                <c:pt idx="111">
                  <c:v>2.0611336969999998</c:v>
                </c:pt>
                <c:pt idx="112">
                  <c:v>2.0374545229999996</c:v>
                </c:pt>
                <c:pt idx="113">
                  <c:v>2.0379807130000001</c:v>
                </c:pt>
                <c:pt idx="114">
                  <c:v>2.0171157930000003</c:v>
                </c:pt>
                <c:pt idx="115">
                  <c:v>1.9489946250000001</c:v>
                </c:pt>
                <c:pt idx="116">
                  <c:v>2.0111870170000001</c:v>
                </c:pt>
                <c:pt idx="117">
                  <c:v>1.9655965310000001</c:v>
                </c:pt>
                <c:pt idx="118">
                  <c:v>1.9837554420000003</c:v>
                </c:pt>
                <c:pt idx="119">
                  <c:v>1.8971142270000001</c:v>
                </c:pt>
                <c:pt idx="120">
                  <c:v>1.8775497800000001</c:v>
                </c:pt>
                <c:pt idx="121">
                  <c:v>1.78559263</c:v>
                </c:pt>
                <c:pt idx="122">
                  <c:v>1.8373269999999999</c:v>
                </c:pt>
                <c:pt idx="123">
                  <c:v>1.757355773</c:v>
                </c:pt>
                <c:pt idx="124">
                  <c:v>1.7124022830000001</c:v>
                </c:pt>
                <c:pt idx="125">
                  <c:v>1.7972263589999999</c:v>
                </c:pt>
                <c:pt idx="126">
                  <c:v>1.787766422</c:v>
                </c:pt>
                <c:pt idx="127">
                  <c:v>1.6836094850000001</c:v>
                </c:pt>
                <c:pt idx="128">
                  <c:v>1.7601656029999999</c:v>
                </c:pt>
                <c:pt idx="129">
                  <c:v>1.6493040050000001</c:v>
                </c:pt>
                <c:pt idx="130">
                  <c:v>1.611837191</c:v>
                </c:pt>
                <c:pt idx="131">
                  <c:v>1.536710609</c:v>
                </c:pt>
                <c:pt idx="132">
                  <c:v>1.639645604</c:v>
                </c:pt>
                <c:pt idx="133">
                  <c:v>1.613307893</c:v>
                </c:pt>
                <c:pt idx="134">
                  <c:v>1.484058096</c:v>
                </c:pt>
                <c:pt idx="135">
                  <c:v>1.5902148340000002</c:v>
                </c:pt>
                <c:pt idx="136">
                  <c:v>1.5843929290000001</c:v>
                </c:pt>
                <c:pt idx="137">
                  <c:v>1.567148049</c:v>
                </c:pt>
                <c:pt idx="138">
                  <c:v>1.4895690389999998</c:v>
                </c:pt>
                <c:pt idx="139">
                  <c:v>1.5232879769999998</c:v>
                </c:pt>
                <c:pt idx="140">
                  <c:v>1.374340243</c:v>
                </c:pt>
                <c:pt idx="141">
                  <c:v>1.3347440939999999</c:v>
                </c:pt>
                <c:pt idx="142">
                  <c:v>1.3708243440000001</c:v>
                </c:pt>
                <c:pt idx="143">
                  <c:v>1.3994265400000001</c:v>
                </c:pt>
                <c:pt idx="144">
                  <c:v>1.3750418530000001</c:v>
                </c:pt>
                <c:pt idx="145">
                  <c:v>1.4088395499999999</c:v>
                </c:pt>
                <c:pt idx="146">
                  <c:v>1.3497089549999999</c:v>
                </c:pt>
                <c:pt idx="147">
                  <c:v>1.4228426730000001</c:v>
                </c:pt>
                <c:pt idx="148">
                  <c:v>1.1524599500000001</c:v>
                </c:pt>
                <c:pt idx="149">
                  <c:v>1.208147807</c:v>
                </c:pt>
                <c:pt idx="150">
                  <c:v>1.3513796840000001</c:v>
                </c:pt>
                <c:pt idx="151">
                  <c:v>1.31948178</c:v>
                </c:pt>
                <c:pt idx="152">
                  <c:v>1.2963139800000001</c:v>
                </c:pt>
                <c:pt idx="153">
                  <c:v>1.299454527</c:v>
                </c:pt>
                <c:pt idx="154">
                  <c:v>1.2357329700000002</c:v>
                </c:pt>
                <c:pt idx="155">
                  <c:v>1.1827947369999998</c:v>
                </c:pt>
                <c:pt idx="156">
                  <c:v>1.22850087</c:v>
                </c:pt>
                <c:pt idx="157">
                  <c:v>1.2327150680000001</c:v>
                </c:pt>
                <c:pt idx="158">
                  <c:v>1.1488850939999999</c:v>
                </c:pt>
                <c:pt idx="159">
                  <c:v>1.145201143</c:v>
                </c:pt>
                <c:pt idx="160">
                  <c:v>1.177126162</c:v>
                </c:pt>
                <c:pt idx="161">
                  <c:v>1.1800237389999999</c:v>
                </c:pt>
                <c:pt idx="162">
                  <c:v>1.141914283</c:v>
                </c:pt>
                <c:pt idx="163">
                  <c:v>1.1729270889999999</c:v>
                </c:pt>
                <c:pt idx="164">
                  <c:v>1.2110540570000001</c:v>
                </c:pt>
                <c:pt idx="165">
                  <c:v>1.0886885210000001</c:v>
                </c:pt>
                <c:pt idx="166">
                  <c:v>1.321577115</c:v>
                </c:pt>
                <c:pt idx="167">
                  <c:v>1.2210165359999998</c:v>
                </c:pt>
                <c:pt idx="168">
                  <c:v>1.12486716</c:v>
                </c:pt>
                <c:pt idx="169">
                  <c:v>1.198732551</c:v>
                </c:pt>
                <c:pt idx="170">
                  <c:v>1.2769313640000002</c:v>
                </c:pt>
                <c:pt idx="171">
                  <c:v>1.221550076</c:v>
                </c:pt>
                <c:pt idx="172">
                  <c:v>1.249598561</c:v>
                </c:pt>
                <c:pt idx="173">
                  <c:v>1.2578562549999999</c:v>
                </c:pt>
                <c:pt idx="174">
                  <c:v>1.2260558269999999</c:v>
                </c:pt>
                <c:pt idx="175">
                  <c:v>1.3466175340000002</c:v>
                </c:pt>
                <c:pt idx="176">
                  <c:v>1.247322496</c:v>
                </c:pt>
                <c:pt idx="177">
                  <c:v>1.2315496969999999</c:v>
                </c:pt>
                <c:pt idx="178">
                  <c:v>1.285141734</c:v>
                </c:pt>
                <c:pt idx="179">
                  <c:v>1.2839930800000001</c:v>
                </c:pt>
                <c:pt idx="180">
                  <c:v>1.3659732099999999</c:v>
                </c:pt>
                <c:pt idx="181">
                  <c:v>1.4294589639999999</c:v>
                </c:pt>
                <c:pt idx="182">
                  <c:v>1.2075069199999999</c:v>
                </c:pt>
                <c:pt idx="183">
                  <c:v>1.302790648</c:v>
                </c:pt>
                <c:pt idx="184">
                  <c:v>1.2806045960000001</c:v>
                </c:pt>
                <c:pt idx="185">
                  <c:v>1.4025670400000001</c:v>
                </c:pt>
                <c:pt idx="186">
                  <c:v>1.363250992</c:v>
                </c:pt>
                <c:pt idx="187">
                  <c:v>1.428221427</c:v>
                </c:pt>
                <c:pt idx="188">
                  <c:v>1.29205663</c:v>
                </c:pt>
                <c:pt idx="189">
                  <c:v>1.5274865160000002</c:v>
                </c:pt>
                <c:pt idx="190">
                  <c:v>1.3595268329999999</c:v>
                </c:pt>
                <c:pt idx="191">
                  <c:v>1.3800687680000001</c:v>
                </c:pt>
                <c:pt idx="192">
                  <c:v>1.319099727</c:v>
                </c:pt>
                <c:pt idx="193">
                  <c:v>1.304644307</c:v>
                </c:pt>
                <c:pt idx="194">
                  <c:v>1.2832027510000001</c:v>
                </c:pt>
                <c:pt idx="195">
                  <c:v>1.2266783109999999</c:v>
                </c:pt>
                <c:pt idx="196">
                  <c:v>1.2398483919999999</c:v>
                </c:pt>
                <c:pt idx="197">
                  <c:v>1.1642788719999999</c:v>
                </c:pt>
                <c:pt idx="198">
                  <c:v>1.122944631</c:v>
                </c:pt>
                <c:pt idx="199">
                  <c:v>1.169364802</c:v>
                </c:pt>
                <c:pt idx="200">
                  <c:v>1.3247921169999999</c:v>
                </c:pt>
                <c:pt idx="201">
                  <c:v>1.1076583629999999</c:v>
                </c:pt>
                <c:pt idx="202">
                  <c:v>1.221870995</c:v>
                </c:pt>
                <c:pt idx="203">
                  <c:v>1.0693457850000001</c:v>
                </c:pt>
                <c:pt idx="204">
                  <c:v>1.08461827</c:v>
                </c:pt>
                <c:pt idx="205">
                  <c:v>1.072761788</c:v>
                </c:pt>
                <c:pt idx="206">
                  <c:v>1.030047699</c:v>
                </c:pt>
                <c:pt idx="207">
                  <c:v>1.0815723089999998</c:v>
                </c:pt>
                <c:pt idx="208">
                  <c:v>0.91415851970000006</c:v>
                </c:pt>
                <c:pt idx="209">
                  <c:v>1.0135484800000001</c:v>
                </c:pt>
                <c:pt idx="210">
                  <c:v>0.97995717589999987</c:v>
                </c:pt>
                <c:pt idx="211">
                  <c:v>0.87951392399999995</c:v>
                </c:pt>
                <c:pt idx="212">
                  <c:v>0.85400150409999998</c:v>
                </c:pt>
                <c:pt idx="213">
                  <c:v>0.90247029749999996</c:v>
                </c:pt>
                <c:pt idx="214">
                  <c:v>0.92181790109999995</c:v>
                </c:pt>
                <c:pt idx="215">
                  <c:v>0.89847485679999994</c:v>
                </c:pt>
                <c:pt idx="216">
                  <c:v>0.84304285989999994</c:v>
                </c:pt>
                <c:pt idx="217">
                  <c:v>0.75595313289999999</c:v>
                </c:pt>
                <c:pt idx="218">
                  <c:v>0.76501034629999998</c:v>
                </c:pt>
                <c:pt idx="219">
                  <c:v>0.71657118539999998</c:v>
                </c:pt>
                <c:pt idx="220">
                  <c:v>0.65064606059999996</c:v>
                </c:pt>
                <c:pt idx="221">
                  <c:v>0.51855907329999995</c:v>
                </c:pt>
                <c:pt idx="222">
                  <c:v>0.55220576300000002</c:v>
                </c:pt>
                <c:pt idx="223">
                  <c:v>0.62071328290000005</c:v>
                </c:pt>
                <c:pt idx="224">
                  <c:v>0.49502032309999999</c:v>
                </c:pt>
                <c:pt idx="225">
                  <c:v>0.44775538710000001</c:v>
                </c:pt>
                <c:pt idx="226">
                  <c:v>0.4186531289</c:v>
                </c:pt>
                <c:pt idx="227">
                  <c:v>0.3985114186</c:v>
                </c:pt>
                <c:pt idx="228">
                  <c:v>0.3634630204</c:v>
                </c:pt>
                <c:pt idx="229">
                  <c:v>0.38997448579999999</c:v>
                </c:pt>
                <c:pt idx="230">
                  <c:v>0.44540929939999996</c:v>
                </c:pt>
                <c:pt idx="231">
                  <c:v>0.47159696280000002</c:v>
                </c:pt>
                <c:pt idx="232">
                  <c:v>0.4303016583</c:v>
                </c:pt>
                <c:pt idx="233">
                  <c:v>0.35374810849999999</c:v>
                </c:pt>
                <c:pt idx="234">
                  <c:v>0.40493408139999998</c:v>
                </c:pt>
                <c:pt idx="235">
                  <c:v>0.34045550299999999</c:v>
                </c:pt>
                <c:pt idx="236">
                  <c:v>0.30979056529999999</c:v>
                </c:pt>
                <c:pt idx="237">
                  <c:v>0.23616517439999998</c:v>
                </c:pt>
                <c:pt idx="238">
                  <c:v>0.31558481649999998</c:v>
                </c:pt>
                <c:pt idx="239">
                  <c:v>0.4681724726</c:v>
                </c:pt>
                <c:pt idx="240">
                  <c:v>0.34666361839999998</c:v>
                </c:pt>
                <c:pt idx="241">
                  <c:v>0.2480610979</c:v>
                </c:pt>
                <c:pt idx="242">
                  <c:v>0.25727681660000001</c:v>
                </c:pt>
                <c:pt idx="243">
                  <c:v>0.29508107689999996</c:v>
                </c:pt>
                <c:pt idx="244">
                  <c:v>0.39365208550000003</c:v>
                </c:pt>
                <c:pt idx="245">
                  <c:v>0.32337637550000004</c:v>
                </c:pt>
                <c:pt idx="246">
                  <c:v>0.39848054580000003</c:v>
                </c:pt>
                <c:pt idx="247">
                  <c:v>0.35808758660000001</c:v>
                </c:pt>
                <c:pt idx="248">
                  <c:v>0.36324503210000003</c:v>
                </c:pt>
                <c:pt idx="249">
                  <c:v>0.3643037187</c:v>
                </c:pt>
                <c:pt idx="250">
                  <c:v>0.31459592930000002</c:v>
                </c:pt>
                <c:pt idx="251">
                  <c:v>0.27017634900000004</c:v>
                </c:pt>
                <c:pt idx="252">
                  <c:v>0.30549013729999996</c:v>
                </c:pt>
                <c:pt idx="253">
                  <c:v>0.29075624889999996</c:v>
                </c:pt>
                <c:pt idx="254">
                  <c:v>0.22931095309999999</c:v>
                </c:pt>
                <c:pt idx="255">
                  <c:v>0.27879880150000003</c:v>
                </c:pt>
                <c:pt idx="256">
                  <c:v>0.2882426891</c:v>
                </c:pt>
                <c:pt idx="257">
                  <c:v>0.24759168899999998</c:v>
                </c:pt>
                <c:pt idx="258">
                  <c:v>0.35935766289999999</c:v>
                </c:pt>
                <c:pt idx="259">
                  <c:v>0.28020684420000003</c:v>
                </c:pt>
                <c:pt idx="260">
                  <c:v>0.26558191840000001</c:v>
                </c:pt>
                <c:pt idx="261">
                  <c:v>0.3063832594</c:v>
                </c:pt>
                <c:pt idx="262">
                  <c:v>0.2367260041</c:v>
                </c:pt>
                <c:pt idx="263">
                  <c:v>0.35937374970000002</c:v>
                </c:pt>
                <c:pt idx="264">
                  <c:v>0.29472070989999999</c:v>
                </c:pt>
                <c:pt idx="265">
                  <c:v>0.23472400960000001</c:v>
                </c:pt>
                <c:pt idx="266">
                  <c:v>0.36543999529999999</c:v>
                </c:pt>
                <c:pt idx="267">
                  <c:v>0.28450828610000001</c:v>
                </c:pt>
                <c:pt idx="268">
                  <c:v>0.3758951297</c:v>
                </c:pt>
                <c:pt idx="269">
                  <c:v>0.21705836179999999</c:v>
                </c:pt>
                <c:pt idx="270">
                  <c:v>0.28812376270000001</c:v>
                </c:pt>
                <c:pt idx="271">
                  <c:v>0.19173632429999998</c:v>
                </c:pt>
                <c:pt idx="272">
                  <c:v>0.2978042776</c:v>
                </c:pt>
                <c:pt idx="273">
                  <c:v>0.19608847059999998</c:v>
                </c:pt>
                <c:pt idx="274">
                  <c:v>0.30428620979999998</c:v>
                </c:pt>
                <c:pt idx="275">
                  <c:v>0.2139745908</c:v>
                </c:pt>
                <c:pt idx="276">
                  <c:v>0.2500572975</c:v>
                </c:pt>
                <c:pt idx="277">
                  <c:v>0.32580432659999997</c:v>
                </c:pt>
                <c:pt idx="278">
                  <c:v>0.28645943210000002</c:v>
                </c:pt>
                <c:pt idx="279">
                  <c:v>0.28953026479999999</c:v>
                </c:pt>
                <c:pt idx="280">
                  <c:v>0.27995871430000002</c:v>
                </c:pt>
                <c:pt idx="281">
                  <c:v>0.25261017969999999</c:v>
                </c:pt>
                <c:pt idx="282">
                  <c:v>0.25457425919999999</c:v>
                </c:pt>
                <c:pt idx="283">
                  <c:v>0.3579999016</c:v>
                </c:pt>
                <c:pt idx="284">
                  <c:v>0.2277768027</c:v>
                </c:pt>
                <c:pt idx="285">
                  <c:v>0.27560814589999999</c:v>
                </c:pt>
                <c:pt idx="286">
                  <c:v>0.15076605379999999</c:v>
                </c:pt>
                <c:pt idx="287">
                  <c:v>0.17788870079999999</c:v>
                </c:pt>
                <c:pt idx="288">
                  <c:v>0.25264583799999996</c:v>
                </c:pt>
                <c:pt idx="289">
                  <c:v>0.25840106500000004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49184"/>
        <c:axId val="121551104"/>
      </c:scatterChart>
      <c:valAx>
        <c:axId val="12154918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551104"/>
        <c:crosses val="autoZero"/>
        <c:crossBetween val="midCat"/>
        <c:majorUnit val="200"/>
        <c:minorUnit val="100"/>
      </c:valAx>
      <c:valAx>
        <c:axId val="1215511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5491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VFTB'!$E$8109:$E$8398</c:f>
              <c:numCache>
                <c:formatCode>0</c:formatCode>
                <c:ptCount val="290"/>
                <c:pt idx="0">
                  <c:v>31</c:v>
                </c:pt>
                <c:pt idx="1">
                  <c:v>32</c:v>
                </c:pt>
                <c:pt idx="2">
                  <c:v>33</c:v>
                </c:pt>
                <c:pt idx="3">
                  <c:v>35</c:v>
                </c:pt>
                <c:pt idx="4">
                  <c:v>38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61</c:v>
                </c:pt>
                <c:pt idx="13">
                  <c:v>63</c:v>
                </c:pt>
                <c:pt idx="14">
                  <c:v>65</c:v>
                </c:pt>
                <c:pt idx="15">
                  <c:v>67</c:v>
                </c:pt>
                <c:pt idx="16">
                  <c:v>69</c:v>
                </c:pt>
                <c:pt idx="17">
                  <c:v>72</c:v>
                </c:pt>
                <c:pt idx="18">
                  <c:v>74</c:v>
                </c:pt>
                <c:pt idx="19">
                  <c:v>76</c:v>
                </c:pt>
                <c:pt idx="20">
                  <c:v>79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96</c:v>
                </c:pt>
                <c:pt idx="28">
                  <c:v>99</c:v>
                </c:pt>
                <c:pt idx="29">
                  <c:v>101</c:v>
                </c:pt>
                <c:pt idx="30">
                  <c:v>103</c:v>
                </c:pt>
                <c:pt idx="31">
                  <c:v>106</c:v>
                </c:pt>
                <c:pt idx="32">
                  <c:v>108</c:v>
                </c:pt>
                <c:pt idx="33">
                  <c:v>110</c:v>
                </c:pt>
                <c:pt idx="34">
                  <c:v>113</c:v>
                </c:pt>
                <c:pt idx="35">
                  <c:v>115</c:v>
                </c:pt>
                <c:pt idx="36">
                  <c:v>117</c:v>
                </c:pt>
                <c:pt idx="37">
                  <c:v>120</c:v>
                </c:pt>
                <c:pt idx="38">
                  <c:v>122</c:v>
                </c:pt>
                <c:pt idx="39">
                  <c:v>125</c:v>
                </c:pt>
                <c:pt idx="40">
                  <c:v>127</c:v>
                </c:pt>
                <c:pt idx="41">
                  <c:v>129</c:v>
                </c:pt>
                <c:pt idx="42">
                  <c:v>132</c:v>
                </c:pt>
                <c:pt idx="43">
                  <c:v>134</c:v>
                </c:pt>
                <c:pt idx="44">
                  <c:v>136</c:v>
                </c:pt>
                <c:pt idx="45">
                  <c:v>139</c:v>
                </c:pt>
                <c:pt idx="46">
                  <c:v>141</c:v>
                </c:pt>
                <c:pt idx="47">
                  <c:v>143</c:v>
                </c:pt>
                <c:pt idx="48">
                  <c:v>146</c:v>
                </c:pt>
                <c:pt idx="49">
                  <c:v>148</c:v>
                </c:pt>
                <c:pt idx="50">
                  <c:v>151</c:v>
                </c:pt>
                <c:pt idx="51">
                  <c:v>153</c:v>
                </c:pt>
                <c:pt idx="52">
                  <c:v>156</c:v>
                </c:pt>
                <c:pt idx="53">
                  <c:v>158</c:v>
                </c:pt>
                <c:pt idx="54">
                  <c:v>160</c:v>
                </c:pt>
                <c:pt idx="55">
                  <c:v>163</c:v>
                </c:pt>
                <c:pt idx="56">
                  <c:v>165</c:v>
                </c:pt>
                <c:pt idx="57">
                  <c:v>167</c:v>
                </c:pt>
                <c:pt idx="58">
                  <c:v>170</c:v>
                </c:pt>
                <c:pt idx="59">
                  <c:v>172</c:v>
                </c:pt>
                <c:pt idx="60">
                  <c:v>174</c:v>
                </c:pt>
                <c:pt idx="61">
                  <c:v>177</c:v>
                </c:pt>
                <c:pt idx="62">
                  <c:v>179</c:v>
                </c:pt>
                <c:pt idx="63">
                  <c:v>181</c:v>
                </c:pt>
                <c:pt idx="64">
                  <c:v>184</c:v>
                </c:pt>
                <c:pt idx="65">
                  <c:v>186</c:v>
                </c:pt>
                <c:pt idx="66">
                  <c:v>188</c:v>
                </c:pt>
                <c:pt idx="67">
                  <c:v>191</c:v>
                </c:pt>
                <c:pt idx="68">
                  <c:v>193</c:v>
                </c:pt>
                <c:pt idx="69">
                  <c:v>195</c:v>
                </c:pt>
                <c:pt idx="70">
                  <c:v>198</c:v>
                </c:pt>
                <c:pt idx="71">
                  <c:v>200</c:v>
                </c:pt>
                <c:pt idx="72">
                  <c:v>202</c:v>
                </c:pt>
                <c:pt idx="73">
                  <c:v>205</c:v>
                </c:pt>
                <c:pt idx="74">
                  <c:v>207</c:v>
                </c:pt>
                <c:pt idx="75">
                  <c:v>209</c:v>
                </c:pt>
                <c:pt idx="76">
                  <c:v>212</c:v>
                </c:pt>
                <c:pt idx="77">
                  <c:v>214</c:v>
                </c:pt>
                <c:pt idx="78">
                  <c:v>216</c:v>
                </c:pt>
                <c:pt idx="79">
                  <c:v>219</c:v>
                </c:pt>
                <c:pt idx="80">
                  <c:v>221</c:v>
                </c:pt>
                <c:pt idx="81">
                  <c:v>223</c:v>
                </c:pt>
                <c:pt idx="82">
                  <c:v>226</c:v>
                </c:pt>
                <c:pt idx="83">
                  <c:v>228</c:v>
                </c:pt>
                <c:pt idx="84">
                  <c:v>230</c:v>
                </c:pt>
                <c:pt idx="85">
                  <c:v>233</c:v>
                </c:pt>
                <c:pt idx="86">
                  <c:v>235</c:v>
                </c:pt>
                <c:pt idx="87">
                  <c:v>237</c:v>
                </c:pt>
                <c:pt idx="88">
                  <c:v>240</c:v>
                </c:pt>
                <c:pt idx="89">
                  <c:v>242</c:v>
                </c:pt>
                <c:pt idx="90">
                  <c:v>245</c:v>
                </c:pt>
                <c:pt idx="91">
                  <c:v>247</c:v>
                </c:pt>
                <c:pt idx="92">
                  <c:v>249</c:v>
                </c:pt>
                <c:pt idx="93">
                  <c:v>252</c:v>
                </c:pt>
                <c:pt idx="94">
                  <c:v>254</c:v>
                </c:pt>
                <c:pt idx="95">
                  <c:v>256</c:v>
                </c:pt>
                <c:pt idx="96">
                  <c:v>259</c:v>
                </c:pt>
                <c:pt idx="97">
                  <c:v>261</c:v>
                </c:pt>
                <c:pt idx="98">
                  <c:v>263</c:v>
                </c:pt>
                <c:pt idx="99">
                  <c:v>266</c:v>
                </c:pt>
                <c:pt idx="100">
                  <c:v>268</c:v>
                </c:pt>
                <c:pt idx="101">
                  <c:v>270</c:v>
                </c:pt>
                <c:pt idx="102">
                  <c:v>273</c:v>
                </c:pt>
                <c:pt idx="103">
                  <c:v>275</c:v>
                </c:pt>
                <c:pt idx="104">
                  <c:v>277</c:v>
                </c:pt>
                <c:pt idx="105">
                  <c:v>280</c:v>
                </c:pt>
                <c:pt idx="106">
                  <c:v>282</c:v>
                </c:pt>
                <c:pt idx="107">
                  <c:v>284</c:v>
                </c:pt>
                <c:pt idx="108">
                  <c:v>287</c:v>
                </c:pt>
                <c:pt idx="109">
                  <c:v>289</c:v>
                </c:pt>
                <c:pt idx="110">
                  <c:v>291</c:v>
                </c:pt>
                <c:pt idx="111">
                  <c:v>294</c:v>
                </c:pt>
                <c:pt idx="112">
                  <c:v>296</c:v>
                </c:pt>
                <c:pt idx="113">
                  <c:v>298</c:v>
                </c:pt>
                <c:pt idx="114">
                  <c:v>301</c:v>
                </c:pt>
                <c:pt idx="115">
                  <c:v>303</c:v>
                </c:pt>
                <c:pt idx="116">
                  <c:v>305</c:v>
                </c:pt>
                <c:pt idx="117">
                  <c:v>308</c:v>
                </c:pt>
                <c:pt idx="118">
                  <c:v>310</c:v>
                </c:pt>
                <c:pt idx="119">
                  <c:v>312</c:v>
                </c:pt>
                <c:pt idx="120">
                  <c:v>315</c:v>
                </c:pt>
                <c:pt idx="121">
                  <c:v>317</c:v>
                </c:pt>
                <c:pt idx="122">
                  <c:v>319</c:v>
                </c:pt>
                <c:pt idx="123">
                  <c:v>322</c:v>
                </c:pt>
                <c:pt idx="124">
                  <c:v>324</c:v>
                </c:pt>
                <c:pt idx="125">
                  <c:v>326</c:v>
                </c:pt>
                <c:pt idx="126">
                  <c:v>329</c:v>
                </c:pt>
                <c:pt idx="127">
                  <c:v>331</c:v>
                </c:pt>
                <c:pt idx="128">
                  <c:v>333</c:v>
                </c:pt>
                <c:pt idx="129">
                  <c:v>335</c:v>
                </c:pt>
                <c:pt idx="130">
                  <c:v>338</c:v>
                </c:pt>
                <c:pt idx="131">
                  <c:v>340</c:v>
                </c:pt>
                <c:pt idx="132">
                  <c:v>342</c:v>
                </c:pt>
                <c:pt idx="133">
                  <c:v>345</c:v>
                </c:pt>
                <c:pt idx="134">
                  <c:v>347</c:v>
                </c:pt>
                <c:pt idx="135">
                  <c:v>349</c:v>
                </c:pt>
                <c:pt idx="136">
                  <c:v>352</c:v>
                </c:pt>
                <c:pt idx="137">
                  <c:v>354</c:v>
                </c:pt>
                <c:pt idx="138">
                  <c:v>356</c:v>
                </c:pt>
                <c:pt idx="139">
                  <c:v>359</c:v>
                </c:pt>
                <c:pt idx="140">
                  <c:v>361</c:v>
                </c:pt>
                <c:pt idx="141">
                  <c:v>363</c:v>
                </c:pt>
                <c:pt idx="142">
                  <c:v>366</c:v>
                </c:pt>
                <c:pt idx="143">
                  <c:v>368</c:v>
                </c:pt>
                <c:pt idx="144">
                  <c:v>370</c:v>
                </c:pt>
                <c:pt idx="145">
                  <c:v>372</c:v>
                </c:pt>
                <c:pt idx="146">
                  <c:v>375</c:v>
                </c:pt>
                <c:pt idx="147">
                  <c:v>377</c:v>
                </c:pt>
                <c:pt idx="148">
                  <c:v>379</c:v>
                </c:pt>
                <c:pt idx="149">
                  <c:v>382</c:v>
                </c:pt>
                <c:pt idx="150">
                  <c:v>384</c:v>
                </c:pt>
                <c:pt idx="151">
                  <c:v>386</c:v>
                </c:pt>
                <c:pt idx="152">
                  <c:v>389</c:v>
                </c:pt>
                <c:pt idx="153">
                  <c:v>391</c:v>
                </c:pt>
                <c:pt idx="154">
                  <c:v>393</c:v>
                </c:pt>
                <c:pt idx="155">
                  <c:v>395</c:v>
                </c:pt>
                <c:pt idx="156">
                  <c:v>398</c:v>
                </c:pt>
                <c:pt idx="157">
                  <c:v>400</c:v>
                </c:pt>
                <c:pt idx="158">
                  <c:v>402</c:v>
                </c:pt>
                <c:pt idx="159">
                  <c:v>405</c:v>
                </c:pt>
                <c:pt idx="160">
                  <c:v>407</c:v>
                </c:pt>
                <c:pt idx="161">
                  <c:v>409</c:v>
                </c:pt>
                <c:pt idx="162">
                  <c:v>412</c:v>
                </c:pt>
                <c:pt idx="163">
                  <c:v>414</c:v>
                </c:pt>
                <c:pt idx="164">
                  <c:v>416</c:v>
                </c:pt>
                <c:pt idx="165">
                  <c:v>418</c:v>
                </c:pt>
                <c:pt idx="166">
                  <c:v>421</c:v>
                </c:pt>
                <c:pt idx="167">
                  <c:v>423</c:v>
                </c:pt>
                <c:pt idx="168">
                  <c:v>425</c:v>
                </c:pt>
                <c:pt idx="169">
                  <c:v>428</c:v>
                </c:pt>
                <c:pt idx="170">
                  <c:v>430</c:v>
                </c:pt>
                <c:pt idx="171">
                  <c:v>432</c:v>
                </c:pt>
                <c:pt idx="172">
                  <c:v>434</c:v>
                </c:pt>
                <c:pt idx="173">
                  <c:v>437</c:v>
                </c:pt>
                <c:pt idx="174">
                  <c:v>439</c:v>
                </c:pt>
                <c:pt idx="175">
                  <c:v>441</c:v>
                </c:pt>
                <c:pt idx="176">
                  <c:v>444</c:v>
                </c:pt>
                <c:pt idx="177">
                  <c:v>446</c:v>
                </c:pt>
                <c:pt idx="178">
                  <c:v>448</c:v>
                </c:pt>
                <c:pt idx="179">
                  <c:v>450</c:v>
                </c:pt>
                <c:pt idx="180">
                  <c:v>453</c:v>
                </c:pt>
                <c:pt idx="181">
                  <c:v>455</c:v>
                </c:pt>
                <c:pt idx="182">
                  <c:v>457</c:v>
                </c:pt>
                <c:pt idx="183">
                  <c:v>460</c:v>
                </c:pt>
                <c:pt idx="184">
                  <c:v>464</c:v>
                </c:pt>
                <c:pt idx="185">
                  <c:v>466</c:v>
                </c:pt>
                <c:pt idx="186">
                  <c:v>469</c:v>
                </c:pt>
                <c:pt idx="187">
                  <c:v>471</c:v>
                </c:pt>
                <c:pt idx="188">
                  <c:v>473</c:v>
                </c:pt>
                <c:pt idx="189">
                  <c:v>475</c:v>
                </c:pt>
                <c:pt idx="190">
                  <c:v>478</c:v>
                </c:pt>
                <c:pt idx="191">
                  <c:v>480</c:v>
                </c:pt>
                <c:pt idx="192">
                  <c:v>482</c:v>
                </c:pt>
                <c:pt idx="193">
                  <c:v>485</c:v>
                </c:pt>
                <c:pt idx="194">
                  <c:v>487</c:v>
                </c:pt>
                <c:pt idx="195">
                  <c:v>489</c:v>
                </c:pt>
                <c:pt idx="196">
                  <c:v>491</c:v>
                </c:pt>
                <c:pt idx="197">
                  <c:v>494</c:v>
                </c:pt>
                <c:pt idx="198">
                  <c:v>496</c:v>
                </c:pt>
                <c:pt idx="199">
                  <c:v>498</c:v>
                </c:pt>
                <c:pt idx="200">
                  <c:v>500</c:v>
                </c:pt>
                <c:pt idx="201">
                  <c:v>503</c:v>
                </c:pt>
                <c:pt idx="202">
                  <c:v>505</c:v>
                </c:pt>
                <c:pt idx="203">
                  <c:v>507</c:v>
                </c:pt>
                <c:pt idx="204">
                  <c:v>510</c:v>
                </c:pt>
                <c:pt idx="205">
                  <c:v>512</c:v>
                </c:pt>
                <c:pt idx="206">
                  <c:v>514</c:v>
                </c:pt>
                <c:pt idx="207">
                  <c:v>516</c:v>
                </c:pt>
                <c:pt idx="208">
                  <c:v>519</c:v>
                </c:pt>
                <c:pt idx="209">
                  <c:v>521</c:v>
                </c:pt>
                <c:pt idx="210">
                  <c:v>523</c:v>
                </c:pt>
                <c:pt idx="211">
                  <c:v>525</c:v>
                </c:pt>
                <c:pt idx="212">
                  <c:v>527</c:v>
                </c:pt>
                <c:pt idx="213">
                  <c:v>530</c:v>
                </c:pt>
                <c:pt idx="214">
                  <c:v>532</c:v>
                </c:pt>
                <c:pt idx="215">
                  <c:v>534</c:v>
                </c:pt>
                <c:pt idx="216">
                  <c:v>536</c:v>
                </c:pt>
                <c:pt idx="217">
                  <c:v>539</c:v>
                </c:pt>
                <c:pt idx="218">
                  <c:v>541</c:v>
                </c:pt>
                <c:pt idx="219">
                  <c:v>543</c:v>
                </c:pt>
                <c:pt idx="220">
                  <c:v>545</c:v>
                </c:pt>
                <c:pt idx="221">
                  <c:v>548</c:v>
                </c:pt>
                <c:pt idx="222">
                  <c:v>550</c:v>
                </c:pt>
                <c:pt idx="223">
                  <c:v>552</c:v>
                </c:pt>
                <c:pt idx="224">
                  <c:v>554</c:v>
                </c:pt>
                <c:pt idx="225">
                  <c:v>556</c:v>
                </c:pt>
                <c:pt idx="226">
                  <c:v>561</c:v>
                </c:pt>
                <c:pt idx="227">
                  <c:v>563</c:v>
                </c:pt>
                <c:pt idx="228">
                  <c:v>565</c:v>
                </c:pt>
                <c:pt idx="229">
                  <c:v>567</c:v>
                </c:pt>
                <c:pt idx="230">
                  <c:v>570</c:v>
                </c:pt>
                <c:pt idx="231">
                  <c:v>572</c:v>
                </c:pt>
                <c:pt idx="232">
                  <c:v>574</c:v>
                </c:pt>
                <c:pt idx="233">
                  <c:v>576</c:v>
                </c:pt>
                <c:pt idx="234">
                  <c:v>579</c:v>
                </c:pt>
                <c:pt idx="235">
                  <c:v>581</c:v>
                </c:pt>
                <c:pt idx="236">
                  <c:v>583</c:v>
                </c:pt>
                <c:pt idx="237">
                  <c:v>585</c:v>
                </c:pt>
                <c:pt idx="238">
                  <c:v>587</c:v>
                </c:pt>
                <c:pt idx="239">
                  <c:v>590</c:v>
                </c:pt>
                <c:pt idx="240">
                  <c:v>594</c:v>
                </c:pt>
                <c:pt idx="241">
                  <c:v>596</c:v>
                </c:pt>
                <c:pt idx="242">
                  <c:v>599</c:v>
                </c:pt>
                <c:pt idx="243">
                  <c:v>601</c:v>
                </c:pt>
                <c:pt idx="244">
                  <c:v>603</c:v>
                </c:pt>
                <c:pt idx="245">
                  <c:v>605</c:v>
                </c:pt>
                <c:pt idx="246">
                  <c:v>607</c:v>
                </c:pt>
                <c:pt idx="247">
                  <c:v>609</c:v>
                </c:pt>
                <c:pt idx="248">
                  <c:v>612</c:v>
                </c:pt>
                <c:pt idx="249">
                  <c:v>614</c:v>
                </c:pt>
                <c:pt idx="250">
                  <c:v>616</c:v>
                </c:pt>
                <c:pt idx="251">
                  <c:v>618</c:v>
                </c:pt>
                <c:pt idx="252">
                  <c:v>620</c:v>
                </c:pt>
                <c:pt idx="253">
                  <c:v>623</c:v>
                </c:pt>
                <c:pt idx="254">
                  <c:v>625</c:v>
                </c:pt>
                <c:pt idx="255">
                  <c:v>627</c:v>
                </c:pt>
                <c:pt idx="256">
                  <c:v>629</c:v>
                </c:pt>
                <c:pt idx="257">
                  <c:v>631</c:v>
                </c:pt>
                <c:pt idx="258">
                  <c:v>634</c:v>
                </c:pt>
                <c:pt idx="259">
                  <c:v>636</c:v>
                </c:pt>
                <c:pt idx="260">
                  <c:v>638</c:v>
                </c:pt>
                <c:pt idx="261">
                  <c:v>640</c:v>
                </c:pt>
                <c:pt idx="262">
                  <c:v>642</c:v>
                </c:pt>
                <c:pt idx="263">
                  <c:v>644</c:v>
                </c:pt>
                <c:pt idx="264">
                  <c:v>647</c:v>
                </c:pt>
                <c:pt idx="265">
                  <c:v>649</c:v>
                </c:pt>
                <c:pt idx="266">
                  <c:v>651</c:v>
                </c:pt>
                <c:pt idx="267">
                  <c:v>653</c:v>
                </c:pt>
                <c:pt idx="268">
                  <c:v>655</c:v>
                </c:pt>
                <c:pt idx="269">
                  <c:v>658</c:v>
                </c:pt>
                <c:pt idx="270">
                  <c:v>660</c:v>
                </c:pt>
                <c:pt idx="271">
                  <c:v>662</c:v>
                </c:pt>
                <c:pt idx="272">
                  <c:v>664</c:v>
                </c:pt>
                <c:pt idx="273">
                  <c:v>666</c:v>
                </c:pt>
                <c:pt idx="274">
                  <c:v>668</c:v>
                </c:pt>
                <c:pt idx="275">
                  <c:v>671</c:v>
                </c:pt>
                <c:pt idx="276">
                  <c:v>673</c:v>
                </c:pt>
                <c:pt idx="277">
                  <c:v>675</c:v>
                </c:pt>
                <c:pt idx="278">
                  <c:v>677</c:v>
                </c:pt>
                <c:pt idx="279">
                  <c:v>679</c:v>
                </c:pt>
                <c:pt idx="280">
                  <c:v>681</c:v>
                </c:pt>
                <c:pt idx="281">
                  <c:v>684</c:v>
                </c:pt>
                <c:pt idx="282">
                  <c:v>686</c:v>
                </c:pt>
                <c:pt idx="283">
                  <c:v>688</c:v>
                </c:pt>
                <c:pt idx="284">
                  <c:v>690</c:v>
                </c:pt>
                <c:pt idx="285">
                  <c:v>692</c:v>
                </c:pt>
                <c:pt idx="286">
                  <c:v>694</c:v>
                </c:pt>
                <c:pt idx="287">
                  <c:v>697</c:v>
                </c:pt>
                <c:pt idx="288">
                  <c:v>699</c:v>
                </c:pt>
                <c:pt idx="289">
                  <c:v>702</c:v>
                </c:pt>
              </c:numCache>
            </c:numRef>
          </c:xVal>
          <c:yVal>
            <c:numRef>
              <c:f>'Thermomag. Messungen VFTB'!$F$8109:$F$8398</c:f>
              <c:numCache>
                <c:formatCode>0.00</c:formatCode>
                <c:ptCount val="290"/>
                <c:pt idx="0">
                  <c:v>1.8682098490000001</c:v>
                </c:pt>
                <c:pt idx="1">
                  <c:v>1.937185468</c:v>
                </c:pt>
                <c:pt idx="2">
                  <c:v>1.8037880180000001</c:v>
                </c:pt>
                <c:pt idx="3">
                  <c:v>1.928626972</c:v>
                </c:pt>
                <c:pt idx="4">
                  <c:v>1.7872383620000001</c:v>
                </c:pt>
                <c:pt idx="5">
                  <c:v>1.8051309850000001</c:v>
                </c:pt>
                <c:pt idx="6">
                  <c:v>1.8626039540000001</c:v>
                </c:pt>
                <c:pt idx="7">
                  <c:v>1.7455979030000002</c:v>
                </c:pt>
                <c:pt idx="8">
                  <c:v>1.708453306</c:v>
                </c:pt>
                <c:pt idx="9">
                  <c:v>1.701314115</c:v>
                </c:pt>
                <c:pt idx="10">
                  <c:v>1.698745046</c:v>
                </c:pt>
                <c:pt idx="11">
                  <c:v>1.7975421389999999</c:v>
                </c:pt>
                <c:pt idx="12">
                  <c:v>1.704590493</c:v>
                </c:pt>
                <c:pt idx="13">
                  <c:v>1.582211464</c:v>
                </c:pt>
                <c:pt idx="14">
                  <c:v>1.6279171209999999</c:v>
                </c:pt>
                <c:pt idx="15">
                  <c:v>1.664049192</c:v>
                </c:pt>
                <c:pt idx="16">
                  <c:v>1.8198037470000001</c:v>
                </c:pt>
                <c:pt idx="17">
                  <c:v>1.7306782379999999</c:v>
                </c:pt>
                <c:pt idx="18">
                  <c:v>1.5861871279999999</c:v>
                </c:pt>
                <c:pt idx="19">
                  <c:v>1.590590564</c:v>
                </c:pt>
                <c:pt idx="20">
                  <c:v>1.5527748729999999</c:v>
                </c:pt>
                <c:pt idx="21">
                  <c:v>1.5837224009999999</c:v>
                </c:pt>
                <c:pt idx="22">
                  <c:v>1.621358678</c:v>
                </c:pt>
                <c:pt idx="23">
                  <c:v>1.6704044410000001</c:v>
                </c:pt>
                <c:pt idx="24">
                  <c:v>1.530595226</c:v>
                </c:pt>
                <c:pt idx="25">
                  <c:v>1.5449375700000001</c:v>
                </c:pt>
                <c:pt idx="26">
                  <c:v>1.5166651870000001</c:v>
                </c:pt>
                <c:pt idx="27">
                  <c:v>1.535449826</c:v>
                </c:pt>
                <c:pt idx="28">
                  <c:v>1.4908562680000002</c:v>
                </c:pt>
                <c:pt idx="29">
                  <c:v>1.5420809739999999</c:v>
                </c:pt>
                <c:pt idx="30">
                  <c:v>1.479420851</c:v>
                </c:pt>
                <c:pt idx="31">
                  <c:v>1.4621755920000001</c:v>
                </c:pt>
                <c:pt idx="32">
                  <c:v>1.4491654269999998</c:v>
                </c:pt>
                <c:pt idx="33">
                  <c:v>1.4736674869999999</c:v>
                </c:pt>
                <c:pt idx="34">
                  <c:v>1.4940055169999999</c:v>
                </c:pt>
                <c:pt idx="35">
                  <c:v>1.545820932</c:v>
                </c:pt>
                <c:pt idx="36">
                  <c:v>1.381093071</c:v>
                </c:pt>
                <c:pt idx="37">
                  <c:v>1.480629982</c:v>
                </c:pt>
                <c:pt idx="38">
                  <c:v>1.5546263229999999</c:v>
                </c:pt>
                <c:pt idx="39">
                  <c:v>1.5740905029999999</c:v>
                </c:pt>
                <c:pt idx="40">
                  <c:v>1.5046579390000001</c:v>
                </c:pt>
                <c:pt idx="41">
                  <c:v>1.587891009</c:v>
                </c:pt>
                <c:pt idx="42">
                  <c:v>1.4799023990000002</c:v>
                </c:pt>
                <c:pt idx="43">
                  <c:v>1.5103704</c:v>
                </c:pt>
                <c:pt idx="44">
                  <c:v>1.374939718</c:v>
                </c:pt>
                <c:pt idx="45">
                  <c:v>1.4505399399999999</c:v>
                </c:pt>
                <c:pt idx="46">
                  <c:v>1.4749185150000002</c:v>
                </c:pt>
                <c:pt idx="47">
                  <c:v>1.4695181910000001</c:v>
                </c:pt>
                <c:pt idx="48">
                  <c:v>1.3939179129999999</c:v>
                </c:pt>
                <c:pt idx="49">
                  <c:v>1.4582800039999999</c:v>
                </c:pt>
                <c:pt idx="50">
                  <c:v>1.468770677</c:v>
                </c:pt>
                <c:pt idx="51">
                  <c:v>1.464531271</c:v>
                </c:pt>
                <c:pt idx="52">
                  <c:v>1.3610346519999998</c:v>
                </c:pt>
                <c:pt idx="53">
                  <c:v>1.410717805</c:v>
                </c:pt>
                <c:pt idx="54">
                  <c:v>1.3935008530000002</c:v>
                </c:pt>
                <c:pt idx="55">
                  <c:v>1.425646293</c:v>
                </c:pt>
                <c:pt idx="56">
                  <c:v>1.3874809219999999</c:v>
                </c:pt>
                <c:pt idx="57">
                  <c:v>1.3818194290000001</c:v>
                </c:pt>
                <c:pt idx="58">
                  <c:v>1.3702959129999999</c:v>
                </c:pt>
                <c:pt idx="59">
                  <c:v>1.1959444019999999</c:v>
                </c:pt>
                <c:pt idx="60">
                  <c:v>1.3355015270000001</c:v>
                </c:pt>
                <c:pt idx="61">
                  <c:v>1.2559683019999999</c:v>
                </c:pt>
                <c:pt idx="62">
                  <c:v>1.3190618869999999</c:v>
                </c:pt>
                <c:pt idx="63">
                  <c:v>1.3186994120000002</c:v>
                </c:pt>
                <c:pt idx="64">
                  <c:v>1.275127463</c:v>
                </c:pt>
                <c:pt idx="65">
                  <c:v>1.335803678</c:v>
                </c:pt>
                <c:pt idx="66">
                  <c:v>1.3960662620000002</c:v>
                </c:pt>
                <c:pt idx="67">
                  <c:v>1.3007565459999999</c:v>
                </c:pt>
                <c:pt idx="68">
                  <c:v>1.212816272</c:v>
                </c:pt>
                <c:pt idx="69">
                  <c:v>1.2528186780000001</c:v>
                </c:pt>
                <c:pt idx="70">
                  <c:v>1.3235866679999999</c:v>
                </c:pt>
                <c:pt idx="71">
                  <c:v>1.0878644980000001</c:v>
                </c:pt>
                <c:pt idx="72">
                  <c:v>1.22043591</c:v>
                </c:pt>
                <c:pt idx="73">
                  <c:v>1.260122899</c:v>
                </c:pt>
                <c:pt idx="74">
                  <c:v>1.2444788979999999</c:v>
                </c:pt>
                <c:pt idx="75">
                  <c:v>1.2178250419999999</c:v>
                </c:pt>
                <c:pt idx="76">
                  <c:v>1.16460853</c:v>
                </c:pt>
                <c:pt idx="77">
                  <c:v>1.1142901970000001</c:v>
                </c:pt>
                <c:pt idx="78">
                  <c:v>1.111966585</c:v>
                </c:pt>
                <c:pt idx="79">
                  <c:v>1.1552511109999999</c:v>
                </c:pt>
                <c:pt idx="80">
                  <c:v>1.261305055</c:v>
                </c:pt>
                <c:pt idx="81">
                  <c:v>1.2013636860000001</c:v>
                </c:pt>
                <c:pt idx="82">
                  <c:v>1.1901371629999999</c:v>
                </c:pt>
                <c:pt idx="83">
                  <c:v>1.1521898080000001</c:v>
                </c:pt>
                <c:pt idx="84">
                  <c:v>1.092182253</c:v>
                </c:pt>
                <c:pt idx="85">
                  <c:v>1.124359364</c:v>
                </c:pt>
                <c:pt idx="86">
                  <c:v>1.097539281</c:v>
                </c:pt>
                <c:pt idx="87">
                  <c:v>1.160975836</c:v>
                </c:pt>
                <c:pt idx="88">
                  <c:v>1.2175734499999999</c:v>
                </c:pt>
                <c:pt idx="89">
                  <c:v>1.080742962</c:v>
                </c:pt>
                <c:pt idx="90">
                  <c:v>1.2072065199999999</c:v>
                </c:pt>
                <c:pt idx="91">
                  <c:v>1.0758173849999999</c:v>
                </c:pt>
                <c:pt idx="92">
                  <c:v>1.1410322390000001</c:v>
                </c:pt>
                <c:pt idx="93">
                  <c:v>1.033533453</c:v>
                </c:pt>
                <c:pt idx="94">
                  <c:v>1.0745404080000001</c:v>
                </c:pt>
                <c:pt idx="95">
                  <c:v>1.0905168599999999</c:v>
                </c:pt>
                <c:pt idx="96">
                  <c:v>1.023491997</c:v>
                </c:pt>
                <c:pt idx="97">
                  <c:v>1.035521581</c:v>
                </c:pt>
                <c:pt idx="98">
                  <c:v>0.88916197249999995</c:v>
                </c:pt>
                <c:pt idx="99">
                  <c:v>0.97728325259999993</c:v>
                </c:pt>
                <c:pt idx="100">
                  <c:v>1.0957095890000002</c:v>
                </c:pt>
                <c:pt idx="101">
                  <c:v>1.03516203</c:v>
                </c:pt>
                <c:pt idx="102">
                  <c:v>1.250736241</c:v>
                </c:pt>
                <c:pt idx="103">
                  <c:v>1.4409856140000001</c:v>
                </c:pt>
                <c:pt idx="104">
                  <c:v>1.6009204260000001</c:v>
                </c:pt>
                <c:pt idx="105">
                  <c:v>1.8664735969999999</c:v>
                </c:pt>
                <c:pt idx="106">
                  <c:v>1.8311405190000001</c:v>
                </c:pt>
                <c:pt idx="107">
                  <c:v>1.9683363470000002</c:v>
                </c:pt>
                <c:pt idx="108">
                  <c:v>1.9566867220000002</c:v>
                </c:pt>
                <c:pt idx="109">
                  <c:v>2.0422957340000001</c:v>
                </c:pt>
                <c:pt idx="110">
                  <c:v>2.0374317129999997</c:v>
                </c:pt>
                <c:pt idx="111">
                  <c:v>2.0611336969999998</c:v>
                </c:pt>
                <c:pt idx="112">
                  <c:v>2.0374545229999996</c:v>
                </c:pt>
                <c:pt idx="113">
                  <c:v>2.0379807130000001</c:v>
                </c:pt>
                <c:pt idx="114">
                  <c:v>2.0171157930000003</c:v>
                </c:pt>
                <c:pt idx="115">
                  <c:v>1.9489946250000001</c:v>
                </c:pt>
                <c:pt idx="116">
                  <c:v>2.0111870170000001</c:v>
                </c:pt>
                <c:pt idx="117">
                  <c:v>1.9655965310000001</c:v>
                </c:pt>
                <c:pt idx="118">
                  <c:v>1.9837554420000003</c:v>
                </c:pt>
                <c:pt idx="119">
                  <c:v>1.8971142270000001</c:v>
                </c:pt>
                <c:pt idx="120">
                  <c:v>1.8775497800000001</c:v>
                </c:pt>
                <c:pt idx="121">
                  <c:v>1.78559263</c:v>
                </c:pt>
                <c:pt idx="122">
                  <c:v>1.8373269999999999</c:v>
                </c:pt>
                <c:pt idx="123">
                  <c:v>1.757355773</c:v>
                </c:pt>
                <c:pt idx="124">
                  <c:v>1.7124022830000001</c:v>
                </c:pt>
                <c:pt idx="125">
                  <c:v>1.7972263589999999</c:v>
                </c:pt>
                <c:pt idx="126">
                  <c:v>1.787766422</c:v>
                </c:pt>
                <c:pt idx="127">
                  <c:v>1.6836094850000001</c:v>
                </c:pt>
                <c:pt idx="128">
                  <c:v>1.7601656029999999</c:v>
                </c:pt>
                <c:pt idx="129">
                  <c:v>1.6493040050000001</c:v>
                </c:pt>
                <c:pt idx="130">
                  <c:v>1.611837191</c:v>
                </c:pt>
                <c:pt idx="131">
                  <c:v>1.536710609</c:v>
                </c:pt>
                <c:pt idx="132">
                  <c:v>1.639645604</c:v>
                </c:pt>
                <c:pt idx="133">
                  <c:v>1.613307893</c:v>
                </c:pt>
                <c:pt idx="134">
                  <c:v>1.484058096</c:v>
                </c:pt>
                <c:pt idx="135">
                  <c:v>1.5902148340000002</c:v>
                </c:pt>
                <c:pt idx="136">
                  <c:v>1.5843929290000001</c:v>
                </c:pt>
                <c:pt idx="137">
                  <c:v>1.567148049</c:v>
                </c:pt>
                <c:pt idx="138">
                  <c:v>1.4895690389999998</c:v>
                </c:pt>
                <c:pt idx="139">
                  <c:v>1.5232879769999998</c:v>
                </c:pt>
                <c:pt idx="140">
                  <c:v>1.374340243</c:v>
                </c:pt>
                <c:pt idx="141">
                  <c:v>1.3347440939999999</c:v>
                </c:pt>
                <c:pt idx="142">
                  <c:v>1.3708243440000001</c:v>
                </c:pt>
                <c:pt idx="143">
                  <c:v>1.3994265400000001</c:v>
                </c:pt>
                <c:pt idx="144">
                  <c:v>1.3750418530000001</c:v>
                </c:pt>
                <c:pt idx="145">
                  <c:v>1.4088395499999999</c:v>
                </c:pt>
                <c:pt idx="146">
                  <c:v>1.3497089549999999</c:v>
                </c:pt>
                <c:pt idx="147">
                  <c:v>1.4228426730000001</c:v>
                </c:pt>
                <c:pt idx="148">
                  <c:v>1.1524599500000001</c:v>
                </c:pt>
                <c:pt idx="149">
                  <c:v>1.208147807</c:v>
                </c:pt>
                <c:pt idx="150">
                  <c:v>1.3513796840000001</c:v>
                </c:pt>
                <c:pt idx="151">
                  <c:v>1.31948178</c:v>
                </c:pt>
                <c:pt idx="152">
                  <c:v>1.2963139800000001</c:v>
                </c:pt>
                <c:pt idx="153">
                  <c:v>1.299454527</c:v>
                </c:pt>
                <c:pt idx="154">
                  <c:v>1.2357329700000002</c:v>
                </c:pt>
                <c:pt idx="155">
                  <c:v>1.1827947369999998</c:v>
                </c:pt>
                <c:pt idx="156">
                  <c:v>1.22850087</c:v>
                </c:pt>
                <c:pt idx="157">
                  <c:v>1.2327150680000001</c:v>
                </c:pt>
                <c:pt idx="158">
                  <c:v>1.1488850939999999</c:v>
                </c:pt>
                <c:pt idx="159">
                  <c:v>1.145201143</c:v>
                </c:pt>
                <c:pt idx="160">
                  <c:v>1.177126162</c:v>
                </c:pt>
                <c:pt idx="161">
                  <c:v>1.1800237389999999</c:v>
                </c:pt>
                <c:pt idx="162">
                  <c:v>1.141914283</c:v>
                </c:pt>
                <c:pt idx="163">
                  <c:v>1.1729270889999999</c:v>
                </c:pt>
                <c:pt idx="164">
                  <c:v>1.2110540570000001</c:v>
                </c:pt>
                <c:pt idx="165">
                  <c:v>1.0886885210000001</c:v>
                </c:pt>
                <c:pt idx="166">
                  <c:v>1.321577115</c:v>
                </c:pt>
                <c:pt idx="167">
                  <c:v>1.2210165359999998</c:v>
                </c:pt>
                <c:pt idx="168">
                  <c:v>1.12486716</c:v>
                </c:pt>
                <c:pt idx="169">
                  <c:v>1.198732551</c:v>
                </c:pt>
                <c:pt idx="170">
                  <c:v>1.2769313640000002</c:v>
                </c:pt>
                <c:pt idx="171">
                  <c:v>1.221550076</c:v>
                </c:pt>
                <c:pt idx="172">
                  <c:v>1.249598561</c:v>
                </c:pt>
                <c:pt idx="173">
                  <c:v>1.2578562549999999</c:v>
                </c:pt>
                <c:pt idx="174">
                  <c:v>1.2260558269999999</c:v>
                </c:pt>
                <c:pt idx="175">
                  <c:v>1.3466175340000002</c:v>
                </c:pt>
                <c:pt idx="176">
                  <c:v>1.247322496</c:v>
                </c:pt>
                <c:pt idx="177">
                  <c:v>1.2315496969999999</c:v>
                </c:pt>
                <c:pt idx="178">
                  <c:v>1.285141734</c:v>
                </c:pt>
                <c:pt idx="179">
                  <c:v>1.2839930800000001</c:v>
                </c:pt>
                <c:pt idx="180">
                  <c:v>1.3659732099999999</c:v>
                </c:pt>
                <c:pt idx="181">
                  <c:v>1.4294589639999999</c:v>
                </c:pt>
                <c:pt idx="182">
                  <c:v>1.2075069199999999</c:v>
                </c:pt>
                <c:pt idx="183">
                  <c:v>1.302790648</c:v>
                </c:pt>
                <c:pt idx="184">
                  <c:v>1.2806045960000001</c:v>
                </c:pt>
                <c:pt idx="185">
                  <c:v>1.4025670400000001</c:v>
                </c:pt>
                <c:pt idx="186">
                  <c:v>1.363250992</c:v>
                </c:pt>
                <c:pt idx="187">
                  <c:v>1.428221427</c:v>
                </c:pt>
                <c:pt idx="188">
                  <c:v>1.29205663</c:v>
                </c:pt>
                <c:pt idx="189">
                  <c:v>1.5274865160000002</c:v>
                </c:pt>
                <c:pt idx="190">
                  <c:v>1.3595268329999999</c:v>
                </c:pt>
                <c:pt idx="191">
                  <c:v>1.3800687680000001</c:v>
                </c:pt>
                <c:pt idx="192">
                  <c:v>1.319099727</c:v>
                </c:pt>
                <c:pt idx="193">
                  <c:v>1.304644307</c:v>
                </c:pt>
                <c:pt idx="194">
                  <c:v>1.2832027510000001</c:v>
                </c:pt>
                <c:pt idx="195">
                  <c:v>1.2266783109999999</c:v>
                </c:pt>
                <c:pt idx="196">
                  <c:v>1.2398483919999999</c:v>
                </c:pt>
                <c:pt idx="197">
                  <c:v>1.1642788719999999</c:v>
                </c:pt>
                <c:pt idx="198">
                  <c:v>1.122944631</c:v>
                </c:pt>
                <c:pt idx="199">
                  <c:v>1.169364802</c:v>
                </c:pt>
                <c:pt idx="200">
                  <c:v>1.3247921169999999</c:v>
                </c:pt>
                <c:pt idx="201">
                  <c:v>1.1076583629999999</c:v>
                </c:pt>
                <c:pt idx="202">
                  <c:v>1.221870995</c:v>
                </c:pt>
                <c:pt idx="203">
                  <c:v>1.0693457850000001</c:v>
                </c:pt>
                <c:pt idx="204">
                  <c:v>1.08461827</c:v>
                </c:pt>
                <c:pt idx="205">
                  <c:v>1.072761788</c:v>
                </c:pt>
                <c:pt idx="206">
                  <c:v>1.030047699</c:v>
                </c:pt>
                <c:pt idx="207">
                  <c:v>1.0815723089999998</c:v>
                </c:pt>
                <c:pt idx="208">
                  <c:v>0.91415851970000006</c:v>
                </c:pt>
                <c:pt idx="209">
                  <c:v>1.0135484800000001</c:v>
                </c:pt>
                <c:pt idx="210">
                  <c:v>0.97995717589999987</c:v>
                </c:pt>
                <c:pt idx="211">
                  <c:v>0.87951392399999995</c:v>
                </c:pt>
                <c:pt idx="212">
                  <c:v>0.85400150409999998</c:v>
                </c:pt>
                <c:pt idx="213">
                  <c:v>0.90247029749999996</c:v>
                </c:pt>
                <c:pt idx="214">
                  <c:v>0.92181790109999995</c:v>
                </c:pt>
                <c:pt idx="215">
                  <c:v>0.89847485679999994</c:v>
                </c:pt>
                <c:pt idx="216">
                  <c:v>0.84304285989999994</c:v>
                </c:pt>
                <c:pt idx="217">
                  <c:v>0.75595313289999999</c:v>
                </c:pt>
                <c:pt idx="218">
                  <c:v>0.76501034629999998</c:v>
                </c:pt>
                <c:pt idx="219">
                  <c:v>0.71657118539999998</c:v>
                </c:pt>
                <c:pt idx="220">
                  <c:v>0.65064606059999996</c:v>
                </c:pt>
                <c:pt idx="221">
                  <c:v>0.51855907329999995</c:v>
                </c:pt>
                <c:pt idx="222">
                  <c:v>0.55220576300000002</c:v>
                </c:pt>
                <c:pt idx="223">
                  <c:v>0.62071328290000005</c:v>
                </c:pt>
                <c:pt idx="224">
                  <c:v>0.49502032309999999</c:v>
                </c:pt>
                <c:pt idx="225">
                  <c:v>0.44775538710000001</c:v>
                </c:pt>
                <c:pt idx="226">
                  <c:v>0.4186531289</c:v>
                </c:pt>
                <c:pt idx="227">
                  <c:v>0.3985114186</c:v>
                </c:pt>
                <c:pt idx="228">
                  <c:v>0.3634630204</c:v>
                </c:pt>
                <c:pt idx="229">
                  <c:v>0.38997448579999999</c:v>
                </c:pt>
                <c:pt idx="230">
                  <c:v>0.44540929939999996</c:v>
                </c:pt>
                <c:pt idx="231">
                  <c:v>0.47159696280000002</c:v>
                </c:pt>
                <c:pt idx="232">
                  <c:v>0.4303016583</c:v>
                </c:pt>
                <c:pt idx="233">
                  <c:v>0.35374810849999999</c:v>
                </c:pt>
                <c:pt idx="234">
                  <c:v>0.40493408139999998</c:v>
                </c:pt>
                <c:pt idx="235">
                  <c:v>0.34045550299999999</c:v>
                </c:pt>
                <c:pt idx="236">
                  <c:v>0.30979056529999999</c:v>
                </c:pt>
                <c:pt idx="237">
                  <c:v>0.23616517439999998</c:v>
                </c:pt>
                <c:pt idx="238">
                  <c:v>0.31558481649999998</c:v>
                </c:pt>
                <c:pt idx="239">
                  <c:v>0.4681724726</c:v>
                </c:pt>
                <c:pt idx="240">
                  <c:v>0.34666361839999998</c:v>
                </c:pt>
                <c:pt idx="241">
                  <c:v>0.2480610979</c:v>
                </c:pt>
                <c:pt idx="242">
                  <c:v>0.25727681660000001</c:v>
                </c:pt>
                <c:pt idx="243">
                  <c:v>0.29508107689999996</c:v>
                </c:pt>
                <c:pt idx="244">
                  <c:v>0.39365208550000003</c:v>
                </c:pt>
                <c:pt idx="245">
                  <c:v>0.32337637550000004</c:v>
                </c:pt>
                <c:pt idx="246">
                  <c:v>0.39848054580000003</c:v>
                </c:pt>
                <c:pt idx="247">
                  <c:v>0.35808758660000001</c:v>
                </c:pt>
                <c:pt idx="248">
                  <c:v>0.36324503210000003</c:v>
                </c:pt>
                <c:pt idx="249">
                  <c:v>0.3643037187</c:v>
                </c:pt>
                <c:pt idx="250">
                  <c:v>0.31459592930000002</c:v>
                </c:pt>
                <c:pt idx="251">
                  <c:v>0.27017634900000004</c:v>
                </c:pt>
                <c:pt idx="252">
                  <c:v>0.30549013729999996</c:v>
                </c:pt>
                <c:pt idx="253">
                  <c:v>0.29075624889999996</c:v>
                </c:pt>
                <c:pt idx="254">
                  <c:v>0.22931095309999999</c:v>
                </c:pt>
                <c:pt idx="255">
                  <c:v>0.27879880150000003</c:v>
                </c:pt>
                <c:pt idx="256">
                  <c:v>0.2882426891</c:v>
                </c:pt>
                <c:pt idx="257">
                  <c:v>0.24759168899999998</c:v>
                </c:pt>
                <c:pt idx="258">
                  <c:v>0.35935766289999999</c:v>
                </c:pt>
                <c:pt idx="259">
                  <c:v>0.28020684420000003</c:v>
                </c:pt>
                <c:pt idx="260">
                  <c:v>0.26558191840000001</c:v>
                </c:pt>
                <c:pt idx="261">
                  <c:v>0.3063832594</c:v>
                </c:pt>
                <c:pt idx="262">
                  <c:v>0.2367260041</c:v>
                </c:pt>
                <c:pt idx="263">
                  <c:v>0.35937374970000002</c:v>
                </c:pt>
                <c:pt idx="264">
                  <c:v>0.29472070989999999</c:v>
                </c:pt>
                <c:pt idx="265">
                  <c:v>0.23472400960000001</c:v>
                </c:pt>
                <c:pt idx="266">
                  <c:v>0.36543999529999999</c:v>
                </c:pt>
                <c:pt idx="267">
                  <c:v>0.28450828610000001</c:v>
                </c:pt>
                <c:pt idx="268">
                  <c:v>0.3758951297</c:v>
                </c:pt>
                <c:pt idx="269">
                  <c:v>0.21705836179999999</c:v>
                </c:pt>
                <c:pt idx="270">
                  <c:v>0.28812376270000001</c:v>
                </c:pt>
                <c:pt idx="271">
                  <c:v>0.19173632429999998</c:v>
                </c:pt>
                <c:pt idx="272">
                  <c:v>0.2978042776</c:v>
                </c:pt>
                <c:pt idx="273">
                  <c:v>0.19608847059999998</c:v>
                </c:pt>
                <c:pt idx="274">
                  <c:v>0.30428620979999998</c:v>
                </c:pt>
                <c:pt idx="275">
                  <c:v>0.2139745908</c:v>
                </c:pt>
                <c:pt idx="276">
                  <c:v>0.2500572975</c:v>
                </c:pt>
                <c:pt idx="277">
                  <c:v>0.32580432659999997</c:v>
                </c:pt>
                <c:pt idx="278">
                  <c:v>0.28645943210000002</c:v>
                </c:pt>
                <c:pt idx="279">
                  <c:v>0.28953026479999999</c:v>
                </c:pt>
                <c:pt idx="280">
                  <c:v>0.27995871430000002</c:v>
                </c:pt>
                <c:pt idx="281">
                  <c:v>0.25261017969999999</c:v>
                </c:pt>
                <c:pt idx="282">
                  <c:v>0.25457425919999999</c:v>
                </c:pt>
                <c:pt idx="283">
                  <c:v>0.3579999016</c:v>
                </c:pt>
                <c:pt idx="284">
                  <c:v>0.2277768027</c:v>
                </c:pt>
                <c:pt idx="285">
                  <c:v>0.27560814589999999</c:v>
                </c:pt>
                <c:pt idx="286">
                  <c:v>0.15076605379999999</c:v>
                </c:pt>
                <c:pt idx="287">
                  <c:v>0.17788870079999999</c:v>
                </c:pt>
                <c:pt idx="288">
                  <c:v>0.25264583799999996</c:v>
                </c:pt>
                <c:pt idx="289">
                  <c:v>0.25840106500000004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72352"/>
        <c:axId val="121607296"/>
      </c:scatterChart>
      <c:valAx>
        <c:axId val="12157235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607296"/>
        <c:crosses val="autoZero"/>
        <c:crossBetween val="midCat"/>
        <c:majorUnit val="200"/>
        <c:minorUnit val="100"/>
      </c:valAx>
      <c:valAx>
        <c:axId val="1216072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5723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VFTB'!$E$8918:$E$9102</c:f>
              <c:numCache>
                <c:formatCode>0</c:formatCode>
                <c:ptCount val="185"/>
                <c:pt idx="0">
                  <c:v>697</c:v>
                </c:pt>
                <c:pt idx="1">
                  <c:v>696</c:v>
                </c:pt>
                <c:pt idx="2">
                  <c:v>695</c:v>
                </c:pt>
                <c:pt idx="3">
                  <c:v>693</c:v>
                </c:pt>
                <c:pt idx="4">
                  <c:v>692</c:v>
                </c:pt>
                <c:pt idx="5">
                  <c:v>689</c:v>
                </c:pt>
                <c:pt idx="6">
                  <c:v>687</c:v>
                </c:pt>
                <c:pt idx="7">
                  <c:v>684</c:v>
                </c:pt>
                <c:pt idx="8">
                  <c:v>681</c:v>
                </c:pt>
                <c:pt idx="9">
                  <c:v>677</c:v>
                </c:pt>
                <c:pt idx="10">
                  <c:v>674</c:v>
                </c:pt>
                <c:pt idx="11">
                  <c:v>670</c:v>
                </c:pt>
                <c:pt idx="12">
                  <c:v>667</c:v>
                </c:pt>
                <c:pt idx="13">
                  <c:v>663</c:v>
                </c:pt>
                <c:pt idx="14">
                  <c:v>660</c:v>
                </c:pt>
                <c:pt idx="15">
                  <c:v>656</c:v>
                </c:pt>
                <c:pt idx="16">
                  <c:v>652</c:v>
                </c:pt>
                <c:pt idx="17">
                  <c:v>649</c:v>
                </c:pt>
                <c:pt idx="18">
                  <c:v>645</c:v>
                </c:pt>
                <c:pt idx="19">
                  <c:v>641</c:v>
                </c:pt>
                <c:pt idx="20">
                  <c:v>638</c:v>
                </c:pt>
                <c:pt idx="21">
                  <c:v>634</c:v>
                </c:pt>
                <c:pt idx="22">
                  <c:v>630</c:v>
                </c:pt>
                <c:pt idx="23">
                  <c:v>626</c:v>
                </c:pt>
                <c:pt idx="24">
                  <c:v>622</c:v>
                </c:pt>
                <c:pt idx="25">
                  <c:v>619</c:v>
                </c:pt>
                <c:pt idx="26">
                  <c:v>615</c:v>
                </c:pt>
                <c:pt idx="27">
                  <c:v>611</c:v>
                </c:pt>
                <c:pt idx="28">
                  <c:v>607</c:v>
                </c:pt>
                <c:pt idx="29">
                  <c:v>603</c:v>
                </c:pt>
                <c:pt idx="30">
                  <c:v>599</c:v>
                </c:pt>
                <c:pt idx="31">
                  <c:v>595</c:v>
                </c:pt>
                <c:pt idx="32">
                  <c:v>591</c:v>
                </c:pt>
                <c:pt idx="33">
                  <c:v>587</c:v>
                </c:pt>
                <c:pt idx="34">
                  <c:v>583</c:v>
                </c:pt>
                <c:pt idx="35">
                  <c:v>579</c:v>
                </c:pt>
                <c:pt idx="36">
                  <c:v>575</c:v>
                </c:pt>
                <c:pt idx="37">
                  <c:v>571</c:v>
                </c:pt>
                <c:pt idx="38">
                  <c:v>567</c:v>
                </c:pt>
                <c:pt idx="39">
                  <c:v>563</c:v>
                </c:pt>
                <c:pt idx="40">
                  <c:v>558</c:v>
                </c:pt>
                <c:pt idx="41">
                  <c:v>554</c:v>
                </c:pt>
                <c:pt idx="42">
                  <c:v>550</c:v>
                </c:pt>
                <c:pt idx="43">
                  <c:v>546</c:v>
                </c:pt>
                <c:pt idx="44">
                  <c:v>542</c:v>
                </c:pt>
                <c:pt idx="45">
                  <c:v>538</c:v>
                </c:pt>
                <c:pt idx="46">
                  <c:v>534</c:v>
                </c:pt>
                <c:pt idx="47">
                  <c:v>529</c:v>
                </c:pt>
                <c:pt idx="48">
                  <c:v>525</c:v>
                </c:pt>
                <c:pt idx="49">
                  <c:v>521</c:v>
                </c:pt>
                <c:pt idx="50">
                  <c:v>517</c:v>
                </c:pt>
                <c:pt idx="51">
                  <c:v>513</c:v>
                </c:pt>
                <c:pt idx="52">
                  <c:v>509</c:v>
                </c:pt>
                <c:pt idx="53">
                  <c:v>505</c:v>
                </c:pt>
                <c:pt idx="54">
                  <c:v>500</c:v>
                </c:pt>
                <c:pt idx="55">
                  <c:v>496</c:v>
                </c:pt>
                <c:pt idx="56">
                  <c:v>492</c:v>
                </c:pt>
                <c:pt idx="57">
                  <c:v>488</c:v>
                </c:pt>
                <c:pt idx="58">
                  <c:v>484</c:v>
                </c:pt>
                <c:pt idx="59">
                  <c:v>480</c:v>
                </c:pt>
                <c:pt idx="60">
                  <c:v>476</c:v>
                </c:pt>
                <c:pt idx="61">
                  <c:v>472</c:v>
                </c:pt>
                <c:pt idx="62">
                  <c:v>468</c:v>
                </c:pt>
                <c:pt idx="63">
                  <c:v>464</c:v>
                </c:pt>
                <c:pt idx="64">
                  <c:v>460</c:v>
                </c:pt>
                <c:pt idx="65">
                  <c:v>456</c:v>
                </c:pt>
                <c:pt idx="66">
                  <c:v>452</c:v>
                </c:pt>
                <c:pt idx="67">
                  <c:v>448</c:v>
                </c:pt>
                <c:pt idx="68">
                  <c:v>444</c:v>
                </c:pt>
                <c:pt idx="69">
                  <c:v>440</c:v>
                </c:pt>
                <c:pt idx="70">
                  <c:v>436</c:v>
                </c:pt>
                <c:pt idx="71">
                  <c:v>432</c:v>
                </c:pt>
                <c:pt idx="72">
                  <c:v>428</c:v>
                </c:pt>
                <c:pt idx="73">
                  <c:v>423</c:v>
                </c:pt>
                <c:pt idx="74">
                  <c:v>419</c:v>
                </c:pt>
                <c:pt idx="75">
                  <c:v>415</c:v>
                </c:pt>
                <c:pt idx="76">
                  <c:v>411</c:v>
                </c:pt>
                <c:pt idx="77">
                  <c:v>407</c:v>
                </c:pt>
                <c:pt idx="78">
                  <c:v>402</c:v>
                </c:pt>
                <c:pt idx="79">
                  <c:v>398</c:v>
                </c:pt>
                <c:pt idx="80">
                  <c:v>394</c:v>
                </c:pt>
                <c:pt idx="81">
                  <c:v>390</c:v>
                </c:pt>
                <c:pt idx="82">
                  <c:v>385</c:v>
                </c:pt>
                <c:pt idx="83">
                  <c:v>381</c:v>
                </c:pt>
                <c:pt idx="84">
                  <c:v>377</c:v>
                </c:pt>
                <c:pt idx="85">
                  <c:v>373</c:v>
                </c:pt>
                <c:pt idx="86">
                  <c:v>368</c:v>
                </c:pt>
                <c:pt idx="87">
                  <c:v>364</c:v>
                </c:pt>
                <c:pt idx="88">
                  <c:v>360</c:v>
                </c:pt>
                <c:pt idx="89">
                  <c:v>356</c:v>
                </c:pt>
                <c:pt idx="90">
                  <c:v>351</c:v>
                </c:pt>
                <c:pt idx="91">
                  <c:v>347</c:v>
                </c:pt>
                <c:pt idx="92">
                  <c:v>343</c:v>
                </c:pt>
                <c:pt idx="93">
                  <c:v>339</c:v>
                </c:pt>
                <c:pt idx="94">
                  <c:v>334</c:v>
                </c:pt>
                <c:pt idx="95">
                  <c:v>330</c:v>
                </c:pt>
                <c:pt idx="96">
                  <c:v>326</c:v>
                </c:pt>
                <c:pt idx="97">
                  <c:v>322</c:v>
                </c:pt>
                <c:pt idx="98">
                  <c:v>317</c:v>
                </c:pt>
                <c:pt idx="99">
                  <c:v>314</c:v>
                </c:pt>
                <c:pt idx="100">
                  <c:v>309</c:v>
                </c:pt>
                <c:pt idx="101">
                  <c:v>305</c:v>
                </c:pt>
                <c:pt idx="102">
                  <c:v>301</c:v>
                </c:pt>
                <c:pt idx="103">
                  <c:v>297</c:v>
                </c:pt>
                <c:pt idx="104">
                  <c:v>292</c:v>
                </c:pt>
                <c:pt idx="105">
                  <c:v>288</c:v>
                </c:pt>
                <c:pt idx="106">
                  <c:v>283</c:v>
                </c:pt>
                <c:pt idx="107">
                  <c:v>279</c:v>
                </c:pt>
                <c:pt idx="108">
                  <c:v>274</c:v>
                </c:pt>
                <c:pt idx="109">
                  <c:v>270</c:v>
                </c:pt>
                <c:pt idx="110">
                  <c:v>265</c:v>
                </c:pt>
                <c:pt idx="111">
                  <c:v>260</c:v>
                </c:pt>
                <c:pt idx="112">
                  <c:v>256</c:v>
                </c:pt>
                <c:pt idx="113">
                  <c:v>251</c:v>
                </c:pt>
                <c:pt idx="114">
                  <c:v>246</c:v>
                </c:pt>
                <c:pt idx="115">
                  <c:v>241</c:v>
                </c:pt>
                <c:pt idx="116">
                  <c:v>236</c:v>
                </c:pt>
                <c:pt idx="117">
                  <c:v>232</c:v>
                </c:pt>
                <c:pt idx="118">
                  <c:v>227</c:v>
                </c:pt>
                <c:pt idx="119">
                  <c:v>222</c:v>
                </c:pt>
                <c:pt idx="120">
                  <c:v>218</c:v>
                </c:pt>
                <c:pt idx="121">
                  <c:v>213</c:v>
                </c:pt>
                <c:pt idx="122">
                  <c:v>209</c:v>
                </c:pt>
                <c:pt idx="123">
                  <c:v>205</c:v>
                </c:pt>
                <c:pt idx="124">
                  <c:v>200</c:v>
                </c:pt>
                <c:pt idx="125">
                  <c:v>196</c:v>
                </c:pt>
                <c:pt idx="126">
                  <c:v>192</c:v>
                </c:pt>
                <c:pt idx="127">
                  <c:v>188</c:v>
                </c:pt>
                <c:pt idx="128">
                  <c:v>184</c:v>
                </c:pt>
                <c:pt idx="129">
                  <c:v>180</c:v>
                </c:pt>
                <c:pt idx="130">
                  <c:v>176</c:v>
                </c:pt>
                <c:pt idx="131">
                  <c:v>173</c:v>
                </c:pt>
                <c:pt idx="132">
                  <c:v>169</c:v>
                </c:pt>
                <c:pt idx="133">
                  <c:v>166</c:v>
                </c:pt>
                <c:pt idx="134">
                  <c:v>162</c:v>
                </c:pt>
                <c:pt idx="135">
                  <c:v>159</c:v>
                </c:pt>
                <c:pt idx="136">
                  <c:v>156</c:v>
                </c:pt>
                <c:pt idx="137">
                  <c:v>152</c:v>
                </c:pt>
                <c:pt idx="138">
                  <c:v>149</c:v>
                </c:pt>
                <c:pt idx="139">
                  <c:v>146</c:v>
                </c:pt>
                <c:pt idx="140">
                  <c:v>143</c:v>
                </c:pt>
                <c:pt idx="141">
                  <c:v>140</c:v>
                </c:pt>
                <c:pt idx="142">
                  <c:v>138</c:v>
                </c:pt>
                <c:pt idx="143">
                  <c:v>135</c:v>
                </c:pt>
                <c:pt idx="144">
                  <c:v>132</c:v>
                </c:pt>
                <c:pt idx="145">
                  <c:v>130</c:v>
                </c:pt>
                <c:pt idx="146">
                  <c:v>127</c:v>
                </c:pt>
                <c:pt idx="147">
                  <c:v>124</c:v>
                </c:pt>
                <c:pt idx="148">
                  <c:v>122</c:v>
                </c:pt>
                <c:pt idx="149">
                  <c:v>120</c:v>
                </c:pt>
                <c:pt idx="150">
                  <c:v>117</c:v>
                </c:pt>
                <c:pt idx="151">
                  <c:v>115</c:v>
                </c:pt>
                <c:pt idx="152">
                  <c:v>112</c:v>
                </c:pt>
                <c:pt idx="153">
                  <c:v>110</c:v>
                </c:pt>
                <c:pt idx="154">
                  <c:v>108</c:v>
                </c:pt>
                <c:pt idx="155">
                  <c:v>106</c:v>
                </c:pt>
                <c:pt idx="156">
                  <c:v>104</c:v>
                </c:pt>
                <c:pt idx="157">
                  <c:v>102</c:v>
                </c:pt>
                <c:pt idx="158">
                  <c:v>99</c:v>
                </c:pt>
                <c:pt idx="159">
                  <c:v>97</c:v>
                </c:pt>
                <c:pt idx="160">
                  <c:v>94</c:v>
                </c:pt>
                <c:pt idx="161">
                  <c:v>91</c:v>
                </c:pt>
                <c:pt idx="162">
                  <c:v>88</c:v>
                </c:pt>
                <c:pt idx="163">
                  <c:v>85</c:v>
                </c:pt>
                <c:pt idx="164">
                  <c:v>82</c:v>
                </c:pt>
                <c:pt idx="165">
                  <c:v>80</c:v>
                </c:pt>
                <c:pt idx="166">
                  <c:v>77</c:v>
                </c:pt>
                <c:pt idx="167">
                  <c:v>75</c:v>
                </c:pt>
                <c:pt idx="168">
                  <c:v>72</c:v>
                </c:pt>
                <c:pt idx="169">
                  <c:v>70</c:v>
                </c:pt>
                <c:pt idx="170">
                  <c:v>68</c:v>
                </c:pt>
                <c:pt idx="171">
                  <c:v>66</c:v>
                </c:pt>
                <c:pt idx="172">
                  <c:v>64</c:v>
                </c:pt>
                <c:pt idx="173">
                  <c:v>62</c:v>
                </c:pt>
                <c:pt idx="174">
                  <c:v>60</c:v>
                </c:pt>
                <c:pt idx="175">
                  <c:v>58</c:v>
                </c:pt>
                <c:pt idx="176">
                  <c:v>56</c:v>
                </c:pt>
                <c:pt idx="177">
                  <c:v>55</c:v>
                </c:pt>
                <c:pt idx="178">
                  <c:v>53</c:v>
                </c:pt>
                <c:pt idx="179">
                  <c:v>51</c:v>
                </c:pt>
                <c:pt idx="180">
                  <c:v>50</c:v>
                </c:pt>
                <c:pt idx="181">
                  <c:v>48</c:v>
                </c:pt>
                <c:pt idx="182">
                  <c:v>47</c:v>
                </c:pt>
                <c:pt idx="183">
                  <c:v>46</c:v>
                </c:pt>
                <c:pt idx="184">
                  <c:v>45</c:v>
                </c:pt>
              </c:numCache>
            </c:numRef>
          </c:xVal>
          <c:yVal>
            <c:numRef>
              <c:f>'Thermomag. Messungen VFTB'!$F$8918:$F$9102</c:f>
              <c:numCache>
                <c:formatCode>0.00</c:formatCode>
                <c:ptCount val="185"/>
                <c:pt idx="0">
                  <c:v>1.800557</c:v>
                </c:pt>
                <c:pt idx="1">
                  <c:v>1.4073610000000001</c:v>
                </c:pt>
                <c:pt idx="2">
                  <c:v>1.688383</c:v>
                </c:pt>
                <c:pt idx="3">
                  <c:v>1.065061</c:v>
                </c:pt>
                <c:pt idx="4">
                  <c:v>1.277015</c:v>
                </c:pt>
                <c:pt idx="5">
                  <c:v>1.0707739999999999</c:v>
                </c:pt>
                <c:pt idx="6">
                  <c:v>1.069952</c:v>
                </c:pt>
                <c:pt idx="7">
                  <c:v>1.321499</c:v>
                </c:pt>
                <c:pt idx="8">
                  <c:v>1.1587289999999999</c:v>
                </c:pt>
                <c:pt idx="9">
                  <c:v>1.260033</c:v>
                </c:pt>
                <c:pt idx="10">
                  <c:v>1.9486619999999999</c:v>
                </c:pt>
                <c:pt idx="11">
                  <c:v>1.292686</c:v>
                </c:pt>
                <c:pt idx="12">
                  <c:v>1.440045</c:v>
                </c:pt>
                <c:pt idx="13">
                  <c:v>1.685667</c:v>
                </c:pt>
                <c:pt idx="14">
                  <c:v>1.267512</c:v>
                </c:pt>
                <c:pt idx="15">
                  <c:v>1.282478</c:v>
                </c:pt>
                <c:pt idx="16">
                  <c:v>1.378522</c:v>
                </c:pt>
                <c:pt idx="17">
                  <c:v>1.4100490000000001</c:v>
                </c:pt>
                <c:pt idx="18">
                  <c:v>1.49499</c:v>
                </c:pt>
                <c:pt idx="19">
                  <c:v>1.215176</c:v>
                </c:pt>
                <c:pt idx="20">
                  <c:v>1.2037789999999999</c:v>
                </c:pt>
                <c:pt idx="21">
                  <c:v>1.707357</c:v>
                </c:pt>
                <c:pt idx="22">
                  <c:v>1.3299620000000001</c:v>
                </c:pt>
                <c:pt idx="23">
                  <c:v>0.685948</c:v>
                </c:pt>
                <c:pt idx="24">
                  <c:v>1.4481200000000001</c:v>
                </c:pt>
                <c:pt idx="25">
                  <c:v>1.2430730000000001</c:v>
                </c:pt>
                <c:pt idx="26">
                  <c:v>1.371931</c:v>
                </c:pt>
                <c:pt idx="27">
                  <c:v>1.3649340000000001</c:v>
                </c:pt>
                <c:pt idx="28">
                  <c:v>1.8101560000000001</c:v>
                </c:pt>
                <c:pt idx="29">
                  <c:v>1.4490540000000001</c:v>
                </c:pt>
                <c:pt idx="30">
                  <c:v>1.3896820000000001</c:v>
                </c:pt>
                <c:pt idx="31">
                  <c:v>1.4620340000000001</c:v>
                </c:pt>
                <c:pt idx="32">
                  <c:v>1.6558489999999999</c:v>
                </c:pt>
                <c:pt idx="33">
                  <c:v>1.93306</c:v>
                </c:pt>
                <c:pt idx="34">
                  <c:v>1.8024100000000001</c:v>
                </c:pt>
                <c:pt idx="35">
                  <c:v>1.9519409999999999</c:v>
                </c:pt>
                <c:pt idx="36">
                  <c:v>2.1311610000000001</c:v>
                </c:pt>
                <c:pt idx="37">
                  <c:v>2.0031189999999999</c:v>
                </c:pt>
                <c:pt idx="38">
                  <c:v>2.7695509999999999</c:v>
                </c:pt>
                <c:pt idx="39">
                  <c:v>3.3327170000000002</c:v>
                </c:pt>
                <c:pt idx="40">
                  <c:v>4.4132400000000001</c:v>
                </c:pt>
                <c:pt idx="41">
                  <c:v>4.4118040000000001</c:v>
                </c:pt>
                <c:pt idx="42">
                  <c:v>5.731725</c:v>
                </c:pt>
                <c:pt idx="43">
                  <c:v>6.115621</c:v>
                </c:pt>
                <c:pt idx="44">
                  <c:v>8.4421160000000004</c:v>
                </c:pt>
                <c:pt idx="45">
                  <c:v>8.6748940000000001</c:v>
                </c:pt>
                <c:pt idx="46">
                  <c:v>10.756071</c:v>
                </c:pt>
                <c:pt idx="47">
                  <c:v>12.702500000000001</c:v>
                </c:pt>
                <c:pt idx="48">
                  <c:v>13.961852</c:v>
                </c:pt>
                <c:pt idx="49">
                  <c:v>16.127586000000001</c:v>
                </c:pt>
                <c:pt idx="50">
                  <c:v>17.804012</c:v>
                </c:pt>
                <c:pt idx="51">
                  <c:v>19.59543</c:v>
                </c:pt>
                <c:pt idx="52">
                  <c:v>21.385238999999999</c:v>
                </c:pt>
                <c:pt idx="53">
                  <c:v>23.625579999999999</c:v>
                </c:pt>
                <c:pt idx="54">
                  <c:v>25.851787999999999</c:v>
                </c:pt>
                <c:pt idx="55">
                  <c:v>27.418725999999999</c:v>
                </c:pt>
                <c:pt idx="56">
                  <c:v>29.210190000000001</c:v>
                </c:pt>
                <c:pt idx="57">
                  <c:v>31.148478999999998</c:v>
                </c:pt>
                <c:pt idx="58">
                  <c:v>32.990608000000002</c:v>
                </c:pt>
                <c:pt idx="59">
                  <c:v>34.981876</c:v>
                </c:pt>
                <c:pt idx="60">
                  <c:v>36.677788</c:v>
                </c:pt>
                <c:pt idx="61">
                  <c:v>38.131087999999998</c:v>
                </c:pt>
                <c:pt idx="62">
                  <c:v>40.089934999999997</c:v>
                </c:pt>
                <c:pt idx="63">
                  <c:v>41.838160999999999</c:v>
                </c:pt>
                <c:pt idx="64">
                  <c:v>43.508445999999999</c:v>
                </c:pt>
                <c:pt idx="65">
                  <c:v>45.109454999999997</c:v>
                </c:pt>
                <c:pt idx="66">
                  <c:v>47.637870999999997</c:v>
                </c:pt>
                <c:pt idx="67">
                  <c:v>48.938960999999999</c:v>
                </c:pt>
                <c:pt idx="68">
                  <c:v>50.465187</c:v>
                </c:pt>
                <c:pt idx="69">
                  <c:v>52.380336999999997</c:v>
                </c:pt>
                <c:pt idx="70">
                  <c:v>54.504550999999999</c:v>
                </c:pt>
                <c:pt idx="71">
                  <c:v>56.177104999999997</c:v>
                </c:pt>
                <c:pt idx="72">
                  <c:v>57.077098999999997</c:v>
                </c:pt>
                <c:pt idx="73">
                  <c:v>58.678165</c:v>
                </c:pt>
                <c:pt idx="74">
                  <c:v>61.087437000000001</c:v>
                </c:pt>
                <c:pt idx="75">
                  <c:v>62.495978999999998</c:v>
                </c:pt>
                <c:pt idx="76">
                  <c:v>64.125206000000006</c:v>
                </c:pt>
                <c:pt idx="77">
                  <c:v>66.021209999999996</c:v>
                </c:pt>
                <c:pt idx="78">
                  <c:v>67.692642000000006</c:v>
                </c:pt>
                <c:pt idx="79">
                  <c:v>69.117241000000007</c:v>
                </c:pt>
                <c:pt idx="80">
                  <c:v>70.920326000000003</c:v>
                </c:pt>
                <c:pt idx="81">
                  <c:v>72.450699</c:v>
                </c:pt>
                <c:pt idx="82">
                  <c:v>74.154976000000005</c:v>
                </c:pt>
                <c:pt idx="83">
                  <c:v>76.212897999999996</c:v>
                </c:pt>
                <c:pt idx="84">
                  <c:v>77.071242999999996</c:v>
                </c:pt>
                <c:pt idx="85">
                  <c:v>79.087883000000005</c:v>
                </c:pt>
                <c:pt idx="86">
                  <c:v>80.402512000000002</c:v>
                </c:pt>
                <c:pt idx="87">
                  <c:v>81.710396000000003</c:v>
                </c:pt>
                <c:pt idx="88">
                  <c:v>83.216048999999998</c:v>
                </c:pt>
                <c:pt idx="89">
                  <c:v>84.466842999999997</c:v>
                </c:pt>
                <c:pt idx="90">
                  <c:v>85.290840000000003</c:v>
                </c:pt>
                <c:pt idx="91">
                  <c:v>86.236114999999998</c:v>
                </c:pt>
                <c:pt idx="92">
                  <c:v>87.236282000000003</c:v>
                </c:pt>
                <c:pt idx="93">
                  <c:v>87.622887000000006</c:v>
                </c:pt>
                <c:pt idx="94">
                  <c:v>88.081512000000004</c:v>
                </c:pt>
                <c:pt idx="95">
                  <c:v>89.002983</c:v>
                </c:pt>
                <c:pt idx="96">
                  <c:v>89.587508999999997</c:v>
                </c:pt>
                <c:pt idx="97">
                  <c:v>90.265968000000001</c:v>
                </c:pt>
                <c:pt idx="98">
                  <c:v>90.780379999999994</c:v>
                </c:pt>
                <c:pt idx="99">
                  <c:v>91.372589000000005</c:v>
                </c:pt>
                <c:pt idx="100">
                  <c:v>91.575394000000003</c:v>
                </c:pt>
                <c:pt idx="101">
                  <c:v>91.864647000000005</c:v>
                </c:pt>
                <c:pt idx="102">
                  <c:v>92.313147999999998</c:v>
                </c:pt>
                <c:pt idx="103">
                  <c:v>92.647323999999998</c:v>
                </c:pt>
                <c:pt idx="104">
                  <c:v>92.983620000000002</c:v>
                </c:pt>
                <c:pt idx="105">
                  <c:v>93.335007000000004</c:v>
                </c:pt>
                <c:pt idx="106">
                  <c:v>93.622162000000003</c:v>
                </c:pt>
                <c:pt idx="107">
                  <c:v>93.875084000000001</c:v>
                </c:pt>
                <c:pt idx="108">
                  <c:v>94.223747000000003</c:v>
                </c:pt>
                <c:pt idx="109">
                  <c:v>94.740157999999994</c:v>
                </c:pt>
                <c:pt idx="110">
                  <c:v>95.011916999999997</c:v>
                </c:pt>
                <c:pt idx="111">
                  <c:v>95.304175999999998</c:v>
                </c:pt>
                <c:pt idx="112">
                  <c:v>95.521728999999993</c:v>
                </c:pt>
                <c:pt idx="113">
                  <c:v>95.715057000000002</c:v>
                </c:pt>
                <c:pt idx="114">
                  <c:v>95.860320999999999</c:v>
                </c:pt>
                <c:pt idx="115">
                  <c:v>96.074691999999999</c:v>
                </c:pt>
                <c:pt idx="116">
                  <c:v>96.202194000000006</c:v>
                </c:pt>
                <c:pt idx="117">
                  <c:v>96.437850999999995</c:v>
                </c:pt>
                <c:pt idx="118">
                  <c:v>96.534531000000001</c:v>
                </c:pt>
                <c:pt idx="119">
                  <c:v>96.748847999999995</c:v>
                </c:pt>
                <c:pt idx="120">
                  <c:v>96.896652000000003</c:v>
                </c:pt>
                <c:pt idx="121">
                  <c:v>97.017692999999994</c:v>
                </c:pt>
                <c:pt idx="122">
                  <c:v>97.150779999999997</c:v>
                </c:pt>
                <c:pt idx="123">
                  <c:v>97.263489000000007</c:v>
                </c:pt>
                <c:pt idx="124">
                  <c:v>97.427986000000004</c:v>
                </c:pt>
                <c:pt idx="125">
                  <c:v>97.541793999999996</c:v>
                </c:pt>
                <c:pt idx="126">
                  <c:v>97.697120999999996</c:v>
                </c:pt>
                <c:pt idx="127">
                  <c:v>97.809691999999998</c:v>
                </c:pt>
                <c:pt idx="128">
                  <c:v>97.903542000000002</c:v>
                </c:pt>
                <c:pt idx="129">
                  <c:v>98.032944000000001</c:v>
                </c:pt>
                <c:pt idx="130">
                  <c:v>98.145554000000004</c:v>
                </c:pt>
                <c:pt idx="131">
                  <c:v>98.247612000000004</c:v>
                </c:pt>
                <c:pt idx="132">
                  <c:v>98.377601999999996</c:v>
                </c:pt>
                <c:pt idx="133">
                  <c:v>98.446213</c:v>
                </c:pt>
                <c:pt idx="134">
                  <c:v>98.494292999999999</c:v>
                </c:pt>
                <c:pt idx="135">
                  <c:v>98.635070999999996</c:v>
                </c:pt>
                <c:pt idx="136">
                  <c:v>98.675490999999994</c:v>
                </c:pt>
                <c:pt idx="137">
                  <c:v>98.745033000000006</c:v>
                </c:pt>
                <c:pt idx="138">
                  <c:v>98.830841000000007</c:v>
                </c:pt>
                <c:pt idx="139">
                  <c:v>98.970184000000003</c:v>
                </c:pt>
                <c:pt idx="140">
                  <c:v>99.043105999999995</c:v>
                </c:pt>
                <c:pt idx="141">
                  <c:v>99.049591000000007</c:v>
                </c:pt>
                <c:pt idx="142">
                  <c:v>99.153312999999997</c:v>
                </c:pt>
                <c:pt idx="143">
                  <c:v>99.173873999999998</c:v>
                </c:pt>
                <c:pt idx="144">
                  <c:v>99.224509999999995</c:v>
                </c:pt>
                <c:pt idx="145">
                  <c:v>99.212029000000001</c:v>
                </c:pt>
                <c:pt idx="146">
                  <c:v>99.300201000000001</c:v>
                </c:pt>
                <c:pt idx="147">
                  <c:v>99.313484000000003</c:v>
                </c:pt>
                <c:pt idx="148">
                  <c:v>99.365288000000007</c:v>
                </c:pt>
                <c:pt idx="149">
                  <c:v>99.377448999999999</c:v>
                </c:pt>
                <c:pt idx="150">
                  <c:v>99.392784000000006</c:v>
                </c:pt>
                <c:pt idx="151">
                  <c:v>99.431297000000001</c:v>
                </c:pt>
                <c:pt idx="152">
                  <c:v>99.453491</c:v>
                </c:pt>
                <c:pt idx="153">
                  <c:v>99.449425000000005</c:v>
                </c:pt>
                <c:pt idx="154">
                  <c:v>99.478035000000006</c:v>
                </c:pt>
                <c:pt idx="155">
                  <c:v>99.488297000000003</c:v>
                </c:pt>
                <c:pt idx="156">
                  <c:v>99.496459999999999</c:v>
                </c:pt>
                <c:pt idx="157">
                  <c:v>99.523353999999998</c:v>
                </c:pt>
                <c:pt idx="158">
                  <c:v>99.537270000000007</c:v>
                </c:pt>
                <c:pt idx="159">
                  <c:v>99.549689999999998</c:v>
                </c:pt>
                <c:pt idx="160">
                  <c:v>99.567695999999998</c:v>
                </c:pt>
                <c:pt idx="161">
                  <c:v>99.590889000000004</c:v>
                </c:pt>
                <c:pt idx="162">
                  <c:v>99.626648000000003</c:v>
                </c:pt>
                <c:pt idx="163">
                  <c:v>99.613853000000006</c:v>
                </c:pt>
                <c:pt idx="164">
                  <c:v>99.634551999999999</c:v>
                </c:pt>
                <c:pt idx="165">
                  <c:v>99.663246000000001</c:v>
                </c:pt>
                <c:pt idx="166">
                  <c:v>99.667000000000002</c:v>
                </c:pt>
                <c:pt idx="167">
                  <c:v>99.683448999999996</c:v>
                </c:pt>
                <c:pt idx="168">
                  <c:v>99.69117</c:v>
                </c:pt>
                <c:pt idx="169">
                  <c:v>99.712410000000006</c:v>
                </c:pt>
                <c:pt idx="170">
                  <c:v>99.721924000000001</c:v>
                </c:pt>
                <c:pt idx="171">
                  <c:v>99.735550000000003</c:v>
                </c:pt>
                <c:pt idx="172">
                  <c:v>99.740059000000002</c:v>
                </c:pt>
                <c:pt idx="173">
                  <c:v>99.741737000000001</c:v>
                </c:pt>
                <c:pt idx="174">
                  <c:v>99.764549000000002</c:v>
                </c:pt>
                <c:pt idx="175">
                  <c:v>99.785544999999999</c:v>
                </c:pt>
                <c:pt idx="176">
                  <c:v>99.759444999999999</c:v>
                </c:pt>
                <c:pt idx="177">
                  <c:v>99.788048000000003</c:v>
                </c:pt>
                <c:pt idx="178">
                  <c:v>99.794792000000001</c:v>
                </c:pt>
                <c:pt idx="179">
                  <c:v>99.789260999999996</c:v>
                </c:pt>
                <c:pt idx="180">
                  <c:v>99.029563999999993</c:v>
                </c:pt>
                <c:pt idx="181">
                  <c:v>99.776497000000006</c:v>
                </c:pt>
                <c:pt idx="182">
                  <c:v>99.804046999999997</c:v>
                </c:pt>
                <c:pt idx="183">
                  <c:v>99.188698000000002</c:v>
                </c:pt>
                <c:pt idx="184">
                  <c:v>98.852333000000002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VFTB'!$E$8710:$E$8910</c:f>
              <c:numCache>
                <c:formatCode>0</c:formatCode>
                <c:ptCount val="201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21</c:v>
                </c:pt>
                <c:pt idx="6">
                  <c:v>23</c:v>
                </c:pt>
                <c:pt idx="7">
                  <c:v>25</c:v>
                </c:pt>
                <c:pt idx="8">
                  <c:v>27</c:v>
                </c:pt>
                <c:pt idx="9">
                  <c:v>30</c:v>
                </c:pt>
                <c:pt idx="10">
                  <c:v>32</c:v>
                </c:pt>
                <c:pt idx="11">
                  <c:v>35</c:v>
                </c:pt>
                <c:pt idx="12">
                  <c:v>38</c:v>
                </c:pt>
                <c:pt idx="13">
                  <c:v>42</c:v>
                </c:pt>
                <c:pt idx="14">
                  <c:v>46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64</c:v>
                </c:pt>
                <c:pt idx="19">
                  <c:v>69</c:v>
                </c:pt>
                <c:pt idx="20">
                  <c:v>75</c:v>
                </c:pt>
                <c:pt idx="21">
                  <c:v>80</c:v>
                </c:pt>
                <c:pt idx="22">
                  <c:v>85</c:v>
                </c:pt>
                <c:pt idx="23">
                  <c:v>91</c:v>
                </c:pt>
                <c:pt idx="24">
                  <c:v>96</c:v>
                </c:pt>
                <c:pt idx="25">
                  <c:v>101</c:v>
                </c:pt>
                <c:pt idx="26">
                  <c:v>107</c:v>
                </c:pt>
                <c:pt idx="27">
                  <c:v>112</c:v>
                </c:pt>
                <c:pt idx="28">
                  <c:v>117</c:v>
                </c:pt>
                <c:pt idx="29">
                  <c:v>122</c:v>
                </c:pt>
                <c:pt idx="30">
                  <c:v>127</c:v>
                </c:pt>
                <c:pt idx="31">
                  <c:v>131</c:v>
                </c:pt>
                <c:pt idx="32">
                  <c:v>135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169</c:v>
                </c:pt>
                <c:pt idx="43">
                  <c:v>172</c:v>
                </c:pt>
                <c:pt idx="44">
                  <c:v>175</c:v>
                </c:pt>
                <c:pt idx="45">
                  <c:v>177</c:v>
                </c:pt>
                <c:pt idx="46">
                  <c:v>180</c:v>
                </c:pt>
                <c:pt idx="47">
                  <c:v>183</c:v>
                </c:pt>
                <c:pt idx="48">
                  <c:v>185</c:v>
                </c:pt>
                <c:pt idx="49">
                  <c:v>188</c:v>
                </c:pt>
                <c:pt idx="50">
                  <c:v>190</c:v>
                </c:pt>
                <c:pt idx="51">
                  <c:v>193</c:v>
                </c:pt>
                <c:pt idx="52">
                  <c:v>196</c:v>
                </c:pt>
                <c:pt idx="53">
                  <c:v>198</c:v>
                </c:pt>
                <c:pt idx="54">
                  <c:v>201</c:v>
                </c:pt>
                <c:pt idx="55">
                  <c:v>204</c:v>
                </c:pt>
                <c:pt idx="56">
                  <c:v>206</c:v>
                </c:pt>
                <c:pt idx="57">
                  <c:v>209</c:v>
                </c:pt>
                <c:pt idx="58">
                  <c:v>212</c:v>
                </c:pt>
                <c:pt idx="59">
                  <c:v>215</c:v>
                </c:pt>
                <c:pt idx="60">
                  <c:v>218</c:v>
                </c:pt>
                <c:pt idx="61">
                  <c:v>221</c:v>
                </c:pt>
                <c:pt idx="62">
                  <c:v>224</c:v>
                </c:pt>
                <c:pt idx="63">
                  <c:v>227</c:v>
                </c:pt>
                <c:pt idx="64">
                  <c:v>231</c:v>
                </c:pt>
                <c:pt idx="65">
                  <c:v>234</c:v>
                </c:pt>
                <c:pt idx="66">
                  <c:v>238</c:v>
                </c:pt>
                <c:pt idx="67">
                  <c:v>241</c:v>
                </c:pt>
                <c:pt idx="68">
                  <c:v>245</c:v>
                </c:pt>
                <c:pt idx="69">
                  <c:v>248</c:v>
                </c:pt>
                <c:pt idx="70">
                  <c:v>252</c:v>
                </c:pt>
                <c:pt idx="71">
                  <c:v>255</c:v>
                </c:pt>
                <c:pt idx="72">
                  <c:v>259</c:v>
                </c:pt>
                <c:pt idx="73">
                  <c:v>263</c:v>
                </c:pt>
                <c:pt idx="74">
                  <c:v>266</c:v>
                </c:pt>
                <c:pt idx="75">
                  <c:v>270</c:v>
                </c:pt>
                <c:pt idx="76">
                  <c:v>273</c:v>
                </c:pt>
                <c:pt idx="77">
                  <c:v>277</c:v>
                </c:pt>
                <c:pt idx="78">
                  <c:v>281</c:v>
                </c:pt>
                <c:pt idx="79">
                  <c:v>284</c:v>
                </c:pt>
                <c:pt idx="80">
                  <c:v>288</c:v>
                </c:pt>
                <c:pt idx="81">
                  <c:v>291</c:v>
                </c:pt>
                <c:pt idx="82">
                  <c:v>295</c:v>
                </c:pt>
                <c:pt idx="83">
                  <c:v>298</c:v>
                </c:pt>
                <c:pt idx="84">
                  <c:v>301</c:v>
                </c:pt>
                <c:pt idx="85">
                  <c:v>305</c:v>
                </c:pt>
                <c:pt idx="86">
                  <c:v>308</c:v>
                </c:pt>
                <c:pt idx="87">
                  <c:v>311</c:v>
                </c:pt>
                <c:pt idx="88">
                  <c:v>315</c:v>
                </c:pt>
                <c:pt idx="89">
                  <c:v>318</c:v>
                </c:pt>
                <c:pt idx="90">
                  <c:v>321</c:v>
                </c:pt>
                <c:pt idx="91">
                  <c:v>324</c:v>
                </c:pt>
                <c:pt idx="92">
                  <c:v>327</c:v>
                </c:pt>
                <c:pt idx="93">
                  <c:v>331</c:v>
                </c:pt>
                <c:pt idx="94">
                  <c:v>334</c:v>
                </c:pt>
                <c:pt idx="95">
                  <c:v>337</c:v>
                </c:pt>
                <c:pt idx="96">
                  <c:v>340</c:v>
                </c:pt>
                <c:pt idx="97">
                  <c:v>343</c:v>
                </c:pt>
                <c:pt idx="98">
                  <c:v>346</c:v>
                </c:pt>
                <c:pt idx="99">
                  <c:v>349</c:v>
                </c:pt>
                <c:pt idx="100">
                  <c:v>353</c:v>
                </c:pt>
                <c:pt idx="101">
                  <c:v>356</c:v>
                </c:pt>
                <c:pt idx="102">
                  <c:v>359</c:v>
                </c:pt>
                <c:pt idx="103">
                  <c:v>362</c:v>
                </c:pt>
                <c:pt idx="104">
                  <c:v>365</c:v>
                </c:pt>
                <c:pt idx="105">
                  <c:v>368</c:v>
                </c:pt>
                <c:pt idx="106">
                  <c:v>372</c:v>
                </c:pt>
                <c:pt idx="107">
                  <c:v>375</c:v>
                </c:pt>
                <c:pt idx="108">
                  <c:v>379</c:v>
                </c:pt>
                <c:pt idx="109">
                  <c:v>382</c:v>
                </c:pt>
                <c:pt idx="110">
                  <c:v>385</c:v>
                </c:pt>
                <c:pt idx="111">
                  <c:v>389</c:v>
                </c:pt>
                <c:pt idx="112">
                  <c:v>392</c:v>
                </c:pt>
                <c:pt idx="113">
                  <c:v>396</c:v>
                </c:pt>
                <c:pt idx="114">
                  <c:v>399</c:v>
                </c:pt>
                <c:pt idx="115">
                  <c:v>403</c:v>
                </c:pt>
                <c:pt idx="116">
                  <c:v>406</c:v>
                </c:pt>
                <c:pt idx="117">
                  <c:v>410</c:v>
                </c:pt>
                <c:pt idx="118">
                  <c:v>413</c:v>
                </c:pt>
                <c:pt idx="119">
                  <c:v>417</c:v>
                </c:pt>
                <c:pt idx="120">
                  <c:v>420</c:v>
                </c:pt>
                <c:pt idx="121">
                  <c:v>423</c:v>
                </c:pt>
                <c:pt idx="122">
                  <c:v>427</c:v>
                </c:pt>
                <c:pt idx="123">
                  <c:v>430</c:v>
                </c:pt>
                <c:pt idx="124">
                  <c:v>434</c:v>
                </c:pt>
                <c:pt idx="125">
                  <c:v>437</c:v>
                </c:pt>
                <c:pt idx="126">
                  <c:v>441</c:v>
                </c:pt>
                <c:pt idx="127">
                  <c:v>444</c:v>
                </c:pt>
                <c:pt idx="128">
                  <c:v>448</c:v>
                </c:pt>
                <c:pt idx="129">
                  <c:v>451</c:v>
                </c:pt>
                <c:pt idx="130">
                  <c:v>454</c:v>
                </c:pt>
                <c:pt idx="131">
                  <c:v>458</c:v>
                </c:pt>
                <c:pt idx="132">
                  <c:v>461</c:v>
                </c:pt>
                <c:pt idx="133">
                  <c:v>464</c:v>
                </c:pt>
                <c:pt idx="134">
                  <c:v>467</c:v>
                </c:pt>
                <c:pt idx="135">
                  <c:v>471</c:v>
                </c:pt>
                <c:pt idx="136">
                  <c:v>474</c:v>
                </c:pt>
                <c:pt idx="137">
                  <c:v>477</c:v>
                </c:pt>
                <c:pt idx="138">
                  <c:v>481</c:v>
                </c:pt>
                <c:pt idx="139">
                  <c:v>484</c:v>
                </c:pt>
                <c:pt idx="140">
                  <c:v>487</c:v>
                </c:pt>
                <c:pt idx="141">
                  <c:v>491</c:v>
                </c:pt>
                <c:pt idx="142">
                  <c:v>494</c:v>
                </c:pt>
                <c:pt idx="143">
                  <c:v>497</c:v>
                </c:pt>
                <c:pt idx="144">
                  <c:v>501</c:v>
                </c:pt>
                <c:pt idx="145">
                  <c:v>504</c:v>
                </c:pt>
                <c:pt idx="146">
                  <c:v>508</c:v>
                </c:pt>
                <c:pt idx="147">
                  <c:v>511</c:v>
                </c:pt>
                <c:pt idx="148">
                  <c:v>514</c:v>
                </c:pt>
                <c:pt idx="149">
                  <c:v>517</c:v>
                </c:pt>
                <c:pt idx="150">
                  <c:v>521</c:v>
                </c:pt>
                <c:pt idx="151">
                  <c:v>524</c:v>
                </c:pt>
                <c:pt idx="152">
                  <c:v>527</c:v>
                </c:pt>
                <c:pt idx="153">
                  <c:v>531</c:v>
                </c:pt>
                <c:pt idx="154">
                  <c:v>534</c:v>
                </c:pt>
                <c:pt idx="155">
                  <c:v>537</c:v>
                </c:pt>
                <c:pt idx="156">
                  <c:v>541</c:v>
                </c:pt>
                <c:pt idx="157">
                  <c:v>544</c:v>
                </c:pt>
                <c:pt idx="158">
                  <c:v>547</c:v>
                </c:pt>
                <c:pt idx="159">
                  <c:v>551</c:v>
                </c:pt>
                <c:pt idx="160">
                  <c:v>554</c:v>
                </c:pt>
                <c:pt idx="161">
                  <c:v>557</c:v>
                </c:pt>
                <c:pt idx="162">
                  <c:v>561</c:v>
                </c:pt>
                <c:pt idx="163">
                  <c:v>564</c:v>
                </c:pt>
                <c:pt idx="164">
                  <c:v>567</c:v>
                </c:pt>
                <c:pt idx="165">
                  <c:v>571</c:v>
                </c:pt>
                <c:pt idx="166">
                  <c:v>574</c:v>
                </c:pt>
                <c:pt idx="167">
                  <c:v>577</c:v>
                </c:pt>
                <c:pt idx="168">
                  <c:v>580</c:v>
                </c:pt>
                <c:pt idx="169">
                  <c:v>584</c:v>
                </c:pt>
                <c:pt idx="170">
                  <c:v>587</c:v>
                </c:pt>
                <c:pt idx="171">
                  <c:v>590</c:v>
                </c:pt>
                <c:pt idx="172">
                  <c:v>594</c:v>
                </c:pt>
                <c:pt idx="173">
                  <c:v>597</c:v>
                </c:pt>
                <c:pt idx="174">
                  <c:v>600</c:v>
                </c:pt>
                <c:pt idx="175">
                  <c:v>604</c:v>
                </c:pt>
                <c:pt idx="176">
                  <c:v>607</c:v>
                </c:pt>
                <c:pt idx="177">
                  <c:v>610</c:v>
                </c:pt>
                <c:pt idx="178">
                  <c:v>614</c:v>
                </c:pt>
                <c:pt idx="179">
                  <c:v>617</c:v>
                </c:pt>
                <c:pt idx="180">
                  <c:v>620</c:v>
                </c:pt>
                <c:pt idx="181">
                  <c:v>623</c:v>
                </c:pt>
                <c:pt idx="182">
                  <c:v>627</c:v>
                </c:pt>
                <c:pt idx="183">
                  <c:v>630</c:v>
                </c:pt>
                <c:pt idx="184">
                  <c:v>633</c:v>
                </c:pt>
                <c:pt idx="185">
                  <c:v>637</c:v>
                </c:pt>
                <c:pt idx="186">
                  <c:v>640</c:v>
                </c:pt>
                <c:pt idx="187">
                  <c:v>643</c:v>
                </c:pt>
                <c:pt idx="188">
                  <c:v>646</c:v>
                </c:pt>
                <c:pt idx="189">
                  <c:v>650</c:v>
                </c:pt>
                <c:pt idx="190">
                  <c:v>653</c:v>
                </c:pt>
                <c:pt idx="191">
                  <c:v>656</c:v>
                </c:pt>
                <c:pt idx="192">
                  <c:v>659</c:v>
                </c:pt>
                <c:pt idx="193">
                  <c:v>663</c:v>
                </c:pt>
                <c:pt idx="194">
                  <c:v>666</c:v>
                </c:pt>
                <c:pt idx="195">
                  <c:v>669</c:v>
                </c:pt>
                <c:pt idx="196">
                  <c:v>672</c:v>
                </c:pt>
                <c:pt idx="197">
                  <c:v>676</c:v>
                </c:pt>
                <c:pt idx="198">
                  <c:v>681</c:v>
                </c:pt>
                <c:pt idx="199">
                  <c:v>696</c:v>
                </c:pt>
                <c:pt idx="200">
                  <c:v>697</c:v>
                </c:pt>
              </c:numCache>
            </c:numRef>
          </c:xVal>
          <c:yVal>
            <c:numRef>
              <c:f>'Thermomag. Messungen VFTB'!$F$8710:$F$8910</c:f>
              <c:numCache>
                <c:formatCode>0.00</c:formatCode>
                <c:ptCount val="201"/>
                <c:pt idx="0">
                  <c:v>6.1428349999999998</c:v>
                </c:pt>
                <c:pt idx="1">
                  <c:v>5.9783989999999996</c:v>
                </c:pt>
                <c:pt idx="2">
                  <c:v>5.9785149999999998</c:v>
                </c:pt>
                <c:pt idx="3">
                  <c:v>5.9521410000000001</c:v>
                </c:pt>
                <c:pt idx="4">
                  <c:v>5.7041599999999999</c:v>
                </c:pt>
                <c:pt idx="5">
                  <c:v>6.1712949999999998</c:v>
                </c:pt>
                <c:pt idx="6">
                  <c:v>5.834473</c:v>
                </c:pt>
                <c:pt idx="7">
                  <c:v>6.0782590000000001</c:v>
                </c:pt>
                <c:pt idx="8">
                  <c:v>5.785844</c:v>
                </c:pt>
                <c:pt idx="9">
                  <c:v>5.6420060000000003</c:v>
                </c:pt>
                <c:pt idx="10">
                  <c:v>5.6693100000000003</c:v>
                </c:pt>
                <c:pt idx="11">
                  <c:v>5.3410589999999996</c:v>
                </c:pt>
                <c:pt idx="12">
                  <c:v>5.4588599999999996</c:v>
                </c:pt>
                <c:pt idx="13">
                  <c:v>5.2322730000000002</c:v>
                </c:pt>
                <c:pt idx="14">
                  <c:v>5.3832269999999998</c:v>
                </c:pt>
                <c:pt idx="15">
                  <c:v>5.5667249999999999</c:v>
                </c:pt>
                <c:pt idx="16">
                  <c:v>5.1789079999999998</c:v>
                </c:pt>
                <c:pt idx="17">
                  <c:v>4.9932439999999998</c:v>
                </c:pt>
                <c:pt idx="18">
                  <c:v>5.3202309999999997</c:v>
                </c:pt>
                <c:pt idx="19">
                  <c:v>4.8682679999999996</c:v>
                </c:pt>
                <c:pt idx="20">
                  <c:v>5.1440190000000001</c:v>
                </c:pt>
                <c:pt idx="21">
                  <c:v>4.8686239999999996</c:v>
                </c:pt>
                <c:pt idx="22">
                  <c:v>5.0111270000000001</c:v>
                </c:pt>
                <c:pt idx="23">
                  <c:v>5.0363329999999999</c:v>
                </c:pt>
                <c:pt idx="24">
                  <c:v>4.6762509999999997</c:v>
                </c:pt>
                <c:pt idx="25">
                  <c:v>4.9249309999999999</c:v>
                </c:pt>
                <c:pt idx="26">
                  <c:v>4.4495120000000004</c:v>
                </c:pt>
                <c:pt idx="27">
                  <c:v>5.1881740000000001</c:v>
                </c:pt>
                <c:pt idx="28">
                  <c:v>3.9311880000000001</c:v>
                </c:pt>
                <c:pt idx="29">
                  <c:v>4.5239770000000004</c:v>
                </c:pt>
                <c:pt idx="30">
                  <c:v>4.3565329999999998</c:v>
                </c:pt>
                <c:pt idx="31">
                  <c:v>4.4897299999999998</c:v>
                </c:pt>
                <c:pt idx="32">
                  <c:v>4.8409279999999999</c:v>
                </c:pt>
                <c:pt idx="33">
                  <c:v>4.3621470000000002</c:v>
                </c:pt>
                <c:pt idx="34">
                  <c:v>4.4546749999999999</c:v>
                </c:pt>
                <c:pt idx="35">
                  <c:v>4.2025589999999999</c:v>
                </c:pt>
                <c:pt idx="36">
                  <c:v>4.2890119999999996</c:v>
                </c:pt>
                <c:pt idx="37">
                  <c:v>4.4766589999999997</c:v>
                </c:pt>
                <c:pt idx="38">
                  <c:v>3.9921579999999999</c:v>
                </c:pt>
                <c:pt idx="39">
                  <c:v>4.1046490000000002</c:v>
                </c:pt>
                <c:pt idx="40">
                  <c:v>4.1014780000000002</c:v>
                </c:pt>
                <c:pt idx="41">
                  <c:v>4.31454</c:v>
                </c:pt>
                <c:pt idx="42">
                  <c:v>3.9870960000000002</c:v>
                </c:pt>
                <c:pt idx="43">
                  <c:v>3.9488699999999999</c:v>
                </c:pt>
                <c:pt idx="44">
                  <c:v>3.9605959999999998</c:v>
                </c:pt>
                <c:pt idx="45">
                  <c:v>4.0520560000000003</c:v>
                </c:pt>
                <c:pt idx="46">
                  <c:v>4.5516899999999998</c:v>
                </c:pt>
                <c:pt idx="47">
                  <c:v>3.698966</c:v>
                </c:pt>
                <c:pt idx="48">
                  <c:v>4.0488099999999996</c:v>
                </c:pt>
                <c:pt idx="49">
                  <c:v>4.0140190000000002</c:v>
                </c:pt>
                <c:pt idx="50">
                  <c:v>3.834015</c:v>
                </c:pt>
                <c:pt idx="51">
                  <c:v>3.6050800000000001</c:v>
                </c:pt>
                <c:pt idx="52">
                  <c:v>4.278759</c:v>
                </c:pt>
                <c:pt idx="53">
                  <c:v>4.2612199999999998</c:v>
                </c:pt>
                <c:pt idx="54">
                  <c:v>4.1208780000000003</c:v>
                </c:pt>
                <c:pt idx="55">
                  <c:v>4.3192740000000001</c:v>
                </c:pt>
                <c:pt idx="56">
                  <c:v>3.895178</c:v>
                </c:pt>
                <c:pt idx="57">
                  <c:v>3.711122</c:v>
                </c:pt>
                <c:pt idx="58">
                  <c:v>4.3597349999999997</c:v>
                </c:pt>
                <c:pt idx="59">
                  <c:v>3.629969</c:v>
                </c:pt>
                <c:pt idx="60">
                  <c:v>3.4519709999999999</c:v>
                </c:pt>
                <c:pt idx="61">
                  <c:v>3.2905329999999999</c:v>
                </c:pt>
                <c:pt idx="62">
                  <c:v>3.4409459999999998</c:v>
                </c:pt>
                <c:pt idx="63">
                  <c:v>3.1530339999999999</c:v>
                </c:pt>
                <c:pt idx="64">
                  <c:v>3.33805</c:v>
                </c:pt>
                <c:pt idx="65">
                  <c:v>3.2193939999999999</c:v>
                </c:pt>
                <c:pt idx="66">
                  <c:v>3.1585489999999998</c:v>
                </c:pt>
                <c:pt idx="67">
                  <c:v>3.2853859999999999</c:v>
                </c:pt>
                <c:pt idx="68">
                  <c:v>3.1908379999999998</c:v>
                </c:pt>
                <c:pt idx="69">
                  <c:v>3.3392430000000002</c:v>
                </c:pt>
                <c:pt idx="70">
                  <c:v>3.4255620000000002</c:v>
                </c:pt>
                <c:pt idx="71">
                  <c:v>3.163802</c:v>
                </c:pt>
                <c:pt idx="72">
                  <c:v>2.563482</c:v>
                </c:pt>
                <c:pt idx="73">
                  <c:v>3.141743</c:v>
                </c:pt>
                <c:pt idx="74">
                  <c:v>3.0972360000000001</c:v>
                </c:pt>
                <c:pt idx="75">
                  <c:v>3.3490410000000002</c:v>
                </c:pt>
                <c:pt idx="76">
                  <c:v>3.1919080000000002</c:v>
                </c:pt>
                <c:pt idx="77">
                  <c:v>3.5727899999999999</c:v>
                </c:pt>
                <c:pt idx="78">
                  <c:v>3.8747720000000001</c:v>
                </c:pt>
                <c:pt idx="79">
                  <c:v>3.8817740000000001</c:v>
                </c:pt>
                <c:pt idx="80">
                  <c:v>5.3267850000000001</c:v>
                </c:pt>
                <c:pt idx="81">
                  <c:v>6.4520020000000002</c:v>
                </c:pt>
                <c:pt idx="82">
                  <c:v>8.2099100000000007</c:v>
                </c:pt>
                <c:pt idx="83">
                  <c:v>9.1147360000000006</c:v>
                </c:pt>
                <c:pt idx="84">
                  <c:v>10.713234</c:v>
                </c:pt>
                <c:pt idx="85">
                  <c:v>11.795349</c:v>
                </c:pt>
                <c:pt idx="86">
                  <c:v>12.907828</c:v>
                </c:pt>
                <c:pt idx="87">
                  <c:v>13.159973000000001</c:v>
                </c:pt>
                <c:pt idx="88">
                  <c:v>13.548166999999999</c:v>
                </c:pt>
                <c:pt idx="89">
                  <c:v>13.027951</c:v>
                </c:pt>
                <c:pt idx="90">
                  <c:v>13.052341</c:v>
                </c:pt>
                <c:pt idx="91">
                  <c:v>12.25789</c:v>
                </c:pt>
                <c:pt idx="92">
                  <c:v>12.242151</c:v>
                </c:pt>
                <c:pt idx="93">
                  <c:v>12.233544</c:v>
                </c:pt>
                <c:pt idx="94">
                  <c:v>11.882163</c:v>
                </c:pt>
                <c:pt idx="95">
                  <c:v>11.757154</c:v>
                </c:pt>
                <c:pt idx="96">
                  <c:v>11.4838</c:v>
                </c:pt>
                <c:pt idx="97">
                  <c:v>11.139170999999999</c:v>
                </c:pt>
                <c:pt idx="98">
                  <c:v>11.177244</c:v>
                </c:pt>
                <c:pt idx="99">
                  <c:v>10.864996</c:v>
                </c:pt>
                <c:pt idx="100">
                  <c:v>10.835889</c:v>
                </c:pt>
                <c:pt idx="101">
                  <c:v>10.422701999999999</c:v>
                </c:pt>
                <c:pt idx="102">
                  <c:v>10.172593000000001</c:v>
                </c:pt>
                <c:pt idx="103">
                  <c:v>10.560145</c:v>
                </c:pt>
                <c:pt idx="104">
                  <c:v>10.04548</c:v>
                </c:pt>
                <c:pt idx="105">
                  <c:v>9.8995040000000003</c:v>
                </c:pt>
                <c:pt idx="106">
                  <c:v>9.6879989999999996</c:v>
                </c:pt>
                <c:pt idx="107">
                  <c:v>8.9593520000000009</c:v>
                </c:pt>
                <c:pt idx="108">
                  <c:v>8.8946269999999998</c:v>
                </c:pt>
                <c:pt idx="109">
                  <c:v>9.7121379999999995</c:v>
                </c:pt>
                <c:pt idx="110">
                  <c:v>8.7507359999999998</c:v>
                </c:pt>
                <c:pt idx="111">
                  <c:v>8.2039500000000007</c:v>
                </c:pt>
                <c:pt idx="112">
                  <c:v>8.2839159999999996</c:v>
                </c:pt>
                <c:pt idx="113">
                  <c:v>8.9546259999999993</c:v>
                </c:pt>
                <c:pt idx="114">
                  <c:v>8.4751809999999992</c:v>
                </c:pt>
                <c:pt idx="115">
                  <c:v>8.0433920000000008</c:v>
                </c:pt>
                <c:pt idx="116">
                  <c:v>7.7419320000000003</c:v>
                </c:pt>
                <c:pt idx="117">
                  <c:v>7.6935799999999999</c:v>
                </c:pt>
                <c:pt idx="118">
                  <c:v>7.4977929999999997</c:v>
                </c:pt>
                <c:pt idx="119">
                  <c:v>7.8191540000000002</c:v>
                </c:pt>
                <c:pt idx="120">
                  <c:v>7.4704649999999999</c:v>
                </c:pt>
                <c:pt idx="121">
                  <c:v>7.4014119999999997</c:v>
                </c:pt>
                <c:pt idx="122">
                  <c:v>7.2377510000000003</c:v>
                </c:pt>
                <c:pt idx="123">
                  <c:v>6.9202789999999998</c:v>
                </c:pt>
                <c:pt idx="124">
                  <c:v>6.9443710000000003</c:v>
                </c:pt>
                <c:pt idx="125">
                  <c:v>7.0060070000000003</c:v>
                </c:pt>
                <c:pt idx="126">
                  <c:v>6.9536170000000004</c:v>
                </c:pt>
                <c:pt idx="127">
                  <c:v>7.045693</c:v>
                </c:pt>
                <c:pt idx="128">
                  <c:v>6.9935239999999999</c:v>
                </c:pt>
                <c:pt idx="129">
                  <c:v>7.1578039999999996</c:v>
                </c:pt>
                <c:pt idx="130">
                  <c:v>6.7976299999999998</c:v>
                </c:pt>
                <c:pt idx="131">
                  <c:v>6.8541840000000001</c:v>
                </c:pt>
                <c:pt idx="132">
                  <c:v>7.0640099999999997</c:v>
                </c:pt>
                <c:pt idx="133">
                  <c:v>7.1523779999999997</c:v>
                </c:pt>
                <c:pt idx="134">
                  <c:v>7.1427500000000004</c:v>
                </c:pt>
                <c:pt idx="135">
                  <c:v>6.9385500000000002</c:v>
                </c:pt>
                <c:pt idx="136">
                  <c:v>6.6782459999999997</c:v>
                </c:pt>
                <c:pt idx="137">
                  <c:v>6.7032509999999998</c:v>
                </c:pt>
                <c:pt idx="138">
                  <c:v>6.4519270000000004</c:v>
                </c:pt>
                <c:pt idx="139">
                  <c:v>6.4586139999999999</c:v>
                </c:pt>
                <c:pt idx="140">
                  <c:v>6.458869</c:v>
                </c:pt>
                <c:pt idx="141">
                  <c:v>6.0345259999999996</c:v>
                </c:pt>
                <c:pt idx="142">
                  <c:v>5.9746790000000001</c:v>
                </c:pt>
                <c:pt idx="143">
                  <c:v>5.4026389999999997</c:v>
                </c:pt>
                <c:pt idx="144">
                  <c:v>5.4661609999999996</c:v>
                </c:pt>
                <c:pt idx="145">
                  <c:v>5.0645519999999999</c:v>
                </c:pt>
                <c:pt idx="146">
                  <c:v>4.5617830000000001</c:v>
                </c:pt>
                <c:pt idx="147">
                  <c:v>4.753514</c:v>
                </c:pt>
                <c:pt idx="148">
                  <c:v>4.5493560000000004</c:v>
                </c:pt>
                <c:pt idx="149">
                  <c:v>4.012829</c:v>
                </c:pt>
                <c:pt idx="150">
                  <c:v>4.2050029999999996</c:v>
                </c:pt>
                <c:pt idx="151">
                  <c:v>3.5398239999999999</c:v>
                </c:pt>
                <c:pt idx="152">
                  <c:v>3.0402239999999998</c:v>
                </c:pt>
                <c:pt idx="153">
                  <c:v>3.553963</c:v>
                </c:pt>
                <c:pt idx="154">
                  <c:v>3.050411</c:v>
                </c:pt>
                <c:pt idx="155">
                  <c:v>2.9606669999999999</c:v>
                </c:pt>
                <c:pt idx="156">
                  <c:v>2.7192219999999998</c:v>
                </c:pt>
                <c:pt idx="157">
                  <c:v>2.4088400000000001</c:v>
                </c:pt>
                <c:pt idx="158">
                  <c:v>2.8090630000000001</c:v>
                </c:pt>
                <c:pt idx="159">
                  <c:v>2.3686479999999999</c:v>
                </c:pt>
                <c:pt idx="160">
                  <c:v>1.6547670000000001</c:v>
                </c:pt>
                <c:pt idx="161">
                  <c:v>1.9301999999999999</c:v>
                </c:pt>
                <c:pt idx="162">
                  <c:v>2.175859</c:v>
                </c:pt>
                <c:pt idx="163">
                  <c:v>1.8264009999999999</c:v>
                </c:pt>
                <c:pt idx="164">
                  <c:v>1.8018909999999999</c:v>
                </c:pt>
                <c:pt idx="165">
                  <c:v>1.69859</c:v>
                </c:pt>
                <c:pt idx="166">
                  <c:v>2.08005</c:v>
                </c:pt>
                <c:pt idx="167">
                  <c:v>2.3195420000000002</c:v>
                </c:pt>
                <c:pt idx="168">
                  <c:v>2.0762160000000001</c:v>
                </c:pt>
                <c:pt idx="169">
                  <c:v>1.8534649999999999</c:v>
                </c:pt>
                <c:pt idx="170">
                  <c:v>2.2028810000000001</c:v>
                </c:pt>
                <c:pt idx="171">
                  <c:v>1.771647</c:v>
                </c:pt>
                <c:pt idx="172">
                  <c:v>1.285404</c:v>
                </c:pt>
                <c:pt idx="173">
                  <c:v>1.8281149999999999</c:v>
                </c:pt>
                <c:pt idx="174">
                  <c:v>1.609197</c:v>
                </c:pt>
                <c:pt idx="175">
                  <c:v>1.2207440000000001</c:v>
                </c:pt>
                <c:pt idx="176">
                  <c:v>1.363054</c:v>
                </c:pt>
                <c:pt idx="177">
                  <c:v>1.5568630000000001</c:v>
                </c:pt>
                <c:pt idx="178">
                  <c:v>1.586036</c:v>
                </c:pt>
                <c:pt idx="179">
                  <c:v>1.4202060000000001</c:v>
                </c:pt>
                <c:pt idx="180">
                  <c:v>1.534451</c:v>
                </c:pt>
                <c:pt idx="181">
                  <c:v>1.1782999999999999</c:v>
                </c:pt>
                <c:pt idx="182">
                  <c:v>1.0393049999999999</c:v>
                </c:pt>
                <c:pt idx="183">
                  <c:v>1.847235</c:v>
                </c:pt>
                <c:pt idx="184">
                  <c:v>1.473266</c:v>
                </c:pt>
                <c:pt idx="185">
                  <c:v>1.6132230000000001</c:v>
                </c:pt>
                <c:pt idx="186">
                  <c:v>1.3056719999999999</c:v>
                </c:pt>
                <c:pt idx="187">
                  <c:v>1.5405279999999999</c:v>
                </c:pt>
                <c:pt idx="188">
                  <c:v>1.5049090000000001</c:v>
                </c:pt>
                <c:pt idx="189">
                  <c:v>1.4231320000000001</c:v>
                </c:pt>
                <c:pt idx="190">
                  <c:v>1.1922539999999999</c:v>
                </c:pt>
                <c:pt idx="191">
                  <c:v>1.8942950000000001</c:v>
                </c:pt>
                <c:pt idx="192">
                  <c:v>1.7691429999999999</c:v>
                </c:pt>
                <c:pt idx="193">
                  <c:v>1.260521</c:v>
                </c:pt>
                <c:pt idx="194">
                  <c:v>1.5046630000000001</c:v>
                </c:pt>
                <c:pt idx="195">
                  <c:v>1.2613540000000001</c:v>
                </c:pt>
                <c:pt idx="196">
                  <c:v>1.2321489999999999</c:v>
                </c:pt>
                <c:pt idx="197">
                  <c:v>1.4576370000000001</c:v>
                </c:pt>
                <c:pt idx="198">
                  <c:v>1.4398569999999999</c:v>
                </c:pt>
                <c:pt idx="199">
                  <c:v>1.3028390000000001</c:v>
                </c:pt>
                <c:pt idx="200">
                  <c:v>1.132827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968896"/>
        <c:axId val="121971072"/>
      </c:scatterChart>
      <c:valAx>
        <c:axId val="1219688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971072"/>
        <c:crosses val="autoZero"/>
        <c:crossBetween val="midCat"/>
        <c:majorUnit val="200"/>
        <c:minorUnit val="100"/>
      </c:valAx>
      <c:valAx>
        <c:axId val="1219710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9688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VFTB'!$E$8710:$E$8910</c:f>
              <c:numCache>
                <c:formatCode>0</c:formatCode>
                <c:ptCount val="201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21</c:v>
                </c:pt>
                <c:pt idx="6">
                  <c:v>23</c:v>
                </c:pt>
                <c:pt idx="7">
                  <c:v>25</c:v>
                </c:pt>
                <c:pt idx="8">
                  <c:v>27</c:v>
                </c:pt>
                <c:pt idx="9">
                  <c:v>30</c:v>
                </c:pt>
                <c:pt idx="10">
                  <c:v>32</c:v>
                </c:pt>
                <c:pt idx="11">
                  <c:v>35</c:v>
                </c:pt>
                <c:pt idx="12">
                  <c:v>38</c:v>
                </c:pt>
                <c:pt idx="13">
                  <c:v>42</c:v>
                </c:pt>
                <c:pt idx="14">
                  <c:v>46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64</c:v>
                </c:pt>
                <c:pt idx="19">
                  <c:v>69</c:v>
                </c:pt>
                <c:pt idx="20">
                  <c:v>75</c:v>
                </c:pt>
                <c:pt idx="21">
                  <c:v>80</c:v>
                </c:pt>
                <c:pt idx="22">
                  <c:v>85</c:v>
                </c:pt>
                <c:pt idx="23">
                  <c:v>91</c:v>
                </c:pt>
                <c:pt idx="24">
                  <c:v>96</c:v>
                </c:pt>
                <c:pt idx="25">
                  <c:v>101</c:v>
                </c:pt>
                <c:pt idx="26">
                  <c:v>107</c:v>
                </c:pt>
                <c:pt idx="27">
                  <c:v>112</c:v>
                </c:pt>
                <c:pt idx="28">
                  <c:v>117</c:v>
                </c:pt>
                <c:pt idx="29">
                  <c:v>122</c:v>
                </c:pt>
                <c:pt idx="30">
                  <c:v>127</c:v>
                </c:pt>
                <c:pt idx="31">
                  <c:v>131</c:v>
                </c:pt>
                <c:pt idx="32">
                  <c:v>135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169</c:v>
                </c:pt>
                <c:pt idx="43">
                  <c:v>172</c:v>
                </c:pt>
                <c:pt idx="44">
                  <c:v>175</c:v>
                </c:pt>
                <c:pt idx="45">
                  <c:v>177</c:v>
                </c:pt>
                <c:pt idx="46">
                  <c:v>180</c:v>
                </c:pt>
                <c:pt idx="47">
                  <c:v>183</c:v>
                </c:pt>
                <c:pt idx="48">
                  <c:v>185</c:v>
                </c:pt>
                <c:pt idx="49">
                  <c:v>188</c:v>
                </c:pt>
                <c:pt idx="50">
                  <c:v>190</c:v>
                </c:pt>
                <c:pt idx="51">
                  <c:v>193</c:v>
                </c:pt>
                <c:pt idx="52">
                  <c:v>196</c:v>
                </c:pt>
                <c:pt idx="53">
                  <c:v>198</c:v>
                </c:pt>
                <c:pt idx="54">
                  <c:v>201</c:v>
                </c:pt>
                <c:pt idx="55">
                  <c:v>204</c:v>
                </c:pt>
                <c:pt idx="56">
                  <c:v>206</c:v>
                </c:pt>
                <c:pt idx="57">
                  <c:v>209</c:v>
                </c:pt>
                <c:pt idx="58">
                  <c:v>212</c:v>
                </c:pt>
                <c:pt idx="59">
                  <c:v>215</c:v>
                </c:pt>
                <c:pt idx="60">
                  <c:v>218</c:v>
                </c:pt>
                <c:pt idx="61">
                  <c:v>221</c:v>
                </c:pt>
                <c:pt idx="62">
                  <c:v>224</c:v>
                </c:pt>
                <c:pt idx="63">
                  <c:v>227</c:v>
                </c:pt>
                <c:pt idx="64">
                  <c:v>231</c:v>
                </c:pt>
                <c:pt idx="65">
                  <c:v>234</c:v>
                </c:pt>
                <c:pt idx="66">
                  <c:v>238</c:v>
                </c:pt>
                <c:pt idx="67">
                  <c:v>241</c:v>
                </c:pt>
                <c:pt idx="68">
                  <c:v>245</c:v>
                </c:pt>
                <c:pt idx="69">
                  <c:v>248</c:v>
                </c:pt>
                <c:pt idx="70">
                  <c:v>252</c:v>
                </c:pt>
                <c:pt idx="71">
                  <c:v>255</c:v>
                </c:pt>
                <c:pt idx="72">
                  <c:v>259</c:v>
                </c:pt>
                <c:pt idx="73">
                  <c:v>263</c:v>
                </c:pt>
                <c:pt idx="74">
                  <c:v>266</c:v>
                </c:pt>
                <c:pt idx="75">
                  <c:v>270</c:v>
                </c:pt>
                <c:pt idx="76">
                  <c:v>273</c:v>
                </c:pt>
                <c:pt idx="77">
                  <c:v>277</c:v>
                </c:pt>
                <c:pt idx="78">
                  <c:v>281</c:v>
                </c:pt>
                <c:pt idx="79">
                  <c:v>284</c:v>
                </c:pt>
                <c:pt idx="80">
                  <c:v>288</c:v>
                </c:pt>
                <c:pt idx="81">
                  <c:v>291</c:v>
                </c:pt>
                <c:pt idx="82">
                  <c:v>295</c:v>
                </c:pt>
                <c:pt idx="83">
                  <c:v>298</c:v>
                </c:pt>
                <c:pt idx="84">
                  <c:v>301</c:v>
                </c:pt>
                <c:pt idx="85">
                  <c:v>305</c:v>
                </c:pt>
                <c:pt idx="86">
                  <c:v>308</c:v>
                </c:pt>
                <c:pt idx="87">
                  <c:v>311</c:v>
                </c:pt>
                <c:pt idx="88">
                  <c:v>315</c:v>
                </c:pt>
                <c:pt idx="89">
                  <c:v>318</c:v>
                </c:pt>
                <c:pt idx="90">
                  <c:v>321</c:v>
                </c:pt>
                <c:pt idx="91">
                  <c:v>324</c:v>
                </c:pt>
                <c:pt idx="92">
                  <c:v>327</c:v>
                </c:pt>
                <c:pt idx="93">
                  <c:v>331</c:v>
                </c:pt>
                <c:pt idx="94">
                  <c:v>334</c:v>
                </c:pt>
                <c:pt idx="95">
                  <c:v>337</c:v>
                </c:pt>
                <c:pt idx="96">
                  <c:v>340</c:v>
                </c:pt>
                <c:pt idx="97">
                  <c:v>343</c:v>
                </c:pt>
                <c:pt idx="98">
                  <c:v>346</c:v>
                </c:pt>
                <c:pt idx="99">
                  <c:v>349</c:v>
                </c:pt>
                <c:pt idx="100">
                  <c:v>353</c:v>
                </c:pt>
                <c:pt idx="101">
                  <c:v>356</c:v>
                </c:pt>
                <c:pt idx="102">
                  <c:v>359</c:v>
                </c:pt>
                <c:pt idx="103">
                  <c:v>362</c:v>
                </c:pt>
                <c:pt idx="104">
                  <c:v>365</c:v>
                </c:pt>
                <c:pt idx="105">
                  <c:v>368</c:v>
                </c:pt>
                <c:pt idx="106">
                  <c:v>372</c:v>
                </c:pt>
                <c:pt idx="107">
                  <c:v>375</c:v>
                </c:pt>
                <c:pt idx="108">
                  <c:v>379</c:v>
                </c:pt>
                <c:pt idx="109">
                  <c:v>382</c:v>
                </c:pt>
                <c:pt idx="110">
                  <c:v>385</c:v>
                </c:pt>
                <c:pt idx="111">
                  <c:v>389</c:v>
                </c:pt>
                <c:pt idx="112">
                  <c:v>392</c:v>
                </c:pt>
                <c:pt idx="113">
                  <c:v>396</c:v>
                </c:pt>
                <c:pt idx="114">
                  <c:v>399</c:v>
                </c:pt>
                <c:pt idx="115">
                  <c:v>403</c:v>
                </c:pt>
                <c:pt idx="116">
                  <c:v>406</c:v>
                </c:pt>
                <c:pt idx="117">
                  <c:v>410</c:v>
                </c:pt>
                <c:pt idx="118">
                  <c:v>413</c:v>
                </c:pt>
                <c:pt idx="119">
                  <c:v>417</c:v>
                </c:pt>
                <c:pt idx="120">
                  <c:v>420</c:v>
                </c:pt>
                <c:pt idx="121">
                  <c:v>423</c:v>
                </c:pt>
                <c:pt idx="122">
                  <c:v>427</c:v>
                </c:pt>
                <c:pt idx="123">
                  <c:v>430</c:v>
                </c:pt>
                <c:pt idx="124">
                  <c:v>434</c:v>
                </c:pt>
                <c:pt idx="125">
                  <c:v>437</c:v>
                </c:pt>
                <c:pt idx="126">
                  <c:v>441</c:v>
                </c:pt>
                <c:pt idx="127">
                  <c:v>444</c:v>
                </c:pt>
                <c:pt idx="128">
                  <c:v>448</c:v>
                </c:pt>
                <c:pt idx="129">
                  <c:v>451</c:v>
                </c:pt>
                <c:pt idx="130">
                  <c:v>454</c:v>
                </c:pt>
                <c:pt idx="131">
                  <c:v>458</c:v>
                </c:pt>
                <c:pt idx="132">
                  <c:v>461</c:v>
                </c:pt>
                <c:pt idx="133">
                  <c:v>464</c:v>
                </c:pt>
                <c:pt idx="134">
                  <c:v>467</c:v>
                </c:pt>
                <c:pt idx="135">
                  <c:v>471</c:v>
                </c:pt>
                <c:pt idx="136">
                  <c:v>474</c:v>
                </c:pt>
                <c:pt idx="137">
                  <c:v>477</c:v>
                </c:pt>
                <c:pt idx="138">
                  <c:v>481</c:v>
                </c:pt>
                <c:pt idx="139">
                  <c:v>484</c:v>
                </c:pt>
                <c:pt idx="140">
                  <c:v>487</c:v>
                </c:pt>
                <c:pt idx="141">
                  <c:v>491</c:v>
                </c:pt>
                <c:pt idx="142">
                  <c:v>494</c:v>
                </c:pt>
                <c:pt idx="143">
                  <c:v>497</c:v>
                </c:pt>
                <c:pt idx="144">
                  <c:v>501</c:v>
                </c:pt>
                <c:pt idx="145">
                  <c:v>504</c:v>
                </c:pt>
                <c:pt idx="146">
                  <c:v>508</c:v>
                </c:pt>
                <c:pt idx="147">
                  <c:v>511</c:v>
                </c:pt>
                <c:pt idx="148">
                  <c:v>514</c:v>
                </c:pt>
                <c:pt idx="149">
                  <c:v>517</c:v>
                </c:pt>
                <c:pt idx="150">
                  <c:v>521</c:v>
                </c:pt>
                <c:pt idx="151">
                  <c:v>524</c:v>
                </c:pt>
                <c:pt idx="152">
                  <c:v>527</c:v>
                </c:pt>
                <c:pt idx="153">
                  <c:v>531</c:v>
                </c:pt>
                <c:pt idx="154">
                  <c:v>534</c:v>
                </c:pt>
                <c:pt idx="155">
                  <c:v>537</c:v>
                </c:pt>
                <c:pt idx="156">
                  <c:v>541</c:v>
                </c:pt>
                <c:pt idx="157">
                  <c:v>544</c:v>
                </c:pt>
                <c:pt idx="158">
                  <c:v>547</c:v>
                </c:pt>
                <c:pt idx="159">
                  <c:v>551</c:v>
                </c:pt>
                <c:pt idx="160">
                  <c:v>554</c:v>
                </c:pt>
                <c:pt idx="161">
                  <c:v>557</c:v>
                </c:pt>
                <c:pt idx="162">
                  <c:v>561</c:v>
                </c:pt>
                <c:pt idx="163">
                  <c:v>564</c:v>
                </c:pt>
                <c:pt idx="164">
                  <c:v>567</c:v>
                </c:pt>
                <c:pt idx="165">
                  <c:v>571</c:v>
                </c:pt>
                <c:pt idx="166">
                  <c:v>574</c:v>
                </c:pt>
                <c:pt idx="167">
                  <c:v>577</c:v>
                </c:pt>
                <c:pt idx="168">
                  <c:v>580</c:v>
                </c:pt>
                <c:pt idx="169">
                  <c:v>584</c:v>
                </c:pt>
                <c:pt idx="170">
                  <c:v>587</c:v>
                </c:pt>
                <c:pt idx="171">
                  <c:v>590</c:v>
                </c:pt>
                <c:pt idx="172">
                  <c:v>594</c:v>
                </c:pt>
                <c:pt idx="173">
                  <c:v>597</c:v>
                </c:pt>
                <c:pt idx="174">
                  <c:v>600</c:v>
                </c:pt>
                <c:pt idx="175">
                  <c:v>604</c:v>
                </c:pt>
                <c:pt idx="176">
                  <c:v>607</c:v>
                </c:pt>
                <c:pt idx="177">
                  <c:v>610</c:v>
                </c:pt>
                <c:pt idx="178">
                  <c:v>614</c:v>
                </c:pt>
                <c:pt idx="179">
                  <c:v>617</c:v>
                </c:pt>
                <c:pt idx="180">
                  <c:v>620</c:v>
                </c:pt>
                <c:pt idx="181">
                  <c:v>623</c:v>
                </c:pt>
                <c:pt idx="182">
                  <c:v>627</c:v>
                </c:pt>
                <c:pt idx="183">
                  <c:v>630</c:v>
                </c:pt>
                <c:pt idx="184">
                  <c:v>633</c:v>
                </c:pt>
                <c:pt idx="185">
                  <c:v>637</c:v>
                </c:pt>
                <c:pt idx="186">
                  <c:v>640</c:v>
                </c:pt>
                <c:pt idx="187">
                  <c:v>643</c:v>
                </c:pt>
                <c:pt idx="188">
                  <c:v>646</c:v>
                </c:pt>
                <c:pt idx="189">
                  <c:v>650</c:v>
                </c:pt>
                <c:pt idx="190">
                  <c:v>653</c:v>
                </c:pt>
                <c:pt idx="191">
                  <c:v>656</c:v>
                </c:pt>
                <c:pt idx="192">
                  <c:v>659</c:v>
                </c:pt>
                <c:pt idx="193">
                  <c:v>663</c:v>
                </c:pt>
                <c:pt idx="194">
                  <c:v>666</c:v>
                </c:pt>
                <c:pt idx="195">
                  <c:v>669</c:v>
                </c:pt>
                <c:pt idx="196">
                  <c:v>672</c:v>
                </c:pt>
                <c:pt idx="197">
                  <c:v>676</c:v>
                </c:pt>
                <c:pt idx="198">
                  <c:v>681</c:v>
                </c:pt>
                <c:pt idx="199">
                  <c:v>696</c:v>
                </c:pt>
                <c:pt idx="200">
                  <c:v>697</c:v>
                </c:pt>
              </c:numCache>
            </c:numRef>
          </c:xVal>
          <c:yVal>
            <c:numRef>
              <c:f>'Thermomag. Messungen VFTB'!$F$8710:$F$8910</c:f>
              <c:numCache>
                <c:formatCode>0.00</c:formatCode>
                <c:ptCount val="201"/>
                <c:pt idx="0">
                  <c:v>6.1428349999999998</c:v>
                </c:pt>
                <c:pt idx="1">
                  <c:v>5.9783989999999996</c:v>
                </c:pt>
                <c:pt idx="2">
                  <c:v>5.9785149999999998</c:v>
                </c:pt>
                <c:pt idx="3">
                  <c:v>5.9521410000000001</c:v>
                </c:pt>
                <c:pt idx="4">
                  <c:v>5.7041599999999999</c:v>
                </c:pt>
                <c:pt idx="5">
                  <c:v>6.1712949999999998</c:v>
                </c:pt>
                <c:pt idx="6">
                  <c:v>5.834473</c:v>
                </c:pt>
                <c:pt idx="7">
                  <c:v>6.0782590000000001</c:v>
                </c:pt>
                <c:pt idx="8">
                  <c:v>5.785844</c:v>
                </c:pt>
                <c:pt idx="9">
                  <c:v>5.6420060000000003</c:v>
                </c:pt>
                <c:pt idx="10">
                  <c:v>5.6693100000000003</c:v>
                </c:pt>
                <c:pt idx="11">
                  <c:v>5.3410589999999996</c:v>
                </c:pt>
                <c:pt idx="12">
                  <c:v>5.4588599999999996</c:v>
                </c:pt>
                <c:pt idx="13">
                  <c:v>5.2322730000000002</c:v>
                </c:pt>
                <c:pt idx="14">
                  <c:v>5.3832269999999998</c:v>
                </c:pt>
                <c:pt idx="15">
                  <c:v>5.5667249999999999</c:v>
                </c:pt>
                <c:pt idx="16">
                  <c:v>5.1789079999999998</c:v>
                </c:pt>
                <c:pt idx="17">
                  <c:v>4.9932439999999998</c:v>
                </c:pt>
                <c:pt idx="18">
                  <c:v>5.3202309999999997</c:v>
                </c:pt>
                <c:pt idx="19">
                  <c:v>4.8682679999999996</c:v>
                </c:pt>
                <c:pt idx="20">
                  <c:v>5.1440190000000001</c:v>
                </c:pt>
                <c:pt idx="21">
                  <c:v>4.8686239999999996</c:v>
                </c:pt>
                <c:pt idx="22">
                  <c:v>5.0111270000000001</c:v>
                </c:pt>
                <c:pt idx="23">
                  <c:v>5.0363329999999999</c:v>
                </c:pt>
                <c:pt idx="24">
                  <c:v>4.6762509999999997</c:v>
                </c:pt>
                <c:pt idx="25">
                  <c:v>4.9249309999999999</c:v>
                </c:pt>
                <c:pt idx="26">
                  <c:v>4.4495120000000004</c:v>
                </c:pt>
                <c:pt idx="27">
                  <c:v>5.1881740000000001</c:v>
                </c:pt>
                <c:pt idx="28">
                  <c:v>3.9311880000000001</c:v>
                </c:pt>
                <c:pt idx="29">
                  <c:v>4.5239770000000004</c:v>
                </c:pt>
                <c:pt idx="30">
                  <c:v>4.3565329999999998</c:v>
                </c:pt>
                <c:pt idx="31">
                  <c:v>4.4897299999999998</c:v>
                </c:pt>
                <c:pt idx="32">
                  <c:v>4.8409279999999999</c:v>
                </c:pt>
                <c:pt idx="33">
                  <c:v>4.3621470000000002</c:v>
                </c:pt>
                <c:pt idx="34">
                  <c:v>4.4546749999999999</c:v>
                </c:pt>
                <c:pt idx="35">
                  <c:v>4.2025589999999999</c:v>
                </c:pt>
                <c:pt idx="36">
                  <c:v>4.2890119999999996</c:v>
                </c:pt>
                <c:pt idx="37">
                  <c:v>4.4766589999999997</c:v>
                </c:pt>
                <c:pt idx="38">
                  <c:v>3.9921579999999999</c:v>
                </c:pt>
                <c:pt idx="39">
                  <c:v>4.1046490000000002</c:v>
                </c:pt>
                <c:pt idx="40">
                  <c:v>4.1014780000000002</c:v>
                </c:pt>
                <c:pt idx="41">
                  <c:v>4.31454</c:v>
                </c:pt>
                <c:pt idx="42">
                  <c:v>3.9870960000000002</c:v>
                </c:pt>
                <c:pt idx="43">
                  <c:v>3.9488699999999999</c:v>
                </c:pt>
                <c:pt idx="44">
                  <c:v>3.9605959999999998</c:v>
                </c:pt>
                <c:pt idx="45">
                  <c:v>4.0520560000000003</c:v>
                </c:pt>
                <c:pt idx="46">
                  <c:v>4.5516899999999998</c:v>
                </c:pt>
                <c:pt idx="47">
                  <c:v>3.698966</c:v>
                </c:pt>
                <c:pt idx="48">
                  <c:v>4.0488099999999996</c:v>
                </c:pt>
                <c:pt idx="49">
                  <c:v>4.0140190000000002</c:v>
                </c:pt>
                <c:pt idx="50">
                  <c:v>3.834015</c:v>
                </c:pt>
                <c:pt idx="51">
                  <c:v>3.6050800000000001</c:v>
                </c:pt>
                <c:pt idx="52">
                  <c:v>4.278759</c:v>
                </c:pt>
                <c:pt idx="53">
                  <c:v>4.2612199999999998</c:v>
                </c:pt>
                <c:pt idx="54">
                  <c:v>4.1208780000000003</c:v>
                </c:pt>
                <c:pt idx="55">
                  <c:v>4.3192740000000001</c:v>
                </c:pt>
                <c:pt idx="56">
                  <c:v>3.895178</c:v>
                </c:pt>
                <c:pt idx="57">
                  <c:v>3.711122</c:v>
                </c:pt>
                <c:pt idx="58">
                  <c:v>4.3597349999999997</c:v>
                </c:pt>
                <c:pt idx="59">
                  <c:v>3.629969</c:v>
                </c:pt>
                <c:pt idx="60">
                  <c:v>3.4519709999999999</c:v>
                </c:pt>
                <c:pt idx="61">
                  <c:v>3.2905329999999999</c:v>
                </c:pt>
                <c:pt idx="62">
                  <c:v>3.4409459999999998</c:v>
                </c:pt>
                <c:pt idx="63">
                  <c:v>3.1530339999999999</c:v>
                </c:pt>
                <c:pt idx="64">
                  <c:v>3.33805</c:v>
                </c:pt>
                <c:pt idx="65">
                  <c:v>3.2193939999999999</c:v>
                </c:pt>
                <c:pt idx="66">
                  <c:v>3.1585489999999998</c:v>
                </c:pt>
                <c:pt idx="67">
                  <c:v>3.2853859999999999</c:v>
                </c:pt>
                <c:pt idx="68">
                  <c:v>3.1908379999999998</c:v>
                </c:pt>
                <c:pt idx="69">
                  <c:v>3.3392430000000002</c:v>
                </c:pt>
                <c:pt idx="70">
                  <c:v>3.4255620000000002</c:v>
                </c:pt>
                <c:pt idx="71">
                  <c:v>3.163802</c:v>
                </c:pt>
                <c:pt idx="72">
                  <c:v>2.563482</c:v>
                </c:pt>
                <c:pt idx="73">
                  <c:v>3.141743</c:v>
                </c:pt>
                <c:pt idx="74">
                  <c:v>3.0972360000000001</c:v>
                </c:pt>
                <c:pt idx="75">
                  <c:v>3.3490410000000002</c:v>
                </c:pt>
                <c:pt idx="76">
                  <c:v>3.1919080000000002</c:v>
                </c:pt>
                <c:pt idx="77">
                  <c:v>3.5727899999999999</c:v>
                </c:pt>
                <c:pt idx="78">
                  <c:v>3.8747720000000001</c:v>
                </c:pt>
                <c:pt idx="79">
                  <c:v>3.8817740000000001</c:v>
                </c:pt>
                <c:pt idx="80">
                  <c:v>5.3267850000000001</c:v>
                </c:pt>
                <c:pt idx="81">
                  <c:v>6.4520020000000002</c:v>
                </c:pt>
                <c:pt idx="82">
                  <c:v>8.2099100000000007</c:v>
                </c:pt>
                <c:pt idx="83">
                  <c:v>9.1147360000000006</c:v>
                </c:pt>
                <c:pt idx="84">
                  <c:v>10.713234</c:v>
                </c:pt>
                <c:pt idx="85">
                  <c:v>11.795349</c:v>
                </c:pt>
                <c:pt idx="86">
                  <c:v>12.907828</c:v>
                </c:pt>
                <c:pt idx="87">
                  <c:v>13.159973000000001</c:v>
                </c:pt>
                <c:pt idx="88">
                  <c:v>13.548166999999999</c:v>
                </c:pt>
                <c:pt idx="89">
                  <c:v>13.027951</c:v>
                </c:pt>
                <c:pt idx="90">
                  <c:v>13.052341</c:v>
                </c:pt>
                <c:pt idx="91">
                  <c:v>12.25789</c:v>
                </c:pt>
                <c:pt idx="92">
                  <c:v>12.242151</c:v>
                </c:pt>
                <c:pt idx="93">
                  <c:v>12.233544</c:v>
                </c:pt>
                <c:pt idx="94">
                  <c:v>11.882163</c:v>
                </c:pt>
                <c:pt idx="95">
                  <c:v>11.757154</c:v>
                </c:pt>
                <c:pt idx="96">
                  <c:v>11.4838</c:v>
                </c:pt>
                <c:pt idx="97">
                  <c:v>11.139170999999999</c:v>
                </c:pt>
                <c:pt idx="98">
                  <c:v>11.177244</c:v>
                </c:pt>
                <c:pt idx="99">
                  <c:v>10.864996</c:v>
                </c:pt>
                <c:pt idx="100">
                  <c:v>10.835889</c:v>
                </c:pt>
                <c:pt idx="101">
                  <c:v>10.422701999999999</c:v>
                </c:pt>
                <c:pt idx="102">
                  <c:v>10.172593000000001</c:v>
                </c:pt>
                <c:pt idx="103">
                  <c:v>10.560145</c:v>
                </c:pt>
                <c:pt idx="104">
                  <c:v>10.04548</c:v>
                </c:pt>
                <c:pt idx="105">
                  <c:v>9.8995040000000003</c:v>
                </c:pt>
                <c:pt idx="106">
                  <c:v>9.6879989999999996</c:v>
                </c:pt>
                <c:pt idx="107">
                  <c:v>8.9593520000000009</c:v>
                </c:pt>
                <c:pt idx="108">
                  <c:v>8.8946269999999998</c:v>
                </c:pt>
                <c:pt idx="109">
                  <c:v>9.7121379999999995</c:v>
                </c:pt>
                <c:pt idx="110">
                  <c:v>8.7507359999999998</c:v>
                </c:pt>
                <c:pt idx="111">
                  <c:v>8.2039500000000007</c:v>
                </c:pt>
                <c:pt idx="112">
                  <c:v>8.2839159999999996</c:v>
                </c:pt>
                <c:pt idx="113">
                  <c:v>8.9546259999999993</c:v>
                </c:pt>
                <c:pt idx="114">
                  <c:v>8.4751809999999992</c:v>
                </c:pt>
                <c:pt idx="115">
                  <c:v>8.0433920000000008</c:v>
                </c:pt>
                <c:pt idx="116">
                  <c:v>7.7419320000000003</c:v>
                </c:pt>
                <c:pt idx="117">
                  <c:v>7.6935799999999999</c:v>
                </c:pt>
                <c:pt idx="118">
                  <c:v>7.4977929999999997</c:v>
                </c:pt>
                <c:pt idx="119">
                  <c:v>7.8191540000000002</c:v>
                </c:pt>
                <c:pt idx="120">
                  <c:v>7.4704649999999999</c:v>
                </c:pt>
                <c:pt idx="121">
                  <c:v>7.4014119999999997</c:v>
                </c:pt>
                <c:pt idx="122">
                  <c:v>7.2377510000000003</c:v>
                </c:pt>
                <c:pt idx="123">
                  <c:v>6.9202789999999998</c:v>
                </c:pt>
                <c:pt idx="124">
                  <c:v>6.9443710000000003</c:v>
                </c:pt>
                <c:pt idx="125">
                  <c:v>7.0060070000000003</c:v>
                </c:pt>
                <c:pt idx="126">
                  <c:v>6.9536170000000004</c:v>
                </c:pt>
                <c:pt idx="127">
                  <c:v>7.045693</c:v>
                </c:pt>
                <c:pt idx="128">
                  <c:v>6.9935239999999999</c:v>
                </c:pt>
                <c:pt idx="129">
                  <c:v>7.1578039999999996</c:v>
                </c:pt>
                <c:pt idx="130">
                  <c:v>6.7976299999999998</c:v>
                </c:pt>
                <c:pt idx="131">
                  <c:v>6.8541840000000001</c:v>
                </c:pt>
                <c:pt idx="132">
                  <c:v>7.0640099999999997</c:v>
                </c:pt>
                <c:pt idx="133">
                  <c:v>7.1523779999999997</c:v>
                </c:pt>
                <c:pt idx="134">
                  <c:v>7.1427500000000004</c:v>
                </c:pt>
                <c:pt idx="135">
                  <c:v>6.9385500000000002</c:v>
                </c:pt>
                <c:pt idx="136">
                  <c:v>6.6782459999999997</c:v>
                </c:pt>
                <c:pt idx="137">
                  <c:v>6.7032509999999998</c:v>
                </c:pt>
                <c:pt idx="138">
                  <c:v>6.4519270000000004</c:v>
                </c:pt>
                <c:pt idx="139">
                  <c:v>6.4586139999999999</c:v>
                </c:pt>
                <c:pt idx="140">
                  <c:v>6.458869</c:v>
                </c:pt>
                <c:pt idx="141">
                  <c:v>6.0345259999999996</c:v>
                </c:pt>
                <c:pt idx="142">
                  <c:v>5.9746790000000001</c:v>
                </c:pt>
                <c:pt idx="143">
                  <c:v>5.4026389999999997</c:v>
                </c:pt>
                <c:pt idx="144">
                  <c:v>5.4661609999999996</c:v>
                </c:pt>
                <c:pt idx="145">
                  <c:v>5.0645519999999999</c:v>
                </c:pt>
                <c:pt idx="146">
                  <c:v>4.5617830000000001</c:v>
                </c:pt>
                <c:pt idx="147">
                  <c:v>4.753514</c:v>
                </c:pt>
                <c:pt idx="148">
                  <c:v>4.5493560000000004</c:v>
                </c:pt>
                <c:pt idx="149">
                  <c:v>4.012829</c:v>
                </c:pt>
                <c:pt idx="150">
                  <c:v>4.2050029999999996</c:v>
                </c:pt>
                <c:pt idx="151">
                  <c:v>3.5398239999999999</c:v>
                </c:pt>
                <c:pt idx="152">
                  <c:v>3.0402239999999998</c:v>
                </c:pt>
                <c:pt idx="153">
                  <c:v>3.553963</c:v>
                </c:pt>
                <c:pt idx="154">
                  <c:v>3.050411</c:v>
                </c:pt>
                <c:pt idx="155">
                  <c:v>2.9606669999999999</c:v>
                </c:pt>
                <c:pt idx="156">
                  <c:v>2.7192219999999998</c:v>
                </c:pt>
                <c:pt idx="157">
                  <c:v>2.4088400000000001</c:v>
                </c:pt>
                <c:pt idx="158">
                  <c:v>2.8090630000000001</c:v>
                </c:pt>
                <c:pt idx="159">
                  <c:v>2.3686479999999999</c:v>
                </c:pt>
                <c:pt idx="160">
                  <c:v>1.6547670000000001</c:v>
                </c:pt>
                <c:pt idx="161">
                  <c:v>1.9301999999999999</c:v>
                </c:pt>
                <c:pt idx="162">
                  <c:v>2.175859</c:v>
                </c:pt>
                <c:pt idx="163">
                  <c:v>1.8264009999999999</c:v>
                </c:pt>
                <c:pt idx="164">
                  <c:v>1.8018909999999999</c:v>
                </c:pt>
                <c:pt idx="165">
                  <c:v>1.69859</c:v>
                </c:pt>
                <c:pt idx="166">
                  <c:v>2.08005</c:v>
                </c:pt>
                <c:pt idx="167">
                  <c:v>2.3195420000000002</c:v>
                </c:pt>
                <c:pt idx="168">
                  <c:v>2.0762160000000001</c:v>
                </c:pt>
                <c:pt idx="169">
                  <c:v>1.8534649999999999</c:v>
                </c:pt>
                <c:pt idx="170">
                  <c:v>2.2028810000000001</c:v>
                </c:pt>
                <c:pt idx="171">
                  <c:v>1.771647</c:v>
                </c:pt>
                <c:pt idx="172">
                  <c:v>1.285404</c:v>
                </c:pt>
                <c:pt idx="173">
                  <c:v>1.8281149999999999</c:v>
                </c:pt>
                <c:pt idx="174">
                  <c:v>1.609197</c:v>
                </c:pt>
                <c:pt idx="175">
                  <c:v>1.2207440000000001</c:v>
                </c:pt>
                <c:pt idx="176">
                  <c:v>1.363054</c:v>
                </c:pt>
                <c:pt idx="177">
                  <c:v>1.5568630000000001</c:v>
                </c:pt>
                <c:pt idx="178">
                  <c:v>1.586036</c:v>
                </c:pt>
                <c:pt idx="179">
                  <c:v>1.4202060000000001</c:v>
                </c:pt>
                <c:pt idx="180">
                  <c:v>1.534451</c:v>
                </c:pt>
                <c:pt idx="181">
                  <c:v>1.1782999999999999</c:v>
                </c:pt>
                <c:pt idx="182">
                  <c:v>1.0393049999999999</c:v>
                </c:pt>
                <c:pt idx="183">
                  <c:v>1.847235</c:v>
                </c:pt>
                <c:pt idx="184">
                  <c:v>1.473266</c:v>
                </c:pt>
                <c:pt idx="185">
                  <c:v>1.6132230000000001</c:v>
                </c:pt>
                <c:pt idx="186">
                  <c:v>1.3056719999999999</c:v>
                </c:pt>
                <c:pt idx="187">
                  <c:v>1.5405279999999999</c:v>
                </c:pt>
                <c:pt idx="188">
                  <c:v>1.5049090000000001</c:v>
                </c:pt>
                <c:pt idx="189">
                  <c:v>1.4231320000000001</c:v>
                </c:pt>
                <c:pt idx="190">
                  <c:v>1.1922539999999999</c:v>
                </c:pt>
                <c:pt idx="191">
                  <c:v>1.8942950000000001</c:v>
                </c:pt>
                <c:pt idx="192">
                  <c:v>1.7691429999999999</c:v>
                </c:pt>
                <c:pt idx="193">
                  <c:v>1.260521</c:v>
                </c:pt>
                <c:pt idx="194">
                  <c:v>1.5046630000000001</c:v>
                </c:pt>
                <c:pt idx="195">
                  <c:v>1.2613540000000001</c:v>
                </c:pt>
                <c:pt idx="196">
                  <c:v>1.2321489999999999</c:v>
                </c:pt>
                <c:pt idx="197">
                  <c:v>1.4576370000000001</c:v>
                </c:pt>
                <c:pt idx="198">
                  <c:v>1.4398569999999999</c:v>
                </c:pt>
                <c:pt idx="199">
                  <c:v>1.3028390000000001</c:v>
                </c:pt>
                <c:pt idx="200">
                  <c:v>1.132827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12800"/>
        <c:axId val="122014720"/>
      </c:scatterChart>
      <c:valAx>
        <c:axId val="12201280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014720"/>
        <c:crosses val="autoZero"/>
        <c:crossBetween val="midCat"/>
        <c:majorUnit val="200"/>
        <c:minorUnit val="100"/>
      </c:valAx>
      <c:valAx>
        <c:axId val="1220147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0128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VFTB'!$E$9168:$E$9205</c:f>
              <c:numCache>
                <c:formatCode>0</c:formatCode>
                <c:ptCount val="38"/>
                <c:pt idx="0">
                  <c:v>144</c:v>
                </c:pt>
                <c:pt idx="1">
                  <c:v>143</c:v>
                </c:pt>
                <c:pt idx="2">
                  <c:v>141</c:v>
                </c:pt>
                <c:pt idx="3">
                  <c:v>139</c:v>
                </c:pt>
                <c:pt idx="4">
                  <c:v>137</c:v>
                </c:pt>
                <c:pt idx="5">
                  <c:v>135</c:v>
                </c:pt>
                <c:pt idx="6">
                  <c:v>133</c:v>
                </c:pt>
                <c:pt idx="7">
                  <c:v>130</c:v>
                </c:pt>
                <c:pt idx="8">
                  <c:v>127</c:v>
                </c:pt>
                <c:pt idx="9">
                  <c:v>124</c:v>
                </c:pt>
                <c:pt idx="10">
                  <c:v>122</c:v>
                </c:pt>
                <c:pt idx="11">
                  <c:v>119</c:v>
                </c:pt>
                <c:pt idx="12">
                  <c:v>116</c:v>
                </c:pt>
                <c:pt idx="13">
                  <c:v>113</c:v>
                </c:pt>
                <c:pt idx="14">
                  <c:v>110</c:v>
                </c:pt>
                <c:pt idx="15">
                  <c:v>107</c:v>
                </c:pt>
                <c:pt idx="16">
                  <c:v>105</c:v>
                </c:pt>
                <c:pt idx="17">
                  <c:v>102</c:v>
                </c:pt>
                <c:pt idx="18">
                  <c:v>99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89</c:v>
                </c:pt>
                <c:pt idx="23">
                  <c:v>87</c:v>
                </c:pt>
                <c:pt idx="24">
                  <c:v>84</c:v>
                </c:pt>
                <c:pt idx="25">
                  <c:v>82</c:v>
                </c:pt>
                <c:pt idx="26">
                  <c:v>80</c:v>
                </c:pt>
                <c:pt idx="27">
                  <c:v>78</c:v>
                </c:pt>
                <c:pt idx="28">
                  <c:v>76</c:v>
                </c:pt>
                <c:pt idx="29">
                  <c:v>74</c:v>
                </c:pt>
                <c:pt idx="30">
                  <c:v>72</c:v>
                </c:pt>
                <c:pt idx="31">
                  <c:v>70</c:v>
                </c:pt>
                <c:pt idx="32">
                  <c:v>68</c:v>
                </c:pt>
                <c:pt idx="33">
                  <c:v>67</c:v>
                </c:pt>
                <c:pt idx="34">
                  <c:v>65</c:v>
                </c:pt>
                <c:pt idx="35">
                  <c:v>63</c:v>
                </c:pt>
                <c:pt idx="36">
                  <c:v>62</c:v>
                </c:pt>
                <c:pt idx="37">
                  <c:v>60</c:v>
                </c:pt>
              </c:numCache>
            </c:numRef>
          </c:xVal>
          <c:yVal>
            <c:numRef>
              <c:f>'Thermomag. Messungen VFTB'!$F$9168:$F$9205</c:f>
              <c:numCache>
                <c:formatCode>0.00</c:formatCode>
                <c:ptCount val="38"/>
                <c:pt idx="0">
                  <c:v>1.293803898</c:v>
                </c:pt>
                <c:pt idx="1">
                  <c:v>1.350154925</c:v>
                </c:pt>
                <c:pt idx="2">
                  <c:v>1.2963097180000001</c:v>
                </c:pt>
                <c:pt idx="3">
                  <c:v>1.346914084</c:v>
                </c:pt>
                <c:pt idx="4">
                  <c:v>1.344444983</c:v>
                </c:pt>
                <c:pt idx="5">
                  <c:v>1.2894445259999998</c:v>
                </c:pt>
                <c:pt idx="6">
                  <c:v>1.3155304699999999</c:v>
                </c:pt>
                <c:pt idx="7">
                  <c:v>1.3044826829999998</c:v>
                </c:pt>
                <c:pt idx="8">
                  <c:v>1.3875581589999999</c:v>
                </c:pt>
                <c:pt idx="9">
                  <c:v>1.5104324229999999</c:v>
                </c:pt>
                <c:pt idx="10">
                  <c:v>1.382936669</c:v>
                </c:pt>
                <c:pt idx="11">
                  <c:v>1.4050162770000001</c:v>
                </c:pt>
                <c:pt idx="12">
                  <c:v>1.39980799</c:v>
                </c:pt>
                <c:pt idx="13">
                  <c:v>1.228641665</c:v>
                </c:pt>
                <c:pt idx="14">
                  <c:v>1.2926054840000001</c:v>
                </c:pt>
                <c:pt idx="15">
                  <c:v>1.377850748</c:v>
                </c:pt>
                <c:pt idx="16">
                  <c:v>1.392707261</c:v>
                </c:pt>
                <c:pt idx="17">
                  <c:v>1.389219574</c:v>
                </c:pt>
                <c:pt idx="18">
                  <c:v>1.3728036080000001</c:v>
                </c:pt>
                <c:pt idx="19">
                  <c:v>1.3543771330000001</c:v>
                </c:pt>
                <c:pt idx="20">
                  <c:v>1.4129654580000002</c:v>
                </c:pt>
                <c:pt idx="21">
                  <c:v>1.3726434860000001</c:v>
                </c:pt>
                <c:pt idx="22">
                  <c:v>1.399346048</c:v>
                </c:pt>
                <c:pt idx="23">
                  <c:v>1.3862337310000001</c:v>
                </c:pt>
                <c:pt idx="24">
                  <c:v>1.3696835539999999</c:v>
                </c:pt>
                <c:pt idx="25">
                  <c:v>1.388012697</c:v>
                </c:pt>
                <c:pt idx="26">
                  <c:v>1.4232463339999999</c:v>
                </c:pt>
                <c:pt idx="27">
                  <c:v>1.4494643620000001</c:v>
                </c:pt>
                <c:pt idx="28">
                  <c:v>1.5067667610000002</c:v>
                </c:pt>
                <c:pt idx="29">
                  <c:v>1.4827184010000001</c:v>
                </c:pt>
                <c:pt idx="30">
                  <c:v>1.515139998</c:v>
                </c:pt>
                <c:pt idx="31">
                  <c:v>1.533985017</c:v>
                </c:pt>
                <c:pt idx="32">
                  <c:v>1.4501075370000001</c:v>
                </c:pt>
                <c:pt idx="33">
                  <c:v>1.5370398060000001</c:v>
                </c:pt>
                <c:pt idx="34">
                  <c:v>1.57519487</c:v>
                </c:pt>
                <c:pt idx="35">
                  <c:v>1.4717860700000001</c:v>
                </c:pt>
                <c:pt idx="36">
                  <c:v>1.6141115879999999</c:v>
                </c:pt>
                <c:pt idx="37">
                  <c:v>1.5976039950000001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VFTB'!$E$9119:$E$9160</c:f>
              <c:numCache>
                <c:formatCode>0</c:formatCode>
                <c:ptCount val="42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33</c:v>
                </c:pt>
                <c:pt idx="6">
                  <c:v>37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55</c:v>
                </c:pt>
                <c:pt idx="12">
                  <c:v>57</c:v>
                </c:pt>
                <c:pt idx="13">
                  <c:v>60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126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138</c:v>
                </c:pt>
              </c:numCache>
            </c:numRef>
          </c:xVal>
          <c:yVal>
            <c:numRef>
              <c:f>'Thermomag. Messungen VFTB'!$F$9119:$F$9160</c:f>
              <c:numCache>
                <c:formatCode>0.00</c:formatCode>
                <c:ptCount val="42"/>
                <c:pt idx="0">
                  <c:v>1.810489741</c:v>
                </c:pt>
                <c:pt idx="1">
                  <c:v>1.84390681</c:v>
                </c:pt>
                <c:pt idx="2">
                  <c:v>1.751236383</c:v>
                </c:pt>
                <c:pt idx="3">
                  <c:v>1.697988198</c:v>
                </c:pt>
                <c:pt idx="4">
                  <c:v>1.6879449230000001</c:v>
                </c:pt>
                <c:pt idx="5">
                  <c:v>1.7600469799999998</c:v>
                </c:pt>
                <c:pt idx="6">
                  <c:v>1.7779204839999998</c:v>
                </c:pt>
                <c:pt idx="7">
                  <c:v>1.723445275</c:v>
                </c:pt>
                <c:pt idx="8">
                  <c:v>1.728753448</c:v>
                </c:pt>
                <c:pt idx="9">
                  <c:v>1.666613297</c:v>
                </c:pt>
                <c:pt idx="10">
                  <c:v>1.7114549529999998</c:v>
                </c:pt>
                <c:pt idx="11">
                  <c:v>1.615196474</c:v>
                </c:pt>
                <c:pt idx="12">
                  <c:v>1.6202582619999999</c:v>
                </c:pt>
                <c:pt idx="13">
                  <c:v>1.5861468619999999</c:v>
                </c:pt>
                <c:pt idx="14">
                  <c:v>1.588767901</c:v>
                </c:pt>
                <c:pt idx="15">
                  <c:v>1.5894720959999999</c:v>
                </c:pt>
                <c:pt idx="16">
                  <c:v>1.5454045359999999</c:v>
                </c:pt>
                <c:pt idx="17">
                  <c:v>1.615873398</c:v>
                </c:pt>
                <c:pt idx="18">
                  <c:v>1.6285513329999999</c:v>
                </c:pt>
                <c:pt idx="19">
                  <c:v>1.5805209869999999</c:v>
                </c:pt>
                <c:pt idx="20">
                  <c:v>1.4882999100000001</c:v>
                </c:pt>
                <c:pt idx="21">
                  <c:v>1.4952810830000001</c:v>
                </c:pt>
                <c:pt idx="22">
                  <c:v>1.487466272</c:v>
                </c:pt>
                <c:pt idx="23">
                  <c:v>1.513750701</c:v>
                </c:pt>
                <c:pt idx="24">
                  <c:v>1.451991679</c:v>
                </c:pt>
                <c:pt idx="25">
                  <c:v>1.4963446230000002</c:v>
                </c:pt>
                <c:pt idx="26">
                  <c:v>1.4379498610000001</c:v>
                </c:pt>
                <c:pt idx="27">
                  <c:v>1.4035939089999998</c:v>
                </c:pt>
                <c:pt idx="28">
                  <c:v>1.4051808429999999</c:v>
                </c:pt>
                <c:pt idx="29">
                  <c:v>1.47436703</c:v>
                </c:pt>
                <c:pt idx="30">
                  <c:v>1.405635427</c:v>
                </c:pt>
                <c:pt idx="31">
                  <c:v>1.444499073</c:v>
                </c:pt>
                <c:pt idx="32">
                  <c:v>1.36479332</c:v>
                </c:pt>
                <c:pt idx="33">
                  <c:v>1.379538951</c:v>
                </c:pt>
                <c:pt idx="34">
                  <c:v>1.3735091149999998</c:v>
                </c:pt>
                <c:pt idx="35">
                  <c:v>1.3744511770000001</c:v>
                </c:pt>
                <c:pt idx="36">
                  <c:v>1.373699835</c:v>
                </c:pt>
                <c:pt idx="37">
                  <c:v>1.3638339269999999</c:v>
                </c:pt>
                <c:pt idx="38">
                  <c:v>1.2880821120000001</c:v>
                </c:pt>
                <c:pt idx="39">
                  <c:v>1.3100191330000002</c:v>
                </c:pt>
                <c:pt idx="40">
                  <c:v>1.3922902879999999</c:v>
                </c:pt>
                <c:pt idx="41">
                  <c:v>1.319136511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934976"/>
        <c:axId val="121936896"/>
      </c:scatterChart>
      <c:valAx>
        <c:axId val="121934976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936896"/>
        <c:crosses val="autoZero"/>
        <c:crossBetween val="midCat"/>
        <c:majorUnit val="100"/>
        <c:minorUnit val="100"/>
      </c:valAx>
      <c:valAx>
        <c:axId val="1219368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193497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VFTB'!$E$9119:$E$9160</c:f>
              <c:numCache>
                <c:formatCode>0</c:formatCode>
                <c:ptCount val="42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33</c:v>
                </c:pt>
                <c:pt idx="6">
                  <c:v>37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55</c:v>
                </c:pt>
                <c:pt idx="12">
                  <c:v>57</c:v>
                </c:pt>
                <c:pt idx="13">
                  <c:v>60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126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138</c:v>
                </c:pt>
              </c:numCache>
            </c:numRef>
          </c:xVal>
          <c:yVal>
            <c:numRef>
              <c:f>'Thermomag. Messungen VFTB'!$F$9119:$F$9160</c:f>
              <c:numCache>
                <c:formatCode>0.00</c:formatCode>
                <c:ptCount val="42"/>
                <c:pt idx="0">
                  <c:v>1.810489741</c:v>
                </c:pt>
                <c:pt idx="1">
                  <c:v>1.84390681</c:v>
                </c:pt>
                <c:pt idx="2">
                  <c:v>1.751236383</c:v>
                </c:pt>
                <c:pt idx="3">
                  <c:v>1.697988198</c:v>
                </c:pt>
                <c:pt idx="4">
                  <c:v>1.6879449230000001</c:v>
                </c:pt>
                <c:pt idx="5">
                  <c:v>1.7600469799999998</c:v>
                </c:pt>
                <c:pt idx="6">
                  <c:v>1.7779204839999998</c:v>
                </c:pt>
                <c:pt idx="7">
                  <c:v>1.723445275</c:v>
                </c:pt>
                <c:pt idx="8">
                  <c:v>1.728753448</c:v>
                </c:pt>
                <c:pt idx="9">
                  <c:v>1.666613297</c:v>
                </c:pt>
                <c:pt idx="10">
                  <c:v>1.7114549529999998</c:v>
                </c:pt>
                <c:pt idx="11">
                  <c:v>1.615196474</c:v>
                </c:pt>
                <c:pt idx="12">
                  <c:v>1.6202582619999999</c:v>
                </c:pt>
                <c:pt idx="13">
                  <c:v>1.5861468619999999</c:v>
                </c:pt>
                <c:pt idx="14">
                  <c:v>1.588767901</c:v>
                </c:pt>
                <c:pt idx="15">
                  <c:v>1.5894720959999999</c:v>
                </c:pt>
                <c:pt idx="16">
                  <c:v>1.5454045359999999</c:v>
                </c:pt>
                <c:pt idx="17">
                  <c:v>1.615873398</c:v>
                </c:pt>
                <c:pt idx="18">
                  <c:v>1.6285513329999999</c:v>
                </c:pt>
                <c:pt idx="19">
                  <c:v>1.5805209869999999</c:v>
                </c:pt>
                <c:pt idx="20">
                  <c:v>1.4882999100000001</c:v>
                </c:pt>
                <c:pt idx="21">
                  <c:v>1.4952810830000001</c:v>
                </c:pt>
                <c:pt idx="22">
                  <c:v>1.487466272</c:v>
                </c:pt>
                <c:pt idx="23">
                  <c:v>1.513750701</c:v>
                </c:pt>
                <c:pt idx="24">
                  <c:v>1.451991679</c:v>
                </c:pt>
                <c:pt idx="25">
                  <c:v>1.4963446230000002</c:v>
                </c:pt>
                <c:pt idx="26">
                  <c:v>1.4379498610000001</c:v>
                </c:pt>
                <c:pt idx="27">
                  <c:v>1.4035939089999998</c:v>
                </c:pt>
                <c:pt idx="28">
                  <c:v>1.4051808429999999</c:v>
                </c:pt>
                <c:pt idx="29">
                  <c:v>1.47436703</c:v>
                </c:pt>
                <c:pt idx="30">
                  <c:v>1.405635427</c:v>
                </c:pt>
                <c:pt idx="31">
                  <c:v>1.444499073</c:v>
                </c:pt>
                <c:pt idx="32">
                  <c:v>1.36479332</c:v>
                </c:pt>
                <c:pt idx="33">
                  <c:v>1.379538951</c:v>
                </c:pt>
                <c:pt idx="34">
                  <c:v>1.3735091149999998</c:v>
                </c:pt>
                <c:pt idx="35">
                  <c:v>1.3744511770000001</c:v>
                </c:pt>
                <c:pt idx="36">
                  <c:v>1.373699835</c:v>
                </c:pt>
                <c:pt idx="37">
                  <c:v>1.3638339269999999</c:v>
                </c:pt>
                <c:pt idx="38">
                  <c:v>1.2880821120000001</c:v>
                </c:pt>
                <c:pt idx="39">
                  <c:v>1.3100191330000002</c:v>
                </c:pt>
                <c:pt idx="40">
                  <c:v>1.3922902879999999</c:v>
                </c:pt>
                <c:pt idx="41">
                  <c:v>1.319136511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60576"/>
        <c:axId val="122362496"/>
      </c:scatterChart>
      <c:valAx>
        <c:axId val="122360576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362496"/>
        <c:crosses val="autoZero"/>
        <c:crossBetween val="midCat"/>
        <c:majorUnit val="100"/>
        <c:minorUnit val="100"/>
      </c:valAx>
      <c:valAx>
        <c:axId val="1223624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36057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VFTB'!$E$9304:$E$9377</c:f>
              <c:numCache>
                <c:formatCode>0</c:formatCode>
                <c:ptCount val="74"/>
                <c:pt idx="0">
                  <c:v>238</c:v>
                </c:pt>
                <c:pt idx="1">
                  <c:v>236</c:v>
                </c:pt>
                <c:pt idx="2">
                  <c:v>234</c:v>
                </c:pt>
                <c:pt idx="3">
                  <c:v>231</c:v>
                </c:pt>
                <c:pt idx="4">
                  <c:v>227</c:v>
                </c:pt>
                <c:pt idx="5">
                  <c:v>223</c:v>
                </c:pt>
                <c:pt idx="6">
                  <c:v>219</c:v>
                </c:pt>
                <c:pt idx="7">
                  <c:v>215</c:v>
                </c:pt>
                <c:pt idx="8">
                  <c:v>211</c:v>
                </c:pt>
                <c:pt idx="9">
                  <c:v>208</c:v>
                </c:pt>
                <c:pt idx="10">
                  <c:v>205</c:v>
                </c:pt>
                <c:pt idx="11">
                  <c:v>203</c:v>
                </c:pt>
                <c:pt idx="12">
                  <c:v>200</c:v>
                </c:pt>
                <c:pt idx="13">
                  <c:v>198</c:v>
                </c:pt>
                <c:pt idx="14">
                  <c:v>196</c:v>
                </c:pt>
                <c:pt idx="15">
                  <c:v>193</c:v>
                </c:pt>
                <c:pt idx="16">
                  <c:v>191</c:v>
                </c:pt>
                <c:pt idx="17">
                  <c:v>188</c:v>
                </c:pt>
                <c:pt idx="18">
                  <c:v>185</c:v>
                </c:pt>
                <c:pt idx="19">
                  <c:v>183</c:v>
                </c:pt>
                <c:pt idx="20">
                  <c:v>180</c:v>
                </c:pt>
                <c:pt idx="21">
                  <c:v>177</c:v>
                </c:pt>
                <c:pt idx="22">
                  <c:v>174</c:v>
                </c:pt>
                <c:pt idx="23">
                  <c:v>171</c:v>
                </c:pt>
                <c:pt idx="24">
                  <c:v>168</c:v>
                </c:pt>
                <c:pt idx="25">
                  <c:v>165</c:v>
                </c:pt>
                <c:pt idx="26">
                  <c:v>162</c:v>
                </c:pt>
                <c:pt idx="27">
                  <c:v>160</c:v>
                </c:pt>
                <c:pt idx="28">
                  <c:v>157</c:v>
                </c:pt>
                <c:pt idx="29">
                  <c:v>154</c:v>
                </c:pt>
                <c:pt idx="30">
                  <c:v>151</c:v>
                </c:pt>
                <c:pt idx="31">
                  <c:v>148</c:v>
                </c:pt>
                <c:pt idx="32">
                  <c:v>146</c:v>
                </c:pt>
                <c:pt idx="33">
                  <c:v>143</c:v>
                </c:pt>
                <c:pt idx="34">
                  <c:v>140</c:v>
                </c:pt>
                <c:pt idx="35">
                  <c:v>137</c:v>
                </c:pt>
                <c:pt idx="36">
                  <c:v>134</c:v>
                </c:pt>
                <c:pt idx="37">
                  <c:v>131</c:v>
                </c:pt>
                <c:pt idx="38">
                  <c:v>128</c:v>
                </c:pt>
                <c:pt idx="39">
                  <c:v>125</c:v>
                </c:pt>
                <c:pt idx="40">
                  <c:v>123</c:v>
                </c:pt>
                <c:pt idx="41">
                  <c:v>120</c:v>
                </c:pt>
                <c:pt idx="42">
                  <c:v>117</c:v>
                </c:pt>
                <c:pt idx="43">
                  <c:v>114</c:v>
                </c:pt>
                <c:pt idx="44">
                  <c:v>111</c:v>
                </c:pt>
                <c:pt idx="45">
                  <c:v>109</c:v>
                </c:pt>
                <c:pt idx="46">
                  <c:v>106</c:v>
                </c:pt>
                <c:pt idx="47">
                  <c:v>103</c:v>
                </c:pt>
                <c:pt idx="48">
                  <c:v>101</c:v>
                </c:pt>
                <c:pt idx="49">
                  <c:v>98</c:v>
                </c:pt>
                <c:pt idx="50">
                  <c:v>96</c:v>
                </c:pt>
                <c:pt idx="51">
                  <c:v>93</c:v>
                </c:pt>
                <c:pt idx="52">
                  <c:v>91</c:v>
                </c:pt>
                <c:pt idx="53">
                  <c:v>88</c:v>
                </c:pt>
                <c:pt idx="54">
                  <c:v>86</c:v>
                </c:pt>
                <c:pt idx="55">
                  <c:v>84</c:v>
                </c:pt>
                <c:pt idx="56">
                  <c:v>82</c:v>
                </c:pt>
                <c:pt idx="57">
                  <c:v>80</c:v>
                </c:pt>
                <c:pt idx="58">
                  <c:v>77</c:v>
                </c:pt>
                <c:pt idx="59">
                  <c:v>75</c:v>
                </c:pt>
                <c:pt idx="60">
                  <c:v>74</c:v>
                </c:pt>
                <c:pt idx="61">
                  <c:v>72</c:v>
                </c:pt>
                <c:pt idx="62">
                  <c:v>70</c:v>
                </c:pt>
                <c:pt idx="63">
                  <c:v>68</c:v>
                </c:pt>
                <c:pt idx="64">
                  <c:v>66</c:v>
                </c:pt>
                <c:pt idx="65">
                  <c:v>65</c:v>
                </c:pt>
                <c:pt idx="66">
                  <c:v>63</c:v>
                </c:pt>
                <c:pt idx="67">
                  <c:v>62</c:v>
                </c:pt>
                <c:pt idx="68">
                  <c:v>60</c:v>
                </c:pt>
                <c:pt idx="69">
                  <c:v>59</c:v>
                </c:pt>
                <c:pt idx="70">
                  <c:v>57</c:v>
                </c:pt>
                <c:pt idx="71">
                  <c:v>56</c:v>
                </c:pt>
                <c:pt idx="72">
                  <c:v>55</c:v>
                </c:pt>
                <c:pt idx="73">
                  <c:v>53</c:v>
                </c:pt>
              </c:numCache>
            </c:numRef>
          </c:xVal>
          <c:yVal>
            <c:numRef>
              <c:f>'Thermomag. Messungen VFTB'!$F$9304:$F$9377</c:f>
              <c:numCache>
                <c:formatCode>0.00</c:formatCode>
                <c:ptCount val="74"/>
                <c:pt idx="0">
                  <c:v>0.98894656669999992</c:v>
                </c:pt>
                <c:pt idx="1">
                  <c:v>0.89988789920000001</c:v>
                </c:pt>
                <c:pt idx="2">
                  <c:v>1.0341323579999999</c:v>
                </c:pt>
                <c:pt idx="3">
                  <c:v>1.035378788</c:v>
                </c:pt>
                <c:pt idx="4">
                  <c:v>1.0351505480000001</c:v>
                </c:pt>
                <c:pt idx="5">
                  <c:v>1.0037800780000001</c:v>
                </c:pt>
                <c:pt idx="6">
                  <c:v>1.0238508120000001</c:v>
                </c:pt>
                <c:pt idx="7">
                  <c:v>0.97915112050000008</c:v>
                </c:pt>
                <c:pt idx="8">
                  <c:v>0.9807068713</c:v>
                </c:pt>
                <c:pt idx="9">
                  <c:v>0.99676368979999996</c:v>
                </c:pt>
                <c:pt idx="10">
                  <c:v>1.0697761880000001</c:v>
                </c:pt>
                <c:pt idx="11">
                  <c:v>1.0083540230000001</c:v>
                </c:pt>
                <c:pt idx="12">
                  <c:v>1.0087961719999998</c:v>
                </c:pt>
                <c:pt idx="13">
                  <c:v>1.0387935050000001</c:v>
                </c:pt>
                <c:pt idx="14">
                  <c:v>1.006835658</c:v>
                </c:pt>
                <c:pt idx="15">
                  <c:v>1.1003258410000001</c:v>
                </c:pt>
                <c:pt idx="16">
                  <c:v>1.1392739219999999</c:v>
                </c:pt>
                <c:pt idx="17">
                  <c:v>1.088405506</c:v>
                </c:pt>
                <c:pt idx="18">
                  <c:v>1.0056255519999999</c:v>
                </c:pt>
                <c:pt idx="19">
                  <c:v>1.0919215449999999</c:v>
                </c:pt>
                <c:pt idx="20">
                  <c:v>1.124803169</c:v>
                </c:pt>
                <c:pt idx="21">
                  <c:v>1.192142163</c:v>
                </c:pt>
                <c:pt idx="22">
                  <c:v>1.093326958</c:v>
                </c:pt>
                <c:pt idx="23">
                  <c:v>1.1114532370000001</c:v>
                </c:pt>
                <c:pt idx="24">
                  <c:v>1.120987387</c:v>
                </c:pt>
                <c:pt idx="25">
                  <c:v>1.113792919</c:v>
                </c:pt>
                <c:pt idx="26">
                  <c:v>1.1359541370000001</c:v>
                </c:pt>
                <c:pt idx="27">
                  <c:v>1.209722674</c:v>
                </c:pt>
                <c:pt idx="28">
                  <c:v>1.1864854819999999</c:v>
                </c:pt>
                <c:pt idx="29">
                  <c:v>1.1097907259999999</c:v>
                </c:pt>
                <c:pt idx="30">
                  <c:v>1.2007773069999998</c:v>
                </c:pt>
                <c:pt idx="31">
                  <c:v>1.216481288</c:v>
                </c:pt>
                <c:pt idx="32">
                  <c:v>1.165419091</c:v>
                </c:pt>
                <c:pt idx="33">
                  <c:v>1.229968833</c:v>
                </c:pt>
                <c:pt idx="34">
                  <c:v>1.2339134010000001</c:v>
                </c:pt>
                <c:pt idx="35">
                  <c:v>1.2377165880000001</c:v>
                </c:pt>
                <c:pt idx="36">
                  <c:v>1.2672216410000001</c:v>
                </c:pt>
                <c:pt idx="37">
                  <c:v>1.262146762</c:v>
                </c:pt>
                <c:pt idx="38">
                  <c:v>1.2265541019999999</c:v>
                </c:pt>
                <c:pt idx="39">
                  <c:v>1.3161299850000001</c:v>
                </c:pt>
                <c:pt idx="40">
                  <c:v>1.2883354109999998</c:v>
                </c:pt>
                <c:pt idx="41">
                  <c:v>1.348780028</c:v>
                </c:pt>
                <c:pt idx="42">
                  <c:v>1.2583563250000001</c:v>
                </c:pt>
                <c:pt idx="43">
                  <c:v>1.310005589</c:v>
                </c:pt>
                <c:pt idx="44">
                  <c:v>1.3436008290000001</c:v>
                </c:pt>
                <c:pt idx="45">
                  <c:v>1.3786703840000001</c:v>
                </c:pt>
                <c:pt idx="46">
                  <c:v>1.360323199</c:v>
                </c:pt>
                <c:pt idx="47">
                  <c:v>1.330050585</c:v>
                </c:pt>
                <c:pt idx="48">
                  <c:v>1.3921494129999998</c:v>
                </c:pt>
                <c:pt idx="49">
                  <c:v>1.3674933070000002</c:v>
                </c:pt>
                <c:pt idx="50">
                  <c:v>1.322724566</c:v>
                </c:pt>
                <c:pt idx="51">
                  <c:v>1.3664330299999998</c:v>
                </c:pt>
                <c:pt idx="52">
                  <c:v>1.3793256809999999</c:v>
                </c:pt>
                <c:pt idx="53">
                  <c:v>1.427117639</c:v>
                </c:pt>
                <c:pt idx="54">
                  <c:v>1.4214841499999999</c:v>
                </c:pt>
                <c:pt idx="55">
                  <c:v>1.365534689</c:v>
                </c:pt>
                <c:pt idx="56">
                  <c:v>1.4778796909999998</c:v>
                </c:pt>
                <c:pt idx="57">
                  <c:v>1.4370351479999999</c:v>
                </c:pt>
                <c:pt idx="58">
                  <c:v>1.4601830090000001</c:v>
                </c:pt>
                <c:pt idx="59">
                  <c:v>1.50915088</c:v>
                </c:pt>
                <c:pt idx="60">
                  <c:v>1.459213702</c:v>
                </c:pt>
                <c:pt idx="61">
                  <c:v>1.5253873100000002</c:v>
                </c:pt>
                <c:pt idx="62">
                  <c:v>1.507135181</c:v>
                </c:pt>
                <c:pt idx="63">
                  <c:v>1.525314442</c:v>
                </c:pt>
                <c:pt idx="64">
                  <c:v>1.559953629</c:v>
                </c:pt>
                <c:pt idx="65">
                  <c:v>1.5165408710000001</c:v>
                </c:pt>
                <c:pt idx="66">
                  <c:v>1.5379991830000002</c:v>
                </c:pt>
                <c:pt idx="67">
                  <c:v>1.54099673</c:v>
                </c:pt>
                <c:pt idx="68">
                  <c:v>1.547416699</c:v>
                </c:pt>
                <c:pt idx="69">
                  <c:v>1.574683565</c:v>
                </c:pt>
                <c:pt idx="70">
                  <c:v>1.5449329299999999</c:v>
                </c:pt>
                <c:pt idx="71">
                  <c:v>1.5213956209999999</c:v>
                </c:pt>
                <c:pt idx="72">
                  <c:v>1.592305477</c:v>
                </c:pt>
                <c:pt idx="73">
                  <c:v>1.599168739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VFTB'!$E$9225:$E$9297</c:f>
              <c:numCache>
                <c:formatCode>0</c:formatCode>
                <c:ptCount val="73"/>
                <c:pt idx="0">
                  <c:v>31</c:v>
                </c:pt>
                <c:pt idx="1">
                  <c:v>32</c:v>
                </c:pt>
                <c:pt idx="2">
                  <c:v>33</c:v>
                </c:pt>
                <c:pt idx="3">
                  <c:v>35</c:v>
                </c:pt>
                <c:pt idx="4">
                  <c:v>39</c:v>
                </c:pt>
                <c:pt idx="5">
                  <c:v>42</c:v>
                </c:pt>
                <c:pt idx="6">
                  <c:v>46</c:v>
                </c:pt>
                <c:pt idx="7">
                  <c:v>50</c:v>
                </c:pt>
                <c:pt idx="8">
                  <c:v>54</c:v>
                </c:pt>
                <c:pt idx="9">
                  <c:v>58</c:v>
                </c:pt>
                <c:pt idx="10">
                  <c:v>61</c:v>
                </c:pt>
                <c:pt idx="11">
                  <c:v>63</c:v>
                </c:pt>
                <c:pt idx="12">
                  <c:v>66</c:v>
                </c:pt>
                <c:pt idx="13">
                  <c:v>68</c:v>
                </c:pt>
                <c:pt idx="14">
                  <c:v>70</c:v>
                </c:pt>
                <c:pt idx="15">
                  <c:v>73</c:v>
                </c:pt>
                <c:pt idx="16">
                  <c:v>75</c:v>
                </c:pt>
                <c:pt idx="17">
                  <c:v>78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107</c:v>
                </c:pt>
                <c:pt idx="28">
                  <c:v>109</c:v>
                </c:pt>
                <c:pt idx="29">
                  <c:v>112</c:v>
                </c:pt>
                <c:pt idx="30">
                  <c:v>115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140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151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162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173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184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195</c:v>
                </c:pt>
                <c:pt idx="60">
                  <c:v>198</c:v>
                </c:pt>
                <c:pt idx="61">
                  <c:v>200</c:v>
                </c:pt>
                <c:pt idx="62">
                  <c:v>203</c:v>
                </c:pt>
                <c:pt idx="63">
                  <c:v>206</c:v>
                </c:pt>
                <c:pt idx="64">
                  <c:v>208</c:v>
                </c:pt>
                <c:pt idx="65">
                  <c:v>211</c:v>
                </c:pt>
                <c:pt idx="66">
                  <c:v>214</c:v>
                </c:pt>
                <c:pt idx="67">
                  <c:v>216</c:v>
                </c:pt>
                <c:pt idx="68">
                  <c:v>219</c:v>
                </c:pt>
                <c:pt idx="69">
                  <c:v>222</c:v>
                </c:pt>
                <c:pt idx="70">
                  <c:v>225</c:v>
                </c:pt>
                <c:pt idx="71">
                  <c:v>227</c:v>
                </c:pt>
                <c:pt idx="72">
                  <c:v>231</c:v>
                </c:pt>
              </c:numCache>
            </c:numRef>
          </c:xVal>
          <c:yVal>
            <c:numRef>
              <c:f>'Thermomag. Messungen VFTB'!$F$9225:$F$9297</c:f>
              <c:numCache>
                <c:formatCode>0.00</c:formatCode>
                <c:ptCount val="73"/>
                <c:pt idx="0">
                  <c:v>1.7560319360000001</c:v>
                </c:pt>
                <c:pt idx="1">
                  <c:v>1.687558071</c:v>
                </c:pt>
                <c:pt idx="2">
                  <c:v>1.7481766029999999</c:v>
                </c:pt>
                <c:pt idx="3">
                  <c:v>1.722704899</c:v>
                </c:pt>
                <c:pt idx="4">
                  <c:v>1.7336445299999999</c:v>
                </c:pt>
                <c:pt idx="5">
                  <c:v>1.6731243949999999</c:v>
                </c:pt>
                <c:pt idx="6">
                  <c:v>1.726499679</c:v>
                </c:pt>
                <c:pt idx="7">
                  <c:v>1.6032005969999998</c:v>
                </c:pt>
                <c:pt idx="8">
                  <c:v>1.5809569450000001</c:v>
                </c:pt>
                <c:pt idx="9">
                  <c:v>1.5754183420000001</c:v>
                </c:pt>
                <c:pt idx="10">
                  <c:v>1.6605400670000001</c:v>
                </c:pt>
                <c:pt idx="11">
                  <c:v>1.6564972870000001</c:v>
                </c:pt>
                <c:pt idx="12">
                  <c:v>1.6051398939999999</c:v>
                </c:pt>
                <c:pt idx="13">
                  <c:v>1.574057976</c:v>
                </c:pt>
                <c:pt idx="14">
                  <c:v>1.5683835129999999</c:v>
                </c:pt>
                <c:pt idx="15">
                  <c:v>1.5537695599999999</c:v>
                </c:pt>
                <c:pt idx="16">
                  <c:v>1.5546798990000001</c:v>
                </c:pt>
                <c:pt idx="17">
                  <c:v>1.5364308389999999</c:v>
                </c:pt>
                <c:pt idx="18">
                  <c:v>1.5048710889999999</c:v>
                </c:pt>
                <c:pt idx="19">
                  <c:v>1.4587807970000002</c:v>
                </c:pt>
                <c:pt idx="20">
                  <c:v>1.5290933439999999</c:v>
                </c:pt>
                <c:pt idx="21">
                  <c:v>1.485503435</c:v>
                </c:pt>
                <c:pt idx="22">
                  <c:v>1.4941440149999998</c:v>
                </c:pt>
                <c:pt idx="23">
                  <c:v>1.4833556239999999</c:v>
                </c:pt>
                <c:pt idx="24">
                  <c:v>1.4221294010000001</c:v>
                </c:pt>
                <c:pt idx="25">
                  <c:v>1.4148527979999999</c:v>
                </c:pt>
                <c:pt idx="26">
                  <c:v>1.4313480430000001</c:v>
                </c:pt>
                <c:pt idx="27">
                  <c:v>1.349647802</c:v>
                </c:pt>
                <c:pt idx="28">
                  <c:v>1.4082099480000001</c:v>
                </c:pt>
                <c:pt idx="29">
                  <c:v>1.426933464</c:v>
                </c:pt>
                <c:pt idx="30">
                  <c:v>1.355685542</c:v>
                </c:pt>
                <c:pt idx="31">
                  <c:v>1.327004361</c:v>
                </c:pt>
                <c:pt idx="32">
                  <c:v>1.3665800100000001</c:v>
                </c:pt>
                <c:pt idx="33">
                  <c:v>1.40422789</c:v>
                </c:pt>
                <c:pt idx="34">
                  <c:v>1.3142454319999999</c:v>
                </c:pt>
                <c:pt idx="35">
                  <c:v>1.3297610359999998</c:v>
                </c:pt>
                <c:pt idx="36">
                  <c:v>1.3109240310000001</c:v>
                </c:pt>
                <c:pt idx="37">
                  <c:v>1.2477017910000001</c:v>
                </c:pt>
                <c:pt idx="38">
                  <c:v>1.3109776899999999</c:v>
                </c:pt>
                <c:pt idx="39">
                  <c:v>1.299605836</c:v>
                </c:pt>
                <c:pt idx="40">
                  <c:v>1.2581826030000001</c:v>
                </c:pt>
                <c:pt idx="41">
                  <c:v>1.266777759</c:v>
                </c:pt>
                <c:pt idx="42">
                  <c:v>1.3022108829999999</c:v>
                </c:pt>
                <c:pt idx="43">
                  <c:v>1.340588119</c:v>
                </c:pt>
                <c:pt idx="44">
                  <c:v>1.3587520230000001</c:v>
                </c:pt>
                <c:pt idx="45">
                  <c:v>1.2702931179999999</c:v>
                </c:pt>
                <c:pt idx="46">
                  <c:v>1.204395519</c:v>
                </c:pt>
                <c:pt idx="47">
                  <c:v>1.2138601320000002</c:v>
                </c:pt>
                <c:pt idx="48">
                  <c:v>1.1716481350000001</c:v>
                </c:pt>
                <c:pt idx="49">
                  <c:v>1.1030291619999999</c:v>
                </c:pt>
                <c:pt idx="50">
                  <c:v>1.217631299</c:v>
                </c:pt>
                <c:pt idx="51">
                  <c:v>1.1613277789999998</c:v>
                </c:pt>
                <c:pt idx="52">
                  <c:v>1.1992775710000001</c:v>
                </c:pt>
                <c:pt idx="53">
                  <c:v>1.1882350260000001</c:v>
                </c:pt>
                <c:pt idx="54">
                  <c:v>1.1424584069999999</c:v>
                </c:pt>
                <c:pt idx="55">
                  <c:v>1.1781488099999999</c:v>
                </c:pt>
                <c:pt idx="56">
                  <c:v>1.1634823319999998</c:v>
                </c:pt>
                <c:pt idx="57">
                  <c:v>1.0821588010000001</c:v>
                </c:pt>
                <c:pt idx="58">
                  <c:v>1.1373883999999999</c:v>
                </c:pt>
                <c:pt idx="59">
                  <c:v>1.119662975</c:v>
                </c:pt>
                <c:pt idx="60">
                  <c:v>1.1225351189999999</c:v>
                </c:pt>
                <c:pt idx="61">
                  <c:v>1.0989515750000001</c:v>
                </c:pt>
                <c:pt idx="62">
                  <c:v>1.1113206889999998</c:v>
                </c:pt>
                <c:pt idx="63">
                  <c:v>1.1101789700000002</c:v>
                </c:pt>
                <c:pt idx="64">
                  <c:v>1.0706921299999999</c:v>
                </c:pt>
                <c:pt idx="65">
                  <c:v>1.0507224370000001</c:v>
                </c:pt>
                <c:pt idx="66">
                  <c:v>1.0775860770000001</c:v>
                </c:pt>
                <c:pt idx="67">
                  <c:v>1.0977612939999999</c:v>
                </c:pt>
                <c:pt idx="68">
                  <c:v>0.96582779549999997</c:v>
                </c:pt>
                <c:pt idx="69">
                  <c:v>1.1075442489999998</c:v>
                </c:pt>
                <c:pt idx="70">
                  <c:v>1.0353689640000001</c:v>
                </c:pt>
                <c:pt idx="71">
                  <c:v>1.0060834300000001</c:v>
                </c:pt>
                <c:pt idx="72">
                  <c:v>1.032488439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17152"/>
        <c:axId val="122419072"/>
      </c:scatterChart>
      <c:valAx>
        <c:axId val="122417152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419072"/>
        <c:crosses val="autoZero"/>
        <c:crossBetween val="midCat"/>
        <c:majorUnit val="100"/>
        <c:minorUnit val="100"/>
      </c:valAx>
      <c:valAx>
        <c:axId val="1224190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4171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VFTB'!$E$9225:$E$9297</c:f>
              <c:numCache>
                <c:formatCode>0</c:formatCode>
                <c:ptCount val="73"/>
                <c:pt idx="0">
                  <c:v>31</c:v>
                </c:pt>
                <c:pt idx="1">
                  <c:v>32</c:v>
                </c:pt>
                <c:pt idx="2">
                  <c:v>33</c:v>
                </c:pt>
                <c:pt idx="3">
                  <c:v>35</c:v>
                </c:pt>
                <c:pt idx="4">
                  <c:v>39</c:v>
                </c:pt>
                <c:pt idx="5">
                  <c:v>42</c:v>
                </c:pt>
                <c:pt idx="6">
                  <c:v>46</c:v>
                </c:pt>
                <c:pt idx="7">
                  <c:v>50</c:v>
                </c:pt>
                <c:pt idx="8">
                  <c:v>54</c:v>
                </c:pt>
                <c:pt idx="9">
                  <c:v>58</c:v>
                </c:pt>
                <c:pt idx="10">
                  <c:v>61</c:v>
                </c:pt>
                <c:pt idx="11">
                  <c:v>63</c:v>
                </c:pt>
                <c:pt idx="12">
                  <c:v>66</c:v>
                </c:pt>
                <c:pt idx="13">
                  <c:v>68</c:v>
                </c:pt>
                <c:pt idx="14">
                  <c:v>70</c:v>
                </c:pt>
                <c:pt idx="15">
                  <c:v>73</c:v>
                </c:pt>
                <c:pt idx="16">
                  <c:v>75</c:v>
                </c:pt>
                <c:pt idx="17">
                  <c:v>78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107</c:v>
                </c:pt>
                <c:pt idx="28">
                  <c:v>109</c:v>
                </c:pt>
                <c:pt idx="29">
                  <c:v>112</c:v>
                </c:pt>
                <c:pt idx="30">
                  <c:v>115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140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151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162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173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184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195</c:v>
                </c:pt>
                <c:pt idx="60">
                  <c:v>198</c:v>
                </c:pt>
                <c:pt idx="61">
                  <c:v>200</c:v>
                </c:pt>
                <c:pt idx="62">
                  <c:v>203</c:v>
                </c:pt>
                <c:pt idx="63">
                  <c:v>206</c:v>
                </c:pt>
                <c:pt idx="64">
                  <c:v>208</c:v>
                </c:pt>
                <c:pt idx="65">
                  <c:v>211</c:v>
                </c:pt>
                <c:pt idx="66">
                  <c:v>214</c:v>
                </c:pt>
                <c:pt idx="67">
                  <c:v>216</c:v>
                </c:pt>
                <c:pt idx="68">
                  <c:v>219</c:v>
                </c:pt>
                <c:pt idx="69">
                  <c:v>222</c:v>
                </c:pt>
                <c:pt idx="70">
                  <c:v>225</c:v>
                </c:pt>
                <c:pt idx="71">
                  <c:v>227</c:v>
                </c:pt>
                <c:pt idx="72">
                  <c:v>231</c:v>
                </c:pt>
              </c:numCache>
            </c:numRef>
          </c:xVal>
          <c:yVal>
            <c:numRef>
              <c:f>'Thermomag. Messungen VFTB'!$F$9225:$F$9297</c:f>
              <c:numCache>
                <c:formatCode>0.00</c:formatCode>
                <c:ptCount val="73"/>
                <c:pt idx="0">
                  <c:v>1.7560319360000001</c:v>
                </c:pt>
                <c:pt idx="1">
                  <c:v>1.687558071</c:v>
                </c:pt>
                <c:pt idx="2">
                  <c:v>1.7481766029999999</c:v>
                </c:pt>
                <c:pt idx="3">
                  <c:v>1.722704899</c:v>
                </c:pt>
                <c:pt idx="4">
                  <c:v>1.7336445299999999</c:v>
                </c:pt>
                <c:pt idx="5">
                  <c:v>1.6731243949999999</c:v>
                </c:pt>
                <c:pt idx="6">
                  <c:v>1.726499679</c:v>
                </c:pt>
                <c:pt idx="7">
                  <c:v>1.6032005969999998</c:v>
                </c:pt>
                <c:pt idx="8">
                  <c:v>1.5809569450000001</c:v>
                </c:pt>
                <c:pt idx="9">
                  <c:v>1.5754183420000001</c:v>
                </c:pt>
                <c:pt idx="10">
                  <c:v>1.6605400670000001</c:v>
                </c:pt>
                <c:pt idx="11">
                  <c:v>1.6564972870000001</c:v>
                </c:pt>
                <c:pt idx="12">
                  <c:v>1.6051398939999999</c:v>
                </c:pt>
                <c:pt idx="13">
                  <c:v>1.574057976</c:v>
                </c:pt>
                <c:pt idx="14">
                  <c:v>1.5683835129999999</c:v>
                </c:pt>
                <c:pt idx="15">
                  <c:v>1.5537695599999999</c:v>
                </c:pt>
                <c:pt idx="16">
                  <c:v>1.5546798990000001</c:v>
                </c:pt>
                <c:pt idx="17">
                  <c:v>1.5364308389999999</c:v>
                </c:pt>
                <c:pt idx="18">
                  <c:v>1.5048710889999999</c:v>
                </c:pt>
                <c:pt idx="19">
                  <c:v>1.4587807970000002</c:v>
                </c:pt>
                <c:pt idx="20">
                  <c:v>1.5290933439999999</c:v>
                </c:pt>
                <c:pt idx="21">
                  <c:v>1.485503435</c:v>
                </c:pt>
                <c:pt idx="22">
                  <c:v>1.4941440149999998</c:v>
                </c:pt>
                <c:pt idx="23">
                  <c:v>1.4833556239999999</c:v>
                </c:pt>
                <c:pt idx="24">
                  <c:v>1.4221294010000001</c:v>
                </c:pt>
                <c:pt idx="25">
                  <c:v>1.4148527979999999</c:v>
                </c:pt>
                <c:pt idx="26">
                  <c:v>1.4313480430000001</c:v>
                </c:pt>
                <c:pt idx="27">
                  <c:v>1.349647802</c:v>
                </c:pt>
                <c:pt idx="28">
                  <c:v>1.4082099480000001</c:v>
                </c:pt>
                <c:pt idx="29">
                  <c:v>1.426933464</c:v>
                </c:pt>
                <c:pt idx="30">
                  <c:v>1.355685542</c:v>
                </c:pt>
                <c:pt idx="31">
                  <c:v>1.327004361</c:v>
                </c:pt>
                <c:pt idx="32">
                  <c:v>1.3665800100000001</c:v>
                </c:pt>
                <c:pt idx="33">
                  <c:v>1.40422789</c:v>
                </c:pt>
                <c:pt idx="34">
                  <c:v>1.3142454319999999</c:v>
                </c:pt>
                <c:pt idx="35">
                  <c:v>1.3297610359999998</c:v>
                </c:pt>
                <c:pt idx="36">
                  <c:v>1.3109240310000001</c:v>
                </c:pt>
                <c:pt idx="37">
                  <c:v>1.2477017910000001</c:v>
                </c:pt>
                <c:pt idx="38">
                  <c:v>1.3109776899999999</c:v>
                </c:pt>
                <c:pt idx="39">
                  <c:v>1.299605836</c:v>
                </c:pt>
                <c:pt idx="40">
                  <c:v>1.2581826030000001</c:v>
                </c:pt>
                <c:pt idx="41">
                  <c:v>1.266777759</c:v>
                </c:pt>
                <c:pt idx="42">
                  <c:v>1.3022108829999999</c:v>
                </c:pt>
                <c:pt idx="43">
                  <c:v>1.340588119</c:v>
                </c:pt>
                <c:pt idx="44">
                  <c:v>1.3587520230000001</c:v>
                </c:pt>
                <c:pt idx="45">
                  <c:v>1.2702931179999999</c:v>
                </c:pt>
                <c:pt idx="46">
                  <c:v>1.204395519</c:v>
                </c:pt>
                <c:pt idx="47">
                  <c:v>1.2138601320000002</c:v>
                </c:pt>
                <c:pt idx="48">
                  <c:v>1.1716481350000001</c:v>
                </c:pt>
                <c:pt idx="49">
                  <c:v>1.1030291619999999</c:v>
                </c:pt>
                <c:pt idx="50">
                  <c:v>1.217631299</c:v>
                </c:pt>
                <c:pt idx="51">
                  <c:v>1.1613277789999998</c:v>
                </c:pt>
                <c:pt idx="52">
                  <c:v>1.1992775710000001</c:v>
                </c:pt>
                <c:pt idx="53">
                  <c:v>1.1882350260000001</c:v>
                </c:pt>
                <c:pt idx="54">
                  <c:v>1.1424584069999999</c:v>
                </c:pt>
                <c:pt idx="55">
                  <c:v>1.1781488099999999</c:v>
                </c:pt>
                <c:pt idx="56">
                  <c:v>1.1634823319999998</c:v>
                </c:pt>
                <c:pt idx="57">
                  <c:v>1.0821588010000001</c:v>
                </c:pt>
                <c:pt idx="58">
                  <c:v>1.1373883999999999</c:v>
                </c:pt>
                <c:pt idx="59">
                  <c:v>1.119662975</c:v>
                </c:pt>
                <c:pt idx="60">
                  <c:v>1.1225351189999999</c:v>
                </c:pt>
                <c:pt idx="61">
                  <c:v>1.0989515750000001</c:v>
                </c:pt>
                <c:pt idx="62">
                  <c:v>1.1113206889999998</c:v>
                </c:pt>
                <c:pt idx="63">
                  <c:v>1.1101789700000002</c:v>
                </c:pt>
                <c:pt idx="64">
                  <c:v>1.0706921299999999</c:v>
                </c:pt>
                <c:pt idx="65">
                  <c:v>1.0507224370000001</c:v>
                </c:pt>
                <c:pt idx="66">
                  <c:v>1.0775860770000001</c:v>
                </c:pt>
                <c:pt idx="67">
                  <c:v>1.0977612939999999</c:v>
                </c:pt>
                <c:pt idx="68">
                  <c:v>0.96582779549999997</c:v>
                </c:pt>
                <c:pt idx="69">
                  <c:v>1.1075442489999998</c:v>
                </c:pt>
                <c:pt idx="70">
                  <c:v>1.0353689640000001</c:v>
                </c:pt>
                <c:pt idx="71">
                  <c:v>1.0060834300000001</c:v>
                </c:pt>
                <c:pt idx="72">
                  <c:v>1.032488439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75392"/>
        <c:axId val="122081664"/>
      </c:scatterChart>
      <c:valAx>
        <c:axId val="122075392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081664"/>
        <c:crosses val="autoZero"/>
        <c:crossBetween val="midCat"/>
        <c:majorUnit val="100"/>
        <c:minorUnit val="100"/>
      </c:valAx>
      <c:valAx>
        <c:axId val="1220816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0753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VFTB'!$E$9510:$E$9618</c:f>
              <c:numCache>
                <c:formatCode>0</c:formatCode>
                <c:ptCount val="109"/>
                <c:pt idx="0">
                  <c:v>331</c:v>
                </c:pt>
                <c:pt idx="1">
                  <c:v>330</c:v>
                </c:pt>
                <c:pt idx="2">
                  <c:v>329</c:v>
                </c:pt>
                <c:pt idx="3">
                  <c:v>326</c:v>
                </c:pt>
                <c:pt idx="4">
                  <c:v>323</c:v>
                </c:pt>
                <c:pt idx="5">
                  <c:v>319</c:v>
                </c:pt>
                <c:pt idx="6">
                  <c:v>316</c:v>
                </c:pt>
                <c:pt idx="7">
                  <c:v>312</c:v>
                </c:pt>
                <c:pt idx="8">
                  <c:v>309</c:v>
                </c:pt>
                <c:pt idx="9">
                  <c:v>306</c:v>
                </c:pt>
                <c:pt idx="10">
                  <c:v>303</c:v>
                </c:pt>
                <c:pt idx="11">
                  <c:v>300</c:v>
                </c:pt>
                <c:pt idx="12">
                  <c:v>298</c:v>
                </c:pt>
                <c:pt idx="13">
                  <c:v>295</c:v>
                </c:pt>
                <c:pt idx="14">
                  <c:v>293</c:v>
                </c:pt>
                <c:pt idx="15">
                  <c:v>290</c:v>
                </c:pt>
                <c:pt idx="16">
                  <c:v>288</c:v>
                </c:pt>
                <c:pt idx="17">
                  <c:v>285</c:v>
                </c:pt>
                <c:pt idx="18">
                  <c:v>282</c:v>
                </c:pt>
                <c:pt idx="19">
                  <c:v>280</c:v>
                </c:pt>
                <c:pt idx="20">
                  <c:v>277</c:v>
                </c:pt>
                <c:pt idx="21">
                  <c:v>274</c:v>
                </c:pt>
                <c:pt idx="22">
                  <c:v>271</c:v>
                </c:pt>
                <c:pt idx="23">
                  <c:v>268</c:v>
                </c:pt>
                <c:pt idx="24">
                  <c:v>266</c:v>
                </c:pt>
                <c:pt idx="25">
                  <c:v>263</c:v>
                </c:pt>
                <c:pt idx="26">
                  <c:v>260</c:v>
                </c:pt>
                <c:pt idx="27">
                  <c:v>257</c:v>
                </c:pt>
                <c:pt idx="28">
                  <c:v>255</c:v>
                </c:pt>
                <c:pt idx="29">
                  <c:v>252</c:v>
                </c:pt>
                <c:pt idx="30">
                  <c:v>249</c:v>
                </c:pt>
                <c:pt idx="31">
                  <c:v>246</c:v>
                </c:pt>
                <c:pt idx="32">
                  <c:v>244</c:v>
                </c:pt>
                <c:pt idx="33">
                  <c:v>241</c:v>
                </c:pt>
                <c:pt idx="34">
                  <c:v>238</c:v>
                </c:pt>
                <c:pt idx="35">
                  <c:v>235</c:v>
                </c:pt>
                <c:pt idx="36">
                  <c:v>233</c:v>
                </c:pt>
                <c:pt idx="37">
                  <c:v>230</c:v>
                </c:pt>
                <c:pt idx="38">
                  <c:v>227</c:v>
                </c:pt>
                <c:pt idx="39">
                  <c:v>224</c:v>
                </c:pt>
                <c:pt idx="40">
                  <c:v>221</c:v>
                </c:pt>
                <c:pt idx="41">
                  <c:v>219</c:v>
                </c:pt>
                <c:pt idx="42">
                  <c:v>216</c:v>
                </c:pt>
                <c:pt idx="43">
                  <c:v>213</c:v>
                </c:pt>
                <c:pt idx="44">
                  <c:v>210</c:v>
                </c:pt>
                <c:pt idx="45">
                  <c:v>208</c:v>
                </c:pt>
                <c:pt idx="46">
                  <c:v>205</c:v>
                </c:pt>
                <c:pt idx="47">
                  <c:v>202</c:v>
                </c:pt>
                <c:pt idx="48">
                  <c:v>199</c:v>
                </c:pt>
                <c:pt idx="49">
                  <c:v>197</c:v>
                </c:pt>
                <c:pt idx="50">
                  <c:v>194</c:v>
                </c:pt>
                <c:pt idx="51">
                  <c:v>191</c:v>
                </c:pt>
                <c:pt idx="52">
                  <c:v>188</c:v>
                </c:pt>
                <c:pt idx="53">
                  <c:v>186</c:v>
                </c:pt>
                <c:pt idx="54">
                  <c:v>183</c:v>
                </c:pt>
                <c:pt idx="55">
                  <c:v>180</c:v>
                </c:pt>
                <c:pt idx="56">
                  <c:v>177</c:v>
                </c:pt>
                <c:pt idx="57">
                  <c:v>174</c:v>
                </c:pt>
                <c:pt idx="58">
                  <c:v>172</c:v>
                </c:pt>
                <c:pt idx="59">
                  <c:v>169</c:v>
                </c:pt>
                <c:pt idx="60">
                  <c:v>166</c:v>
                </c:pt>
                <c:pt idx="61">
                  <c:v>163</c:v>
                </c:pt>
                <c:pt idx="62">
                  <c:v>160</c:v>
                </c:pt>
                <c:pt idx="63">
                  <c:v>157</c:v>
                </c:pt>
                <c:pt idx="64">
                  <c:v>155</c:v>
                </c:pt>
                <c:pt idx="65">
                  <c:v>152</c:v>
                </c:pt>
                <c:pt idx="66">
                  <c:v>149</c:v>
                </c:pt>
                <c:pt idx="67">
                  <c:v>146</c:v>
                </c:pt>
                <c:pt idx="68">
                  <c:v>143</c:v>
                </c:pt>
                <c:pt idx="69">
                  <c:v>140</c:v>
                </c:pt>
                <c:pt idx="70">
                  <c:v>138</c:v>
                </c:pt>
                <c:pt idx="71">
                  <c:v>135</c:v>
                </c:pt>
                <c:pt idx="72">
                  <c:v>132</c:v>
                </c:pt>
                <c:pt idx="73">
                  <c:v>129</c:v>
                </c:pt>
                <c:pt idx="74">
                  <c:v>126</c:v>
                </c:pt>
                <c:pt idx="75">
                  <c:v>123</c:v>
                </c:pt>
                <c:pt idx="76">
                  <c:v>120</c:v>
                </c:pt>
                <c:pt idx="77">
                  <c:v>117</c:v>
                </c:pt>
                <c:pt idx="78">
                  <c:v>115</c:v>
                </c:pt>
                <c:pt idx="79">
                  <c:v>112</c:v>
                </c:pt>
                <c:pt idx="80">
                  <c:v>109</c:v>
                </c:pt>
                <c:pt idx="81">
                  <c:v>106</c:v>
                </c:pt>
                <c:pt idx="82">
                  <c:v>104</c:v>
                </c:pt>
                <c:pt idx="83">
                  <c:v>101</c:v>
                </c:pt>
                <c:pt idx="84">
                  <c:v>99</c:v>
                </c:pt>
                <c:pt idx="85">
                  <c:v>96</c:v>
                </c:pt>
                <c:pt idx="86">
                  <c:v>94</c:v>
                </c:pt>
                <c:pt idx="87">
                  <c:v>91</c:v>
                </c:pt>
                <c:pt idx="88">
                  <c:v>89</c:v>
                </c:pt>
                <c:pt idx="89">
                  <c:v>86</c:v>
                </c:pt>
                <c:pt idx="90">
                  <c:v>84</c:v>
                </c:pt>
                <c:pt idx="91">
                  <c:v>82</c:v>
                </c:pt>
                <c:pt idx="92">
                  <c:v>80</c:v>
                </c:pt>
                <c:pt idx="93">
                  <c:v>78</c:v>
                </c:pt>
                <c:pt idx="94">
                  <c:v>76</c:v>
                </c:pt>
                <c:pt idx="95">
                  <c:v>74</c:v>
                </c:pt>
                <c:pt idx="96">
                  <c:v>72</c:v>
                </c:pt>
                <c:pt idx="97">
                  <c:v>70</c:v>
                </c:pt>
                <c:pt idx="98">
                  <c:v>69</c:v>
                </c:pt>
                <c:pt idx="99">
                  <c:v>67</c:v>
                </c:pt>
                <c:pt idx="100">
                  <c:v>65</c:v>
                </c:pt>
                <c:pt idx="101">
                  <c:v>64</c:v>
                </c:pt>
                <c:pt idx="102">
                  <c:v>62</c:v>
                </c:pt>
                <c:pt idx="103">
                  <c:v>61</c:v>
                </c:pt>
                <c:pt idx="104">
                  <c:v>59</c:v>
                </c:pt>
                <c:pt idx="105">
                  <c:v>58</c:v>
                </c:pt>
                <c:pt idx="106">
                  <c:v>57</c:v>
                </c:pt>
                <c:pt idx="107">
                  <c:v>55</c:v>
                </c:pt>
                <c:pt idx="108">
                  <c:v>54</c:v>
                </c:pt>
              </c:numCache>
            </c:numRef>
          </c:xVal>
          <c:yVal>
            <c:numRef>
              <c:f>'Thermomag. Messungen VFTB'!$F$9510:$F$9618</c:f>
              <c:numCache>
                <c:formatCode>0.00</c:formatCode>
                <c:ptCount val="109"/>
                <c:pt idx="0">
                  <c:v>2.3110822399999997</c:v>
                </c:pt>
                <c:pt idx="1">
                  <c:v>2.3259452469999999</c:v>
                </c:pt>
                <c:pt idx="2">
                  <c:v>2.4094628080000002</c:v>
                </c:pt>
                <c:pt idx="3">
                  <c:v>2.4631691710000001</c:v>
                </c:pt>
                <c:pt idx="4">
                  <c:v>2.7697883729999999</c:v>
                </c:pt>
                <c:pt idx="5">
                  <c:v>2.7955708449999999</c:v>
                </c:pt>
                <c:pt idx="6">
                  <c:v>2.9062455989999996</c:v>
                </c:pt>
                <c:pt idx="7">
                  <c:v>3.1753827210000001</c:v>
                </c:pt>
                <c:pt idx="8">
                  <c:v>3.3611664669999999</c:v>
                </c:pt>
                <c:pt idx="9">
                  <c:v>3.3294211219999998</c:v>
                </c:pt>
                <c:pt idx="10">
                  <c:v>3.8454318950000004</c:v>
                </c:pt>
                <c:pt idx="11">
                  <c:v>4.3407239679999998</c:v>
                </c:pt>
                <c:pt idx="12">
                  <c:v>4.3169729349999999</c:v>
                </c:pt>
                <c:pt idx="13">
                  <c:v>4.4824001469999999</c:v>
                </c:pt>
                <c:pt idx="14">
                  <c:v>4.687109746</c:v>
                </c:pt>
                <c:pt idx="15">
                  <c:v>4.8933475519999998</c:v>
                </c:pt>
                <c:pt idx="16">
                  <c:v>5.0968396579999995</c:v>
                </c:pt>
                <c:pt idx="17">
                  <c:v>5.3999284759999995</c:v>
                </c:pt>
                <c:pt idx="18">
                  <c:v>5.6769616680000006</c:v>
                </c:pt>
                <c:pt idx="19">
                  <c:v>5.9504335789999994</c:v>
                </c:pt>
                <c:pt idx="20">
                  <c:v>6.1200862689999997</c:v>
                </c:pt>
                <c:pt idx="21">
                  <c:v>6.4069276330000005</c:v>
                </c:pt>
                <c:pt idx="22">
                  <c:v>6.7326377529999997</c:v>
                </c:pt>
                <c:pt idx="23">
                  <c:v>6.994745011</c:v>
                </c:pt>
                <c:pt idx="24">
                  <c:v>7.3153705950000001</c:v>
                </c:pt>
                <c:pt idx="25">
                  <c:v>7.5492008390000001</c:v>
                </c:pt>
                <c:pt idx="26">
                  <c:v>7.8238618269999991</c:v>
                </c:pt>
                <c:pt idx="27">
                  <c:v>8.1227475459999994</c:v>
                </c:pt>
                <c:pt idx="28">
                  <c:v>8.4474434930000015</c:v>
                </c:pt>
                <c:pt idx="29">
                  <c:v>8.8275676779999994</c:v>
                </c:pt>
                <c:pt idx="30">
                  <c:v>9.1336904089999997</c:v>
                </c:pt>
                <c:pt idx="31">
                  <c:v>9.4024073050000005</c:v>
                </c:pt>
                <c:pt idx="32">
                  <c:v>9.6896194540000007</c:v>
                </c:pt>
                <c:pt idx="33">
                  <c:v>10.079925260000001</c:v>
                </c:pt>
                <c:pt idx="34">
                  <c:v>10.39289117</c:v>
                </c:pt>
                <c:pt idx="35">
                  <c:v>10.754478990000001</c:v>
                </c:pt>
                <c:pt idx="36">
                  <c:v>11.056795510000001</c:v>
                </c:pt>
                <c:pt idx="37">
                  <c:v>11.44672896</c:v>
                </c:pt>
                <c:pt idx="38">
                  <c:v>11.74931657</c:v>
                </c:pt>
                <c:pt idx="39">
                  <c:v>12.10410536</c:v>
                </c:pt>
                <c:pt idx="40">
                  <c:v>12.42400902</c:v>
                </c:pt>
                <c:pt idx="41">
                  <c:v>12.800942500000001</c:v>
                </c:pt>
                <c:pt idx="42">
                  <c:v>13.078402350000001</c:v>
                </c:pt>
                <c:pt idx="43">
                  <c:v>13.4327223</c:v>
                </c:pt>
                <c:pt idx="44">
                  <c:v>13.808087009999999</c:v>
                </c:pt>
                <c:pt idx="45">
                  <c:v>14.113346779999999</c:v>
                </c:pt>
                <c:pt idx="46">
                  <c:v>14.44808177</c:v>
                </c:pt>
                <c:pt idx="47">
                  <c:v>14.835745040000001</c:v>
                </c:pt>
                <c:pt idx="48">
                  <c:v>15.18258709</c:v>
                </c:pt>
                <c:pt idx="49">
                  <c:v>15.50862716</c:v>
                </c:pt>
                <c:pt idx="50">
                  <c:v>15.862113260000001</c:v>
                </c:pt>
                <c:pt idx="51">
                  <c:v>16.222732529999998</c:v>
                </c:pt>
                <c:pt idx="52">
                  <c:v>16.451237089999999</c:v>
                </c:pt>
                <c:pt idx="53">
                  <c:v>16.796658410000003</c:v>
                </c:pt>
                <c:pt idx="54">
                  <c:v>17.18645308</c:v>
                </c:pt>
                <c:pt idx="55">
                  <c:v>17.554822769999998</c:v>
                </c:pt>
                <c:pt idx="56">
                  <c:v>17.870437519999999</c:v>
                </c:pt>
                <c:pt idx="57">
                  <c:v>18.243771679999998</c:v>
                </c:pt>
                <c:pt idx="58">
                  <c:v>18.48729037</c:v>
                </c:pt>
                <c:pt idx="59">
                  <c:v>18.819227349999998</c:v>
                </c:pt>
                <c:pt idx="60">
                  <c:v>19.095805859999999</c:v>
                </c:pt>
                <c:pt idx="61">
                  <c:v>19.46450943</c:v>
                </c:pt>
                <c:pt idx="62">
                  <c:v>19.776366790000001</c:v>
                </c:pt>
                <c:pt idx="63">
                  <c:v>20.098158679999997</c:v>
                </c:pt>
                <c:pt idx="64">
                  <c:v>20.346462990000003</c:v>
                </c:pt>
                <c:pt idx="65">
                  <c:v>20.644885179999999</c:v>
                </c:pt>
                <c:pt idx="66">
                  <c:v>20.929832230000002</c:v>
                </c:pt>
                <c:pt idx="67">
                  <c:v>21.154162490000001</c:v>
                </c:pt>
                <c:pt idx="68">
                  <c:v>21.505676089999998</c:v>
                </c:pt>
                <c:pt idx="69">
                  <c:v>21.772209189999998</c:v>
                </c:pt>
                <c:pt idx="70">
                  <c:v>21.882492540000001</c:v>
                </c:pt>
                <c:pt idx="71">
                  <c:v>22.263462670000003</c:v>
                </c:pt>
                <c:pt idx="72">
                  <c:v>22.463168209999999</c:v>
                </c:pt>
                <c:pt idx="73">
                  <c:v>22.796075259999999</c:v>
                </c:pt>
                <c:pt idx="74">
                  <c:v>23.138351</c:v>
                </c:pt>
                <c:pt idx="75">
                  <c:v>23.298443499999998</c:v>
                </c:pt>
                <c:pt idx="76">
                  <c:v>23.576364730000002</c:v>
                </c:pt>
                <c:pt idx="77">
                  <c:v>23.76471132</c:v>
                </c:pt>
                <c:pt idx="78">
                  <c:v>23.993691590000001</c:v>
                </c:pt>
                <c:pt idx="79">
                  <c:v>24.16214991</c:v>
                </c:pt>
                <c:pt idx="80">
                  <c:v>24.381567739999998</c:v>
                </c:pt>
                <c:pt idx="81">
                  <c:v>24.66799267</c:v>
                </c:pt>
                <c:pt idx="82">
                  <c:v>24.814318030000003</c:v>
                </c:pt>
                <c:pt idx="83">
                  <c:v>25.01302853</c:v>
                </c:pt>
                <c:pt idx="84">
                  <c:v>25.226061559999998</c:v>
                </c:pt>
                <c:pt idx="85">
                  <c:v>25.324486879999998</c:v>
                </c:pt>
                <c:pt idx="86">
                  <c:v>25.530859920000001</c:v>
                </c:pt>
                <c:pt idx="87">
                  <c:v>25.705658400000001</c:v>
                </c:pt>
                <c:pt idx="88">
                  <c:v>25.902811960000001</c:v>
                </c:pt>
                <c:pt idx="89">
                  <c:v>26.10561311</c:v>
                </c:pt>
                <c:pt idx="90">
                  <c:v>26.099278690000002</c:v>
                </c:pt>
                <c:pt idx="91">
                  <c:v>26.25265847</c:v>
                </c:pt>
                <c:pt idx="92">
                  <c:v>26.437260890000001</c:v>
                </c:pt>
                <c:pt idx="93">
                  <c:v>26.539881749999999</c:v>
                </c:pt>
                <c:pt idx="94">
                  <c:v>26.56669531</c:v>
                </c:pt>
                <c:pt idx="95">
                  <c:v>26.69004653</c:v>
                </c:pt>
                <c:pt idx="96">
                  <c:v>26.808724430000002</c:v>
                </c:pt>
                <c:pt idx="97">
                  <c:v>26.898943490000001</c:v>
                </c:pt>
                <c:pt idx="98">
                  <c:v>26.967526719999999</c:v>
                </c:pt>
                <c:pt idx="99">
                  <c:v>26.905267049999999</c:v>
                </c:pt>
                <c:pt idx="100">
                  <c:v>27.24959831</c:v>
                </c:pt>
                <c:pt idx="101">
                  <c:v>27.29689681</c:v>
                </c:pt>
                <c:pt idx="102">
                  <c:v>27.277064439999997</c:v>
                </c:pt>
                <c:pt idx="103">
                  <c:v>27.386011939999999</c:v>
                </c:pt>
                <c:pt idx="104">
                  <c:v>27.387271000000002</c:v>
                </c:pt>
                <c:pt idx="105">
                  <c:v>27.484676400000001</c:v>
                </c:pt>
                <c:pt idx="106">
                  <c:v>27.563992020000001</c:v>
                </c:pt>
                <c:pt idx="107">
                  <c:v>27.662811870000002</c:v>
                </c:pt>
                <c:pt idx="108">
                  <c:v>27.676204550000001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VFTB'!$E$9396:$E$9504</c:f>
              <c:numCache>
                <c:formatCode>0</c:formatCode>
                <c:ptCount val="109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326</c:v>
                </c:pt>
              </c:numCache>
            </c:numRef>
          </c:xVal>
          <c:yVal>
            <c:numRef>
              <c:f>'Thermomag. Messungen VFTB'!$F$9396:$F$9504</c:f>
              <c:numCache>
                <c:formatCode>0.00</c:formatCode>
                <c:ptCount val="109"/>
                <c:pt idx="0">
                  <c:v>1.7261215459999999</c:v>
                </c:pt>
                <c:pt idx="1">
                  <c:v>1.8100100650000002</c:v>
                </c:pt>
                <c:pt idx="2">
                  <c:v>1.864377577</c:v>
                </c:pt>
                <c:pt idx="3">
                  <c:v>1.801997045</c:v>
                </c:pt>
                <c:pt idx="4">
                  <c:v>1.6860987919999999</c:v>
                </c:pt>
                <c:pt idx="5">
                  <c:v>1.7393572050000001</c:v>
                </c:pt>
                <c:pt idx="6">
                  <c:v>1.7533765640000001</c:v>
                </c:pt>
                <c:pt idx="7">
                  <c:v>1.6446812479999999</c:v>
                </c:pt>
                <c:pt idx="8">
                  <c:v>1.6567978110000001</c:v>
                </c:pt>
                <c:pt idx="9">
                  <c:v>1.761977076</c:v>
                </c:pt>
                <c:pt idx="10">
                  <c:v>1.676582131</c:v>
                </c:pt>
                <c:pt idx="11">
                  <c:v>1.5365245280000002</c:v>
                </c:pt>
                <c:pt idx="12">
                  <c:v>1.6229714989999999</c:v>
                </c:pt>
                <c:pt idx="13">
                  <c:v>1.5512434799999999</c:v>
                </c:pt>
                <c:pt idx="14">
                  <c:v>1.5882083280000001</c:v>
                </c:pt>
                <c:pt idx="15">
                  <c:v>1.5876329730000001</c:v>
                </c:pt>
                <c:pt idx="16">
                  <c:v>1.602324587</c:v>
                </c:pt>
                <c:pt idx="17">
                  <c:v>1.4222744759999999</c:v>
                </c:pt>
                <c:pt idx="18">
                  <c:v>1.444775514</c:v>
                </c:pt>
                <c:pt idx="19">
                  <c:v>1.4815349449999999</c:v>
                </c:pt>
                <c:pt idx="20">
                  <c:v>1.593211634</c:v>
                </c:pt>
                <c:pt idx="21">
                  <c:v>1.4305393979999999</c:v>
                </c:pt>
                <c:pt idx="22">
                  <c:v>1.428601164</c:v>
                </c:pt>
                <c:pt idx="23">
                  <c:v>1.4816693059999999</c:v>
                </c:pt>
                <c:pt idx="24">
                  <c:v>1.439317728</c:v>
                </c:pt>
                <c:pt idx="25">
                  <c:v>1.3998029820000002</c:v>
                </c:pt>
                <c:pt idx="26">
                  <c:v>1.406205715</c:v>
                </c:pt>
                <c:pt idx="27">
                  <c:v>1.394723393</c:v>
                </c:pt>
                <c:pt idx="28">
                  <c:v>1.381377056</c:v>
                </c:pt>
                <c:pt idx="29">
                  <c:v>1.3067833659999999</c:v>
                </c:pt>
                <c:pt idx="30">
                  <c:v>1.417930793</c:v>
                </c:pt>
                <c:pt idx="31">
                  <c:v>1.1392573180000001</c:v>
                </c:pt>
                <c:pt idx="32">
                  <c:v>1.35442697</c:v>
                </c:pt>
                <c:pt idx="33">
                  <c:v>1.367741264</c:v>
                </c:pt>
                <c:pt idx="34">
                  <c:v>1.210359116</c:v>
                </c:pt>
                <c:pt idx="35">
                  <c:v>1.3889835879999999</c:v>
                </c:pt>
                <c:pt idx="36">
                  <c:v>1.3227321359999999</c:v>
                </c:pt>
                <c:pt idx="37">
                  <c:v>1.3319490440000001</c:v>
                </c:pt>
                <c:pt idx="38">
                  <c:v>1.25392558</c:v>
                </c:pt>
                <c:pt idx="39">
                  <c:v>1.263743166</c:v>
                </c:pt>
                <c:pt idx="40">
                  <c:v>1.2932870359999999</c:v>
                </c:pt>
                <c:pt idx="41">
                  <c:v>1.1788844039999999</c:v>
                </c:pt>
                <c:pt idx="42">
                  <c:v>1.2197549540000001</c:v>
                </c:pt>
                <c:pt idx="43">
                  <c:v>1.294963182</c:v>
                </c:pt>
                <c:pt idx="44">
                  <c:v>1.2333547009999999</c:v>
                </c:pt>
                <c:pt idx="45">
                  <c:v>1.216652778</c:v>
                </c:pt>
                <c:pt idx="46">
                  <c:v>1.156117353</c:v>
                </c:pt>
                <c:pt idx="47">
                  <c:v>1.1796072849999999</c:v>
                </c:pt>
                <c:pt idx="48">
                  <c:v>1.209711054</c:v>
                </c:pt>
                <c:pt idx="49">
                  <c:v>1.1216068269999999</c:v>
                </c:pt>
                <c:pt idx="50">
                  <c:v>1.1741355339999999</c:v>
                </c:pt>
                <c:pt idx="51">
                  <c:v>1.1409298380000001</c:v>
                </c:pt>
                <c:pt idx="52">
                  <c:v>1.070100241</c:v>
                </c:pt>
                <c:pt idx="53">
                  <c:v>1.1200405099999999</c:v>
                </c:pt>
                <c:pt idx="54">
                  <c:v>1.050722822</c:v>
                </c:pt>
                <c:pt idx="55">
                  <c:v>1.201339811</c:v>
                </c:pt>
                <c:pt idx="56">
                  <c:v>1.1040019480000001</c:v>
                </c:pt>
                <c:pt idx="57">
                  <c:v>1.0114792610000001</c:v>
                </c:pt>
                <c:pt idx="58">
                  <c:v>1.140135863</c:v>
                </c:pt>
                <c:pt idx="59">
                  <c:v>1.069257981</c:v>
                </c:pt>
                <c:pt idx="60">
                  <c:v>1.053226583</c:v>
                </c:pt>
                <c:pt idx="61">
                  <c:v>1.070688605</c:v>
                </c:pt>
                <c:pt idx="62">
                  <c:v>1.146657533</c:v>
                </c:pt>
                <c:pt idx="63">
                  <c:v>1.0732874479999999</c:v>
                </c:pt>
                <c:pt idx="64">
                  <c:v>1.1065380980000001</c:v>
                </c:pt>
                <c:pt idx="65">
                  <c:v>1.0135295800000002</c:v>
                </c:pt>
                <c:pt idx="66">
                  <c:v>1.009965886</c:v>
                </c:pt>
                <c:pt idx="67">
                  <c:v>0.96651643500000006</c:v>
                </c:pt>
                <c:pt idx="68">
                  <c:v>1.053925212</c:v>
                </c:pt>
                <c:pt idx="69">
                  <c:v>1.0395134449999999</c:v>
                </c:pt>
                <c:pt idx="70">
                  <c:v>1.001555679</c:v>
                </c:pt>
                <c:pt idx="71">
                  <c:v>1.0135527450000001</c:v>
                </c:pt>
                <c:pt idx="72">
                  <c:v>0.99435668160000001</c:v>
                </c:pt>
                <c:pt idx="73">
                  <c:v>1.0462380499999999</c:v>
                </c:pt>
                <c:pt idx="74">
                  <c:v>0.97520116140000002</c:v>
                </c:pt>
                <c:pt idx="75">
                  <c:v>0.99956242420000008</c:v>
                </c:pt>
                <c:pt idx="76">
                  <c:v>0.94063473590000002</c:v>
                </c:pt>
                <c:pt idx="77">
                  <c:v>0.96064170969999996</c:v>
                </c:pt>
                <c:pt idx="78">
                  <c:v>0.93626475009999999</c:v>
                </c:pt>
                <c:pt idx="79">
                  <c:v>0.9713526576</c:v>
                </c:pt>
                <c:pt idx="80">
                  <c:v>0.9334504763</c:v>
                </c:pt>
                <c:pt idx="81">
                  <c:v>0.89083850019999999</c:v>
                </c:pt>
                <c:pt idx="82">
                  <c:v>0.9348336639</c:v>
                </c:pt>
                <c:pt idx="83">
                  <c:v>0.97975603950000012</c:v>
                </c:pt>
                <c:pt idx="84">
                  <c:v>0.86508579500000005</c:v>
                </c:pt>
                <c:pt idx="85">
                  <c:v>0.9066496973</c:v>
                </c:pt>
                <c:pt idx="86">
                  <c:v>0.98053227059999992</c:v>
                </c:pt>
                <c:pt idx="87">
                  <c:v>0.8799452432</c:v>
                </c:pt>
                <c:pt idx="88">
                  <c:v>0.88967451759999994</c:v>
                </c:pt>
                <c:pt idx="89">
                  <c:v>0.86284976790000001</c:v>
                </c:pt>
                <c:pt idx="90">
                  <c:v>0.93879138480000002</c:v>
                </c:pt>
                <c:pt idx="91">
                  <c:v>0.85306356490000002</c:v>
                </c:pt>
                <c:pt idx="92">
                  <c:v>0.90606609059999998</c:v>
                </c:pt>
                <c:pt idx="93">
                  <c:v>0.89861257659999993</c:v>
                </c:pt>
                <c:pt idx="94">
                  <c:v>0.90006970499999994</c:v>
                </c:pt>
                <c:pt idx="95">
                  <c:v>0.92916581109999996</c:v>
                </c:pt>
                <c:pt idx="96">
                  <c:v>1.100120744</c:v>
                </c:pt>
                <c:pt idx="97">
                  <c:v>1.1995161989999998</c:v>
                </c:pt>
                <c:pt idx="98">
                  <c:v>1.3927524339999999</c:v>
                </c:pt>
                <c:pt idx="99">
                  <c:v>1.5527534539999999</c:v>
                </c:pt>
                <c:pt idx="100">
                  <c:v>1.7442063589999999</c:v>
                </c:pt>
                <c:pt idx="101">
                  <c:v>1.8885576150000001</c:v>
                </c:pt>
                <c:pt idx="102">
                  <c:v>1.940833536</c:v>
                </c:pt>
                <c:pt idx="103">
                  <c:v>2.0754973099999998</c:v>
                </c:pt>
                <c:pt idx="104">
                  <c:v>2.1370687610000001</c:v>
                </c:pt>
                <c:pt idx="105">
                  <c:v>2.156978922</c:v>
                </c:pt>
                <c:pt idx="106">
                  <c:v>2.0939518590000001</c:v>
                </c:pt>
                <c:pt idx="107">
                  <c:v>2.1520913190000002</c:v>
                </c:pt>
                <c:pt idx="108">
                  <c:v>2.1431696219999998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99200"/>
        <c:axId val="122101120"/>
      </c:scatterChart>
      <c:valAx>
        <c:axId val="122099200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101120"/>
        <c:crosses val="autoZero"/>
        <c:crossBetween val="midCat"/>
        <c:majorUnit val="100"/>
        <c:minorUnit val="100"/>
      </c:valAx>
      <c:valAx>
        <c:axId val="12210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0992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VFTB'!$E$9396:$E$9504</c:f>
              <c:numCache>
                <c:formatCode>0</c:formatCode>
                <c:ptCount val="109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326</c:v>
                </c:pt>
              </c:numCache>
            </c:numRef>
          </c:xVal>
          <c:yVal>
            <c:numRef>
              <c:f>'Thermomag. Messungen VFTB'!$F$9396:$F$9504</c:f>
              <c:numCache>
                <c:formatCode>0.00</c:formatCode>
                <c:ptCount val="109"/>
                <c:pt idx="0">
                  <c:v>1.7261215459999999</c:v>
                </c:pt>
                <c:pt idx="1">
                  <c:v>1.8100100650000002</c:v>
                </c:pt>
                <c:pt idx="2">
                  <c:v>1.864377577</c:v>
                </c:pt>
                <c:pt idx="3">
                  <c:v>1.801997045</c:v>
                </c:pt>
                <c:pt idx="4">
                  <c:v>1.6860987919999999</c:v>
                </c:pt>
                <c:pt idx="5">
                  <c:v>1.7393572050000001</c:v>
                </c:pt>
                <c:pt idx="6">
                  <c:v>1.7533765640000001</c:v>
                </c:pt>
                <c:pt idx="7">
                  <c:v>1.6446812479999999</c:v>
                </c:pt>
                <c:pt idx="8">
                  <c:v>1.6567978110000001</c:v>
                </c:pt>
                <c:pt idx="9">
                  <c:v>1.761977076</c:v>
                </c:pt>
                <c:pt idx="10">
                  <c:v>1.676582131</c:v>
                </c:pt>
                <c:pt idx="11">
                  <c:v>1.5365245280000002</c:v>
                </c:pt>
                <c:pt idx="12">
                  <c:v>1.6229714989999999</c:v>
                </c:pt>
                <c:pt idx="13">
                  <c:v>1.5512434799999999</c:v>
                </c:pt>
                <c:pt idx="14">
                  <c:v>1.5882083280000001</c:v>
                </c:pt>
                <c:pt idx="15">
                  <c:v>1.5876329730000001</c:v>
                </c:pt>
                <c:pt idx="16">
                  <c:v>1.602324587</c:v>
                </c:pt>
                <c:pt idx="17">
                  <c:v>1.4222744759999999</c:v>
                </c:pt>
                <c:pt idx="18">
                  <c:v>1.444775514</c:v>
                </c:pt>
                <c:pt idx="19">
                  <c:v>1.4815349449999999</c:v>
                </c:pt>
                <c:pt idx="20">
                  <c:v>1.593211634</c:v>
                </c:pt>
                <c:pt idx="21">
                  <c:v>1.4305393979999999</c:v>
                </c:pt>
                <c:pt idx="22">
                  <c:v>1.428601164</c:v>
                </c:pt>
                <c:pt idx="23">
                  <c:v>1.4816693059999999</c:v>
                </c:pt>
                <c:pt idx="24">
                  <c:v>1.439317728</c:v>
                </c:pt>
                <c:pt idx="25">
                  <c:v>1.3998029820000002</c:v>
                </c:pt>
                <c:pt idx="26">
                  <c:v>1.406205715</c:v>
                </c:pt>
                <c:pt idx="27">
                  <c:v>1.394723393</c:v>
                </c:pt>
                <c:pt idx="28">
                  <c:v>1.381377056</c:v>
                </c:pt>
                <c:pt idx="29">
                  <c:v>1.3067833659999999</c:v>
                </c:pt>
                <c:pt idx="30">
                  <c:v>1.417930793</c:v>
                </c:pt>
                <c:pt idx="31">
                  <c:v>1.1392573180000001</c:v>
                </c:pt>
                <c:pt idx="32">
                  <c:v>1.35442697</c:v>
                </c:pt>
                <c:pt idx="33">
                  <c:v>1.367741264</c:v>
                </c:pt>
                <c:pt idx="34">
                  <c:v>1.210359116</c:v>
                </c:pt>
                <c:pt idx="35">
                  <c:v>1.3889835879999999</c:v>
                </c:pt>
                <c:pt idx="36">
                  <c:v>1.3227321359999999</c:v>
                </c:pt>
                <c:pt idx="37">
                  <c:v>1.3319490440000001</c:v>
                </c:pt>
                <c:pt idx="38">
                  <c:v>1.25392558</c:v>
                </c:pt>
                <c:pt idx="39">
                  <c:v>1.263743166</c:v>
                </c:pt>
                <c:pt idx="40">
                  <c:v>1.2932870359999999</c:v>
                </c:pt>
                <c:pt idx="41">
                  <c:v>1.1788844039999999</c:v>
                </c:pt>
                <c:pt idx="42">
                  <c:v>1.2197549540000001</c:v>
                </c:pt>
                <c:pt idx="43">
                  <c:v>1.294963182</c:v>
                </c:pt>
                <c:pt idx="44">
                  <c:v>1.2333547009999999</c:v>
                </c:pt>
                <c:pt idx="45">
                  <c:v>1.216652778</c:v>
                </c:pt>
                <c:pt idx="46">
                  <c:v>1.156117353</c:v>
                </c:pt>
                <c:pt idx="47">
                  <c:v>1.1796072849999999</c:v>
                </c:pt>
                <c:pt idx="48">
                  <c:v>1.209711054</c:v>
                </c:pt>
                <c:pt idx="49">
                  <c:v>1.1216068269999999</c:v>
                </c:pt>
                <c:pt idx="50">
                  <c:v>1.1741355339999999</c:v>
                </c:pt>
                <c:pt idx="51">
                  <c:v>1.1409298380000001</c:v>
                </c:pt>
                <c:pt idx="52">
                  <c:v>1.070100241</c:v>
                </c:pt>
                <c:pt idx="53">
                  <c:v>1.1200405099999999</c:v>
                </c:pt>
                <c:pt idx="54">
                  <c:v>1.050722822</c:v>
                </c:pt>
                <c:pt idx="55">
                  <c:v>1.201339811</c:v>
                </c:pt>
                <c:pt idx="56">
                  <c:v>1.1040019480000001</c:v>
                </c:pt>
                <c:pt idx="57">
                  <c:v>1.0114792610000001</c:v>
                </c:pt>
                <c:pt idx="58">
                  <c:v>1.140135863</c:v>
                </c:pt>
                <c:pt idx="59">
                  <c:v>1.069257981</c:v>
                </c:pt>
                <c:pt idx="60">
                  <c:v>1.053226583</c:v>
                </c:pt>
                <c:pt idx="61">
                  <c:v>1.070688605</c:v>
                </c:pt>
                <c:pt idx="62">
                  <c:v>1.146657533</c:v>
                </c:pt>
                <c:pt idx="63">
                  <c:v>1.0732874479999999</c:v>
                </c:pt>
                <c:pt idx="64">
                  <c:v>1.1065380980000001</c:v>
                </c:pt>
                <c:pt idx="65">
                  <c:v>1.0135295800000002</c:v>
                </c:pt>
                <c:pt idx="66">
                  <c:v>1.009965886</c:v>
                </c:pt>
                <c:pt idx="67">
                  <c:v>0.96651643500000006</c:v>
                </c:pt>
                <c:pt idx="68">
                  <c:v>1.053925212</c:v>
                </c:pt>
                <c:pt idx="69">
                  <c:v>1.0395134449999999</c:v>
                </c:pt>
                <c:pt idx="70">
                  <c:v>1.001555679</c:v>
                </c:pt>
                <c:pt idx="71">
                  <c:v>1.0135527450000001</c:v>
                </c:pt>
                <c:pt idx="72">
                  <c:v>0.99435668160000001</c:v>
                </c:pt>
                <c:pt idx="73">
                  <c:v>1.0462380499999999</c:v>
                </c:pt>
                <c:pt idx="74">
                  <c:v>0.97520116140000002</c:v>
                </c:pt>
                <c:pt idx="75">
                  <c:v>0.99956242420000008</c:v>
                </c:pt>
                <c:pt idx="76">
                  <c:v>0.94063473590000002</c:v>
                </c:pt>
                <c:pt idx="77">
                  <c:v>0.96064170969999996</c:v>
                </c:pt>
                <c:pt idx="78">
                  <c:v>0.93626475009999999</c:v>
                </c:pt>
                <c:pt idx="79">
                  <c:v>0.9713526576</c:v>
                </c:pt>
                <c:pt idx="80">
                  <c:v>0.9334504763</c:v>
                </c:pt>
                <c:pt idx="81">
                  <c:v>0.89083850019999999</c:v>
                </c:pt>
                <c:pt idx="82">
                  <c:v>0.9348336639</c:v>
                </c:pt>
                <c:pt idx="83">
                  <c:v>0.97975603950000012</c:v>
                </c:pt>
                <c:pt idx="84">
                  <c:v>0.86508579500000005</c:v>
                </c:pt>
                <c:pt idx="85">
                  <c:v>0.9066496973</c:v>
                </c:pt>
                <c:pt idx="86">
                  <c:v>0.98053227059999992</c:v>
                </c:pt>
                <c:pt idx="87">
                  <c:v>0.8799452432</c:v>
                </c:pt>
                <c:pt idx="88">
                  <c:v>0.88967451759999994</c:v>
                </c:pt>
                <c:pt idx="89">
                  <c:v>0.86284976790000001</c:v>
                </c:pt>
                <c:pt idx="90">
                  <c:v>0.93879138480000002</c:v>
                </c:pt>
                <c:pt idx="91">
                  <c:v>0.85306356490000002</c:v>
                </c:pt>
                <c:pt idx="92">
                  <c:v>0.90606609059999998</c:v>
                </c:pt>
                <c:pt idx="93">
                  <c:v>0.89861257659999993</c:v>
                </c:pt>
                <c:pt idx="94">
                  <c:v>0.90006970499999994</c:v>
                </c:pt>
                <c:pt idx="95">
                  <c:v>0.92916581109999996</c:v>
                </c:pt>
                <c:pt idx="96">
                  <c:v>1.100120744</c:v>
                </c:pt>
                <c:pt idx="97">
                  <c:v>1.1995161989999998</c:v>
                </c:pt>
                <c:pt idx="98">
                  <c:v>1.3927524339999999</c:v>
                </c:pt>
                <c:pt idx="99">
                  <c:v>1.5527534539999999</c:v>
                </c:pt>
                <c:pt idx="100">
                  <c:v>1.7442063589999999</c:v>
                </c:pt>
                <c:pt idx="101">
                  <c:v>1.8885576150000001</c:v>
                </c:pt>
                <c:pt idx="102">
                  <c:v>1.940833536</c:v>
                </c:pt>
                <c:pt idx="103">
                  <c:v>2.0754973099999998</c:v>
                </c:pt>
                <c:pt idx="104">
                  <c:v>2.1370687610000001</c:v>
                </c:pt>
                <c:pt idx="105">
                  <c:v>2.156978922</c:v>
                </c:pt>
                <c:pt idx="106">
                  <c:v>2.0939518590000001</c:v>
                </c:pt>
                <c:pt idx="107">
                  <c:v>2.1520913190000002</c:v>
                </c:pt>
                <c:pt idx="108">
                  <c:v>2.1431696219999998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159488"/>
        <c:axId val="122161408"/>
      </c:scatterChart>
      <c:valAx>
        <c:axId val="122159488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161408"/>
        <c:crosses val="autoZero"/>
        <c:crossBetween val="midCat"/>
        <c:majorUnit val="100"/>
        <c:minorUnit val="100"/>
      </c:valAx>
      <c:valAx>
        <c:axId val="1221614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1594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VFTB'!$E$9777:$E$9909</c:f>
              <c:numCache>
                <c:formatCode>0</c:formatCode>
                <c:ptCount val="133"/>
                <c:pt idx="0">
                  <c:v>399</c:v>
                </c:pt>
                <c:pt idx="1">
                  <c:v>396</c:v>
                </c:pt>
                <c:pt idx="2">
                  <c:v>393</c:v>
                </c:pt>
                <c:pt idx="3">
                  <c:v>390</c:v>
                </c:pt>
                <c:pt idx="4">
                  <c:v>386</c:v>
                </c:pt>
                <c:pt idx="5">
                  <c:v>383</c:v>
                </c:pt>
                <c:pt idx="6">
                  <c:v>380</c:v>
                </c:pt>
                <c:pt idx="7">
                  <c:v>377</c:v>
                </c:pt>
                <c:pt idx="8">
                  <c:v>374</c:v>
                </c:pt>
                <c:pt idx="9">
                  <c:v>371</c:v>
                </c:pt>
                <c:pt idx="10">
                  <c:v>369</c:v>
                </c:pt>
                <c:pt idx="11">
                  <c:v>366</c:v>
                </c:pt>
                <c:pt idx="12">
                  <c:v>364</c:v>
                </c:pt>
                <c:pt idx="13">
                  <c:v>361</c:v>
                </c:pt>
                <c:pt idx="14">
                  <c:v>358</c:v>
                </c:pt>
                <c:pt idx="15">
                  <c:v>356</c:v>
                </c:pt>
                <c:pt idx="16">
                  <c:v>353</c:v>
                </c:pt>
                <c:pt idx="17">
                  <c:v>350</c:v>
                </c:pt>
                <c:pt idx="18">
                  <c:v>348</c:v>
                </c:pt>
                <c:pt idx="19">
                  <c:v>345</c:v>
                </c:pt>
                <c:pt idx="20">
                  <c:v>342</c:v>
                </c:pt>
                <c:pt idx="21">
                  <c:v>339</c:v>
                </c:pt>
                <c:pt idx="22">
                  <c:v>337</c:v>
                </c:pt>
                <c:pt idx="23">
                  <c:v>334</c:v>
                </c:pt>
                <c:pt idx="24">
                  <c:v>331</c:v>
                </c:pt>
                <c:pt idx="25">
                  <c:v>329</c:v>
                </c:pt>
                <c:pt idx="26">
                  <c:v>326</c:v>
                </c:pt>
                <c:pt idx="27">
                  <c:v>323</c:v>
                </c:pt>
                <c:pt idx="28">
                  <c:v>321</c:v>
                </c:pt>
                <c:pt idx="29">
                  <c:v>318</c:v>
                </c:pt>
                <c:pt idx="30">
                  <c:v>315</c:v>
                </c:pt>
                <c:pt idx="31">
                  <c:v>312</c:v>
                </c:pt>
                <c:pt idx="32">
                  <c:v>310</c:v>
                </c:pt>
                <c:pt idx="33">
                  <c:v>307</c:v>
                </c:pt>
                <c:pt idx="34">
                  <c:v>304</c:v>
                </c:pt>
                <c:pt idx="35">
                  <c:v>302</c:v>
                </c:pt>
                <c:pt idx="36">
                  <c:v>299</c:v>
                </c:pt>
                <c:pt idx="37">
                  <c:v>296</c:v>
                </c:pt>
                <c:pt idx="38">
                  <c:v>293</c:v>
                </c:pt>
                <c:pt idx="39">
                  <c:v>291</c:v>
                </c:pt>
                <c:pt idx="40">
                  <c:v>288</c:v>
                </c:pt>
                <c:pt idx="41">
                  <c:v>285</c:v>
                </c:pt>
                <c:pt idx="42">
                  <c:v>283</c:v>
                </c:pt>
                <c:pt idx="43">
                  <c:v>280</c:v>
                </c:pt>
                <c:pt idx="44">
                  <c:v>277</c:v>
                </c:pt>
                <c:pt idx="45">
                  <c:v>274</c:v>
                </c:pt>
                <c:pt idx="46">
                  <c:v>272</c:v>
                </c:pt>
                <c:pt idx="47">
                  <c:v>269</c:v>
                </c:pt>
                <c:pt idx="48">
                  <c:v>266</c:v>
                </c:pt>
                <c:pt idx="49">
                  <c:v>263</c:v>
                </c:pt>
                <c:pt idx="50">
                  <c:v>261</c:v>
                </c:pt>
                <c:pt idx="51">
                  <c:v>258</c:v>
                </c:pt>
                <c:pt idx="52">
                  <c:v>255</c:v>
                </c:pt>
                <c:pt idx="53">
                  <c:v>252</c:v>
                </c:pt>
                <c:pt idx="54">
                  <c:v>250</c:v>
                </c:pt>
                <c:pt idx="55">
                  <c:v>247</c:v>
                </c:pt>
                <c:pt idx="56">
                  <c:v>244</c:v>
                </c:pt>
                <c:pt idx="57">
                  <c:v>241</c:v>
                </c:pt>
                <c:pt idx="58">
                  <c:v>239</c:v>
                </c:pt>
                <c:pt idx="59">
                  <c:v>236</c:v>
                </c:pt>
                <c:pt idx="60">
                  <c:v>233</c:v>
                </c:pt>
                <c:pt idx="61">
                  <c:v>230</c:v>
                </c:pt>
                <c:pt idx="62">
                  <c:v>227</c:v>
                </c:pt>
                <c:pt idx="63">
                  <c:v>225</c:v>
                </c:pt>
                <c:pt idx="64">
                  <c:v>222</c:v>
                </c:pt>
                <c:pt idx="65">
                  <c:v>219</c:v>
                </c:pt>
                <c:pt idx="66">
                  <c:v>216</c:v>
                </c:pt>
                <c:pt idx="67">
                  <c:v>214</c:v>
                </c:pt>
                <c:pt idx="68">
                  <c:v>211</c:v>
                </c:pt>
                <c:pt idx="69">
                  <c:v>208</c:v>
                </c:pt>
                <c:pt idx="70">
                  <c:v>205</c:v>
                </c:pt>
                <c:pt idx="71">
                  <c:v>203</c:v>
                </c:pt>
                <c:pt idx="72">
                  <c:v>200</c:v>
                </c:pt>
                <c:pt idx="73">
                  <c:v>197</c:v>
                </c:pt>
                <c:pt idx="74">
                  <c:v>194</c:v>
                </c:pt>
                <c:pt idx="75">
                  <c:v>192</c:v>
                </c:pt>
                <c:pt idx="76">
                  <c:v>189</c:v>
                </c:pt>
                <c:pt idx="77">
                  <c:v>186</c:v>
                </c:pt>
                <c:pt idx="78">
                  <c:v>183</c:v>
                </c:pt>
                <c:pt idx="79">
                  <c:v>180</c:v>
                </c:pt>
                <c:pt idx="80">
                  <c:v>178</c:v>
                </c:pt>
                <c:pt idx="81">
                  <c:v>175</c:v>
                </c:pt>
                <c:pt idx="82">
                  <c:v>172</c:v>
                </c:pt>
                <c:pt idx="83">
                  <c:v>169</c:v>
                </c:pt>
                <c:pt idx="84">
                  <c:v>166</c:v>
                </c:pt>
                <c:pt idx="85">
                  <c:v>164</c:v>
                </c:pt>
                <c:pt idx="86">
                  <c:v>161</c:v>
                </c:pt>
                <c:pt idx="87">
                  <c:v>158</c:v>
                </c:pt>
                <c:pt idx="88">
                  <c:v>155</c:v>
                </c:pt>
                <c:pt idx="89">
                  <c:v>152</c:v>
                </c:pt>
                <c:pt idx="90">
                  <c:v>149</c:v>
                </c:pt>
                <c:pt idx="91">
                  <c:v>147</c:v>
                </c:pt>
                <c:pt idx="92">
                  <c:v>144</c:v>
                </c:pt>
                <c:pt idx="93">
                  <c:v>141</c:v>
                </c:pt>
                <c:pt idx="94">
                  <c:v>138</c:v>
                </c:pt>
                <c:pt idx="95">
                  <c:v>135</c:v>
                </c:pt>
                <c:pt idx="96">
                  <c:v>133</c:v>
                </c:pt>
                <c:pt idx="97">
                  <c:v>130</c:v>
                </c:pt>
                <c:pt idx="98">
                  <c:v>127</c:v>
                </c:pt>
                <c:pt idx="99">
                  <c:v>124</c:v>
                </c:pt>
                <c:pt idx="100">
                  <c:v>121</c:v>
                </c:pt>
                <c:pt idx="101">
                  <c:v>118</c:v>
                </c:pt>
                <c:pt idx="102">
                  <c:v>115</c:v>
                </c:pt>
                <c:pt idx="103">
                  <c:v>112</c:v>
                </c:pt>
                <c:pt idx="104">
                  <c:v>110</c:v>
                </c:pt>
                <c:pt idx="105">
                  <c:v>107</c:v>
                </c:pt>
                <c:pt idx="106">
                  <c:v>104</c:v>
                </c:pt>
                <c:pt idx="107">
                  <c:v>102</c:v>
                </c:pt>
                <c:pt idx="108">
                  <c:v>99</c:v>
                </c:pt>
                <c:pt idx="109">
                  <c:v>97</c:v>
                </c:pt>
                <c:pt idx="110">
                  <c:v>94</c:v>
                </c:pt>
                <c:pt idx="111">
                  <c:v>92</c:v>
                </c:pt>
                <c:pt idx="112">
                  <c:v>89</c:v>
                </c:pt>
                <c:pt idx="113">
                  <c:v>87</c:v>
                </c:pt>
                <c:pt idx="114">
                  <c:v>85</c:v>
                </c:pt>
                <c:pt idx="115">
                  <c:v>83</c:v>
                </c:pt>
                <c:pt idx="116">
                  <c:v>81</c:v>
                </c:pt>
                <c:pt idx="117">
                  <c:v>79</c:v>
                </c:pt>
                <c:pt idx="118">
                  <c:v>77</c:v>
                </c:pt>
                <c:pt idx="119">
                  <c:v>75</c:v>
                </c:pt>
                <c:pt idx="120">
                  <c:v>73</c:v>
                </c:pt>
                <c:pt idx="121">
                  <c:v>71</c:v>
                </c:pt>
                <c:pt idx="122">
                  <c:v>69</c:v>
                </c:pt>
                <c:pt idx="123">
                  <c:v>68</c:v>
                </c:pt>
                <c:pt idx="124">
                  <c:v>66</c:v>
                </c:pt>
                <c:pt idx="125">
                  <c:v>65</c:v>
                </c:pt>
                <c:pt idx="126">
                  <c:v>63</c:v>
                </c:pt>
                <c:pt idx="127">
                  <c:v>62</c:v>
                </c:pt>
                <c:pt idx="128">
                  <c:v>60</c:v>
                </c:pt>
                <c:pt idx="129">
                  <c:v>59</c:v>
                </c:pt>
                <c:pt idx="130">
                  <c:v>57</c:v>
                </c:pt>
                <c:pt idx="131">
                  <c:v>56</c:v>
                </c:pt>
                <c:pt idx="132">
                  <c:v>55</c:v>
                </c:pt>
              </c:numCache>
            </c:numRef>
          </c:xVal>
          <c:yVal>
            <c:numRef>
              <c:f>'Thermomag. Messungen VFTB'!$F$9777:$F$9909</c:f>
              <c:numCache>
                <c:formatCode>0.00</c:formatCode>
                <c:ptCount val="133"/>
                <c:pt idx="0">
                  <c:v>1.731577516</c:v>
                </c:pt>
                <c:pt idx="1">
                  <c:v>1.837509657</c:v>
                </c:pt>
                <c:pt idx="2">
                  <c:v>1.86038591</c:v>
                </c:pt>
                <c:pt idx="3">
                  <c:v>2.126057764</c:v>
                </c:pt>
                <c:pt idx="4">
                  <c:v>2.354666264</c:v>
                </c:pt>
                <c:pt idx="5">
                  <c:v>2.4994656800000001</c:v>
                </c:pt>
                <c:pt idx="6">
                  <c:v>2.6764973309999998</c:v>
                </c:pt>
                <c:pt idx="7">
                  <c:v>2.8767357370000002</c:v>
                </c:pt>
                <c:pt idx="8">
                  <c:v>3.1473514639999998</c:v>
                </c:pt>
                <c:pt idx="9">
                  <c:v>3.3349252319999998</c:v>
                </c:pt>
                <c:pt idx="10">
                  <c:v>3.4056280440000002</c:v>
                </c:pt>
                <c:pt idx="11">
                  <c:v>3.6949265169999999</c:v>
                </c:pt>
                <c:pt idx="12">
                  <c:v>3.8685203970000002</c:v>
                </c:pt>
                <c:pt idx="13">
                  <c:v>4.082149029</c:v>
                </c:pt>
                <c:pt idx="14">
                  <c:v>4.3007238019999994</c:v>
                </c:pt>
                <c:pt idx="15">
                  <c:v>4.6131058200000004</c:v>
                </c:pt>
                <c:pt idx="16">
                  <c:v>4.7844639610000002</c:v>
                </c:pt>
                <c:pt idx="17">
                  <c:v>5.006258184</c:v>
                </c:pt>
                <c:pt idx="18">
                  <c:v>5.2910283080000005</c:v>
                </c:pt>
                <c:pt idx="19">
                  <c:v>5.5017705570000004</c:v>
                </c:pt>
                <c:pt idx="20">
                  <c:v>5.880786487</c:v>
                </c:pt>
                <c:pt idx="21">
                  <c:v>6.1702881710000002</c:v>
                </c:pt>
                <c:pt idx="22">
                  <c:v>6.4373663240000001</c:v>
                </c:pt>
                <c:pt idx="23">
                  <c:v>6.7223702209999994</c:v>
                </c:pt>
                <c:pt idx="24">
                  <c:v>7.1284213400000001</c:v>
                </c:pt>
                <c:pt idx="25">
                  <c:v>7.442721723</c:v>
                </c:pt>
                <c:pt idx="26">
                  <c:v>7.790006784</c:v>
                </c:pt>
                <c:pt idx="27">
                  <c:v>8.0660662510000005</c:v>
                </c:pt>
                <c:pt idx="28">
                  <c:v>8.4482485180000015</c:v>
                </c:pt>
                <c:pt idx="29">
                  <c:v>8.7189483540000001</c:v>
                </c:pt>
                <c:pt idx="30">
                  <c:v>9.1696756399999995</c:v>
                </c:pt>
                <c:pt idx="31">
                  <c:v>9.4882188860000003</c:v>
                </c:pt>
                <c:pt idx="32">
                  <c:v>9.8406457529999987</c:v>
                </c:pt>
                <c:pt idx="33">
                  <c:v>10.315144139999999</c:v>
                </c:pt>
                <c:pt idx="34">
                  <c:v>10.697739930000001</c:v>
                </c:pt>
                <c:pt idx="35">
                  <c:v>11.116610619999999</c:v>
                </c:pt>
                <c:pt idx="36">
                  <c:v>11.444411910000001</c:v>
                </c:pt>
                <c:pt idx="37">
                  <c:v>11.964859819999999</c:v>
                </c:pt>
                <c:pt idx="38">
                  <c:v>12.27601046</c:v>
                </c:pt>
                <c:pt idx="39">
                  <c:v>12.70314467</c:v>
                </c:pt>
                <c:pt idx="40">
                  <c:v>13.083680449999999</c:v>
                </c:pt>
                <c:pt idx="41">
                  <c:v>13.711174509999999</c:v>
                </c:pt>
                <c:pt idx="42">
                  <c:v>13.93792597</c:v>
                </c:pt>
                <c:pt idx="43">
                  <c:v>14.48374626</c:v>
                </c:pt>
                <c:pt idx="44">
                  <c:v>14.86765765</c:v>
                </c:pt>
                <c:pt idx="45">
                  <c:v>15.223884199999999</c:v>
                </c:pt>
                <c:pt idx="46">
                  <c:v>15.797763999999999</c:v>
                </c:pt>
                <c:pt idx="47">
                  <c:v>16.177046859999997</c:v>
                </c:pt>
                <c:pt idx="48">
                  <c:v>16.695585059999999</c:v>
                </c:pt>
                <c:pt idx="49">
                  <c:v>17.139491140000001</c:v>
                </c:pt>
                <c:pt idx="50">
                  <c:v>17.515818700000001</c:v>
                </c:pt>
                <c:pt idx="51">
                  <c:v>18.027451029999998</c:v>
                </c:pt>
                <c:pt idx="52">
                  <c:v>18.496342119999998</c:v>
                </c:pt>
                <c:pt idx="53">
                  <c:v>18.866701319999997</c:v>
                </c:pt>
                <c:pt idx="54">
                  <c:v>19.39809065</c:v>
                </c:pt>
                <c:pt idx="55">
                  <c:v>19.814389540000001</c:v>
                </c:pt>
                <c:pt idx="56">
                  <c:v>20.29119567</c:v>
                </c:pt>
                <c:pt idx="57">
                  <c:v>20.797526380000001</c:v>
                </c:pt>
                <c:pt idx="58">
                  <c:v>21.21134846</c:v>
                </c:pt>
                <c:pt idx="59">
                  <c:v>21.731386660000002</c:v>
                </c:pt>
                <c:pt idx="60">
                  <c:v>22.064820490000002</c:v>
                </c:pt>
                <c:pt idx="61">
                  <c:v>22.534673860000002</c:v>
                </c:pt>
                <c:pt idx="62">
                  <c:v>23.050940060000002</c:v>
                </c:pt>
                <c:pt idx="63">
                  <c:v>23.406991290000001</c:v>
                </c:pt>
                <c:pt idx="64">
                  <c:v>23.906491259999999</c:v>
                </c:pt>
                <c:pt idx="65">
                  <c:v>24.196189969999999</c:v>
                </c:pt>
                <c:pt idx="66">
                  <c:v>24.62989477</c:v>
                </c:pt>
                <c:pt idx="67">
                  <c:v>25.087987810000001</c:v>
                </c:pt>
                <c:pt idx="68">
                  <c:v>25.471858959999999</c:v>
                </c:pt>
                <c:pt idx="69">
                  <c:v>25.912049249999999</c:v>
                </c:pt>
                <c:pt idx="70">
                  <c:v>26.31965864</c:v>
                </c:pt>
                <c:pt idx="71">
                  <c:v>26.700362569999999</c:v>
                </c:pt>
                <c:pt idx="72">
                  <c:v>27.10325155</c:v>
                </c:pt>
                <c:pt idx="73">
                  <c:v>27.474347600000002</c:v>
                </c:pt>
                <c:pt idx="74">
                  <c:v>27.84398564</c:v>
                </c:pt>
                <c:pt idx="75">
                  <c:v>28.219808440000001</c:v>
                </c:pt>
                <c:pt idx="76">
                  <c:v>28.620500639999999</c:v>
                </c:pt>
                <c:pt idx="77">
                  <c:v>28.97028169</c:v>
                </c:pt>
                <c:pt idx="78">
                  <c:v>29.325611200000001</c:v>
                </c:pt>
                <c:pt idx="79">
                  <c:v>29.597566220000001</c:v>
                </c:pt>
                <c:pt idx="80">
                  <c:v>29.96307032</c:v>
                </c:pt>
                <c:pt idx="81">
                  <c:v>30.439232199999999</c:v>
                </c:pt>
                <c:pt idx="82">
                  <c:v>30.661953240000003</c:v>
                </c:pt>
                <c:pt idx="83">
                  <c:v>31.07002014</c:v>
                </c:pt>
                <c:pt idx="84">
                  <c:v>31.368559410000003</c:v>
                </c:pt>
                <c:pt idx="85">
                  <c:v>31.674666660000003</c:v>
                </c:pt>
                <c:pt idx="86">
                  <c:v>31.991244719999997</c:v>
                </c:pt>
                <c:pt idx="87">
                  <c:v>32.259946060000004</c:v>
                </c:pt>
                <c:pt idx="88">
                  <c:v>32.575648770000001</c:v>
                </c:pt>
                <c:pt idx="89">
                  <c:v>32.923264830000001</c:v>
                </c:pt>
                <c:pt idx="90">
                  <c:v>33.224318359999998</c:v>
                </c:pt>
                <c:pt idx="91">
                  <c:v>33.511092749999996</c:v>
                </c:pt>
                <c:pt idx="92">
                  <c:v>33.737763199999996</c:v>
                </c:pt>
                <c:pt idx="93">
                  <c:v>34.01437765</c:v>
                </c:pt>
                <c:pt idx="94">
                  <c:v>34.24848514</c:v>
                </c:pt>
                <c:pt idx="95">
                  <c:v>34.585831150000004</c:v>
                </c:pt>
                <c:pt idx="96">
                  <c:v>34.775115199999995</c:v>
                </c:pt>
                <c:pt idx="97">
                  <c:v>35.022077899999999</c:v>
                </c:pt>
                <c:pt idx="98">
                  <c:v>35.31669059</c:v>
                </c:pt>
                <c:pt idx="99">
                  <c:v>35.583689739999997</c:v>
                </c:pt>
                <c:pt idx="100">
                  <c:v>35.75743035</c:v>
                </c:pt>
                <c:pt idx="101">
                  <c:v>36.019666600000001</c:v>
                </c:pt>
                <c:pt idx="102">
                  <c:v>36.214214920000003</c:v>
                </c:pt>
                <c:pt idx="103">
                  <c:v>36.410024710000002</c:v>
                </c:pt>
                <c:pt idx="104">
                  <c:v>36.59477983</c:v>
                </c:pt>
                <c:pt idx="105">
                  <c:v>36.818215350000003</c:v>
                </c:pt>
                <c:pt idx="106">
                  <c:v>36.993042439999996</c:v>
                </c:pt>
                <c:pt idx="107">
                  <c:v>37.148628429999995</c:v>
                </c:pt>
                <c:pt idx="108">
                  <c:v>37.367494229999998</c:v>
                </c:pt>
                <c:pt idx="109">
                  <c:v>37.512837299999994</c:v>
                </c:pt>
                <c:pt idx="110">
                  <c:v>37.686615290000006</c:v>
                </c:pt>
                <c:pt idx="111">
                  <c:v>37.826554370000004</c:v>
                </c:pt>
                <c:pt idx="112">
                  <c:v>37.970348090000002</c:v>
                </c:pt>
                <c:pt idx="113">
                  <c:v>38.098187720000006</c:v>
                </c:pt>
                <c:pt idx="114">
                  <c:v>38.287000319999997</c:v>
                </c:pt>
                <c:pt idx="115">
                  <c:v>38.349295140000002</c:v>
                </c:pt>
                <c:pt idx="116">
                  <c:v>38.432376269999999</c:v>
                </c:pt>
                <c:pt idx="117">
                  <c:v>38.583704789999999</c:v>
                </c:pt>
                <c:pt idx="118">
                  <c:v>38.698946450000001</c:v>
                </c:pt>
                <c:pt idx="119">
                  <c:v>38.747501370000002</c:v>
                </c:pt>
                <c:pt idx="120">
                  <c:v>38.916403840000001</c:v>
                </c:pt>
                <c:pt idx="121">
                  <c:v>38.980116299999999</c:v>
                </c:pt>
                <c:pt idx="122">
                  <c:v>39.059806739999999</c:v>
                </c:pt>
                <c:pt idx="123">
                  <c:v>39.125624760000001</c:v>
                </c:pt>
                <c:pt idx="124">
                  <c:v>39.173416029999998</c:v>
                </c:pt>
                <c:pt idx="125">
                  <c:v>39.222180049999999</c:v>
                </c:pt>
                <c:pt idx="126">
                  <c:v>39.316057949999994</c:v>
                </c:pt>
                <c:pt idx="127">
                  <c:v>39.363867290000002</c:v>
                </c:pt>
                <c:pt idx="128">
                  <c:v>39.41875074</c:v>
                </c:pt>
                <c:pt idx="129">
                  <c:v>39.423451829999998</c:v>
                </c:pt>
                <c:pt idx="130">
                  <c:v>39.494656470000002</c:v>
                </c:pt>
                <c:pt idx="131">
                  <c:v>39.613869920000006</c:v>
                </c:pt>
                <c:pt idx="132">
                  <c:v>39.655094320000003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VFTB'!$E$9637:$E$9770</c:f>
              <c:numCache>
                <c:formatCode>0</c:formatCode>
                <c:ptCount val="134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54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342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369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394</c:v>
                </c:pt>
              </c:numCache>
            </c:numRef>
          </c:xVal>
          <c:yVal>
            <c:numRef>
              <c:f>'Thermomag. Messungen VFTB'!$F$9637:$F$9770</c:f>
              <c:numCache>
                <c:formatCode>0.00</c:formatCode>
                <c:ptCount val="134"/>
                <c:pt idx="0">
                  <c:v>28.484442470000001</c:v>
                </c:pt>
                <c:pt idx="1">
                  <c:v>28.682151740000002</c:v>
                </c:pt>
                <c:pt idx="2">
                  <c:v>28.78767019</c:v>
                </c:pt>
                <c:pt idx="3">
                  <c:v>28.594368580000001</c:v>
                </c:pt>
                <c:pt idx="4">
                  <c:v>28.51209008</c:v>
                </c:pt>
                <c:pt idx="5">
                  <c:v>28.468664840000002</c:v>
                </c:pt>
                <c:pt idx="6">
                  <c:v>28.433928590000001</c:v>
                </c:pt>
                <c:pt idx="7">
                  <c:v>28.364459190000002</c:v>
                </c:pt>
                <c:pt idx="8">
                  <c:v>28.279448819999999</c:v>
                </c:pt>
                <c:pt idx="9">
                  <c:v>28.193401340000001</c:v>
                </c:pt>
                <c:pt idx="10">
                  <c:v>28.12503757</c:v>
                </c:pt>
                <c:pt idx="11">
                  <c:v>28.073122380000001</c:v>
                </c:pt>
                <c:pt idx="12">
                  <c:v>27.91937957</c:v>
                </c:pt>
                <c:pt idx="13">
                  <c:v>27.903585880000001</c:v>
                </c:pt>
                <c:pt idx="14">
                  <c:v>27.799665319999999</c:v>
                </c:pt>
                <c:pt idx="15">
                  <c:v>27.701865470000001</c:v>
                </c:pt>
                <c:pt idx="16">
                  <c:v>27.662716580000001</c:v>
                </c:pt>
                <c:pt idx="17">
                  <c:v>27.502808270000003</c:v>
                </c:pt>
                <c:pt idx="18">
                  <c:v>27.470943979999998</c:v>
                </c:pt>
                <c:pt idx="19">
                  <c:v>27.27647271</c:v>
                </c:pt>
                <c:pt idx="20">
                  <c:v>27.17017294</c:v>
                </c:pt>
                <c:pt idx="21">
                  <c:v>27.103342910000002</c:v>
                </c:pt>
                <c:pt idx="22">
                  <c:v>26.904814870000003</c:v>
                </c:pt>
                <c:pt idx="23">
                  <c:v>26.764291919999998</c:v>
                </c:pt>
                <c:pt idx="24">
                  <c:v>26.610831880000003</c:v>
                </c:pt>
                <c:pt idx="25">
                  <c:v>26.471848829999999</c:v>
                </c:pt>
                <c:pt idx="26">
                  <c:v>26.324842690000001</c:v>
                </c:pt>
                <c:pt idx="27">
                  <c:v>26.15781037</c:v>
                </c:pt>
                <c:pt idx="28">
                  <c:v>25.997034660000001</c:v>
                </c:pt>
                <c:pt idx="29">
                  <c:v>25.846821800000001</c:v>
                </c:pt>
                <c:pt idx="30">
                  <c:v>25.671851950000001</c:v>
                </c:pt>
                <c:pt idx="31">
                  <c:v>25.491789449999999</c:v>
                </c:pt>
                <c:pt idx="32">
                  <c:v>25.29719334</c:v>
                </c:pt>
                <c:pt idx="33">
                  <c:v>25.143244200000002</c:v>
                </c:pt>
                <c:pt idx="34">
                  <c:v>24.892248870000003</c:v>
                </c:pt>
                <c:pt idx="35">
                  <c:v>24.822819559999999</c:v>
                </c:pt>
                <c:pt idx="36">
                  <c:v>24.516651540000002</c:v>
                </c:pt>
                <c:pt idx="37">
                  <c:v>24.327047449999998</c:v>
                </c:pt>
                <c:pt idx="38">
                  <c:v>23.98449931</c:v>
                </c:pt>
                <c:pt idx="39">
                  <c:v>23.783580300000001</c:v>
                </c:pt>
                <c:pt idx="40">
                  <c:v>23.58633421</c:v>
                </c:pt>
                <c:pt idx="41">
                  <c:v>23.37757465</c:v>
                </c:pt>
                <c:pt idx="42">
                  <c:v>23.089106439999998</c:v>
                </c:pt>
                <c:pt idx="43">
                  <c:v>22.80863781</c:v>
                </c:pt>
                <c:pt idx="44">
                  <c:v>22.53675879</c:v>
                </c:pt>
                <c:pt idx="45">
                  <c:v>22.271714939999999</c:v>
                </c:pt>
                <c:pt idx="46">
                  <c:v>21.97153127</c:v>
                </c:pt>
                <c:pt idx="47">
                  <c:v>21.718186239999998</c:v>
                </c:pt>
                <c:pt idx="48">
                  <c:v>21.37970563</c:v>
                </c:pt>
                <c:pt idx="49">
                  <c:v>21.090461519999998</c:v>
                </c:pt>
                <c:pt idx="50">
                  <c:v>20.85920544</c:v>
                </c:pt>
                <c:pt idx="51">
                  <c:v>20.536607750000002</c:v>
                </c:pt>
                <c:pt idx="52">
                  <c:v>20.21104545</c:v>
                </c:pt>
                <c:pt idx="53">
                  <c:v>19.928706639999998</c:v>
                </c:pt>
                <c:pt idx="54">
                  <c:v>19.61108467</c:v>
                </c:pt>
                <c:pt idx="55">
                  <c:v>19.228209</c:v>
                </c:pt>
                <c:pt idx="56">
                  <c:v>18.883984659999999</c:v>
                </c:pt>
                <c:pt idx="57">
                  <c:v>18.55822921</c:v>
                </c:pt>
                <c:pt idx="58">
                  <c:v>18.326551600000002</c:v>
                </c:pt>
                <c:pt idx="59">
                  <c:v>17.932540159999999</c:v>
                </c:pt>
                <c:pt idx="60">
                  <c:v>17.679363250000002</c:v>
                </c:pt>
                <c:pt idx="61">
                  <c:v>17.202823679999998</c:v>
                </c:pt>
                <c:pt idx="62">
                  <c:v>16.947124989999999</c:v>
                </c:pt>
                <c:pt idx="63">
                  <c:v>16.479621090000002</c:v>
                </c:pt>
                <c:pt idx="64">
                  <c:v>16.192905830000001</c:v>
                </c:pt>
                <c:pt idx="65">
                  <c:v>15.775401170000002</c:v>
                </c:pt>
                <c:pt idx="66">
                  <c:v>15.52139959</c:v>
                </c:pt>
                <c:pt idx="67">
                  <c:v>15.11760484</c:v>
                </c:pt>
                <c:pt idx="68">
                  <c:v>14.79206714</c:v>
                </c:pt>
                <c:pt idx="69">
                  <c:v>14.42770544</c:v>
                </c:pt>
                <c:pt idx="70">
                  <c:v>13.963722499999999</c:v>
                </c:pt>
                <c:pt idx="71">
                  <c:v>13.74833669</c:v>
                </c:pt>
                <c:pt idx="72">
                  <c:v>13.351162030000001</c:v>
                </c:pt>
                <c:pt idx="73">
                  <c:v>12.93146393</c:v>
                </c:pt>
                <c:pt idx="74">
                  <c:v>12.650268500000001</c:v>
                </c:pt>
                <c:pt idx="75">
                  <c:v>12.321770500000001</c:v>
                </c:pt>
                <c:pt idx="76">
                  <c:v>11.8875888</c:v>
                </c:pt>
                <c:pt idx="77">
                  <c:v>11.53643098</c:v>
                </c:pt>
                <c:pt idx="78">
                  <c:v>11.156501520000001</c:v>
                </c:pt>
                <c:pt idx="79">
                  <c:v>10.856127689999999</c:v>
                </c:pt>
                <c:pt idx="80">
                  <c:v>10.502298189999999</c:v>
                </c:pt>
                <c:pt idx="81">
                  <c:v>10.236921150000001</c:v>
                </c:pt>
                <c:pt idx="82">
                  <c:v>9.7835761540000004</c:v>
                </c:pt>
                <c:pt idx="83">
                  <c:v>9.5393129249999991</c:v>
                </c:pt>
                <c:pt idx="84">
                  <c:v>9.1448597150000008</c:v>
                </c:pt>
                <c:pt idx="85">
                  <c:v>8.8121319880000009</c:v>
                </c:pt>
                <c:pt idx="86">
                  <c:v>8.5229812599999999</c:v>
                </c:pt>
                <c:pt idx="87">
                  <c:v>8.2516200049999995</c:v>
                </c:pt>
                <c:pt idx="88">
                  <c:v>7.8660726640000007</c:v>
                </c:pt>
                <c:pt idx="89">
                  <c:v>7.5711844419999998</c:v>
                </c:pt>
                <c:pt idx="90">
                  <c:v>7.265516796</c:v>
                </c:pt>
                <c:pt idx="91">
                  <c:v>6.9569085830000006</c:v>
                </c:pt>
                <c:pt idx="92">
                  <c:v>6.7706966780000002</c:v>
                </c:pt>
                <c:pt idx="93">
                  <c:v>6.3588230499999998</c:v>
                </c:pt>
                <c:pt idx="94">
                  <c:v>6.1850937439999996</c:v>
                </c:pt>
                <c:pt idx="95">
                  <c:v>5.9089289300000001</c:v>
                </c:pt>
                <c:pt idx="96">
                  <c:v>5.5747130930000006</c:v>
                </c:pt>
                <c:pt idx="97">
                  <c:v>5.4481140779999997</c:v>
                </c:pt>
                <c:pt idx="98">
                  <c:v>5.1507608229999997</c:v>
                </c:pt>
                <c:pt idx="99">
                  <c:v>4.9374879429999998</c:v>
                </c:pt>
                <c:pt idx="100">
                  <c:v>4.8160554479999993</c:v>
                </c:pt>
                <c:pt idx="101">
                  <c:v>4.4742700319999997</c:v>
                </c:pt>
                <c:pt idx="102">
                  <c:v>4.2886289030000002</c:v>
                </c:pt>
                <c:pt idx="103">
                  <c:v>4.0653100609999999</c:v>
                </c:pt>
                <c:pt idx="104">
                  <c:v>3.8317951470000002</c:v>
                </c:pt>
                <c:pt idx="105">
                  <c:v>3.6876379590000004</c:v>
                </c:pt>
                <c:pt idx="106">
                  <c:v>3.441929225</c:v>
                </c:pt>
                <c:pt idx="107">
                  <c:v>3.333166539</c:v>
                </c:pt>
                <c:pt idx="108">
                  <c:v>3.124501639</c:v>
                </c:pt>
                <c:pt idx="109">
                  <c:v>3.0265751120000002</c:v>
                </c:pt>
                <c:pt idx="110">
                  <c:v>2.8267097620000001</c:v>
                </c:pt>
                <c:pt idx="111">
                  <c:v>2.6785891670000002</c:v>
                </c:pt>
                <c:pt idx="112">
                  <c:v>2.6383415379999997</c:v>
                </c:pt>
                <c:pt idx="113">
                  <c:v>2.511430432</c:v>
                </c:pt>
                <c:pt idx="114">
                  <c:v>2.4245364330000001</c:v>
                </c:pt>
                <c:pt idx="115">
                  <c:v>2.361632926</c:v>
                </c:pt>
                <c:pt idx="116">
                  <c:v>2.1769203210000003</c:v>
                </c:pt>
                <c:pt idx="117">
                  <c:v>2.1536168249999998</c:v>
                </c:pt>
                <c:pt idx="118">
                  <c:v>2.032841237</c:v>
                </c:pt>
                <c:pt idx="119">
                  <c:v>1.9868573429999998</c:v>
                </c:pt>
                <c:pt idx="120">
                  <c:v>1.8579851970000001</c:v>
                </c:pt>
                <c:pt idx="121">
                  <c:v>1.8181707010000001</c:v>
                </c:pt>
                <c:pt idx="122">
                  <c:v>1.8042416059999999</c:v>
                </c:pt>
                <c:pt idx="123">
                  <c:v>1.7620813120000001</c:v>
                </c:pt>
                <c:pt idx="124">
                  <c:v>1.7495894299999999</c:v>
                </c:pt>
                <c:pt idx="125">
                  <c:v>1.6424598610000001</c:v>
                </c:pt>
                <c:pt idx="126">
                  <c:v>1.60147493</c:v>
                </c:pt>
                <c:pt idx="127">
                  <c:v>1.5793814070000001</c:v>
                </c:pt>
                <c:pt idx="128">
                  <c:v>1.6668025210000001</c:v>
                </c:pt>
                <c:pt idx="129">
                  <c:v>1.549772237</c:v>
                </c:pt>
                <c:pt idx="130">
                  <c:v>1.5643588989999999</c:v>
                </c:pt>
                <c:pt idx="131">
                  <c:v>1.524051593</c:v>
                </c:pt>
                <c:pt idx="132">
                  <c:v>1.491776059</c:v>
                </c:pt>
                <c:pt idx="133">
                  <c:v>1.5626157389999999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207616"/>
        <c:axId val="122217984"/>
      </c:scatterChart>
      <c:valAx>
        <c:axId val="122207616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217984"/>
        <c:crosses val="autoZero"/>
        <c:crossBetween val="midCat"/>
        <c:majorUnit val="100"/>
        <c:minorUnit val="100"/>
      </c:valAx>
      <c:valAx>
        <c:axId val="1222179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20761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P2-19-v5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VFTB'!$E$9637:$E$9770</c:f>
              <c:numCache>
                <c:formatCode>0</c:formatCode>
                <c:ptCount val="134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54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342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369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394</c:v>
                </c:pt>
              </c:numCache>
            </c:numRef>
          </c:xVal>
          <c:yVal>
            <c:numRef>
              <c:f>'Thermomag. Messungen VFTB'!$F$9637:$F$9770</c:f>
              <c:numCache>
                <c:formatCode>0.00</c:formatCode>
                <c:ptCount val="134"/>
                <c:pt idx="0">
                  <c:v>28.484442470000001</c:v>
                </c:pt>
                <c:pt idx="1">
                  <c:v>28.682151740000002</c:v>
                </c:pt>
                <c:pt idx="2">
                  <c:v>28.78767019</c:v>
                </c:pt>
                <c:pt idx="3">
                  <c:v>28.594368580000001</c:v>
                </c:pt>
                <c:pt idx="4">
                  <c:v>28.51209008</c:v>
                </c:pt>
                <c:pt idx="5">
                  <c:v>28.468664840000002</c:v>
                </c:pt>
                <c:pt idx="6">
                  <c:v>28.433928590000001</c:v>
                </c:pt>
                <c:pt idx="7">
                  <c:v>28.364459190000002</c:v>
                </c:pt>
                <c:pt idx="8">
                  <c:v>28.279448819999999</c:v>
                </c:pt>
                <c:pt idx="9">
                  <c:v>28.193401340000001</c:v>
                </c:pt>
                <c:pt idx="10">
                  <c:v>28.12503757</c:v>
                </c:pt>
                <c:pt idx="11">
                  <c:v>28.073122380000001</c:v>
                </c:pt>
                <c:pt idx="12">
                  <c:v>27.91937957</c:v>
                </c:pt>
                <c:pt idx="13">
                  <c:v>27.903585880000001</c:v>
                </c:pt>
                <c:pt idx="14">
                  <c:v>27.799665319999999</c:v>
                </c:pt>
                <c:pt idx="15">
                  <c:v>27.701865470000001</c:v>
                </c:pt>
                <c:pt idx="16">
                  <c:v>27.662716580000001</c:v>
                </c:pt>
                <c:pt idx="17">
                  <c:v>27.502808270000003</c:v>
                </c:pt>
                <c:pt idx="18">
                  <c:v>27.470943979999998</c:v>
                </c:pt>
                <c:pt idx="19">
                  <c:v>27.27647271</c:v>
                </c:pt>
                <c:pt idx="20">
                  <c:v>27.17017294</c:v>
                </c:pt>
                <c:pt idx="21">
                  <c:v>27.103342910000002</c:v>
                </c:pt>
                <c:pt idx="22">
                  <c:v>26.904814870000003</c:v>
                </c:pt>
                <c:pt idx="23">
                  <c:v>26.764291919999998</c:v>
                </c:pt>
                <c:pt idx="24">
                  <c:v>26.610831880000003</c:v>
                </c:pt>
                <c:pt idx="25">
                  <c:v>26.471848829999999</c:v>
                </c:pt>
                <c:pt idx="26">
                  <c:v>26.324842690000001</c:v>
                </c:pt>
                <c:pt idx="27">
                  <c:v>26.15781037</c:v>
                </c:pt>
                <c:pt idx="28">
                  <c:v>25.997034660000001</c:v>
                </c:pt>
                <c:pt idx="29">
                  <c:v>25.846821800000001</c:v>
                </c:pt>
                <c:pt idx="30">
                  <c:v>25.671851950000001</c:v>
                </c:pt>
                <c:pt idx="31">
                  <c:v>25.491789449999999</c:v>
                </c:pt>
                <c:pt idx="32">
                  <c:v>25.29719334</c:v>
                </c:pt>
                <c:pt idx="33">
                  <c:v>25.143244200000002</c:v>
                </c:pt>
                <c:pt idx="34">
                  <c:v>24.892248870000003</c:v>
                </c:pt>
                <c:pt idx="35">
                  <c:v>24.822819559999999</c:v>
                </c:pt>
                <c:pt idx="36">
                  <c:v>24.516651540000002</c:v>
                </c:pt>
                <c:pt idx="37">
                  <c:v>24.327047449999998</c:v>
                </c:pt>
                <c:pt idx="38">
                  <c:v>23.98449931</c:v>
                </c:pt>
                <c:pt idx="39">
                  <c:v>23.783580300000001</c:v>
                </c:pt>
                <c:pt idx="40">
                  <c:v>23.58633421</c:v>
                </c:pt>
                <c:pt idx="41">
                  <c:v>23.37757465</c:v>
                </c:pt>
                <c:pt idx="42">
                  <c:v>23.089106439999998</c:v>
                </c:pt>
                <c:pt idx="43">
                  <c:v>22.80863781</c:v>
                </c:pt>
                <c:pt idx="44">
                  <c:v>22.53675879</c:v>
                </c:pt>
                <c:pt idx="45">
                  <c:v>22.271714939999999</c:v>
                </c:pt>
                <c:pt idx="46">
                  <c:v>21.97153127</c:v>
                </c:pt>
                <c:pt idx="47">
                  <c:v>21.718186239999998</c:v>
                </c:pt>
                <c:pt idx="48">
                  <c:v>21.37970563</c:v>
                </c:pt>
                <c:pt idx="49">
                  <c:v>21.090461519999998</c:v>
                </c:pt>
                <c:pt idx="50">
                  <c:v>20.85920544</c:v>
                </c:pt>
                <c:pt idx="51">
                  <c:v>20.536607750000002</c:v>
                </c:pt>
                <c:pt idx="52">
                  <c:v>20.21104545</c:v>
                </c:pt>
                <c:pt idx="53">
                  <c:v>19.928706639999998</c:v>
                </c:pt>
                <c:pt idx="54">
                  <c:v>19.61108467</c:v>
                </c:pt>
                <c:pt idx="55">
                  <c:v>19.228209</c:v>
                </c:pt>
                <c:pt idx="56">
                  <c:v>18.883984659999999</c:v>
                </c:pt>
                <c:pt idx="57">
                  <c:v>18.55822921</c:v>
                </c:pt>
                <c:pt idx="58">
                  <c:v>18.326551600000002</c:v>
                </c:pt>
                <c:pt idx="59">
                  <c:v>17.932540159999999</c:v>
                </c:pt>
                <c:pt idx="60">
                  <c:v>17.679363250000002</c:v>
                </c:pt>
                <c:pt idx="61">
                  <c:v>17.202823679999998</c:v>
                </c:pt>
                <c:pt idx="62">
                  <c:v>16.947124989999999</c:v>
                </c:pt>
                <c:pt idx="63">
                  <c:v>16.479621090000002</c:v>
                </c:pt>
                <c:pt idx="64">
                  <c:v>16.192905830000001</c:v>
                </c:pt>
                <c:pt idx="65">
                  <c:v>15.775401170000002</c:v>
                </c:pt>
                <c:pt idx="66">
                  <c:v>15.52139959</c:v>
                </c:pt>
                <c:pt idx="67">
                  <c:v>15.11760484</c:v>
                </c:pt>
                <c:pt idx="68">
                  <c:v>14.79206714</c:v>
                </c:pt>
                <c:pt idx="69">
                  <c:v>14.42770544</c:v>
                </c:pt>
                <c:pt idx="70">
                  <c:v>13.963722499999999</c:v>
                </c:pt>
                <c:pt idx="71">
                  <c:v>13.74833669</c:v>
                </c:pt>
                <c:pt idx="72">
                  <c:v>13.351162030000001</c:v>
                </c:pt>
                <c:pt idx="73">
                  <c:v>12.93146393</c:v>
                </c:pt>
                <c:pt idx="74">
                  <c:v>12.650268500000001</c:v>
                </c:pt>
                <c:pt idx="75">
                  <c:v>12.321770500000001</c:v>
                </c:pt>
                <c:pt idx="76">
                  <c:v>11.8875888</c:v>
                </c:pt>
                <c:pt idx="77">
                  <c:v>11.53643098</c:v>
                </c:pt>
                <c:pt idx="78">
                  <c:v>11.156501520000001</c:v>
                </c:pt>
                <c:pt idx="79">
                  <c:v>10.856127689999999</c:v>
                </c:pt>
                <c:pt idx="80">
                  <c:v>10.502298189999999</c:v>
                </c:pt>
                <c:pt idx="81">
                  <c:v>10.236921150000001</c:v>
                </c:pt>
                <c:pt idx="82">
                  <c:v>9.7835761540000004</c:v>
                </c:pt>
                <c:pt idx="83">
                  <c:v>9.5393129249999991</c:v>
                </c:pt>
                <c:pt idx="84">
                  <c:v>9.1448597150000008</c:v>
                </c:pt>
                <c:pt idx="85">
                  <c:v>8.8121319880000009</c:v>
                </c:pt>
                <c:pt idx="86">
                  <c:v>8.5229812599999999</c:v>
                </c:pt>
                <c:pt idx="87">
                  <c:v>8.2516200049999995</c:v>
                </c:pt>
                <c:pt idx="88">
                  <c:v>7.8660726640000007</c:v>
                </c:pt>
                <c:pt idx="89">
                  <c:v>7.5711844419999998</c:v>
                </c:pt>
                <c:pt idx="90">
                  <c:v>7.265516796</c:v>
                </c:pt>
                <c:pt idx="91">
                  <c:v>6.9569085830000006</c:v>
                </c:pt>
                <c:pt idx="92">
                  <c:v>6.7706966780000002</c:v>
                </c:pt>
                <c:pt idx="93">
                  <c:v>6.3588230499999998</c:v>
                </c:pt>
                <c:pt idx="94">
                  <c:v>6.1850937439999996</c:v>
                </c:pt>
                <c:pt idx="95">
                  <c:v>5.9089289300000001</c:v>
                </c:pt>
                <c:pt idx="96">
                  <c:v>5.5747130930000006</c:v>
                </c:pt>
                <c:pt idx="97">
                  <c:v>5.4481140779999997</c:v>
                </c:pt>
                <c:pt idx="98">
                  <c:v>5.1507608229999997</c:v>
                </c:pt>
                <c:pt idx="99">
                  <c:v>4.9374879429999998</c:v>
                </c:pt>
                <c:pt idx="100">
                  <c:v>4.8160554479999993</c:v>
                </c:pt>
                <c:pt idx="101">
                  <c:v>4.4742700319999997</c:v>
                </c:pt>
                <c:pt idx="102">
                  <c:v>4.2886289030000002</c:v>
                </c:pt>
                <c:pt idx="103">
                  <c:v>4.0653100609999999</c:v>
                </c:pt>
                <c:pt idx="104">
                  <c:v>3.8317951470000002</c:v>
                </c:pt>
                <c:pt idx="105">
                  <c:v>3.6876379590000004</c:v>
                </c:pt>
                <c:pt idx="106">
                  <c:v>3.441929225</c:v>
                </c:pt>
                <c:pt idx="107">
                  <c:v>3.333166539</c:v>
                </c:pt>
                <c:pt idx="108">
                  <c:v>3.124501639</c:v>
                </c:pt>
                <c:pt idx="109">
                  <c:v>3.0265751120000002</c:v>
                </c:pt>
                <c:pt idx="110">
                  <c:v>2.8267097620000001</c:v>
                </c:pt>
                <c:pt idx="111">
                  <c:v>2.6785891670000002</c:v>
                </c:pt>
                <c:pt idx="112">
                  <c:v>2.6383415379999997</c:v>
                </c:pt>
                <c:pt idx="113">
                  <c:v>2.511430432</c:v>
                </c:pt>
                <c:pt idx="114">
                  <c:v>2.4245364330000001</c:v>
                </c:pt>
                <c:pt idx="115">
                  <c:v>2.361632926</c:v>
                </c:pt>
                <c:pt idx="116">
                  <c:v>2.1769203210000003</c:v>
                </c:pt>
                <c:pt idx="117">
                  <c:v>2.1536168249999998</c:v>
                </c:pt>
                <c:pt idx="118">
                  <c:v>2.032841237</c:v>
                </c:pt>
                <c:pt idx="119">
                  <c:v>1.9868573429999998</c:v>
                </c:pt>
                <c:pt idx="120">
                  <c:v>1.8579851970000001</c:v>
                </c:pt>
                <c:pt idx="121">
                  <c:v>1.8181707010000001</c:v>
                </c:pt>
                <c:pt idx="122">
                  <c:v>1.8042416059999999</c:v>
                </c:pt>
                <c:pt idx="123">
                  <c:v>1.7620813120000001</c:v>
                </c:pt>
                <c:pt idx="124">
                  <c:v>1.7495894299999999</c:v>
                </c:pt>
                <c:pt idx="125">
                  <c:v>1.6424598610000001</c:v>
                </c:pt>
                <c:pt idx="126">
                  <c:v>1.60147493</c:v>
                </c:pt>
                <c:pt idx="127">
                  <c:v>1.5793814070000001</c:v>
                </c:pt>
                <c:pt idx="128">
                  <c:v>1.6668025210000001</c:v>
                </c:pt>
                <c:pt idx="129">
                  <c:v>1.549772237</c:v>
                </c:pt>
                <c:pt idx="130">
                  <c:v>1.5643588989999999</c:v>
                </c:pt>
                <c:pt idx="131">
                  <c:v>1.524051593</c:v>
                </c:pt>
                <c:pt idx="132">
                  <c:v>1.491776059</c:v>
                </c:pt>
                <c:pt idx="133">
                  <c:v>1.5626157389999999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251520"/>
        <c:axId val="122274176"/>
      </c:scatterChart>
      <c:valAx>
        <c:axId val="122251520"/>
        <c:scaling>
          <c:orientation val="minMax"/>
          <c:max val="4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274176"/>
        <c:crosses val="autoZero"/>
        <c:crossBetween val="midCat"/>
        <c:majorUnit val="100"/>
        <c:minorUnit val="100"/>
      </c:valAx>
      <c:valAx>
        <c:axId val="1222741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2515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VFTB'!$E$10093:$E$10252</c:f>
              <c:numCache>
                <c:formatCode>0</c:formatCode>
                <c:ptCount val="160"/>
                <c:pt idx="0">
                  <c:v>468</c:v>
                </c:pt>
                <c:pt idx="1">
                  <c:v>466</c:v>
                </c:pt>
                <c:pt idx="2">
                  <c:v>464</c:v>
                </c:pt>
                <c:pt idx="3">
                  <c:v>461</c:v>
                </c:pt>
                <c:pt idx="4">
                  <c:v>458</c:v>
                </c:pt>
                <c:pt idx="5">
                  <c:v>454</c:v>
                </c:pt>
                <c:pt idx="6">
                  <c:v>451</c:v>
                </c:pt>
                <c:pt idx="7">
                  <c:v>448</c:v>
                </c:pt>
                <c:pt idx="8">
                  <c:v>446</c:v>
                </c:pt>
                <c:pt idx="9">
                  <c:v>443</c:v>
                </c:pt>
                <c:pt idx="10">
                  <c:v>441</c:v>
                </c:pt>
                <c:pt idx="11">
                  <c:v>438</c:v>
                </c:pt>
                <c:pt idx="12">
                  <c:v>435</c:v>
                </c:pt>
                <c:pt idx="13">
                  <c:v>433</c:v>
                </c:pt>
                <c:pt idx="14">
                  <c:v>430</c:v>
                </c:pt>
                <c:pt idx="15">
                  <c:v>427</c:v>
                </c:pt>
                <c:pt idx="16">
                  <c:v>425</c:v>
                </c:pt>
                <c:pt idx="17">
                  <c:v>422</c:v>
                </c:pt>
                <c:pt idx="18">
                  <c:v>419</c:v>
                </c:pt>
                <c:pt idx="19">
                  <c:v>417</c:v>
                </c:pt>
                <c:pt idx="20">
                  <c:v>414</c:v>
                </c:pt>
                <c:pt idx="21">
                  <c:v>411</c:v>
                </c:pt>
                <c:pt idx="22">
                  <c:v>409</c:v>
                </c:pt>
                <c:pt idx="23">
                  <c:v>406</c:v>
                </c:pt>
                <c:pt idx="24">
                  <c:v>403</c:v>
                </c:pt>
                <c:pt idx="25">
                  <c:v>401</c:v>
                </c:pt>
                <c:pt idx="26">
                  <c:v>398</c:v>
                </c:pt>
                <c:pt idx="27">
                  <c:v>395</c:v>
                </c:pt>
                <c:pt idx="28">
                  <c:v>392</c:v>
                </c:pt>
                <c:pt idx="29">
                  <c:v>390</c:v>
                </c:pt>
                <c:pt idx="30">
                  <c:v>387</c:v>
                </c:pt>
                <c:pt idx="31">
                  <c:v>384</c:v>
                </c:pt>
                <c:pt idx="32">
                  <c:v>382</c:v>
                </c:pt>
                <c:pt idx="33">
                  <c:v>379</c:v>
                </c:pt>
                <c:pt idx="34">
                  <c:v>376</c:v>
                </c:pt>
                <c:pt idx="35">
                  <c:v>374</c:v>
                </c:pt>
                <c:pt idx="36">
                  <c:v>371</c:v>
                </c:pt>
                <c:pt idx="37">
                  <c:v>368</c:v>
                </c:pt>
                <c:pt idx="38">
                  <c:v>365</c:v>
                </c:pt>
                <c:pt idx="39">
                  <c:v>363</c:v>
                </c:pt>
                <c:pt idx="40">
                  <c:v>360</c:v>
                </c:pt>
                <c:pt idx="41">
                  <c:v>357</c:v>
                </c:pt>
                <c:pt idx="42">
                  <c:v>355</c:v>
                </c:pt>
                <c:pt idx="43">
                  <c:v>352</c:v>
                </c:pt>
                <c:pt idx="44">
                  <c:v>349</c:v>
                </c:pt>
                <c:pt idx="45">
                  <c:v>347</c:v>
                </c:pt>
                <c:pt idx="46">
                  <c:v>344</c:v>
                </c:pt>
                <c:pt idx="47">
                  <c:v>341</c:v>
                </c:pt>
                <c:pt idx="48">
                  <c:v>339</c:v>
                </c:pt>
                <c:pt idx="49">
                  <c:v>336</c:v>
                </c:pt>
                <c:pt idx="50">
                  <c:v>333</c:v>
                </c:pt>
                <c:pt idx="51">
                  <c:v>330</c:v>
                </c:pt>
                <c:pt idx="52">
                  <c:v>328</c:v>
                </c:pt>
                <c:pt idx="53">
                  <c:v>325</c:v>
                </c:pt>
                <c:pt idx="54">
                  <c:v>322</c:v>
                </c:pt>
                <c:pt idx="55">
                  <c:v>320</c:v>
                </c:pt>
                <c:pt idx="56">
                  <c:v>317</c:v>
                </c:pt>
                <c:pt idx="57">
                  <c:v>314</c:v>
                </c:pt>
                <c:pt idx="58">
                  <c:v>312</c:v>
                </c:pt>
                <c:pt idx="59">
                  <c:v>309</c:v>
                </c:pt>
                <c:pt idx="60">
                  <c:v>306</c:v>
                </c:pt>
                <c:pt idx="61">
                  <c:v>303</c:v>
                </c:pt>
                <c:pt idx="62">
                  <c:v>301</c:v>
                </c:pt>
                <c:pt idx="63">
                  <c:v>298</c:v>
                </c:pt>
                <c:pt idx="64">
                  <c:v>295</c:v>
                </c:pt>
                <c:pt idx="65">
                  <c:v>293</c:v>
                </c:pt>
                <c:pt idx="66">
                  <c:v>290</c:v>
                </c:pt>
                <c:pt idx="67">
                  <c:v>287</c:v>
                </c:pt>
                <c:pt idx="68">
                  <c:v>284</c:v>
                </c:pt>
                <c:pt idx="69">
                  <c:v>282</c:v>
                </c:pt>
                <c:pt idx="70">
                  <c:v>279</c:v>
                </c:pt>
                <c:pt idx="71">
                  <c:v>276</c:v>
                </c:pt>
                <c:pt idx="72">
                  <c:v>274</c:v>
                </c:pt>
                <c:pt idx="73">
                  <c:v>271</c:v>
                </c:pt>
                <c:pt idx="74">
                  <c:v>268</c:v>
                </c:pt>
                <c:pt idx="75">
                  <c:v>265</c:v>
                </c:pt>
                <c:pt idx="76">
                  <c:v>262</c:v>
                </c:pt>
                <c:pt idx="77">
                  <c:v>260</c:v>
                </c:pt>
                <c:pt idx="78">
                  <c:v>257</c:v>
                </c:pt>
                <c:pt idx="79">
                  <c:v>254</c:v>
                </c:pt>
                <c:pt idx="80">
                  <c:v>252</c:v>
                </c:pt>
                <c:pt idx="81">
                  <c:v>249</c:v>
                </c:pt>
                <c:pt idx="82">
                  <c:v>246</c:v>
                </c:pt>
                <c:pt idx="83">
                  <c:v>243</c:v>
                </c:pt>
                <c:pt idx="84">
                  <c:v>241</c:v>
                </c:pt>
                <c:pt idx="85">
                  <c:v>238</c:v>
                </c:pt>
                <c:pt idx="86">
                  <c:v>235</c:v>
                </c:pt>
                <c:pt idx="87">
                  <c:v>232</c:v>
                </c:pt>
                <c:pt idx="88">
                  <c:v>229</c:v>
                </c:pt>
                <c:pt idx="89">
                  <c:v>227</c:v>
                </c:pt>
                <c:pt idx="90">
                  <c:v>224</c:v>
                </c:pt>
                <c:pt idx="91">
                  <c:v>221</c:v>
                </c:pt>
                <c:pt idx="92">
                  <c:v>218</c:v>
                </c:pt>
                <c:pt idx="93">
                  <c:v>216</c:v>
                </c:pt>
                <c:pt idx="94">
                  <c:v>213</c:v>
                </c:pt>
                <c:pt idx="95">
                  <c:v>210</c:v>
                </c:pt>
                <c:pt idx="96">
                  <c:v>207</c:v>
                </c:pt>
                <c:pt idx="97">
                  <c:v>205</c:v>
                </c:pt>
                <c:pt idx="98">
                  <c:v>202</c:v>
                </c:pt>
                <c:pt idx="99">
                  <c:v>199</c:v>
                </c:pt>
                <c:pt idx="100">
                  <c:v>196</c:v>
                </c:pt>
                <c:pt idx="101">
                  <c:v>193</c:v>
                </c:pt>
                <c:pt idx="102">
                  <c:v>191</c:v>
                </c:pt>
                <c:pt idx="103">
                  <c:v>188</c:v>
                </c:pt>
                <c:pt idx="104">
                  <c:v>185</c:v>
                </c:pt>
                <c:pt idx="105">
                  <c:v>182</c:v>
                </c:pt>
                <c:pt idx="106">
                  <c:v>179</c:v>
                </c:pt>
                <c:pt idx="107">
                  <c:v>177</c:v>
                </c:pt>
                <c:pt idx="108">
                  <c:v>174</c:v>
                </c:pt>
                <c:pt idx="109">
                  <c:v>171</c:v>
                </c:pt>
                <c:pt idx="110">
                  <c:v>168</c:v>
                </c:pt>
                <c:pt idx="111">
                  <c:v>165</c:v>
                </c:pt>
                <c:pt idx="112">
                  <c:v>163</c:v>
                </c:pt>
                <c:pt idx="113">
                  <c:v>160</c:v>
                </c:pt>
                <c:pt idx="114">
                  <c:v>157</c:v>
                </c:pt>
                <c:pt idx="115">
                  <c:v>154</c:v>
                </c:pt>
                <c:pt idx="116">
                  <c:v>151</c:v>
                </c:pt>
                <c:pt idx="117">
                  <c:v>149</c:v>
                </c:pt>
                <c:pt idx="118">
                  <c:v>146</c:v>
                </c:pt>
                <c:pt idx="119">
                  <c:v>143</c:v>
                </c:pt>
                <c:pt idx="120">
                  <c:v>140</c:v>
                </c:pt>
                <c:pt idx="121">
                  <c:v>137</c:v>
                </c:pt>
                <c:pt idx="122">
                  <c:v>135</c:v>
                </c:pt>
                <c:pt idx="123">
                  <c:v>132</c:v>
                </c:pt>
                <c:pt idx="124">
                  <c:v>129</c:v>
                </c:pt>
                <c:pt idx="125">
                  <c:v>126</c:v>
                </c:pt>
                <c:pt idx="126">
                  <c:v>123</c:v>
                </c:pt>
                <c:pt idx="127">
                  <c:v>120</c:v>
                </c:pt>
                <c:pt idx="128">
                  <c:v>117</c:v>
                </c:pt>
                <c:pt idx="129">
                  <c:v>114</c:v>
                </c:pt>
                <c:pt idx="130">
                  <c:v>111</c:v>
                </c:pt>
                <c:pt idx="131">
                  <c:v>108</c:v>
                </c:pt>
                <c:pt idx="132">
                  <c:v>106</c:v>
                </c:pt>
                <c:pt idx="133">
                  <c:v>103</c:v>
                </c:pt>
                <c:pt idx="134">
                  <c:v>101</c:v>
                </c:pt>
                <c:pt idx="135">
                  <c:v>98</c:v>
                </c:pt>
                <c:pt idx="136">
                  <c:v>95</c:v>
                </c:pt>
                <c:pt idx="137">
                  <c:v>93</c:v>
                </c:pt>
                <c:pt idx="138">
                  <c:v>91</c:v>
                </c:pt>
                <c:pt idx="139">
                  <c:v>88</c:v>
                </c:pt>
                <c:pt idx="140">
                  <c:v>86</c:v>
                </c:pt>
                <c:pt idx="141">
                  <c:v>84</c:v>
                </c:pt>
                <c:pt idx="142">
                  <c:v>82</c:v>
                </c:pt>
                <c:pt idx="143">
                  <c:v>80</c:v>
                </c:pt>
                <c:pt idx="144">
                  <c:v>78</c:v>
                </c:pt>
                <c:pt idx="145">
                  <c:v>76</c:v>
                </c:pt>
                <c:pt idx="146">
                  <c:v>74</c:v>
                </c:pt>
                <c:pt idx="147">
                  <c:v>72</c:v>
                </c:pt>
                <c:pt idx="148">
                  <c:v>71</c:v>
                </c:pt>
                <c:pt idx="149">
                  <c:v>69</c:v>
                </c:pt>
                <c:pt idx="150">
                  <c:v>67</c:v>
                </c:pt>
                <c:pt idx="151">
                  <c:v>66</c:v>
                </c:pt>
                <c:pt idx="152">
                  <c:v>64</c:v>
                </c:pt>
                <c:pt idx="153">
                  <c:v>63</c:v>
                </c:pt>
                <c:pt idx="154">
                  <c:v>61</c:v>
                </c:pt>
                <c:pt idx="155">
                  <c:v>60</c:v>
                </c:pt>
                <c:pt idx="156">
                  <c:v>59</c:v>
                </c:pt>
                <c:pt idx="157">
                  <c:v>57</c:v>
                </c:pt>
                <c:pt idx="158">
                  <c:v>56</c:v>
                </c:pt>
                <c:pt idx="159">
                  <c:v>55</c:v>
                </c:pt>
              </c:numCache>
            </c:numRef>
          </c:xVal>
          <c:yVal>
            <c:numRef>
              <c:f>'Thermomag. Messungen VFTB'!$F$10093:$F$10252</c:f>
              <c:numCache>
                <c:formatCode>0.00</c:formatCode>
                <c:ptCount val="160"/>
                <c:pt idx="0">
                  <c:v>1.134350253</c:v>
                </c:pt>
                <c:pt idx="1">
                  <c:v>1.100525967</c:v>
                </c:pt>
                <c:pt idx="2">
                  <c:v>1.2149980929999999</c:v>
                </c:pt>
                <c:pt idx="3">
                  <c:v>1.277258958</c:v>
                </c:pt>
                <c:pt idx="4">
                  <c:v>1.34063544</c:v>
                </c:pt>
                <c:pt idx="5">
                  <c:v>1.322505662</c:v>
                </c:pt>
                <c:pt idx="6">
                  <c:v>1.6305218610000001</c:v>
                </c:pt>
                <c:pt idx="7">
                  <c:v>1.7117845749999998</c:v>
                </c:pt>
                <c:pt idx="8">
                  <c:v>1.8685220450000002</c:v>
                </c:pt>
                <c:pt idx="9">
                  <c:v>2.0035179629999997</c:v>
                </c:pt>
                <c:pt idx="10">
                  <c:v>2.0713480779999998</c:v>
                </c:pt>
                <c:pt idx="11">
                  <c:v>2.2477406150000001</c:v>
                </c:pt>
                <c:pt idx="12">
                  <c:v>2.2762636880000002</c:v>
                </c:pt>
                <c:pt idx="13">
                  <c:v>2.5541000189999998</c:v>
                </c:pt>
                <c:pt idx="14">
                  <c:v>2.7247685419999996</c:v>
                </c:pt>
                <c:pt idx="15">
                  <c:v>2.924430031</c:v>
                </c:pt>
                <c:pt idx="16">
                  <c:v>3.0331237240000002</c:v>
                </c:pt>
                <c:pt idx="17">
                  <c:v>3.3120412240000001</c:v>
                </c:pt>
                <c:pt idx="18">
                  <c:v>3.5172743180000001</c:v>
                </c:pt>
                <c:pt idx="19">
                  <c:v>3.679609997</c:v>
                </c:pt>
                <c:pt idx="20">
                  <c:v>3.8804805080000002</c:v>
                </c:pt>
                <c:pt idx="21">
                  <c:v>4.2216124629999996</c:v>
                </c:pt>
                <c:pt idx="22">
                  <c:v>4.4301665400000001</c:v>
                </c:pt>
                <c:pt idx="23">
                  <c:v>4.6942354270000006</c:v>
                </c:pt>
                <c:pt idx="24">
                  <c:v>4.9976700410000001</c:v>
                </c:pt>
                <c:pt idx="25">
                  <c:v>5.2685050430000002</c:v>
                </c:pt>
                <c:pt idx="26">
                  <c:v>5.6157641939999996</c:v>
                </c:pt>
                <c:pt idx="27">
                  <c:v>5.8382576830000001</c:v>
                </c:pt>
                <c:pt idx="28">
                  <c:v>6.2364943989999997</c:v>
                </c:pt>
                <c:pt idx="29">
                  <c:v>6.5743183159999994</c:v>
                </c:pt>
                <c:pt idx="30">
                  <c:v>6.866293218</c:v>
                </c:pt>
                <c:pt idx="31">
                  <c:v>7.2931429850000002</c:v>
                </c:pt>
                <c:pt idx="32">
                  <c:v>7.644513645</c:v>
                </c:pt>
                <c:pt idx="33">
                  <c:v>7.9552554919999992</c:v>
                </c:pt>
                <c:pt idx="34">
                  <c:v>8.3334459479999996</c:v>
                </c:pt>
                <c:pt idx="35">
                  <c:v>8.7439591339999989</c:v>
                </c:pt>
                <c:pt idx="36">
                  <c:v>9.1211550970000008</c:v>
                </c:pt>
                <c:pt idx="37">
                  <c:v>9.5292818019999999</c:v>
                </c:pt>
                <c:pt idx="38">
                  <c:v>9.9441482259999994</c:v>
                </c:pt>
                <c:pt idx="39">
                  <c:v>10.353844520000001</c:v>
                </c:pt>
                <c:pt idx="40">
                  <c:v>10.79290086</c:v>
                </c:pt>
                <c:pt idx="41">
                  <c:v>11.25537574</c:v>
                </c:pt>
                <c:pt idx="42">
                  <c:v>11.71235506</c:v>
                </c:pt>
                <c:pt idx="43">
                  <c:v>12.195415929999999</c:v>
                </c:pt>
                <c:pt idx="44">
                  <c:v>12.59060161</c:v>
                </c:pt>
                <c:pt idx="45">
                  <c:v>13.041151020000001</c:v>
                </c:pt>
                <c:pt idx="46">
                  <c:v>13.573635850000001</c:v>
                </c:pt>
                <c:pt idx="47">
                  <c:v>14.04416988</c:v>
                </c:pt>
                <c:pt idx="48">
                  <c:v>14.462699410000001</c:v>
                </c:pt>
                <c:pt idx="49">
                  <c:v>14.949377539999999</c:v>
                </c:pt>
                <c:pt idx="50">
                  <c:v>15.39110507</c:v>
                </c:pt>
                <c:pt idx="51">
                  <c:v>15.89378692</c:v>
                </c:pt>
                <c:pt idx="52">
                  <c:v>16.431354289999998</c:v>
                </c:pt>
                <c:pt idx="53">
                  <c:v>16.943623979999998</c:v>
                </c:pt>
                <c:pt idx="54">
                  <c:v>17.404336430000001</c:v>
                </c:pt>
                <c:pt idx="55">
                  <c:v>17.813228939999998</c:v>
                </c:pt>
                <c:pt idx="56">
                  <c:v>18.441933899999999</c:v>
                </c:pt>
                <c:pt idx="57">
                  <c:v>18.997023809999998</c:v>
                </c:pt>
                <c:pt idx="58">
                  <c:v>19.42562071</c:v>
                </c:pt>
                <c:pt idx="59">
                  <c:v>19.954360010000002</c:v>
                </c:pt>
                <c:pt idx="60">
                  <c:v>20.312710469999999</c:v>
                </c:pt>
                <c:pt idx="61">
                  <c:v>20.934428199999999</c:v>
                </c:pt>
                <c:pt idx="62">
                  <c:v>21.455445140000002</c:v>
                </c:pt>
                <c:pt idx="63">
                  <c:v>21.798511140000002</c:v>
                </c:pt>
                <c:pt idx="64">
                  <c:v>22.439851000000001</c:v>
                </c:pt>
                <c:pt idx="65">
                  <c:v>22.881577619999998</c:v>
                </c:pt>
                <c:pt idx="66">
                  <c:v>23.35893755</c:v>
                </c:pt>
                <c:pt idx="67">
                  <c:v>23.825430379999997</c:v>
                </c:pt>
                <c:pt idx="68">
                  <c:v>24.36315939</c:v>
                </c:pt>
                <c:pt idx="69">
                  <c:v>24.878568770000001</c:v>
                </c:pt>
                <c:pt idx="70">
                  <c:v>25.403109260000001</c:v>
                </c:pt>
                <c:pt idx="71">
                  <c:v>25.802422570000001</c:v>
                </c:pt>
                <c:pt idx="72">
                  <c:v>26.300014390000001</c:v>
                </c:pt>
                <c:pt idx="73">
                  <c:v>26.778946759999997</c:v>
                </c:pt>
                <c:pt idx="74">
                  <c:v>27.27860888</c:v>
                </c:pt>
                <c:pt idx="75">
                  <c:v>27.770777930000001</c:v>
                </c:pt>
                <c:pt idx="76">
                  <c:v>28.214676950000001</c:v>
                </c:pt>
                <c:pt idx="77">
                  <c:v>28.6935082</c:v>
                </c:pt>
                <c:pt idx="78">
                  <c:v>29.138290010000002</c:v>
                </c:pt>
                <c:pt idx="79">
                  <c:v>29.600583739999998</c:v>
                </c:pt>
                <c:pt idx="80">
                  <c:v>30.05656566</c:v>
                </c:pt>
                <c:pt idx="81">
                  <c:v>30.481532510000001</c:v>
                </c:pt>
                <c:pt idx="82">
                  <c:v>30.957811679999999</c:v>
                </c:pt>
                <c:pt idx="83">
                  <c:v>31.366372920000003</c:v>
                </c:pt>
                <c:pt idx="84">
                  <c:v>31.810329140000004</c:v>
                </c:pt>
                <c:pt idx="85">
                  <c:v>32.274966310000003</c:v>
                </c:pt>
                <c:pt idx="86">
                  <c:v>32.690531839999998</c:v>
                </c:pt>
                <c:pt idx="87">
                  <c:v>33.076470039999997</c:v>
                </c:pt>
                <c:pt idx="88">
                  <c:v>33.540394489999997</c:v>
                </c:pt>
                <c:pt idx="89">
                  <c:v>33.966543000000001</c:v>
                </c:pt>
                <c:pt idx="90">
                  <c:v>34.371947309999996</c:v>
                </c:pt>
                <c:pt idx="91">
                  <c:v>34.762792230000002</c:v>
                </c:pt>
                <c:pt idx="92">
                  <c:v>35.203423550000004</c:v>
                </c:pt>
                <c:pt idx="93">
                  <c:v>35.592754150000005</c:v>
                </c:pt>
                <c:pt idx="94">
                  <c:v>35.980113110000005</c:v>
                </c:pt>
                <c:pt idx="95">
                  <c:v>36.399145539999999</c:v>
                </c:pt>
                <c:pt idx="96">
                  <c:v>36.696987559999997</c:v>
                </c:pt>
                <c:pt idx="97">
                  <c:v>37.151122860000001</c:v>
                </c:pt>
                <c:pt idx="98">
                  <c:v>37.462382820000002</c:v>
                </c:pt>
                <c:pt idx="99">
                  <c:v>37.890185190000004</c:v>
                </c:pt>
                <c:pt idx="100">
                  <c:v>38.214248069999996</c:v>
                </c:pt>
                <c:pt idx="101">
                  <c:v>38.577348919999999</c:v>
                </c:pt>
                <c:pt idx="102">
                  <c:v>38.938971080000002</c:v>
                </c:pt>
                <c:pt idx="103">
                  <c:v>39.316231569999999</c:v>
                </c:pt>
                <c:pt idx="104">
                  <c:v>39.599683240000005</c:v>
                </c:pt>
                <c:pt idx="105">
                  <c:v>40.002984939999997</c:v>
                </c:pt>
                <c:pt idx="106">
                  <c:v>40.310034359999996</c:v>
                </c:pt>
                <c:pt idx="107">
                  <c:v>40.57884954</c:v>
                </c:pt>
                <c:pt idx="108">
                  <c:v>40.955050399999998</c:v>
                </c:pt>
                <c:pt idx="109">
                  <c:v>41.165995849999995</c:v>
                </c:pt>
                <c:pt idx="110">
                  <c:v>41.636310949999995</c:v>
                </c:pt>
                <c:pt idx="111">
                  <c:v>41.773314079999999</c:v>
                </c:pt>
                <c:pt idx="112">
                  <c:v>42.155507100000001</c:v>
                </c:pt>
                <c:pt idx="113">
                  <c:v>42.4022188</c:v>
                </c:pt>
                <c:pt idx="114">
                  <c:v>42.69794254</c:v>
                </c:pt>
                <c:pt idx="115">
                  <c:v>43.086271660000001</c:v>
                </c:pt>
                <c:pt idx="116">
                  <c:v>43.263827069999998</c:v>
                </c:pt>
                <c:pt idx="117">
                  <c:v>43.579596870000003</c:v>
                </c:pt>
                <c:pt idx="118">
                  <c:v>43.837051789999997</c:v>
                </c:pt>
                <c:pt idx="119">
                  <c:v>44.127776390000001</c:v>
                </c:pt>
                <c:pt idx="120">
                  <c:v>44.350086079999997</c:v>
                </c:pt>
                <c:pt idx="121">
                  <c:v>44.689493380000002</c:v>
                </c:pt>
                <c:pt idx="122">
                  <c:v>44.785702270000002</c:v>
                </c:pt>
                <c:pt idx="123">
                  <c:v>45.073927599999998</c:v>
                </c:pt>
                <c:pt idx="124">
                  <c:v>45.366152829999997</c:v>
                </c:pt>
                <c:pt idx="125">
                  <c:v>45.647137270000002</c:v>
                </c:pt>
                <c:pt idx="126">
                  <c:v>45.887249319999995</c:v>
                </c:pt>
                <c:pt idx="127">
                  <c:v>46.046644180000001</c:v>
                </c:pt>
                <c:pt idx="128">
                  <c:v>46.278448009999998</c:v>
                </c:pt>
                <c:pt idx="129">
                  <c:v>46.44449401</c:v>
                </c:pt>
                <c:pt idx="130">
                  <c:v>46.636852669999996</c:v>
                </c:pt>
                <c:pt idx="131">
                  <c:v>46.852971480000001</c:v>
                </c:pt>
                <c:pt idx="132">
                  <c:v>47.06530163</c:v>
                </c:pt>
                <c:pt idx="133">
                  <c:v>47.205049410000001</c:v>
                </c:pt>
                <c:pt idx="134">
                  <c:v>47.457727399999996</c:v>
                </c:pt>
                <c:pt idx="135">
                  <c:v>47.585800020000001</c:v>
                </c:pt>
                <c:pt idx="136">
                  <c:v>47.771260890000001</c:v>
                </c:pt>
                <c:pt idx="137">
                  <c:v>47.843706499999996</c:v>
                </c:pt>
                <c:pt idx="138">
                  <c:v>47.956101740000001</c:v>
                </c:pt>
                <c:pt idx="139">
                  <c:v>48.174220820000002</c:v>
                </c:pt>
                <c:pt idx="140">
                  <c:v>48.278495749999998</c:v>
                </c:pt>
                <c:pt idx="141">
                  <c:v>48.351120299999998</c:v>
                </c:pt>
                <c:pt idx="142">
                  <c:v>48.490793169999996</c:v>
                </c:pt>
                <c:pt idx="143">
                  <c:v>48.546826680000002</c:v>
                </c:pt>
                <c:pt idx="144">
                  <c:v>48.717198609999997</c:v>
                </c:pt>
                <c:pt idx="145">
                  <c:v>48.781964049999999</c:v>
                </c:pt>
                <c:pt idx="146">
                  <c:v>48.829658209999998</c:v>
                </c:pt>
                <c:pt idx="147">
                  <c:v>49.042231720000004</c:v>
                </c:pt>
                <c:pt idx="148">
                  <c:v>49.068947039999998</c:v>
                </c:pt>
                <c:pt idx="149">
                  <c:v>49.08861916</c:v>
                </c:pt>
                <c:pt idx="150">
                  <c:v>49.167317310000001</c:v>
                </c:pt>
                <c:pt idx="151">
                  <c:v>49.201106969999998</c:v>
                </c:pt>
                <c:pt idx="152">
                  <c:v>49.278088969999999</c:v>
                </c:pt>
                <c:pt idx="153">
                  <c:v>49.415574700000001</c:v>
                </c:pt>
                <c:pt idx="154">
                  <c:v>49.382795420000001</c:v>
                </c:pt>
                <c:pt idx="155">
                  <c:v>49.476686710000003</c:v>
                </c:pt>
                <c:pt idx="156">
                  <c:v>49.578443710000002</c:v>
                </c:pt>
                <c:pt idx="157">
                  <c:v>49.54235654</c:v>
                </c:pt>
                <c:pt idx="158">
                  <c:v>49.621082149999999</c:v>
                </c:pt>
                <c:pt idx="159">
                  <c:v>49.660796459999993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VFTB'!$E$9930:$E$10087</c:f>
              <c:numCache>
                <c:formatCode>0</c:formatCode>
                <c:ptCount val="158"/>
                <c:pt idx="0">
                  <c:v>31</c:v>
                </c:pt>
                <c:pt idx="1">
                  <c:v>33</c:v>
                </c:pt>
                <c:pt idx="2">
                  <c:v>35</c:v>
                </c:pt>
                <c:pt idx="3">
                  <c:v>38</c:v>
                </c:pt>
                <c:pt idx="4">
                  <c:v>42</c:v>
                </c:pt>
                <c:pt idx="5">
                  <c:v>46</c:v>
                </c:pt>
                <c:pt idx="6">
                  <c:v>50</c:v>
                </c:pt>
                <c:pt idx="7">
                  <c:v>54</c:v>
                </c:pt>
                <c:pt idx="8">
                  <c:v>57</c:v>
                </c:pt>
                <c:pt idx="9">
                  <c:v>61</c:v>
                </c:pt>
                <c:pt idx="10">
                  <c:v>63</c:v>
                </c:pt>
                <c:pt idx="11">
                  <c:v>66</c:v>
                </c:pt>
                <c:pt idx="12">
                  <c:v>68</c:v>
                </c:pt>
                <c:pt idx="13">
                  <c:v>70</c:v>
                </c:pt>
                <c:pt idx="14">
                  <c:v>73</c:v>
                </c:pt>
                <c:pt idx="15">
                  <c:v>75</c:v>
                </c:pt>
                <c:pt idx="16">
                  <c:v>78</c:v>
                </c:pt>
                <c:pt idx="17">
                  <c:v>80</c:v>
                </c:pt>
                <c:pt idx="18">
                  <c:v>83</c:v>
                </c:pt>
                <c:pt idx="19">
                  <c:v>86</c:v>
                </c:pt>
                <c:pt idx="20">
                  <c:v>89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104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137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148</c:v>
                </c:pt>
                <c:pt idx="42">
                  <c:v>151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162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184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233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263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312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331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347</c:v>
                </c:pt>
                <c:pt idx="115">
                  <c:v>350</c:v>
                </c:pt>
                <c:pt idx="116">
                  <c:v>352</c:v>
                </c:pt>
                <c:pt idx="117">
                  <c:v>355</c:v>
                </c:pt>
                <c:pt idx="118">
                  <c:v>358</c:v>
                </c:pt>
                <c:pt idx="119">
                  <c:v>360</c:v>
                </c:pt>
                <c:pt idx="120">
                  <c:v>363</c:v>
                </c:pt>
                <c:pt idx="121">
                  <c:v>366</c:v>
                </c:pt>
                <c:pt idx="122">
                  <c:v>368</c:v>
                </c:pt>
                <c:pt idx="123">
                  <c:v>371</c:v>
                </c:pt>
                <c:pt idx="124">
                  <c:v>374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460</c:v>
                </c:pt>
                <c:pt idx="157">
                  <c:v>464</c:v>
                </c:pt>
              </c:numCache>
            </c:numRef>
          </c:xVal>
          <c:yVal>
            <c:numRef>
              <c:f>'Thermomag. Messungen VFTB'!$F$9930:$F$10087</c:f>
              <c:numCache>
                <c:formatCode>0.00</c:formatCode>
                <c:ptCount val="158"/>
                <c:pt idx="0">
                  <c:v>40.290202650000005</c:v>
                </c:pt>
                <c:pt idx="1">
                  <c:v>40.335021329999996</c:v>
                </c:pt>
                <c:pt idx="2">
                  <c:v>40.127440249999999</c:v>
                </c:pt>
                <c:pt idx="3">
                  <c:v>40.168863970000004</c:v>
                </c:pt>
                <c:pt idx="4">
                  <c:v>40.134217899999996</c:v>
                </c:pt>
                <c:pt idx="5">
                  <c:v>40.049681320000005</c:v>
                </c:pt>
                <c:pt idx="6">
                  <c:v>39.982186240000004</c:v>
                </c:pt>
                <c:pt idx="7">
                  <c:v>39.885022710000001</c:v>
                </c:pt>
                <c:pt idx="8">
                  <c:v>39.844254740000004</c:v>
                </c:pt>
                <c:pt idx="9">
                  <c:v>39.771924229999996</c:v>
                </c:pt>
                <c:pt idx="10">
                  <c:v>39.643957489999998</c:v>
                </c:pt>
                <c:pt idx="11">
                  <c:v>39.655448910000004</c:v>
                </c:pt>
                <c:pt idx="12">
                  <c:v>39.609165869999998</c:v>
                </c:pt>
                <c:pt idx="13">
                  <c:v>39.485060420000003</c:v>
                </c:pt>
                <c:pt idx="14">
                  <c:v>39.432519110000001</c:v>
                </c:pt>
                <c:pt idx="15">
                  <c:v>39.312682860000002</c:v>
                </c:pt>
                <c:pt idx="16">
                  <c:v>39.211512400000004</c:v>
                </c:pt>
                <c:pt idx="17">
                  <c:v>39.183887459999994</c:v>
                </c:pt>
                <c:pt idx="18">
                  <c:v>39.041635630000002</c:v>
                </c:pt>
                <c:pt idx="19">
                  <c:v>38.970825490000003</c:v>
                </c:pt>
                <c:pt idx="20">
                  <c:v>38.807399620000005</c:v>
                </c:pt>
                <c:pt idx="21">
                  <c:v>38.681073169999998</c:v>
                </c:pt>
                <c:pt idx="22">
                  <c:v>38.566539630000001</c:v>
                </c:pt>
                <c:pt idx="23">
                  <c:v>38.373861590000004</c:v>
                </c:pt>
                <c:pt idx="24">
                  <c:v>38.28873256</c:v>
                </c:pt>
                <c:pt idx="25">
                  <c:v>38.156447490000005</c:v>
                </c:pt>
                <c:pt idx="26">
                  <c:v>38.047608750000002</c:v>
                </c:pt>
                <c:pt idx="27">
                  <c:v>37.89311833</c:v>
                </c:pt>
                <c:pt idx="28">
                  <c:v>37.684342279999996</c:v>
                </c:pt>
                <c:pt idx="29">
                  <c:v>37.512669720000005</c:v>
                </c:pt>
                <c:pt idx="30">
                  <c:v>37.402651079999998</c:v>
                </c:pt>
                <c:pt idx="31">
                  <c:v>37.213877059999994</c:v>
                </c:pt>
                <c:pt idx="32">
                  <c:v>36.943596389999996</c:v>
                </c:pt>
                <c:pt idx="33">
                  <c:v>36.761230139999995</c:v>
                </c:pt>
                <c:pt idx="34">
                  <c:v>36.580826810000005</c:v>
                </c:pt>
                <c:pt idx="35">
                  <c:v>36.416141860000003</c:v>
                </c:pt>
                <c:pt idx="36">
                  <c:v>36.126461759999998</c:v>
                </c:pt>
                <c:pt idx="37">
                  <c:v>35.95346309</c:v>
                </c:pt>
                <c:pt idx="38">
                  <c:v>35.680450930000006</c:v>
                </c:pt>
                <c:pt idx="39">
                  <c:v>35.406852469999997</c:v>
                </c:pt>
                <c:pt idx="40">
                  <c:v>35.194949269999995</c:v>
                </c:pt>
                <c:pt idx="41">
                  <c:v>34.959425099999997</c:v>
                </c:pt>
                <c:pt idx="42">
                  <c:v>34.627317909999995</c:v>
                </c:pt>
                <c:pt idx="43">
                  <c:v>34.576317840000002</c:v>
                </c:pt>
                <c:pt idx="44">
                  <c:v>34.089946259999998</c:v>
                </c:pt>
                <c:pt idx="45">
                  <c:v>33.817460520000004</c:v>
                </c:pt>
                <c:pt idx="46">
                  <c:v>33.412751450000002</c:v>
                </c:pt>
                <c:pt idx="47">
                  <c:v>33.276208610000005</c:v>
                </c:pt>
                <c:pt idx="48">
                  <c:v>33.056553000000001</c:v>
                </c:pt>
                <c:pt idx="49">
                  <c:v>32.71031155</c:v>
                </c:pt>
                <c:pt idx="50">
                  <c:v>32.485750420000002</c:v>
                </c:pt>
                <c:pt idx="51">
                  <c:v>32.11508955</c:v>
                </c:pt>
                <c:pt idx="52">
                  <c:v>31.762200640000003</c:v>
                </c:pt>
                <c:pt idx="53">
                  <c:v>31.55678941</c:v>
                </c:pt>
                <c:pt idx="54">
                  <c:v>31.172856320000001</c:v>
                </c:pt>
                <c:pt idx="55">
                  <c:v>30.729620709999999</c:v>
                </c:pt>
                <c:pt idx="56">
                  <c:v>30.432862570000001</c:v>
                </c:pt>
                <c:pt idx="57">
                  <c:v>30.049492529999998</c:v>
                </c:pt>
                <c:pt idx="58">
                  <c:v>29.809756650000001</c:v>
                </c:pt>
                <c:pt idx="59">
                  <c:v>29.315260640000002</c:v>
                </c:pt>
                <c:pt idx="60">
                  <c:v>29.02084078</c:v>
                </c:pt>
                <c:pt idx="61">
                  <c:v>28.610120930000001</c:v>
                </c:pt>
                <c:pt idx="62">
                  <c:v>28.23463147</c:v>
                </c:pt>
                <c:pt idx="63">
                  <c:v>27.863010029999998</c:v>
                </c:pt>
                <c:pt idx="64">
                  <c:v>27.48795466</c:v>
                </c:pt>
                <c:pt idx="65">
                  <c:v>27.018356019999999</c:v>
                </c:pt>
                <c:pt idx="66">
                  <c:v>26.640957020000002</c:v>
                </c:pt>
                <c:pt idx="67">
                  <c:v>26.269647319999997</c:v>
                </c:pt>
                <c:pt idx="68">
                  <c:v>25.83688544</c:v>
                </c:pt>
                <c:pt idx="69">
                  <c:v>25.413200209999999</c:v>
                </c:pt>
                <c:pt idx="70">
                  <c:v>24.987979069999998</c:v>
                </c:pt>
                <c:pt idx="71">
                  <c:v>24.722414279999999</c:v>
                </c:pt>
                <c:pt idx="72">
                  <c:v>24.238927689999997</c:v>
                </c:pt>
                <c:pt idx="73">
                  <c:v>23.65855109</c:v>
                </c:pt>
                <c:pt idx="74">
                  <c:v>23.058334239999997</c:v>
                </c:pt>
                <c:pt idx="75">
                  <c:v>22.746277320000001</c:v>
                </c:pt>
                <c:pt idx="76">
                  <c:v>22.420226060000001</c:v>
                </c:pt>
                <c:pt idx="77">
                  <c:v>21.836405680000002</c:v>
                </c:pt>
                <c:pt idx="78">
                  <c:v>21.3792577</c:v>
                </c:pt>
                <c:pt idx="79">
                  <c:v>21.016171449999998</c:v>
                </c:pt>
                <c:pt idx="80">
                  <c:v>20.496769139999998</c:v>
                </c:pt>
                <c:pt idx="81">
                  <c:v>20.018043670000001</c:v>
                </c:pt>
                <c:pt idx="82">
                  <c:v>19.56839957</c:v>
                </c:pt>
                <c:pt idx="83">
                  <c:v>19.10194121</c:v>
                </c:pt>
                <c:pt idx="84">
                  <c:v>18.654233610000002</c:v>
                </c:pt>
                <c:pt idx="85">
                  <c:v>18.114021729999997</c:v>
                </c:pt>
                <c:pt idx="86">
                  <c:v>17.718379119999998</c:v>
                </c:pt>
                <c:pt idx="87">
                  <c:v>17.16484303</c:v>
                </c:pt>
                <c:pt idx="88">
                  <c:v>16.788417319999997</c:v>
                </c:pt>
                <c:pt idx="89">
                  <c:v>16.281024000000002</c:v>
                </c:pt>
                <c:pt idx="90">
                  <c:v>15.792336369999999</c:v>
                </c:pt>
                <c:pt idx="91">
                  <c:v>15.33820029</c:v>
                </c:pt>
                <c:pt idx="92">
                  <c:v>14.96847062</c:v>
                </c:pt>
                <c:pt idx="93">
                  <c:v>14.40913718</c:v>
                </c:pt>
                <c:pt idx="94">
                  <c:v>13.950614740000001</c:v>
                </c:pt>
                <c:pt idx="95">
                  <c:v>13.49662756</c:v>
                </c:pt>
                <c:pt idx="96">
                  <c:v>13.10583754</c:v>
                </c:pt>
                <c:pt idx="97">
                  <c:v>12.698125940000001</c:v>
                </c:pt>
                <c:pt idx="98">
                  <c:v>12.23275804</c:v>
                </c:pt>
                <c:pt idx="99">
                  <c:v>11.79558162</c:v>
                </c:pt>
                <c:pt idx="100">
                  <c:v>11.328852990000001</c:v>
                </c:pt>
                <c:pt idx="101">
                  <c:v>10.99376015</c:v>
                </c:pt>
                <c:pt idx="102">
                  <c:v>10.43718026</c:v>
                </c:pt>
                <c:pt idx="103">
                  <c:v>10.046879519999999</c:v>
                </c:pt>
                <c:pt idx="104">
                  <c:v>9.76182251</c:v>
                </c:pt>
                <c:pt idx="105">
                  <c:v>9.3829178809999991</c:v>
                </c:pt>
                <c:pt idx="106">
                  <c:v>8.9199828589999992</c:v>
                </c:pt>
                <c:pt idx="107">
                  <c:v>8.5406604000000002</c:v>
                </c:pt>
                <c:pt idx="108">
                  <c:v>8.1760939839999995</c:v>
                </c:pt>
                <c:pt idx="109">
                  <c:v>7.8378481009999996</c:v>
                </c:pt>
                <c:pt idx="110">
                  <c:v>7.5426953030000004</c:v>
                </c:pt>
                <c:pt idx="111">
                  <c:v>7.1466162230000005</c:v>
                </c:pt>
                <c:pt idx="112">
                  <c:v>6.8582896030000002</c:v>
                </c:pt>
                <c:pt idx="113">
                  <c:v>6.5891805560000005</c:v>
                </c:pt>
                <c:pt idx="114">
                  <c:v>6.2829767529999998</c:v>
                </c:pt>
                <c:pt idx="115">
                  <c:v>5.9893462350000002</c:v>
                </c:pt>
                <c:pt idx="116">
                  <c:v>5.5899415070000007</c:v>
                </c:pt>
                <c:pt idx="117">
                  <c:v>5.4040482330000001</c:v>
                </c:pt>
                <c:pt idx="118">
                  <c:v>5.133376535</c:v>
                </c:pt>
                <c:pt idx="119">
                  <c:v>4.8148162600000006</c:v>
                </c:pt>
                <c:pt idx="120">
                  <c:v>4.6167781980000004</c:v>
                </c:pt>
                <c:pt idx="121">
                  <c:v>4.4243633009999996</c:v>
                </c:pt>
                <c:pt idx="122">
                  <c:v>4.1794828900000001</c:v>
                </c:pt>
                <c:pt idx="123">
                  <c:v>3.9979492410000002</c:v>
                </c:pt>
                <c:pt idx="124">
                  <c:v>3.7682054470000002</c:v>
                </c:pt>
                <c:pt idx="125">
                  <c:v>3.5676598090000002</c:v>
                </c:pt>
                <c:pt idx="126">
                  <c:v>3.3129716929999997</c:v>
                </c:pt>
                <c:pt idx="127">
                  <c:v>3.2970778350000001</c:v>
                </c:pt>
                <c:pt idx="128">
                  <c:v>3.0802853570000002</c:v>
                </c:pt>
                <c:pt idx="129">
                  <c:v>2.8621205610000002</c:v>
                </c:pt>
                <c:pt idx="130">
                  <c:v>2.730725686</c:v>
                </c:pt>
                <c:pt idx="131">
                  <c:v>2.6092556</c:v>
                </c:pt>
                <c:pt idx="132">
                  <c:v>2.4581925899999999</c:v>
                </c:pt>
                <c:pt idx="133">
                  <c:v>2.4581938350000003</c:v>
                </c:pt>
                <c:pt idx="134">
                  <c:v>2.2814606479999999</c:v>
                </c:pt>
                <c:pt idx="135">
                  <c:v>2.2609687789999997</c:v>
                </c:pt>
                <c:pt idx="136">
                  <c:v>2.0786440050000001</c:v>
                </c:pt>
                <c:pt idx="137">
                  <c:v>2.0161543589999997</c:v>
                </c:pt>
                <c:pt idx="138">
                  <c:v>1.9665642050000001</c:v>
                </c:pt>
                <c:pt idx="139">
                  <c:v>1.8702016049999999</c:v>
                </c:pt>
                <c:pt idx="140">
                  <c:v>1.8610076119999999</c:v>
                </c:pt>
                <c:pt idx="141">
                  <c:v>1.7651661090000001</c:v>
                </c:pt>
                <c:pt idx="142">
                  <c:v>1.7205517670000001</c:v>
                </c:pt>
                <c:pt idx="143">
                  <c:v>1.6299349379999999</c:v>
                </c:pt>
                <c:pt idx="144">
                  <c:v>1.5629845600000001</c:v>
                </c:pt>
                <c:pt idx="145">
                  <c:v>1.484627267</c:v>
                </c:pt>
                <c:pt idx="146">
                  <c:v>1.5152534099999999</c:v>
                </c:pt>
                <c:pt idx="147">
                  <c:v>1.471559863</c:v>
                </c:pt>
                <c:pt idx="148">
                  <c:v>1.3958414829999999</c:v>
                </c:pt>
                <c:pt idx="149">
                  <c:v>1.4230458829999999</c:v>
                </c:pt>
                <c:pt idx="150">
                  <c:v>1.365002085</c:v>
                </c:pt>
                <c:pt idx="151">
                  <c:v>1.3382624589999998</c:v>
                </c:pt>
                <c:pt idx="152">
                  <c:v>1.3099221110000001</c:v>
                </c:pt>
                <c:pt idx="153">
                  <c:v>1.1996475179999999</c:v>
                </c:pt>
                <c:pt idx="154">
                  <c:v>1.2775812979999999</c:v>
                </c:pt>
                <c:pt idx="155">
                  <c:v>1.2470759870000001</c:v>
                </c:pt>
                <c:pt idx="156">
                  <c:v>1.1857128530000001</c:v>
                </c:pt>
                <c:pt idx="157">
                  <c:v>1.1427401530000001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824192"/>
        <c:axId val="122826112"/>
      </c:scatterChart>
      <c:valAx>
        <c:axId val="122824192"/>
        <c:scaling>
          <c:orientation val="minMax"/>
          <c:max val="6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826112"/>
        <c:crosses val="autoZero"/>
        <c:crossBetween val="midCat"/>
        <c:majorUnit val="200"/>
        <c:minorUnit val="100"/>
      </c:valAx>
      <c:valAx>
        <c:axId val="1228261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8241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P2-19-v6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VFTB'!$E$9930:$E$10087</c:f>
              <c:numCache>
                <c:formatCode>0</c:formatCode>
                <c:ptCount val="158"/>
                <c:pt idx="0">
                  <c:v>31</c:v>
                </c:pt>
                <c:pt idx="1">
                  <c:v>33</c:v>
                </c:pt>
                <c:pt idx="2">
                  <c:v>35</c:v>
                </c:pt>
                <c:pt idx="3">
                  <c:v>38</c:v>
                </c:pt>
                <c:pt idx="4">
                  <c:v>42</c:v>
                </c:pt>
                <c:pt idx="5">
                  <c:v>46</c:v>
                </c:pt>
                <c:pt idx="6">
                  <c:v>50</c:v>
                </c:pt>
                <c:pt idx="7">
                  <c:v>54</c:v>
                </c:pt>
                <c:pt idx="8">
                  <c:v>57</c:v>
                </c:pt>
                <c:pt idx="9">
                  <c:v>61</c:v>
                </c:pt>
                <c:pt idx="10">
                  <c:v>63</c:v>
                </c:pt>
                <c:pt idx="11">
                  <c:v>66</c:v>
                </c:pt>
                <c:pt idx="12">
                  <c:v>68</c:v>
                </c:pt>
                <c:pt idx="13">
                  <c:v>70</c:v>
                </c:pt>
                <c:pt idx="14">
                  <c:v>73</c:v>
                </c:pt>
                <c:pt idx="15">
                  <c:v>75</c:v>
                </c:pt>
                <c:pt idx="16">
                  <c:v>78</c:v>
                </c:pt>
                <c:pt idx="17">
                  <c:v>80</c:v>
                </c:pt>
                <c:pt idx="18">
                  <c:v>83</c:v>
                </c:pt>
                <c:pt idx="19">
                  <c:v>86</c:v>
                </c:pt>
                <c:pt idx="20">
                  <c:v>89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104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137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148</c:v>
                </c:pt>
                <c:pt idx="42">
                  <c:v>151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162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184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233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263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312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331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347</c:v>
                </c:pt>
                <c:pt idx="115">
                  <c:v>350</c:v>
                </c:pt>
                <c:pt idx="116">
                  <c:v>352</c:v>
                </c:pt>
                <c:pt idx="117">
                  <c:v>355</c:v>
                </c:pt>
                <c:pt idx="118">
                  <c:v>358</c:v>
                </c:pt>
                <c:pt idx="119">
                  <c:v>360</c:v>
                </c:pt>
                <c:pt idx="120">
                  <c:v>363</c:v>
                </c:pt>
                <c:pt idx="121">
                  <c:v>366</c:v>
                </c:pt>
                <c:pt idx="122">
                  <c:v>368</c:v>
                </c:pt>
                <c:pt idx="123">
                  <c:v>371</c:v>
                </c:pt>
                <c:pt idx="124">
                  <c:v>374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460</c:v>
                </c:pt>
                <c:pt idx="157">
                  <c:v>464</c:v>
                </c:pt>
              </c:numCache>
            </c:numRef>
          </c:xVal>
          <c:yVal>
            <c:numRef>
              <c:f>'Thermomag. Messungen VFTB'!$F$9930:$F$10087</c:f>
              <c:numCache>
                <c:formatCode>0.00</c:formatCode>
                <c:ptCount val="158"/>
                <c:pt idx="0">
                  <c:v>40.290202650000005</c:v>
                </c:pt>
                <c:pt idx="1">
                  <c:v>40.335021329999996</c:v>
                </c:pt>
                <c:pt idx="2">
                  <c:v>40.127440249999999</c:v>
                </c:pt>
                <c:pt idx="3">
                  <c:v>40.168863970000004</c:v>
                </c:pt>
                <c:pt idx="4">
                  <c:v>40.134217899999996</c:v>
                </c:pt>
                <c:pt idx="5">
                  <c:v>40.049681320000005</c:v>
                </c:pt>
                <c:pt idx="6">
                  <c:v>39.982186240000004</c:v>
                </c:pt>
                <c:pt idx="7">
                  <c:v>39.885022710000001</c:v>
                </c:pt>
                <c:pt idx="8">
                  <c:v>39.844254740000004</c:v>
                </c:pt>
                <c:pt idx="9">
                  <c:v>39.771924229999996</c:v>
                </c:pt>
                <c:pt idx="10">
                  <c:v>39.643957489999998</c:v>
                </c:pt>
                <c:pt idx="11">
                  <c:v>39.655448910000004</c:v>
                </c:pt>
                <c:pt idx="12">
                  <c:v>39.609165869999998</c:v>
                </c:pt>
                <c:pt idx="13">
                  <c:v>39.485060420000003</c:v>
                </c:pt>
                <c:pt idx="14">
                  <c:v>39.432519110000001</c:v>
                </c:pt>
                <c:pt idx="15">
                  <c:v>39.312682860000002</c:v>
                </c:pt>
                <c:pt idx="16">
                  <c:v>39.211512400000004</c:v>
                </c:pt>
                <c:pt idx="17">
                  <c:v>39.183887459999994</c:v>
                </c:pt>
                <c:pt idx="18">
                  <c:v>39.041635630000002</c:v>
                </c:pt>
                <c:pt idx="19">
                  <c:v>38.970825490000003</c:v>
                </c:pt>
                <c:pt idx="20">
                  <c:v>38.807399620000005</c:v>
                </c:pt>
                <c:pt idx="21">
                  <c:v>38.681073169999998</c:v>
                </c:pt>
                <c:pt idx="22">
                  <c:v>38.566539630000001</c:v>
                </c:pt>
                <c:pt idx="23">
                  <c:v>38.373861590000004</c:v>
                </c:pt>
                <c:pt idx="24">
                  <c:v>38.28873256</c:v>
                </c:pt>
                <c:pt idx="25">
                  <c:v>38.156447490000005</c:v>
                </c:pt>
                <c:pt idx="26">
                  <c:v>38.047608750000002</c:v>
                </c:pt>
                <c:pt idx="27">
                  <c:v>37.89311833</c:v>
                </c:pt>
                <c:pt idx="28">
                  <c:v>37.684342279999996</c:v>
                </c:pt>
                <c:pt idx="29">
                  <c:v>37.512669720000005</c:v>
                </c:pt>
                <c:pt idx="30">
                  <c:v>37.402651079999998</c:v>
                </c:pt>
                <c:pt idx="31">
                  <c:v>37.213877059999994</c:v>
                </c:pt>
                <c:pt idx="32">
                  <c:v>36.943596389999996</c:v>
                </c:pt>
                <c:pt idx="33">
                  <c:v>36.761230139999995</c:v>
                </c:pt>
                <c:pt idx="34">
                  <c:v>36.580826810000005</c:v>
                </c:pt>
                <c:pt idx="35">
                  <c:v>36.416141860000003</c:v>
                </c:pt>
                <c:pt idx="36">
                  <c:v>36.126461759999998</c:v>
                </c:pt>
                <c:pt idx="37">
                  <c:v>35.95346309</c:v>
                </c:pt>
                <c:pt idx="38">
                  <c:v>35.680450930000006</c:v>
                </c:pt>
                <c:pt idx="39">
                  <c:v>35.406852469999997</c:v>
                </c:pt>
                <c:pt idx="40">
                  <c:v>35.194949269999995</c:v>
                </c:pt>
                <c:pt idx="41">
                  <c:v>34.959425099999997</c:v>
                </c:pt>
                <c:pt idx="42">
                  <c:v>34.627317909999995</c:v>
                </c:pt>
                <c:pt idx="43">
                  <c:v>34.576317840000002</c:v>
                </c:pt>
                <c:pt idx="44">
                  <c:v>34.089946259999998</c:v>
                </c:pt>
                <c:pt idx="45">
                  <c:v>33.817460520000004</c:v>
                </c:pt>
                <c:pt idx="46">
                  <c:v>33.412751450000002</c:v>
                </c:pt>
                <c:pt idx="47">
                  <c:v>33.276208610000005</c:v>
                </c:pt>
                <c:pt idx="48">
                  <c:v>33.056553000000001</c:v>
                </c:pt>
                <c:pt idx="49">
                  <c:v>32.71031155</c:v>
                </c:pt>
                <c:pt idx="50">
                  <c:v>32.485750420000002</c:v>
                </c:pt>
                <c:pt idx="51">
                  <c:v>32.11508955</c:v>
                </c:pt>
                <c:pt idx="52">
                  <c:v>31.762200640000003</c:v>
                </c:pt>
                <c:pt idx="53">
                  <c:v>31.55678941</c:v>
                </c:pt>
                <c:pt idx="54">
                  <c:v>31.172856320000001</c:v>
                </c:pt>
                <c:pt idx="55">
                  <c:v>30.729620709999999</c:v>
                </c:pt>
                <c:pt idx="56">
                  <c:v>30.432862570000001</c:v>
                </c:pt>
                <c:pt idx="57">
                  <c:v>30.049492529999998</c:v>
                </c:pt>
                <c:pt idx="58">
                  <c:v>29.809756650000001</c:v>
                </c:pt>
                <c:pt idx="59">
                  <c:v>29.315260640000002</c:v>
                </c:pt>
                <c:pt idx="60">
                  <c:v>29.02084078</c:v>
                </c:pt>
                <c:pt idx="61">
                  <c:v>28.610120930000001</c:v>
                </c:pt>
                <c:pt idx="62">
                  <c:v>28.23463147</c:v>
                </c:pt>
                <c:pt idx="63">
                  <c:v>27.863010029999998</c:v>
                </c:pt>
                <c:pt idx="64">
                  <c:v>27.48795466</c:v>
                </c:pt>
                <c:pt idx="65">
                  <c:v>27.018356019999999</c:v>
                </c:pt>
                <c:pt idx="66">
                  <c:v>26.640957020000002</c:v>
                </c:pt>
                <c:pt idx="67">
                  <c:v>26.269647319999997</c:v>
                </c:pt>
                <c:pt idx="68">
                  <c:v>25.83688544</c:v>
                </c:pt>
                <c:pt idx="69">
                  <c:v>25.413200209999999</c:v>
                </c:pt>
                <c:pt idx="70">
                  <c:v>24.987979069999998</c:v>
                </c:pt>
                <c:pt idx="71">
                  <c:v>24.722414279999999</c:v>
                </c:pt>
                <c:pt idx="72">
                  <c:v>24.238927689999997</c:v>
                </c:pt>
                <c:pt idx="73">
                  <c:v>23.65855109</c:v>
                </c:pt>
                <c:pt idx="74">
                  <c:v>23.058334239999997</c:v>
                </c:pt>
                <c:pt idx="75">
                  <c:v>22.746277320000001</c:v>
                </c:pt>
                <c:pt idx="76">
                  <c:v>22.420226060000001</c:v>
                </c:pt>
                <c:pt idx="77">
                  <c:v>21.836405680000002</c:v>
                </c:pt>
                <c:pt idx="78">
                  <c:v>21.3792577</c:v>
                </c:pt>
                <c:pt idx="79">
                  <c:v>21.016171449999998</c:v>
                </c:pt>
                <c:pt idx="80">
                  <c:v>20.496769139999998</c:v>
                </c:pt>
                <c:pt idx="81">
                  <c:v>20.018043670000001</c:v>
                </c:pt>
                <c:pt idx="82">
                  <c:v>19.56839957</c:v>
                </c:pt>
                <c:pt idx="83">
                  <c:v>19.10194121</c:v>
                </c:pt>
                <c:pt idx="84">
                  <c:v>18.654233610000002</c:v>
                </c:pt>
                <c:pt idx="85">
                  <c:v>18.114021729999997</c:v>
                </c:pt>
                <c:pt idx="86">
                  <c:v>17.718379119999998</c:v>
                </c:pt>
                <c:pt idx="87">
                  <c:v>17.16484303</c:v>
                </c:pt>
                <c:pt idx="88">
                  <c:v>16.788417319999997</c:v>
                </c:pt>
                <c:pt idx="89">
                  <c:v>16.281024000000002</c:v>
                </c:pt>
                <c:pt idx="90">
                  <c:v>15.792336369999999</c:v>
                </c:pt>
                <c:pt idx="91">
                  <c:v>15.33820029</c:v>
                </c:pt>
                <c:pt idx="92">
                  <c:v>14.96847062</c:v>
                </c:pt>
                <c:pt idx="93">
                  <c:v>14.40913718</c:v>
                </c:pt>
                <c:pt idx="94">
                  <c:v>13.950614740000001</c:v>
                </c:pt>
                <c:pt idx="95">
                  <c:v>13.49662756</c:v>
                </c:pt>
                <c:pt idx="96">
                  <c:v>13.10583754</c:v>
                </c:pt>
                <c:pt idx="97">
                  <c:v>12.698125940000001</c:v>
                </c:pt>
                <c:pt idx="98">
                  <c:v>12.23275804</c:v>
                </c:pt>
                <c:pt idx="99">
                  <c:v>11.79558162</c:v>
                </c:pt>
                <c:pt idx="100">
                  <c:v>11.328852990000001</c:v>
                </c:pt>
                <c:pt idx="101">
                  <c:v>10.99376015</c:v>
                </c:pt>
                <c:pt idx="102">
                  <c:v>10.43718026</c:v>
                </c:pt>
                <c:pt idx="103">
                  <c:v>10.046879519999999</c:v>
                </c:pt>
                <c:pt idx="104">
                  <c:v>9.76182251</c:v>
                </c:pt>
                <c:pt idx="105">
                  <c:v>9.3829178809999991</c:v>
                </c:pt>
                <c:pt idx="106">
                  <c:v>8.9199828589999992</c:v>
                </c:pt>
                <c:pt idx="107">
                  <c:v>8.5406604000000002</c:v>
                </c:pt>
                <c:pt idx="108">
                  <c:v>8.1760939839999995</c:v>
                </c:pt>
                <c:pt idx="109">
                  <c:v>7.8378481009999996</c:v>
                </c:pt>
                <c:pt idx="110">
                  <c:v>7.5426953030000004</c:v>
                </c:pt>
                <c:pt idx="111">
                  <c:v>7.1466162230000005</c:v>
                </c:pt>
                <c:pt idx="112">
                  <c:v>6.8582896030000002</c:v>
                </c:pt>
                <c:pt idx="113">
                  <c:v>6.5891805560000005</c:v>
                </c:pt>
                <c:pt idx="114">
                  <c:v>6.2829767529999998</c:v>
                </c:pt>
                <c:pt idx="115">
                  <c:v>5.9893462350000002</c:v>
                </c:pt>
                <c:pt idx="116">
                  <c:v>5.5899415070000007</c:v>
                </c:pt>
                <c:pt idx="117">
                  <c:v>5.4040482330000001</c:v>
                </c:pt>
                <c:pt idx="118">
                  <c:v>5.133376535</c:v>
                </c:pt>
                <c:pt idx="119">
                  <c:v>4.8148162600000006</c:v>
                </c:pt>
                <c:pt idx="120">
                  <c:v>4.6167781980000004</c:v>
                </c:pt>
                <c:pt idx="121">
                  <c:v>4.4243633009999996</c:v>
                </c:pt>
                <c:pt idx="122">
                  <c:v>4.1794828900000001</c:v>
                </c:pt>
                <c:pt idx="123">
                  <c:v>3.9979492410000002</c:v>
                </c:pt>
                <c:pt idx="124">
                  <c:v>3.7682054470000002</c:v>
                </c:pt>
                <c:pt idx="125">
                  <c:v>3.5676598090000002</c:v>
                </c:pt>
                <c:pt idx="126">
                  <c:v>3.3129716929999997</c:v>
                </c:pt>
                <c:pt idx="127">
                  <c:v>3.2970778350000001</c:v>
                </c:pt>
                <c:pt idx="128">
                  <c:v>3.0802853570000002</c:v>
                </c:pt>
                <c:pt idx="129">
                  <c:v>2.8621205610000002</c:v>
                </c:pt>
                <c:pt idx="130">
                  <c:v>2.730725686</c:v>
                </c:pt>
                <c:pt idx="131">
                  <c:v>2.6092556</c:v>
                </c:pt>
                <c:pt idx="132">
                  <c:v>2.4581925899999999</c:v>
                </c:pt>
                <c:pt idx="133">
                  <c:v>2.4581938350000003</c:v>
                </c:pt>
                <c:pt idx="134">
                  <c:v>2.2814606479999999</c:v>
                </c:pt>
                <c:pt idx="135">
                  <c:v>2.2609687789999997</c:v>
                </c:pt>
                <c:pt idx="136">
                  <c:v>2.0786440050000001</c:v>
                </c:pt>
                <c:pt idx="137">
                  <c:v>2.0161543589999997</c:v>
                </c:pt>
                <c:pt idx="138">
                  <c:v>1.9665642050000001</c:v>
                </c:pt>
                <c:pt idx="139">
                  <c:v>1.8702016049999999</c:v>
                </c:pt>
                <c:pt idx="140">
                  <c:v>1.8610076119999999</c:v>
                </c:pt>
                <c:pt idx="141">
                  <c:v>1.7651661090000001</c:v>
                </c:pt>
                <c:pt idx="142">
                  <c:v>1.7205517670000001</c:v>
                </c:pt>
                <c:pt idx="143">
                  <c:v>1.6299349379999999</c:v>
                </c:pt>
                <c:pt idx="144">
                  <c:v>1.5629845600000001</c:v>
                </c:pt>
                <c:pt idx="145">
                  <c:v>1.484627267</c:v>
                </c:pt>
                <c:pt idx="146">
                  <c:v>1.5152534099999999</c:v>
                </c:pt>
                <c:pt idx="147">
                  <c:v>1.471559863</c:v>
                </c:pt>
                <c:pt idx="148">
                  <c:v>1.3958414829999999</c:v>
                </c:pt>
                <c:pt idx="149">
                  <c:v>1.4230458829999999</c:v>
                </c:pt>
                <c:pt idx="150">
                  <c:v>1.365002085</c:v>
                </c:pt>
                <c:pt idx="151">
                  <c:v>1.3382624589999998</c:v>
                </c:pt>
                <c:pt idx="152">
                  <c:v>1.3099221110000001</c:v>
                </c:pt>
                <c:pt idx="153">
                  <c:v>1.1996475179999999</c:v>
                </c:pt>
                <c:pt idx="154">
                  <c:v>1.2775812979999999</c:v>
                </c:pt>
                <c:pt idx="155">
                  <c:v>1.2470759870000001</c:v>
                </c:pt>
                <c:pt idx="156">
                  <c:v>1.1857128530000001</c:v>
                </c:pt>
                <c:pt idx="157">
                  <c:v>1.1427401530000001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87168"/>
        <c:axId val="122489088"/>
      </c:scatterChart>
      <c:valAx>
        <c:axId val="122487168"/>
        <c:scaling>
          <c:orientation val="minMax"/>
          <c:max val="6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489088"/>
        <c:crosses val="autoZero"/>
        <c:crossBetween val="midCat"/>
        <c:majorUnit val="200"/>
        <c:minorUnit val="100"/>
      </c:valAx>
      <c:valAx>
        <c:axId val="1224890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4871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VFTB'!$E$10469:$E$10663</c:f>
              <c:numCache>
                <c:formatCode>0</c:formatCode>
                <c:ptCount val="195"/>
                <c:pt idx="0">
                  <c:v>558</c:v>
                </c:pt>
                <c:pt idx="1">
                  <c:v>557</c:v>
                </c:pt>
                <c:pt idx="2">
                  <c:v>555</c:v>
                </c:pt>
                <c:pt idx="3">
                  <c:v>553</c:v>
                </c:pt>
                <c:pt idx="4">
                  <c:v>550</c:v>
                </c:pt>
                <c:pt idx="5">
                  <c:v>547</c:v>
                </c:pt>
                <c:pt idx="6">
                  <c:v>544</c:v>
                </c:pt>
                <c:pt idx="7">
                  <c:v>541</c:v>
                </c:pt>
                <c:pt idx="8">
                  <c:v>538</c:v>
                </c:pt>
                <c:pt idx="9">
                  <c:v>536</c:v>
                </c:pt>
                <c:pt idx="10">
                  <c:v>533</c:v>
                </c:pt>
                <c:pt idx="11">
                  <c:v>531</c:v>
                </c:pt>
                <c:pt idx="12">
                  <c:v>528</c:v>
                </c:pt>
                <c:pt idx="13">
                  <c:v>525</c:v>
                </c:pt>
                <c:pt idx="14">
                  <c:v>523</c:v>
                </c:pt>
                <c:pt idx="15">
                  <c:v>520</c:v>
                </c:pt>
                <c:pt idx="16">
                  <c:v>518</c:v>
                </c:pt>
                <c:pt idx="17">
                  <c:v>515</c:v>
                </c:pt>
                <c:pt idx="18">
                  <c:v>512</c:v>
                </c:pt>
                <c:pt idx="19">
                  <c:v>510</c:v>
                </c:pt>
                <c:pt idx="20">
                  <c:v>507</c:v>
                </c:pt>
                <c:pt idx="21">
                  <c:v>504</c:v>
                </c:pt>
                <c:pt idx="22">
                  <c:v>501</c:v>
                </c:pt>
                <c:pt idx="23">
                  <c:v>499</c:v>
                </c:pt>
                <c:pt idx="24">
                  <c:v>496</c:v>
                </c:pt>
                <c:pt idx="25">
                  <c:v>494</c:v>
                </c:pt>
                <c:pt idx="26">
                  <c:v>491</c:v>
                </c:pt>
                <c:pt idx="27">
                  <c:v>489</c:v>
                </c:pt>
                <c:pt idx="28">
                  <c:v>486</c:v>
                </c:pt>
                <c:pt idx="29">
                  <c:v>483</c:v>
                </c:pt>
                <c:pt idx="30">
                  <c:v>480</c:v>
                </c:pt>
                <c:pt idx="31">
                  <c:v>478</c:v>
                </c:pt>
                <c:pt idx="32">
                  <c:v>475</c:v>
                </c:pt>
                <c:pt idx="33">
                  <c:v>473</c:v>
                </c:pt>
                <c:pt idx="34">
                  <c:v>470</c:v>
                </c:pt>
                <c:pt idx="35">
                  <c:v>467</c:v>
                </c:pt>
                <c:pt idx="36">
                  <c:v>465</c:v>
                </c:pt>
                <c:pt idx="37">
                  <c:v>462</c:v>
                </c:pt>
                <c:pt idx="38">
                  <c:v>459</c:v>
                </c:pt>
                <c:pt idx="39">
                  <c:v>457</c:v>
                </c:pt>
                <c:pt idx="40">
                  <c:v>454</c:v>
                </c:pt>
                <c:pt idx="41">
                  <c:v>451</c:v>
                </c:pt>
                <c:pt idx="42">
                  <c:v>449</c:v>
                </c:pt>
                <c:pt idx="43">
                  <c:v>446</c:v>
                </c:pt>
                <c:pt idx="44">
                  <c:v>443</c:v>
                </c:pt>
                <c:pt idx="45">
                  <c:v>441</c:v>
                </c:pt>
                <c:pt idx="46">
                  <c:v>438</c:v>
                </c:pt>
                <c:pt idx="47">
                  <c:v>435</c:v>
                </c:pt>
                <c:pt idx="48">
                  <c:v>433</c:v>
                </c:pt>
                <c:pt idx="49">
                  <c:v>430</c:v>
                </c:pt>
                <c:pt idx="50">
                  <c:v>427</c:v>
                </c:pt>
                <c:pt idx="51">
                  <c:v>425</c:v>
                </c:pt>
                <c:pt idx="52">
                  <c:v>422</c:v>
                </c:pt>
                <c:pt idx="53">
                  <c:v>419</c:v>
                </c:pt>
                <c:pt idx="54">
                  <c:v>417</c:v>
                </c:pt>
                <c:pt idx="55">
                  <c:v>414</c:v>
                </c:pt>
                <c:pt idx="56">
                  <c:v>411</c:v>
                </c:pt>
                <c:pt idx="57">
                  <c:v>409</c:v>
                </c:pt>
                <c:pt idx="58">
                  <c:v>406</c:v>
                </c:pt>
                <c:pt idx="59">
                  <c:v>403</c:v>
                </c:pt>
                <c:pt idx="60">
                  <c:v>401</c:v>
                </c:pt>
                <c:pt idx="61">
                  <c:v>398</c:v>
                </c:pt>
                <c:pt idx="62">
                  <c:v>395</c:v>
                </c:pt>
                <c:pt idx="63">
                  <c:v>393</c:v>
                </c:pt>
                <c:pt idx="64">
                  <c:v>390</c:v>
                </c:pt>
                <c:pt idx="65">
                  <c:v>387</c:v>
                </c:pt>
                <c:pt idx="66">
                  <c:v>384</c:v>
                </c:pt>
                <c:pt idx="67">
                  <c:v>382</c:v>
                </c:pt>
                <c:pt idx="68">
                  <c:v>379</c:v>
                </c:pt>
                <c:pt idx="69">
                  <c:v>376</c:v>
                </c:pt>
                <c:pt idx="70">
                  <c:v>374</c:v>
                </c:pt>
                <c:pt idx="71">
                  <c:v>371</c:v>
                </c:pt>
                <c:pt idx="72">
                  <c:v>368</c:v>
                </c:pt>
                <c:pt idx="73">
                  <c:v>365</c:v>
                </c:pt>
                <c:pt idx="74">
                  <c:v>363</c:v>
                </c:pt>
                <c:pt idx="75">
                  <c:v>360</c:v>
                </c:pt>
                <c:pt idx="76">
                  <c:v>357</c:v>
                </c:pt>
                <c:pt idx="77">
                  <c:v>355</c:v>
                </c:pt>
                <c:pt idx="78">
                  <c:v>352</c:v>
                </c:pt>
                <c:pt idx="79">
                  <c:v>349</c:v>
                </c:pt>
                <c:pt idx="80">
                  <c:v>347</c:v>
                </c:pt>
                <c:pt idx="81">
                  <c:v>344</c:v>
                </c:pt>
                <c:pt idx="82">
                  <c:v>341</c:v>
                </c:pt>
                <c:pt idx="83">
                  <c:v>339</c:v>
                </c:pt>
                <c:pt idx="84">
                  <c:v>336</c:v>
                </c:pt>
                <c:pt idx="85">
                  <c:v>333</c:v>
                </c:pt>
                <c:pt idx="86">
                  <c:v>331</c:v>
                </c:pt>
                <c:pt idx="87">
                  <c:v>328</c:v>
                </c:pt>
                <c:pt idx="88">
                  <c:v>325</c:v>
                </c:pt>
                <c:pt idx="89">
                  <c:v>323</c:v>
                </c:pt>
                <c:pt idx="90">
                  <c:v>320</c:v>
                </c:pt>
                <c:pt idx="91">
                  <c:v>317</c:v>
                </c:pt>
                <c:pt idx="92">
                  <c:v>314</c:v>
                </c:pt>
                <c:pt idx="93">
                  <c:v>312</c:v>
                </c:pt>
                <c:pt idx="94">
                  <c:v>309</c:v>
                </c:pt>
                <c:pt idx="95">
                  <c:v>306</c:v>
                </c:pt>
                <c:pt idx="96">
                  <c:v>304</c:v>
                </c:pt>
                <c:pt idx="97">
                  <c:v>301</c:v>
                </c:pt>
                <c:pt idx="98">
                  <c:v>298</c:v>
                </c:pt>
                <c:pt idx="99">
                  <c:v>295</c:v>
                </c:pt>
                <c:pt idx="100">
                  <c:v>293</c:v>
                </c:pt>
                <c:pt idx="101">
                  <c:v>290</c:v>
                </c:pt>
                <c:pt idx="102">
                  <c:v>287</c:v>
                </c:pt>
                <c:pt idx="103">
                  <c:v>285</c:v>
                </c:pt>
                <c:pt idx="104">
                  <c:v>282</c:v>
                </c:pt>
                <c:pt idx="105">
                  <c:v>279</c:v>
                </c:pt>
                <c:pt idx="106">
                  <c:v>276</c:v>
                </c:pt>
                <c:pt idx="107">
                  <c:v>274</c:v>
                </c:pt>
                <c:pt idx="108">
                  <c:v>271</c:v>
                </c:pt>
                <c:pt idx="109">
                  <c:v>268</c:v>
                </c:pt>
                <c:pt idx="110">
                  <c:v>265</c:v>
                </c:pt>
                <c:pt idx="111">
                  <c:v>263</c:v>
                </c:pt>
                <c:pt idx="112">
                  <c:v>260</c:v>
                </c:pt>
                <c:pt idx="113">
                  <c:v>257</c:v>
                </c:pt>
                <c:pt idx="114">
                  <c:v>255</c:v>
                </c:pt>
                <c:pt idx="115">
                  <c:v>252</c:v>
                </c:pt>
                <c:pt idx="116">
                  <c:v>249</c:v>
                </c:pt>
                <c:pt idx="117">
                  <c:v>246</c:v>
                </c:pt>
                <c:pt idx="118">
                  <c:v>243</c:v>
                </c:pt>
                <c:pt idx="119">
                  <c:v>241</c:v>
                </c:pt>
                <c:pt idx="120">
                  <c:v>238</c:v>
                </c:pt>
                <c:pt idx="121">
                  <c:v>235</c:v>
                </c:pt>
                <c:pt idx="122">
                  <c:v>232</c:v>
                </c:pt>
                <c:pt idx="123">
                  <c:v>230</c:v>
                </c:pt>
                <c:pt idx="124">
                  <c:v>227</c:v>
                </c:pt>
                <c:pt idx="125">
                  <c:v>224</c:v>
                </c:pt>
                <c:pt idx="126">
                  <c:v>221</c:v>
                </c:pt>
                <c:pt idx="127">
                  <c:v>219</c:v>
                </c:pt>
                <c:pt idx="128">
                  <c:v>216</c:v>
                </c:pt>
                <c:pt idx="129">
                  <c:v>213</c:v>
                </c:pt>
                <c:pt idx="130">
                  <c:v>210</c:v>
                </c:pt>
                <c:pt idx="131">
                  <c:v>208</c:v>
                </c:pt>
                <c:pt idx="132">
                  <c:v>205</c:v>
                </c:pt>
                <c:pt idx="133">
                  <c:v>202</c:v>
                </c:pt>
                <c:pt idx="134">
                  <c:v>199</c:v>
                </c:pt>
                <c:pt idx="135">
                  <c:v>196</c:v>
                </c:pt>
                <c:pt idx="136">
                  <c:v>194</c:v>
                </c:pt>
                <c:pt idx="137">
                  <c:v>191</c:v>
                </c:pt>
                <c:pt idx="138">
                  <c:v>188</c:v>
                </c:pt>
                <c:pt idx="139">
                  <c:v>185</c:v>
                </c:pt>
                <c:pt idx="140">
                  <c:v>183</c:v>
                </c:pt>
                <c:pt idx="141">
                  <c:v>180</c:v>
                </c:pt>
                <c:pt idx="142">
                  <c:v>177</c:v>
                </c:pt>
                <c:pt idx="143">
                  <c:v>174</c:v>
                </c:pt>
                <c:pt idx="144">
                  <c:v>171</c:v>
                </c:pt>
                <c:pt idx="145">
                  <c:v>169</c:v>
                </c:pt>
                <c:pt idx="146">
                  <c:v>166</c:v>
                </c:pt>
                <c:pt idx="147">
                  <c:v>163</c:v>
                </c:pt>
                <c:pt idx="148">
                  <c:v>160</c:v>
                </c:pt>
                <c:pt idx="149">
                  <c:v>157</c:v>
                </c:pt>
                <c:pt idx="150">
                  <c:v>155</c:v>
                </c:pt>
                <c:pt idx="151">
                  <c:v>152</c:v>
                </c:pt>
                <c:pt idx="152">
                  <c:v>149</c:v>
                </c:pt>
                <c:pt idx="153">
                  <c:v>146</c:v>
                </c:pt>
                <c:pt idx="154">
                  <c:v>143</c:v>
                </c:pt>
                <c:pt idx="155">
                  <c:v>141</c:v>
                </c:pt>
                <c:pt idx="156">
                  <c:v>138</c:v>
                </c:pt>
                <c:pt idx="157">
                  <c:v>135</c:v>
                </c:pt>
                <c:pt idx="158">
                  <c:v>132</c:v>
                </c:pt>
                <c:pt idx="159">
                  <c:v>129</c:v>
                </c:pt>
                <c:pt idx="160">
                  <c:v>126</c:v>
                </c:pt>
                <c:pt idx="161">
                  <c:v>123</c:v>
                </c:pt>
                <c:pt idx="162">
                  <c:v>120</c:v>
                </c:pt>
                <c:pt idx="163">
                  <c:v>117</c:v>
                </c:pt>
                <c:pt idx="164">
                  <c:v>115</c:v>
                </c:pt>
                <c:pt idx="165">
                  <c:v>112</c:v>
                </c:pt>
                <c:pt idx="166">
                  <c:v>109</c:v>
                </c:pt>
                <c:pt idx="167">
                  <c:v>106</c:v>
                </c:pt>
                <c:pt idx="168">
                  <c:v>104</c:v>
                </c:pt>
                <c:pt idx="169">
                  <c:v>101</c:v>
                </c:pt>
                <c:pt idx="170">
                  <c:v>99</c:v>
                </c:pt>
                <c:pt idx="171">
                  <c:v>96</c:v>
                </c:pt>
                <c:pt idx="172">
                  <c:v>94</c:v>
                </c:pt>
                <c:pt idx="173">
                  <c:v>92</c:v>
                </c:pt>
                <c:pt idx="174">
                  <c:v>89</c:v>
                </c:pt>
                <c:pt idx="175">
                  <c:v>87</c:v>
                </c:pt>
                <c:pt idx="176">
                  <c:v>85</c:v>
                </c:pt>
                <c:pt idx="177">
                  <c:v>83</c:v>
                </c:pt>
                <c:pt idx="178">
                  <c:v>81</c:v>
                </c:pt>
                <c:pt idx="179">
                  <c:v>79</c:v>
                </c:pt>
                <c:pt idx="180">
                  <c:v>77</c:v>
                </c:pt>
                <c:pt idx="181">
                  <c:v>75</c:v>
                </c:pt>
                <c:pt idx="182">
                  <c:v>73</c:v>
                </c:pt>
                <c:pt idx="183">
                  <c:v>72</c:v>
                </c:pt>
                <c:pt idx="184">
                  <c:v>70</c:v>
                </c:pt>
                <c:pt idx="185">
                  <c:v>69</c:v>
                </c:pt>
                <c:pt idx="186">
                  <c:v>67</c:v>
                </c:pt>
                <c:pt idx="187">
                  <c:v>65</c:v>
                </c:pt>
                <c:pt idx="188">
                  <c:v>64</c:v>
                </c:pt>
                <c:pt idx="189">
                  <c:v>63</c:v>
                </c:pt>
                <c:pt idx="190">
                  <c:v>61</c:v>
                </c:pt>
                <c:pt idx="191">
                  <c:v>60</c:v>
                </c:pt>
                <c:pt idx="192">
                  <c:v>59</c:v>
                </c:pt>
                <c:pt idx="193">
                  <c:v>58</c:v>
                </c:pt>
                <c:pt idx="194">
                  <c:v>56</c:v>
                </c:pt>
              </c:numCache>
            </c:numRef>
          </c:xVal>
          <c:yVal>
            <c:numRef>
              <c:f>'Thermomag. Messungen VFTB'!$F$10469:$F$10663</c:f>
              <c:numCache>
                <c:formatCode>0.00</c:formatCode>
                <c:ptCount val="195"/>
                <c:pt idx="0">
                  <c:v>0.44699348360000002</c:v>
                </c:pt>
                <c:pt idx="1">
                  <c:v>0.41107821080000001</c:v>
                </c:pt>
                <c:pt idx="2">
                  <c:v>0.39938188809999997</c:v>
                </c:pt>
                <c:pt idx="3">
                  <c:v>0.35754165760000001</c:v>
                </c:pt>
                <c:pt idx="4">
                  <c:v>0.47039974150000002</c:v>
                </c:pt>
                <c:pt idx="5">
                  <c:v>0.50854324359999992</c:v>
                </c:pt>
                <c:pt idx="6">
                  <c:v>0.45195095549999997</c:v>
                </c:pt>
                <c:pt idx="7">
                  <c:v>0.5044951513</c:v>
                </c:pt>
                <c:pt idx="8">
                  <c:v>0.52350155610000004</c:v>
                </c:pt>
                <c:pt idx="9">
                  <c:v>0.52278703240000002</c:v>
                </c:pt>
                <c:pt idx="10">
                  <c:v>0.52938975109999997</c:v>
                </c:pt>
                <c:pt idx="11">
                  <c:v>0.50789850280000004</c:v>
                </c:pt>
                <c:pt idx="12">
                  <c:v>0.53082830960000005</c:v>
                </c:pt>
                <c:pt idx="13">
                  <c:v>0.52644541590000005</c:v>
                </c:pt>
                <c:pt idx="14">
                  <c:v>0.48496941100000002</c:v>
                </c:pt>
                <c:pt idx="15">
                  <c:v>0.53754320749999995</c:v>
                </c:pt>
                <c:pt idx="16">
                  <c:v>0.61178481870000001</c:v>
                </c:pt>
                <c:pt idx="17">
                  <c:v>0.66222904049999998</c:v>
                </c:pt>
                <c:pt idx="18">
                  <c:v>0.66198634080000007</c:v>
                </c:pt>
                <c:pt idx="19">
                  <c:v>0.67937306519999996</c:v>
                </c:pt>
                <c:pt idx="20">
                  <c:v>0.66651288619999993</c:v>
                </c:pt>
                <c:pt idx="21">
                  <c:v>0.67314250899999994</c:v>
                </c:pt>
                <c:pt idx="22">
                  <c:v>0.81225501470000006</c:v>
                </c:pt>
                <c:pt idx="23">
                  <c:v>0.80322199579999998</c:v>
                </c:pt>
                <c:pt idx="24">
                  <c:v>0.85528158160000001</c:v>
                </c:pt>
                <c:pt idx="25">
                  <c:v>0.91394551550000003</c:v>
                </c:pt>
                <c:pt idx="26">
                  <c:v>1.021414528</c:v>
                </c:pt>
                <c:pt idx="27">
                  <c:v>0.98690126379999998</c:v>
                </c:pt>
                <c:pt idx="28">
                  <c:v>1.1266390930000001</c:v>
                </c:pt>
                <c:pt idx="29">
                  <c:v>1.1045367700000002</c:v>
                </c:pt>
                <c:pt idx="30">
                  <c:v>1.264281693</c:v>
                </c:pt>
                <c:pt idx="31">
                  <c:v>1.3514646529999998</c:v>
                </c:pt>
                <c:pt idx="32">
                  <c:v>1.44232348</c:v>
                </c:pt>
                <c:pt idx="33">
                  <c:v>1.551584799</c:v>
                </c:pt>
                <c:pt idx="34">
                  <c:v>1.713529554</c:v>
                </c:pt>
                <c:pt idx="35">
                  <c:v>1.878763693</c:v>
                </c:pt>
                <c:pt idx="36">
                  <c:v>2.0343180190000001</c:v>
                </c:pt>
                <c:pt idx="37">
                  <c:v>2.179035464</c:v>
                </c:pt>
                <c:pt idx="38">
                  <c:v>2.3514249889999999</c:v>
                </c:pt>
                <c:pt idx="39">
                  <c:v>2.5636391229999997</c:v>
                </c:pt>
                <c:pt idx="40">
                  <c:v>2.786528289</c:v>
                </c:pt>
                <c:pt idx="41">
                  <c:v>3.0163563230000001</c:v>
                </c:pt>
                <c:pt idx="42">
                  <c:v>3.2246530149999999</c:v>
                </c:pt>
                <c:pt idx="43">
                  <c:v>3.439903427</c:v>
                </c:pt>
                <c:pt idx="44">
                  <c:v>3.6614865449999998</c:v>
                </c:pt>
                <c:pt idx="45">
                  <c:v>4.0151178160000001</c:v>
                </c:pt>
                <c:pt idx="46">
                  <c:v>4.263699581</c:v>
                </c:pt>
                <c:pt idx="47">
                  <c:v>4.5239728489999997</c:v>
                </c:pt>
                <c:pt idx="48">
                  <c:v>4.860515522</c:v>
                </c:pt>
                <c:pt idx="49">
                  <c:v>5.1478915929999998</c:v>
                </c:pt>
                <c:pt idx="50">
                  <c:v>5.6561875729999995</c:v>
                </c:pt>
                <c:pt idx="51">
                  <c:v>5.9427566580000004</c:v>
                </c:pt>
                <c:pt idx="52">
                  <c:v>6.2782602829999998</c:v>
                </c:pt>
                <c:pt idx="53">
                  <c:v>6.733579132</c:v>
                </c:pt>
                <c:pt idx="54">
                  <c:v>7.1012869920000004</c:v>
                </c:pt>
                <c:pt idx="55">
                  <c:v>7.5299335880000005</c:v>
                </c:pt>
                <c:pt idx="56">
                  <c:v>7.9449124429999998</c:v>
                </c:pt>
                <c:pt idx="57">
                  <c:v>8.4055312000000004</c:v>
                </c:pt>
                <c:pt idx="58">
                  <c:v>8.8509016480000007</c:v>
                </c:pt>
                <c:pt idx="59">
                  <c:v>9.3039985620000003</c:v>
                </c:pt>
                <c:pt idx="60">
                  <c:v>9.8074757439999996</c:v>
                </c:pt>
                <c:pt idx="61">
                  <c:v>10.319167569999999</c:v>
                </c:pt>
                <c:pt idx="62">
                  <c:v>10.84846636</c:v>
                </c:pt>
                <c:pt idx="63">
                  <c:v>11.32105312</c:v>
                </c:pt>
                <c:pt idx="64">
                  <c:v>11.87445793</c:v>
                </c:pt>
                <c:pt idx="65">
                  <c:v>12.40527131</c:v>
                </c:pt>
                <c:pt idx="66">
                  <c:v>12.90451356</c:v>
                </c:pt>
                <c:pt idx="67">
                  <c:v>13.381325240000001</c:v>
                </c:pt>
                <c:pt idx="68">
                  <c:v>14.02453122</c:v>
                </c:pt>
                <c:pt idx="69">
                  <c:v>14.497850079999999</c:v>
                </c:pt>
                <c:pt idx="70">
                  <c:v>15.050757390000001</c:v>
                </c:pt>
                <c:pt idx="71">
                  <c:v>15.59314307</c:v>
                </c:pt>
                <c:pt idx="72">
                  <c:v>16.061824770000001</c:v>
                </c:pt>
                <c:pt idx="73">
                  <c:v>16.69673186</c:v>
                </c:pt>
                <c:pt idx="74">
                  <c:v>17.241528639999999</c:v>
                </c:pt>
                <c:pt idx="75">
                  <c:v>17.775638359999999</c:v>
                </c:pt>
                <c:pt idx="76">
                  <c:v>18.250123439999999</c:v>
                </c:pt>
                <c:pt idx="77">
                  <c:v>18.838109509999999</c:v>
                </c:pt>
                <c:pt idx="78">
                  <c:v>19.39625689</c:v>
                </c:pt>
                <c:pt idx="79">
                  <c:v>20.023926470000003</c:v>
                </c:pt>
                <c:pt idx="80">
                  <c:v>20.509791669999998</c:v>
                </c:pt>
                <c:pt idx="81">
                  <c:v>21.00566998</c:v>
                </c:pt>
                <c:pt idx="82">
                  <c:v>21.541011119999997</c:v>
                </c:pt>
                <c:pt idx="83">
                  <c:v>22.100774619999999</c:v>
                </c:pt>
                <c:pt idx="84">
                  <c:v>22.588198439999999</c:v>
                </c:pt>
                <c:pt idx="85">
                  <c:v>23.22664975</c:v>
                </c:pt>
                <c:pt idx="86">
                  <c:v>23.682627590000003</c:v>
                </c:pt>
                <c:pt idx="87">
                  <c:v>24.251345390000001</c:v>
                </c:pt>
                <c:pt idx="88">
                  <c:v>24.758535089999999</c:v>
                </c:pt>
                <c:pt idx="89">
                  <c:v>25.356636169999998</c:v>
                </c:pt>
                <c:pt idx="90">
                  <c:v>25.820146129999998</c:v>
                </c:pt>
                <c:pt idx="91">
                  <c:v>26.298611919999999</c:v>
                </c:pt>
                <c:pt idx="92">
                  <c:v>26.861912950000001</c:v>
                </c:pt>
                <c:pt idx="93">
                  <c:v>27.415438630000001</c:v>
                </c:pt>
                <c:pt idx="94">
                  <c:v>27.928544129999999</c:v>
                </c:pt>
                <c:pt idx="95">
                  <c:v>28.354269299999999</c:v>
                </c:pt>
                <c:pt idx="96">
                  <c:v>28.94463189</c:v>
                </c:pt>
                <c:pt idx="97">
                  <c:v>29.42589345</c:v>
                </c:pt>
                <c:pt idx="98">
                  <c:v>29.869712109999998</c:v>
                </c:pt>
                <c:pt idx="99">
                  <c:v>30.48025376</c:v>
                </c:pt>
                <c:pt idx="100">
                  <c:v>30.872219360000003</c:v>
                </c:pt>
                <c:pt idx="101">
                  <c:v>31.435402010000001</c:v>
                </c:pt>
                <c:pt idx="102">
                  <c:v>31.86735736</c:v>
                </c:pt>
                <c:pt idx="103">
                  <c:v>32.359969710000001</c:v>
                </c:pt>
                <c:pt idx="104">
                  <c:v>32.859298760000001</c:v>
                </c:pt>
                <c:pt idx="105">
                  <c:v>33.300763029999999</c:v>
                </c:pt>
                <c:pt idx="106">
                  <c:v>33.827834090000003</c:v>
                </c:pt>
                <c:pt idx="107">
                  <c:v>34.311050029999997</c:v>
                </c:pt>
                <c:pt idx="108">
                  <c:v>34.79683567</c:v>
                </c:pt>
                <c:pt idx="109">
                  <c:v>35.158561810000002</c:v>
                </c:pt>
                <c:pt idx="110">
                  <c:v>35.613791280000001</c:v>
                </c:pt>
                <c:pt idx="111">
                  <c:v>36.031329509999999</c:v>
                </c:pt>
                <c:pt idx="112">
                  <c:v>36.500024790000005</c:v>
                </c:pt>
                <c:pt idx="113">
                  <c:v>37.039496759999999</c:v>
                </c:pt>
                <c:pt idx="114">
                  <c:v>37.449920779999999</c:v>
                </c:pt>
                <c:pt idx="115">
                  <c:v>37.840055460000002</c:v>
                </c:pt>
                <c:pt idx="116">
                  <c:v>38.234607130000001</c:v>
                </c:pt>
                <c:pt idx="117">
                  <c:v>38.713940409999999</c:v>
                </c:pt>
                <c:pt idx="118">
                  <c:v>39.127904220000005</c:v>
                </c:pt>
                <c:pt idx="119">
                  <c:v>39.539595820000002</c:v>
                </c:pt>
                <c:pt idx="120">
                  <c:v>39.910090969999999</c:v>
                </c:pt>
                <c:pt idx="121">
                  <c:v>40.361382750000004</c:v>
                </c:pt>
                <c:pt idx="122">
                  <c:v>40.829747469999994</c:v>
                </c:pt>
                <c:pt idx="123">
                  <c:v>41.237388250000002</c:v>
                </c:pt>
                <c:pt idx="124">
                  <c:v>41.610580710000001</c:v>
                </c:pt>
                <c:pt idx="125">
                  <c:v>41.998935830000001</c:v>
                </c:pt>
                <c:pt idx="126">
                  <c:v>42.395420759999993</c:v>
                </c:pt>
                <c:pt idx="127">
                  <c:v>42.804948799999998</c:v>
                </c:pt>
                <c:pt idx="128">
                  <c:v>43.22828346</c:v>
                </c:pt>
                <c:pt idx="129">
                  <c:v>43.521206719999995</c:v>
                </c:pt>
                <c:pt idx="130">
                  <c:v>43.842519759999995</c:v>
                </c:pt>
                <c:pt idx="131">
                  <c:v>44.275658059999998</c:v>
                </c:pt>
                <c:pt idx="132">
                  <c:v>44.584100190000001</c:v>
                </c:pt>
                <c:pt idx="133">
                  <c:v>44.973609849999995</c:v>
                </c:pt>
                <c:pt idx="134">
                  <c:v>45.357239399999997</c:v>
                </c:pt>
                <c:pt idx="135">
                  <c:v>45.727894509999999</c:v>
                </c:pt>
                <c:pt idx="136">
                  <c:v>46.066458849999997</c:v>
                </c:pt>
                <c:pt idx="137">
                  <c:v>46.393165680000003</c:v>
                </c:pt>
                <c:pt idx="138">
                  <c:v>46.731758390000003</c:v>
                </c:pt>
                <c:pt idx="139">
                  <c:v>47.054528810000001</c:v>
                </c:pt>
                <c:pt idx="140">
                  <c:v>47.43973854</c:v>
                </c:pt>
                <c:pt idx="141">
                  <c:v>47.721088399999999</c:v>
                </c:pt>
                <c:pt idx="142">
                  <c:v>48.034046490000001</c:v>
                </c:pt>
                <c:pt idx="143">
                  <c:v>48.337807089999998</c:v>
                </c:pt>
                <c:pt idx="144">
                  <c:v>48.626885619999996</c:v>
                </c:pt>
                <c:pt idx="145">
                  <c:v>48.954293210000003</c:v>
                </c:pt>
                <c:pt idx="146">
                  <c:v>49.284482019999999</c:v>
                </c:pt>
                <c:pt idx="147">
                  <c:v>49.6050301</c:v>
                </c:pt>
                <c:pt idx="148">
                  <c:v>49.845874049999999</c:v>
                </c:pt>
                <c:pt idx="149">
                  <c:v>50.179133989999997</c:v>
                </c:pt>
                <c:pt idx="150">
                  <c:v>50.412845439999998</c:v>
                </c:pt>
                <c:pt idx="151">
                  <c:v>50.805638049999999</c:v>
                </c:pt>
                <c:pt idx="152">
                  <c:v>50.937717209999995</c:v>
                </c:pt>
                <c:pt idx="153">
                  <c:v>51.261966229999999</c:v>
                </c:pt>
                <c:pt idx="154">
                  <c:v>51.539086259999998</c:v>
                </c:pt>
                <c:pt idx="155">
                  <c:v>51.811271479999995</c:v>
                </c:pt>
                <c:pt idx="156">
                  <c:v>52.090370759999999</c:v>
                </c:pt>
                <c:pt idx="157">
                  <c:v>52.387371889999997</c:v>
                </c:pt>
                <c:pt idx="158">
                  <c:v>52.589193680000001</c:v>
                </c:pt>
                <c:pt idx="159">
                  <c:v>52.862016829999995</c:v>
                </c:pt>
                <c:pt idx="160">
                  <c:v>53.113743919999997</c:v>
                </c:pt>
                <c:pt idx="161">
                  <c:v>53.26695677</c:v>
                </c:pt>
                <c:pt idx="162">
                  <c:v>53.560220520000001</c:v>
                </c:pt>
                <c:pt idx="163">
                  <c:v>53.75411261</c:v>
                </c:pt>
                <c:pt idx="164">
                  <c:v>53.971701099999997</c:v>
                </c:pt>
                <c:pt idx="165">
                  <c:v>54.270754009999997</c:v>
                </c:pt>
                <c:pt idx="166">
                  <c:v>54.407732379999999</c:v>
                </c:pt>
                <c:pt idx="167">
                  <c:v>54.623870230000001</c:v>
                </c:pt>
                <c:pt idx="168">
                  <c:v>54.860676380000001</c:v>
                </c:pt>
                <c:pt idx="169">
                  <c:v>54.9492878</c:v>
                </c:pt>
                <c:pt idx="170">
                  <c:v>55.137417619999994</c:v>
                </c:pt>
                <c:pt idx="171">
                  <c:v>55.368907149999998</c:v>
                </c:pt>
                <c:pt idx="172">
                  <c:v>55.469033979999999</c:v>
                </c:pt>
                <c:pt idx="173">
                  <c:v>55.607715079999998</c:v>
                </c:pt>
                <c:pt idx="174">
                  <c:v>55.751964309999998</c:v>
                </c:pt>
                <c:pt idx="175">
                  <c:v>55.974488549999997</c:v>
                </c:pt>
                <c:pt idx="176">
                  <c:v>55.991939890000005</c:v>
                </c:pt>
                <c:pt idx="177">
                  <c:v>56.136046469999997</c:v>
                </c:pt>
                <c:pt idx="178">
                  <c:v>56.319424789999999</c:v>
                </c:pt>
                <c:pt idx="179">
                  <c:v>56.364990080000005</c:v>
                </c:pt>
                <c:pt idx="180">
                  <c:v>56.469523709999997</c:v>
                </c:pt>
                <c:pt idx="181">
                  <c:v>56.650187529999997</c:v>
                </c:pt>
                <c:pt idx="182">
                  <c:v>56.652445710000002</c:v>
                </c:pt>
                <c:pt idx="183">
                  <c:v>56.787118450000001</c:v>
                </c:pt>
                <c:pt idx="184">
                  <c:v>56.84535717</c:v>
                </c:pt>
                <c:pt idx="185">
                  <c:v>56.882260889999998</c:v>
                </c:pt>
                <c:pt idx="186">
                  <c:v>56.912886870000001</c:v>
                </c:pt>
                <c:pt idx="187">
                  <c:v>57.041226600000002</c:v>
                </c:pt>
                <c:pt idx="188">
                  <c:v>57.115758470000003</c:v>
                </c:pt>
                <c:pt idx="189">
                  <c:v>57.225851660000004</c:v>
                </c:pt>
                <c:pt idx="190">
                  <c:v>57.23325895</c:v>
                </c:pt>
                <c:pt idx="191">
                  <c:v>57.292392329999998</c:v>
                </c:pt>
                <c:pt idx="192">
                  <c:v>57.367835909999997</c:v>
                </c:pt>
                <c:pt idx="193">
                  <c:v>57.427560019999994</c:v>
                </c:pt>
                <c:pt idx="194">
                  <c:v>57.500770490000001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VFTB'!$E$10272:$E$10464</c:f>
              <c:numCache>
                <c:formatCode>0</c:formatCode>
                <c:ptCount val="193"/>
                <c:pt idx="0">
                  <c:v>30</c:v>
                </c:pt>
                <c:pt idx="1">
                  <c:v>31</c:v>
                </c:pt>
                <c:pt idx="2">
                  <c:v>33</c:v>
                </c:pt>
                <c:pt idx="3">
                  <c:v>35</c:v>
                </c:pt>
                <c:pt idx="4">
                  <c:v>38</c:v>
                </c:pt>
                <c:pt idx="5">
                  <c:v>42</c:v>
                </c:pt>
                <c:pt idx="6">
                  <c:v>47</c:v>
                </c:pt>
                <c:pt idx="7">
                  <c:v>51</c:v>
                </c:pt>
                <c:pt idx="8">
                  <c:v>54</c:v>
                </c:pt>
                <c:pt idx="9">
                  <c:v>57</c:v>
                </c:pt>
                <c:pt idx="10">
                  <c:v>60</c:v>
                </c:pt>
                <c:pt idx="11">
                  <c:v>63</c:v>
                </c:pt>
                <c:pt idx="12">
                  <c:v>65</c:v>
                </c:pt>
                <c:pt idx="13">
                  <c:v>68</c:v>
                </c:pt>
                <c:pt idx="14">
                  <c:v>70</c:v>
                </c:pt>
                <c:pt idx="15">
                  <c:v>72</c:v>
                </c:pt>
                <c:pt idx="16">
                  <c:v>75</c:v>
                </c:pt>
                <c:pt idx="17">
                  <c:v>77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122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136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147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180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191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202</c:v>
                </c:pt>
                <c:pt idx="63">
                  <c:v>205</c:v>
                </c:pt>
                <c:pt idx="64">
                  <c:v>208</c:v>
                </c:pt>
                <c:pt idx="65">
                  <c:v>210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240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251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262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273</c:v>
                </c:pt>
                <c:pt idx="89">
                  <c:v>276</c:v>
                </c:pt>
                <c:pt idx="90">
                  <c:v>279</c:v>
                </c:pt>
                <c:pt idx="91">
                  <c:v>281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292</c:v>
                </c:pt>
                <c:pt idx="96">
                  <c:v>295</c:v>
                </c:pt>
                <c:pt idx="97">
                  <c:v>298</c:v>
                </c:pt>
                <c:pt idx="98">
                  <c:v>300</c:v>
                </c:pt>
                <c:pt idx="99">
                  <c:v>303</c:v>
                </c:pt>
                <c:pt idx="100">
                  <c:v>306</c:v>
                </c:pt>
                <c:pt idx="101">
                  <c:v>309</c:v>
                </c:pt>
                <c:pt idx="102">
                  <c:v>311</c:v>
                </c:pt>
                <c:pt idx="103">
                  <c:v>314</c:v>
                </c:pt>
                <c:pt idx="104">
                  <c:v>317</c:v>
                </c:pt>
                <c:pt idx="105">
                  <c:v>319</c:v>
                </c:pt>
                <c:pt idx="106">
                  <c:v>322</c:v>
                </c:pt>
                <c:pt idx="107">
                  <c:v>325</c:v>
                </c:pt>
                <c:pt idx="108">
                  <c:v>328</c:v>
                </c:pt>
                <c:pt idx="109">
                  <c:v>330</c:v>
                </c:pt>
                <c:pt idx="110">
                  <c:v>333</c:v>
                </c:pt>
                <c:pt idx="111">
                  <c:v>336</c:v>
                </c:pt>
                <c:pt idx="112">
                  <c:v>338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349</c:v>
                </c:pt>
                <c:pt idx="117">
                  <c:v>352</c:v>
                </c:pt>
                <c:pt idx="118">
                  <c:v>355</c:v>
                </c:pt>
                <c:pt idx="119">
                  <c:v>357</c:v>
                </c:pt>
                <c:pt idx="120">
                  <c:v>360</c:v>
                </c:pt>
                <c:pt idx="121">
                  <c:v>363</c:v>
                </c:pt>
                <c:pt idx="122">
                  <c:v>365</c:v>
                </c:pt>
                <c:pt idx="123">
                  <c:v>368</c:v>
                </c:pt>
                <c:pt idx="124">
                  <c:v>371</c:v>
                </c:pt>
                <c:pt idx="125">
                  <c:v>373</c:v>
                </c:pt>
                <c:pt idx="126">
                  <c:v>376</c:v>
                </c:pt>
                <c:pt idx="127">
                  <c:v>379</c:v>
                </c:pt>
                <c:pt idx="128">
                  <c:v>382</c:v>
                </c:pt>
                <c:pt idx="129">
                  <c:v>384</c:v>
                </c:pt>
                <c:pt idx="130">
                  <c:v>387</c:v>
                </c:pt>
                <c:pt idx="131">
                  <c:v>390</c:v>
                </c:pt>
                <c:pt idx="132">
                  <c:v>392</c:v>
                </c:pt>
                <c:pt idx="133">
                  <c:v>395</c:v>
                </c:pt>
                <c:pt idx="134">
                  <c:v>398</c:v>
                </c:pt>
                <c:pt idx="135">
                  <c:v>400</c:v>
                </c:pt>
                <c:pt idx="136">
                  <c:v>403</c:v>
                </c:pt>
                <c:pt idx="137">
                  <c:v>406</c:v>
                </c:pt>
                <c:pt idx="138">
                  <c:v>408</c:v>
                </c:pt>
                <c:pt idx="139">
                  <c:v>411</c:v>
                </c:pt>
                <c:pt idx="140">
                  <c:v>414</c:v>
                </c:pt>
                <c:pt idx="141">
                  <c:v>416</c:v>
                </c:pt>
                <c:pt idx="142">
                  <c:v>419</c:v>
                </c:pt>
                <c:pt idx="143">
                  <c:v>422</c:v>
                </c:pt>
                <c:pt idx="144">
                  <c:v>424</c:v>
                </c:pt>
                <c:pt idx="145">
                  <c:v>427</c:v>
                </c:pt>
                <c:pt idx="146">
                  <c:v>430</c:v>
                </c:pt>
                <c:pt idx="147">
                  <c:v>432</c:v>
                </c:pt>
                <c:pt idx="148">
                  <c:v>435</c:v>
                </c:pt>
                <c:pt idx="149">
                  <c:v>438</c:v>
                </c:pt>
                <c:pt idx="150">
                  <c:v>440</c:v>
                </c:pt>
                <c:pt idx="151">
                  <c:v>443</c:v>
                </c:pt>
                <c:pt idx="152">
                  <c:v>446</c:v>
                </c:pt>
                <c:pt idx="153">
                  <c:v>448</c:v>
                </c:pt>
                <c:pt idx="154">
                  <c:v>451</c:v>
                </c:pt>
                <c:pt idx="155">
                  <c:v>454</c:v>
                </c:pt>
                <c:pt idx="156">
                  <c:v>456</c:v>
                </c:pt>
                <c:pt idx="157">
                  <c:v>459</c:v>
                </c:pt>
                <c:pt idx="158">
                  <c:v>462</c:v>
                </c:pt>
                <c:pt idx="159">
                  <c:v>464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489</c:v>
                </c:pt>
                <c:pt idx="169">
                  <c:v>491</c:v>
                </c:pt>
                <c:pt idx="170">
                  <c:v>494</c:v>
                </c:pt>
                <c:pt idx="171">
                  <c:v>496</c:v>
                </c:pt>
                <c:pt idx="172">
                  <c:v>499</c:v>
                </c:pt>
                <c:pt idx="173">
                  <c:v>502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523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536</c:v>
                </c:pt>
                <c:pt idx="187">
                  <c:v>538</c:v>
                </c:pt>
                <c:pt idx="188">
                  <c:v>541</c:v>
                </c:pt>
                <c:pt idx="189">
                  <c:v>544</c:v>
                </c:pt>
                <c:pt idx="190">
                  <c:v>546</c:v>
                </c:pt>
                <c:pt idx="191">
                  <c:v>549</c:v>
                </c:pt>
                <c:pt idx="192">
                  <c:v>553</c:v>
                </c:pt>
              </c:numCache>
            </c:numRef>
          </c:xVal>
          <c:yVal>
            <c:numRef>
              <c:f>'Thermomag. Messungen VFTB'!$F$10272:$F$10464</c:f>
              <c:numCache>
                <c:formatCode>0.00</c:formatCode>
                <c:ptCount val="193"/>
                <c:pt idx="0">
                  <c:v>50.353183119999997</c:v>
                </c:pt>
                <c:pt idx="1">
                  <c:v>50.298069119999994</c:v>
                </c:pt>
                <c:pt idx="2">
                  <c:v>50.214509620000001</c:v>
                </c:pt>
                <c:pt idx="3">
                  <c:v>49.659127779999999</c:v>
                </c:pt>
                <c:pt idx="4">
                  <c:v>49.996970220000001</c:v>
                </c:pt>
                <c:pt idx="5">
                  <c:v>50.221222320000003</c:v>
                </c:pt>
                <c:pt idx="6">
                  <c:v>50.205709920000004</c:v>
                </c:pt>
                <c:pt idx="7">
                  <c:v>49.965222419999996</c:v>
                </c:pt>
                <c:pt idx="8">
                  <c:v>50.039729560000005</c:v>
                </c:pt>
                <c:pt idx="9">
                  <c:v>49.973135600000006</c:v>
                </c:pt>
                <c:pt idx="10">
                  <c:v>49.846990600000005</c:v>
                </c:pt>
                <c:pt idx="11">
                  <c:v>49.814357680000001</c:v>
                </c:pt>
                <c:pt idx="12">
                  <c:v>49.825930130000003</c:v>
                </c:pt>
                <c:pt idx="13">
                  <c:v>49.717843279999997</c:v>
                </c:pt>
                <c:pt idx="14">
                  <c:v>49.64365943</c:v>
                </c:pt>
                <c:pt idx="15">
                  <c:v>49.536225969999997</c:v>
                </c:pt>
                <c:pt idx="16">
                  <c:v>49.43370831</c:v>
                </c:pt>
                <c:pt idx="17">
                  <c:v>49.353205849999995</c:v>
                </c:pt>
                <c:pt idx="18">
                  <c:v>49.254000099999999</c:v>
                </c:pt>
                <c:pt idx="19">
                  <c:v>49.189213879999997</c:v>
                </c:pt>
                <c:pt idx="20">
                  <c:v>49.092010180000003</c:v>
                </c:pt>
                <c:pt idx="21">
                  <c:v>48.899794580000005</c:v>
                </c:pt>
                <c:pt idx="22">
                  <c:v>48.794135199999999</c:v>
                </c:pt>
                <c:pt idx="23">
                  <c:v>48.68100673</c:v>
                </c:pt>
                <c:pt idx="24">
                  <c:v>48.524738239999998</c:v>
                </c:pt>
                <c:pt idx="25">
                  <c:v>48.42640257</c:v>
                </c:pt>
                <c:pt idx="26">
                  <c:v>48.294750020000002</c:v>
                </c:pt>
                <c:pt idx="27">
                  <c:v>48.138707930000002</c:v>
                </c:pt>
                <c:pt idx="28">
                  <c:v>48.061689040000005</c:v>
                </c:pt>
                <c:pt idx="29">
                  <c:v>47.858124799999999</c:v>
                </c:pt>
                <c:pt idx="30">
                  <c:v>47.67180003</c:v>
                </c:pt>
                <c:pt idx="31">
                  <c:v>47.436456279999994</c:v>
                </c:pt>
                <c:pt idx="32">
                  <c:v>47.276159739999997</c:v>
                </c:pt>
                <c:pt idx="33">
                  <c:v>47.141836099999999</c:v>
                </c:pt>
                <c:pt idx="34">
                  <c:v>46.960213570000001</c:v>
                </c:pt>
                <c:pt idx="35">
                  <c:v>46.747072340000003</c:v>
                </c:pt>
                <c:pt idx="36">
                  <c:v>46.541173100000002</c:v>
                </c:pt>
                <c:pt idx="37">
                  <c:v>46.348520210000004</c:v>
                </c:pt>
                <c:pt idx="38">
                  <c:v>46.128233480000006</c:v>
                </c:pt>
                <c:pt idx="39">
                  <c:v>45.835003999999998</c:v>
                </c:pt>
                <c:pt idx="40">
                  <c:v>45.658080120000001</c:v>
                </c:pt>
                <c:pt idx="41">
                  <c:v>45.516547119999998</c:v>
                </c:pt>
                <c:pt idx="42">
                  <c:v>45.163533919999999</c:v>
                </c:pt>
                <c:pt idx="43">
                  <c:v>44.827867830000002</c:v>
                </c:pt>
                <c:pt idx="44">
                  <c:v>44.630161190000003</c:v>
                </c:pt>
                <c:pt idx="45">
                  <c:v>44.358158760000002</c:v>
                </c:pt>
                <c:pt idx="46">
                  <c:v>44.079149030000004</c:v>
                </c:pt>
                <c:pt idx="47">
                  <c:v>43.896572129999996</c:v>
                </c:pt>
                <c:pt idx="48">
                  <c:v>43.549622500000005</c:v>
                </c:pt>
                <c:pt idx="49">
                  <c:v>43.300624410000005</c:v>
                </c:pt>
                <c:pt idx="50">
                  <c:v>42.95357095</c:v>
                </c:pt>
                <c:pt idx="51">
                  <c:v>42.72174064</c:v>
                </c:pt>
                <c:pt idx="52">
                  <c:v>42.370983250000002</c:v>
                </c:pt>
                <c:pt idx="53">
                  <c:v>42.060780470000005</c:v>
                </c:pt>
                <c:pt idx="54">
                  <c:v>41.776549029999998</c:v>
                </c:pt>
                <c:pt idx="55">
                  <c:v>41.421899339999996</c:v>
                </c:pt>
                <c:pt idx="56">
                  <c:v>41.03539387</c:v>
                </c:pt>
                <c:pt idx="57">
                  <c:v>40.767915819999999</c:v>
                </c:pt>
                <c:pt idx="58">
                  <c:v>40.406658610000001</c:v>
                </c:pt>
                <c:pt idx="59">
                  <c:v>40.08241013</c:v>
                </c:pt>
                <c:pt idx="60">
                  <c:v>39.729855899999997</c:v>
                </c:pt>
                <c:pt idx="61">
                  <c:v>39.382967010000002</c:v>
                </c:pt>
                <c:pt idx="62">
                  <c:v>39.02898544</c:v>
                </c:pt>
                <c:pt idx="63">
                  <c:v>38.648849290000001</c:v>
                </c:pt>
                <c:pt idx="64">
                  <c:v>38.306017130000001</c:v>
                </c:pt>
                <c:pt idx="65">
                  <c:v>37.933235680000003</c:v>
                </c:pt>
                <c:pt idx="66">
                  <c:v>37.512182489999994</c:v>
                </c:pt>
                <c:pt idx="67">
                  <c:v>37.167155379999997</c:v>
                </c:pt>
                <c:pt idx="68">
                  <c:v>36.717166470000002</c:v>
                </c:pt>
                <c:pt idx="69">
                  <c:v>36.309990669999998</c:v>
                </c:pt>
                <c:pt idx="70">
                  <c:v>35.892295519999998</c:v>
                </c:pt>
                <c:pt idx="71">
                  <c:v>35.554630519999996</c:v>
                </c:pt>
                <c:pt idx="72">
                  <c:v>35.136385779999998</c:v>
                </c:pt>
                <c:pt idx="73">
                  <c:v>34.71451553</c:v>
                </c:pt>
                <c:pt idx="74">
                  <c:v>34.30741398</c:v>
                </c:pt>
                <c:pt idx="75">
                  <c:v>33.883953270000006</c:v>
                </c:pt>
                <c:pt idx="76">
                  <c:v>33.423192999999998</c:v>
                </c:pt>
                <c:pt idx="77">
                  <c:v>32.966636170000001</c:v>
                </c:pt>
                <c:pt idx="78">
                  <c:v>32.574356340000001</c:v>
                </c:pt>
                <c:pt idx="79">
                  <c:v>32.186676839999997</c:v>
                </c:pt>
                <c:pt idx="80">
                  <c:v>31.702981310000002</c:v>
                </c:pt>
                <c:pt idx="81">
                  <c:v>31.173315159999998</c:v>
                </c:pt>
                <c:pt idx="82">
                  <c:v>30.785498480000001</c:v>
                </c:pt>
                <c:pt idx="83">
                  <c:v>30.312661000000002</c:v>
                </c:pt>
                <c:pt idx="84">
                  <c:v>29.903240179999997</c:v>
                </c:pt>
                <c:pt idx="85">
                  <c:v>29.37543896</c:v>
                </c:pt>
                <c:pt idx="86">
                  <c:v>28.840208430000001</c:v>
                </c:pt>
                <c:pt idx="87">
                  <c:v>28.393495679999997</c:v>
                </c:pt>
                <c:pt idx="88">
                  <c:v>27.953058479999999</c:v>
                </c:pt>
                <c:pt idx="89">
                  <c:v>27.45449704</c:v>
                </c:pt>
                <c:pt idx="90">
                  <c:v>26.930019230000003</c:v>
                </c:pt>
                <c:pt idx="91">
                  <c:v>26.42809184</c:v>
                </c:pt>
                <c:pt idx="92">
                  <c:v>25.954953809999999</c:v>
                </c:pt>
                <c:pt idx="93">
                  <c:v>25.520189269999999</c:v>
                </c:pt>
                <c:pt idx="94">
                  <c:v>24.98227211</c:v>
                </c:pt>
                <c:pt idx="95">
                  <c:v>24.42687544</c:v>
                </c:pt>
                <c:pt idx="96">
                  <c:v>23.997423999999999</c:v>
                </c:pt>
                <c:pt idx="97">
                  <c:v>23.494716560000001</c:v>
                </c:pt>
                <c:pt idx="98">
                  <c:v>22.940364559999999</c:v>
                </c:pt>
                <c:pt idx="99">
                  <c:v>22.418953439999999</c:v>
                </c:pt>
                <c:pt idx="100">
                  <c:v>21.919976120000001</c:v>
                </c:pt>
                <c:pt idx="101">
                  <c:v>21.38488555</c:v>
                </c:pt>
                <c:pt idx="102">
                  <c:v>20.903850290000001</c:v>
                </c:pt>
                <c:pt idx="103">
                  <c:v>20.315310879999998</c:v>
                </c:pt>
                <c:pt idx="104">
                  <c:v>19.874863650000002</c:v>
                </c:pt>
                <c:pt idx="105">
                  <c:v>19.310323149999999</c:v>
                </c:pt>
                <c:pt idx="106">
                  <c:v>18.778457530000001</c:v>
                </c:pt>
                <c:pt idx="107">
                  <c:v>18.251138220000001</c:v>
                </c:pt>
                <c:pt idx="108">
                  <c:v>17.726638770000001</c:v>
                </c:pt>
                <c:pt idx="109">
                  <c:v>17.267467530000001</c:v>
                </c:pt>
                <c:pt idx="110">
                  <c:v>16.707029989999999</c:v>
                </c:pt>
                <c:pt idx="111">
                  <c:v>16.269388240000001</c:v>
                </c:pt>
                <c:pt idx="112">
                  <c:v>15.714858509999999</c:v>
                </c:pt>
                <c:pt idx="113">
                  <c:v>15.21123302</c:v>
                </c:pt>
                <c:pt idx="114">
                  <c:v>14.64357659</c:v>
                </c:pt>
                <c:pt idx="115">
                  <c:v>14.171171749999999</c:v>
                </c:pt>
                <c:pt idx="116">
                  <c:v>13.672633510000001</c:v>
                </c:pt>
                <c:pt idx="117">
                  <c:v>13.19644362</c:v>
                </c:pt>
                <c:pt idx="118">
                  <c:v>12.7352591</c:v>
                </c:pt>
                <c:pt idx="119">
                  <c:v>12.24563408</c:v>
                </c:pt>
                <c:pt idx="120">
                  <c:v>11.758505000000001</c:v>
                </c:pt>
                <c:pt idx="121">
                  <c:v>11.348366590000001</c:v>
                </c:pt>
                <c:pt idx="122">
                  <c:v>10.91713888</c:v>
                </c:pt>
                <c:pt idx="123">
                  <c:v>10.462513490000001</c:v>
                </c:pt>
                <c:pt idx="124">
                  <c:v>9.9861210519999997</c:v>
                </c:pt>
                <c:pt idx="125">
                  <c:v>9.5546092969999989</c:v>
                </c:pt>
                <c:pt idx="126">
                  <c:v>9.2530110319999999</c:v>
                </c:pt>
                <c:pt idx="127">
                  <c:v>8.7397675229999994</c:v>
                </c:pt>
                <c:pt idx="128">
                  <c:v>8.408303956000001</c:v>
                </c:pt>
                <c:pt idx="129">
                  <c:v>8.0380011539999998</c:v>
                </c:pt>
                <c:pt idx="130">
                  <c:v>7.5950482699999995</c:v>
                </c:pt>
                <c:pt idx="131">
                  <c:v>7.2312077779999999</c:v>
                </c:pt>
                <c:pt idx="132">
                  <c:v>6.9102304919999993</c:v>
                </c:pt>
                <c:pt idx="133">
                  <c:v>6.4881574099999995</c:v>
                </c:pt>
                <c:pt idx="134">
                  <c:v>6.2250536959999998</c:v>
                </c:pt>
                <c:pt idx="135">
                  <c:v>5.8505531450000001</c:v>
                </c:pt>
                <c:pt idx="136">
                  <c:v>5.5995638889999997</c:v>
                </c:pt>
                <c:pt idx="137">
                  <c:v>5.2905632210000002</c:v>
                </c:pt>
                <c:pt idx="138">
                  <c:v>5.0306979389999995</c:v>
                </c:pt>
                <c:pt idx="139">
                  <c:v>4.6955653970000002</c:v>
                </c:pt>
                <c:pt idx="140">
                  <c:v>4.4363346359999998</c:v>
                </c:pt>
                <c:pt idx="141">
                  <c:v>4.2346874400000001</c:v>
                </c:pt>
                <c:pt idx="142">
                  <c:v>4.0021815670000001</c:v>
                </c:pt>
                <c:pt idx="143">
                  <c:v>3.6928871509999999</c:v>
                </c:pt>
                <c:pt idx="144">
                  <c:v>3.5385922220000001</c:v>
                </c:pt>
                <c:pt idx="145">
                  <c:v>3.2766544080000002</c:v>
                </c:pt>
                <c:pt idx="146">
                  <c:v>3.1680861499999997</c:v>
                </c:pt>
                <c:pt idx="147">
                  <c:v>2.943872684</c:v>
                </c:pt>
                <c:pt idx="148">
                  <c:v>2.7889014700000003</c:v>
                </c:pt>
                <c:pt idx="149">
                  <c:v>2.5205493990000001</c:v>
                </c:pt>
                <c:pt idx="150">
                  <c:v>2.3318058499999998</c:v>
                </c:pt>
                <c:pt idx="151">
                  <c:v>2.304264672</c:v>
                </c:pt>
                <c:pt idx="152">
                  <c:v>2.1309963280000002</c:v>
                </c:pt>
                <c:pt idx="153">
                  <c:v>2.0195831909999997</c:v>
                </c:pt>
                <c:pt idx="154">
                  <c:v>1.854525663</c:v>
                </c:pt>
                <c:pt idx="155">
                  <c:v>1.775421178</c:v>
                </c:pt>
                <c:pt idx="156">
                  <c:v>1.692542091</c:v>
                </c:pt>
                <c:pt idx="157">
                  <c:v>1.5833382710000001</c:v>
                </c:pt>
                <c:pt idx="158">
                  <c:v>1.536064734</c:v>
                </c:pt>
                <c:pt idx="159">
                  <c:v>1.3311755660000002</c:v>
                </c:pt>
                <c:pt idx="160">
                  <c:v>1.2560388149999999</c:v>
                </c:pt>
                <c:pt idx="161">
                  <c:v>1.1806168100000001</c:v>
                </c:pt>
                <c:pt idx="162">
                  <c:v>1.153360207</c:v>
                </c:pt>
                <c:pt idx="163">
                  <c:v>1.1160397100000001</c:v>
                </c:pt>
                <c:pt idx="164">
                  <c:v>1.0545284990000001</c:v>
                </c:pt>
                <c:pt idx="165">
                  <c:v>0.98902024630000007</c:v>
                </c:pt>
                <c:pt idx="166">
                  <c:v>0.88627845080000001</c:v>
                </c:pt>
                <c:pt idx="167">
                  <c:v>0.82740461259999998</c:v>
                </c:pt>
                <c:pt idx="168">
                  <c:v>0.85361894890000001</c:v>
                </c:pt>
                <c:pt idx="169">
                  <c:v>0.77483970229999999</c:v>
                </c:pt>
                <c:pt idx="170">
                  <c:v>0.81560520380000001</c:v>
                </c:pt>
                <c:pt idx="171">
                  <c:v>0.71874240370000009</c:v>
                </c:pt>
                <c:pt idx="172">
                  <c:v>0.74788501089999992</c:v>
                </c:pt>
                <c:pt idx="173">
                  <c:v>0.63051452019999998</c:v>
                </c:pt>
                <c:pt idx="174">
                  <c:v>0.6667520884</c:v>
                </c:pt>
                <c:pt idx="175">
                  <c:v>0.67129679350000004</c:v>
                </c:pt>
                <c:pt idx="176">
                  <c:v>0.65871990560000004</c:v>
                </c:pt>
                <c:pt idx="177">
                  <c:v>0.54609554449999997</c:v>
                </c:pt>
                <c:pt idx="178">
                  <c:v>0.54347521970000001</c:v>
                </c:pt>
                <c:pt idx="179">
                  <c:v>0.57104227019999998</c:v>
                </c:pt>
                <c:pt idx="180">
                  <c:v>0.55571045699999999</c:v>
                </c:pt>
                <c:pt idx="181">
                  <c:v>0.54827575979999998</c:v>
                </c:pt>
                <c:pt idx="182">
                  <c:v>0.50563777179999991</c:v>
                </c:pt>
                <c:pt idx="183">
                  <c:v>0.4546791067</c:v>
                </c:pt>
                <c:pt idx="184">
                  <c:v>0.50862556110000001</c:v>
                </c:pt>
                <c:pt idx="185">
                  <c:v>0.47097949709999998</c:v>
                </c:pt>
                <c:pt idx="186">
                  <c:v>0.52177304689999993</c:v>
                </c:pt>
                <c:pt idx="187">
                  <c:v>0.40519143209999997</c:v>
                </c:pt>
                <c:pt idx="188">
                  <c:v>0.41951455180000002</c:v>
                </c:pt>
                <c:pt idx="189">
                  <c:v>0.44515307700000001</c:v>
                </c:pt>
                <c:pt idx="190">
                  <c:v>0.46083934479999999</c:v>
                </c:pt>
                <c:pt idx="191">
                  <c:v>0.50697082240000002</c:v>
                </c:pt>
                <c:pt idx="192">
                  <c:v>0.51599633989999993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518912"/>
        <c:axId val="122533376"/>
      </c:scatterChart>
      <c:valAx>
        <c:axId val="122518912"/>
        <c:scaling>
          <c:orientation val="minMax"/>
          <c:max val="6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533376"/>
        <c:crosses val="autoZero"/>
        <c:crossBetween val="midCat"/>
        <c:majorUnit val="200"/>
        <c:minorUnit val="100"/>
      </c:valAx>
      <c:valAx>
        <c:axId val="1225333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5189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P2-19-v7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VFTB'!$E$10272:$E$10464</c:f>
              <c:numCache>
                <c:formatCode>0</c:formatCode>
                <c:ptCount val="193"/>
                <c:pt idx="0">
                  <c:v>30</c:v>
                </c:pt>
                <c:pt idx="1">
                  <c:v>31</c:v>
                </c:pt>
                <c:pt idx="2">
                  <c:v>33</c:v>
                </c:pt>
                <c:pt idx="3">
                  <c:v>35</c:v>
                </c:pt>
                <c:pt idx="4">
                  <c:v>38</c:v>
                </c:pt>
                <c:pt idx="5">
                  <c:v>42</c:v>
                </c:pt>
                <c:pt idx="6">
                  <c:v>47</c:v>
                </c:pt>
                <c:pt idx="7">
                  <c:v>51</c:v>
                </c:pt>
                <c:pt idx="8">
                  <c:v>54</c:v>
                </c:pt>
                <c:pt idx="9">
                  <c:v>57</c:v>
                </c:pt>
                <c:pt idx="10">
                  <c:v>60</c:v>
                </c:pt>
                <c:pt idx="11">
                  <c:v>63</c:v>
                </c:pt>
                <c:pt idx="12">
                  <c:v>65</c:v>
                </c:pt>
                <c:pt idx="13">
                  <c:v>68</c:v>
                </c:pt>
                <c:pt idx="14">
                  <c:v>70</c:v>
                </c:pt>
                <c:pt idx="15">
                  <c:v>72</c:v>
                </c:pt>
                <c:pt idx="16">
                  <c:v>75</c:v>
                </c:pt>
                <c:pt idx="17">
                  <c:v>77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122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136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147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180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191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202</c:v>
                </c:pt>
                <c:pt idx="63">
                  <c:v>205</c:v>
                </c:pt>
                <c:pt idx="64">
                  <c:v>208</c:v>
                </c:pt>
                <c:pt idx="65">
                  <c:v>210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240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251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262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273</c:v>
                </c:pt>
                <c:pt idx="89">
                  <c:v>276</c:v>
                </c:pt>
                <c:pt idx="90">
                  <c:v>279</c:v>
                </c:pt>
                <c:pt idx="91">
                  <c:v>281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292</c:v>
                </c:pt>
                <c:pt idx="96">
                  <c:v>295</c:v>
                </c:pt>
                <c:pt idx="97">
                  <c:v>298</c:v>
                </c:pt>
                <c:pt idx="98">
                  <c:v>300</c:v>
                </c:pt>
                <c:pt idx="99">
                  <c:v>303</c:v>
                </c:pt>
                <c:pt idx="100">
                  <c:v>306</c:v>
                </c:pt>
                <c:pt idx="101">
                  <c:v>309</c:v>
                </c:pt>
                <c:pt idx="102">
                  <c:v>311</c:v>
                </c:pt>
                <c:pt idx="103">
                  <c:v>314</c:v>
                </c:pt>
                <c:pt idx="104">
                  <c:v>317</c:v>
                </c:pt>
                <c:pt idx="105">
                  <c:v>319</c:v>
                </c:pt>
                <c:pt idx="106">
                  <c:v>322</c:v>
                </c:pt>
                <c:pt idx="107">
                  <c:v>325</c:v>
                </c:pt>
                <c:pt idx="108">
                  <c:v>328</c:v>
                </c:pt>
                <c:pt idx="109">
                  <c:v>330</c:v>
                </c:pt>
                <c:pt idx="110">
                  <c:v>333</c:v>
                </c:pt>
                <c:pt idx="111">
                  <c:v>336</c:v>
                </c:pt>
                <c:pt idx="112">
                  <c:v>338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349</c:v>
                </c:pt>
                <c:pt idx="117">
                  <c:v>352</c:v>
                </c:pt>
                <c:pt idx="118">
                  <c:v>355</c:v>
                </c:pt>
                <c:pt idx="119">
                  <c:v>357</c:v>
                </c:pt>
                <c:pt idx="120">
                  <c:v>360</c:v>
                </c:pt>
                <c:pt idx="121">
                  <c:v>363</c:v>
                </c:pt>
                <c:pt idx="122">
                  <c:v>365</c:v>
                </c:pt>
                <c:pt idx="123">
                  <c:v>368</c:v>
                </c:pt>
                <c:pt idx="124">
                  <c:v>371</c:v>
                </c:pt>
                <c:pt idx="125">
                  <c:v>373</c:v>
                </c:pt>
                <c:pt idx="126">
                  <c:v>376</c:v>
                </c:pt>
                <c:pt idx="127">
                  <c:v>379</c:v>
                </c:pt>
                <c:pt idx="128">
                  <c:v>382</c:v>
                </c:pt>
                <c:pt idx="129">
                  <c:v>384</c:v>
                </c:pt>
                <c:pt idx="130">
                  <c:v>387</c:v>
                </c:pt>
                <c:pt idx="131">
                  <c:v>390</c:v>
                </c:pt>
                <c:pt idx="132">
                  <c:v>392</c:v>
                </c:pt>
                <c:pt idx="133">
                  <c:v>395</c:v>
                </c:pt>
                <c:pt idx="134">
                  <c:v>398</c:v>
                </c:pt>
                <c:pt idx="135">
                  <c:v>400</c:v>
                </c:pt>
                <c:pt idx="136">
                  <c:v>403</c:v>
                </c:pt>
                <c:pt idx="137">
                  <c:v>406</c:v>
                </c:pt>
                <c:pt idx="138">
                  <c:v>408</c:v>
                </c:pt>
                <c:pt idx="139">
                  <c:v>411</c:v>
                </c:pt>
                <c:pt idx="140">
                  <c:v>414</c:v>
                </c:pt>
                <c:pt idx="141">
                  <c:v>416</c:v>
                </c:pt>
                <c:pt idx="142">
                  <c:v>419</c:v>
                </c:pt>
                <c:pt idx="143">
                  <c:v>422</c:v>
                </c:pt>
                <c:pt idx="144">
                  <c:v>424</c:v>
                </c:pt>
                <c:pt idx="145">
                  <c:v>427</c:v>
                </c:pt>
                <c:pt idx="146">
                  <c:v>430</c:v>
                </c:pt>
                <c:pt idx="147">
                  <c:v>432</c:v>
                </c:pt>
                <c:pt idx="148">
                  <c:v>435</c:v>
                </c:pt>
                <c:pt idx="149">
                  <c:v>438</c:v>
                </c:pt>
                <c:pt idx="150">
                  <c:v>440</c:v>
                </c:pt>
                <c:pt idx="151">
                  <c:v>443</c:v>
                </c:pt>
                <c:pt idx="152">
                  <c:v>446</c:v>
                </c:pt>
                <c:pt idx="153">
                  <c:v>448</c:v>
                </c:pt>
                <c:pt idx="154">
                  <c:v>451</c:v>
                </c:pt>
                <c:pt idx="155">
                  <c:v>454</c:v>
                </c:pt>
                <c:pt idx="156">
                  <c:v>456</c:v>
                </c:pt>
                <c:pt idx="157">
                  <c:v>459</c:v>
                </c:pt>
                <c:pt idx="158">
                  <c:v>462</c:v>
                </c:pt>
                <c:pt idx="159">
                  <c:v>464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489</c:v>
                </c:pt>
                <c:pt idx="169">
                  <c:v>491</c:v>
                </c:pt>
                <c:pt idx="170">
                  <c:v>494</c:v>
                </c:pt>
                <c:pt idx="171">
                  <c:v>496</c:v>
                </c:pt>
                <c:pt idx="172">
                  <c:v>499</c:v>
                </c:pt>
                <c:pt idx="173">
                  <c:v>502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523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536</c:v>
                </c:pt>
                <c:pt idx="187">
                  <c:v>538</c:v>
                </c:pt>
                <c:pt idx="188">
                  <c:v>541</c:v>
                </c:pt>
                <c:pt idx="189">
                  <c:v>544</c:v>
                </c:pt>
                <c:pt idx="190">
                  <c:v>546</c:v>
                </c:pt>
                <c:pt idx="191">
                  <c:v>549</c:v>
                </c:pt>
                <c:pt idx="192">
                  <c:v>553</c:v>
                </c:pt>
              </c:numCache>
            </c:numRef>
          </c:xVal>
          <c:yVal>
            <c:numRef>
              <c:f>'Thermomag. Messungen VFTB'!$F$10272:$F$10464</c:f>
              <c:numCache>
                <c:formatCode>0.00</c:formatCode>
                <c:ptCount val="193"/>
                <c:pt idx="0">
                  <c:v>50.353183119999997</c:v>
                </c:pt>
                <c:pt idx="1">
                  <c:v>50.298069119999994</c:v>
                </c:pt>
                <c:pt idx="2">
                  <c:v>50.214509620000001</c:v>
                </c:pt>
                <c:pt idx="3">
                  <c:v>49.659127779999999</c:v>
                </c:pt>
                <c:pt idx="4">
                  <c:v>49.996970220000001</c:v>
                </c:pt>
                <c:pt idx="5">
                  <c:v>50.221222320000003</c:v>
                </c:pt>
                <c:pt idx="6">
                  <c:v>50.205709920000004</c:v>
                </c:pt>
                <c:pt idx="7">
                  <c:v>49.965222419999996</c:v>
                </c:pt>
                <c:pt idx="8">
                  <c:v>50.039729560000005</c:v>
                </c:pt>
                <c:pt idx="9">
                  <c:v>49.973135600000006</c:v>
                </c:pt>
                <c:pt idx="10">
                  <c:v>49.846990600000005</c:v>
                </c:pt>
                <c:pt idx="11">
                  <c:v>49.814357680000001</c:v>
                </c:pt>
                <c:pt idx="12">
                  <c:v>49.825930130000003</c:v>
                </c:pt>
                <c:pt idx="13">
                  <c:v>49.717843279999997</c:v>
                </c:pt>
                <c:pt idx="14">
                  <c:v>49.64365943</c:v>
                </c:pt>
                <c:pt idx="15">
                  <c:v>49.536225969999997</c:v>
                </c:pt>
                <c:pt idx="16">
                  <c:v>49.43370831</c:v>
                </c:pt>
                <c:pt idx="17">
                  <c:v>49.353205849999995</c:v>
                </c:pt>
                <c:pt idx="18">
                  <c:v>49.254000099999999</c:v>
                </c:pt>
                <c:pt idx="19">
                  <c:v>49.189213879999997</c:v>
                </c:pt>
                <c:pt idx="20">
                  <c:v>49.092010180000003</c:v>
                </c:pt>
                <c:pt idx="21">
                  <c:v>48.899794580000005</c:v>
                </c:pt>
                <c:pt idx="22">
                  <c:v>48.794135199999999</c:v>
                </c:pt>
                <c:pt idx="23">
                  <c:v>48.68100673</c:v>
                </c:pt>
                <c:pt idx="24">
                  <c:v>48.524738239999998</c:v>
                </c:pt>
                <c:pt idx="25">
                  <c:v>48.42640257</c:v>
                </c:pt>
                <c:pt idx="26">
                  <c:v>48.294750020000002</c:v>
                </c:pt>
                <c:pt idx="27">
                  <c:v>48.138707930000002</c:v>
                </c:pt>
                <c:pt idx="28">
                  <c:v>48.061689040000005</c:v>
                </c:pt>
                <c:pt idx="29">
                  <c:v>47.858124799999999</c:v>
                </c:pt>
                <c:pt idx="30">
                  <c:v>47.67180003</c:v>
                </c:pt>
                <c:pt idx="31">
                  <c:v>47.436456279999994</c:v>
                </c:pt>
                <c:pt idx="32">
                  <c:v>47.276159739999997</c:v>
                </c:pt>
                <c:pt idx="33">
                  <c:v>47.141836099999999</c:v>
                </c:pt>
                <c:pt idx="34">
                  <c:v>46.960213570000001</c:v>
                </c:pt>
                <c:pt idx="35">
                  <c:v>46.747072340000003</c:v>
                </c:pt>
                <c:pt idx="36">
                  <c:v>46.541173100000002</c:v>
                </c:pt>
                <c:pt idx="37">
                  <c:v>46.348520210000004</c:v>
                </c:pt>
                <c:pt idx="38">
                  <c:v>46.128233480000006</c:v>
                </c:pt>
                <c:pt idx="39">
                  <c:v>45.835003999999998</c:v>
                </c:pt>
                <c:pt idx="40">
                  <c:v>45.658080120000001</c:v>
                </c:pt>
                <c:pt idx="41">
                  <c:v>45.516547119999998</c:v>
                </c:pt>
                <c:pt idx="42">
                  <c:v>45.163533919999999</c:v>
                </c:pt>
                <c:pt idx="43">
                  <c:v>44.827867830000002</c:v>
                </c:pt>
                <c:pt idx="44">
                  <c:v>44.630161190000003</c:v>
                </c:pt>
                <c:pt idx="45">
                  <c:v>44.358158760000002</c:v>
                </c:pt>
                <c:pt idx="46">
                  <c:v>44.079149030000004</c:v>
                </c:pt>
                <c:pt idx="47">
                  <c:v>43.896572129999996</c:v>
                </c:pt>
                <c:pt idx="48">
                  <c:v>43.549622500000005</c:v>
                </c:pt>
                <c:pt idx="49">
                  <c:v>43.300624410000005</c:v>
                </c:pt>
                <c:pt idx="50">
                  <c:v>42.95357095</c:v>
                </c:pt>
                <c:pt idx="51">
                  <c:v>42.72174064</c:v>
                </c:pt>
                <c:pt idx="52">
                  <c:v>42.370983250000002</c:v>
                </c:pt>
                <c:pt idx="53">
                  <c:v>42.060780470000005</c:v>
                </c:pt>
                <c:pt idx="54">
                  <c:v>41.776549029999998</c:v>
                </c:pt>
                <c:pt idx="55">
                  <c:v>41.421899339999996</c:v>
                </c:pt>
                <c:pt idx="56">
                  <c:v>41.03539387</c:v>
                </c:pt>
                <c:pt idx="57">
                  <c:v>40.767915819999999</c:v>
                </c:pt>
                <c:pt idx="58">
                  <c:v>40.406658610000001</c:v>
                </c:pt>
                <c:pt idx="59">
                  <c:v>40.08241013</c:v>
                </c:pt>
                <c:pt idx="60">
                  <c:v>39.729855899999997</c:v>
                </c:pt>
                <c:pt idx="61">
                  <c:v>39.382967010000002</c:v>
                </c:pt>
                <c:pt idx="62">
                  <c:v>39.02898544</c:v>
                </c:pt>
                <c:pt idx="63">
                  <c:v>38.648849290000001</c:v>
                </c:pt>
                <c:pt idx="64">
                  <c:v>38.306017130000001</c:v>
                </c:pt>
                <c:pt idx="65">
                  <c:v>37.933235680000003</c:v>
                </c:pt>
                <c:pt idx="66">
                  <c:v>37.512182489999994</c:v>
                </c:pt>
                <c:pt idx="67">
                  <c:v>37.167155379999997</c:v>
                </c:pt>
                <c:pt idx="68">
                  <c:v>36.717166470000002</c:v>
                </c:pt>
                <c:pt idx="69">
                  <c:v>36.309990669999998</c:v>
                </c:pt>
                <c:pt idx="70">
                  <c:v>35.892295519999998</c:v>
                </c:pt>
                <c:pt idx="71">
                  <c:v>35.554630519999996</c:v>
                </c:pt>
                <c:pt idx="72">
                  <c:v>35.136385779999998</c:v>
                </c:pt>
                <c:pt idx="73">
                  <c:v>34.71451553</c:v>
                </c:pt>
                <c:pt idx="74">
                  <c:v>34.30741398</c:v>
                </c:pt>
                <c:pt idx="75">
                  <c:v>33.883953270000006</c:v>
                </c:pt>
                <c:pt idx="76">
                  <c:v>33.423192999999998</c:v>
                </c:pt>
                <c:pt idx="77">
                  <c:v>32.966636170000001</c:v>
                </c:pt>
                <c:pt idx="78">
                  <c:v>32.574356340000001</c:v>
                </c:pt>
                <c:pt idx="79">
                  <c:v>32.186676839999997</c:v>
                </c:pt>
                <c:pt idx="80">
                  <c:v>31.702981310000002</c:v>
                </c:pt>
                <c:pt idx="81">
                  <c:v>31.173315159999998</c:v>
                </c:pt>
                <c:pt idx="82">
                  <c:v>30.785498480000001</c:v>
                </c:pt>
                <c:pt idx="83">
                  <c:v>30.312661000000002</c:v>
                </c:pt>
                <c:pt idx="84">
                  <c:v>29.903240179999997</c:v>
                </c:pt>
                <c:pt idx="85">
                  <c:v>29.37543896</c:v>
                </c:pt>
                <c:pt idx="86">
                  <c:v>28.840208430000001</c:v>
                </c:pt>
                <c:pt idx="87">
                  <c:v>28.393495679999997</c:v>
                </c:pt>
                <c:pt idx="88">
                  <c:v>27.953058479999999</c:v>
                </c:pt>
                <c:pt idx="89">
                  <c:v>27.45449704</c:v>
                </c:pt>
                <c:pt idx="90">
                  <c:v>26.930019230000003</c:v>
                </c:pt>
                <c:pt idx="91">
                  <c:v>26.42809184</c:v>
                </c:pt>
                <c:pt idx="92">
                  <c:v>25.954953809999999</c:v>
                </c:pt>
                <c:pt idx="93">
                  <c:v>25.520189269999999</c:v>
                </c:pt>
                <c:pt idx="94">
                  <c:v>24.98227211</c:v>
                </c:pt>
                <c:pt idx="95">
                  <c:v>24.42687544</c:v>
                </c:pt>
                <c:pt idx="96">
                  <c:v>23.997423999999999</c:v>
                </c:pt>
                <c:pt idx="97">
                  <c:v>23.494716560000001</c:v>
                </c:pt>
                <c:pt idx="98">
                  <c:v>22.940364559999999</c:v>
                </c:pt>
                <c:pt idx="99">
                  <c:v>22.418953439999999</c:v>
                </c:pt>
                <c:pt idx="100">
                  <c:v>21.919976120000001</c:v>
                </c:pt>
                <c:pt idx="101">
                  <c:v>21.38488555</c:v>
                </c:pt>
                <c:pt idx="102">
                  <c:v>20.903850290000001</c:v>
                </c:pt>
                <c:pt idx="103">
                  <c:v>20.315310879999998</c:v>
                </c:pt>
                <c:pt idx="104">
                  <c:v>19.874863650000002</c:v>
                </c:pt>
                <c:pt idx="105">
                  <c:v>19.310323149999999</c:v>
                </c:pt>
                <c:pt idx="106">
                  <c:v>18.778457530000001</c:v>
                </c:pt>
                <c:pt idx="107">
                  <c:v>18.251138220000001</c:v>
                </c:pt>
                <c:pt idx="108">
                  <c:v>17.726638770000001</c:v>
                </c:pt>
                <c:pt idx="109">
                  <c:v>17.267467530000001</c:v>
                </c:pt>
                <c:pt idx="110">
                  <c:v>16.707029989999999</c:v>
                </c:pt>
                <c:pt idx="111">
                  <c:v>16.269388240000001</c:v>
                </c:pt>
                <c:pt idx="112">
                  <c:v>15.714858509999999</c:v>
                </c:pt>
                <c:pt idx="113">
                  <c:v>15.21123302</c:v>
                </c:pt>
                <c:pt idx="114">
                  <c:v>14.64357659</c:v>
                </c:pt>
                <c:pt idx="115">
                  <c:v>14.171171749999999</c:v>
                </c:pt>
                <c:pt idx="116">
                  <c:v>13.672633510000001</c:v>
                </c:pt>
                <c:pt idx="117">
                  <c:v>13.19644362</c:v>
                </c:pt>
                <c:pt idx="118">
                  <c:v>12.7352591</c:v>
                </c:pt>
                <c:pt idx="119">
                  <c:v>12.24563408</c:v>
                </c:pt>
                <c:pt idx="120">
                  <c:v>11.758505000000001</c:v>
                </c:pt>
                <c:pt idx="121">
                  <c:v>11.348366590000001</c:v>
                </c:pt>
                <c:pt idx="122">
                  <c:v>10.91713888</c:v>
                </c:pt>
                <c:pt idx="123">
                  <c:v>10.462513490000001</c:v>
                </c:pt>
                <c:pt idx="124">
                  <c:v>9.9861210519999997</c:v>
                </c:pt>
                <c:pt idx="125">
                  <c:v>9.5546092969999989</c:v>
                </c:pt>
                <c:pt idx="126">
                  <c:v>9.2530110319999999</c:v>
                </c:pt>
                <c:pt idx="127">
                  <c:v>8.7397675229999994</c:v>
                </c:pt>
                <c:pt idx="128">
                  <c:v>8.408303956000001</c:v>
                </c:pt>
                <c:pt idx="129">
                  <c:v>8.0380011539999998</c:v>
                </c:pt>
                <c:pt idx="130">
                  <c:v>7.5950482699999995</c:v>
                </c:pt>
                <c:pt idx="131">
                  <c:v>7.2312077779999999</c:v>
                </c:pt>
                <c:pt idx="132">
                  <c:v>6.9102304919999993</c:v>
                </c:pt>
                <c:pt idx="133">
                  <c:v>6.4881574099999995</c:v>
                </c:pt>
                <c:pt idx="134">
                  <c:v>6.2250536959999998</c:v>
                </c:pt>
                <c:pt idx="135">
                  <c:v>5.8505531450000001</c:v>
                </c:pt>
                <c:pt idx="136">
                  <c:v>5.5995638889999997</c:v>
                </c:pt>
                <c:pt idx="137">
                  <c:v>5.2905632210000002</c:v>
                </c:pt>
                <c:pt idx="138">
                  <c:v>5.0306979389999995</c:v>
                </c:pt>
                <c:pt idx="139">
                  <c:v>4.6955653970000002</c:v>
                </c:pt>
                <c:pt idx="140">
                  <c:v>4.4363346359999998</c:v>
                </c:pt>
                <c:pt idx="141">
                  <c:v>4.2346874400000001</c:v>
                </c:pt>
                <c:pt idx="142">
                  <c:v>4.0021815670000001</c:v>
                </c:pt>
                <c:pt idx="143">
                  <c:v>3.6928871509999999</c:v>
                </c:pt>
                <c:pt idx="144">
                  <c:v>3.5385922220000001</c:v>
                </c:pt>
                <c:pt idx="145">
                  <c:v>3.2766544080000002</c:v>
                </c:pt>
                <c:pt idx="146">
                  <c:v>3.1680861499999997</c:v>
                </c:pt>
                <c:pt idx="147">
                  <c:v>2.943872684</c:v>
                </c:pt>
                <c:pt idx="148">
                  <c:v>2.7889014700000003</c:v>
                </c:pt>
                <c:pt idx="149">
                  <c:v>2.5205493990000001</c:v>
                </c:pt>
                <c:pt idx="150">
                  <c:v>2.3318058499999998</c:v>
                </c:pt>
                <c:pt idx="151">
                  <c:v>2.304264672</c:v>
                </c:pt>
                <c:pt idx="152">
                  <c:v>2.1309963280000002</c:v>
                </c:pt>
                <c:pt idx="153">
                  <c:v>2.0195831909999997</c:v>
                </c:pt>
                <c:pt idx="154">
                  <c:v>1.854525663</c:v>
                </c:pt>
                <c:pt idx="155">
                  <c:v>1.775421178</c:v>
                </c:pt>
                <c:pt idx="156">
                  <c:v>1.692542091</c:v>
                </c:pt>
                <c:pt idx="157">
                  <c:v>1.5833382710000001</c:v>
                </c:pt>
                <c:pt idx="158">
                  <c:v>1.536064734</c:v>
                </c:pt>
                <c:pt idx="159">
                  <c:v>1.3311755660000002</c:v>
                </c:pt>
                <c:pt idx="160">
                  <c:v>1.2560388149999999</c:v>
                </c:pt>
                <c:pt idx="161">
                  <c:v>1.1806168100000001</c:v>
                </c:pt>
                <c:pt idx="162">
                  <c:v>1.153360207</c:v>
                </c:pt>
                <c:pt idx="163">
                  <c:v>1.1160397100000001</c:v>
                </c:pt>
                <c:pt idx="164">
                  <c:v>1.0545284990000001</c:v>
                </c:pt>
                <c:pt idx="165">
                  <c:v>0.98902024630000007</c:v>
                </c:pt>
                <c:pt idx="166">
                  <c:v>0.88627845080000001</c:v>
                </c:pt>
                <c:pt idx="167">
                  <c:v>0.82740461259999998</c:v>
                </c:pt>
                <c:pt idx="168">
                  <c:v>0.85361894890000001</c:v>
                </c:pt>
                <c:pt idx="169">
                  <c:v>0.77483970229999999</c:v>
                </c:pt>
                <c:pt idx="170">
                  <c:v>0.81560520380000001</c:v>
                </c:pt>
                <c:pt idx="171">
                  <c:v>0.71874240370000009</c:v>
                </c:pt>
                <c:pt idx="172">
                  <c:v>0.74788501089999992</c:v>
                </c:pt>
                <c:pt idx="173">
                  <c:v>0.63051452019999998</c:v>
                </c:pt>
                <c:pt idx="174">
                  <c:v>0.6667520884</c:v>
                </c:pt>
                <c:pt idx="175">
                  <c:v>0.67129679350000004</c:v>
                </c:pt>
                <c:pt idx="176">
                  <c:v>0.65871990560000004</c:v>
                </c:pt>
                <c:pt idx="177">
                  <c:v>0.54609554449999997</c:v>
                </c:pt>
                <c:pt idx="178">
                  <c:v>0.54347521970000001</c:v>
                </c:pt>
                <c:pt idx="179">
                  <c:v>0.57104227019999998</c:v>
                </c:pt>
                <c:pt idx="180">
                  <c:v>0.55571045699999999</c:v>
                </c:pt>
                <c:pt idx="181">
                  <c:v>0.54827575979999998</c:v>
                </c:pt>
                <c:pt idx="182">
                  <c:v>0.50563777179999991</c:v>
                </c:pt>
                <c:pt idx="183">
                  <c:v>0.4546791067</c:v>
                </c:pt>
                <c:pt idx="184">
                  <c:v>0.50862556110000001</c:v>
                </c:pt>
                <c:pt idx="185">
                  <c:v>0.47097949709999998</c:v>
                </c:pt>
                <c:pt idx="186">
                  <c:v>0.52177304689999993</c:v>
                </c:pt>
                <c:pt idx="187">
                  <c:v>0.40519143209999997</c:v>
                </c:pt>
                <c:pt idx="188">
                  <c:v>0.41951455180000002</c:v>
                </c:pt>
                <c:pt idx="189">
                  <c:v>0.44515307700000001</c:v>
                </c:pt>
                <c:pt idx="190">
                  <c:v>0.46083934479999999</c:v>
                </c:pt>
                <c:pt idx="191">
                  <c:v>0.50697082240000002</c:v>
                </c:pt>
                <c:pt idx="192">
                  <c:v>0.51599633989999993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24256"/>
        <c:axId val="122634624"/>
      </c:scatterChart>
      <c:valAx>
        <c:axId val="122624256"/>
        <c:scaling>
          <c:orientation val="minMax"/>
          <c:max val="6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634624"/>
        <c:crosses val="autoZero"/>
        <c:crossBetween val="midCat"/>
        <c:majorUnit val="200"/>
        <c:minorUnit val="100"/>
      </c:valAx>
      <c:valAx>
        <c:axId val="12263462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6242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VFTB'!$E$10936:$E$11184</c:f>
              <c:numCache>
                <c:formatCode>0</c:formatCode>
                <c:ptCount val="249"/>
                <c:pt idx="0">
                  <c:v>697</c:v>
                </c:pt>
                <c:pt idx="1">
                  <c:v>695</c:v>
                </c:pt>
                <c:pt idx="2">
                  <c:v>693</c:v>
                </c:pt>
                <c:pt idx="3">
                  <c:v>691</c:v>
                </c:pt>
                <c:pt idx="4">
                  <c:v>688</c:v>
                </c:pt>
                <c:pt idx="5">
                  <c:v>685</c:v>
                </c:pt>
                <c:pt idx="6">
                  <c:v>683</c:v>
                </c:pt>
                <c:pt idx="7">
                  <c:v>680</c:v>
                </c:pt>
                <c:pt idx="8">
                  <c:v>677</c:v>
                </c:pt>
                <c:pt idx="9">
                  <c:v>675</c:v>
                </c:pt>
                <c:pt idx="10">
                  <c:v>673</c:v>
                </c:pt>
                <c:pt idx="11">
                  <c:v>670</c:v>
                </c:pt>
                <c:pt idx="12">
                  <c:v>667</c:v>
                </c:pt>
                <c:pt idx="13">
                  <c:v>665</c:v>
                </c:pt>
                <c:pt idx="14">
                  <c:v>662</c:v>
                </c:pt>
                <c:pt idx="15">
                  <c:v>660</c:v>
                </c:pt>
                <c:pt idx="16">
                  <c:v>657</c:v>
                </c:pt>
                <c:pt idx="17">
                  <c:v>655</c:v>
                </c:pt>
                <c:pt idx="18">
                  <c:v>652</c:v>
                </c:pt>
                <c:pt idx="19">
                  <c:v>650</c:v>
                </c:pt>
                <c:pt idx="20">
                  <c:v>647</c:v>
                </c:pt>
                <c:pt idx="21">
                  <c:v>645</c:v>
                </c:pt>
                <c:pt idx="22">
                  <c:v>642</c:v>
                </c:pt>
                <c:pt idx="23">
                  <c:v>639</c:v>
                </c:pt>
                <c:pt idx="24">
                  <c:v>637</c:v>
                </c:pt>
                <c:pt idx="25">
                  <c:v>634</c:v>
                </c:pt>
                <c:pt idx="26">
                  <c:v>632</c:v>
                </c:pt>
                <c:pt idx="27">
                  <c:v>629</c:v>
                </c:pt>
                <c:pt idx="28">
                  <c:v>627</c:v>
                </c:pt>
                <c:pt idx="29">
                  <c:v>624</c:v>
                </c:pt>
                <c:pt idx="30">
                  <c:v>622</c:v>
                </c:pt>
                <c:pt idx="31">
                  <c:v>619</c:v>
                </c:pt>
                <c:pt idx="32">
                  <c:v>616</c:v>
                </c:pt>
                <c:pt idx="33">
                  <c:v>614</c:v>
                </c:pt>
                <c:pt idx="34">
                  <c:v>611</c:v>
                </c:pt>
                <c:pt idx="35">
                  <c:v>609</c:v>
                </c:pt>
                <c:pt idx="36">
                  <c:v>606</c:v>
                </c:pt>
                <c:pt idx="37">
                  <c:v>603</c:v>
                </c:pt>
                <c:pt idx="38">
                  <c:v>601</c:v>
                </c:pt>
                <c:pt idx="39">
                  <c:v>598</c:v>
                </c:pt>
                <c:pt idx="40">
                  <c:v>596</c:v>
                </c:pt>
                <c:pt idx="41">
                  <c:v>593</c:v>
                </c:pt>
                <c:pt idx="42">
                  <c:v>591</c:v>
                </c:pt>
                <c:pt idx="43">
                  <c:v>588</c:v>
                </c:pt>
                <c:pt idx="44">
                  <c:v>585</c:v>
                </c:pt>
                <c:pt idx="45">
                  <c:v>583</c:v>
                </c:pt>
                <c:pt idx="46">
                  <c:v>580</c:v>
                </c:pt>
                <c:pt idx="47">
                  <c:v>578</c:v>
                </c:pt>
                <c:pt idx="48">
                  <c:v>575</c:v>
                </c:pt>
                <c:pt idx="49">
                  <c:v>572</c:v>
                </c:pt>
                <c:pt idx="50">
                  <c:v>570</c:v>
                </c:pt>
                <c:pt idx="51">
                  <c:v>567</c:v>
                </c:pt>
                <c:pt idx="52">
                  <c:v>565</c:v>
                </c:pt>
                <c:pt idx="53">
                  <c:v>562</c:v>
                </c:pt>
                <c:pt idx="54">
                  <c:v>560</c:v>
                </c:pt>
                <c:pt idx="55">
                  <c:v>557</c:v>
                </c:pt>
                <c:pt idx="56">
                  <c:v>554</c:v>
                </c:pt>
                <c:pt idx="57">
                  <c:v>552</c:v>
                </c:pt>
                <c:pt idx="58">
                  <c:v>549</c:v>
                </c:pt>
                <c:pt idx="59">
                  <c:v>546</c:v>
                </c:pt>
                <c:pt idx="60">
                  <c:v>544</c:v>
                </c:pt>
                <c:pt idx="61">
                  <c:v>541</c:v>
                </c:pt>
                <c:pt idx="62">
                  <c:v>539</c:v>
                </c:pt>
                <c:pt idx="63">
                  <c:v>536</c:v>
                </c:pt>
                <c:pt idx="64">
                  <c:v>533</c:v>
                </c:pt>
                <c:pt idx="65">
                  <c:v>531</c:v>
                </c:pt>
                <c:pt idx="66">
                  <c:v>528</c:v>
                </c:pt>
                <c:pt idx="67">
                  <c:v>526</c:v>
                </c:pt>
                <c:pt idx="68">
                  <c:v>523</c:v>
                </c:pt>
                <c:pt idx="69">
                  <c:v>520</c:v>
                </c:pt>
                <c:pt idx="70">
                  <c:v>518</c:v>
                </c:pt>
                <c:pt idx="71">
                  <c:v>515</c:v>
                </c:pt>
                <c:pt idx="72">
                  <c:v>512</c:v>
                </c:pt>
                <c:pt idx="73">
                  <c:v>510</c:v>
                </c:pt>
                <c:pt idx="74">
                  <c:v>507</c:v>
                </c:pt>
                <c:pt idx="75">
                  <c:v>505</c:v>
                </c:pt>
                <c:pt idx="76">
                  <c:v>502</c:v>
                </c:pt>
                <c:pt idx="77">
                  <c:v>499</c:v>
                </c:pt>
                <c:pt idx="78">
                  <c:v>497</c:v>
                </c:pt>
                <c:pt idx="79">
                  <c:v>494</c:v>
                </c:pt>
                <c:pt idx="80">
                  <c:v>491</c:v>
                </c:pt>
                <c:pt idx="81">
                  <c:v>489</c:v>
                </c:pt>
                <c:pt idx="82">
                  <c:v>486</c:v>
                </c:pt>
                <c:pt idx="83">
                  <c:v>483</c:v>
                </c:pt>
                <c:pt idx="84">
                  <c:v>481</c:v>
                </c:pt>
                <c:pt idx="85">
                  <c:v>478</c:v>
                </c:pt>
                <c:pt idx="86">
                  <c:v>475</c:v>
                </c:pt>
                <c:pt idx="87">
                  <c:v>473</c:v>
                </c:pt>
                <c:pt idx="88">
                  <c:v>470</c:v>
                </c:pt>
                <c:pt idx="89">
                  <c:v>467</c:v>
                </c:pt>
                <c:pt idx="90">
                  <c:v>465</c:v>
                </c:pt>
                <c:pt idx="91">
                  <c:v>462</c:v>
                </c:pt>
                <c:pt idx="92">
                  <c:v>459</c:v>
                </c:pt>
                <c:pt idx="93">
                  <c:v>457</c:v>
                </c:pt>
                <c:pt idx="94">
                  <c:v>454</c:v>
                </c:pt>
                <c:pt idx="95">
                  <c:v>452</c:v>
                </c:pt>
                <c:pt idx="96">
                  <c:v>449</c:v>
                </c:pt>
                <c:pt idx="97">
                  <c:v>446</c:v>
                </c:pt>
                <c:pt idx="98">
                  <c:v>443</c:v>
                </c:pt>
                <c:pt idx="99">
                  <c:v>441</c:v>
                </c:pt>
                <c:pt idx="100">
                  <c:v>438</c:v>
                </c:pt>
                <c:pt idx="101">
                  <c:v>436</c:v>
                </c:pt>
                <c:pt idx="102">
                  <c:v>433</c:v>
                </c:pt>
                <c:pt idx="103">
                  <c:v>430</c:v>
                </c:pt>
                <c:pt idx="104">
                  <c:v>428</c:v>
                </c:pt>
                <c:pt idx="105">
                  <c:v>425</c:v>
                </c:pt>
                <c:pt idx="106">
                  <c:v>422</c:v>
                </c:pt>
                <c:pt idx="107">
                  <c:v>419</c:v>
                </c:pt>
                <c:pt idx="108">
                  <c:v>417</c:v>
                </c:pt>
                <c:pt idx="109">
                  <c:v>414</c:v>
                </c:pt>
                <c:pt idx="110">
                  <c:v>411</c:v>
                </c:pt>
                <c:pt idx="111">
                  <c:v>409</c:v>
                </c:pt>
                <c:pt idx="112">
                  <c:v>406</c:v>
                </c:pt>
                <c:pt idx="113">
                  <c:v>403</c:v>
                </c:pt>
                <c:pt idx="114">
                  <c:v>401</c:v>
                </c:pt>
                <c:pt idx="115">
                  <c:v>398</c:v>
                </c:pt>
                <c:pt idx="116">
                  <c:v>395</c:v>
                </c:pt>
                <c:pt idx="117">
                  <c:v>393</c:v>
                </c:pt>
                <c:pt idx="118">
                  <c:v>390</c:v>
                </c:pt>
                <c:pt idx="119">
                  <c:v>387</c:v>
                </c:pt>
                <c:pt idx="120">
                  <c:v>385</c:v>
                </c:pt>
                <c:pt idx="121">
                  <c:v>382</c:v>
                </c:pt>
                <c:pt idx="122">
                  <c:v>379</c:v>
                </c:pt>
                <c:pt idx="123">
                  <c:v>376</c:v>
                </c:pt>
                <c:pt idx="124">
                  <c:v>374</c:v>
                </c:pt>
                <c:pt idx="125">
                  <c:v>371</c:v>
                </c:pt>
                <c:pt idx="126">
                  <c:v>369</c:v>
                </c:pt>
                <c:pt idx="127">
                  <c:v>366</c:v>
                </c:pt>
                <c:pt idx="128">
                  <c:v>363</c:v>
                </c:pt>
                <c:pt idx="129">
                  <c:v>360</c:v>
                </c:pt>
                <c:pt idx="130">
                  <c:v>358</c:v>
                </c:pt>
                <c:pt idx="131">
                  <c:v>355</c:v>
                </c:pt>
                <c:pt idx="132">
                  <c:v>352</c:v>
                </c:pt>
                <c:pt idx="133">
                  <c:v>350</c:v>
                </c:pt>
                <c:pt idx="134">
                  <c:v>347</c:v>
                </c:pt>
                <c:pt idx="135">
                  <c:v>344</c:v>
                </c:pt>
                <c:pt idx="136">
                  <c:v>342</c:v>
                </c:pt>
                <c:pt idx="137">
                  <c:v>339</c:v>
                </c:pt>
                <c:pt idx="138">
                  <c:v>336</c:v>
                </c:pt>
                <c:pt idx="139">
                  <c:v>334</c:v>
                </c:pt>
                <c:pt idx="140">
                  <c:v>331</c:v>
                </c:pt>
                <c:pt idx="141">
                  <c:v>328</c:v>
                </c:pt>
                <c:pt idx="142">
                  <c:v>326</c:v>
                </c:pt>
                <c:pt idx="143">
                  <c:v>323</c:v>
                </c:pt>
                <c:pt idx="144">
                  <c:v>320</c:v>
                </c:pt>
                <c:pt idx="145">
                  <c:v>317</c:v>
                </c:pt>
                <c:pt idx="146">
                  <c:v>315</c:v>
                </c:pt>
                <c:pt idx="147">
                  <c:v>312</c:v>
                </c:pt>
                <c:pt idx="148">
                  <c:v>309</c:v>
                </c:pt>
                <c:pt idx="149">
                  <c:v>307</c:v>
                </c:pt>
                <c:pt idx="150">
                  <c:v>304</c:v>
                </c:pt>
                <c:pt idx="151">
                  <c:v>301</c:v>
                </c:pt>
                <c:pt idx="152">
                  <c:v>299</c:v>
                </c:pt>
                <c:pt idx="153">
                  <c:v>296</c:v>
                </c:pt>
                <c:pt idx="154">
                  <c:v>293</c:v>
                </c:pt>
                <c:pt idx="155">
                  <c:v>290</c:v>
                </c:pt>
                <c:pt idx="156">
                  <c:v>288</c:v>
                </c:pt>
                <c:pt idx="157">
                  <c:v>285</c:v>
                </c:pt>
                <c:pt idx="158">
                  <c:v>282</c:v>
                </c:pt>
                <c:pt idx="159">
                  <c:v>280</c:v>
                </c:pt>
                <c:pt idx="160">
                  <c:v>277</c:v>
                </c:pt>
                <c:pt idx="161">
                  <c:v>274</c:v>
                </c:pt>
                <c:pt idx="162">
                  <c:v>271</c:v>
                </c:pt>
                <c:pt idx="163">
                  <c:v>269</c:v>
                </c:pt>
                <c:pt idx="164">
                  <c:v>266</c:v>
                </c:pt>
                <c:pt idx="165">
                  <c:v>263</c:v>
                </c:pt>
                <c:pt idx="166">
                  <c:v>260</c:v>
                </c:pt>
                <c:pt idx="167">
                  <c:v>258</c:v>
                </c:pt>
                <c:pt idx="168">
                  <c:v>255</c:v>
                </c:pt>
                <c:pt idx="169">
                  <c:v>252</c:v>
                </c:pt>
                <c:pt idx="170">
                  <c:v>249</c:v>
                </c:pt>
                <c:pt idx="171">
                  <c:v>247</c:v>
                </c:pt>
                <c:pt idx="172">
                  <c:v>244</c:v>
                </c:pt>
                <c:pt idx="173">
                  <c:v>241</c:v>
                </c:pt>
                <c:pt idx="174">
                  <c:v>238</c:v>
                </c:pt>
                <c:pt idx="175">
                  <c:v>236</c:v>
                </c:pt>
                <c:pt idx="176">
                  <c:v>233</c:v>
                </c:pt>
                <c:pt idx="177">
                  <c:v>230</c:v>
                </c:pt>
                <c:pt idx="178">
                  <c:v>227</c:v>
                </c:pt>
                <c:pt idx="179">
                  <c:v>225</c:v>
                </c:pt>
                <c:pt idx="180">
                  <c:v>222</c:v>
                </c:pt>
                <c:pt idx="181">
                  <c:v>219</c:v>
                </c:pt>
                <c:pt idx="182">
                  <c:v>216</c:v>
                </c:pt>
                <c:pt idx="183">
                  <c:v>213</c:v>
                </c:pt>
                <c:pt idx="184">
                  <c:v>211</c:v>
                </c:pt>
                <c:pt idx="185">
                  <c:v>208</c:v>
                </c:pt>
                <c:pt idx="186">
                  <c:v>205</c:v>
                </c:pt>
                <c:pt idx="187">
                  <c:v>203</c:v>
                </c:pt>
                <c:pt idx="188">
                  <c:v>200</c:v>
                </c:pt>
                <c:pt idx="189">
                  <c:v>197</c:v>
                </c:pt>
                <c:pt idx="190">
                  <c:v>194</c:v>
                </c:pt>
                <c:pt idx="191">
                  <c:v>191</c:v>
                </c:pt>
                <c:pt idx="192">
                  <c:v>189</c:v>
                </c:pt>
                <c:pt idx="193">
                  <c:v>186</c:v>
                </c:pt>
                <c:pt idx="194">
                  <c:v>183</c:v>
                </c:pt>
                <c:pt idx="195">
                  <c:v>180</c:v>
                </c:pt>
                <c:pt idx="196">
                  <c:v>178</c:v>
                </c:pt>
                <c:pt idx="197">
                  <c:v>175</c:v>
                </c:pt>
                <c:pt idx="198">
                  <c:v>172</c:v>
                </c:pt>
                <c:pt idx="199">
                  <c:v>169</c:v>
                </c:pt>
                <c:pt idx="200">
                  <c:v>166</c:v>
                </c:pt>
                <c:pt idx="201">
                  <c:v>164</c:v>
                </c:pt>
                <c:pt idx="202">
                  <c:v>161</c:v>
                </c:pt>
                <c:pt idx="203">
                  <c:v>158</c:v>
                </c:pt>
                <c:pt idx="204">
                  <c:v>155</c:v>
                </c:pt>
                <c:pt idx="205">
                  <c:v>152</c:v>
                </c:pt>
                <c:pt idx="206">
                  <c:v>149</c:v>
                </c:pt>
                <c:pt idx="207">
                  <c:v>147</c:v>
                </c:pt>
                <c:pt idx="208">
                  <c:v>144</c:v>
                </c:pt>
                <c:pt idx="209">
                  <c:v>141</c:v>
                </c:pt>
                <c:pt idx="210">
                  <c:v>138</c:v>
                </c:pt>
                <c:pt idx="211">
                  <c:v>135</c:v>
                </c:pt>
                <c:pt idx="212">
                  <c:v>132</c:v>
                </c:pt>
                <c:pt idx="213">
                  <c:v>129</c:v>
                </c:pt>
                <c:pt idx="214">
                  <c:v>126</c:v>
                </c:pt>
                <c:pt idx="215">
                  <c:v>123</c:v>
                </c:pt>
                <c:pt idx="216">
                  <c:v>121</c:v>
                </c:pt>
                <c:pt idx="217">
                  <c:v>118</c:v>
                </c:pt>
                <c:pt idx="218">
                  <c:v>115</c:v>
                </c:pt>
                <c:pt idx="219">
                  <c:v>112</c:v>
                </c:pt>
                <c:pt idx="220">
                  <c:v>110</c:v>
                </c:pt>
                <c:pt idx="221">
                  <c:v>107</c:v>
                </c:pt>
                <c:pt idx="222">
                  <c:v>105</c:v>
                </c:pt>
                <c:pt idx="223">
                  <c:v>102</c:v>
                </c:pt>
                <c:pt idx="224">
                  <c:v>100</c:v>
                </c:pt>
                <c:pt idx="225">
                  <c:v>97</c:v>
                </c:pt>
                <c:pt idx="226">
                  <c:v>95</c:v>
                </c:pt>
                <c:pt idx="227">
                  <c:v>92</c:v>
                </c:pt>
                <c:pt idx="228">
                  <c:v>90</c:v>
                </c:pt>
                <c:pt idx="229">
                  <c:v>88</c:v>
                </c:pt>
                <c:pt idx="230">
                  <c:v>86</c:v>
                </c:pt>
                <c:pt idx="231">
                  <c:v>84</c:v>
                </c:pt>
                <c:pt idx="232">
                  <c:v>82</c:v>
                </c:pt>
                <c:pt idx="233">
                  <c:v>80</c:v>
                </c:pt>
                <c:pt idx="234">
                  <c:v>78</c:v>
                </c:pt>
                <c:pt idx="235">
                  <c:v>76</c:v>
                </c:pt>
                <c:pt idx="236">
                  <c:v>75</c:v>
                </c:pt>
                <c:pt idx="237">
                  <c:v>73</c:v>
                </c:pt>
                <c:pt idx="238">
                  <c:v>71</c:v>
                </c:pt>
                <c:pt idx="239">
                  <c:v>70</c:v>
                </c:pt>
                <c:pt idx="240">
                  <c:v>68</c:v>
                </c:pt>
                <c:pt idx="241">
                  <c:v>67</c:v>
                </c:pt>
                <c:pt idx="242">
                  <c:v>66</c:v>
                </c:pt>
                <c:pt idx="243">
                  <c:v>64</c:v>
                </c:pt>
                <c:pt idx="244">
                  <c:v>63</c:v>
                </c:pt>
                <c:pt idx="245">
                  <c:v>62</c:v>
                </c:pt>
                <c:pt idx="246">
                  <c:v>60</c:v>
                </c:pt>
                <c:pt idx="247">
                  <c:v>59</c:v>
                </c:pt>
                <c:pt idx="248">
                  <c:v>58</c:v>
                </c:pt>
              </c:numCache>
            </c:numRef>
          </c:xVal>
          <c:yVal>
            <c:numRef>
              <c:f>'Thermomag. Messungen VFTB'!$F$10936:$F$11184</c:f>
              <c:numCache>
                <c:formatCode>0.00</c:formatCode>
                <c:ptCount val="249"/>
                <c:pt idx="0">
                  <c:v>0.3905401168</c:v>
                </c:pt>
                <c:pt idx="1">
                  <c:v>0.28143544920000002</c:v>
                </c:pt>
                <c:pt idx="2">
                  <c:v>0.39466046520000003</c:v>
                </c:pt>
                <c:pt idx="3">
                  <c:v>0.38667420769999999</c:v>
                </c:pt>
                <c:pt idx="4">
                  <c:v>0.35965032619999998</c:v>
                </c:pt>
                <c:pt idx="5">
                  <c:v>0.30783393989999996</c:v>
                </c:pt>
                <c:pt idx="6">
                  <c:v>0.22878544279999999</c:v>
                </c:pt>
                <c:pt idx="7">
                  <c:v>0.37735610479999998</c:v>
                </c:pt>
                <c:pt idx="8">
                  <c:v>0.2267455786</c:v>
                </c:pt>
                <c:pt idx="9">
                  <c:v>0.26105879580000002</c:v>
                </c:pt>
                <c:pt idx="10">
                  <c:v>0.30085995109999997</c:v>
                </c:pt>
                <c:pt idx="11">
                  <c:v>0.28871633299999999</c:v>
                </c:pt>
                <c:pt idx="12">
                  <c:v>0.28660712450000003</c:v>
                </c:pt>
                <c:pt idx="13">
                  <c:v>0.30708793740000001</c:v>
                </c:pt>
                <c:pt idx="14">
                  <c:v>0.22709791869999998</c:v>
                </c:pt>
                <c:pt idx="15">
                  <c:v>0.29357555750000003</c:v>
                </c:pt>
                <c:pt idx="16">
                  <c:v>0.42875481679999999</c:v>
                </c:pt>
                <c:pt idx="17">
                  <c:v>0.34936935899999999</c:v>
                </c:pt>
                <c:pt idx="18">
                  <c:v>0.31941948849999996</c:v>
                </c:pt>
                <c:pt idx="19">
                  <c:v>0.38064931169999999</c:v>
                </c:pt>
                <c:pt idx="20">
                  <c:v>0.35478806270000002</c:v>
                </c:pt>
                <c:pt idx="21">
                  <c:v>0.33652263569999996</c:v>
                </c:pt>
                <c:pt idx="22">
                  <c:v>0.349177605</c:v>
                </c:pt>
                <c:pt idx="23">
                  <c:v>0.27527181429999997</c:v>
                </c:pt>
                <c:pt idx="24">
                  <c:v>0.31061934800000002</c:v>
                </c:pt>
                <c:pt idx="25">
                  <c:v>0.32637593400000003</c:v>
                </c:pt>
                <c:pt idx="26">
                  <c:v>0.2626301479</c:v>
                </c:pt>
                <c:pt idx="27">
                  <c:v>0.28951894909999998</c:v>
                </c:pt>
                <c:pt idx="28">
                  <c:v>0.40858294540000001</c:v>
                </c:pt>
                <c:pt idx="29">
                  <c:v>0.35685293879999996</c:v>
                </c:pt>
                <c:pt idx="30">
                  <c:v>0.25891869169999998</c:v>
                </c:pt>
                <c:pt idx="31">
                  <c:v>0.36782264180000002</c:v>
                </c:pt>
                <c:pt idx="32">
                  <c:v>0.36143747869999998</c:v>
                </c:pt>
                <c:pt idx="33">
                  <c:v>0.2860905816</c:v>
                </c:pt>
                <c:pt idx="34">
                  <c:v>0.33403401119999998</c:v>
                </c:pt>
                <c:pt idx="35">
                  <c:v>0.42385253519999999</c:v>
                </c:pt>
                <c:pt idx="36">
                  <c:v>0.3703683056</c:v>
                </c:pt>
                <c:pt idx="37">
                  <c:v>0.42689728179999997</c:v>
                </c:pt>
                <c:pt idx="38">
                  <c:v>0.4173977217</c:v>
                </c:pt>
                <c:pt idx="39">
                  <c:v>0.39373222740000002</c:v>
                </c:pt>
                <c:pt idx="40">
                  <c:v>0.37958175750000001</c:v>
                </c:pt>
                <c:pt idx="41">
                  <c:v>0.36991834329999995</c:v>
                </c:pt>
                <c:pt idx="42">
                  <c:v>0.42659877309999999</c:v>
                </c:pt>
                <c:pt idx="43">
                  <c:v>0.2199103208</c:v>
                </c:pt>
                <c:pt idx="44">
                  <c:v>0.32865834620000001</c:v>
                </c:pt>
                <c:pt idx="45">
                  <c:v>0.3597321577</c:v>
                </c:pt>
                <c:pt idx="46">
                  <c:v>0.3975993035</c:v>
                </c:pt>
                <c:pt idx="47">
                  <c:v>0.36776314739999999</c:v>
                </c:pt>
                <c:pt idx="48">
                  <c:v>0.35871454120000001</c:v>
                </c:pt>
                <c:pt idx="49">
                  <c:v>0.42056754029999999</c:v>
                </c:pt>
                <c:pt idx="50">
                  <c:v>0.33756121019999996</c:v>
                </c:pt>
                <c:pt idx="51">
                  <c:v>0.41121956940000004</c:v>
                </c:pt>
                <c:pt idx="52">
                  <c:v>0.37830633000000002</c:v>
                </c:pt>
                <c:pt idx="53">
                  <c:v>0.38508078649999999</c:v>
                </c:pt>
                <c:pt idx="54">
                  <c:v>0.44485447379999998</c:v>
                </c:pt>
                <c:pt idx="55">
                  <c:v>0.4078120502</c:v>
                </c:pt>
                <c:pt idx="56">
                  <c:v>0.4334354775</c:v>
                </c:pt>
                <c:pt idx="57">
                  <c:v>0.42328661610000001</c:v>
                </c:pt>
                <c:pt idx="58">
                  <c:v>0.4161295143</c:v>
                </c:pt>
                <c:pt idx="59">
                  <c:v>0.43837871270000001</c:v>
                </c:pt>
                <c:pt idx="60">
                  <c:v>0.36780185439999996</c:v>
                </c:pt>
                <c:pt idx="61">
                  <c:v>0.47593302050000003</c:v>
                </c:pt>
                <c:pt idx="62">
                  <c:v>0.35083780919999996</c:v>
                </c:pt>
                <c:pt idx="63">
                  <c:v>0.39238450520000001</c:v>
                </c:pt>
                <c:pt idx="64">
                  <c:v>0.4111836438</c:v>
                </c:pt>
                <c:pt idx="65">
                  <c:v>0.4234637195</c:v>
                </c:pt>
                <c:pt idx="66">
                  <c:v>0.53107651119999999</c:v>
                </c:pt>
                <c:pt idx="67">
                  <c:v>0.50089960280000001</c:v>
                </c:pt>
                <c:pt idx="68">
                  <c:v>0.52215857830000001</c:v>
                </c:pt>
                <c:pt idx="69">
                  <c:v>0.56347181059999996</c:v>
                </c:pt>
                <c:pt idx="70">
                  <c:v>0.65996231280000006</c:v>
                </c:pt>
                <c:pt idx="71">
                  <c:v>0.65126354750000004</c:v>
                </c:pt>
                <c:pt idx="72">
                  <c:v>0.58408566920000005</c:v>
                </c:pt>
                <c:pt idx="73">
                  <c:v>0.71442222590000004</c:v>
                </c:pt>
                <c:pt idx="74">
                  <c:v>0.86124550280000001</c:v>
                </c:pt>
                <c:pt idx="75">
                  <c:v>0.88997130000000002</c:v>
                </c:pt>
                <c:pt idx="76">
                  <c:v>0.92540203629999995</c:v>
                </c:pt>
                <c:pt idx="77">
                  <c:v>1.015452105</c:v>
                </c:pt>
                <c:pt idx="78">
                  <c:v>1.0561613410000001</c:v>
                </c:pt>
                <c:pt idx="79">
                  <c:v>1.2290099559999998</c:v>
                </c:pt>
                <c:pt idx="80">
                  <c:v>1.349453102</c:v>
                </c:pt>
                <c:pt idx="81">
                  <c:v>1.489662671</c:v>
                </c:pt>
                <c:pt idx="82">
                  <c:v>1.687024168</c:v>
                </c:pt>
                <c:pt idx="83">
                  <c:v>1.8542846159999999</c:v>
                </c:pt>
                <c:pt idx="84">
                  <c:v>2.1502897350000003</c:v>
                </c:pt>
                <c:pt idx="85">
                  <c:v>2.255179627</c:v>
                </c:pt>
                <c:pt idx="86">
                  <c:v>2.4457677309999997</c:v>
                </c:pt>
                <c:pt idx="87">
                  <c:v>2.7096493690000001</c:v>
                </c:pt>
                <c:pt idx="88">
                  <c:v>2.8911800369999998</c:v>
                </c:pt>
                <c:pt idx="89">
                  <c:v>3.3434575550000001</c:v>
                </c:pt>
                <c:pt idx="90">
                  <c:v>3.5865084490000001</c:v>
                </c:pt>
                <c:pt idx="91">
                  <c:v>4.0505105539999997</c:v>
                </c:pt>
                <c:pt idx="92">
                  <c:v>4.320363553</c:v>
                </c:pt>
                <c:pt idx="93">
                  <c:v>4.7060018110000001</c:v>
                </c:pt>
                <c:pt idx="94">
                  <c:v>5.2662103949999999</c:v>
                </c:pt>
                <c:pt idx="95">
                  <c:v>5.51204889</c:v>
                </c:pt>
                <c:pt idx="96">
                  <c:v>5.9728044220000003</c:v>
                </c:pt>
                <c:pt idx="97">
                  <c:v>6.4721448939999995</c:v>
                </c:pt>
                <c:pt idx="98">
                  <c:v>6.8764284069999997</c:v>
                </c:pt>
                <c:pt idx="99">
                  <c:v>7.3459080010000006</c:v>
                </c:pt>
                <c:pt idx="100">
                  <c:v>7.9041756229999995</c:v>
                </c:pt>
                <c:pt idx="101">
                  <c:v>8.3930836590000002</c:v>
                </c:pt>
                <c:pt idx="102">
                  <c:v>8.7732668050000004</c:v>
                </c:pt>
                <c:pt idx="103">
                  <c:v>9.2925197219999998</c:v>
                </c:pt>
                <c:pt idx="104">
                  <c:v>9.8814907210000005</c:v>
                </c:pt>
                <c:pt idx="105">
                  <c:v>10.392579940000001</c:v>
                </c:pt>
                <c:pt idx="106">
                  <c:v>10.990972200000002</c:v>
                </c:pt>
                <c:pt idx="107">
                  <c:v>11.42817011</c:v>
                </c:pt>
                <c:pt idx="108">
                  <c:v>12.020310439999999</c:v>
                </c:pt>
                <c:pt idx="109">
                  <c:v>12.59819839</c:v>
                </c:pt>
                <c:pt idx="110">
                  <c:v>13.04797756</c:v>
                </c:pt>
                <c:pt idx="111">
                  <c:v>13.579735880000001</c:v>
                </c:pt>
                <c:pt idx="112">
                  <c:v>14.188840390000001</c:v>
                </c:pt>
                <c:pt idx="113">
                  <c:v>14.68345965</c:v>
                </c:pt>
                <c:pt idx="114">
                  <c:v>15.254006520000001</c:v>
                </c:pt>
                <c:pt idx="115">
                  <c:v>15.833242340000002</c:v>
                </c:pt>
                <c:pt idx="116">
                  <c:v>16.430579779999999</c:v>
                </c:pt>
                <c:pt idx="117">
                  <c:v>16.99162742</c:v>
                </c:pt>
                <c:pt idx="118">
                  <c:v>17.489009469999999</c:v>
                </c:pt>
                <c:pt idx="119">
                  <c:v>18.042807079999999</c:v>
                </c:pt>
                <c:pt idx="120">
                  <c:v>18.49604746</c:v>
                </c:pt>
                <c:pt idx="121">
                  <c:v>19.09826567</c:v>
                </c:pt>
                <c:pt idx="122">
                  <c:v>19.637281049999999</c:v>
                </c:pt>
                <c:pt idx="123">
                  <c:v>20.12530873</c:v>
                </c:pt>
                <c:pt idx="124">
                  <c:v>20.66860299</c:v>
                </c:pt>
                <c:pt idx="125">
                  <c:v>21.375864610000001</c:v>
                </c:pt>
                <c:pt idx="126">
                  <c:v>21.836931920000001</c:v>
                </c:pt>
                <c:pt idx="127">
                  <c:v>22.378274869999998</c:v>
                </c:pt>
                <c:pt idx="128">
                  <c:v>22.84526232</c:v>
                </c:pt>
                <c:pt idx="129">
                  <c:v>23.28166573</c:v>
                </c:pt>
                <c:pt idx="130">
                  <c:v>23.879389370000002</c:v>
                </c:pt>
                <c:pt idx="131">
                  <c:v>24.452156599999999</c:v>
                </c:pt>
                <c:pt idx="132">
                  <c:v>24.857554539999999</c:v>
                </c:pt>
                <c:pt idx="133">
                  <c:v>25.407517630000001</c:v>
                </c:pt>
                <c:pt idx="134">
                  <c:v>25.953503530000003</c:v>
                </c:pt>
                <c:pt idx="135">
                  <c:v>26.409113170000001</c:v>
                </c:pt>
                <c:pt idx="136">
                  <c:v>26.926832840000003</c:v>
                </c:pt>
                <c:pt idx="137">
                  <c:v>27.451717760000001</c:v>
                </c:pt>
                <c:pt idx="138">
                  <c:v>27.721434349999999</c:v>
                </c:pt>
                <c:pt idx="139">
                  <c:v>28.285548439999999</c:v>
                </c:pt>
                <c:pt idx="140">
                  <c:v>28.805503310000002</c:v>
                </c:pt>
                <c:pt idx="141">
                  <c:v>29.258736620000001</c:v>
                </c:pt>
                <c:pt idx="142">
                  <c:v>29.699147010000001</c:v>
                </c:pt>
                <c:pt idx="143">
                  <c:v>30.165739200000001</c:v>
                </c:pt>
                <c:pt idx="144">
                  <c:v>30.615351240000003</c:v>
                </c:pt>
                <c:pt idx="145">
                  <c:v>31.151204180000001</c:v>
                </c:pt>
                <c:pt idx="146">
                  <c:v>31.579334770000003</c:v>
                </c:pt>
                <c:pt idx="147">
                  <c:v>32.0570035</c:v>
                </c:pt>
                <c:pt idx="148">
                  <c:v>32.402490360000002</c:v>
                </c:pt>
                <c:pt idx="149">
                  <c:v>32.899791870000001</c:v>
                </c:pt>
                <c:pt idx="150">
                  <c:v>33.386745699999999</c:v>
                </c:pt>
                <c:pt idx="151">
                  <c:v>33.896441530000004</c:v>
                </c:pt>
                <c:pt idx="152">
                  <c:v>34.216861250000001</c:v>
                </c:pt>
                <c:pt idx="153">
                  <c:v>34.635976079999999</c:v>
                </c:pt>
                <c:pt idx="154">
                  <c:v>35.095907349999997</c:v>
                </c:pt>
                <c:pt idx="155">
                  <c:v>35.470961090000003</c:v>
                </c:pt>
                <c:pt idx="156">
                  <c:v>35.928120379999996</c:v>
                </c:pt>
                <c:pt idx="157">
                  <c:v>36.362738110000002</c:v>
                </c:pt>
                <c:pt idx="158">
                  <c:v>36.677181619999999</c:v>
                </c:pt>
                <c:pt idx="159">
                  <c:v>37.118592530000001</c:v>
                </c:pt>
                <c:pt idx="160">
                  <c:v>37.521229120000001</c:v>
                </c:pt>
                <c:pt idx="161">
                  <c:v>37.900668800000005</c:v>
                </c:pt>
                <c:pt idx="162">
                  <c:v>38.337548819999995</c:v>
                </c:pt>
                <c:pt idx="163">
                  <c:v>38.692886679999994</c:v>
                </c:pt>
                <c:pt idx="164">
                  <c:v>39.103899970000001</c:v>
                </c:pt>
                <c:pt idx="165">
                  <c:v>39.566637020000002</c:v>
                </c:pt>
                <c:pt idx="166">
                  <c:v>39.838820290000001</c:v>
                </c:pt>
                <c:pt idx="167">
                  <c:v>40.21949197</c:v>
                </c:pt>
                <c:pt idx="168">
                  <c:v>40.686418879999998</c:v>
                </c:pt>
                <c:pt idx="169">
                  <c:v>41.058903770000001</c:v>
                </c:pt>
                <c:pt idx="170">
                  <c:v>41.378163599999993</c:v>
                </c:pt>
                <c:pt idx="171">
                  <c:v>41.829560359999995</c:v>
                </c:pt>
                <c:pt idx="172">
                  <c:v>42.186121040000003</c:v>
                </c:pt>
                <c:pt idx="173">
                  <c:v>42.481183520000002</c:v>
                </c:pt>
                <c:pt idx="174">
                  <c:v>42.935710100000001</c:v>
                </c:pt>
                <c:pt idx="175">
                  <c:v>43.190580579999995</c:v>
                </c:pt>
                <c:pt idx="176">
                  <c:v>43.576384099999999</c:v>
                </c:pt>
                <c:pt idx="177">
                  <c:v>43.974715449999998</c:v>
                </c:pt>
                <c:pt idx="178">
                  <c:v>44.311981350000003</c:v>
                </c:pt>
                <c:pt idx="179">
                  <c:v>44.63214266</c:v>
                </c:pt>
                <c:pt idx="180">
                  <c:v>44.846806720000004</c:v>
                </c:pt>
                <c:pt idx="181">
                  <c:v>45.299565100000002</c:v>
                </c:pt>
                <c:pt idx="182">
                  <c:v>45.584827879999999</c:v>
                </c:pt>
                <c:pt idx="183">
                  <c:v>45.99496018</c:v>
                </c:pt>
                <c:pt idx="184">
                  <c:v>46.28954521</c:v>
                </c:pt>
                <c:pt idx="185">
                  <c:v>46.561510059999996</c:v>
                </c:pt>
                <c:pt idx="186">
                  <c:v>47.019118059999997</c:v>
                </c:pt>
                <c:pt idx="187">
                  <c:v>47.259865529999999</c:v>
                </c:pt>
                <c:pt idx="188">
                  <c:v>47.656023479999995</c:v>
                </c:pt>
                <c:pt idx="189">
                  <c:v>47.916019040000002</c:v>
                </c:pt>
                <c:pt idx="190">
                  <c:v>48.227721270000004</c:v>
                </c:pt>
                <c:pt idx="191">
                  <c:v>48.586425370000001</c:v>
                </c:pt>
                <c:pt idx="192">
                  <c:v>48.88942479</c:v>
                </c:pt>
                <c:pt idx="193">
                  <c:v>49.173975350000006</c:v>
                </c:pt>
                <c:pt idx="194">
                  <c:v>49.474610010000006</c:v>
                </c:pt>
                <c:pt idx="195">
                  <c:v>49.784667110000001</c:v>
                </c:pt>
                <c:pt idx="196">
                  <c:v>50.075793620000006</c:v>
                </c:pt>
                <c:pt idx="197">
                  <c:v>50.37210408</c:v>
                </c:pt>
                <c:pt idx="198">
                  <c:v>50.651812890000002</c:v>
                </c:pt>
                <c:pt idx="199">
                  <c:v>51.03587237</c:v>
                </c:pt>
                <c:pt idx="200">
                  <c:v>51.21204315</c:v>
                </c:pt>
                <c:pt idx="201">
                  <c:v>51.524259189999995</c:v>
                </c:pt>
                <c:pt idx="202">
                  <c:v>51.890785270000002</c:v>
                </c:pt>
                <c:pt idx="203">
                  <c:v>52.137288939999998</c:v>
                </c:pt>
                <c:pt idx="204">
                  <c:v>52.51621076</c:v>
                </c:pt>
                <c:pt idx="205">
                  <c:v>52.712553509999999</c:v>
                </c:pt>
                <c:pt idx="206">
                  <c:v>52.95170573</c:v>
                </c:pt>
                <c:pt idx="207">
                  <c:v>53.17339939</c:v>
                </c:pt>
                <c:pt idx="208">
                  <c:v>53.521243779999999</c:v>
                </c:pt>
                <c:pt idx="209">
                  <c:v>53.834516999999998</c:v>
                </c:pt>
                <c:pt idx="210">
                  <c:v>54.005531869999999</c:v>
                </c:pt>
                <c:pt idx="211">
                  <c:v>54.175467650000002</c:v>
                </c:pt>
                <c:pt idx="212">
                  <c:v>54.497853360000001</c:v>
                </c:pt>
                <c:pt idx="213">
                  <c:v>54.853370689999998</c:v>
                </c:pt>
                <c:pt idx="214">
                  <c:v>55.00134731</c:v>
                </c:pt>
                <c:pt idx="215">
                  <c:v>55.308578830000002</c:v>
                </c:pt>
                <c:pt idx="216">
                  <c:v>55.525612979999998</c:v>
                </c:pt>
                <c:pt idx="217">
                  <c:v>55.761269350000006</c:v>
                </c:pt>
                <c:pt idx="218">
                  <c:v>56.005590139999995</c:v>
                </c:pt>
                <c:pt idx="219">
                  <c:v>56.306930880000003</c:v>
                </c:pt>
                <c:pt idx="220">
                  <c:v>56.402371190000004</c:v>
                </c:pt>
                <c:pt idx="221">
                  <c:v>56.648441850000005</c:v>
                </c:pt>
                <c:pt idx="222">
                  <c:v>56.845272269999995</c:v>
                </c:pt>
                <c:pt idx="223">
                  <c:v>56.962483449999993</c:v>
                </c:pt>
                <c:pt idx="224">
                  <c:v>57.25889316</c:v>
                </c:pt>
                <c:pt idx="225">
                  <c:v>57.388799769999999</c:v>
                </c:pt>
                <c:pt idx="226">
                  <c:v>57.544927439999995</c:v>
                </c:pt>
                <c:pt idx="227">
                  <c:v>57.82571386</c:v>
                </c:pt>
                <c:pt idx="228">
                  <c:v>57.960554429999995</c:v>
                </c:pt>
                <c:pt idx="229">
                  <c:v>58.143270820000005</c:v>
                </c:pt>
                <c:pt idx="230">
                  <c:v>58.167718839999999</c:v>
                </c:pt>
                <c:pt idx="231">
                  <c:v>58.316037590000001</c:v>
                </c:pt>
                <c:pt idx="232">
                  <c:v>58.455793290000003</c:v>
                </c:pt>
                <c:pt idx="233">
                  <c:v>58.591578339999998</c:v>
                </c:pt>
                <c:pt idx="234">
                  <c:v>58.643407400000001</c:v>
                </c:pt>
                <c:pt idx="235">
                  <c:v>58.79716621</c:v>
                </c:pt>
                <c:pt idx="236">
                  <c:v>58.921757280000001</c:v>
                </c:pt>
                <c:pt idx="237">
                  <c:v>58.989095909999996</c:v>
                </c:pt>
                <c:pt idx="238">
                  <c:v>59.079361320000004</c:v>
                </c:pt>
                <c:pt idx="239">
                  <c:v>59.12367673</c:v>
                </c:pt>
                <c:pt idx="240">
                  <c:v>59.345335550000001</c:v>
                </c:pt>
                <c:pt idx="241">
                  <c:v>59.288089149999998</c:v>
                </c:pt>
                <c:pt idx="242">
                  <c:v>59.428672350000006</c:v>
                </c:pt>
                <c:pt idx="243">
                  <c:v>59.399952059999997</c:v>
                </c:pt>
                <c:pt idx="244">
                  <c:v>59.513317309999998</c:v>
                </c:pt>
                <c:pt idx="245">
                  <c:v>59.602025949999998</c:v>
                </c:pt>
                <c:pt idx="246">
                  <c:v>59.752411989999999</c:v>
                </c:pt>
                <c:pt idx="247">
                  <c:v>59.755221519999999</c:v>
                </c:pt>
                <c:pt idx="248">
                  <c:v>59.854898849999998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VFTB'!$E$10683:$E$10930</c:f>
              <c:numCache>
                <c:formatCode>0</c:formatCode>
                <c:ptCount val="248"/>
                <c:pt idx="0">
                  <c:v>29</c:v>
                </c:pt>
                <c:pt idx="1">
                  <c:v>30</c:v>
                </c:pt>
                <c:pt idx="2">
                  <c:v>33</c:v>
                </c:pt>
                <c:pt idx="3">
                  <c:v>36</c:v>
                </c:pt>
                <c:pt idx="4">
                  <c:v>39</c:v>
                </c:pt>
                <c:pt idx="5">
                  <c:v>43</c:v>
                </c:pt>
                <c:pt idx="6">
                  <c:v>47</c:v>
                </c:pt>
                <c:pt idx="7">
                  <c:v>51</c:v>
                </c:pt>
                <c:pt idx="8">
                  <c:v>54</c:v>
                </c:pt>
                <c:pt idx="9">
                  <c:v>58</c:v>
                </c:pt>
                <c:pt idx="10">
                  <c:v>60</c:v>
                </c:pt>
                <c:pt idx="11">
                  <c:v>63</c:v>
                </c:pt>
                <c:pt idx="12">
                  <c:v>65</c:v>
                </c:pt>
                <c:pt idx="13">
                  <c:v>68</c:v>
                </c:pt>
                <c:pt idx="14">
                  <c:v>70</c:v>
                </c:pt>
                <c:pt idx="15">
                  <c:v>72</c:v>
                </c:pt>
                <c:pt idx="16">
                  <c:v>75</c:v>
                </c:pt>
                <c:pt idx="17">
                  <c:v>78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202</c:v>
                </c:pt>
                <c:pt idx="63">
                  <c:v>205</c:v>
                </c:pt>
                <c:pt idx="64">
                  <c:v>208</c:v>
                </c:pt>
                <c:pt idx="65">
                  <c:v>211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241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252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263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273</c:v>
                </c:pt>
                <c:pt idx="89">
                  <c:v>276</c:v>
                </c:pt>
                <c:pt idx="90">
                  <c:v>279</c:v>
                </c:pt>
                <c:pt idx="91">
                  <c:v>282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293</c:v>
                </c:pt>
                <c:pt idx="96">
                  <c:v>295</c:v>
                </c:pt>
                <c:pt idx="97">
                  <c:v>298</c:v>
                </c:pt>
                <c:pt idx="98">
                  <c:v>301</c:v>
                </c:pt>
                <c:pt idx="99">
                  <c:v>303</c:v>
                </c:pt>
                <c:pt idx="100">
                  <c:v>306</c:v>
                </c:pt>
                <c:pt idx="101">
                  <c:v>309</c:v>
                </c:pt>
                <c:pt idx="102">
                  <c:v>312</c:v>
                </c:pt>
                <c:pt idx="103">
                  <c:v>314</c:v>
                </c:pt>
                <c:pt idx="104">
                  <c:v>317</c:v>
                </c:pt>
                <c:pt idx="105">
                  <c:v>320</c:v>
                </c:pt>
                <c:pt idx="106">
                  <c:v>322</c:v>
                </c:pt>
                <c:pt idx="107">
                  <c:v>325</c:v>
                </c:pt>
                <c:pt idx="108">
                  <c:v>328</c:v>
                </c:pt>
                <c:pt idx="109">
                  <c:v>331</c:v>
                </c:pt>
                <c:pt idx="110">
                  <c:v>333</c:v>
                </c:pt>
                <c:pt idx="111">
                  <c:v>336</c:v>
                </c:pt>
                <c:pt idx="112">
                  <c:v>339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349</c:v>
                </c:pt>
                <c:pt idx="117">
                  <c:v>352</c:v>
                </c:pt>
                <c:pt idx="118">
                  <c:v>355</c:v>
                </c:pt>
                <c:pt idx="119">
                  <c:v>357</c:v>
                </c:pt>
                <c:pt idx="120">
                  <c:v>360</c:v>
                </c:pt>
                <c:pt idx="121">
                  <c:v>363</c:v>
                </c:pt>
                <c:pt idx="122">
                  <c:v>366</c:v>
                </c:pt>
                <c:pt idx="123">
                  <c:v>368</c:v>
                </c:pt>
                <c:pt idx="124">
                  <c:v>371</c:v>
                </c:pt>
                <c:pt idx="125">
                  <c:v>374</c:v>
                </c:pt>
                <c:pt idx="126">
                  <c:v>376</c:v>
                </c:pt>
                <c:pt idx="127">
                  <c:v>379</c:v>
                </c:pt>
                <c:pt idx="128">
                  <c:v>382</c:v>
                </c:pt>
                <c:pt idx="129">
                  <c:v>384</c:v>
                </c:pt>
                <c:pt idx="130">
                  <c:v>387</c:v>
                </c:pt>
                <c:pt idx="131">
                  <c:v>390</c:v>
                </c:pt>
                <c:pt idx="132">
                  <c:v>392</c:v>
                </c:pt>
                <c:pt idx="133">
                  <c:v>395</c:v>
                </c:pt>
                <c:pt idx="134">
                  <c:v>398</c:v>
                </c:pt>
                <c:pt idx="135">
                  <c:v>400</c:v>
                </c:pt>
                <c:pt idx="136">
                  <c:v>403</c:v>
                </c:pt>
                <c:pt idx="137">
                  <c:v>406</c:v>
                </c:pt>
                <c:pt idx="138">
                  <c:v>409</c:v>
                </c:pt>
                <c:pt idx="139">
                  <c:v>411</c:v>
                </c:pt>
                <c:pt idx="140">
                  <c:v>414</c:v>
                </c:pt>
                <c:pt idx="141">
                  <c:v>417</c:v>
                </c:pt>
                <c:pt idx="142">
                  <c:v>419</c:v>
                </c:pt>
                <c:pt idx="143">
                  <c:v>422</c:v>
                </c:pt>
                <c:pt idx="144">
                  <c:v>425</c:v>
                </c:pt>
                <c:pt idx="145">
                  <c:v>427</c:v>
                </c:pt>
                <c:pt idx="146">
                  <c:v>430</c:v>
                </c:pt>
                <c:pt idx="147">
                  <c:v>433</c:v>
                </c:pt>
                <c:pt idx="148">
                  <c:v>435</c:v>
                </c:pt>
                <c:pt idx="149">
                  <c:v>438</c:v>
                </c:pt>
                <c:pt idx="150">
                  <c:v>441</c:v>
                </c:pt>
                <c:pt idx="151">
                  <c:v>443</c:v>
                </c:pt>
                <c:pt idx="152">
                  <c:v>446</c:v>
                </c:pt>
                <c:pt idx="153">
                  <c:v>449</c:v>
                </c:pt>
                <c:pt idx="154">
                  <c:v>451</c:v>
                </c:pt>
                <c:pt idx="155">
                  <c:v>454</c:v>
                </c:pt>
                <c:pt idx="156">
                  <c:v>457</c:v>
                </c:pt>
                <c:pt idx="157">
                  <c:v>460</c:v>
                </c:pt>
                <c:pt idx="158">
                  <c:v>462</c:v>
                </c:pt>
                <c:pt idx="159">
                  <c:v>465</c:v>
                </c:pt>
                <c:pt idx="160">
                  <c:v>467</c:v>
                </c:pt>
                <c:pt idx="161">
                  <c:v>470</c:v>
                </c:pt>
                <c:pt idx="162">
                  <c:v>473</c:v>
                </c:pt>
                <c:pt idx="163">
                  <c:v>475</c:v>
                </c:pt>
                <c:pt idx="164">
                  <c:v>478</c:v>
                </c:pt>
                <c:pt idx="165">
                  <c:v>481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494</c:v>
                </c:pt>
                <c:pt idx="171">
                  <c:v>496</c:v>
                </c:pt>
                <c:pt idx="172">
                  <c:v>499</c:v>
                </c:pt>
                <c:pt idx="173">
                  <c:v>502</c:v>
                </c:pt>
                <c:pt idx="174">
                  <c:v>504</c:v>
                </c:pt>
                <c:pt idx="175">
                  <c:v>507</c:v>
                </c:pt>
                <c:pt idx="176">
                  <c:v>510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523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536</c:v>
                </c:pt>
                <c:pt idx="187">
                  <c:v>538</c:v>
                </c:pt>
                <c:pt idx="188">
                  <c:v>541</c:v>
                </c:pt>
                <c:pt idx="189">
                  <c:v>544</c:v>
                </c:pt>
                <c:pt idx="190">
                  <c:v>546</c:v>
                </c:pt>
                <c:pt idx="191">
                  <c:v>549</c:v>
                </c:pt>
                <c:pt idx="192">
                  <c:v>551</c:v>
                </c:pt>
                <c:pt idx="193">
                  <c:v>554</c:v>
                </c:pt>
                <c:pt idx="194">
                  <c:v>557</c:v>
                </c:pt>
                <c:pt idx="195">
                  <c:v>559</c:v>
                </c:pt>
                <c:pt idx="196">
                  <c:v>562</c:v>
                </c:pt>
                <c:pt idx="197">
                  <c:v>564</c:v>
                </c:pt>
                <c:pt idx="198">
                  <c:v>567</c:v>
                </c:pt>
                <c:pt idx="199">
                  <c:v>570</c:v>
                </c:pt>
                <c:pt idx="200">
                  <c:v>572</c:v>
                </c:pt>
                <c:pt idx="201">
                  <c:v>575</c:v>
                </c:pt>
                <c:pt idx="202">
                  <c:v>577</c:v>
                </c:pt>
                <c:pt idx="203">
                  <c:v>580</c:v>
                </c:pt>
                <c:pt idx="204">
                  <c:v>583</c:v>
                </c:pt>
                <c:pt idx="205">
                  <c:v>585</c:v>
                </c:pt>
                <c:pt idx="206">
                  <c:v>588</c:v>
                </c:pt>
                <c:pt idx="207">
                  <c:v>590</c:v>
                </c:pt>
                <c:pt idx="208">
                  <c:v>593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606</c:v>
                </c:pt>
                <c:pt idx="214">
                  <c:v>609</c:v>
                </c:pt>
                <c:pt idx="215">
                  <c:v>611</c:v>
                </c:pt>
                <c:pt idx="216">
                  <c:v>613</c:v>
                </c:pt>
                <c:pt idx="217">
                  <c:v>616</c:v>
                </c:pt>
                <c:pt idx="218">
                  <c:v>618</c:v>
                </c:pt>
                <c:pt idx="219">
                  <c:v>621</c:v>
                </c:pt>
                <c:pt idx="220">
                  <c:v>624</c:v>
                </c:pt>
                <c:pt idx="221">
                  <c:v>626</c:v>
                </c:pt>
                <c:pt idx="222">
                  <c:v>629</c:v>
                </c:pt>
                <c:pt idx="223">
                  <c:v>631</c:v>
                </c:pt>
                <c:pt idx="224">
                  <c:v>634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647</c:v>
                </c:pt>
                <c:pt idx="230">
                  <c:v>649</c:v>
                </c:pt>
                <c:pt idx="231">
                  <c:v>652</c:v>
                </c:pt>
                <c:pt idx="232">
                  <c:v>654</c:v>
                </c:pt>
                <c:pt idx="233">
                  <c:v>657</c:v>
                </c:pt>
                <c:pt idx="234">
                  <c:v>659</c:v>
                </c:pt>
                <c:pt idx="235">
                  <c:v>662</c:v>
                </c:pt>
                <c:pt idx="236">
                  <c:v>664</c:v>
                </c:pt>
                <c:pt idx="237">
                  <c:v>667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693</c:v>
                </c:pt>
              </c:numCache>
            </c:numRef>
          </c:xVal>
          <c:yVal>
            <c:numRef>
              <c:f>'Thermomag. Messungen VFTB'!$F$10683:$F$10930</c:f>
              <c:numCache>
                <c:formatCode>0.00</c:formatCode>
                <c:ptCount val="248"/>
                <c:pt idx="0">
                  <c:v>58.200258359999999</c:v>
                </c:pt>
                <c:pt idx="1">
                  <c:v>58.256426910000002</c:v>
                </c:pt>
                <c:pt idx="2">
                  <c:v>58.201600210000002</c:v>
                </c:pt>
                <c:pt idx="3">
                  <c:v>58.125352239999998</c:v>
                </c:pt>
                <c:pt idx="4">
                  <c:v>58.112037770000001</c:v>
                </c:pt>
                <c:pt idx="5">
                  <c:v>57.990019029999999</c:v>
                </c:pt>
                <c:pt idx="6">
                  <c:v>58.006547089999998</c:v>
                </c:pt>
                <c:pt idx="7">
                  <c:v>57.875468120000001</c:v>
                </c:pt>
                <c:pt idx="8">
                  <c:v>57.810145849999998</c:v>
                </c:pt>
                <c:pt idx="9">
                  <c:v>57.820612560000001</c:v>
                </c:pt>
                <c:pt idx="10">
                  <c:v>57.701843670000002</c:v>
                </c:pt>
                <c:pt idx="11">
                  <c:v>57.700885569999997</c:v>
                </c:pt>
                <c:pt idx="12">
                  <c:v>57.555410529999996</c:v>
                </c:pt>
                <c:pt idx="13">
                  <c:v>57.431921499999994</c:v>
                </c:pt>
                <c:pt idx="14">
                  <c:v>57.438409500000006</c:v>
                </c:pt>
                <c:pt idx="15">
                  <c:v>57.291820530000003</c:v>
                </c:pt>
                <c:pt idx="16">
                  <c:v>57.18749073</c:v>
                </c:pt>
                <c:pt idx="17">
                  <c:v>57.158902060000003</c:v>
                </c:pt>
                <c:pt idx="18">
                  <c:v>57.03344766</c:v>
                </c:pt>
                <c:pt idx="19">
                  <c:v>56.887213890000005</c:v>
                </c:pt>
                <c:pt idx="20">
                  <c:v>56.730918970000005</c:v>
                </c:pt>
                <c:pt idx="21">
                  <c:v>56.684125330000001</c:v>
                </c:pt>
                <c:pt idx="22">
                  <c:v>56.431306729999996</c:v>
                </c:pt>
                <c:pt idx="23">
                  <c:v>56.389322</c:v>
                </c:pt>
                <c:pt idx="24">
                  <c:v>56.170309940000003</c:v>
                </c:pt>
                <c:pt idx="25">
                  <c:v>56.056746169999997</c:v>
                </c:pt>
                <c:pt idx="26">
                  <c:v>55.93424924</c:v>
                </c:pt>
                <c:pt idx="27">
                  <c:v>55.73267774</c:v>
                </c:pt>
                <c:pt idx="28">
                  <c:v>55.580931639999996</c:v>
                </c:pt>
                <c:pt idx="29">
                  <c:v>55.416943170000003</c:v>
                </c:pt>
                <c:pt idx="30">
                  <c:v>55.228982439999996</c:v>
                </c:pt>
                <c:pt idx="31">
                  <c:v>55.036750150000003</c:v>
                </c:pt>
                <c:pt idx="32">
                  <c:v>54.701901970000002</c:v>
                </c:pt>
                <c:pt idx="33">
                  <c:v>54.611835200000002</c:v>
                </c:pt>
                <c:pt idx="34">
                  <c:v>54.378882160000003</c:v>
                </c:pt>
                <c:pt idx="35">
                  <c:v>54.161984250000003</c:v>
                </c:pt>
                <c:pt idx="36">
                  <c:v>53.96059494</c:v>
                </c:pt>
                <c:pt idx="37">
                  <c:v>53.745705150000006</c:v>
                </c:pt>
                <c:pt idx="38">
                  <c:v>53.437852589999999</c:v>
                </c:pt>
                <c:pt idx="39">
                  <c:v>53.239634420000002</c:v>
                </c:pt>
                <c:pt idx="40">
                  <c:v>53.015256029999996</c:v>
                </c:pt>
                <c:pt idx="41">
                  <c:v>52.772448389999994</c:v>
                </c:pt>
                <c:pt idx="42">
                  <c:v>52.467383120000001</c:v>
                </c:pt>
                <c:pt idx="43">
                  <c:v>52.166258819999996</c:v>
                </c:pt>
                <c:pt idx="44">
                  <c:v>51.88696101</c:v>
                </c:pt>
                <c:pt idx="45">
                  <c:v>51.604210790000003</c:v>
                </c:pt>
                <c:pt idx="46">
                  <c:v>51.382173969999997</c:v>
                </c:pt>
                <c:pt idx="47">
                  <c:v>51.049660939999995</c:v>
                </c:pt>
                <c:pt idx="48">
                  <c:v>50.860482759999996</c:v>
                </c:pt>
                <c:pt idx="49">
                  <c:v>50.483562560000003</c:v>
                </c:pt>
                <c:pt idx="50">
                  <c:v>50.283861350000002</c:v>
                </c:pt>
                <c:pt idx="51">
                  <c:v>49.958232129999999</c:v>
                </c:pt>
                <c:pt idx="52">
                  <c:v>49.584108319999999</c:v>
                </c:pt>
                <c:pt idx="53">
                  <c:v>49.324569519999997</c:v>
                </c:pt>
                <c:pt idx="54">
                  <c:v>48.933108369999999</c:v>
                </c:pt>
                <c:pt idx="55">
                  <c:v>48.677093919999997</c:v>
                </c:pt>
                <c:pt idx="56">
                  <c:v>48.308896990000001</c:v>
                </c:pt>
                <c:pt idx="57">
                  <c:v>47.93123121</c:v>
                </c:pt>
                <c:pt idx="58">
                  <c:v>47.662566269999999</c:v>
                </c:pt>
                <c:pt idx="59">
                  <c:v>47.316820470000003</c:v>
                </c:pt>
                <c:pt idx="60">
                  <c:v>46.95180964</c:v>
                </c:pt>
                <c:pt idx="61">
                  <c:v>46.599810890000001</c:v>
                </c:pt>
                <c:pt idx="62">
                  <c:v>46.301444189999998</c:v>
                </c:pt>
                <c:pt idx="63">
                  <c:v>45.930207559999999</c:v>
                </c:pt>
                <c:pt idx="64">
                  <c:v>45.490148900000001</c:v>
                </c:pt>
                <c:pt idx="65">
                  <c:v>45.12767942</c:v>
                </c:pt>
                <c:pt idx="66">
                  <c:v>44.744183749999998</c:v>
                </c:pt>
                <c:pt idx="67">
                  <c:v>44.402749010000001</c:v>
                </c:pt>
                <c:pt idx="68">
                  <c:v>44.067089609999996</c:v>
                </c:pt>
                <c:pt idx="69">
                  <c:v>43.57863175</c:v>
                </c:pt>
                <c:pt idx="70">
                  <c:v>43.283860160000003</c:v>
                </c:pt>
                <c:pt idx="71">
                  <c:v>42.91521272</c:v>
                </c:pt>
                <c:pt idx="72">
                  <c:v>42.454571880000003</c:v>
                </c:pt>
                <c:pt idx="73">
                  <c:v>42.023906290000006</c:v>
                </c:pt>
                <c:pt idx="74">
                  <c:v>41.641630390000003</c:v>
                </c:pt>
                <c:pt idx="75">
                  <c:v>41.267816750000001</c:v>
                </c:pt>
                <c:pt idx="76">
                  <c:v>40.684581099999996</c:v>
                </c:pt>
                <c:pt idx="77">
                  <c:v>40.347252319999996</c:v>
                </c:pt>
                <c:pt idx="78">
                  <c:v>39.978870120000003</c:v>
                </c:pt>
                <c:pt idx="79">
                  <c:v>39.421704210000001</c:v>
                </c:pt>
                <c:pt idx="80">
                  <c:v>39.046038230000001</c:v>
                </c:pt>
                <c:pt idx="81">
                  <c:v>38.683798209999999</c:v>
                </c:pt>
                <c:pt idx="82">
                  <c:v>38.203532690000003</c:v>
                </c:pt>
                <c:pt idx="83">
                  <c:v>37.728649310000002</c:v>
                </c:pt>
                <c:pt idx="84">
                  <c:v>37.31003398</c:v>
                </c:pt>
                <c:pt idx="85">
                  <c:v>36.82142151</c:v>
                </c:pt>
                <c:pt idx="86">
                  <c:v>36.362759170000004</c:v>
                </c:pt>
                <c:pt idx="87">
                  <c:v>35.893629519999998</c:v>
                </c:pt>
                <c:pt idx="88">
                  <c:v>35.450661719999999</c:v>
                </c:pt>
                <c:pt idx="89">
                  <c:v>34.99414101</c:v>
                </c:pt>
                <c:pt idx="90">
                  <c:v>34.562736730000005</c:v>
                </c:pt>
                <c:pt idx="91">
                  <c:v>33.967703409999999</c:v>
                </c:pt>
                <c:pt idx="92">
                  <c:v>33.522259169999998</c:v>
                </c:pt>
                <c:pt idx="93">
                  <c:v>33.019235889999997</c:v>
                </c:pt>
                <c:pt idx="94">
                  <c:v>32.530317859999997</c:v>
                </c:pt>
                <c:pt idx="95">
                  <c:v>32.114451410000001</c:v>
                </c:pt>
                <c:pt idx="96">
                  <c:v>31.589568239999998</c:v>
                </c:pt>
                <c:pt idx="97">
                  <c:v>31.019545860000001</c:v>
                </c:pt>
                <c:pt idx="98">
                  <c:v>30.578328799999998</c:v>
                </c:pt>
                <c:pt idx="99">
                  <c:v>30.132536399999999</c:v>
                </c:pt>
                <c:pt idx="100">
                  <c:v>29.610288290000003</c:v>
                </c:pt>
                <c:pt idx="101">
                  <c:v>29.04191711</c:v>
                </c:pt>
                <c:pt idx="102">
                  <c:v>28.53489815</c:v>
                </c:pt>
                <c:pt idx="103">
                  <c:v>28.008284140000001</c:v>
                </c:pt>
                <c:pt idx="104">
                  <c:v>27.469629019999999</c:v>
                </c:pt>
                <c:pt idx="105">
                  <c:v>26.914546939999997</c:v>
                </c:pt>
                <c:pt idx="106">
                  <c:v>26.392736890000002</c:v>
                </c:pt>
                <c:pt idx="107">
                  <c:v>25.863543659999998</c:v>
                </c:pt>
                <c:pt idx="108">
                  <c:v>25.330416469999999</c:v>
                </c:pt>
                <c:pt idx="109">
                  <c:v>24.72334008</c:v>
                </c:pt>
                <c:pt idx="110">
                  <c:v>24.2814549</c:v>
                </c:pt>
                <c:pt idx="111">
                  <c:v>23.718416440000002</c:v>
                </c:pt>
                <c:pt idx="112">
                  <c:v>23.085390319999998</c:v>
                </c:pt>
                <c:pt idx="113">
                  <c:v>22.592827369999998</c:v>
                </c:pt>
                <c:pt idx="114">
                  <c:v>22.130015159999999</c:v>
                </c:pt>
                <c:pt idx="115">
                  <c:v>21.508910910000001</c:v>
                </c:pt>
                <c:pt idx="116">
                  <c:v>20.96310252</c:v>
                </c:pt>
                <c:pt idx="117">
                  <c:v>20.41268183</c:v>
                </c:pt>
                <c:pt idx="118">
                  <c:v>19.849837830000002</c:v>
                </c:pt>
                <c:pt idx="119">
                  <c:v>19.245650250000001</c:v>
                </c:pt>
                <c:pt idx="120">
                  <c:v>18.617077640000002</c:v>
                </c:pt>
                <c:pt idx="121">
                  <c:v>18.12786646</c:v>
                </c:pt>
                <c:pt idx="122">
                  <c:v>17.561952229999999</c:v>
                </c:pt>
                <c:pt idx="123">
                  <c:v>17.003446620000002</c:v>
                </c:pt>
                <c:pt idx="124">
                  <c:v>16.51123883</c:v>
                </c:pt>
                <c:pt idx="125">
                  <c:v>15.932113899999999</c:v>
                </c:pt>
                <c:pt idx="126">
                  <c:v>15.289745610000001</c:v>
                </c:pt>
                <c:pt idx="127">
                  <c:v>14.8275375</c:v>
                </c:pt>
                <c:pt idx="128">
                  <c:v>14.20242118</c:v>
                </c:pt>
                <c:pt idx="129">
                  <c:v>13.71092769</c:v>
                </c:pt>
                <c:pt idx="130">
                  <c:v>13.16520504</c:v>
                </c:pt>
                <c:pt idx="131">
                  <c:v>12.7212488</c:v>
                </c:pt>
                <c:pt idx="132">
                  <c:v>12.094559540000001</c:v>
                </c:pt>
                <c:pt idx="133">
                  <c:v>11.5843942</c:v>
                </c:pt>
                <c:pt idx="134">
                  <c:v>11.17186291</c:v>
                </c:pt>
                <c:pt idx="135">
                  <c:v>10.57278017</c:v>
                </c:pt>
                <c:pt idx="136">
                  <c:v>10.07806027</c:v>
                </c:pt>
                <c:pt idx="137">
                  <c:v>9.6561448899999984</c:v>
                </c:pt>
                <c:pt idx="138">
                  <c:v>9.2248037959999998</c:v>
                </c:pt>
                <c:pt idx="139">
                  <c:v>8.6950801259999988</c:v>
                </c:pt>
                <c:pt idx="140">
                  <c:v>8.0729944390000004</c:v>
                </c:pt>
                <c:pt idx="141">
                  <c:v>7.7351364599999997</c:v>
                </c:pt>
                <c:pt idx="142">
                  <c:v>7.3320582769999998</c:v>
                </c:pt>
                <c:pt idx="143">
                  <c:v>6.9467419929999998</c:v>
                </c:pt>
                <c:pt idx="144">
                  <c:v>6.4976503860000001</c:v>
                </c:pt>
                <c:pt idx="145">
                  <c:v>6.1199513139999997</c:v>
                </c:pt>
                <c:pt idx="146">
                  <c:v>5.7646553269999998</c:v>
                </c:pt>
                <c:pt idx="147">
                  <c:v>5.4182551999999999</c:v>
                </c:pt>
                <c:pt idx="148">
                  <c:v>5.1042882110000001</c:v>
                </c:pt>
                <c:pt idx="149">
                  <c:v>4.7106268560000002</c:v>
                </c:pt>
                <c:pt idx="150">
                  <c:v>4.332095711</c:v>
                </c:pt>
                <c:pt idx="151">
                  <c:v>4.1259612360000002</c:v>
                </c:pt>
                <c:pt idx="152">
                  <c:v>3.0032997809999999</c:v>
                </c:pt>
                <c:pt idx="153">
                  <c:v>3.207616866</c:v>
                </c:pt>
                <c:pt idx="154">
                  <c:v>3.2436620650000001</c:v>
                </c:pt>
                <c:pt idx="155">
                  <c:v>3.0669589910000004</c:v>
                </c:pt>
                <c:pt idx="156">
                  <c:v>2.8034926219999998</c:v>
                </c:pt>
                <c:pt idx="157">
                  <c:v>2.6422364329999999</c:v>
                </c:pt>
                <c:pt idx="158">
                  <c:v>2.184929527</c:v>
                </c:pt>
                <c:pt idx="159">
                  <c:v>2.1809032779999997</c:v>
                </c:pt>
                <c:pt idx="160">
                  <c:v>2.1331548630000001</c:v>
                </c:pt>
                <c:pt idx="161">
                  <c:v>1.8955204909999999</c:v>
                </c:pt>
                <c:pt idx="162">
                  <c:v>1.851921192</c:v>
                </c:pt>
                <c:pt idx="163">
                  <c:v>1.6495713240000001</c:v>
                </c:pt>
                <c:pt idx="164">
                  <c:v>1.490928421</c:v>
                </c:pt>
                <c:pt idx="165">
                  <c:v>1.277962563</c:v>
                </c:pt>
                <c:pt idx="166">
                  <c:v>1.2047694440000001</c:v>
                </c:pt>
                <c:pt idx="167">
                  <c:v>1.273657413</c:v>
                </c:pt>
                <c:pt idx="168">
                  <c:v>1.093158544</c:v>
                </c:pt>
                <c:pt idx="169">
                  <c:v>1.0583892750000001</c:v>
                </c:pt>
                <c:pt idx="170">
                  <c:v>0.95459982570000002</c:v>
                </c:pt>
                <c:pt idx="171">
                  <c:v>0.92197280000000004</c:v>
                </c:pt>
                <c:pt idx="172">
                  <c:v>0.8227200952</c:v>
                </c:pt>
                <c:pt idx="173">
                  <c:v>0.87193442259999998</c:v>
                </c:pt>
                <c:pt idx="174">
                  <c:v>0.77859776250000001</c:v>
                </c:pt>
                <c:pt idx="175">
                  <c:v>0.77475886589999998</c:v>
                </c:pt>
                <c:pt idx="176">
                  <c:v>0.66659493459999997</c:v>
                </c:pt>
                <c:pt idx="177">
                  <c:v>0.53707497459999998</c:v>
                </c:pt>
                <c:pt idx="178">
                  <c:v>0.62215934309999998</c:v>
                </c:pt>
                <c:pt idx="179">
                  <c:v>0.69349504529999995</c:v>
                </c:pt>
                <c:pt idx="180">
                  <c:v>0.52408486730000003</c:v>
                </c:pt>
                <c:pt idx="181">
                  <c:v>0.57055436530000003</c:v>
                </c:pt>
                <c:pt idx="182">
                  <c:v>0.55397739909999999</c:v>
                </c:pt>
                <c:pt idx="183">
                  <c:v>0.54303652479999998</c:v>
                </c:pt>
                <c:pt idx="184">
                  <c:v>0.60385236980000001</c:v>
                </c:pt>
                <c:pt idx="185">
                  <c:v>0.83757488199999997</c:v>
                </c:pt>
                <c:pt idx="186">
                  <c:v>0.35750554349999997</c:v>
                </c:pt>
                <c:pt idx="187">
                  <c:v>0.40908693000000002</c:v>
                </c:pt>
                <c:pt idx="188">
                  <c:v>0.27752476710000001</c:v>
                </c:pt>
                <c:pt idx="189">
                  <c:v>0.5302193758</c:v>
                </c:pt>
                <c:pt idx="190">
                  <c:v>0.50506871620000005</c:v>
                </c:pt>
                <c:pt idx="191">
                  <c:v>0.40441448290000004</c:v>
                </c:pt>
                <c:pt idx="192">
                  <c:v>0.40173472060000004</c:v>
                </c:pt>
                <c:pt idx="193">
                  <c:v>0.48000307449999996</c:v>
                </c:pt>
                <c:pt idx="194">
                  <c:v>0.37963294409999998</c:v>
                </c:pt>
                <c:pt idx="195">
                  <c:v>0.36985527970000004</c:v>
                </c:pt>
                <c:pt idx="196">
                  <c:v>0.37419505380000001</c:v>
                </c:pt>
                <c:pt idx="197">
                  <c:v>0.34432940239999998</c:v>
                </c:pt>
                <c:pt idx="198">
                  <c:v>0.40158921400000003</c:v>
                </c:pt>
                <c:pt idx="199">
                  <c:v>0.40825458040000001</c:v>
                </c:pt>
                <c:pt idx="200">
                  <c:v>0.31061041750000001</c:v>
                </c:pt>
                <c:pt idx="201">
                  <c:v>0.37512668339999999</c:v>
                </c:pt>
                <c:pt idx="202">
                  <c:v>0.34831865230000003</c:v>
                </c:pt>
                <c:pt idx="203">
                  <c:v>0.39044227660000003</c:v>
                </c:pt>
                <c:pt idx="204">
                  <c:v>0.3405986439</c:v>
                </c:pt>
                <c:pt idx="205">
                  <c:v>0.33612887570000005</c:v>
                </c:pt>
                <c:pt idx="206">
                  <c:v>0.40738523069999999</c:v>
                </c:pt>
                <c:pt idx="207">
                  <c:v>0.32416000239999998</c:v>
                </c:pt>
                <c:pt idx="208">
                  <c:v>0.40730047660000002</c:v>
                </c:pt>
                <c:pt idx="209">
                  <c:v>0.33738325889999998</c:v>
                </c:pt>
                <c:pt idx="210">
                  <c:v>0.30985405999999999</c:v>
                </c:pt>
                <c:pt idx="211">
                  <c:v>0.22934490299999999</c:v>
                </c:pt>
                <c:pt idx="212">
                  <c:v>2.276823431</c:v>
                </c:pt>
                <c:pt idx="213">
                  <c:v>0.35541095960000002</c:v>
                </c:pt>
                <c:pt idx="214">
                  <c:v>0.2219548472</c:v>
                </c:pt>
                <c:pt idx="215">
                  <c:v>0.32707177459999998</c:v>
                </c:pt>
                <c:pt idx="216">
                  <c:v>0.33899262099999999</c:v>
                </c:pt>
                <c:pt idx="217">
                  <c:v>0.51865695710000004</c:v>
                </c:pt>
                <c:pt idx="218">
                  <c:v>0.32122609460000001</c:v>
                </c:pt>
                <c:pt idx="219">
                  <c:v>0.32352321620000002</c:v>
                </c:pt>
                <c:pt idx="220">
                  <c:v>0.2687790571</c:v>
                </c:pt>
                <c:pt idx="221">
                  <c:v>0.37146681590000002</c:v>
                </c:pt>
                <c:pt idx="222">
                  <c:v>0.20485699430000001</c:v>
                </c:pt>
                <c:pt idx="223">
                  <c:v>0.28301335889999996</c:v>
                </c:pt>
                <c:pt idx="224">
                  <c:v>0.2703390846</c:v>
                </c:pt>
                <c:pt idx="225">
                  <c:v>1.147483958</c:v>
                </c:pt>
                <c:pt idx="226">
                  <c:v>0.35906957580000004</c:v>
                </c:pt>
                <c:pt idx="227">
                  <c:v>0.2994398452</c:v>
                </c:pt>
                <c:pt idx="228">
                  <c:v>0.3178513577</c:v>
                </c:pt>
                <c:pt idx="229">
                  <c:v>0.29136621549999997</c:v>
                </c:pt>
                <c:pt idx="230">
                  <c:v>0.46367200409999998</c:v>
                </c:pt>
                <c:pt idx="231">
                  <c:v>0.28657789370000003</c:v>
                </c:pt>
                <c:pt idx="232">
                  <c:v>0.30349147269999999</c:v>
                </c:pt>
                <c:pt idx="233">
                  <c:v>0.23845722279999998</c:v>
                </c:pt>
                <c:pt idx="234">
                  <c:v>0.36923466110000003</c:v>
                </c:pt>
                <c:pt idx="235">
                  <c:v>0.1636245741</c:v>
                </c:pt>
                <c:pt idx="236">
                  <c:v>0.43557060869999997</c:v>
                </c:pt>
                <c:pt idx="237">
                  <c:v>-7.4606114279999997E-2</c:v>
                </c:pt>
                <c:pt idx="238">
                  <c:v>0.28638648839999997</c:v>
                </c:pt>
                <c:pt idx="239">
                  <c:v>0.17436166040000001</c:v>
                </c:pt>
                <c:pt idx="240">
                  <c:v>9.3389244740000002E-2</c:v>
                </c:pt>
                <c:pt idx="241">
                  <c:v>0.34089250459999998</c:v>
                </c:pt>
                <c:pt idx="242">
                  <c:v>0.26281496259999998</c:v>
                </c:pt>
                <c:pt idx="243">
                  <c:v>0.26135899610000002</c:v>
                </c:pt>
                <c:pt idx="244">
                  <c:v>0.2023565276</c:v>
                </c:pt>
                <c:pt idx="245">
                  <c:v>0.28226610870000002</c:v>
                </c:pt>
                <c:pt idx="246">
                  <c:v>0.23846372639999999</c:v>
                </c:pt>
                <c:pt idx="247">
                  <c:v>0.2289515916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80832"/>
        <c:axId val="122682752"/>
      </c:scatterChart>
      <c:valAx>
        <c:axId val="12268083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682752"/>
        <c:crosses val="autoZero"/>
        <c:crossBetween val="midCat"/>
        <c:majorUnit val="200"/>
        <c:minorUnit val="100"/>
      </c:valAx>
      <c:valAx>
        <c:axId val="1226827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68083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VFTB'!$E$10683:$E$10930</c:f>
              <c:numCache>
                <c:formatCode>0</c:formatCode>
                <c:ptCount val="248"/>
                <c:pt idx="0">
                  <c:v>29</c:v>
                </c:pt>
                <c:pt idx="1">
                  <c:v>30</c:v>
                </c:pt>
                <c:pt idx="2">
                  <c:v>33</c:v>
                </c:pt>
                <c:pt idx="3">
                  <c:v>36</c:v>
                </c:pt>
                <c:pt idx="4">
                  <c:v>39</c:v>
                </c:pt>
                <c:pt idx="5">
                  <c:v>43</c:v>
                </c:pt>
                <c:pt idx="6">
                  <c:v>47</c:v>
                </c:pt>
                <c:pt idx="7">
                  <c:v>51</c:v>
                </c:pt>
                <c:pt idx="8">
                  <c:v>54</c:v>
                </c:pt>
                <c:pt idx="9">
                  <c:v>58</c:v>
                </c:pt>
                <c:pt idx="10">
                  <c:v>60</c:v>
                </c:pt>
                <c:pt idx="11">
                  <c:v>63</c:v>
                </c:pt>
                <c:pt idx="12">
                  <c:v>65</c:v>
                </c:pt>
                <c:pt idx="13">
                  <c:v>68</c:v>
                </c:pt>
                <c:pt idx="14">
                  <c:v>70</c:v>
                </c:pt>
                <c:pt idx="15">
                  <c:v>72</c:v>
                </c:pt>
                <c:pt idx="16">
                  <c:v>75</c:v>
                </c:pt>
                <c:pt idx="17">
                  <c:v>78</c:v>
                </c:pt>
                <c:pt idx="18">
                  <c:v>80</c:v>
                </c:pt>
                <c:pt idx="19">
                  <c:v>83</c:v>
                </c:pt>
                <c:pt idx="20">
                  <c:v>86</c:v>
                </c:pt>
                <c:pt idx="21">
                  <c:v>89</c:v>
                </c:pt>
                <c:pt idx="22">
                  <c:v>92</c:v>
                </c:pt>
                <c:pt idx="23">
                  <c:v>95</c:v>
                </c:pt>
                <c:pt idx="24">
                  <c:v>98</c:v>
                </c:pt>
                <c:pt idx="25">
                  <c:v>101</c:v>
                </c:pt>
                <c:pt idx="26">
                  <c:v>104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202</c:v>
                </c:pt>
                <c:pt idx="63">
                  <c:v>205</c:v>
                </c:pt>
                <c:pt idx="64">
                  <c:v>208</c:v>
                </c:pt>
                <c:pt idx="65">
                  <c:v>211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241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252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263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273</c:v>
                </c:pt>
                <c:pt idx="89">
                  <c:v>276</c:v>
                </c:pt>
                <c:pt idx="90">
                  <c:v>279</c:v>
                </c:pt>
                <c:pt idx="91">
                  <c:v>282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293</c:v>
                </c:pt>
                <c:pt idx="96">
                  <c:v>295</c:v>
                </c:pt>
                <c:pt idx="97">
                  <c:v>298</c:v>
                </c:pt>
                <c:pt idx="98">
                  <c:v>301</c:v>
                </c:pt>
                <c:pt idx="99">
                  <c:v>303</c:v>
                </c:pt>
                <c:pt idx="100">
                  <c:v>306</c:v>
                </c:pt>
                <c:pt idx="101">
                  <c:v>309</c:v>
                </c:pt>
                <c:pt idx="102">
                  <c:v>312</c:v>
                </c:pt>
                <c:pt idx="103">
                  <c:v>314</c:v>
                </c:pt>
                <c:pt idx="104">
                  <c:v>317</c:v>
                </c:pt>
                <c:pt idx="105">
                  <c:v>320</c:v>
                </c:pt>
                <c:pt idx="106">
                  <c:v>322</c:v>
                </c:pt>
                <c:pt idx="107">
                  <c:v>325</c:v>
                </c:pt>
                <c:pt idx="108">
                  <c:v>328</c:v>
                </c:pt>
                <c:pt idx="109">
                  <c:v>331</c:v>
                </c:pt>
                <c:pt idx="110">
                  <c:v>333</c:v>
                </c:pt>
                <c:pt idx="111">
                  <c:v>336</c:v>
                </c:pt>
                <c:pt idx="112">
                  <c:v>339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349</c:v>
                </c:pt>
                <c:pt idx="117">
                  <c:v>352</c:v>
                </c:pt>
                <c:pt idx="118">
                  <c:v>355</c:v>
                </c:pt>
                <c:pt idx="119">
                  <c:v>357</c:v>
                </c:pt>
                <c:pt idx="120">
                  <c:v>360</c:v>
                </c:pt>
                <c:pt idx="121">
                  <c:v>363</c:v>
                </c:pt>
                <c:pt idx="122">
                  <c:v>366</c:v>
                </c:pt>
                <c:pt idx="123">
                  <c:v>368</c:v>
                </c:pt>
                <c:pt idx="124">
                  <c:v>371</c:v>
                </c:pt>
                <c:pt idx="125">
                  <c:v>374</c:v>
                </c:pt>
                <c:pt idx="126">
                  <c:v>376</c:v>
                </c:pt>
                <c:pt idx="127">
                  <c:v>379</c:v>
                </c:pt>
                <c:pt idx="128">
                  <c:v>382</c:v>
                </c:pt>
                <c:pt idx="129">
                  <c:v>384</c:v>
                </c:pt>
                <c:pt idx="130">
                  <c:v>387</c:v>
                </c:pt>
                <c:pt idx="131">
                  <c:v>390</c:v>
                </c:pt>
                <c:pt idx="132">
                  <c:v>392</c:v>
                </c:pt>
                <c:pt idx="133">
                  <c:v>395</c:v>
                </c:pt>
                <c:pt idx="134">
                  <c:v>398</c:v>
                </c:pt>
                <c:pt idx="135">
                  <c:v>400</c:v>
                </c:pt>
                <c:pt idx="136">
                  <c:v>403</c:v>
                </c:pt>
                <c:pt idx="137">
                  <c:v>406</c:v>
                </c:pt>
                <c:pt idx="138">
                  <c:v>409</c:v>
                </c:pt>
                <c:pt idx="139">
                  <c:v>411</c:v>
                </c:pt>
                <c:pt idx="140">
                  <c:v>414</c:v>
                </c:pt>
                <c:pt idx="141">
                  <c:v>417</c:v>
                </c:pt>
                <c:pt idx="142">
                  <c:v>419</c:v>
                </c:pt>
                <c:pt idx="143">
                  <c:v>422</c:v>
                </c:pt>
                <c:pt idx="144">
                  <c:v>425</c:v>
                </c:pt>
                <c:pt idx="145">
                  <c:v>427</c:v>
                </c:pt>
                <c:pt idx="146">
                  <c:v>430</c:v>
                </c:pt>
                <c:pt idx="147">
                  <c:v>433</c:v>
                </c:pt>
                <c:pt idx="148">
                  <c:v>435</c:v>
                </c:pt>
                <c:pt idx="149">
                  <c:v>438</c:v>
                </c:pt>
                <c:pt idx="150">
                  <c:v>441</c:v>
                </c:pt>
                <c:pt idx="151">
                  <c:v>443</c:v>
                </c:pt>
                <c:pt idx="152">
                  <c:v>446</c:v>
                </c:pt>
                <c:pt idx="153">
                  <c:v>449</c:v>
                </c:pt>
                <c:pt idx="154">
                  <c:v>451</c:v>
                </c:pt>
                <c:pt idx="155">
                  <c:v>454</c:v>
                </c:pt>
                <c:pt idx="156">
                  <c:v>457</c:v>
                </c:pt>
                <c:pt idx="157">
                  <c:v>460</c:v>
                </c:pt>
                <c:pt idx="158">
                  <c:v>462</c:v>
                </c:pt>
                <c:pt idx="159">
                  <c:v>465</c:v>
                </c:pt>
                <c:pt idx="160">
                  <c:v>467</c:v>
                </c:pt>
                <c:pt idx="161">
                  <c:v>470</c:v>
                </c:pt>
                <c:pt idx="162">
                  <c:v>473</c:v>
                </c:pt>
                <c:pt idx="163">
                  <c:v>475</c:v>
                </c:pt>
                <c:pt idx="164">
                  <c:v>478</c:v>
                </c:pt>
                <c:pt idx="165">
                  <c:v>481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494</c:v>
                </c:pt>
                <c:pt idx="171">
                  <c:v>496</c:v>
                </c:pt>
                <c:pt idx="172">
                  <c:v>499</c:v>
                </c:pt>
                <c:pt idx="173">
                  <c:v>502</c:v>
                </c:pt>
                <c:pt idx="174">
                  <c:v>504</c:v>
                </c:pt>
                <c:pt idx="175">
                  <c:v>507</c:v>
                </c:pt>
                <c:pt idx="176">
                  <c:v>510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523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536</c:v>
                </c:pt>
                <c:pt idx="187">
                  <c:v>538</c:v>
                </c:pt>
                <c:pt idx="188">
                  <c:v>541</c:v>
                </c:pt>
                <c:pt idx="189">
                  <c:v>544</c:v>
                </c:pt>
                <c:pt idx="190">
                  <c:v>546</c:v>
                </c:pt>
                <c:pt idx="191">
                  <c:v>549</c:v>
                </c:pt>
                <c:pt idx="192">
                  <c:v>551</c:v>
                </c:pt>
                <c:pt idx="193">
                  <c:v>554</c:v>
                </c:pt>
                <c:pt idx="194">
                  <c:v>557</c:v>
                </c:pt>
                <c:pt idx="195">
                  <c:v>559</c:v>
                </c:pt>
                <c:pt idx="196">
                  <c:v>562</c:v>
                </c:pt>
                <c:pt idx="197">
                  <c:v>564</c:v>
                </c:pt>
                <c:pt idx="198">
                  <c:v>567</c:v>
                </c:pt>
                <c:pt idx="199">
                  <c:v>570</c:v>
                </c:pt>
                <c:pt idx="200">
                  <c:v>572</c:v>
                </c:pt>
                <c:pt idx="201">
                  <c:v>575</c:v>
                </c:pt>
                <c:pt idx="202">
                  <c:v>577</c:v>
                </c:pt>
                <c:pt idx="203">
                  <c:v>580</c:v>
                </c:pt>
                <c:pt idx="204">
                  <c:v>583</c:v>
                </c:pt>
                <c:pt idx="205">
                  <c:v>585</c:v>
                </c:pt>
                <c:pt idx="206">
                  <c:v>588</c:v>
                </c:pt>
                <c:pt idx="207">
                  <c:v>590</c:v>
                </c:pt>
                <c:pt idx="208">
                  <c:v>593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606</c:v>
                </c:pt>
                <c:pt idx="214">
                  <c:v>609</c:v>
                </c:pt>
                <c:pt idx="215">
                  <c:v>611</c:v>
                </c:pt>
                <c:pt idx="216">
                  <c:v>613</c:v>
                </c:pt>
                <c:pt idx="217">
                  <c:v>616</c:v>
                </c:pt>
                <c:pt idx="218">
                  <c:v>618</c:v>
                </c:pt>
                <c:pt idx="219">
                  <c:v>621</c:v>
                </c:pt>
                <c:pt idx="220">
                  <c:v>624</c:v>
                </c:pt>
                <c:pt idx="221">
                  <c:v>626</c:v>
                </c:pt>
                <c:pt idx="222">
                  <c:v>629</c:v>
                </c:pt>
                <c:pt idx="223">
                  <c:v>631</c:v>
                </c:pt>
                <c:pt idx="224">
                  <c:v>634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647</c:v>
                </c:pt>
                <c:pt idx="230">
                  <c:v>649</c:v>
                </c:pt>
                <c:pt idx="231">
                  <c:v>652</c:v>
                </c:pt>
                <c:pt idx="232">
                  <c:v>654</c:v>
                </c:pt>
                <c:pt idx="233">
                  <c:v>657</c:v>
                </c:pt>
                <c:pt idx="234">
                  <c:v>659</c:v>
                </c:pt>
                <c:pt idx="235">
                  <c:v>662</c:v>
                </c:pt>
                <c:pt idx="236">
                  <c:v>664</c:v>
                </c:pt>
                <c:pt idx="237">
                  <c:v>667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693</c:v>
                </c:pt>
              </c:numCache>
            </c:numRef>
          </c:xVal>
          <c:yVal>
            <c:numRef>
              <c:f>'Thermomag. Messungen VFTB'!$F$10683:$F$10930</c:f>
              <c:numCache>
                <c:formatCode>0.00</c:formatCode>
                <c:ptCount val="248"/>
                <c:pt idx="0">
                  <c:v>58.200258359999999</c:v>
                </c:pt>
                <c:pt idx="1">
                  <c:v>58.256426910000002</c:v>
                </c:pt>
                <c:pt idx="2">
                  <c:v>58.201600210000002</c:v>
                </c:pt>
                <c:pt idx="3">
                  <c:v>58.125352239999998</c:v>
                </c:pt>
                <c:pt idx="4">
                  <c:v>58.112037770000001</c:v>
                </c:pt>
                <c:pt idx="5">
                  <c:v>57.990019029999999</c:v>
                </c:pt>
                <c:pt idx="6">
                  <c:v>58.006547089999998</c:v>
                </c:pt>
                <c:pt idx="7">
                  <c:v>57.875468120000001</c:v>
                </c:pt>
                <c:pt idx="8">
                  <c:v>57.810145849999998</c:v>
                </c:pt>
                <c:pt idx="9">
                  <c:v>57.820612560000001</c:v>
                </c:pt>
                <c:pt idx="10">
                  <c:v>57.701843670000002</c:v>
                </c:pt>
                <c:pt idx="11">
                  <c:v>57.700885569999997</c:v>
                </c:pt>
                <c:pt idx="12">
                  <c:v>57.555410529999996</c:v>
                </c:pt>
                <c:pt idx="13">
                  <c:v>57.431921499999994</c:v>
                </c:pt>
                <c:pt idx="14">
                  <c:v>57.438409500000006</c:v>
                </c:pt>
                <c:pt idx="15">
                  <c:v>57.291820530000003</c:v>
                </c:pt>
                <c:pt idx="16">
                  <c:v>57.18749073</c:v>
                </c:pt>
                <c:pt idx="17">
                  <c:v>57.158902060000003</c:v>
                </c:pt>
                <c:pt idx="18">
                  <c:v>57.03344766</c:v>
                </c:pt>
                <c:pt idx="19">
                  <c:v>56.887213890000005</c:v>
                </c:pt>
                <c:pt idx="20">
                  <c:v>56.730918970000005</c:v>
                </c:pt>
                <c:pt idx="21">
                  <c:v>56.684125330000001</c:v>
                </c:pt>
                <c:pt idx="22">
                  <c:v>56.431306729999996</c:v>
                </c:pt>
                <c:pt idx="23">
                  <c:v>56.389322</c:v>
                </c:pt>
                <c:pt idx="24">
                  <c:v>56.170309940000003</c:v>
                </c:pt>
                <c:pt idx="25">
                  <c:v>56.056746169999997</c:v>
                </c:pt>
                <c:pt idx="26">
                  <c:v>55.93424924</c:v>
                </c:pt>
                <c:pt idx="27">
                  <c:v>55.73267774</c:v>
                </c:pt>
                <c:pt idx="28">
                  <c:v>55.580931639999996</c:v>
                </c:pt>
                <c:pt idx="29">
                  <c:v>55.416943170000003</c:v>
                </c:pt>
                <c:pt idx="30">
                  <c:v>55.228982439999996</c:v>
                </c:pt>
                <c:pt idx="31">
                  <c:v>55.036750150000003</c:v>
                </c:pt>
                <c:pt idx="32">
                  <c:v>54.701901970000002</c:v>
                </c:pt>
                <c:pt idx="33">
                  <c:v>54.611835200000002</c:v>
                </c:pt>
                <c:pt idx="34">
                  <c:v>54.378882160000003</c:v>
                </c:pt>
                <c:pt idx="35">
                  <c:v>54.161984250000003</c:v>
                </c:pt>
                <c:pt idx="36">
                  <c:v>53.96059494</c:v>
                </c:pt>
                <c:pt idx="37">
                  <c:v>53.745705150000006</c:v>
                </c:pt>
                <c:pt idx="38">
                  <c:v>53.437852589999999</c:v>
                </c:pt>
                <c:pt idx="39">
                  <c:v>53.239634420000002</c:v>
                </c:pt>
                <c:pt idx="40">
                  <c:v>53.015256029999996</c:v>
                </c:pt>
                <c:pt idx="41">
                  <c:v>52.772448389999994</c:v>
                </c:pt>
                <c:pt idx="42">
                  <c:v>52.467383120000001</c:v>
                </c:pt>
                <c:pt idx="43">
                  <c:v>52.166258819999996</c:v>
                </c:pt>
                <c:pt idx="44">
                  <c:v>51.88696101</c:v>
                </c:pt>
                <c:pt idx="45">
                  <c:v>51.604210790000003</c:v>
                </c:pt>
                <c:pt idx="46">
                  <c:v>51.382173969999997</c:v>
                </c:pt>
                <c:pt idx="47">
                  <c:v>51.049660939999995</c:v>
                </c:pt>
                <c:pt idx="48">
                  <c:v>50.860482759999996</c:v>
                </c:pt>
                <c:pt idx="49">
                  <c:v>50.483562560000003</c:v>
                </c:pt>
                <c:pt idx="50">
                  <c:v>50.283861350000002</c:v>
                </c:pt>
                <c:pt idx="51">
                  <c:v>49.958232129999999</c:v>
                </c:pt>
                <c:pt idx="52">
                  <c:v>49.584108319999999</c:v>
                </c:pt>
                <c:pt idx="53">
                  <c:v>49.324569519999997</c:v>
                </c:pt>
                <c:pt idx="54">
                  <c:v>48.933108369999999</c:v>
                </c:pt>
                <c:pt idx="55">
                  <c:v>48.677093919999997</c:v>
                </c:pt>
                <c:pt idx="56">
                  <c:v>48.308896990000001</c:v>
                </c:pt>
                <c:pt idx="57">
                  <c:v>47.93123121</c:v>
                </c:pt>
                <c:pt idx="58">
                  <c:v>47.662566269999999</c:v>
                </c:pt>
                <c:pt idx="59">
                  <c:v>47.316820470000003</c:v>
                </c:pt>
                <c:pt idx="60">
                  <c:v>46.95180964</c:v>
                </c:pt>
                <c:pt idx="61">
                  <c:v>46.599810890000001</c:v>
                </c:pt>
                <c:pt idx="62">
                  <c:v>46.301444189999998</c:v>
                </c:pt>
                <c:pt idx="63">
                  <c:v>45.930207559999999</c:v>
                </c:pt>
                <c:pt idx="64">
                  <c:v>45.490148900000001</c:v>
                </c:pt>
                <c:pt idx="65">
                  <c:v>45.12767942</c:v>
                </c:pt>
                <c:pt idx="66">
                  <c:v>44.744183749999998</c:v>
                </c:pt>
                <c:pt idx="67">
                  <c:v>44.402749010000001</c:v>
                </c:pt>
                <c:pt idx="68">
                  <c:v>44.067089609999996</c:v>
                </c:pt>
                <c:pt idx="69">
                  <c:v>43.57863175</c:v>
                </c:pt>
                <c:pt idx="70">
                  <c:v>43.283860160000003</c:v>
                </c:pt>
                <c:pt idx="71">
                  <c:v>42.91521272</c:v>
                </c:pt>
                <c:pt idx="72">
                  <c:v>42.454571880000003</c:v>
                </c:pt>
                <c:pt idx="73">
                  <c:v>42.023906290000006</c:v>
                </c:pt>
                <c:pt idx="74">
                  <c:v>41.641630390000003</c:v>
                </c:pt>
                <c:pt idx="75">
                  <c:v>41.267816750000001</c:v>
                </c:pt>
                <c:pt idx="76">
                  <c:v>40.684581099999996</c:v>
                </c:pt>
                <c:pt idx="77">
                  <c:v>40.347252319999996</c:v>
                </c:pt>
                <c:pt idx="78">
                  <c:v>39.978870120000003</c:v>
                </c:pt>
                <c:pt idx="79">
                  <c:v>39.421704210000001</c:v>
                </c:pt>
                <c:pt idx="80">
                  <c:v>39.046038230000001</c:v>
                </c:pt>
                <c:pt idx="81">
                  <c:v>38.683798209999999</c:v>
                </c:pt>
                <c:pt idx="82">
                  <c:v>38.203532690000003</c:v>
                </c:pt>
                <c:pt idx="83">
                  <c:v>37.728649310000002</c:v>
                </c:pt>
                <c:pt idx="84">
                  <c:v>37.31003398</c:v>
                </c:pt>
                <c:pt idx="85">
                  <c:v>36.82142151</c:v>
                </c:pt>
                <c:pt idx="86">
                  <c:v>36.362759170000004</c:v>
                </c:pt>
                <c:pt idx="87">
                  <c:v>35.893629519999998</c:v>
                </c:pt>
                <c:pt idx="88">
                  <c:v>35.450661719999999</c:v>
                </c:pt>
                <c:pt idx="89">
                  <c:v>34.99414101</c:v>
                </c:pt>
                <c:pt idx="90">
                  <c:v>34.562736730000005</c:v>
                </c:pt>
                <c:pt idx="91">
                  <c:v>33.967703409999999</c:v>
                </c:pt>
                <c:pt idx="92">
                  <c:v>33.522259169999998</c:v>
                </c:pt>
                <c:pt idx="93">
                  <c:v>33.019235889999997</c:v>
                </c:pt>
                <c:pt idx="94">
                  <c:v>32.530317859999997</c:v>
                </c:pt>
                <c:pt idx="95">
                  <c:v>32.114451410000001</c:v>
                </c:pt>
                <c:pt idx="96">
                  <c:v>31.589568239999998</c:v>
                </c:pt>
                <c:pt idx="97">
                  <c:v>31.019545860000001</c:v>
                </c:pt>
                <c:pt idx="98">
                  <c:v>30.578328799999998</c:v>
                </c:pt>
                <c:pt idx="99">
                  <c:v>30.132536399999999</c:v>
                </c:pt>
                <c:pt idx="100">
                  <c:v>29.610288290000003</c:v>
                </c:pt>
                <c:pt idx="101">
                  <c:v>29.04191711</c:v>
                </c:pt>
                <c:pt idx="102">
                  <c:v>28.53489815</c:v>
                </c:pt>
                <c:pt idx="103">
                  <c:v>28.008284140000001</c:v>
                </c:pt>
                <c:pt idx="104">
                  <c:v>27.469629019999999</c:v>
                </c:pt>
                <c:pt idx="105">
                  <c:v>26.914546939999997</c:v>
                </c:pt>
                <c:pt idx="106">
                  <c:v>26.392736890000002</c:v>
                </c:pt>
                <c:pt idx="107">
                  <c:v>25.863543659999998</c:v>
                </c:pt>
                <c:pt idx="108">
                  <c:v>25.330416469999999</c:v>
                </c:pt>
                <c:pt idx="109">
                  <c:v>24.72334008</c:v>
                </c:pt>
                <c:pt idx="110">
                  <c:v>24.2814549</c:v>
                </c:pt>
                <c:pt idx="111">
                  <c:v>23.718416440000002</c:v>
                </c:pt>
                <c:pt idx="112">
                  <c:v>23.085390319999998</c:v>
                </c:pt>
                <c:pt idx="113">
                  <c:v>22.592827369999998</c:v>
                </c:pt>
                <c:pt idx="114">
                  <c:v>22.130015159999999</c:v>
                </c:pt>
                <c:pt idx="115">
                  <c:v>21.508910910000001</c:v>
                </c:pt>
                <c:pt idx="116">
                  <c:v>20.96310252</c:v>
                </c:pt>
                <c:pt idx="117">
                  <c:v>20.41268183</c:v>
                </c:pt>
                <c:pt idx="118">
                  <c:v>19.849837830000002</c:v>
                </c:pt>
                <c:pt idx="119">
                  <c:v>19.245650250000001</c:v>
                </c:pt>
                <c:pt idx="120">
                  <c:v>18.617077640000002</c:v>
                </c:pt>
                <c:pt idx="121">
                  <c:v>18.12786646</c:v>
                </c:pt>
                <c:pt idx="122">
                  <c:v>17.561952229999999</c:v>
                </c:pt>
                <c:pt idx="123">
                  <c:v>17.003446620000002</c:v>
                </c:pt>
                <c:pt idx="124">
                  <c:v>16.51123883</c:v>
                </c:pt>
                <c:pt idx="125">
                  <c:v>15.932113899999999</c:v>
                </c:pt>
                <c:pt idx="126">
                  <c:v>15.289745610000001</c:v>
                </c:pt>
                <c:pt idx="127">
                  <c:v>14.8275375</c:v>
                </c:pt>
                <c:pt idx="128">
                  <c:v>14.20242118</c:v>
                </c:pt>
                <c:pt idx="129">
                  <c:v>13.71092769</c:v>
                </c:pt>
                <c:pt idx="130">
                  <c:v>13.16520504</c:v>
                </c:pt>
                <c:pt idx="131">
                  <c:v>12.7212488</c:v>
                </c:pt>
                <c:pt idx="132">
                  <c:v>12.094559540000001</c:v>
                </c:pt>
                <c:pt idx="133">
                  <c:v>11.5843942</c:v>
                </c:pt>
                <c:pt idx="134">
                  <c:v>11.17186291</c:v>
                </c:pt>
                <c:pt idx="135">
                  <c:v>10.57278017</c:v>
                </c:pt>
                <c:pt idx="136">
                  <c:v>10.07806027</c:v>
                </c:pt>
                <c:pt idx="137">
                  <c:v>9.6561448899999984</c:v>
                </c:pt>
                <c:pt idx="138">
                  <c:v>9.2248037959999998</c:v>
                </c:pt>
                <c:pt idx="139">
                  <c:v>8.6950801259999988</c:v>
                </c:pt>
                <c:pt idx="140">
                  <c:v>8.0729944390000004</c:v>
                </c:pt>
                <c:pt idx="141">
                  <c:v>7.7351364599999997</c:v>
                </c:pt>
                <c:pt idx="142">
                  <c:v>7.3320582769999998</c:v>
                </c:pt>
                <c:pt idx="143">
                  <c:v>6.9467419929999998</c:v>
                </c:pt>
                <c:pt idx="144">
                  <c:v>6.4976503860000001</c:v>
                </c:pt>
                <c:pt idx="145">
                  <c:v>6.1199513139999997</c:v>
                </c:pt>
                <c:pt idx="146">
                  <c:v>5.7646553269999998</c:v>
                </c:pt>
                <c:pt idx="147">
                  <c:v>5.4182551999999999</c:v>
                </c:pt>
                <c:pt idx="148">
                  <c:v>5.1042882110000001</c:v>
                </c:pt>
                <c:pt idx="149">
                  <c:v>4.7106268560000002</c:v>
                </c:pt>
                <c:pt idx="150">
                  <c:v>4.332095711</c:v>
                </c:pt>
                <c:pt idx="151">
                  <c:v>4.1259612360000002</c:v>
                </c:pt>
                <c:pt idx="152">
                  <c:v>3.0032997809999999</c:v>
                </c:pt>
                <c:pt idx="153">
                  <c:v>3.207616866</c:v>
                </c:pt>
                <c:pt idx="154">
                  <c:v>3.2436620650000001</c:v>
                </c:pt>
                <c:pt idx="155">
                  <c:v>3.0669589910000004</c:v>
                </c:pt>
                <c:pt idx="156">
                  <c:v>2.8034926219999998</c:v>
                </c:pt>
                <c:pt idx="157">
                  <c:v>2.6422364329999999</c:v>
                </c:pt>
                <c:pt idx="158">
                  <c:v>2.184929527</c:v>
                </c:pt>
                <c:pt idx="159">
                  <c:v>2.1809032779999997</c:v>
                </c:pt>
                <c:pt idx="160">
                  <c:v>2.1331548630000001</c:v>
                </c:pt>
                <c:pt idx="161">
                  <c:v>1.8955204909999999</c:v>
                </c:pt>
                <c:pt idx="162">
                  <c:v>1.851921192</c:v>
                </c:pt>
                <c:pt idx="163">
                  <c:v>1.6495713240000001</c:v>
                </c:pt>
                <c:pt idx="164">
                  <c:v>1.490928421</c:v>
                </c:pt>
                <c:pt idx="165">
                  <c:v>1.277962563</c:v>
                </c:pt>
                <c:pt idx="166">
                  <c:v>1.2047694440000001</c:v>
                </c:pt>
                <c:pt idx="167">
                  <c:v>1.273657413</c:v>
                </c:pt>
                <c:pt idx="168">
                  <c:v>1.093158544</c:v>
                </c:pt>
                <c:pt idx="169">
                  <c:v>1.0583892750000001</c:v>
                </c:pt>
                <c:pt idx="170">
                  <c:v>0.95459982570000002</c:v>
                </c:pt>
                <c:pt idx="171">
                  <c:v>0.92197280000000004</c:v>
                </c:pt>
                <c:pt idx="172">
                  <c:v>0.8227200952</c:v>
                </c:pt>
                <c:pt idx="173">
                  <c:v>0.87193442259999998</c:v>
                </c:pt>
                <c:pt idx="174">
                  <c:v>0.77859776250000001</c:v>
                </c:pt>
                <c:pt idx="175">
                  <c:v>0.77475886589999998</c:v>
                </c:pt>
                <c:pt idx="176">
                  <c:v>0.66659493459999997</c:v>
                </c:pt>
                <c:pt idx="177">
                  <c:v>0.53707497459999998</c:v>
                </c:pt>
                <c:pt idx="178">
                  <c:v>0.62215934309999998</c:v>
                </c:pt>
                <c:pt idx="179">
                  <c:v>0.69349504529999995</c:v>
                </c:pt>
                <c:pt idx="180">
                  <c:v>0.52408486730000003</c:v>
                </c:pt>
                <c:pt idx="181">
                  <c:v>0.57055436530000003</c:v>
                </c:pt>
                <c:pt idx="182">
                  <c:v>0.55397739909999999</c:v>
                </c:pt>
                <c:pt idx="183">
                  <c:v>0.54303652479999998</c:v>
                </c:pt>
                <c:pt idx="184">
                  <c:v>0.60385236980000001</c:v>
                </c:pt>
                <c:pt idx="185">
                  <c:v>0.83757488199999997</c:v>
                </c:pt>
                <c:pt idx="186">
                  <c:v>0.35750554349999997</c:v>
                </c:pt>
                <c:pt idx="187">
                  <c:v>0.40908693000000002</c:v>
                </c:pt>
                <c:pt idx="188">
                  <c:v>0.27752476710000001</c:v>
                </c:pt>
                <c:pt idx="189">
                  <c:v>0.5302193758</c:v>
                </c:pt>
                <c:pt idx="190">
                  <c:v>0.50506871620000005</c:v>
                </c:pt>
                <c:pt idx="191">
                  <c:v>0.40441448290000004</c:v>
                </c:pt>
                <c:pt idx="192">
                  <c:v>0.40173472060000004</c:v>
                </c:pt>
                <c:pt idx="193">
                  <c:v>0.48000307449999996</c:v>
                </c:pt>
                <c:pt idx="194">
                  <c:v>0.37963294409999998</c:v>
                </c:pt>
                <c:pt idx="195">
                  <c:v>0.36985527970000004</c:v>
                </c:pt>
                <c:pt idx="196">
                  <c:v>0.37419505380000001</c:v>
                </c:pt>
                <c:pt idx="197">
                  <c:v>0.34432940239999998</c:v>
                </c:pt>
                <c:pt idx="198">
                  <c:v>0.40158921400000003</c:v>
                </c:pt>
                <c:pt idx="199">
                  <c:v>0.40825458040000001</c:v>
                </c:pt>
                <c:pt idx="200">
                  <c:v>0.31061041750000001</c:v>
                </c:pt>
                <c:pt idx="201">
                  <c:v>0.37512668339999999</c:v>
                </c:pt>
                <c:pt idx="202">
                  <c:v>0.34831865230000003</c:v>
                </c:pt>
                <c:pt idx="203">
                  <c:v>0.39044227660000003</c:v>
                </c:pt>
                <c:pt idx="204">
                  <c:v>0.3405986439</c:v>
                </c:pt>
                <c:pt idx="205">
                  <c:v>0.33612887570000005</c:v>
                </c:pt>
                <c:pt idx="206">
                  <c:v>0.40738523069999999</c:v>
                </c:pt>
                <c:pt idx="207">
                  <c:v>0.32416000239999998</c:v>
                </c:pt>
                <c:pt idx="208">
                  <c:v>0.40730047660000002</c:v>
                </c:pt>
                <c:pt idx="209">
                  <c:v>0.33738325889999998</c:v>
                </c:pt>
                <c:pt idx="210">
                  <c:v>0.30985405999999999</c:v>
                </c:pt>
                <c:pt idx="211">
                  <c:v>0.22934490299999999</c:v>
                </c:pt>
                <c:pt idx="212">
                  <c:v>2.276823431</c:v>
                </c:pt>
                <c:pt idx="213">
                  <c:v>0.35541095960000002</c:v>
                </c:pt>
                <c:pt idx="214">
                  <c:v>0.2219548472</c:v>
                </c:pt>
                <c:pt idx="215">
                  <c:v>0.32707177459999998</c:v>
                </c:pt>
                <c:pt idx="216">
                  <c:v>0.33899262099999999</c:v>
                </c:pt>
                <c:pt idx="217">
                  <c:v>0.51865695710000004</c:v>
                </c:pt>
                <c:pt idx="218">
                  <c:v>0.32122609460000001</c:v>
                </c:pt>
                <c:pt idx="219">
                  <c:v>0.32352321620000002</c:v>
                </c:pt>
                <c:pt idx="220">
                  <c:v>0.2687790571</c:v>
                </c:pt>
                <c:pt idx="221">
                  <c:v>0.37146681590000002</c:v>
                </c:pt>
                <c:pt idx="222">
                  <c:v>0.20485699430000001</c:v>
                </c:pt>
                <c:pt idx="223">
                  <c:v>0.28301335889999996</c:v>
                </c:pt>
                <c:pt idx="224">
                  <c:v>0.2703390846</c:v>
                </c:pt>
                <c:pt idx="225">
                  <c:v>1.147483958</c:v>
                </c:pt>
                <c:pt idx="226">
                  <c:v>0.35906957580000004</c:v>
                </c:pt>
                <c:pt idx="227">
                  <c:v>0.2994398452</c:v>
                </c:pt>
                <c:pt idx="228">
                  <c:v>0.3178513577</c:v>
                </c:pt>
                <c:pt idx="229">
                  <c:v>0.29136621549999997</c:v>
                </c:pt>
                <c:pt idx="230">
                  <c:v>0.46367200409999998</c:v>
                </c:pt>
                <c:pt idx="231">
                  <c:v>0.28657789370000003</c:v>
                </c:pt>
                <c:pt idx="232">
                  <c:v>0.30349147269999999</c:v>
                </c:pt>
                <c:pt idx="233">
                  <c:v>0.23845722279999998</c:v>
                </c:pt>
                <c:pt idx="234">
                  <c:v>0.36923466110000003</c:v>
                </c:pt>
                <c:pt idx="235">
                  <c:v>0.1636245741</c:v>
                </c:pt>
                <c:pt idx="236">
                  <c:v>0.43557060869999997</c:v>
                </c:pt>
                <c:pt idx="237">
                  <c:v>-7.4606114279999997E-2</c:v>
                </c:pt>
                <c:pt idx="238">
                  <c:v>0.28638648839999997</c:v>
                </c:pt>
                <c:pt idx="239">
                  <c:v>0.17436166040000001</c:v>
                </c:pt>
                <c:pt idx="240">
                  <c:v>9.3389244740000002E-2</c:v>
                </c:pt>
                <c:pt idx="241">
                  <c:v>0.34089250459999998</c:v>
                </c:pt>
                <c:pt idx="242">
                  <c:v>0.26281496259999998</c:v>
                </c:pt>
                <c:pt idx="243">
                  <c:v>0.26135899610000002</c:v>
                </c:pt>
                <c:pt idx="244">
                  <c:v>0.2023565276</c:v>
                </c:pt>
                <c:pt idx="245">
                  <c:v>0.28226610870000002</c:v>
                </c:pt>
                <c:pt idx="246">
                  <c:v>0.23846372639999999</c:v>
                </c:pt>
                <c:pt idx="247">
                  <c:v>0.2289515916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720640"/>
        <c:axId val="122722560"/>
      </c:scatterChart>
      <c:valAx>
        <c:axId val="12272064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722560"/>
        <c:crosses val="autoZero"/>
        <c:crossBetween val="midCat"/>
        <c:majorUnit val="200"/>
        <c:minorUnit val="100"/>
      </c:valAx>
      <c:valAx>
        <c:axId val="1227225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72064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VFTB'!$E$11457:$E$11710</c:f>
              <c:numCache>
                <c:formatCode>0</c:formatCode>
                <c:ptCount val="254"/>
                <c:pt idx="0">
                  <c:v>707</c:v>
                </c:pt>
                <c:pt idx="1">
                  <c:v>706</c:v>
                </c:pt>
                <c:pt idx="2">
                  <c:v>705</c:v>
                </c:pt>
                <c:pt idx="3">
                  <c:v>703</c:v>
                </c:pt>
                <c:pt idx="4">
                  <c:v>701</c:v>
                </c:pt>
                <c:pt idx="5">
                  <c:v>698</c:v>
                </c:pt>
                <c:pt idx="6">
                  <c:v>696</c:v>
                </c:pt>
                <c:pt idx="7">
                  <c:v>693</c:v>
                </c:pt>
                <c:pt idx="8">
                  <c:v>690</c:v>
                </c:pt>
                <c:pt idx="9">
                  <c:v>688</c:v>
                </c:pt>
                <c:pt idx="10">
                  <c:v>685</c:v>
                </c:pt>
                <c:pt idx="11">
                  <c:v>683</c:v>
                </c:pt>
                <c:pt idx="12">
                  <c:v>680</c:v>
                </c:pt>
                <c:pt idx="13">
                  <c:v>678</c:v>
                </c:pt>
                <c:pt idx="14">
                  <c:v>675</c:v>
                </c:pt>
                <c:pt idx="15">
                  <c:v>673</c:v>
                </c:pt>
                <c:pt idx="16">
                  <c:v>670</c:v>
                </c:pt>
                <c:pt idx="17">
                  <c:v>668</c:v>
                </c:pt>
                <c:pt idx="18">
                  <c:v>665</c:v>
                </c:pt>
                <c:pt idx="19">
                  <c:v>663</c:v>
                </c:pt>
                <c:pt idx="20">
                  <c:v>660</c:v>
                </c:pt>
                <c:pt idx="21">
                  <c:v>658</c:v>
                </c:pt>
                <c:pt idx="22">
                  <c:v>655</c:v>
                </c:pt>
                <c:pt idx="23">
                  <c:v>652</c:v>
                </c:pt>
                <c:pt idx="24">
                  <c:v>650</c:v>
                </c:pt>
                <c:pt idx="25">
                  <c:v>647</c:v>
                </c:pt>
                <c:pt idx="26">
                  <c:v>645</c:v>
                </c:pt>
                <c:pt idx="27">
                  <c:v>642</c:v>
                </c:pt>
                <c:pt idx="28">
                  <c:v>640</c:v>
                </c:pt>
                <c:pt idx="29">
                  <c:v>637</c:v>
                </c:pt>
                <c:pt idx="30">
                  <c:v>635</c:v>
                </c:pt>
                <c:pt idx="31">
                  <c:v>632</c:v>
                </c:pt>
                <c:pt idx="32">
                  <c:v>629</c:v>
                </c:pt>
                <c:pt idx="33">
                  <c:v>627</c:v>
                </c:pt>
                <c:pt idx="34">
                  <c:v>624</c:v>
                </c:pt>
                <c:pt idx="35">
                  <c:v>622</c:v>
                </c:pt>
                <c:pt idx="36">
                  <c:v>619</c:v>
                </c:pt>
                <c:pt idx="37">
                  <c:v>617</c:v>
                </c:pt>
                <c:pt idx="38">
                  <c:v>614</c:v>
                </c:pt>
                <c:pt idx="39">
                  <c:v>612</c:v>
                </c:pt>
                <c:pt idx="40">
                  <c:v>609</c:v>
                </c:pt>
                <c:pt idx="41">
                  <c:v>607</c:v>
                </c:pt>
                <c:pt idx="42">
                  <c:v>604</c:v>
                </c:pt>
                <c:pt idx="43">
                  <c:v>601</c:v>
                </c:pt>
                <c:pt idx="44">
                  <c:v>599</c:v>
                </c:pt>
                <c:pt idx="45">
                  <c:v>596</c:v>
                </c:pt>
                <c:pt idx="46">
                  <c:v>594</c:v>
                </c:pt>
                <c:pt idx="47">
                  <c:v>591</c:v>
                </c:pt>
                <c:pt idx="48">
                  <c:v>588</c:v>
                </c:pt>
                <c:pt idx="49">
                  <c:v>586</c:v>
                </c:pt>
                <c:pt idx="50">
                  <c:v>583</c:v>
                </c:pt>
                <c:pt idx="51">
                  <c:v>581</c:v>
                </c:pt>
                <c:pt idx="52">
                  <c:v>578</c:v>
                </c:pt>
                <c:pt idx="53">
                  <c:v>576</c:v>
                </c:pt>
                <c:pt idx="54">
                  <c:v>573</c:v>
                </c:pt>
                <c:pt idx="55">
                  <c:v>570</c:v>
                </c:pt>
                <c:pt idx="56">
                  <c:v>568</c:v>
                </c:pt>
                <c:pt idx="57">
                  <c:v>565</c:v>
                </c:pt>
                <c:pt idx="58">
                  <c:v>562</c:v>
                </c:pt>
                <c:pt idx="59">
                  <c:v>560</c:v>
                </c:pt>
                <c:pt idx="60">
                  <c:v>557</c:v>
                </c:pt>
                <c:pt idx="61">
                  <c:v>555</c:v>
                </c:pt>
                <c:pt idx="62">
                  <c:v>552</c:v>
                </c:pt>
                <c:pt idx="63">
                  <c:v>549</c:v>
                </c:pt>
                <c:pt idx="64">
                  <c:v>547</c:v>
                </c:pt>
                <c:pt idx="65">
                  <c:v>544</c:v>
                </c:pt>
                <c:pt idx="66">
                  <c:v>542</c:v>
                </c:pt>
                <c:pt idx="67">
                  <c:v>539</c:v>
                </c:pt>
                <c:pt idx="68">
                  <c:v>536</c:v>
                </c:pt>
                <c:pt idx="69">
                  <c:v>534</c:v>
                </c:pt>
                <c:pt idx="70">
                  <c:v>531</c:v>
                </c:pt>
                <c:pt idx="71">
                  <c:v>528</c:v>
                </c:pt>
                <c:pt idx="72">
                  <c:v>526</c:v>
                </c:pt>
                <c:pt idx="73">
                  <c:v>523</c:v>
                </c:pt>
                <c:pt idx="74">
                  <c:v>521</c:v>
                </c:pt>
                <c:pt idx="75">
                  <c:v>518</c:v>
                </c:pt>
                <c:pt idx="76">
                  <c:v>515</c:v>
                </c:pt>
                <c:pt idx="77">
                  <c:v>513</c:v>
                </c:pt>
                <c:pt idx="78">
                  <c:v>510</c:v>
                </c:pt>
                <c:pt idx="79">
                  <c:v>508</c:v>
                </c:pt>
                <c:pt idx="80">
                  <c:v>505</c:v>
                </c:pt>
                <c:pt idx="81">
                  <c:v>502</c:v>
                </c:pt>
                <c:pt idx="82">
                  <c:v>500</c:v>
                </c:pt>
                <c:pt idx="83">
                  <c:v>497</c:v>
                </c:pt>
                <c:pt idx="84">
                  <c:v>494</c:v>
                </c:pt>
                <c:pt idx="85">
                  <c:v>492</c:v>
                </c:pt>
                <c:pt idx="86">
                  <c:v>489</c:v>
                </c:pt>
                <c:pt idx="87">
                  <c:v>486</c:v>
                </c:pt>
                <c:pt idx="88">
                  <c:v>484</c:v>
                </c:pt>
                <c:pt idx="89">
                  <c:v>481</c:v>
                </c:pt>
                <c:pt idx="90">
                  <c:v>478</c:v>
                </c:pt>
                <c:pt idx="91">
                  <c:v>476</c:v>
                </c:pt>
                <c:pt idx="92">
                  <c:v>473</c:v>
                </c:pt>
                <c:pt idx="93">
                  <c:v>470</c:v>
                </c:pt>
                <c:pt idx="94">
                  <c:v>468</c:v>
                </c:pt>
                <c:pt idx="95">
                  <c:v>465</c:v>
                </c:pt>
                <c:pt idx="96">
                  <c:v>462</c:v>
                </c:pt>
                <c:pt idx="97">
                  <c:v>460</c:v>
                </c:pt>
                <c:pt idx="98">
                  <c:v>457</c:v>
                </c:pt>
                <c:pt idx="99">
                  <c:v>454</c:v>
                </c:pt>
                <c:pt idx="100">
                  <c:v>452</c:v>
                </c:pt>
                <c:pt idx="101">
                  <c:v>449</c:v>
                </c:pt>
                <c:pt idx="102">
                  <c:v>446</c:v>
                </c:pt>
                <c:pt idx="103">
                  <c:v>444</c:v>
                </c:pt>
                <c:pt idx="104">
                  <c:v>441</c:v>
                </c:pt>
                <c:pt idx="105">
                  <c:v>438</c:v>
                </c:pt>
                <c:pt idx="106">
                  <c:v>436</c:v>
                </c:pt>
                <c:pt idx="107">
                  <c:v>433</c:v>
                </c:pt>
                <c:pt idx="108">
                  <c:v>430</c:v>
                </c:pt>
                <c:pt idx="109">
                  <c:v>428</c:v>
                </c:pt>
                <c:pt idx="110">
                  <c:v>425</c:v>
                </c:pt>
                <c:pt idx="111">
                  <c:v>422</c:v>
                </c:pt>
                <c:pt idx="112">
                  <c:v>420</c:v>
                </c:pt>
                <c:pt idx="113">
                  <c:v>417</c:v>
                </c:pt>
                <c:pt idx="114">
                  <c:v>414</c:v>
                </c:pt>
                <c:pt idx="115">
                  <c:v>412</c:v>
                </c:pt>
                <c:pt idx="116">
                  <c:v>409</c:v>
                </c:pt>
                <c:pt idx="117">
                  <c:v>406</c:v>
                </c:pt>
                <c:pt idx="118">
                  <c:v>404</c:v>
                </c:pt>
                <c:pt idx="119">
                  <c:v>401</c:v>
                </c:pt>
                <c:pt idx="120">
                  <c:v>398</c:v>
                </c:pt>
                <c:pt idx="121">
                  <c:v>396</c:v>
                </c:pt>
                <c:pt idx="122">
                  <c:v>393</c:v>
                </c:pt>
                <c:pt idx="123">
                  <c:v>390</c:v>
                </c:pt>
                <c:pt idx="124">
                  <c:v>387</c:v>
                </c:pt>
                <c:pt idx="125">
                  <c:v>385</c:v>
                </c:pt>
                <c:pt idx="126">
                  <c:v>382</c:v>
                </c:pt>
                <c:pt idx="127">
                  <c:v>379</c:v>
                </c:pt>
                <c:pt idx="128">
                  <c:v>377</c:v>
                </c:pt>
                <c:pt idx="129">
                  <c:v>374</c:v>
                </c:pt>
                <c:pt idx="130">
                  <c:v>371</c:v>
                </c:pt>
                <c:pt idx="131">
                  <c:v>369</c:v>
                </c:pt>
                <c:pt idx="132">
                  <c:v>366</c:v>
                </c:pt>
                <c:pt idx="133">
                  <c:v>363</c:v>
                </c:pt>
                <c:pt idx="134">
                  <c:v>360</c:v>
                </c:pt>
                <c:pt idx="135">
                  <c:v>358</c:v>
                </c:pt>
                <c:pt idx="136">
                  <c:v>355</c:v>
                </c:pt>
                <c:pt idx="137">
                  <c:v>352</c:v>
                </c:pt>
                <c:pt idx="138">
                  <c:v>350</c:v>
                </c:pt>
                <c:pt idx="139">
                  <c:v>347</c:v>
                </c:pt>
                <c:pt idx="140">
                  <c:v>344</c:v>
                </c:pt>
                <c:pt idx="141">
                  <c:v>342</c:v>
                </c:pt>
                <c:pt idx="142">
                  <c:v>339</c:v>
                </c:pt>
                <c:pt idx="143">
                  <c:v>336</c:v>
                </c:pt>
                <c:pt idx="144">
                  <c:v>333</c:v>
                </c:pt>
                <c:pt idx="145">
                  <c:v>331</c:v>
                </c:pt>
                <c:pt idx="146">
                  <c:v>328</c:v>
                </c:pt>
                <c:pt idx="147">
                  <c:v>325</c:v>
                </c:pt>
                <c:pt idx="148">
                  <c:v>323</c:v>
                </c:pt>
                <c:pt idx="149">
                  <c:v>320</c:v>
                </c:pt>
                <c:pt idx="150">
                  <c:v>317</c:v>
                </c:pt>
                <c:pt idx="151">
                  <c:v>315</c:v>
                </c:pt>
                <c:pt idx="152">
                  <c:v>312</c:v>
                </c:pt>
                <c:pt idx="153">
                  <c:v>309</c:v>
                </c:pt>
                <c:pt idx="154">
                  <c:v>307</c:v>
                </c:pt>
                <c:pt idx="155">
                  <c:v>304</c:v>
                </c:pt>
                <c:pt idx="156">
                  <c:v>301</c:v>
                </c:pt>
                <c:pt idx="157">
                  <c:v>298</c:v>
                </c:pt>
                <c:pt idx="158">
                  <c:v>296</c:v>
                </c:pt>
                <c:pt idx="159">
                  <c:v>293</c:v>
                </c:pt>
                <c:pt idx="160">
                  <c:v>290</c:v>
                </c:pt>
                <c:pt idx="161">
                  <c:v>287</c:v>
                </c:pt>
                <c:pt idx="162">
                  <c:v>285</c:v>
                </c:pt>
                <c:pt idx="163">
                  <c:v>282</c:v>
                </c:pt>
                <c:pt idx="164">
                  <c:v>279</c:v>
                </c:pt>
                <c:pt idx="165">
                  <c:v>276</c:v>
                </c:pt>
                <c:pt idx="166">
                  <c:v>274</c:v>
                </c:pt>
                <c:pt idx="167">
                  <c:v>271</c:v>
                </c:pt>
                <c:pt idx="168">
                  <c:v>268</c:v>
                </c:pt>
                <c:pt idx="169">
                  <c:v>265</c:v>
                </c:pt>
                <c:pt idx="170">
                  <c:v>263</c:v>
                </c:pt>
                <c:pt idx="171">
                  <c:v>260</c:v>
                </c:pt>
                <c:pt idx="172">
                  <c:v>257</c:v>
                </c:pt>
                <c:pt idx="173">
                  <c:v>255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244</c:v>
                </c:pt>
                <c:pt idx="178">
                  <c:v>241</c:v>
                </c:pt>
                <c:pt idx="179">
                  <c:v>238</c:v>
                </c:pt>
                <c:pt idx="180">
                  <c:v>235</c:v>
                </c:pt>
                <c:pt idx="181">
                  <c:v>232</c:v>
                </c:pt>
                <c:pt idx="182">
                  <c:v>230</c:v>
                </c:pt>
                <c:pt idx="183">
                  <c:v>227</c:v>
                </c:pt>
                <c:pt idx="184">
                  <c:v>224</c:v>
                </c:pt>
                <c:pt idx="185">
                  <c:v>221</c:v>
                </c:pt>
                <c:pt idx="186">
                  <c:v>219</c:v>
                </c:pt>
                <c:pt idx="187">
                  <c:v>216</c:v>
                </c:pt>
                <c:pt idx="188">
                  <c:v>213</c:v>
                </c:pt>
                <c:pt idx="189">
                  <c:v>210</c:v>
                </c:pt>
                <c:pt idx="190">
                  <c:v>208</c:v>
                </c:pt>
                <c:pt idx="191">
                  <c:v>205</c:v>
                </c:pt>
                <c:pt idx="192">
                  <c:v>202</c:v>
                </c:pt>
                <c:pt idx="193">
                  <c:v>199</c:v>
                </c:pt>
                <c:pt idx="194">
                  <c:v>197</c:v>
                </c:pt>
                <c:pt idx="195">
                  <c:v>194</c:v>
                </c:pt>
                <c:pt idx="196">
                  <c:v>191</c:v>
                </c:pt>
                <c:pt idx="197">
                  <c:v>188</c:v>
                </c:pt>
                <c:pt idx="198">
                  <c:v>186</c:v>
                </c:pt>
                <c:pt idx="199">
                  <c:v>183</c:v>
                </c:pt>
                <c:pt idx="200">
                  <c:v>180</c:v>
                </c:pt>
                <c:pt idx="201">
                  <c:v>177</c:v>
                </c:pt>
                <c:pt idx="202">
                  <c:v>174</c:v>
                </c:pt>
                <c:pt idx="203">
                  <c:v>172</c:v>
                </c:pt>
                <c:pt idx="204">
                  <c:v>169</c:v>
                </c:pt>
                <c:pt idx="205">
                  <c:v>166</c:v>
                </c:pt>
                <c:pt idx="206">
                  <c:v>163</c:v>
                </c:pt>
                <c:pt idx="207">
                  <c:v>160</c:v>
                </c:pt>
                <c:pt idx="208">
                  <c:v>158</c:v>
                </c:pt>
                <c:pt idx="209">
                  <c:v>155</c:v>
                </c:pt>
                <c:pt idx="210">
                  <c:v>152</c:v>
                </c:pt>
                <c:pt idx="211">
                  <c:v>149</c:v>
                </c:pt>
                <c:pt idx="212">
                  <c:v>146</c:v>
                </c:pt>
                <c:pt idx="213">
                  <c:v>143</c:v>
                </c:pt>
                <c:pt idx="214">
                  <c:v>141</c:v>
                </c:pt>
                <c:pt idx="215">
                  <c:v>138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121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107</c:v>
                </c:pt>
                <c:pt idx="227">
                  <c:v>104</c:v>
                </c:pt>
                <c:pt idx="228">
                  <c:v>101</c:v>
                </c:pt>
                <c:pt idx="229">
                  <c:v>99</c:v>
                </c:pt>
                <c:pt idx="230">
                  <c:v>96</c:v>
                </c:pt>
                <c:pt idx="231">
                  <c:v>94</c:v>
                </c:pt>
                <c:pt idx="232">
                  <c:v>91</c:v>
                </c:pt>
                <c:pt idx="233">
                  <c:v>89</c:v>
                </c:pt>
                <c:pt idx="234">
                  <c:v>87</c:v>
                </c:pt>
                <c:pt idx="235">
                  <c:v>85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75</c:v>
                </c:pt>
                <c:pt idx="241">
                  <c:v>73</c:v>
                </c:pt>
                <c:pt idx="242">
                  <c:v>71</c:v>
                </c:pt>
                <c:pt idx="243">
                  <c:v>69</c:v>
                </c:pt>
                <c:pt idx="244">
                  <c:v>68</c:v>
                </c:pt>
                <c:pt idx="245">
                  <c:v>66</c:v>
                </c:pt>
                <c:pt idx="246">
                  <c:v>65</c:v>
                </c:pt>
                <c:pt idx="247">
                  <c:v>63</c:v>
                </c:pt>
                <c:pt idx="248">
                  <c:v>62</c:v>
                </c:pt>
                <c:pt idx="249">
                  <c:v>60</c:v>
                </c:pt>
                <c:pt idx="250">
                  <c:v>59</c:v>
                </c:pt>
                <c:pt idx="251">
                  <c:v>58</c:v>
                </c:pt>
                <c:pt idx="252">
                  <c:v>57</c:v>
                </c:pt>
                <c:pt idx="253">
                  <c:v>55</c:v>
                </c:pt>
              </c:numCache>
            </c:numRef>
          </c:xVal>
          <c:yVal>
            <c:numRef>
              <c:f>'Thermomag. Messungen VFTB'!$F$11457:$F$11710</c:f>
              <c:numCache>
                <c:formatCode>0.00</c:formatCode>
                <c:ptCount val="254"/>
                <c:pt idx="0">
                  <c:v>0.29532403159999998</c:v>
                </c:pt>
                <c:pt idx="1">
                  <c:v>0.28631712920000002</c:v>
                </c:pt>
                <c:pt idx="2">
                  <c:v>0.2349248467</c:v>
                </c:pt>
                <c:pt idx="3">
                  <c:v>0.2299274768</c:v>
                </c:pt>
                <c:pt idx="4">
                  <c:v>0.19960043350000001</c:v>
                </c:pt>
                <c:pt idx="5">
                  <c:v>0.1931569772</c:v>
                </c:pt>
                <c:pt idx="6">
                  <c:v>0.21241306579999999</c:v>
                </c:pt>
                <c:pt idx="7">
                  <c:v>0.12894749960000002</c:v>
                </c:pt>
                <c:pt idx="8">
                  <c:v>0.26705164549999999</c:v>
                </c:pt>
                <c:pt idx="9">
                  <c:v>0.27651191739999997</c:v>
                </c:pt>
                <c:pt idx="10">
                  <c:v>0.17611344429999998</c:v>
                </c:pt>
                <c:pt idx="11">
                  <c:v>0.22803585379999999</c:v>
                </c:pt>
                <c:pt idx="12">
                  <c:v>0.1706801097</c:v>
                </c:pt>
                <c:pt idx="13">
                  <c:v>0.2742545784</c:v>
                </c:pt>
                <c:pt idx="14">
                  <c:v>0.25874375420000001</c:v>
                </c:pt>
                <c:pt idx="15">
                  <c:v>0.29133693489999996</c:v>
                </c:pt>
                <c:pt idx="16">
                  <c:v>0.24149543569999998</c:v>
                </c:pt>
                <c:pt idx="17">
                  <c:v>0.24104425909999999</c:v>
                </c:pt>
                <c:pt idx="18">
                  <c:v>0.3050549857</c:v>
                </c:pt>
                <c:pt idx="19">
                  <c:v>0.2875253505</c:v>
                </c:pt>
                <c:pt idx="20">
                  <c:v>0.255123186</c:v>
                </c:pt>
                <c:pt idx="21">
                  <c:v>0.49146014510000002</c:v>
                </c:pt>
                <c:pt idx="22">
                  <c:v>0.23083773359999998</c:v>
                </c:pt>
                <c:pt idx="23">
                  <c:v>0.24319668620000001</c:v>
                </c:pt>
                <c:pt idx="24">
                  <c:v>0.28120454789999999</c:v>
                </c:pt>
                <c:pt idx="25">
                  <c:v>0.28159808330000002</c:v>
                </c:pt>
                <c:pt idx="26">
                  <c:v>0.2703235517</c:v>
                </c:pt>
                <c:pt idx="27">
                  <c:v>0.27805186469999998</c:v>
                </c:pt>
                <c:pt idx="28">
                  <c:v>0.2937282886</c:v>
                </c:pt>
                <c:pt idx="29">
                  <c:v>0.2478919091</c:v>
                </c:pt>
                <c:pt idx="30">
                  <c:v>0.43564505670000003</c:v>
                </c:pt>
                <c:pt idx="31">
                  <c:v>0.40517958209999999</c:v>
                </c:pt>
                <c:pt idx="32">
                  <c:v>0.31227474859999999</c:v>
                </c:pt>
                <c:pt idx="33">
                  <c:v>0.2131574323</c:v>
                </c:pt>
                <c:pt idx="34">
                  <c:v>0.3543496089</c:v>
                </c:pt>
                <c:pt idx="35">
                  <c:v>0.30913687270000001</c:v>
                </c:pt>
                <c:pt idx="36">
                  <c:v>0.32116080540000003</c:v>
                </c:pt>
                <c:pt idx="37">
                  <c:v>0.24113297309999998</c:v>
                </c:pt>
                <c:pt idx="38">
                  <c:v>0.2740076387</c:v>
                </c:pt>
                <c:pt idx="39">
                  <c:v>0.2665551552</c:v>
                </c:pt>
                <c:pt idx="40">
                  <c:v>0.38884603309999999</c:v>
                </c:pt>
                <c:pt idx="41">
                  <c:v>0.33451898819999998</c:v>
                </c:pt>
                <c:pt idx="42">
                  <c:v>0.36698962390000001</c:v>
                </c:pt>
                <c:pt idx="43">
                  <c:v>0.30897307219999998</c:v>
                </c:pt>
                <c:pt idx="44">
                  <c:v>0.31876203929999997</c:v>
                </c:pt>
                <c:pt idx="45">
                  <c:v>0.29632979059999998</c:v>
                </c:pt>
                <c:pt idx="46">
                  <c:v>0.23864921619999999</c:v>
                </c:pt>
                <c:pt idx="47">
                  <c:v>0.26272295649999999</c:v>
                </c:pt>
                <c:pt idx="48">
                  <c:v>0.34483939190000001</c:v>
                </c:pt>
                <c:pt idx="49">
                  <c:v>0.3045619598</c:v>
                </c:pt>
                <c:pt idx="50">
                  <c:v>0.34084794220000003</c:v>
                </c:pt>
                <c:pt idx="51">
                  <c:v>0.38388614459999998</c:v>
                </c:pt>
                <c:pt idx="52">
                  <c:v>0.32140637589999999</c:v>
                </c:pt>
                <c:pt idx="53">
                  <c:v>0.27698496249999999</c:v>
                </c:pt>
                <c:pt idx="54">
                  <c:v>0.3311076919</c:v>
                </c:pt>
                <c:pt idx="55">
                  <c:v>0.34668915810000001</c:v>
                </c:pt>
                <c:pt idx="56">
                  <c:v>0.37024719770000003</c:v>
                </c:pt>
                <c:pt idx="57">
                  <c:v>0.30743539849999996</c:v>
                </c:pt>
                <c:pt idx="58">
                  <c:v>0.41560088100000003</c:v>
                </c:pt>
                <c:pt idx="59">
                  <c:v>0.36393569110000001</c:v>
                </c:pt>
                <c:pt idx="60">
                  <c:v>0.46134615029999998</c:v>
                </c:pt>
                <c:pt idx="61">
                  <c:v>0.43454641150000001</c:v>
                </c:pt>
                <c:pt idx="62">
                  <c:v>0.37201710939999999</c:v>
                </c:pt>
                <c:pt idx="63">
                  <c:v>0.41189958300000001</c:v>
                </c:pt>
                <c:pt idx="64">
                  <c:v>0.4112776071</c:v>
                </c:pt>
                <c:pt idx="65">
                  <c:v>0.31777329009999999</c:v>
                </c:pt>
                <c:pt idx="66">
                  <c:v>0.41518558260000005</c:v>
                </c:pt>
                <c:pt idx="67">
                  <c:v>0.41564063109999999</c:v>
                </c:pt>
                <c:pt idx="68">
                  <c:v>0.39234704960000005</c:v>
                </c:pt>
                <c:pt idx="69">
                  <c:v>0.4467625167</c:v>
                </c:pt>
                <c:pt idx="70">
                  <c:v>0.49894806620000004</c:v>
                </c:pt>
                <c:pt idx="71">
                  <c:v>0.50238577559999997</c:v>
                </c:pt>
                <c:pt idx="72">
                  <c:v>0.50716033260000004</c:v>
                </c:pt>
                <c:pt idx="73">
                  <c:v>0.26537787880000002</c:v>
                </c:pt>
                <c:pt idx="74">
                  <c:v>0.66731468259999993</c:v>
                </c:pt>
                <c:pt idx="75">
                  <c:v>0.5962848543</c:v>
                </c:pt>
                <c:pt idx="76">
                  <c:v>0.53282713709999996</c:v>
                </c:pt>
                <c:pt idx="77">
                  <c:v>0.61161522660000001</c:v>
                </c:pt>
                <c:pt idx="78">
                  <c:v>0.74851795710000002</c:v>
                </c:pt>
                <c:pt idx="79">
                  <c:v>0.81518542439999997</c:v>
                </c:pt>
                <c:pt idx="80">
                  <c:v>0.77539318400000001</c:v>
                </c:pt>
                <c:pt idx="81">
                  <c:v>0.88752550419999998</c:v>
                </c:pt>
                <c:pt idx="82">
                  <c:v>0.95541750559999994</c:v>
                </c:pt>
                <c:pt idx="83">
                  <c:v>0.95497514159999997</c:v>
                </c:pt>
                <c:pt idx="84">
                  <c:v>1.157027888</c:v>
                </c:pt>
                <c:pt idx="85">
                  <c:v>1.2382651419999999</c:v>
                </c:pt>
                <c:pt idx="86">
                  <c:v>1.36627794</c:v>
                </c:pt>
                <c:pt idx="87">
                  <c:v>1.4442452959999998</c:v>
                </c:pt>
                <c:pt idx="88">
                  <c:v>1.6513937049999998</c:v>
                </c:pt>
                <c:pt idx="89">
                  <c:v>1.9192585329999998</c:v>
                </c:pt>
                <c:pt idx="90">
                  <c:v>2.0172586160000003</c:v>
                </c:pt>
                <c:pt idx="91">
                  <c:v>2.1987042020000001</c:v>
                </c:pt>
                <c:pt idx="92">
                  <c:v>2.5180003580000001</c:v>
                </c:pt>
                <c:pt idx="93">
                  <c:v>2.682402078</c:v>
                </c:pt>
                <c:pt idx="94">
                  <c:v>2.9529017669999997</c:v>
                </c:pt>
                <c:pt idx="95">
                  <c:v>3.2525024579999999</c:v>
                </c:pt>
                <c:pt idx="96">
                  <c:v>3.471757357</c:v>
                </c:pt>
                <c:pt idx="97">
                  <c:v>3.7793491880000003</c:v>
                </c:pt>
                <c:pt idx="98">
                  <c:v>4.2037503460000005</c:v>
                </c:pt>
                <c:pt idx="99">
                  <c:v>4.4551612089999999</c:v>
                </c:pt>
                <c:pt idx="100">
                  <c:v>4.8356866009999999</c:v>
                </c:pt>
                <c:pt idx="101">
                  <c:v>5.2154659239999992</c:v>
                </c:pt>
                <c:pt idx="102">
                  <c:v>5.5467958069999996</c:v>
                </c:pt>
                <c:pt idx="103">
                  <c:v>5.9710082670000002</c:v>
                </c:pt>
                <c:pt idx="104">
                  <c:v>6.3777008229999996</c:v>
                </c:pt>
                <c:pt idx="105">
                  <c:v>6.7820436490000002</c:v>
                </c:pt>
                <c:pt idx="106">
                  <c:v>7.1448218060000004</c:v>
                </c:pt>
                <c:pt idx="107">
                  <c:v>7.5949869919999999</c:v>
                </c:pt>
                <c:pt idx="108">
                  <c:v>7.8721666179999996</c:v>
                </c:pt>
                <c:pt idx="109">
                  <c:v>8.5103614710000013</c:v>
                </c:pt>
                <c:pt idx="110">
                  <c:v>8.9096504460000006</c:v>
                </c:pt>
                <c:pt idx="111">
                  <c:v>9.2895740399999998</c:v>
                </c:pt>
                <c:pt idx="112">
                  <c:v>9.8369045100000001</c:v>
                </c:pt>
                <c:pt idx="113">
                  <c:v>10.282377159999999</c:v>
                </c:pt>
                <c:pt idx="114">
                  <c:v>10.60679668</c:v>
                </c:pt>
                <c:pt idx="115">
                  <c:v>11.093997740000001</c:v>
                </c:pt>
                <c:pt idx="116">
                  <c:v>11.711682209999999</c:v>
                </c:pt>
                <c:pt idx="117">
                  <c:v>11.880572299999999</c:v>
                </c:pt>
                <c:pt idx="118">
                  <c:v>12.46862716</c:v>
                </c:pt>
                <c:pt idx="119">
                  <c:v>12.90052929</c:v>
                </c:pt>
                <c:pt idx="120">
                  <c:v>13.34689326</c:v>
                </c:pt>
                <c:pt idx="121">
                  <c:v>13.39070559</c:v>
                </c:pt>
                <c:pt idx="122">
                  <c:v>14.113393950000001</c:v>
                </c:pt>
                <c:pt idx="123">
                  <c:v>14.606498969999999</c:v>
                </c:pt>
                <c:pt idx="124">
                  <c:v>15.07424685</c:v>
                </c:pt>
                <c:pt idx="125">
                  <c:v>15.508272660000001</c:v>
                </c:pt>
                <c:pt idx="126">
                  <c:v>15.916502119999999</c:v>
                </c:pt>
                <c:pt idx="127">
                  <c:v>16.313947020000001</c:v>
                </c:pt>
                <c:pt idx="128">
                  <c:v>16.947774669999998</c:v>
                </c:pt>
                <c:pt idx="129">
                  <c:v>17.289453550000001</c:v>
                </c:pt>
                <c:pt idx="130">
                  <c:v>17.660867469999999</c:v>
                </c:pt>
                <c:pt idx="131">
                  <c:v>18.205086919999999</c:v>
                </c:pt>
                <c:pt idx="132">
                  <c:v>18.505536289999998</c:v>
                </c:pt>
                <c:pt idx="133">
                  <c:v>19.079926739999998</c:v>
                </c:pt>
                <c:pt idx="134">
                  <c:v>19.436140330000001</c:v>
                </c:pt>
                <c:pt idx="135">
                  <c:v>19.776090549999999</c:v>
                </c:pt>
                <c:pt idx="136">
                  <c:v>20.278905720000001</c:v>
                </c:pt>
                <c:pt idx="137">
                  <c:v>20.77292272</c:v>
                </c:pt>
                <c:pt idx="138">
                  <c:v>21.010930999999999</c:v>
                </c:pt>
                <c:pt idx="139">
                  <c:v>21.538860489999998</c:v>
                </c:pt>
                <c:pt idx="140">
                  <c:v>21.791769710000001</c:v>
                </c:pt>
                <c:pt idx="141">
                  <c:v>22.309095060000001</c:v>
                </c:pt>
                <c:pt idx="142">
                  <c:v>22.768645340000003</c:v>
                </c:pt>
                <c:pt idx="143">
                  <c:v>22.931243640000002</c:v>
                </c:pt>
                <c:pt idx="144">
                  <c:v>23.80299806</c:v>
                </c:pt>
                <c:pt idx="145">
                  <c:v>23.921409970000003</c:v>
                </c:pt>
                <c:pt idx="146">
                  <c:v>24.21412883</c:v>
                </c:pt>
                <c:pt idx="147">
                  <c:v>24.651804179999999</c:v>
                </c:pt>
                <c:pt idx="148">
                  <c:v>25.029057460000001</c:v>
                </c:pt>
                <c:pt idx="149">
                  <c:v>25.381792390000001</c:v>
                </c:pt>
                <c:pt idx="150">
                  <c:v>25.681675909999999</c:v>
                </c:pt>
                <c:pt idx="151">
                  <c:v>26.203220179999999</c:v>
                </c:pt>
                <c:pt idx="152">
                  <c:v>26.83850537</c:v>
                </c:pt>
                <c:pt idx="153">
                  <c:v>26.842442809999998</c:v>
                </c:pt>
                <c:pt idx="154">
                  <c:v>27.260824339999999</c:v>
                </c:pt>
                <c:pt idx="155">
                  <c:v>27.557901990000001</c:v>
                </c:pt>
                <c:pt idx="156">
                  <c:v>27.993506750000002</c:v>
                </c:pt>
                <c:pt idx="157">
                  <c:v>28.22471809</c:v>
                </c:pt>
                <c:pt idx="158">
                  <c:v>28.700759610000002</c:v>
                </c:pt>
                <c:pt idx="159">
                  <c:v>28.989144679999999</c:v>
                </c:pt>
                <c:pt idx="160">
                  <c:v>29.3365717</c:v>
                </c:pt>
                <c:pt idx="161">
                  <c:v>29.68159056</c:v>
                </c:pt>
                <c:pt idx="162">
                  <c:v>30.048481969999997</c:v>
                </c:pt>
                <c:pt idx="163">
                  <c:v>30.384383570000001</c:v>
                </c:pt>
                <c:pt idx="164">
                  <c:v>30.751158390000001</c:v>
                </c:pt>
                <c:pt idx="165">
                  <c:v>31.131309360000003</c:v>
                </c:pt>
                <c:pt idx="166">
                  <c:v>31.311593460000001</c:v>
                </c:pt>
                <c:pt idx="167">
                  <c:v>31.731597860000001</c:v>
                </c:pt>
                <c:pt idx="168">
                  <c:v>31.898035220000004</c:v>
                </c:pt>
                <c:pt idx="169">
                  <c:v>32.383792849999999</c:v>
                </c:pt>
                <c:pt idx="170">
                  <c:v>32.74324009</c:v>
                </c:pt>
                <c:pt idx="171">
                  <c:v>32.968031600000003</c:v>
                </c:pt>
                <c:pt idx="172">
                  <c:v>33.297353739999998</c:v>
                </c:pt>
                <c:pt idx="173">
                  <c:v>33.618379279999999</c:v>
                </c:pt>
                <c:pt idx="174">
                  <c:v>33.926442029999997</c:v>
                </c:pt>
                <c:pt idx="175">
                  <c:v>34.208732089999998</c:v>
                </c:pt>
                <c:pt idx="176">
                  <c:v>34.559830769999998</c:v>
                </c:pt>
                <c:pt idx="177">
                  <c:v>34.894578349999996</c:v>
                </c:pt>
                <c:pt idx="178">
                  <c:v>35.118500669999996</c:v>
                </c:pt>
                <c:pt idx="179">
                  <c:v>35.454207359999998</c:v>
                </c:pt>
                <c:pt idx="180">
                  <c:v>35.825754029999999</c:v>
                </c:pt>
                <c:pt idx="181">
                  <c:v>36.045506449999998</c:v>
                </c:pt>
                <c:pt idx="182">
                  <c:v>36.266413370000002</c:v>
                </c:pt>
                <c:pt idx="183">
                  <c:v>36.61055511</c:v>
                </c:pt>
                <c:pt idx="184">
                  <c:v>36.901701010000004</c:v>
                </c:pt>
                <c:pt idx="185">
                  <c:v>37.257030929999999</c:v>
                </c:pt>
                <c:pt idx="186">
                  <c:v>37.439480879999998</c:v>
                </c:pt>
                <c:pt idx="187">
                  <c:v>37.824331399999998</c:v>
                </c:pt>
                <c:pt idx="188">
                  <c:v>38.013828099999998</c:v>
                </c:pt>
                <c:pt idx="189">
                  <c:v>38.217356590000001</c:v>
                </c:pt>
                <c:pt idx="190">
                  <c:v>38.540537190000002</c:v>
                </c:pt>
                <c:pt idx="191">
                  <c:v>38.949072039999997</c:v>
                </c:pt>
                <c:pt idx="192">
                  <c:v>39.146029509999998</c:v>
                </c:pt>
                <c:pt idx="193">
                  <c:v>39.537679920000002</c:v>
                </c:pt>
                <c:pt idx="194">
                  <c:v>39.75271171</c:v>
                </c:pt>
                <c:pt idx="195">
                  <c:v>40.071022620000001</c:v>
                </c:pt>
                <c:pt idx="196">
                  <c:v>40.273365739999996</c:v>
                </c:pt>
                <c:pt idx="197">
                  <c:v>40.548244949999997</c:v>
                </c:pt>
                <c:pt idx="198">
                  <c:v>40.810607019999999</c:v>
                </c:pt>
                <c:pt idx="199">
                  <c:v>40.990873300000004</c:v>
                </c:pt>
                <c:pt idx="200">
                  <c:v>41.337278859999998</c:v>
                </c:pt>
                <c:pt idx="201">
                  <c:v>41.473662140000002</c:v>
                </c:pt>
                <c:pt idx="202">
                  <c:v>41.8101038</c:v>
                </c:pt>
                <c:pt idx="203">
                  <c:v>42.176599320000001</c:v>
                </c:pt>
                <c:pt idx="204">
                  <c:v>42.187427710000001</c:v>
                </c:pt>
                <c:pt idx="205">
                  <c:v>42.488630260000001</c:v>
                </c:pt>
                <c:pt idx="206">
                  <c:v>42.797883930000005</c:v>
                </c:pt>
                <c:pt idx="207">
                  <c:v>42.951192979999995</c:v>
                </c:pt>
                <c:pt idx="208">
                  <c:v>43.378860399999994</c:v>
                </c:pt>
                <c:pt idx="209">
                  <c:v>43.496853999999999</c:v>
                </c:pt>
                <c:pt idx="210">
                  <c:v>43.634793119999998</c:v>
                </c:pt>
                <c:pt idx="211">
                  <c:v>43.932336490000004</c:v>
                </c:pt>
                <c:pt idx="212">
                  <c:v>44.257487980000001</c:v>
                </c:pt>
                <c:pt idx="213">
                  <c:v>44.470846369999997</c:v>
                </c:pt>
                <c:pt idx="214">
                  <c:v>44.62008127</c:v>
                </c:pt>
                <c:pt idx="215">
                  <c:v>44.927467630000002</c:v>
                </c:pt>
                <c:pt idx="216">
                  <c:v>45.145624050000002</c:v>
                </c:pt>
                <c:pt idx="217">
                  <c:v>45.565687030000007</c:v>
                </c:pt>
                <c:pt idx="218">
                  <c:v>45.551976869999997</c:v>
                </c:pt>
                <c:pt idx="219">
                  <c:v>45.722309519999996</c:v>
                </c:pt>
                <c:pt idx="220">
                  <c:v>45.920407179999998</c:v>
                </c:pt>
                <c:pt idx="221">
                  <c:v>46.137095259999995</c:v>
                </c:pt>
                <c:pt idx="222">
                  <c:v>46.42130951</c:v>
                </c:pt>
                <c:pt idx="223">
                  <c:v>46.570330939999998</c:v>
                </c:pt>
                <c:pt idx="224">
                  <c:v>46.797207409999999</c:v>
                </c:pt>
                <c:pt idx="225">
                  <c:v>47.033336200000001</c:v>
                </c:pt>
                <c:pt idx="226">
                  <c:v>47.127222439999997</c:v>
                </c:pt>
                <c:pt idx="227">
                  <c:v>47.391567559999999</c:v>
                </c:pt>
                <c:pt idx="228">
                  <c:v>47.501122880000004</c:v>
                </c:pt>
                <c:pt idx="229">
                  <c:v>47.669296180000003</c:v>
                </c:pt>
                <c:pt idx="230">
                  <c:v>47.843324150000001</c:v>
                </c:pt>
                <c:pt idx="231">
                  <c:v>48.082479380000002</c:v>
                </c:pt>
                <c:pt idx="232">
                  <c:v>48.151443159999999</c:v>
                </c:pt>
                <c:pt idx="233">
                  <c:v>48.289537289999998</c:v>
                </c:pt>
                <c:pt idx="234">
                  <c:v>48.404137139999996</c:v>
                </c:pt>
                <c:pt idx="235">
                  <c:v>48.579119830000003</c:v>
                </c:pt>
                <c:pt idx="236">
                  <c:v>48.687067549999995</c:v>
                </c:pt>
                <c:pt idx="237">
                  <c:v>48.821566490000002</c:v>
                </c:pt>
                <c:pt idx="238">
                  <c:v>48.80421621</c:v>
                </c:pt>
                <c:pt idx="239">
                  <c:v>49.006300330000002</c:v>
                </c:pt>
                <c:pt idx="240">
                  <c:v>49.119741240000003</c:v>
                </c:pt>
                <c:pt idx="241">
                  <c:v>49.109973530000005</c:v>
                </c:pt>
                <c:pt idx="242">
                  <c:v>49.340749849999995</c:v>
                </c:pt>
                <c:pt idx="243">
                  <c:v>49.431420230000001</c:v>
                </c:pt>
                <c:pt idx="244">
                  <c:v>49.381402040000005</c:v>
                </c:pt>
                <c:pt idx="245">
                  <c:v>49.619880330000001</c:v>
                </c:pt>
                <c:pt idx="246">
                  <c:v>50.03809262</c:v>
                </c:pt>
                <c:pt idx="247">
                  <c:v>49.641770459999996</c:v>
                </c:pt>
                <c:pt idx="248">
                  <c:v>49.779426699999995</c:v>
                </c:pt>
                <c:pt idx="249">
                  <c:v>49.908005429999996</c:v>
                </c:pt>
                <c:pt idx="250">
                  <c:v>49.913524190000004</c:v>
                </c:pt>
                <c:pt idx="251">
                  <c:v>49.89042688</c:v>
                </c:pt>
                <c:pt idx="252">
                  <c:v>49.983490399999994</c:v>
                </c:pt>
                <c:pt idx="253">
                  <c:v>50.172105879999997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VFTB'!$E$11202:$E$11452</c:f>
              <c:numCache>
                <c:formatCode>0</c:formatCode>
                <c:ptCount val="251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30</c:v>
                </c:pt>
                <c:pt idx="4">
                  <c:v>33</c:v>
                </c:pt>
                <c:pt idx="5">
                  <c:v>38</c:v>
                </c:pt>
                <c:pt idx="6">
                  <c:v>42</c:v>
                </c:pt>
                <c:pt idx="7">
                  <c:v>45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59</c:v>
                </c:pt>
                <c:pt idx="13">
                  <c:v>62</c:v>
                </c:pt>
                <c:pt idx="14">
                  <c:v>64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84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100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111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122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136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147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158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169</c:v>
                </c:pt>
                <c:pt idx="51">
                  <c:v>172</c:v>
                </c:pt>
                <c:pt idx="52">
                  <c:v>175</c:v>
                </c:pt>
                <c:pt idx="53">
                  <c:v>177</c:v>
                </c:pt>
                <c:pt idx="54">
                  <c:v>180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191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203</c:v>
                </c:pt>
                <c:pt idx="63">
                  <c:v>205</c:v>
                </c:pt>
                <c:pt idx="64">
                  <c:v>208</c:v>
                </c:pt>
                <c:pt idx="65">
                  <c:v>211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241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252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263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274</c:v>
                </c:pt>
                <c:pt idx="89">
                  <c:v>276</c:v>
                </c:pt>
                <c:pt idx="90">
                  <c:v>279</c:v>
                </c:pt>
                <c:pt idx="91">
                  <c:v>282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293</c:v>
                </c:pt>
                <c:pt idx="96">
                  <c:v>296</c:v>
                </c:pt>
                <c:pt idx="97">
                  <c:v>298</c:v>
                </c:pt>
                <c:pt idx="98">
                  <c:v>301</c:v>
                </c:pt>
                <c:pt idx="99">
                  <c:v>304</c:v>
                </c:pt>
                <c:pt idx="100">
                  <c:v>306</c:v>
                </c:pt>
                <c:pt idx="101">
                  <c:v>309</c:v>
                </c:pt>
                <c:pt idx="102">
                  <c:v>312</c:v>
                </c:pt>
                <c:pt idx="103">
                  <c:v>314</c:v>
                </c:pt>
                <c:pt idx="104">
                  <c:v>317</c:v>
                </c:pt>
                <c:pt idx="105">
                  <c:v>320</c:v>
                </c:pt>
                <c:pt idx="106">
                  <c:v>323</c:v>
                </c:pt>
                <c:pt idx="107">
                  <c:v>325</c:v>
                </c:pt>
                <c:pt idx="108">
                  <c:v>328</c:v>
                </c:pt>
                <c:pt idx="109">
                  <c:v>331</c:v>
                </c:pt>
                <c:pt idx="110">
                  <c:v>333</c:v>
                </c:pt>
                <c:pt idx="111">
                  <c:v>336</c:v>
                </c:pt>
                <c:pt idx="112">
                  <c:v>339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350</c:v>
                </c:pt>
                <c:pt idx="117">
                  <c:v>352</c:v>
                </c:pt>
                <c:pt idx="118">
                  <c:v>355</c:v>
                </c:pt>
                <c:pt idx="119">
                  <c:v>358</c:v>
                </c:pt>
                <c:pt idx="120">
                  <c:v>360</c:v>
                </c:pt>
                <c:pt idx="121">
                  <c:v>363</c:v>
                </c:pt>
                <c:pt idx="122">
                  <c:v>366</c:v>
                </c:pt>
                <c:pt idx="123">
                  <c:v>369</c:v>
                </c:pt>
                <c:pt idx="124">
                  <c:v>371</c:v>
                </c:pt>
                <c:pt idx="125">
                  <c:v>374</c:v>
                </c:pt>
                <c:pt idx="126">
                  <c:v>377</c:v>
                </c:pt>
                <c:pt idx="127">
                  <c:v>379</c:v>
                </c:pt>
                <c:pt idx="128">
                  <c:v>385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412</c:v>
                </c:pt>
                <c:pt idx="139">
                  <c:v>414</c:v>
                </c:pt>
                <c:pt idx="140">
                  <c:v>417</c:v>
                </c:pt>
                <c:pt idx="141">
                  <c:v>420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444</c:v>
                </c:pt>
                <c:pt idx="151">
                  <c:v>446</c:v>
                </c:pt>
                <c:pt idx="152">
                  <c:v>449</c:v>
                </c:pt>
                <c:pt idx="153">
                  <c:v>452</c:v>
                </c:pt>
                <c:pt idx="154">
                  <c:v>454</c:v>
                </c:pt>
                <c:pt idx="155">
                  <c:v>457</c:v>
                </c:pt>
                <c:pt idx="156">
                  <c:v>460</c:v>
                </c:pt>
                <c:pt idx="157">
                  <c:v>462</c:v>
                </c:pt>
                <c:pt idx="158">
                  <c:v>465</c:v>
                </c:pt>
                <c:pt idx="159">
                  <c:v>467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VFTB'!$F$11202:$F$11452</c:f>
              <c:numCache>
                <c:formatCode>0.00</c:formatCode>
                <c:ptCount val="251"/>
                <c:pt idx="0">
                  <c:v>1.6508485979999998</c:v>
                </c:pt>
                <c:pt idx="1">
                  <c:v>1.582333722</c:v>
                </c:pt>
                <c:pt idx="2">
                  <c:v>1.6679849550000001</c:v>
                </c:pt>
                <c:pt idx="3">
                  <c:v>1.7315133489999999</c:v>
                </c:pt>
                <c:pt idx="4">
                  <c:v>1.859614828</c:v>
                </c:pt>
                <c:pt idx="5">
                  <c:v>1.6350757820000001</c:v>
                </c:pt>
                <c:pt idx="6">
                  <c:v>1.616052372</c:v>
                </c:pt>
                <c:pt idx="7">
                  <c:v>1.5375725470000001</c:v>
                </c:pt>
                <c:pt idx="8">
                  <c:v>1.5028835679999999</c:v>
                </c:pt>
                <c:pt idx="9">
                  <c:v>1.5498802190000001</c:v>
                </c:pt>
                <c:pt idx="10">
                  <c:v>1.452199247</c:v>
                </c:pt>
                <c:pt idx="11">
                  <c:v>1.5162785300000001</c:v>
                </c:pt>
                <c:pt idx="12">
                  <c:v>1.512532649</c:v>
                </c:pt>
                <c:pt idx="13">
                  <c:v>1.4828992460000001</c:v>
                </c:pt>
                <c:pt idx="14">
                  <c:v>1.3847429630000001</c:v>
                </c:pt>
                <c:pt idx="15">
                  <c:v>1.3799515229999999</c:v>
                </c:pt>
                <c:pt idx="16">
                  <c:v>1.3995000260000001</c:v>
                </c:pt>
                <c:pt idx="17">
                  <c:v>1.4218242000000001</c:v>
                </c:pt>
                <c:pt idx="18">
                  <c:v>1.416345457</c:v>
                </c:pt>
                <c:pt idx="19">
                  <c:v>1.4160617200000001</c:v>
                </c:pt>
                <c:pt idx="20">
                  <c:v>1.395840481</c:v>
                </c:pt>
                <c:pt idx="21">
                  <c:v>1.388132594</c:v>
                </c:pt>
                <c:pt idx="22">
                  <c:v>1.3791366119999999</c:v>
                </c:pt>
                <c:pt idx="23">
                  <c:v>1.3751709110000001</c:v>
                </c:pt>
                <c:pt idx="24">
                  <c:v>1.384417021</c:v>
                </c:pt>
                <c:pt idx="25">
                  <c:v>1.1759420710000001</c:v>
                </c:pt>
                <c:pt idx="26">
                  <c:v>1.329158096</c:v>
                </c:pt>
                <c:pt idx="27">
                  <c:v>1.39727201</c:v>
                </c:pt>
                <c:pt idx="28">
                  <c:v>1.427614736</c:v>
                </c:pt>
                <c:pt idx="29">
                  <c:v>1.2866047570000001</c:v>
                </c:pt>
                <c:pt idx="30">
                  <c:v>1.302053747</c:v>
                </c:pt>
                <c:pt idx="31">
                  <c:v>1.3095743020000001</c:v>
                </c:pt>
                <c:pt idx="32">
                  <c:v>1.1777127329999999</c:v>
                </c:pt>
                <c:pt idx="33">
                  <c:v>1.2900819160000001</c:v>
                </c:pt>
                <c:pt idx="34">
                  <c:v>1.225739189</c:v>
                </c:pt>
                <c:pt idx="35">
                  <c:v>1.2324337759999999</c:v>
                </c:pt>
                <c:pt idx="36">
                  <c:v>1.1529296219999998</c:v>
                </c:pt>
                <c:pt idx="37">
                  <c:v>1.2254683909999999</c:v>
                </c:pt>
                <c:pt idx="38">
                  <c:v>1.216270309</c:v>
                </c:pt>
                <c:pt idx="39">
                  <c:v>1.206838987</c:v>
                </c:pt>
                <c:pt idx="40">
                  <c:v>1.217478297</c:v>
                </c:pt>
                <c:pt idx="41">
                  <c:v>1.206731411</c:v>
                </c:pt>
                <c:pt idx="42">
                  <c:v>1.229486394</c:v>
                </c:pt>
                <c:pt idx="43">
                  <c:v>1.1507959409999999</c:v>
                </c:pt>
                <c:pt idx="44">
                  <c:v>1.1686636260000001</c:v>
                </c:pt>
                <c:pt idx="45">
                  <c:v>1.1651084389999999</c:v>
                </c:pt>
                <c:pt idx="46">
                  <c:v>1.177087424</c:v>
                </c:pt>
                <c:pt idx="47">
                  <c:v>1.1273754839999999</c:v>
                </c:pt>
                <c:pt idx="48">
                  <c:v>1.1596437290000001</c:v>
                </c:pt>
                <c:pt idx="49">
                  <c:v>1.0419215100000001</c:v>
                </c:pt>
                <c:pt idx="50">
                  <c:v>1.123420163</c:v>
                </c:pt>
                <c:pt idx="51">
                  <c:v>1.1701442310000001</c:v>
                </c:pt>
                <c:pt idx="52">
                  <c:v>1.0622095409999999</c:v>
                </c:pt>
                <c:pt idx="53">
                  <c:v>1.129194617</c:v>
                </c:pt>
                <c:pt idx="54">
                  <c:v>1.049410942</c:v>
                </c:pt>
                <c:pt idx="55">
                  <c:v>1.069485749</c:v>
                </c:pt>
                <c:pt idx="56">
                  <c:v>1.0574827440000001</c:v>
                </c:pt>
                <c:pt idx="57">
                  <c:v>1.1278206669999999</c:v>
                </c:pt>
                <c:pt idx="58">
                  <c:v>1.082292899</c:v>
                </c:pt>
                <c:pt idx="59">
                  <c:v>1.0791240530000001</c:v>
                </c:pt>
                <c:pt idx="60">
                  <c:v>1.0678043129999999</c:v>
                </c:pt>
                <c:pt idx="61">
                  <c:v>1.0890778639999998</c:v>
                </c:pt>
                <c:pt idx="62">
                  <c:v>1.0115761250000002</c:v>
                </c:pt>
                <c:pt idx="63">
                  <c:v>0.96979832399999999</c:v>
                </c:pt>
                <c:pt idx="64">
                  <c:v>1.0053719480000001</c:v>
                </c:pt>
                <c:pt idx="65">
                  <c:v>1.0880351530000001</c:v>
                </c:pt>
                <c:pt idx="66">
                  <c:v>0.91113155690000003</c:v>
                </c:pt>
                <c:pt idx="67">
                  <c:v>1.0056939359999999</c:v>
                </c:pt>
                <c:pt idx="68">
                  <c:v>1.0142738389999999</c:v>
                </c:pt>
                <c:pt idx="69">
                  <c:v>0.9759555083</c:v>
                </c:pt>
                <c:pt idx="70">
                  <c:v>1.006091155</c:v>
                </c:pt>
                <c:pt idx="71">
                  <c:v>0.95782299980000007</c:v>
                </c:pt>
                <c:pt idx="72">
                  <c:v>1.00500531</c:v>
                </c:pt>
                <c:pt idx="73">
                  <c:v>0.94569704529999998</c:v>
                </c:pt>
                <c:pt idx="74">
                  <c:v>0.95017556270000003</c:v>
                </c:pt>
                <c:pt idx="75">
                  <c:v>0.93402298100000003</c:v>
                </c:pt>
                <c:pt idx="76">
                  <c:v>0.90152205559999998</c:v>
                </c:pt>
                <c:pt idx="77">
                  <c:v>0.88935584710000004</c:v>
                </c:pt>
                <c:pt idx="78">
                  <c:v>0.94056176650000001</c:v>
                </c:pt>
                <c:pt idx="79">
                  <c:v>0.87173644289999996</c:v>
                </c:pt>
                <c:pt idx="80">
                  <c:v>0.84914762629999996</c:v>
                </c:pt>
                <c:pt idx="81">
                  <c:v>0.85074983160000006</c:v>
                </c:pt>
                <c:pt idx="82">
                  <c:v>0.92123309080000004</c:v>
                </c:pt>
                <c:pt idx="83">
                  <c:v>0.83515972149999995</c:v>
                </c:pt>
                <c:pt idx="84">
                  <c:v>0.86635319320000004</c:v>
                </c:pt>
                <c:pt idx="85">
                  <c:v>0.83715790990000005</c:v>
                </c:pt>
                <c:pt idx="86">
                  <c:v>0.83104999489999998</c:v>
                </c:pt>
                <c:pt idx="87">
                  <c:v>0.86245718689999995</c:v>
                </c:pt>
                <c:pt idx="88">
                  <c:v>0.86348372870000001</c:v>
                </c:pt>
                <c:pt idx="89">
                  <c:v>0.81910517260000004</c:v>
                </c:pt>
                <c:pt idx="90">
                  <c:v>0.79381167630000005</c:v>
                </c:pt>
                <c:pt idx="91">
                  <c:v>0.88827219539999991</c:v>
                </c:pt>
                <c:pt idx="92">
                  <c:v>0.87483713650000006</c:v>
                </c:pt>
                <c:pt idx="93">
                  <c:v>0.90285786099999998</c:v>
                </c:pt>
                <c:pt idx="94">
                  <c:v>0.94068918300000004</c:v>
                </c:pt>
                <c:pt idx="95">
                  <c:v>0.96097157359999996</c:v>
                </c:pt>
                <c:pt idx="96">
                  <c:v>0.97706527409999988</c:v>
                </c:pt>
                <c:pt idx="97">
                  <c:v>1.187561179</c:v>
                </c:pt>
                <c:pt idx="98">
                  <c:v>1.2895630279999999</c:v>
                </c:pt>
                <c:pt idx="99">
                  <c:v>1.395650171</c:v>
                </c:pt>
                <c:pt idx="100">
                  <c:v>1.547627828</c:v>
                </c:pt>
                <c:pt idx="101">
                  <c:v>1.7083435170000001</c:v>
                </c:pt>
                <c:pt idx="102">
                  <c:v>1.713030133</c:v>
                </c:pt>
                <c:pt idx="103">
                  <c:v>1.7498872350000001</c:v>
                </c:pt>
                <c:pt idx="104">
                  <c:v>1.761618715</c:v>
                </c:pt>
                <c:pt idx="105">
                  <c:v>1.7677439050000001</c:v>
                </c:pt>
                <c:pt idx="106">
                  <c:v>1.785321747</c:v>
                </c:pt>
                <c:pt idx="107">
                  <c:v>1.7756061359999999</c:v>
                </c:pt>
                <c:pt idx="108">
                  <c:v>1.7182263610000001</c:v>
                </c:pt>
                <c:pt idx="109">
                  <c:v>1.810517597</c:v>
                </c:pt>
                <c:pt idx="110">
                  <c:v>1.7535818360000002</c:v>
                </c:pt>
                <c:pt idx="111">
                  <c:v>1.7155042999999999</c:v>
                </c:pt>
                <c:pt idx="112">
                  <c:v>1.680779461</c:v>
                </c:pt>
                <c:pt idx="113">
                  <c:v>1.6541929069999999</c:v>
                </c:pt>
                <c:pt idx="114">
                  <c:v>1.6805698680000001</c:v>
                </c:pt>
                <c:pt idx="115">
                  <c:v>1.6461502720000001</c:v>
                </c:pt>
                <c:pt idx="116">
                  <c:v>1.577225053</c:v>
                </c:pt>
                <c:pt idx="117">
                  <c:v>1.5580896399999999</c:v>
                </c:pt>
                <c:pt idx="118">
                  <c:v>1.438432068</c:v>
                </c:pt>
                <c:pt idx="119">
                  <c:v>1.542775768</c:v>
                </c:pt>
                <c:pt idx="120">
                  <c:v>1.5269758070000001</c:v>
                </c:pt>
                <c:pt idx="121">
                  <c:v>1.4968244879999999</c:v>
                </c:pt>
                <c:pt idx="122">
                  <c:v>1.4999993829999998</c:v>
                </c:pt>
                <c:pt idx="123">
                  <c:v>1.572716652</c:v>
                </c:pt>
                <c:pt idx="124">
                  <c:v>1.4361276789999999</c:v>
                </c:pt>
                <c:pt idx="125">
                  <c:v>1.4872036200000001</c:v>
                </c:pt>
                <c:pt idx="126">
                  <c:v>1.5788462320000001</c:v>
                </c:pt>
                <c:pt idx="127">
                  <c:v>1.426723102</c:v>
                </c:pt>
                <c:pt idx="128">
                  <c:v>1.498335355</c:v>
                </c:pt>
                <c:pt idx="129">
                  <c:v>1.37707095</c:v>
                </c:pt>
                <c:pt idx="130">
                  <c:v>1.442630936</c:v>
                </c:pt>
                <c:pt idx="131">
                  <c:v>1.3938262400000001</c:v>
                </c:pt>
                <c:pt idx="132">
                  <c:v>1.3772138900000002</c:v>
                </c:pt>
                <c:pt idx="133">
                  <c:v>1.3016633419999999</c:v>
                </c:pt>
                <c:pt idx="134">
                  <c:v>1.414796159</c:v>
                </c:pt>
                <c:pt idx="135">
                  <c:v>1.4336751639999998</c:v>
                </c:pt>
                <c:pt idx="136">
                  <c:v>1.419886255</c:v>
                </c:pt>
                <c:pt idx="137">
                  <c:v>1.3405266889999998</c:v>
                </c:pt>
                <c:pt idx="138">
                  <c:v>1.427765688</c:v>
                </c:pt>
                <c:pt idx="139">
                  <c:v>1.3428212780000002</c:v>
                </c:pt>
                <c:pt idx="140">
                  <c:v>1.416420104</c:v>
                </c:pt>
                <c:pt idx="141">
                  <c:v>1.361590759</c:v>
                </c:pt>
                <c:pt idx="142">
                  <c:v>1.282187838</c:v>
                </c:pt>
                <c:pt idx="143">
                  <c:v>1.3442591400000001</c:v>
                </c:pt>
                <c:pt idx="144">
                  <c:v>1.2676385090000002</c:v>
                </c:pt>
                <c:pt idx="145">
                  <c:v>1.2596470739999999</c:v>
                </c:pt>
                <c:pt idx="146">
                  <c:v>1.209782473</c:v>
                </c:pt>
                <c:pt idx="147">
                  <c:v>1.3011641110000001</c:v>
                </c:pt>
                <c:pt idx="148">
                  <c:v>1.223323156</c:v>
                </c:pt>
                <c:pt idx="149">
                  <c:v>1.224970407</c:v>
                </c:pt>
                <c:pt idx="150">
                  <c:v>1.1854326499999999</c:v>
                </c:pt>
                <c:pt idx="151">
                  <c:v>1.2191764700000001</c:v>
                </c:pt>
                <c:pt idx="152">
                  <c:v>1.182394347</c:v>
                </c:pt>
                <c:pt idx="153">
                  <c:v>1.0246790960000001</c:v>
                </c:pt>
                <c:pt idx="154">
                  <c:v>1.1380611619999998</c:v>
                </c:pt>
                <c:pt idx="155">
                  <c:v>1.009370262</c:v>
                </c:pt>
                <c:pt idx="156">
                  <c:v>1.0153838639999999</c:v>
                </c:pt>
                <c:pt idx="157">
                  <c:v>0.98013620999999995</c:v>
                </c:pt>
                <c:pt idx="158">
                  <c:v>0.96789085260000007</c:v>
                </c:pt>
                <c:pt idx="159">
                  <c:v>0.79252079149999999</c:v>
                </c:pt>
                <c:pt idx="160">
                  <c:v>0.88253112629999997</c:v>
                </c:pt>
                <c:pt idx="161">
                  <c:v>0.89893530440000002</c:v>
                </c:pt>
                <c:pt idx="162">
                  <c:v>0.78877067489999997</c:v>
                </c:pt>
                <c:pt idx="163">
                  <c:v>0.80961970940000005</c:v>
                </c:pt>
                <c:pt idx="164">
                  <c:v>0.76619253549999999</c:v>
                </c:pt>
                <c:pt idx="165">
                  <c:v>0.80766606470000002</c:v>
                </c:pt>
                <c:pt idx="166">
                  <c:v>0.78372424839999999</c:v>
                </c:pt>
                <c:pt idx="167">
                  <c:v>0.72016745199999999</c:v>
                </c:pt>
                <c:pt idx="168">
                  <c:v>0.6728674389</c:v>
                </c:pt>
                <c:pt idx="169">
                  <c:v>0.71098214650000002</c:v>
                </c:pt>
                <c:pt idx="170">
                  <c:v>0.68890952790000004</c:v>
                </c:pt>
                <c:pt idx="171">
                  <c:v>0.58473723150000001</c:v>
                </c:pt>
                <c:pt idx="172">
                  <c:v>0.6004587534000001</c:v>
                </c:pt>
                <c:pt idx="173">
                  <c:v>0.6125691660999999</c:v>
                </c:pt>
                <c:pt idx="174">
                  <c:v>0.63216087309999991</c:v>
                </c:pt>
                <c:pt idx="175">
                  <c:v>0.38671415740000004</c:v>
                </c:pt>
                <c:pt idx="176">
                  <c:v>0.63697303350000001</c:v>
                </c:pt>
                <c:pt idx="177">
                  <c:v>0.50911661269999997</c:v>
                </c:pt>
                <c:pt idx="178">
                  <c:v>0.52382063800000001</c:v>
                </c:pt>
                <c:pt idx="179">
                  <c:v>0.44458479989999999</c:v>
                </c:pt>
                <c:pt idx="180">
                  <c:v>0.48487459309999997</c:v>
                </c:pt>
                <c:pt idx="181">
                  <c:v>0.49570055619999998</c:v>
                </c:pt>
                <c:pt idx="182">
                  <c:v>0.33105700269999999</c:v>
                </c:pt>
                <c:pt idx="183">
                  <c:v>0.55660108559999999</c:v>
                </c:pt>
                <c:pt idx="184">
                  <c:v>0.26677467099999996</c:v>
                </c:pt>
                <c:pt idx="185">
                  <c:v>0.33209476680000005</c:v>
                </c:pt>
                <c:pt idx="186">
                  <c:v>0.42574899569999997</c:v>
                </c:pt>
                <c:pt idx="187">
                  <c:v>0.44461290150000005</c:v>
                </c:pt>
                <c:pt idx="188">
                  <c:v>0.4664307667</c:v>
                </c:pt>
                <c:pt idx="189">
                  <c:v>0.35286760789999999</c:v>
                </c:pt>
                <c:pt idx="190">
                  <c:v>0.3061873893</c:v>
                </c:pt>
                <c:pt idx="191">
                  <c:v>0.33366751509999998</c:v>
                </c:pt>
                <c:pt idx="192">
                  <c:v>0.39209950650000003</c:v>
                </c:pt>
                <c:pt idx="193">
                  <c:v>0.38514888180000001</c:v>
                </c:pt>
                <c:pt idx="194">
                  <c:v>0.3149105411</c:v>
                </c:pt>
                <c:pt idx="195">
                  <c:v>0.31154238849999999</c:v>
                </c:pt>
                <c:pt idx="196">
                  <c:v>0.35514526730000001</c:v>
                </c:pt>
                <c:pt idx="197">
                  <c:v>0.32176204239999995</c:v>
                </c:pt>
                <c:pt idx="198">
                  <c:v>0.38093071279999996</c:v>
                </c:pt>
                <c:pt idx="199">
                  <c:v>0.37855729719999998</c:v>
                </c:pt>
                <c:pt idx="200">
                  <c:v>0.31788440629999998</c:v>
                </c:pt>
                <c:pt idx="201">
                  <c:v>0.31173194529999998</c:v>
                </c:pt>
                <c:pt idx="202">
                  <c:v>0.27271470419999999</c:v>
                </c:pt>
                <c:pt idx="203">
                  <c:v>0.31728163450000002</c:v>
                </c:pt>
                <c:pt idx="204">
                  <c:v>0.3177189715</c:v>
                </c:pt>
                <c:pt idx="205">
                  <c:v>0.29730676750000001</c:v>
                </c:pt>
                <c:pt idx="206">
                  <c:v>0.31678734669999997</c:v>
                </c:pt>
                <c:pt idx="207">
                  <c:v>0.36222133449999999</c:v>
                </c:pt>
                <c:pt idx="208">
                  <c:v>0.30534585999999997</c:v>
                </c:pt>
                <c:pt idx="209">
                  <c:v>0.29136166289999998</c:v>
                </c:pt>
                <c:pt idx="210">
                  <c:v>0.34047065930000003</c:v>
                </c:pt>
                <c:pt idx="211">
                  <c:v>0.28207674769999996</c:v>
                </c:pt>
                <c:pt idx="212">
                  <c:v>0.29437076749999996</c:v>
                </c:pt>
                <c:pt idx="213">
                  <c:v>0.18991445039999999</c:v>
                </c:pt>
                <c:pt idx="214">
                  <c:v>0.340555104</c:v>
                </c:pt>
                <c:pt idx="215">
                  <c:v>0.25693336440000003</c:v>
                </c:pt>
                <c:pt idx="216">
                  <c:v>0.3129357311</c:v>
                </c:pt>
                <c:pt idx="217">
                  <c:v>0.34345142200000001</c:v>
                </c:pt>
                <c:pt idx="218">
                  <c:v>0.32304400150000001</c:v>
                </c:pt>
                <c:pt idx="219">
                  <c:v>0.2619062586</c:v>
                </c:pt>
                <c:pt idx="220">
                  <c:v>0.251409665</c:v>
                </c:pt>
                <c:pt idx="221">
                  <c:v>0.25876158249999998</c:v>
                </c:pt>
                <c:pt idx="222">
                  <c:v>0.3106213625</c:v>
                </c:pt>
                <c:pt idx="223">
                  <c:v>0.2145426862</c:v>
                </c:pt>
                <c:pt idx="224">
                  <c:v>0.2470526757</c:v>
                </c:pt>
                <c:pt idx="225">
                  <c:v>0.30620753029999997</c:v>
                </c:pt>
                <c:pt idx="226">
                  <c:v>0.30965269200000001</c:v>
                </c:pt>
                <c:pt idx="227">
                  <c:v>0.19359038219999999</c:v>
                </c:pt>
                <c:pt idx="228">
                  <c:v>0.24220855200000002</c:v>
                </c:pt>
                <c:pt idx="229">
                  <c:v>0.20161927860000001</c:v>
                </c:pt>
                <c:pt idx="230">
                  <c:v>0.29238162979999999</c:v>
                </c:pt>
                <c:pt idx="231">
                  <c:v>0.20783411159999998</c:v>
                </c:pt>
                <c:pt idx="232">
                  <c:v>0.3326794066</c:v>
                </c:pt>
                <c:pt idx="233">
                  <c:v>0.2330924848</c:v>
                </c:pt>
                <c:pt idx="234">
                  <c:v>0.30965564300000004</c:v>
                </c:pt>
                <c:pt idx="235">
                  <c:v>0.27281673760000003</c:v>
                </c:pt>
                <c:pt idx="236">
                  <c:v>0.22925464940000001</c:v>
                </c:pt>
                <c:pt idx="237">
                  <c:v>0.1543778096</c:v>
                </c:pt>
                <c:pt idx="238">
                  <c:v>0.23378841619999999</c:v>
                </c:pt>
                <c:pt idx="239">
                  <c:v>0.20345990329999999</c:v>
                </c:pt>
                <c:pt idx="240">
                  <c:v>0.23055059630000002</c:v>
                </c:pt>
                <c:pt idx="241">
                  <c:v>0.24920021780000001</c:v>
                </c:pt>
                <c:pt idx="242">
                  <c:v>0.26681516699999996</c:v>
                </c:pt>
                <c:pt idx="243">
                  <c:v>0.20814686100000002</c:v>
                </c:pt>
                <c:pt idx="244">
                  <c:v>0.2279832929</c:v>
                </c:pt>
                <c:pt idx="245">
                  <c:v>0.2152166536</c:v>
                </c:pt>
                <c:pt idx="246">
                  <c:v>0.29398653890000004</c:v>
                </c:pt>
                <c:pt idx="247">
                  <c:v>0.30604311070000001</c:v>
                </c:pt>
                <c:pt idx="248">
                  <c:v>0.2564239365</c:v>
                </c:pt>
                <c:pt idx="249">
                  <c:v>0.20584942170000001</c:v>
                </c:pt>
                <c:pt idx="250">
                  <c:v>0.21734361020000001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883456"/>
        <c:axId val="122910208"/>
      </c:scatterChart>
      <c:valAx>
        <c:axId val="1228834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910208"/>
        <c:crosses val="autoZero"/>
        <c:crossBetween val="midCat"/>
        <c:majorUnit val="200"/>
        <c:minorUnit val="100"/>
      </c:valAx>
      <c:valAx>
        <c:axId val="1229102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8834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VFTB'!$E$11202:$E$11452</c:f>
              <c:numCache>
                <c:formatCode>0</c:formatCode>
                <c:ptCount val="251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30</c:v>
                </c:pt>
                <c:pt idx="4">
                  <c:v>33</c:v>
                </c:pt>
                <c:pt idx="5">
                  <c:v>38</c:v>
                </c:pt>
                <c:pt idx="6">
                  <c:v>42</c:v>
                </c:pt>
                <c:pt idx="7">
                  <c:v>45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59</c:v>
                </c:pt>
                <c:pt idx="13">
                  <c:v>62</c:v>
                </c:pt>
                <c:pt idx="14">
                  <c:v>64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84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100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111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122</c:v>
                </c:pt>
                <c:pt idx="34">
                  <c:v>125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136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147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158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169</c:v>
                </c:pt>
                <c:pt idx="51">
                  <c:v>172</c:v>
                </c:pt>
                <c:pt idx="52">
                  <c:v>175</c:v>
                </c:pt>
                <c:pt idx="53">
                  <c:v>177</c:v>
                </c:pt>
                <c:pt idx="54">
                  <c:v>180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191</c:v>
                </c:pt>
                <c:pt idx="59">
                  <c:v>194</c:v>
                </c:pt>
                <c:pt idx="60">
                  <c:v>197</c:v>
                </c:pt>
                <c:pt idx="61">
                  <c:v>200</c:v>
                </c:pt>
                <c:pt idx="62">
                  <c:v>203</c:v>
                </c:pt>
                <c:pt idx="63">
                  <c:v>205</c:v>
                </c:pt>
                <c:pt idx="64">
                  <c:v>208</c:v>
                </c:pt>
                <c:pt idx="65">
                  <c:v>211</c:v>
                </c:pt>
                <c:pt idx="66">
                  <c:v>213</c:v>
                </c:pt>
                <c:pt idx="67">
                  <c:v>216</c:v>
                </c:pt>
                <c:pt idx="68">
                  <c:v>219</c:v>
                </c:pt>
                <c:pt idx="69">
                  <c:v>221</c:v>
                </c:pt>
                <c:pt idx="70">
                  <c:v>224</c:v>
                </c:pt>
                <c:pt idx="71">
                  <c:v>227</c:v>
                </c:pt>
                <c:pt idx="72">
                  <c:v>230</c:v>
                </c:pt>
                <c:pt idx="73">
                  <c:v>232</c:v>
                </c:pt>
                <c:pt idx="74">
                  <c:v>235</c:v>
                </c:pt>
                <c:pt idx="75">
                  <c:v>238</c:v>
                </c:pt>
                <c:pt idx="76">
                  <c:v>241</c:v>
                </c:pt>
                <c:pt idx="77">
                  <c:v>243</c:v>
                </c:pt>
                <c:pt idx="78">
                  <c:v>246</c:v>
                </c:pt>
                <c:pt idx="79">
                  <c:v>249</c:v>
                </c:pt>
                <c:pt idx="80">
                  <c:v>252</c:v>
                </c:pt>
                <c:pt idx="81">
                  <c:v>254</c:v>
                </c:pt>
                <c:pt idx="82">
                  <c:v>257</c:v>
                </c:pt>
                <c:pt idx="83">
                  <c:v>260</c:v>
                </c:pt>
                <c:pt idx="84">
                  <c:v>263</c:v>
                </c:pt>
                <c:pt idx="85">
                  <c:v>265</c:v>
                </c:pt>
                <c:pt idx="86">
                  <c:v>268</c:v>
                </c:pt>
                <c:pt idx="87">
                  <c:v>271</c:v>
                </c:pt>
                <c:pt idx="88">
                  <c:v>274</c:v>
                </c:pt>
                <c:pt idx="89">
                  <c:v>276</c:v>
                </c:pt>
                <c:pt idx="90">
                  <c:v>279</c:v>
                </c:pt>
                <c:pt idx="91">
                  <c:v>282</c:v>
                </c:pt>
                <c:pt idx="92">
                  <c:v>284</c:v>
                </c:pt>
                <c:pt idx="93">
                  <c:v>287</c:v>
                </c:pt>
                <c:pt idx="94">
                  <c:v>290</c:v>
                </c:pt>
                <c:pt idx="95">
                  <c:v>293</c:v>
                </c:pt>
                <c:pt idx="96">
                  <c:v>296</c:v>
                </c:pt>
                <c:pt idx="97">
                  <c:v>298</c:v>
                </c:pt>
                <c:pt idx="98">
                  <c:v>301</c:v>
                </c:pt>
                <c:pt idx="99">
                  <c:v>304</c:v>
                </c:pt>
                <c:pt idx="100">
                  <c:v>306</c:v>
                </c:pt>
                <c:pt idx="101">
                  <c:v>309</c:v>
                </c:pt>
                <c:pt idx="102">
                  <c:v>312</c:v>
                </c:pt>
                <c:pt idx="103">
                  <c:v>314</c:v>
                </c:pt>
                <c:pt idx="104">
                  <c:v>317</c:v>
                </c:pt>
                <c:pt idx="105">
                  <c:v>320</c:v>
                </c:pt>
                <c:pt idx="106">
                  <c:v>323</c:v>
                </c:pt>
                <c:pt idx="107">
                  <c:v>325</c:v>
                </c:pt>
                <c:pt idx="108">
                  <c:v>328</c:v>
                </c:pt>
                <c:pt idx="109">
                  <c:v>331</c:v>
                </c:pt>
                <c:pt idx="110">
                  <c:v>333</c:v>
                </c:pt>
                <c:pt idx="111">
                  <c:v>336</c:v>
                </c:pt>
                <c:pt idx="112">
                  <c:v>339</c:v>
                </c:pt>
                <c:pt idx="113">
                  <c:v>341</c:v>
                </c:pt>
                <c:pt idx="114">
                  <c:v>344</c:v>
                </c:pt>
                <c:pt idx="115">
                  <c:v>347</c:v>
                </c:pt>
                <c:pt idx="116">
                  <c:v>350</c:v>
                </c:pt>
                <c:pt idx="117">
                  <c:v>352</c:v>
                </c:pt>
                <c:pt idx="118">
                  <c:v>355</c:v>
                </c:pt>
                <c:pt idx="119">
                  <c:v>358</c:v>
                </c:pt>
                <c:pt idx="120">
                  <c:v>360</c:v>
                </c:pt>
                <c:pt idx="121">
                  <c:v>363</c:v>
                </c:pt>
                <c:pt idx="122">
                  <c:v>366</c:v>
                </c:pt>
                <c:pt idx="123">
                  <c:v>369</c:v>
                </c:pt>
                <c:pt idx="124">
                  <c:v>371</c:v>
                </c:pt>
                <c:pt idx="125">
                  <c:v>374</c:v>
                </c:pt>
                <c:pt idx="126">
                  <c:v>377</c:v>
                </c:pt>
                <c:pt idx="127">
                  <c:v>379</c:v>
                </c:pt>
                <c:pt idx="128">
                  <c:v>385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412</c:v>
                </c:pt>
                <c:pt idx="139">
                  <c:v>414</c:v>
                </c:pt>
                <c:pt idx="140">
                  <c:v>417</c:v>
                </c:pt>
                <c:pt idx="141">
                  <c:v>420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444</c:v>
                </c:pt>
                <c:pt idx="151">
                  <c:v>446</c:v>
                </c:pt>
                <c:pt idx="152">
                  <c:v>449</c:v>
                </c:pt>
                <c:pt idx="153">
                  <c:v>452</c:v>
                </c:pt>
                <c:pt idx="154">
                  <c:v>454</c:v>
                </c:pt>
                <c:pt idx="155">
                  <c:v>457</c:v>
                </c:pt>
                <c:pt idx="156">
                  <c:v>460</c:v>
                </c:pt>
                <c:pt idx="157">
                  <c:v>462</c:v>
                </c:pt>
                <c:pt idx="158">
                  <c:v>465</c:v>
                </c:pt>
                <c:pt idx="159">
                  <c:v>467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VFTB'!$F$11202:$F$11452</c:f>
              <c:numCache>
                <c:formatCode>0.00</c:formatCode>
                <c:ptCount val="251"/>
                <c:pt idx="0">
                  <c:v>1.6508485979999998</c:v>
                </c:pt>
                <c:pt idx="1">
                  <c:v>1.582333722</c:v>
                </c:pt>
                <c:pt idx="2">
                  <c:v>1.6679849550000001</c:v>
                </c:pt>
                <c:pt idx="3">
                  <c:v>1.7315133489999999</c:v>
                </c:pt>
                <c:pt idx="4">
                  <c:v>1.859614828</c:v>
                </c:pt>
                <c:pt idx="5">
                  <c:v>1.6350757820000001</c:v>
                </c:pt>
                <c:pt idx="6">
                  <c:v>1.616052372</c:v>
                </c:pt>
                <c:pt idx="7">
                  <c:v>1.5375725470000001</c:v>
                </c:pt>
                <c:pt idx="8">
                  <c:v>1.5028835679999999</c:v>
                </c:pt>
                <c:pt idx="9">
                  <c:v>1.5498802190000001</c:v>
                </c:pt>
                <c:pt idx="10">
                  <c:v>1.452199247</c:v>
                </c:pt>
                <c:pt idx="11">
                  <c:v>1.5162785300000001</c:v>
                </c:pt>
                <c:pt idx="12">
                  <c:v>1.512532649</c:v>
                </c:pt>
                <c:pt idx="13">
                  <c:v>1.4828992460000001</c:v>
                </c:pt>
                <c:pt idx="14">
                  <c:v>1.3847429630000001</c:v>
                </c:pt>
                <c:pt idx="15">
                  <c:v>1.3799515229999999</c:v>
                </c:pt>
                <c:pt idx="16">
                  <c:v>1.3995000260000001</c:v>
                </c:pt>
                <c:pt idx="17">
                  <c:v>1.4218242000000001</c:v>
                </c:pt>
                <c:pt idx="18">
                  <c:v>1.416345457</c:v>
                </c:pt>
                <c:pt idx="19">
                  <c:v>1.4160617200000001</c:v>
                </c:pt>
                <c:pt idx="20">
                  <c:v>1.395840481</c:v>
                </c:pt>
                <c:pt idx="21">
                  <c:v>1.388132594</c:v>
                </c:pt>
                <c:pt idx="22">
                  <c:v>1.3791366119999999</c:v>
                </c:pt>
                <c:pt idx="23">
                  <c:v>1.3751709110000001</c:v>
                </c:pt>
                <c:pt idx="24">
                  <c:v>1.384417021</c:v>
                </c:pt>
                <c:pt idx="25">
                  <c:v>1.1759420710000001</c:v>
                </c:pt>
                <c:pt idx="26">
                  <c:v>1.329158096</c:v>
                </c:pt>
                <c:pt idx="27">
                  <c:v>1.39727201</c:v>
                </c:pt>
                <c:pt idx="28">
                  <c:v>1.427614736</c:v>
                </c:pt>
                <c:pt idx="29">
                  <c:v>1.2866047570000001</c:v>
                </c:pt>
                <c:pt idx="30">
                  <c:v>1.302053747</c:v>
                </c:pt>
                <c:pt idx="31">
                  <c:v>1.3095743020000001</c:v>
                </c:pt>
                <c:pt idx="32">
                  <c:v>1.1777127329999999</c:v>
                </c:pt>
                <c:pt idx="33">
                  <c:v>1.2900819160000001</c:v>
                </c:pt>
                <c:pt idx="34">
                  <c:v>1.225739189</c:v>
                </c:pt>
                <c:pt idx="35">
                  <c:v>1.2324337759999999</c:v>
                </c:pt>
                <c:pt idx="36">
                  <c:v>1.1529296219999998</c:v>
                </c:pt>
                <c:pt idx="37">
                  <c:v>1.2254683909999999</c:v>
                </c:pt>
                <c:pt idx="38">
                  <c:v>1.216270309</c:v>
                </c:pt>
                <c:pt idx="39">
                  <c:v>1.206838987</c:v>
                </c:pt>
                <c:pt idx="40">
                  <c:v>1.217478297</c:v>
                </c:pt>
                <c:pt idx="41">
                  <c:v>1.206731411</c:v>
                </c:pt>
                <c:pt idx="42">
                  <c:v>1.229486394</c:v>
                </c:pt>
                <c:pt idx="43">
                  <c:v>1.1507959409999999</c:v>
                </c:pt>
                <c:pt idx="44">
                  <c:v>1.1686636260000001</c:v>
                </c:pt>
                <c:pt idx="45">
                  <c:v>1.1651084389999999</c:v>
                </c:pt>
                <c:pt idx="46">
                  <c:v>1.177087424</c:v>
                </c:pt>
                <c:pt idx="47">
                  <c:v>1.1273754839999999</c:v>
                </c:pt>
                <c:pt idx="48">
                  <c:v>1.1596437290000001</c:v>
                </c:pt>
                <c:pt idx="49">
                  <c:v>1.0419215100000001</c:v>
                </c:pt>
                <c:pt idx="50">
                  <c:v>1.123420163</c:v>
                </c:pt>
                <c:pt idx="51">
                  <c:v>1.1701442310000001</c:v>
                </c:pt>
                <c:pt idx="52">
                  <c:v>1.0622095409999999</c:v>
                </c:pt>
                <c:pt idx="53">
                  <c:v>1.129194617</c:v>
                </c:pt>
                <c:pt idx="54">
                  <c:v>1.049410942</c:v>
                </c:pt>
                <c:pt idx="55">
                  <c:v>1.069485749</c:v>
                </c:pt>
                <c:pt idx="56">
                  <c:v>1.0574827440000001</c:v>
                </c:pt>
                <c:pt idx="57">
                  <c:v>1.1278206669999999</c:v>
                </c:pt>
                <c:pt idx="58">
                  <c:v>1.082292899</c:v>
                </c:pt>
                <c:pt idx="59">
                  <c:v>1.0791240530000001</c:v>
                </c:pt>
                <c:pt idx="60">
                  <c:v>1.0678043129999999</c:v>
                </c:pt>
                <c:pt idx="61">
                  <c:v>1.0890778639999998</c:v>
                </c:pt>
                <c:pt idx="62">
                  <c:v>1.0115761250000002</c:v>
                </c:pt>
                <c:pt idx="63">
                  <c:v>0.96979832399999999</c:v>
                </c:pt>
                <c:pt idx="64">
                  <c:v>1.0053719480000001</c:v>
                </c:pt>
                <c:pt idx="65">
                  <c:v>1.0880351530000001</c:v>
                </c:pt>
                <c:pt idx="66">
                  <c:v>0.91113155690000003</c:v>
                </c:pt>
                <c:pt idx="67">
                  <c:v>1.0056939359999999</c:v>
                </c:pt>
                <c:pt idx="68">
                  <c:v>1.0142738389999999</c:v>
                </c:pt>
                <c:pt idx="69">
                  <c:v>0.9759555083</c:v>
                </c:pt>
                <c:pt idx="70">
                  <c:v>1.006091155</c:v>
                </c:pt>
                <c:pt idx="71">
                  <c:v>0.95782299980000007</c:v>
                </c:pt>
                <c:pt idx="72">
                  <c:v>1.00500531</c:v>
                </c:pt>
                <c:pt idx="73">
                  <c:v>0.94569704529999998</c:v>
                </c:pt>
                <c:pt idx="74">
                  <c:v>0.95017556270000003</c:v>
                </c:pt>
                <c:pt idx="75">
                  <c:v>0.93402298100000003</c:v>
                </c:pt>
                <c:pt idx="76">
                  <c:v>0.90152205559999998</c:v>
                </c:pt>
                <c:pt idx="77">
                  <c:v>0.88935584710000004</c:v>
                </c:pt>
                <c:pt idx="78">
                  <c:v>0.94056176650000001</c:v>
                </c:pt>
                <c:pt idx="79">
                  <c:v>0.87173644289999996</c:v>
                </c:pt>
                <c:pt idx="80">
                  <c:v>0.84914762629999996</c:v>
                </c:pt>
                <c:pt idx="81">
                  <c:v>0.85074983160000006</c:v>
                </c:pt>
                <c:pt idx="82">
                  <c:v>0.92123309080000004</c:v>
                </c:pt>
                <c:pt idx="83">
                  <c:v>0.83515972149999995</c:v>
                </c:pt>
                <c:pt idx="84">
                  <c:v>0.86635319320000004</c:v>
                </c:pt>
                <c:pt idx="85">
                  <c:v>0.83715790990000005</c:v>
                </c:pt>
                <c:pt idx="86">
                  <c:v>0.83104999489999998</c:v>
                </c:pt>
                <c:pt idx="87">
                  <c:v>0.86245718689999995</c:v>
                </c:pt>
                <c:pt idx="88">
                  <c:v>0.86348372870000001</c:v>
                </c:pt>
                <c:pt idx="89">
                  <c:v>0.81910517260000004</c:v>
                </c:pt>
                <c:pt idx="90">
                  <c:v>0.79381167630000005</c:v>
                </c:pt>
                <c:pt idx="91">
                  <c:v>0.88827219539999991</c:v>
                </c:pt>
                <c:pt idx="92">
                  <c:v>0.87483713650000006</c:v>
                </c:pt>
                <c:pt idx="93">
                  <c:v>0.90285786099999998</c:v>
                </c:pt>
                <c:pt idx="94">
                  <c:v>0.94068918300000004</c:v>
                </c:pt>
                <c:pt idx="95">
                  <c:v>0.96097157359999996</c:v>
                </c:pt>
                <c:pt idx="96">
                  <c:v>0.97706527409999988</c:v>
                </c:pt>
                <c:pt idx="97">
                  <c:v>1.187561179</c:v>
                </c:pt>
                <c:pt idx="98">
                  <c:v>1.2895630279999999</c:v>
                </c:pt>
                <c:pt idx="99">
                  <c:v>1.395650171</c:v>
                </c:pt>
                <c:pt idx="100">
                  <c:v>1.547627828</c:v>
                </c:pt>
                <c:pt idx="101">
                  <c:v>1.7083435170000001</c:v>
                </c:pt>
                <c:pt idx="102">
                  <c:v>1.713030133</c:v>
                </c:pt>
                <c:pt idx="103">
                  <c:v>1.7498872350000001</c:v>
                </c:pt>
                <c:pt idx="104">
                  <c:v>1.761618715</c:v>
                </c:pt>
                <c:pt idx="105">
                  <c:v>1.7677439050000001</c:v>
                </c:pt>
                <c:pt idx="106">
                  <c:v>1.785321747</c:v>
                </c:pt>
                <c:pt idx="107">
                  <c:v>1.7756061359999999</c:v>
                </c:pt>
                <c:pt idx="108">
                  <c:v>1.7182263610000001</c:v>
                </c:pt>
                <c:pt idx="109">
                  <c:v>1.810517597</c:v>
                </c:pt>
                <c:pt idx="110">
                  <c:v>1.7535818360000002</c:v>
                </c:pt>
                <c:pt idx="111">
                  <c:v>1.7155042999999999</c:v>
                </c:pt>
                <c:pt idx="112">
                  <c:v>1.680779461</c:v>
                </c:pt>
                <c:pt idx="113">
                  <c:v>1.6541929069999999</c:v>
                </c:pt>
                <c:pt idx="114">
                  <c:v>1.6805698680000001</c:v>
                </c:pt>
                <c:pt idx="115">
                  <c:v>1.6461502720000001</c:v>
                </c:pt>
                <c:pt idx="116">
                  <c:v>1.577225053</c:v>
                </c:pt>
                <c:pt idx="117">
                  <c:v>1.5580896399999999</c:v>
                </c:pt>
                <c:pt idx="118">
                  <c:v>1.438432068</c:v>
                </c:pt>
                <c:pt idx="119">
                  <c:v>1.542775768</c:v>
                </c:pt>
                <c:pt idx="120">
                  <c:v>1.5269758070000001</c:v>
                </c:pt>
                <c:pt idx="121">
                  <c:v>1.4968244879999999</c:v>
                </c:pt>
                <c:pt idx="122">
                  <c:v>1.4999993829999998</c:v>
                </c:pt>
                <c:pt idx="123">
                  <c:v>1.572716652</c:v>
                </c:pt>
                <c:pt idx="124">
                  <c:v>1.4361276789999999</c:v>
                </c:pt>
                <c:pt idx="125">
                  <c:v>1.4872036200000001</c:v>
                </c:pt>
                <c:pt idx="126">
                  <c:v>1.5788462320000001</c:v>
                </c:pt>
                <c:pt idx="127">
                  <c:v>1.426723102</c:v>
                </c:pt>
                <c:pt idx="128">
                  <c:v>1.498335355</c:v>
                </c:pt>
                <c:pt idx="129">
                  <c:v>1.37707095</c:v>
                </c:pt>
                <c:pt idx="130">
                  <c:v>1.442630936</c:v>
                </c:pt>
                <c:pt idx="131">
                  <c:v>1.3938262400000001</c:v>
                </c:pt>
                <c:pt idx="132">
                  <c:v>1.3772138900000002</c:v>
                </c:pt>
                <c:pt idx="133">
                  <c:v>1.3016633419999999</c:v>
                </c:pt>
                <c:pt idx="134">
                  <c:v>1.414796159</c:v>
                </c:pt>
                <c:pt idx="135">
                  <c:v>1.4336751639999998</c:v>
                </c:pt>
                <c:pt idx="136">
                  <c:v>1.419886255</c:v>
                </c:pt>
                <c:pt idx="137">
                  <c:v>1.3405266889999998</c:v>
                </c:pt>
                <c:pt idx="138">
                  <c:v>1.427765688</c:v>
                </c:pt>
                <c:pt idx="139">
                  <c:v>1.3428212780000002</c:v>
                </c:pt>
                <c:pt idx="140">
                  <c:v>1.416420104</c:v>
                </c:pt>
                <c:pt idx="141">
                  <c:v>1.361590759</c:v>
                </c:pt>
                <c:pt idx="142">
                  <c:v>1.282187838</c:v>
                </c:pt>
                <c:pt idx="143">
                  <c:v>1.3442591400000001</c:v>
                </c:pt>
                <c:pt idx="144">
                  <c:v>1.2676385090000002</c:v>
                </c:pt>
                <c:pt idx="145">
                  <c:v>1.2596470739999999</c:v>
                </c:pt>
                <c:pt idx="146">
                  <c:v>1.209782473</c:v>
                </c:pt>
                <c:pt idx="147">
                  <c:v>1.3011641110000001</c:v>
                </c:pt>
                <c:pt idx="148">
                  <c:v>1.223323156</c:v>
                </c:pt>
                <c:pt idx="149">
                  <c:v>1.224970407</c:v>
                </c:pt>
                <c:pt idx="150">
                  <c:v>1.1854326499999999</c:v>
                </c:pt>
                <c:pt idx="151">
                  <c:v>1.2191764700000001</c:v>
                </c:pt>
                <c:pt idx="152">
                  <c:v>1.182394347</c:v>
                </c:pt>
                <c:pt idx="153">
                  <c:v>1.0246790960000001</c:v>
                </c:pt>
                <c:pt idx="154">
                  <c:v>1.1380611619999998</c:v>
                </c:pt>
                <c:pt idx="155">
                  <c:v>1.009370262</c:v>
                </c:pt>
                <c:pt idx="156">
                  <c:v>1.0153838639999999</c:v>
                </c:pt>
                <c:pt idx="157">
                  <c:v>0.98013620999999995</c:v>
                </c:pt>
                <c:pt idx="158">
                  <c:v>0.96789085260000007</c:v>
                </c:pt>
                <c:pt idx="159">
                  <c:v>0.79252079149999999</c:v>
                </c:pt>
                <c:pt idx="160">
                  <c:v>0.88253112629999997</c:v>
                </c:pt>
                <c:pt idx="161">
                  <c:v>0.89893530440000002</c:v>
                </c:pt>
                <c:pt idx="162">
                  <c:v>0.78877067489999997</c:v>
                </c:pt>
                <c:pt idx="163">
                  <c:v>0.80961970940000005</c:v>
                </c:pt>
                <c:pt idx="164">
                  <c:v>0.76619253549999999</c:v>
                </c:pt>
                <c:pt idx="165">
                  <c:v>0.80766606470000002</c:v>
                </c:pt>
                <c:pt idx="166">
                  <c:v>0.78372424839999999</c:v>
                </c:pt>
                <c:pt idx="167">
                  <c:v>0.72016745199999999</c:v>
                </c:pt>
                <c:pt idx="168">
                  <c:v>0.6728674389</c:v>
                </c:pt>
                <c:pt idx="169">
                  <c:v>0.71098214650000002</c:v>
                </c:pt>
                <c:pt idx="170">
                  <c:v>0.68890952790000004</c:v>
                </c:pt>
                <c:pt idx="171">
                  <c:v>0.58473723150000001</c:v>
                </c:pt>
                <c:pt idx="172">
                  <c:v>0.6004587534000001</c:v>
                </c:pt>
                <c:pt idx="173">
                  <c:v>0.6125691660999999</c:v>
                </c:pt>
                <c:pt idx="174">
                  <c:v>0.63216087309999991</c:v>
                </c:pt>
                <c:pt idx="175">
                  <c:v>0.38671415740000004</c:v>
                </c:pt>
                <c:pt idx="176">
                  <c:v>0.63697303350000001</c:v>
                </c:pt>
                <c:pt idx="177">
                  <c:v>0.50911661269999997</c:v>
                </c:pt>
                <c:pt idx="178">
                  <c:v>0.52382063800000001</c:v>
                </c:pt>
                <c:pt idx="179">
                  <c:v>0.44458479989999999</c:v>
                </c:pt>
                <c:pt idx="180">
                  <c:v>0.48487459309999997</c:v>
                </c:pt>
                <c:pt idx="181">
                  <c:v>0.49570055619999998</c:v>
                </c:pt>
                <c:pt idx="182">
                  <c:v>0.33105700269999999</c:v>
                </c:pt>
                <c:pt idx="183">
                  <c:v>0.55660108559999999</c:v>
                </c:pt>
                <c:pt idx="184">
                  <c:v>0.26677467099999996</c:v>
                </c:pt>
                <c:pt idx="185">
                  <c:v>0.33209476680000005</c:v>
                </c:pt>
                <c:pt idx="186">
                  <c:v>0.42574899569999997</c:v>
                </c:pt>
                <c:pt idx="187">
                  <c:v>0.44461290150000005</c:v>
                </c:pt>
                <c:pt idx="188">
                  <c:v>0.4664307667</c:v>
                </c:pt>
                <c:pt idx="189">
                  <c:v>0.35286760789999999</c:v>
                </c:pt>
                <c:pt idx="190">
                  <c:v>0.3061873893</c:v>
                </c:pt>
                <c:pt idx="191">
                  <c:v>0.33366751509999998</c:v>
                </c:pt>
                <c:pt idx="192">
                  <c:v>0.39209950650000003</c:v>
                </c:pt>
                <c:pt idx="193">
                  <c:v>0.38514888180000001</c:v>
                </c:pt>
                <c:pt idx="194">
                  <c:v>0.3149105411</c:v>
                </c:pt>
                <c:pt idx="195">
                  <c:v>0.31154238849999999</c:v>
                </c:pt>
                <c:pt idx="196">
                  <c:v>0.35514526730000001</c:v>
                </c:pt>
                <c:pt idx="197">
                  <c:v>0.32176204239999995</c:v>
                </c:pt>
                <c:pt idx="198">
                  <c:v>0.38093071279999996</c:v>
                </c:pt>
                <c:pt idx="199">
                  <c:v>0.37855729719999998</c:v>
                </c:pt>
                <c:pt idx="200">
                  <c:v>0.31788440629999998</c:v>
                </c:pt>
                <c:pt idx="201">
                  <c:v>0.31173194529999998</c:v>
                </c:pt>
                <c:pt idx="202">
                  <c:v>0.27271470419999999</c:v>
                </c:pt>
                <c:pt idx="203">
                  <c:v>0.31728163450000002</c:v>
                </c:pt>
                <c:pt idx="204">
                  <c:v>0.3177189715</c:v>
                </c:pt>
                <c:pt idx="205">
                  <c:v>0.29730676750000001</c:v>
                </c:pt>
                <c:pt idx="206">
                  <c:v>0.31678734669999997</c:v>
                </c:pt>
                <c:pt idx="207">
                  <c:v>0.36222133449999999</c:v>
                </c:pt>
                <c:pt idx="208">
                  <c:v>0.30534585999999997</c:v>
                </c:pt>
                <c:pt idx="209">
                  <c:v>0.29136166289999998</c:v>
                </c:pt>
                <c:pt idx="210">
                  <c:v>0.34047065930000003</c:v>
                </c:pt>
                <c:pt idx="211">
                  <c:v>0.28207674769999996</c:v>
                </c:pt>
                <c:pt idx="212">
                  <c:v>0.29437076749999996</c:v>
                </c:pt>
                <c:pt idx="213">
                  <c:v>0.18991445039999999</c:v>
                </c:pt>
                <c:pt idx="214">
                  <c:v>0.340555104</c:v>
                </c:pt>
                <c:pt idx="215">
                  <c:v>0.25693336440000003</c:v>
                </c:pt>
                <c:pt idx="216">
                  <c:v>0.3129357311</c:v>
                </c:pt>
                <c:pt idx="217">
                  <c:v>0.34345142200000001</c:v>
                </c:pt>
                <c:pt idx="218">
                  <c:v>0.32304400150000001</c:v>
                </c:pt>
                <c:pt idx="219">
                  <c:v>0.2619062586</c:v>
                </c:pt>
                <c:pt idx="220">
                  <c:v>0.251409665</c:v>
                </c:pt>
                <c:pt idx="221">
                  <c:v>0.25876158249999998</c:v>
                </c:pt>
                <c:pt idx="222">
                  <c:v>0.3106213625</c:v>
                </c:pt>
                <c:pt idx="223">
                  <c:v>0.2145426862</c:v>
                </c:pt>
                <c:pt idx="224">
                  <c:v>0.2470526757</c:v>
                </c:pt>
                <c:pt idx="225">
                  <c:v>0.30620753029999997</c:v>
                </c:pt>
                <c:pt idx="226">
                  <c:v>0.30965269200000001</c:v>
                </c:pt>
                <c:pt idx="227">
                  <c:v>0.19359038219999999</c:v>
                </c:pt>
                <c:pt idx="228">
                  <c:v>0.24220855200000002</c:v>
                </c:pt>
                <c:pt idx="229">
                  <c:v>0.20161927860000001</c:v>
                </c:pt>
                <c:pt idx="230">
                  <c:v>0.29238162979999999</c:v>
                </c:pt>
                <c:pt idx="231">
                  <c:v>0.20783411159999998</c:v>
                </c:pt>
                <c:pt idx="232">
                  <c:v>0.3326794066</c:v>
                </c:pt>
                <c:pt idx="233">
                  <c:v>0.2330924848</c:v>
                </c:pt>
                <c:pt idx="234">
                  <c:v>0.30965564300000004</c:v>
                </c:pt>
                <c:pt idx="235">
                  <c:v>0.27281673760000003</c:v>
                </c:pt>
                <c:pt idx="236">
                  <c:v>0.22925464940000001</c:v>
                </c:pt>
                <c:pt idx="237">
                  <c:v>0.1543778096</c:v>
                </c:pt>
                <c:pt idx="238">
                  <c:v>0.23378841619999999</c:v>
                </c:pt>
                <c:pt idx="239">
                  <c:v>0.20345990329999999</c:v>
                </c:pt>
                <c:pt idx="240">
                  <c:v>0.23055059630000002</c:v>
                </c:pt>
                <c:pt idx="241">
                  <c:v>0.24920021780000001</c:v>
                </c:pt>
                <c:pt idx="242">
                  <c:v>0.26681516699999996</c:v>
                </c:pt>
                <c:pt idx="243">
                  <c:v>0.20814686100000002</c:v>
                </c:pt>
                <c:pt idx="244">
                  <c:v>0.2279832929</c:v>
                </c:pt>
                <c:pt idx="245">
                  <c:v>0.2152166536</c:v>
                </c:pt>
                <c:pt idx="246">
                  <c:v>0.29398653890000004</c:v>
                </c:pt>
                <c:pt idx="247">
                  <c:v>0.30604311070000001</c:v>
                </c:pt>
                <c:pt idx="248">
                  <c:v>0.2564239365</c:v>
                </c:pt>
                <c:pt idx="249">
                  <c:v>0.20584942170000001</c:v>
                </c:pt>
                <c:pt idx="250">
                  <c:v>0.21734361020000001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56032"/>
        <c:axId val="122958208"/>
      </c:scatterChart>
      <c:valAx>
        <c:axId val="12295603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958208"/>
        <c:crosses val="autoZero"/>
        <c:crossBetween val="midCat"/>
        <c:majorUnit val="200"/>
        <c:minorUnit val="100"/>
      </c:valAx>
      <c:valAx>
        <c:axId val="1229582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95603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P2-19-W1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VFTB'!$E$12181:$E$12621</c:f>
              <c:numCache>
                <c:formatCode>0</c:formatCode>
                <c:ptCount val="441"/>
                <c:pt idx="0">
                  <c:v>706</c:v>
                </c:pt>
                <c:pt idx="1">
                  <c:v>704</c:v>
                </c:pt>
                <c:pt idx="2">
                  <c:v>703</c:v>
                </c:pt>
                <c:pt idx="3">
                  <c:v>702</c:v>
                </c:pt>
                <c:pt idx="4">
                  <c:v>700</c:v>
                </c:pt>
                <c:pt idx="5">
                  <c:v>699</c:v>
                </c:pt>
                <c:pt idx="6">
                  <c:v>697</c:v>
                </c:pt>
                <c:pt idx="7">
                  <c:v>696</c:v>
                </c:pt>
                <c:pt idx="8">
                  <c:v>694</c:v>
                </c:pt>
                <c:pt idx="9">
                  <c:v>693</c:v>
                </c:pt>
                <c:pt idx="10">
                  <c:v>691</c:v>
                </c:pt>
                <c:pt idx="11">
                  <c:v>690</c:v>
                </c:pt>
                <c:pt idx="12">
                  <c:v>688</c:v>
                </c:pt>
                <c:pt idx="13">
                  <c:v>687</c:v>
                </c:pt>
                <c:pt idx="14">
                  <c:v>686</c:v>
                </c:pt>
                <c:pt idx="15">
                  <c:v>684</c:v>
                </c:pt>
                <c:pt idx="16">
                  <c:v>683</c:v>
                </c:pt>
                <c:pt idx="17">
                  <c:v>681</c:v>
                </c:pt>
                <c:pt idx="18">
                  <c:v>680</c:v>
                </c:pt>
                <c:pt idx="19">
                  <c:v>678</c:v>
                </c:pt>
                <c:pt idx="20">
                  <c:v>677</c:v>
                </c:pt>
                <c:pt idx="21">
                  <c:v>675</c:v>
                </c:pt>
                <c:pt idx="22">
                  <c:v>674</c:v>
                </c:pt>
                <c:pt idx="23">
                  <c:v>673</c:v>
                </c:pt>
                <c:pt idx="24">
                  <c:v>671</c:v>
                </c:pt>
                <c:pt idx="25">
                  <c:v>670</c:v>
                </c:pt>
                <c:pt idx="26">
                  <c:v>668</c:v>
                </c:pt>
                <c:pt idx="27">
                  <c:v>667</c:v>
                </c:pt>
                <c:pt idx="28">
                  <c:v>665</c:v>
                </c:pt>
                <c:pt idx="29">
                  <c:v>664</c:v>
                </c:pt>
                <c:pt idx="30">
                  <c:v>662</c:v>
                </c:pt>
                <c:pt idx="31">
                  <c:v>661</c:v>
                </c:pt>
                <c:pt idx="32">
                  <c:v>660</c:v>
                </c:pt>
                <c:pt idx="33">
                  <c:v>658</c:v>
                </c:pt>
                <c:pt idx="34">
                  <c:v>657</c:v>
                </c:pt>
                <c:pt idx="35">
                  <c:v>655</c:v>
                </c:pt>
                <c:pt idx="36">
                  <c:v>654</c:v>
                </c:pt>
                <c:pt idx="37">
                  <c:v>652</c:v>
                </c:pt>
                <c:pt idx="38">
                  <c:v>651</c:v>
                </c:pt>
                <c:pt idx="39">
                  <c:v>649</c:v>
                </c:pt>
                <c:pt idx="40">
                  <c:v>648</c:v>
                </c:pt>
                <c:pt idx="41">
                  <c:v>646</c:v>
                </c:pt>
                <c:pt idx="42">
                  <c:v>645</c:v>
                </c:pt>
                <c:pt idx="43">
                  <c:v>644</c:v>
                </c:pt>
                <c:pt idx="44">
                  <c:v>642</c:v>
                </c:pt>
                <c:pt idx="45">
                  <c:v>641</c:v>
                </c:pt>
                <c:pt idx="46">
                  <c:v>639</c:v>
                </c:pt>
                <c:pt idx="47">
                  <c:v>638</c:v>
                </c:pt>
                <c:pt idx="48">
                  <c:v>636</c:v>
                </c:pt>
                <c:pt idx="49">
                  <c:v>635</c:v>
                </c:pt>
                <c:pt idx="50">
                  <c:v>633</c:v>
                </c:pt>
                <c:pt idx="51">
                  <c:v>632</c:v>
                </c:pt>
                <c:pt idx="52">
                  <c:v>630</c:v>
                </c:pt>
                <c:pt idx="53">
                  <c:v>629</c:v>
                </c:pt>
                <c:pt idx="54">
                  <c:v>627</c:v>
                </c:pt>
                <c:pt idx="55">
                  <c:v>626</c:v>
                </c:pt>
                <c:pt idx="56">
                  <c:v>625</c:v>
                </c:pt>
                <c:pt idx="57">
                  <c:v>623</c:v>
                </c:pt>
                <c:pt idx="58">
                  <c:v>622</c:v>
                </c:pt>
                <c:pt idx="59">
                  <c:v>620</c:v>
                </c:pt>
                <c:pt idx="60">
                  <c:v>619</c:v>
                </c:pt>
                <c:pt idx="61">
                  <c:v>617</c:v>
                </c:pt>
                <c:pt idx="62">
                  <c:v>616</c:v>
                </c:pt>
                <c:pt idx="63">
                  <c:v>614</c:v>
                </c:pt>
                <c:pt idx="64">
                  <c:v>613</c:v>
                </c:pt>
                <c:pt idx="65">
                  <c:v>611</c:v>
                </c:pt>
                <c:pt idx="66">
                  <c:v>610</c:v>
                </c:pt>
                <c:pt idx="67">
                  <c:v>608</c:v>
                </c:pt>
                <c:pt idx="68">
                  <c:v>607</c:v>
                </c:pt>
                <c:pt idx="69">
                  <c:v>605</c:v>
                </c:pt>
                <c:pt idx="70">
                  <c:v>604</c:v>
                </c:pt>
                <c:pt idx="71">
                  <c:v>603</c:v>
                </c:pt>
                <c:pt idx="72">
                  <c:v>601</c:v>
                </c:pt>
                <c:pt idx="73">
                  <c:v>600</c:v>
                </c:pt>
                <c:pt idx="74">
                  <c:v>598</c:v>
                </c:pt>
                <c:pt idx="75">
                  <c:v>597</c:v>
                </c:pt>
                <c:pt idx="76">
                  <c:v>595</c:v>
                </c:pt>
                <c:pt idx="77">
                  <c:v>594</c:v>
                </c:pt>
                <c:pt idx="78">
                  <c:v>592</c:v>
                </c:pt>
                <c:pt idx="79">
                  <c:v>591</c:v>
                </c:pt>
                <c:pt idx="80">
                  <c:v>589</c:v>
                </c:pt>
                <c:pt idx="81">
                  <c:v>588</c:v>
                </c:pt>
                <c:pt idx="82">
                  <c:v>586</c:v>
                </c:pt>
                <c:pt idx="83">
                  <c:v>585</c:v>
                </c:pt>
                <c:pt idx="84">
                  <c:v>583</c:v>
                </c:pt>
                <c:pt idx="85">
                  <c:v>582</c:v>
                </c:pt>
                <c:pt idx="86">
                  <c:v>580</c:v>
                </c:pt>
                <c:pt idx="87">
                  <c:v>579</c:v>
                </c:pt>
                <c:pt idx="88">
                  <c:v>577</c:v>
                </c:pt>
                <c:pt idx="89">
                  <c:v>576</c:v>
                </c:pt>
                <c:pt idx="90">
                  <c:v>574</c:v>
                </c:pt>
                <c:pt idx="91">
                  <c:v>573</c:v>
                </c:pt>
                <c:pt idx="92">
                  <c:v>571</c:v>
                </c:pt>
                <c:pt idx="93">
                  <c:v>570</c:v>
                </c:pt>
                <c:pt idx="94">
                  <c:v>569</c:v>
                </c:pt>
                <c:pt idx="95">
                  <c:v>567</c:v>
                </c:pt>
                <c:pt idx="96">
                  <c:v>566</c:v>
                </c:pt>
                <c:pt idx="97">
                  <c:v>564</c:v>
                </c:pt>
                <c:pt idx="98">
                  <c:v>563</c:v>
                </c:pt>
                <c:pt idx="99">
                  <c:v>561</c:v>
                </c:pt>
                <c:pt idx="100">
                  <c:v>560</c:v>
                </c:pt>
                <c:pt idx="101">
                  <c:v>558</c:v>
                </c:pt>
                <c:pt idx="102">
                  <c:v>557</c:v>
                </c:pt>
                <c:pt idx="103">
                  <c:v>555</c:v>
                </c:pt>
                <c:pt idx="104">
                  <c:v>554</c:v>
                </c:pt>
                <c:pt idx="105">
                  <c:v>552</c:v>
                </c:pt>
                <c:pt idx="106">
                  <c:v>551</c:v>
                </c:pt>
                <c:pt idx="107">
                  <c:v>549</c:v>
                </c:pt>
                <c:pt idx="108">
                  <c:v>548</c:v>
                </c:pt>
                <c:pt idx="109">
                  <c:v>546</c:v>
                </c:pt>
                <c:pt idx="110">
                  <c:v>545</c:v>
                </c:pt>
                <c:pt idx="111">
                  <c:v>543</c:v>
                </c:pt>
                <c:pt idx="112">
                  <c:v>542</c:v>
                </c:pt>
                <c:pt idx="113">
                  <c:v>540</c:v>
                </c:pt>
                <c:pt idx="114">
                  <c:v>539</c:v>
                </c:pt>
                <c:pt idx="115">
                  <c:v>537</c:v>
                </c:pt>
                <c:pt idx="116">
                  <c:v>536</c:v>
                </c:pt>
                <c:pt idx="117">
                  <c:v>534</c:v>
                </c:pt>
                <c:pt idx="118">
                  <c:v>533</c:v>
                </c:pt>
                <c:pt idx="119">
                  <c:v>531</c:v>
                </c:pt>
                <c:pt idx="120">
                  <c:v>530</c:v>
                </c:pt>
                <c:pt idx="121">
                  <c:v>528</c:v>
                </c:pt>
                <c:pt idx="122">
                  <c:v>527</c:v>
                </c:pt>
                <c:pt idx="123">
                  <c:v>525</c:v>
                </c:pt>
                <c:pt idx="124">
                  <c:v>524</c:v>
                </c:pt>
                <c:pt idx="125">
                  <c:v>522</c:v>
                </c:pt>
                <c:pt idx="126">
                  <c:v>521</c:v>
                </c:pt>
                <c:pt idx="127">
                  <c:v>519</c:v>
                </c:pt>
                <c:pt idx="128">
                  <c:v>518</c:v>
                </c:pt>
                <c:pt idx="129">
                  <c:v>516</c:v>
                </c:pt>
                <c:pt idx="130">
                  <c:v>515</c:v>
                </c:pt>
                <c:pt idx="131">
                  <c:v>513</c:v>
                </c:pt>
                <c:pt idx="132">
                  <c:v>512</c:v>
                </c:pt>
                <c:pt idx="133">
                  <c:v>510</c:v>
                </c:pt>
                <c:pt idx="134">
                  <c:v>509</c:v>
                </c:pt>
                <c:pt idx="135">
                  <c:v>507</c:v>
                </c:pt>
                <c:pt idx="136">
                  <c:v>506</c:v>
                </c:pt>
                <c:pt idx="137">
                  <c:v>504</c:v>
                </c:pt>
                <c:pt idx="138">
                  <c:v>503</c:v>
                </c:pt>
                <c:pt idx="139">
                  <c:v>501</c:v>
                </c:pt>
                <c:pt idx="140">
                  <c:v>500</c:v>
                </c:pt>
                <c:pt idx="141">
                  <c:v>498</c:v>
                </c:pt>
                <c:pt idx="142">
                  <c:v>497</c:v>
                </c:pt>
                <c:pt idx="143">
                  <c:v>495</c:v>
                </c:pt>
                <c:pt idx="144">
                  <c:v>494</c:v>
                </c:pt>
                <c:pt idx="145">
                  <c:v>492</c:v>
                </c:pt>
                <c:pt idx="146">
                  <c:v>491</c:v>
                </c:pt>
                <c:pt idx="147">
                  <c:v>489</c:v>
                </c:pt>
                <c:pt idx="148">
                  <c:v>488</c:v>
                </c:pt>
                <c:pt idx="149">
                  <c:v>486</c:v>
                </c:pt>
                <c:pt idx="150">
                  <c:v>485</c:v>
                </c:pt>
                <c:pt idx="151">
                  <c:v>483</c:v>
                </c:pt>
                <c:pt idx="152">
                  <c:v>482</c:v>
                </c:pt>
                <c:pt idx="153">
                  <c:v>480</c:v>
                </c:pt>
                <c:pt idx="154">
                  <c:v>479</c:v>
                </c:pt>
                <c:pt idx="155">
                  <c:v>477</c:v>
                </c:pt>
                <c:pt idx="156">
                  <c:v>476</c:v>
                </c:pt>
                <c:pt idx="157">
                  <c:v>474</c:v>
                </c:pt>
                <c:pt idx="158">
                  <c:v>473</c:v>
                </c:pt>
                <c:pt idx="159">
                  <c:v>471</c:v>
                </c:pt>
                <c:pt idx="160">
                  <c:v>470</c:v>
                </c:pt>
                <c:pt idx="161">
                  <c:v>468</c:v>
                </c:pt>
                <c:pt idx="162">
                  <c:v>466</c:v>
                </c:pt>
                <c:pt idx="163">
                  <c:v>465</c:v>
                </c:pt>
                <c:pt idx="164">
                  <c:v>464</c:v>
                </c:pt>
                <c:pt idx="165">
                  <c:v>462</c:v>
                </c:pt>
                <c:pt idx="166">
                  <c:v>461</c:v>
                </c:pt>
                <c:pt idx="167">
                  <c:v>459</c:v>
                </c:pt>
                <c:pt idx="168">
                  <c:v>457</c:v>
                </c:pt>
                <c:pt idx="169">
                  <c:v>456</c:v>
                </c:pt>
                <c:pt idx="170">
                  <c:v>454</c:v>
                </c:pt>
                <c:pt idx="171">
                  <c:v>453</c:v>
                </c:pt>
                <c:pt idx="172">
                  <c:v>451</c:v>
                </c:pt>
                <c:pt idx="173">
                  <c:v>450</c:v>
                </c:pt>
                <c:pt idx="174">
                  <c:v>448</c:v>
                </c:pt>
                <c:pt idx="175">
                  <c:v>447</c:v>
                </c:pt>
                <c:pt idx="176">
                  <c:v>445</c:v>
                </c:pt>
                <c:pt idx="177">
                  <c:v>444</c:v>
                </c:pt>
                <c:pt idx="178">
                  <c:v>442</c:v>
                </c:pt>
                <c:pt idx="179">
                  <c:v>441</c:v>
                </c:pt>
                <c:pt idx="180">
                  <c:v>439</c:v>
                </c:pt>
                <c:pt idx="181">
                  <c:v>438</c:v>
                </c:pt>
                <c:pt idx="182">
                  <c:v>436</c:v>
                </c:pt>
                <c:pt idx="183">
                  <c:v>435</c:v>
                </c:pt>
                <c:pt idx="184">
                  <c:v>433</c:v>
                </c:pt>
                <c:pt idx="185">
                  <c:v>432</c:v>
                </c:pt>
                <c:pt idx="186">
                  <c:v>430</c:v>
                </c:pt>
                <c:pt idx="187">
                  <c:v>429</c:v>
                </c:pt>
                <c:pt idx="188">
                  <c:v>427</c:v>
                </c:pt>
                <c:pt idx="189">
                  <c:v>426</c:v>
                </c:pt>
                <c:pt idx="190">
                  <c:v>424</c:v>
                </c:pt>
                <c:pt idx="191">
                  <c:v>422</c:v>
                </c:pt>
                <c:pt idx="192">
                  <c:v>421</c:v>
                </c:pt>
                <c:pt idx="193">
                  <c:v>419</c:v>
                </c:pt>
                <c:pt idx="194">
                  <c:v>418</c:v>
                </c:pt>
                <c:pt idx="195">
                  <c:v>416</c:v>
                </c:pt>
                <c:pt idx="196">
                  <c:v>415</c:v>
                </c:pt>
                <c:pt idx="197">
                  <c:v>413</c:v>
                </c:pt>
                <c:pt idx="198">
                  <c:v>412</c:v>
                </c:pt>
                <c:pt idx="199">
                  <c:v>410</c:v>
                </c:pt>
                <c:pt idx="200">
                  <c:v>409</c:v>
                </c:pt>
                <c:pt idx="201">
                  <c:v>407</c:v>
                </c:pt>
                <c:pt idx="202">
                  <c:v>406</c:v>
                </c:pt>
                <c:pt idx="203">
                  <c:v>404</c:v>
                </c:pt>
                <c:pt idx="204">
                  <c:v>403</c:v>
                </c:pt>
                <c:pt idx="205">
                  <c:v>401</c:v>
                </c:pt>
                <c:pt idx="206">
                  <c:v>400</c:v>
                </c:pt>
                <c:pt idx="207">
                  <c:v>398</c:v>
                </c:pt>
                <c:pt idx="208">
                  <c:v>396</c:v>
                </c:pt>
                <c:pt idx="209">
                  <c:v>395</c:v>
                </c:pt>
                <c:pt idx="210">
                  <c:v>393</c:v>
                </c:pt>
                <c:pt idx="211">
                  <c:v>392</c:v>
                </c:pt>
                <c:pt idx="212">
                  <c:v>390</c:v>
                </c:pt>
                <c:pt idx="213">
                  <c:v>389</c:v>
                </c:pt>
                <c:pt idx="214">
                  <c:v>387</c:v>
                </c:pt>
                <c:pt idx="215">
                  <c:v>386</c:v>
                </c:pt>
                <c:pt idx="216">
                  <c:v>384</c:v>
                </c:pt>
                <c:pt idx="217">
                  <c:v>383</c:v>
                </c:pt>
                <c:pt idx="218">
                  <c:v>381</c:v>
                </c:pt>
                <c:pt idx="219">
                  <c:v>380</c:v>
                </c:pt>
                <c:pt idx="220">
                  <c:v>378</c:v>
                </c:pt>
                <c:pt idx="221">
                  <c:v>377</c:v>
                </c:pt>
                <c:pt idx="222">
                  <c:v>375</c:v>
                </c:pt>
                <c:pt idx="223">
                  <c:v>373</c:v>
                </c:pt>
                <c:pt idx="224">
                  <c:v>372</c:v>
                </c:pt>
                <c:pt idx="225">
                  <c:v>370</c:v>
                </c:pt>
                <c:pt idx="226">
                  <c:v>369</c:v>
                </c:pt>
                <c:pt idx="227">
                  <c:v>367</c:v>
                </c:pt>
                <c:pt idx="228">
                  <c:v>366</c:v>
                </c:pt>
                <c:pt idx="229">
                  <c:v>364</c:v>
                </c:pt>
                <c:pt idx="230">
                  <c:v>363</c:v>
                </c:pt>
                <c:pt idx="231">
                  <c:v>361</c:v>
                </c:pt>
                <c:pt idx="232">
                  <c:v>360</c:v>
                </c:pt>
                <c:pt idx="233">
                  <c:v>358</c:v>
                </c:pt>
                <c:pt idx="234">
                  <c:v>356</c:v>
                </c:pt>
                <c:pt idx="235">
                  <c:v>355</c:v>
                </c:pt>
                <c:pt idx="236">
                  <c:v>353</c:v>
                </c:pt>
                <c:pt idx="237">
                  <c:v>352</c:v>
                </c:pt>
                <c:pt idx="238">
                  <c:v>350</c:v>
                </c:pt>
                <c:pt idx="239">
                  <c:v>349</c:v>
                </c:pt>
                <c:pt idx="240">
                  <c:v>347</c:v>
                </c:pt>
                <c:pt idx="241">
                  <c:v>346</c:v>
                </c:pt>
                <c:pt idx="242">
                  <c:v>344</c:v>
                </c:pt>
                <c:pt idx="243">
                  <c:v>342</c:v>
                </c:pt>
                <c:pt idx="244">
                  <c:v>341</c:v>
                </c:pt>
                <c:pt idx="245">
                  <c:v>339</c:v>
                </c:pt>
                <c:pt idx="246">
                  <c:v>338</c:v>
                </c:pt>
                <c:pt idx="247">
                  <c:v>336</c:v>
                </c:pt>
                <c:pt idx="248">
                  <c:v>335</c:v>
                </c:pt>
                <c:pt idx="249">
                  <c:v>333</c:v>
                </c:pt>
                <c:pt idx="250">
                  <c:v>332</c:v>
                </c:pt>
                <c:pt idx="251">
                  <c:v>330</c:v>
                </c:pt>
                <c:pt idx="252">
                  <c:v>329</c:v>
                </c:pt>
                <c:pt idx="253">
                  <c:v>327</c:v>
                </c:pt>
                <c:pt idx="254">
                  <c:v>325</c:v>
                </c:pt>
                <c:pt idx="255">
                  <c:v>324</c:v>
                </c:pt>
                <c:pt idx="256">
                  <c:v>322</c:v>
                </c:pt>
                <c:pt idx="257">
                  <c:v>321</c:v>
                </c:pt>
                <c:pt idx="258">
                  <c:v>319</c:v>
                </c:pt>
                <c:pt idx="259">
                  <c:v>318</c:v>
                </c:pt>
                <c:pt idx="260">
                  <c:v>316</c:v>
                </c:pt>
                <c:pt idx="261">
                  <c:v>315</c:v>
                </c:pt>
                <c:pt idx="262">
                  <c:v>313</c:v>
                </c:pt>
                <c:pt idx="263">
                  <c:v>312</c:v>
                </c:pt>
                <c:pt idx="264">
                  <c:v>310</c:v>
                </c:pt>
                <c:pt idx="265">
                  <c:v>308</c:v>
                </c:pt>
                <c:pt idx="266">
                  <c:v>307</c:v>
                </c:pt>
                <c:pt idx="267">
                  <c:v>305</c:v>
                </c:pt>
                <c:pt idx="268">
                  <c:v>304</c:v>
                </c:pt>
                <c:pt idx="269">
                  <c:v>302</c:v>
                </c:pt>
                <c:pt idx="270">
                  <c:v>301</c:v>
                </c:pt>
                <c:pt idx="271">
                  <c:v>299</c:v>
                </c:pt>
                <c:pt idx="272">
                  <c:v>298</c:v>
                </c:pt>
                <c:pt idx="273">
                  <c:v>296</c:v>
                </c:pt>
                <c:pt idx="274">
                  <c:v>295</c:v>
                </c:pt>
                <c:pt idx="275">
                  <c:v>293</c:v>
                </c:pt>
                <c:pt idx="276">
                  <c:v>291</c:v>
                </c:pt>
                <c:pt idx="277">
                  <c:v>290</c:v>
                </c:pt>
                <c:pt idx="278">
                  <c:v>288</c:v>
                </c:pt>
                <c:pt idx="279">
                  <c:v>287</c:v>
                </c:pt>
                <c:pt idx="280">
                  <c:v>285</c:v>
                </c:pt>
                <c:pt idx="281">
                  <c:v>284</c:v>
                </c:pt>
                <c:pt idx="282">
                  <c:v>282</c:v>
                </c:pt>
                <c:pt idx="283">
                  <c:v>281</c:v>
                </c:pt>
                <c:pt idx="284">
                  <c:v>279</c:v>
                </c:pt>
                <c:pt idx="285">
                  <c:v>278</c:v>
                </c:pt>
                <c:pt idx="286">
                  <c:v>276</c:v>
                </c:pt>
                <c:pt idx="287">
                  <c:v>275</c:v>
                </c:pt>
                <c:pt idx="288">
                  <c:v>273</c:v>
                </c:pt>
                <c:pt idx="289">
                  <c:v>271</c:v>
                </c:pt>
                <c:pt idx="290">
                  <c:v>270</c:v>
                </c:pt>
                <c:pt idx="291">
                  <c:v>268</c:v>
                </c:pt>
                <c:pt idx="292">
                  <c:v>267</c:v>
                </c:pt>
                <c:pt idx="293">
                  <c:v>265</c:v>
                </c:pt>
                <c:pt idx="294">
                  <c:v>264</c:v>
                </c:pt>
                <c:pt idx="295">
                  <c:v>262</c:v>
                </c:pt>
                <c:pt idx="296">
                  <c:v>260</c:v>
                </c:pt>
                <c:pt idx="297">
                  <c:v>259</c:v>
                </c:pt>
                <c:pt idx="298">
                  <c:v>257</c:v>
                </c:pt>
                <c:pt idx="299">
                  <c:v>256</c:v>
                </c:pt>
                <c:pt idx="300">
                  <c:v>254</c:v>
                </c:pt>
                <c:pt idx="301">
                  <c:v>253</c:v>
                </c:pt>
                <c:pt idx="302">
                  <c:v>251</c:v>
                </c:pt>
                <c:pt idx="303">
                  <c:v>250</c:v>
                </c:pt>
                <c:pt idx="304">
                  <c:v>248</c:v>
                </c:pt>
                <c:pt idx="305">
                  <c:v>246</c:v>
                </c:pt>
                <c:pt idx="306">
                  <c:v>245</c:v>
                </c:pt>
                <c:pt idx="307">
                  <c:v>243</c:v>
                </c:pt>
                <c:pt idx="308">
                  <c:v>242</c:v>
                </c:pt>
                <c:pt idx="309">
                  <c:v>240</c:v>
                </c:pt>
                <c:pt idx="310">
                  <c:v>239</c:v>
                </c:pt>
                <c:pt idx="311">
                  <c:v>237</c:v>
                </c:pt>
                <c:pt idx="312">
                  <c:v>235</c:v>
                </c:pt>
                <c:pt idx="313">
                  <c:v>234</c:v>
                </c:pt>
                <c:pt idx="314">
                  <c:v>232</c:v>
                </c:pt>
                <c:pt idx="315">
                  <c:v>231</c:v>
                </c:pt>
                <c:pt idx="316">
                  <c:v>229</c:v>
                </c:pt>
                <c:pt idx="317">
                  <c:v>228</c:v>
                </c:pt>
                <c:pt idx="318">
                  <c:v>226</c:v>
                </c:pt>
                <c:pt idx="319">
                  <c:v>224</c:v>
                </c:pt>
                <c:pt idx="320">
                  <c:v>223</c:v>
                </c:pt>
                <c:pt idx="321">
                  <c:v>221</c:v>
                </c:pt>
                <c:pt idx="322">
                  <c:v>220</c:v>
                </c:pt>
                <c:pt idx="323">
                  <c:v>218</c:v>
                </c:pt>
                <c:pt idx="324">
                  <c:v>216</c:v>
                </c:pt>
                <c:pt idx="325">
                  <c:v>215</c:v>
                </c:pt>
                <c:pt idx="326">
                  <c:v>213</c:v>
                </c:pt>
                <c:pt idx="327">
                  <c:v>212</c:v>
                </c:pt>
                <c:pt idx="328">
                  <c:v>210</c:v>
                </c:pt>
                <c:pt idx="329">
                  <c:v>209</c:v>
                </c:pt>
                <c:pt idx="330">
                  <c:v>207</c:v>
                </c:pt>
                <c:pt idx="331">
                  <c:v>205</c:v>
                </c:pt>
                <c:pt idx="332">
                  <c:v>204</c:v>
                </c:pt>
                <c:pt idx="333">
                  <c:v>202</c:v>
                </c:pt>
                <c:pt idx="334">
                  <c:v>201</c:v>
                </c:pt>
                <c:pt idx="335">
                  <c:v>199</c:v>
                </c:pt>
                <c:pt idx="336">
                  <c:v>198</c:v>
                </c:pt>
                <c:pt idx="337">
                  <c:v>196</c:v>
                </c:pt>
                <c:pt idx="338">
                  <c:v>194</c:v>
                </c:pt>
                <c:pt idx="339">
                  <c:v>193</c:v>
                </c:pt>
                <c:pt idx="340">
                  <c:v>191</c:v>
                </c:pt>
                <c:pt idx="341">
                  <c:v>190</c:v>
                </c:pt>
                <c:pt idx="342">
                  <c:v>188</c:v>
                </c:pt>
                <c:pt idx="343">
                  <c:v>187</c:v>
                </c:pt>
                <c:pt idx="344">
                  <c:v>185</c:v>
                </c:pt>
                <c:pt idx="345">
                  <c:v>183</c:v>
                </c:pt>
                <c:pt idx="346">
                  <c:v>182</c:v>
                </c:pt>
                <c:pt idx="347">
                  <c:v>180</c:v>
                </c:pt>
                <c:pt idx="348">
                  <c:v>179</c:v>
                </c:pt>
                <c:pt idx="349">
                  <c:v>177</c:v>
                </c:pt>
                <c:pt idx="350">
                  <c:v>176</c:v>
                </c:pt>
                <c:pt idx="351">
                  <c:v>174</c:v>
                </c:pt>
                <c:pt idx="352">
                  <c:v>172</c:v>
                </c:pt>
                <c:pt idx="353">
                  <c:v>171</c:v>
                </c:pt>
                <c:pt idx="354">
                  <c:v>169</c:v>
                </c:pt>
                <c:pt idx="355">
                  <c:v>168</c:v>
                </c:pt>
                <c:pt idx="356">
                  <c:v>166</c:v>
                </c:pt>
                <c:pt idx="357">
                  <c:v>164</c:v>
                </c:pt>
                <c:pt idx="358">
                  <c:v>163</c:v>
                </c:pt>
                <c:pt idx="359">
                  <c:v>161</c:v>
                </c:pt>
                <c:pt idx="360">
                  <c:v>160</c:v>
                </c:pt>
                <c:pt idx="361">
                  <c:v>158</c:v>
                </c:pt>
                <c:pt idx="362">
                  <c:v>156</c:v>
                </c:pt>
                <c:pt idx="363">
                  <c:v>155</c:v>
                </c:pt>
                <c:pt idx="364">
                  <c:v>153</c:v>
                </c:pt>
                <c:pt idx="365">
                  <c:v>152</c:v>
                </c:pt>
                <c:pt idx="366">
                  <c:v>150</c:v>
                </c:pt>
                <c:pt idx="367">
                  <c:v>148</c:v>
                </c:pt>
                <c:pt idx="368">
                  <c:v>147</c:v>
                </c:pt>
                <c:pt idx="369">
                  <c:v>145</c:v>
                </c:pt>
                <c:pt idx="370">
                  <c:v>144</c:v>
                </c:pt>
                <c:pt idx="371">
                  <c:v>142</c:v>
                </c:pt>
                <c:pt idx="372">
                  <c:v>141</c:v>
                </c:pt>
                <c:pt idx="373">
                  <c:v>139</c:v>
                </c:pt>
                <c:pt idx="374">
                  <c:v>138</c:v>
                </c:pt>
                <c:pt idx="375">
                  <c:v>136</c:v>
                </c:pt>
                <c:pt idx="376">
                  <c:v>134</c:v>
                </c:pt>
                <c:pt idx="377">
                  <c:v>133</c:v>
                </c:pt>
                <c:pt idx="378">
                  <c:v>131</c:v>
                </c:pt>
                <c:pt idx="379">
                  <c:v>129</c:v>
                </c:pt>
                <c:pt idx="380">
                  <c:v>128</c:v>
                </c:pt>
                <c:pt idx="381">
                  <c:v>126</c:v>
                </c:pt>
                <c:pt idx="382">
                  <c:v>125</c:v>
                </c:pt>
                <c:pt idx="383">
                  <c:v>123</c:v>
                </c:pt>
                <c:pt idx="384">
                  <c:v>121</c:v>
                </c:pt>
                <c:pt idx="385">
                  <c:v>120</c:v>
                </c:pt>
                <c:pt idx="386">
                  <c:v>118</c:v>
                </c:pt>
                <c:pt idx="387">
                  <c:v>117</c:v>
                </c:pt>
                <c:pt idx="388">
                  <c:v>115</c:v>
                </c:pt>
                <c:pt idx="389">
                  <c:v>113</c:v>
                </c:pt>
                <c:pt idx="390">
                  <c:v>112</c:v>
                </c:pt>
                <c:pt idx="391">
                  <c:v>110</c:v>
                </c:pt>
                <c:pt idx="392">
                  <c:v>109</c:v>
                </c:pt>
                <c:pt idx="393">
                  <c:v>107</c:v>
                </c:pt>
                <c:pt idx="394">
                  <c:v>105</c:v>
                </c:pt>
                <c:pt idx="395">
                  <c:v>104</c:v>
                </c:pt>
                <c:pt idx="396">
                  <c:v>102</c:v>
                </c:pt>
                <c:pt idx="397">
                  <c:v>100</c:v>
                </c:pt>
                <c:pt idx="398">
                  <c:v>99</c:v>
                </c:pt>
                <c:pt idx="399">
                  <c:v>97</c:v>
                </c:pt>
                <c:pt idx="400">
                  <c:v>95</c:v>
                </c:pt>
                <c:pt idx="401">
                  <c:v>94</c:v>
                </c:pt>
                <c:pt idx="402">
                  <c:v>92</c:v>
                </c:pt>
                <c:pt idx="403">
                  <c:v>91</c:v>
                </c:pt>
                <c:pt idx="404">
                  <c:v>89</c:v>
                </c:pt>
                <c:pt idx="405">
                  <c:v>87</c:v>
                </c:pt>
                <c:pt idx="406">
                  <c:v>85</c:v>
                </c:pt>
                <c:pt idx="407">
                  <c:v>84</c:v>
                </c:pt>
                <c:pt idx="408">
                  <c:v>82</c:v>
                </c:pt>
                <c:pt idx="409">
                  <c:v>81</c:v>
                </c:pt>
                <c:pt idx="410">
                  <c:v>79</c:v>
                </c:pt>
                <c:pt idx="411">
                  <c:v>77</c:v>
                </c:pt>
                <c:pt idx="412">
                  <c:v>76</c:v>
                </c:pt>
                <c:pt idx="413">
                  <c:v>74</c:v>
                </c:pt>
                <c:pt idx="414">
                  <c:v>73</c:v>
                </c:pt>
                <c:pt idx="415">
                  <c:v>71</c:v>
                </c:pt>
                <c:pt idx="416">
                  <c:v>70</c:v>
                </c:pt>
                <c:pt idx="417">
                  <c:v>69</c:v>
                </c:pt>
                <c:pt idx="418">
                  <c:v>67</c:v>
                </c:pt>
                <c:pt idx="419">
                  <c:v>66</c:v>
                </c:pt>
                <c:pt idx="420">
                  <c:v>65</c:v>
                </c:pt>
                <c:pt idx="421">
                  <c:v>64</c:v>
                </c:pt>
                <c:pt idx="422">
                  <c:v>62</c:v>
                </c:pt>
                <c:pt idx="423">
                  <c:v>61</c:v>
                </c:pt>
                <c:pt idx="424">
                  <c:v>60</c:v>
                </c:pt>
                <c:pt idx="425">
                  <c:v>59</c:v>
                </c:pt>
                <c:pt idx="426">
                  <c:v>58</c:v>
                </c:pt>
                <c:pt idx="427">
                  <c:v>57</c:v>
                </c:pt>
                <c:pt idx="428">
                  <c:v>56</c:v>
                </c:pt>
                <c:pt idx="429">
                  <c:v>55</c:v>
                </c:pt>
                <c:pt idx="430">
                  <c:v>54</c:v>
                </c:pt>
                <c:pt idx="431">
                  <c:v>53</c:v>
                </c:pt>
                <c:pt idx="432">
                  <c:v>53</c:v>
                </c:pt>
                <c:pt idx="433">
                  <c:v>52</c:v>
                </c:pt>
                <c:pt idx="434">
                  <c:v>51</c:v>
                </c:pt>
                <c:pt idx="435">
                  <c:v>50</c:v>
                </c:pt>
                <c:pt idx="436">
                  <c:v>50</c:v>
                </c:pt>
                <c:pt idx="437">
                  <c:v>49</c:v>
                </c:pt>
                <c:pt idx="438">
                  <c:v>48</c:v>
                </c:pt>
                <c:pt idx="439">
                  <c:v>47</c:v>
                </c:pt>
                <c:pt idx="440">
                  <c:v>46</c:v>
                </c:pt>
              </c:numCache>
            </c:numRef>
          </c:xVal>
          <c:yVal>
            <c:numRef>
              <c:f>'Thermomag. Messungen VFTB'!$F$12181:$F$12621</c:f>
              <c:numCache>
                <c:formatCode>0.00</c:formatCode>
                <c:ptCount val="441"/>
                <c:pt idx="0">
                  <c:v>0.32525427269999996</c:v>
                </c:pt>
                <c:pt idx="1">
                  <c:v>0.29040269970000004</c:v>
                </c:pt>
                <c:pt idx="2">
                  <c:v>0.35654253299999999</c:v>
                </c:pt>
                <c:pt idx="3">
                  <c:v>0.22164954850000002</c:v>
                </c:pt>
                <c:pt idx="4">
                  <c:v>0.27563697040000001</c:v>
                </c:pt>
                <c:pt idx="5">
                  <c:v>0.33129450299999996</c:v>
                </c:pt>
                <c:pt idx="6">
                  <c:v>0.32419742670000001</c:v>
                </c:pt>
                <c:pt idx="7">
                  <c:v>1.1246017430000002</c:v>
                </c:pt>
                <c:pt idx="8">
                  <c:v>0.47775333619999999</c:v>
                </c:pt>
                <c:pt idx="9">
                  <c:v>7.6418149480000003E-2</c:v>
                </c:pt>
                <c:pt idx="10">
                  <c:v>0.28325969100000004</c:v>
                </c:pt>
                <c:pt idx="11">
                  <c:v>0.36972290460000001</c:v>
                </c:pt>
                <c:pt idx="12">
                  <c:v>0.25726853519999998</c:v>
                </c:pt>
                <c:pt idx="13">
                  <c:v>0.31121844860000003</c:v>
                </c:pt>
                <c:pt idx="14">
                  <c:v>0.33418044620000004</c:v>
                </c:pt>
                <c:pt idx="15">
                  <c:v>0.34382477960000002</c:v>
                </c:pt>
                <c:pt idx="16">
                  <c:v>0.31142343189999999</c:v>
                </c:pt>
                <c:pt idx="17">
                  <c:v>0.33655730089999997</c:v>
                </c:pt>
                <c:pt idx="18">
                  <c:v>0.25354199150000001</c:v>
                </c:pt>
                <c:pt idx="19">
                  <c:v>0.35852993689999996</c:v>
                </c:pt>
                <c:pt idx="20">
                  <c:v>0.30300387109999999</c:v>
                </c:pt>
                <c:pt idx="21">
                  <c:v>0.37999531460000002</c:v>
                </c:pt>
                <c:pt idx="22">
                  <c:v>0.2890810365</c:v>
                </c:pt>
                <c:pt idx="23">
                  <c:v>0.31556335610000003</c:v>
                </c:pt>
                <c:pt idx="24">
                  <c:v>0.28665078939999999</c:v>
                </c:pt>
                <c:pt idx="25">
                  <c:v>0.32860589000000001</c:v>
                </c:pt>
                <c:pt idx="26">
                  <c:v>0.33628318019999998</c:v>
                </c:pt>
                <c:pt idx="27">
                  <c:v>0.30561196929999995</c:v>
                </c:pt>
                <c:pt idx="28">
                  <c:v>0.35423028610000001</c:v>
                </c:pt>
                <c:pt idx="29">
                  <c:v>0.25512067709999997</c:v>
                </c:pt>
                <c:pt idx="30">
                  <c:v>0.31563191029999998</c:v>
                </c:pt>
                <c:pt idx="31">
                  <c:v>0.31056066339999999</c:v>
                </c:pt>
                <c:pt idx="32">
                  <c:v>0.33032415669999998</c:v>
                </c:pt>
                <c:pt idx="33">
                  <c:v>0.33762843399999998</c:v>
                </c:pt>
                <c:pt idx="34">
                  <c:v>0.27971838589999998</c:v>
                </c:pt>
                <c:pt idx="35">
                  <c:v>0.2978239889</c:v>
                </c:pt>
                <c:pt idx="36">
                  <c:v>0.37977751730000003</c:v>
                </c:pt>
                <c:pt idx="37">
                  <c:v>0.31935747129999997</c:v>
                </c:pt>
                <c:pt idx="38">
                  <c:v>0.26182405890000005</c:v>
                </c:pt>
                <c:pt idx="39">
                  <c:v>0.37241203980000004</c:v>
                </c:pt>
                <c:pt idx="40">
                  <c:v>0.37659466899999999</c:v>
                </c:pt>
                <c:pt idx="41">
                  <c:v>0.35031957790000001</c:v>
                </c:pt>
                <c:pt idx="42">
                  <c:v>0.35003021819999997</c:v>
                </c:pt>
                <c:pt idx="43">
                  <c:v>0.37068394739999999</c:v>
                </c:pt>
                <c:pt idx="44">
                  <c:v>0.33861404449999999</c:v>
                </c:pt>
                <c:pt idx="45">
                  <c:v>0.32723291269999999</c:v>
                </c:pt>
                <c:pt idx="46">
                  <c:v>0.27127032470000001</c:v>
                </c:pt>
                <c:pt idx="47">
                  <c:v>0.30730796339999999</c:v>
                </c:pt>
                <c:pt idx="48">
                  <c:v>0.19971169499999999</c:v>
                </c:pt>
                <c:pt idx="49">
                  <c:v>0.3189297733</c:v>
                </c:pt>
                <c:pt idx="50">
                  <c:v>0.31289760449999998</c:v>
                </c:pt>
                <c:pt idx="51">
                  <c:v>0.36147881700000001</c:v>
                </c:pt>
                <c:pt idx="52">
                  <c:v>0.32993298869999999</c:v>
                </c:pt>
                <c:pt idx="53">
                  <c:v>0.35002842909999998</c:v>
                </c:pt>
                <c:pt idx="54">
                  <c:v>0.3097430659</c:v>
                </c:pt>
                <c:pt idx="55">
                  <c:v>0.38360664259999999</c:v>
                </c:pt>
                <c:pt idx="56">
                  <c:v>0.36816664390000003</c:v>
                </c:pt>
                <c:pt idx="57">
                  <c:v>0.39707119820000003</c:v>
                </c:pt>
                <c:pt idx="58">
                  <c:v>0.36009607140000005</c:v>
                </c:pt>
                <c:pt idx="59">
                  <c:v>0.2554020501</c:v>
                </c:pt>
                <c:pt idx="60">
                  <c:v>0.34369731079999999</c:v>
                </c:pt>
                <c:pt idx="61">
                  <c:v>0.40181200080000001</c:v>
                </c:pt>
                <c:pt idx="62">
                  <c:v>0.32500451029999999</c:v>
                </c:pt>
                <c:pt idx="63">
                  <c:v>0.3770391387</c:v>
                </c:pt>
                <c:pt idx="64">
                  <c:v>0.40780319459999997</c:v>
                </c:pt>
                <c:pt idx="65">
                  <c:v>0.304914303</c:v>
                </c:pt>
                <c:pt idx="66">
                  <c:v>0.30537967069999999</c:v>
                </c:pt>
                <c:pt idx="67">
                  <c:v>0.34469446319999997</c:v>
                </c:pt>
                <c:pt idx="68">
                  <c:v>0.35684313719999999</c:v>
                </c:pt>
                <c:pt idx="69">
                  <c:v>0.39064721790000001</c:v>
                </c:pt>
                <c:pt idx="70">
                  <c:v>0.34673195779999999</c:v>
                </c:pt>
                <c:pt idx="71">
                  <c:v>0.35964031680000003</c:v>
                </c:pt>
                <c:pt idx="72">
                  <c:v>0.39486127170000002</c:v>
                </c:pt>
                <c:pt idx="73">
                  <c:v>0.33934490230000003</c:v>
                </c:pt>
                <c:pt idx="74">
                  <c:v>0.44297862729999998</c:v>
                </c:pt>
                <c:pt idx="75">
                  <c:v>0.38092828710000004</c:v>
                </c:pt>
                <c:pt idx="76">
                  <c:v>0.40095215889999997</c:v>
                </c:pt>
                <c:pt idx="77">
                  <c:v>0.40990917859999998</c:v>
                </c:pt>
                <c:pt idx="78">
                  <c:v>0.40063799089999996</c:v>
                </c:pt>
                <c:pt idx="79">
                  <c:v>0.42729671669999997</c:v>
                </c:pt>
                <c:pt idx="80">
                  <c:v>0.37371824649999996</c:v>
                </c:pt>
                <c:pt idx="81">
                  <c:v>0.40992657469999999</c:v>
                </c:pt>
                <c:pt idx="82">
                  <c:v>0.43348268689999997</c:v>
                </c:pt>
                <c:pt idx="83">
                  <c:v>0.38134021310000005</c:v>
                </c:pt>
                <c:pt idx="84">
                  <c:v>0.30843531639999999</c:v>
                </c:pt>
                <c:pt idx="85">
                  <c:v>0.34587110409999999</c:v>
                </c:pt>
                <c:pt idx="86">
                  <c:v>0.37384224240000002</c:v>
                </c:pt>
                <c:pt idx="87">
                  <c:v>0.3631534454</c:v>
                </c:pt>
                <c:pt idx="88">
                  <c:v>0.40118544880000001</c:v>
                </c:pt>
                <c:pt idx="89">
                  <c:v>0.42165842980000001</c:v>
                </c:pt>
                <c:pt idx="90">
                  <c:v>0.37060873160000002</c:v>
                </c:pt>
                <c:pt idx="91">
                  <c:v>0.31289427580000001</c:v>
                </c:pt>
                <c:pt idx="92">
                  <c:v>0.42283013429999999</c:v>
                </c:pt>
                <c:pt idx="93">
                  <c:v>0.39195898639999999</c:v>
                </c:pt>
                <c:pt idx="94">
                  <c:v>0.42863471839999995</c:v>
                </c:pt>
                <c:pt idx="95">
                  <c:v>0.3574516553</c:v>
                </c:pt>
                <c:pt idx="96">
                  <c:v>0.40744263130000002</c:v>
                </c:pt>
                <c:pt idx="97">
                  <c:v>0.41526758789999996</c:v>
                </c:pt>
                <c:pt idx="98">
                  <c:v>0.39189638630000001</c:v>
                </c:pt>
                <c:pt idx="99">
                  <c:v>0.4545980026</c:v>
                </c:pt>
                <c:pt idx="100">
                  <c:v>0.38074229069999999</c:v>
                </c:pt>
                <c:pt idx="101">
                  <c:v>0.4017556276</c:v>
                </c:pt>
                <c:pt idx="102">
                  <c:v>0.42739938050000004</c:v>
                </c:pt>
                <c:pt idx="103">
                  <c:v>0.42077220850000002</c:v>
                </c:pt>
                <c:pt idx="104">
                  <c:v>0.43577725340000001</c:v>
                </c:pt>
                <c:pt idx="105">
                  <c:v>0.42329748239999998</c:v>
                </c:pt>
                <c:pt idx="106">
                  <c:v>0.44021095739999999</c:v>
                </c:pt>
                <c:pt idx="107">
                  <c:v>0.42370619430000001</c:v>
                </c:pt>
                <c:pt idx="108">
                  <c:v>0.41824920100000001</c:v>
                </c:pt>
                <c:pt idx="109">
                  <c:v>0.4693554446</c:v>
                </c:pt>
                <c:pt idx="110">
                  <c:v>0.48603003389999999</c:v>
                </c:pt>
                <c:pt idx="111">
                  <c:v>0.46925394259999997</c:v>
                </c:pt>
                <c:pt idx="112">
                  <c:v>0.44079965709999996</c:v>
                </c:pt>
                <c:pt idx="113">
                  <c:v>0.45300300120000003</c:v>
                </c:pt>
                <c:pt idx="114">
                  <c:v>0.47970196189999997</c:v>
                </c:pt>
                <c:pt idx="115">
                  <c:v>0.5160165874</c:v>
                </c:pt>
                <c:pt idx="116">
                  <c:v>0.50767158540000001</c:v>
                </c:pt>
                <c:pt idx="117">
                  <c:v>0.54930776689999994</c:v>
                </c:pt>
                <c:pt idx="118">
                  <c:v>0.51410148740000006</c:v>
                </c:pt>
                <c:pt idx="119">
                  <c:v>0.62253175049999998</c:v>
                </c:pt>
                <c:pt idx="120">
                  <c:v>0.55003018349999999</c:v>
                </c:pt>
                <c:pt idx="121">
                  <c:v>0.52924305220000001</c:v>
                </c:pt>
                <c:pt idx="122">
                  <c:v>0.59616435039999993</c:v>
                </c:pt>
                <c:pt idx="123">
                  <c:v>0.60333968169999996</c:v>
                </c:pt>
                <c:pt idx="124">
                  <c:v>0.63762679619999996</c:v>
                </c:pt>
                <c:pt idx="125">
                  <c:v>0.64621730389999998</c:v>
                </c:pt>
                <c:pt idx="126">
                  <c:v>0.60298809249999996</c:v>
                </c:pt>
                <c:pt idx="127">
                  <c:v>0.66944712070000001</c:v>
                </c:pt>
                <c:pt idx="128">
                  <c:v>0.70251925319999997</c:v>
                </c:pt>
                <c:pt idx="129">
                  <c:v>0.67770066579999999</c:v>
                </c:pt>
                <c:pt idx="130">
                  <c:v>0.72676894679999993</c:v>
                </c:pt>
                <c:pt idx="131">
                  <c:v>0.67798412809999997</c:v>
                </c:pt>
                <c:pt idx="132">
                  <c:v>0.78074492899999992</c:v>
                </c:pt>
                <c:pt idx="133">
                  <c:v>0.7685352755999999</c:v>
                </c:pt>
                <c:pt idx="134">
                  <c:v>0.85028791310000007</c:v>
                </c:pt>
                <c:pt idx="135">
                  <c:v>0.89953185899999999</c:v>
                </c:pt>
                <c:pt idx="136">
                  <c:v>0.86688209920000003</c:v>
                </c:pt>
                <c:pt idx="137">
                  <c:v>0.88112323960000005</c:v>
                </c:pt>
                <c:pt idx="138">
                  <c:v>0.99355203950000004</c:v>
                </c:pt>
                <c:pt idx="139">
                  <c:v>1.0217941509999999</c:v>
                </c:pt>
                <c:pt idx="140">
                  <c:v>1.0544838249999999</c:v>
                </c:pt>
                <c:pt idx="141">
                  <c:v>1.225326436</c:v>
                </c:pt>
                <c:pt idx="142">
                  <c:v>1.2370530770000001</c:v>
                </c:pt>
                <c:pt idx="143">
                  <c:v>1.3063874120000001</c:v>
                </c:pt>
                <c:pt idx="144">
                  <c:v>1.401432354</c:v>
                </c:pt>
                <c:pt idx="145">
                  <c:v>1.520627674</c:v>
                </c:pt>
                <c:pt idx="146">
                  <c:v>1.542278665</c:v>
                </c:pt>
                <c:pt idx="147">
                  <c:v>1.6511586549999999</c:v>
                </c:pt>
                <c:pt idx="148">
                  <c:v>1.7163703589999999</c:v>
                </c:pt>
                <c:pt idx="149">
                  <c:v>1.7643380740000001</c:v>
                </c:pt>
                <c:pt idx="150">
                  <c:v>1.9221371819999999</c:v>
                </c:pt>
                <c:pt idx="151">
                  <c:v>2.0007468429999999</c:v>
                </c:pt>
                <c:pt idx="152">
                  <c:v>2.1419962370000003</c:v>
                </c:pt>
                <c:pt idx="153">
                  <c:v>2.2692563730000002</c:v>
                </c:pt>
                <c:pt idx="154">
                  <c:v>2.3504539169999998</c:v>
                </c:pt>
                <c:pt idx="155">
                  <c:v>2.5397199690000001</c:v>
                </c:pt>
                <c:pt idx="156">
                  <c:v>2.6973402179999999</c:v>
                </c:pt>
                <c:pt idx="157">
                  <c:v>2.8606603130000003</c:v>
                </c:pt>
                <c:pt idx="158">
                  <c:v>3.0294102029999999</c:v>
                </c:pt>
                <c:pt idx="159">
                  <c:v>3.165524075</c:v>
                </c:pt>
                <c:pt idx="160">
                  <c:v>3.292156565</c:v>
                </c:pt>
                <c:pt idx="161">
                  <c:v>3.5128755729999996</c:v>
                </c:pt>
                <c:pt idx="162">
                  <c:v>3.7025456279999998</c:v>
                </c:pt>
                <c:pt idx="163">
                  <c:v>3.838157936</c:v>
                </c:pt>
                <c:pt idx="164">
                  <c:v>4.0046256949999997</c:v>
                </c:pt>
                <c:pt idx="165">
                  <c:v>4.2732453909999997</c:v>
                </c:pt>
                <c:pt idx="166">
                  <c:v>4.4376450409999997</c:v>
                </c:pt>
                <c:pt idx="167">
                  <c:v>4.676270036</c:v>
                </c:pt>
                <c:pt idx="168">
                  <c:v>4.8711161650000001</c:v>
                </c:pt>
                <c:pt idx="169">
                  <c:v>5.0611823290000002</c:v>
                </c:pt>
                <c:pt idx="170">
                  <c:v>5.2787750540000005</c:v>
                </c:pt>
                <c:pt idx="171">
                  <c:v>5.5218967960000001</c:v>
                </c:pt>
                <c:pt idx="172">
                  <c:v>5.7515005529999996</c:v>
                </c:pt>
                <c:pt idx="173">
                  <c:v>5.9497805870000002</c:v>
                </c:pt>
                <c:pt idx="174">
                  <c:v>6.1401085789999996</c:v>
                </c:pt>
                <c:pt idx="175">
                  <c:v>6.4530316779999994</c:v>
                </c:pt>
                <c:pt idx="176">
                  <c:v>6.6778000940000002</c:v>
                </c:pt>
                <c:pt idx="177">
                  <c:v>6.8998988370000003</c:v>
                </c:pt>
                <c:pt idx="178">
                  <c:v>7.2256045389999999</c:v>
                </c:pt>
                <c:pt idx="179">
                  <c:v>7.449838754</c:v>
                </c:pt>
                <c:pt idx="180">
                  <c:v>7.6710974439999999</c:v>
                </c:pt>
                <c:pt idx="181">
                  <c:v>7.8772656819999991</c:v>
                </c:pt>
                <c:pt idx="182">
                  <c:v>8.1485757840000002</c:v>
                </c:pt>
                <c:pt idx="183">
                  <c:v>8.4201588369999989</c:v>
                </c:pt>
                <c:pt idx="184">
                  <c:v>8.7074606180000007</c:v>
                </c:pt>
                <c:pt idx="185">
                  <c:v>8.9368249119999987</c:v>
                </c:pt>
                <c:pt idx="186">
                  <c:v>9.1740988019999996</c:v>
                </c:pt>
                <c:pt idx="187">
                  <c:v>9.4810113239999989</c:v>
                </c:pt>
                <c:pt idx="188">
                  <c:v>9.7737037650000005</c:v>
                </c:pt>
                <c:pt idx="189">
                  <c:v>9.9970002220000005</c:v>
                </c:pt>
                <c:pt idx="190">
                  <c:v>10.34326574</c:v>
                </c:pt>
                <c:pt idx="191">
                  <c:v>10.566669560000001</c:v>
                </c:pt>
                <c:pt idx="192">
                  <c:v>10.850011220000001</c:v>
                </c:pt>
                <c:pt idx="193">
                  <c:v>11.11078118</c:v>
                </c:pt>
                <c:pt idx="194">
                  <c:v>11.372340470000001</c:v>
                </c:pt>
                <c:pt idx="195">
                  <c:v>11.64693797</c:v>
                </c:pt>
                <c:pt idx="196">
                  <c:v>11.94831787</c:v>
                </c:pt>
                <c:pt idx="197">
                  <c:v>12.2264324</c:v>
                </c:pt>
                <c:pt idx="198">
                  <c:v>12.45159074</c:v>
                </c:pt>
                <c:pt idx="199">
                  <c:v>12.77768623</c:v>
                </c:pt>
                <c:pt idx="200">
                  <c:v>13.01710241</c:v>
                </c:pt>
                <c:pt idx="201">
                  <c:v>13.31075472</c:v>
                </c:pt>
                <c:pt idx="202">
                  <c:v>13.64061068</c:v>
                </c:pt>
                <c:pt idx="203">
                  <c:v>13.86333561</c:v>
                </c:pt>
                <c:pt idx="204">
                  <c:v>14.10610623</c:v>
                </c:pt>
                <c:pt idx="205">
                  <c:v>14.480442180000001</c:v>
                </c:pt>
                <c:pt idx="206">
                  <c:v>14.66629453</c:v>
                </c:pt>
                <c:pt idx="207">
                  <c:v>14.9900869</c:v>
                </c:pt>
                <c:pt idx="208">
                  <c:v>15.26020471</c:v>
                </c:pt>
                <c:pt idx="209">
                  <c:v>15.566847859999999</c:v>
                </c:pt>
                <c:pt idx="210">
                  <c:v>15.809869449999999</c:v>
                </c:pt>
                <c:pt idx="211">
                  <c:v>16.138490239999999</c:v>
                </c:pt>
                <c:pt idx="212">
                  <c:v>16.38636704</c:v>
                </c:pt>
                <c:pt idx="213">
                  <c:v>16.665560329999998</c:v>
                </c:pt>
                <c:pt idx="214">
                  <c:v>16.950887099999999</c:v>
                </c:pt>
                <c:pt idx="215">
                  <c:v>17.276342669999998</c:v>
                </c:pt>
                <c:pt idx="216">
                  <c:v>17.552111140000001</c:v>
                </c:pt>
                <c:pt idx="217">
                  <c:v>17.79599477</c:v>
                </c:pt>
                <c:pt idx="218">
                  <c:v>18.074523979999999</c:v>
                </c:pt>
                <c:pt idx="219">
                  <c:v>18.38702348</c:v>
                </c:pt>
                <c:pt idx="220">
                  <c:v>18.622109080000001</c:v>
                </c:pt>
                <c:pt idx="221">
                  <c:v>18.930452540000001</c:v>
                </c:pt>
                <c:pt idx="222">
                  <c:v>19.15977977</c:v>
                </c:pt>
                <c:pt idx="223">
                  <c:v>19.423725919999999</c:v>
                </c:pt>
                <c:pt idx="224">
                  <c:v>19.718418740000001</c:v>
                </c:pt>
                <c:pt idx="225">
                  <c:v>20.012552879999998</c:v>
                </c:pt>
                <c:pt idx="226">
                  <c:v>20.283905790000002</c:v>
                </c:pt>
                <c:pt idx="227">
                  <c:v>20.556007149999999</c:v>
                </c:pt>
                <c:pt idx="228">
                  <c:v>20.778677860000002</c:v>
                </c:pt>
                <c:pt idx="229">
                  <c:v>21.070073309999998</c:v>
                </c:pt>
                <c:pt idx="230">
                  <c:v>21.387124269999997</c:v>
                </c:pt>
                <c:pt idx="231">
                  <c:v>21.586610829999998</c:v>
                </c:pt>
                <c:pt idx="232">
                  <c:v>21.910076369999999</c:v>
                </c:pt>
                <c:pt idx="233">
                  <c:v>22.159755480000001</c:v>
                </c:pt>
                <c:pt idx="234">
                  <c:v>22.506868700000002</c:v>
                </c:pt>
                <c:pt idx="235">
                  <c:v>22.72271224</c:v>
                </c:pt>
                <c:pt idx="236">
                  <c:v>22.964280330000001</c:v>
                </c:pt>
                <c:pt idx="237">
                  <c:v>23.23642993</c:v>
                </c:pt>
                <c:pt idx="238">
                  <c:v>23.476198920000002</c:v>
                </c:pt>
                <c:pt idx="239">
                  <c:v>23.814145040000003</c:v>
                </c:pt>
                <c:pt idx="240">
                  <c:v>24.035949510000002</c:v>
                </c:pt>
                <c:pt idx="241">
                  <c:v>24.25230084</c:v>
                </c:pt>
                <c:pt idx="242">
                  <c:v>24.561531889999998</c:v>
                </c:pt>
                <c:pt idx="243">
                  <c:v>24.72827449</c:v>
                </c:pt>
                <c:pt idx="244">
                  <c:v>25.074104690000002</c:v>
                </c:pt>
                <c:pt idx="245">
                  <c:v>25.268927359999999</c:v>
                </c:pt>
                <c:pt idx="246">
                  <c:v>25.539618399999998</c:v>
                </c:pt>
                <c:pt idx="247">
                  <c:v>25.745618870000001</c:v>
                </c:pt>
                <c:pt idx="248">
                  <c:v>26.04939753</c:v>
                </c:pt>
                <c:pt idx="249">
                  <c:v>26.220745669999999</c:v>
                </c:pt>
                <c:pt idx="250">
                  <c:v>26.503059360000002</c:v>
                </c:pt>
                <c:pt idx="251">
                  <c:v>26.740658890000002</c:v>
                </c:pt>
                <c:pt idx="252">
                  <c:v>27.01320424</c:v>
                </c:pt>
                <c:pt idx="253">
                  <c:v>27.258274270000001</c:v>
                </c:pt>
                <c:pt idx="254">
                  <c:v>27.51143167</c:v>
                </c:pt>
                <c:pt idx="255">
                  <c:v>27.725347130000003</c:v>
                </c:pt>
                <c:pt idx="256">
                  <c:v>27.954072779999997</c:v>
                </c:pt>
                <c:pt idx="257">
                  <c:v>28.266157649999997</c:v>
                </c:pt>
                <c:pt idx="258">
                  <c:v>28.42281397</c:v>
                </c:pt>
                <c:pt idx="259">
                  <c:v>28.684869339999999</c:v>
                </c:pt>
                <c:pt idx="260">
                  <c:v>28.914763190000002</c:v>
                </c:pt>
                <c:pt idx="261">
                  <c:v>29.07193041</c:v>
                </c:pt>
                <c:pt idx="262">
                  <c:v>29.358129350000002</c:v>
                </c:pt>
                <c:pt idx="263">
                  <c:v>29.582385730000002</c:v>
                </c:pt>
                <c:pt idx="264">
                  <c:v>29.777502550000001</c:v>
                </c:pt>
                <c:pt idx="265">
                  <c:v>30.067147379999998</c:v>
                </c:pt>
                <c:pt idx="266">
                  <c:v>30.261907840000003</c:v>
                </c:pt>
                <c:pt idx="267">
                  <c:v>30.55004486</c:v>
                </c:pt>
                <c:pt idx="268">
                  <c:v>30.69598259</c:v>
                </c:pt>
                <c:pt idx="269">
                  <c:v>30.913027339999999</c:v>
                </c:pt>
                <c:pt idx="270">
                  <c:v>31.165439159999998</c:v>
                </c:pt>
                <c:pt idx="271">
                  <c:v>31.36130459</c:v>
                </c:pt>
                <c:pt idx="272">
                  <c:v>31.599755469999998</c:v>
                </c:pt>
                <c:pt idx="273">
                  <c:v>31.843937599999997</c:v>
                </c:pt>
                <c:pt idx="274">
                  <c:v>32.060791540000004</c:v>
                </c:pt>
                <c:pt idx="275">
                  <c:v>32.23106791</c:v>
                </c:pt>
                <c:pt idx="276">
                  <c:v>32.500476739999996</c:v>
                </c:pt>
                <c:pt idx="277">
                  <c:v>32.710474250000004</c:v>
                </c:pt>
                <c:pt idx="278">
                  <c:v>32.944976240000003</c:v>
                </c:pt>
                <c:pt idx="279">
                  <c:v>33.136811439999995</c:v>
                </c:pt>
                <c:pt idx="280">
                  <c:v>33.34986395</c:v>
                </c:pt>
                <c:pt idx="281">
                  <c:v>33.501519799999997</c:v>
                </c:pt>
                <c:pt idx="282">
                  <c:v>33.775282140000002</c:v>
                </c:pt>
                <c:pt idx="283">
                  <c:v>33.928371489999996</c:v>
                </c:pt>
                <c:pt idx="284">
                  <c:v>34.169141620000005</c:v>
                </c:pt>
                <c:pt idx="285">
                  <c:v>34.365225510000002</c:v>
                </c:pt>
                <c:pt idx="286">
                  <c:v>34.615285139999997</c:v>
                </c:pt>
                <c:pt idx="287">
                  <c:v>34.830875339999999</c:v>
                </c:pt>
                <c:pt idx="288">
                  <c:v>34.970152419999998</c:v>
                </c:pt>
                <c:pt idx="289">
                  <c:v>35.198095290000005</c:v>
                </c:pt>
                <c:pt idx="290">
                  <c:v>35.404849930000005</c:v>
                </c:pt>
                <c:pt idx="291">
                  <c:v>35.60280753</c:v>
                </c:pt>
                <c:pt idx="292">
                  <c:v>35.797861850000004</c:v>
                </c:pt>
                <c:pt idx="293">
                  <c:v>35.988660690000003</c:v>
                </c:pt>
                <c:pt idx="294">
                  <c:v>36.173886029999998</c:v>
                </c:pt>
                <c:pt idx="295">
                  <c:v>36.355627149999997</c:v>
                </c:pt>
                <c:pt idx="296">
                  <c:v>36.585068300000003</c:v>
                </c:pt>
                <c:pt idx="297">
                  <c:v>36.837774060000001</c:v>
                </c:pt>
                <c:pt idx="298">
                  <c:v>37.02031281</c:v>
                </c:pt>
                <c:pt idx="299">
                  <c:v>37.23420599</c:v>
                </c:pt>
                <c:pt idx="300">
                  <c:v>37.338548400000001</c:v>
                </c:pt>
                <c:pt idx="301">
                  <c:v>37.560444429999997</c:v>
                </c:pt>
                <c:pt idx="302">
                  <c:v>37.789761200000001</c:v>
                </c:pt>
                <c:pt idx="303">
                  <c:v>38.038316199999997</c:v>
                </c:pt>
                <c:pt idx="304">
                  <c:v>38.176038769999998</c:v>
                </c:pt>
                <c:pt idx="305">
                  <c:v>38.400492049999997</c:v>
                </c:pt>
                <c:pt idx="306">
                  <c:v>38.502395960000001</c:v>
                </c:pt>
                <c:pt idx="307">
                  <c:v>38.731533030000001</c:v>
                </c:pt>
                <c:pt idx="308">
                  <c:v>38.922471590000001</c:v>
                </c:pt>
                <c:pt idx="309">
                  <c:v>39.16952466</c:v>
                </c:pt>
                <c:pt idx="310">
                  <c:v>39.285671020000002</c:v>
                </c:pt>
                <c:pt idx="311">
                  <c:v>39.517674660000004</c:v>
                </c:pt>
                <c:pt idx="312">
                  <c:v>39.67358162</c:v>
                </c:pt>
                <c:pt idx="313">
                  <c:v>39.873274000000002</c:v>
                </c:pt>
                <c:pt idx="314">
                  <c:v>40.04373176</c:v>
                </c:pt>
                <c:pt idx="315">
                  <c:v>40.221624009999999</c:v>
                </c:pt>
                <c:pt idx="316">
                  <c:v>40.450296980000005</c:v>
                </c:pt>
                <c:pt idx="317">
                  <c:v>40.594679209999995</c:v>
                </c:pt>
                <c:pt idx="318">
                  <c:v>40.736458570000003</c:v>
                </c:pt>
                <c:pt idx="319">
                  <c:v>40.993379230000002</c:v>
                </c:pt>
                <c:pt idx="320">
                  <c:v>41.19728671</c:v>
                </c:pt>
                <c:pt idx="321">
                  <c:v>41.349242539999999</c:v>
                </c:pt>
                <c:pt idx="322">
                  <c:v>41.622125959999998</c:v>
                </c:pt>
                <c:pt idx="323">
                  <c:v>41.741026259999998</c:v>
                </c:pt>
                <c:pt idx="324">
                  <c:v>41.887403650000003</c:v>
                </c:pt>
                <c:pt idx="325">
                  <c:v>42.045822780000002</c:v>
                </c:pt>
                <c:pt idx="326">
                  <c:v>42.239860050000004</c:v>
                </c:pt>
                <c:pt idx="327">
                  <c:v>42.438464930000002</c:v>
                </c:pt>
                <c:pt idx="328">
                  <c:v>42.595174309999997</c:v>
                </c:pt>
                <c:pt idx="329">
                  <c:v>42.763914399999997</c:v>
                </c:pt>
                <c:pt idx="330">
                  <c:v>42.997474330000003</c:v>
                </c:pt>
                <c:pt idx="331">
                  <c:v>43.124396160000003</c:v>
                </c:pt>
                <c:pt idx="332">
                  <c:v>43.32571523</c:v>
                </c:pt>
                <c:pt idx="333">
                  <c:v>43.490239710000004</c:v>
                </c:pt>
                <c:pt idx="334">
                  <c:v>43.655227319999995</c:v>
                </c:pt>
                <c:pt idx="335">
                  <c:v>43.822421399999996</c:v>
                </c:pt>
                <c:pt idx="336">
                  <c:v>44.021908529999997</c:v>
                </c:pt>
                <c:pt idx="337">
                  <c:v>44.107077680000003</c:v>
                </c:pt>
                <c:pt idx="338">
                  <c:v>44.315724830000001</c:v>
                </c:pt>
                <c:pt idx="339">
                  <c:v>44.502488589999999</c:v>
                </c:pt>
                <c:pt idx="340">
                  <c:v>44.739694560000004</c:v>
                </c:pt>
                <c:pt idx="341">
                  <c:v>44.755635720000001</c:v>
                </c:pt>
                <c:pt idx="342">
                  <c:v>44.981652699999998</c:v>
                </c:pt>
                <c:pt idx="343">
                  <c:v>45.181498590000004</c:v>
                </c:pt>
                <c:pt idx="344">
                  <c:v>45.33339514</c:v>
                </c:pt>
                <c:pt idx="345">
                  <c:v>45.432215620000001</c:v>
                </c:pt>
                <c:pt idx="346">
                  <c:v>45.55475363</c:v>
                </c:pt>
                <c:pt idx="347">
                  <c:v>45.815652180000001</c:v>
                </c:pt>
                <c:pt idx="348">
                  <c:v>45.91214222</c:v>
                </c:pt>
                <c:pt idx="349">
                  <c:v>46.132386329999996</c:v>
                </c:pt>
                <c:pt idx="350">
                  <c:v>46.299385520000001</c:v>
                </c:pt>
                <c:pt idx="351">
                  <c:v>46.415536670000002</c:v>
                </c:pt>
                <c:pt idx="352">
                  <c:v>46.668720280000002</c:v>
                </c:pt>
                <c:pt idx="353">
                  <c:v>46.753030199999998</c:v>
                </c:pt>
                <c:pt idx="354">
                  <c:v>46.986887699999997</c:v>
                </c:pt>
                <c:pt idx="355">
                  <c:v>47.096181229999999</c:v>
                </c:pt>
                <c:pt idx="356">
                  <c:v>47.239136780000003</c:v>
                </c:pt>
                <c:pt idx="357">
                  <c:v>47.39834398</c:v>
                </c:pt>
                <c:pt idx="358">
                  <c:v>47.6118004</c:v>
                </c:pt>
                <c:pt idx="359">
                  <c:v>47.737477579999997</c:v>
                </c:pt>
                <c:pt idx="360">
                  <c:v>47.883800960000002</c:v>
                </c:pt>
                <c:pt idx="361">
                  <c:v>47.975904239999998</c:v>
                </c:pt>
                <c:pt idx="362">
                  <c:v>48.139138549999998</c:v>
                </c:pt>
                <c:pt idx="363">
                  <c:v>48.326609559999994</c:v>
                </c:pt>
                <c:pt idx="364">
                  <c:v>48.472535400000005</c:v>
                </c:pt>
                <c:pt idx="365">
                  <c:v>48.64880642</c:v>
                </c:pt>
                <c:pt idx="366">
                  <c:v>48.7611341</c:v>
                </c:pt>
                <c:pt idx="367">
                  <c:v>48.866365989999998</c:v>
                </c:pt>
                <c:pt idx="368">
                  <c:v>49.046221280000005</c:v>
                </c:pt>
                <c:pt idx="369">
                  <c:v>49.194283319999997</c:v>
                </c:pt>
                <c:pt idx="370">
                  <c:v>49.372990989999998</c:v>
                </c:pt>
                <c:pt idx="371">
                  <c:v>49.469283259999997</c:v>
                </c:pt>
                <c:pt idx="372">
                  <c:v>49.613134219999999</c:v>
                </c:pt>
                <c:pt idx="373">
                  <c:v>49.747457920000002</c:v>
                </c:pt>
                <c:pt idx="374">
                  <c:v>49.885862279999998</c:v>
                </c:pt>
                <c:pt idx="375">
                  <c:v>50.07789365</c:v>
                </c:pt>
                <c:pt idx="376">
                  <c:v>50.095381539999998</c:v>
                </c:pt>
                <c:pt idx="377">
                  <c:v>50.333986789999997</c:v>
                </c:pt>
                <c:pt idx="378">
                  <c:v>50.418836139999996</c:v>
                </c:pt>
                <c:pt idx="379">
                  <c:v>50.627159489999997</c:v>
                </c:pt>
                <c:pt idx="380">
                  <c:v>50.75215583</c:v>
                </c:pt>
                <c:pt idx="381">
                  <c:v>50.845255770000001</c:v>
                </c:pt>
                <c:pt idx="382">
                  <c:v>50.988085720000001</c:v>
                </c:pt>
                <c:pt idx="383">
                  <c:v>51.163091739999999</c:v>
                </c:pt>
                <c:pt idx="384">
                  <c:v>51.192503450000004</c:v>
                </c:pt>
                <c:pt idx="385">
                  <c:v>51.348904200000007</c:v>
                </c:pt>
                <c:pt idx="386">
                  <c:v>51.437536590000001</c:v>
                </c:pt>
                <c:pt idx="387">
                  <c:v>51.672054090000003</c:v>
                </c:pt>
                <c:pt idx="388">
                  <c:v>51.811199939999995</c:v>
                </c:pt>
                <c:pt idx="389">
                  <c:v>51.820846949999996</c:v>
                </c:pt>
                <c:pt idx="390">
                  <c:v>51.984539609999999</c:v>
                </c:pt>
                <c:pt idx="391">
                  <c:v>52.1613252</c:v>
                </c:pt>
                <c:pt idx="392">
                  <c:v>52.272450149999997</c:v>
                </c:pt>
                <c:pt idx="393">
                  <c:v>52.419607849999998</c:v>
                </c:pt>
                <c:pt idx="394">
                  <c:v>52.474048539999998</c:v>
                </c:pt>
                <c:pt idx="395">
                  <c:v>52.627208000000003</c:v>
                </c:pt>
                <c:pt idx="396">
                  <c:v>52.713653749999999</c:v>
                </c:pt>
                <c:pt idx="397">
                  <c:v>52.972377219999998</c:v>
                </c:pt>
                <c:pt idx="398">
                  <c:v>52.909012009999998</c:v>
                </c:pt>
                <c:pt idx="399">
                  <c:v>53.096588260000004</c:v>
                </c:pt>
                <c:pt idx="400">
                  <c:v>53.206370960000001</c:v>
                </c:pt>
                <c:pt idx="401">
                  <c:v>53.249268719999996</c:v>
                </c:pt>
                <c:pt idx="402">
                  <c:v>53.40472097</c:v>
                </c:pt>
                <c:pt idx="403">
                  <c:v>53.518481299999998</c:v>
                </c:pt>
                <c:pt idx="404">
                  <c:v>53.633922419999998</c:v>
                </c:pt>
                <c:pt idx="405">
                  <c:v>53.736682799999997</c:v>
                </c:pt>
                <c:pt idx="406">
                  <c:v>53.819777470000005</c:v>
                </c:pt>
                <c:pt idx="407">
                  <c:v>53.917821459999999</c:v>
                </c:pt>
                <c:pt idx="408">
                  <c:v>54.134189239999998</c:v>
                </c:pt>
                <c:pt idx="409">
                  <c:v>54.139385519999998</c:v>
                </c:pt>
                <c:pt idx="410">
                  <c:v>54.189819700000001</c:v>
                </c:pt>
                <c:pt idx="411">
                  <c:v>54.297051019999998</c:v>
                </c:pt>
                <c:pt idx="412">
                  <c:v>54.440713199999998</c:v>
                </c:pt>
                <c:pt idx="413">
                  <c:v>54.525116689999997</c:v>
                </c:pt>
                <c:pt idx="414">
                  <c:v>54.601774720000002</c:v>
                </c:pt>
                <c:pt idx="415">
                  <c:v>54.690278859999999</c:v>
                </c:pt>
                <c:pt idx="416">
                  <c:v>54.834395700000002</c:v>
                </c:pt>
                <c:pt idx="417">
                  <c:v>54.84327699</c:v>
                </c:pt>
                <c:pt idx="418">
                  <c:v>54.914447079999995</c:v>
                </c:pt>
                <c:pt idx="419">
                  <c:v>54.984060960000001</c:v>
                </c:pt>
                <c:pt idx="420">
                  <c:v>55.245728270000001</c:v>
                </c:pt>
                <c:pt idx="421">
                  <c:v>55.177338729999995</c:v>
                </c:pt>
                <c:pt idx="422">
                  <c:v>55.251865159999994</c:v>
                </c:pt>
                <c:pt idx="423">
                  <c:v>55.306404550000003</c:v>
                </c:pt>
                <c:pt idx="424">
                  <c:v>55.327786629999999</c:v>
                </c:pt>
                <c:pt idx="425">
                  <c:v>55.310792620000001</c:v>
                </c:pt>
                <c:pt idx="426">
                  <c:v>55.425342430000001</c:v>
                </c:pt>
                <c:pt idx="427">
                  <c:v>55.495852960000001</c:v>
                </c:pt>
                <c:pt idx="428">
                  <c:v>55.520357099999998</c:v>
                </c:pt>
                <c:pt idx="429">
                  <c:v>55.615234430000001</c:v>
                </c:pt>
                <c:pt idx="430">
                  <c:v>55.601038360000004</c:v>
                </c:pt>
                <c:pt idx="431">
                  <c:v>55.713900009999996</c:v>
                </c:pt>
                <c:pt idx="432">
                  <c:v>55.787949410000003</c:v>
                </c:pt>
                <c:pt idx="433">
                  <c:v>55.741728780000003</c:v>
                </c:pt>
                <c:pt idx="434">
                  <c:v>55.785855130000002</c:v>
                </c:pt>
                <c:pt idx="435">
                  <c:v>55.85063229</c:v>
                </c:pt>
                <c:pt idx="436">
                  <c:v>55.877848209999996</c:v>
                </c:pt>
                <c:pt idx="437">
                  <c:v>55.865790689999997</c:v>
                </c:pt>
                <c:pt idx="438">
                  <c:v>55.925988969999999</c:v>
                </c:pt>
                <c:pt idx="439">
                  <c:v>55.930968849999999</c:v>
                </c:pt>
                <c:pt idx="440">
                  <c:v>56.04402898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VFTB'!$E$11737:$E$12174</c:f>
              <c:numCache>
                <c:formatCode>0</c:formatCode>
                <c:ptCount val="438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35</c:v>
                </c:pt>
                <c:pt idx="5">
                  <c:v>37</c:v>
                </c:pt>
                <c:pt idx="6">
                  <c:v>40</c:v>
                </c:pt>
                <c:pt idx="7">
                  <c:v>42</c:v>
                </c:pt>
                <c:pt idx="8">
                  <c:v>44</c:v>
                </c:pt>
                <c:pt idx="9">
                  <c:v>45</c:v>
                </c:pt>
                <c:pt idx="10">
                  <c:v>47</c:v>
                </c:pt>
                <c:pt idx="11">
                  <c:v>48</c:v>
                </c:pt>
                <c:pt idx="12">
                  <c:v>49</c:v>
                </c:pt>
                <c:pt idx="13">
                  <c:v>51</c:v>
                </c:pt>
                <c:pt idx="14">
                  <c:v>52</c:v>
                </c:pt>
                <c:pt idx="15">
                  <c:v>53</c:v>
                </c:pt>
                <c:pt idx="16">
                  <c:v>55</c:v>
                </c:pt>
                <c:pt idx="17">
                  <c:v>57</c:v>
                </c:pt>
                <c:pt idx="18">
                  <c:v>59</c:v>
                </c:pt>
                <c:pt idx="19">
                  <c:v>60</c:v>
                </c:pt>
                <c:pt idx="20">
                  <c:v>62</c:v>
                </c:pt>
                <c:pt idx="21">
                  <c:v>64</c:v>
                </c:pt>
                <c:pt idx="22">
                  <c:v>65</c:v>
                </c:pt>
                <c:pt idx="23">
                  <c:v>67</c:v>
                </c:pt>
                <c:pt idx="24">
                  <c:v>69</c:v>
                </c:pt>
                <c:pt idx="25">
                  <c:v>70</c:v>
                </c:pt>
                <c:pt idx="26">
                  <c:v>72</c:v>
                </c:pt>
                <c:pt idx="27">
                  <c:v>73</c:v>
                </c:pt>
                <c:pt idx="28">
                  <c:v>75</c:v>
                </c:pt>
                <c:pt idx="29">
                  <c:v>76</c:v>
                </c:pt>
                <c:pt idx="30">
                  <c:v>78</c:v>
                </c:pt>
                <c:pt idx="31">
                  <c:v>79</c:v>
                </c:pt>
                <c:pt idx="32">
                  <c:v>81</c:v>
                </c:pt>
                <c:pt idx="33">
                  <c:v>83</c:v>
                </c:pt>
                <c:pt idx="34">
                  <c:v>84</c:v>
                </c:pt>
                <c:pt idx="35">
                  <c:v>86</c:v>
                </c:pt>
                <c:pt idx="36">
                  <c:v>88</c:v>
                </c:pt>
                <c:pt idx="37">
                  <c:v>89</c:v>
                </c:pt>
                <c:pt idx="38">
                  <c:v>91</c:v>
                </c:pt>
                <c:pt idx="39">
                  <c:v>92</c:v>
                </c:pt>
                <c:pt idx="40">
                  <c:v>94</c:v>
                </c:pt>
                <c:pt idx="41">
                  <c:v>95</c:v>
                </c:pt>
                <c:pt idx="42">
                  <c:v>97</c:v>
                </c:pt>
                <c:pt idx="43">
                  <c:v>99</c:v>
                </c:pt>
                <c:pt idx="44">
                  <c:v>100</c:v>
                </c:pt>
                <c:pt idx="45">
                  <c:v>102</c:v>
                </c:pt>
                <c:pt idx="46">
                  <c:v>103</c:v>
                </c:pt>
                <c:pt idx="47">
                  <c:v>105</c:v>
                </c:pt>
                <c:pt idx="48">
                  <c:v>107</c:v>
                </c:pt>
                <c:pt idx="49">
                  <c:v>108</c:v>
                </c:pt>
                <c:pt idx="50">
                  <c:v>110</c:v>
                </c:pt>
                <c:pt idx="51">
                  <c:v>111</c:v>
                </c:pt>
                <c:pt idx="52">
                  <c:v>113</c:v>
                </c:pt>
                <c:pt idx="53">
                  <c:v>114</c:v>
                </c:pt>
                <c:pt idx="54">
                  <c:v>116</c:v>
                </c:pt>
                <c:pt idx="55">
                  <c:v>118</c:v>
                </c:pt>
                <c:pt idx="56">
                  <c:v>119</c:v>
                </c:pt>
                <c:pt idx="57">
                  <c:v>121</c:v>
                </c:pt>
                <c:pt idx="58">
                  <c:v>122</c:v>
                </c:pt>
                <c:pt idx="59">
                  <c:v>124</c:v>
                </c:pt>
                <c:pt idx="60">
                  <c:v>126</c:v>
                </c:pt>
                <c:pt idx="61">
                  <c:v>127</c:v>
                </c:pt>
                <c:pt idx="62">
                  <c:v>129</c:v>
                </c:pt>
                <c:pt idx="63">
                  <c:v>130</c:v>
                </c:pt>
                <c:pt idx="64">
                  <c:v>132</c:v>
                </c:pt>
                <c:pt idx="65">
                  <c:v>133</c:v>
                </c:pt>
                <c:pt idx="66">
                  <c:v>135</c:v>
                </c:pt>
                <c:pt idx="67">
                  <c:v>137</c:v>
                </c:pt>
                <c:pt idx="68">
                  <c:v>138</c:v>
                </c:pt>
                <c:pt idx="69">
                  <c:v>140</c:v>
                </c:pt>
                <c:pt idx="70">
                  <c:v>141</c:v>
                </c:pt>
                <c:pt idx="71">
                  <c:v>143</c:v>
                </c:pt>
                <c:pt idx="72">
                  <c:v>145</c:v>
                </c:pt>
                <c:pt idx="73">
                  <c:v>146</c:v>
                </c:pt>
                <c:pt idx="74">
                  <c:v>148</c:v>
                </c:pt>
                <c:pt idx="75">
                  <c:v>149</c:v>
                </c:pt>
                <c:pt idx="76">
                  <c:v>151</c:v>
                </c:pt>
                <c:pt idx="77">
                  <c:v>153</c:v>
                </c:pt>
                <c:pt idx="78">
                  <c:v>154</c:v>
                </c:pt>
                <c:pt idx="79">
                  <c:v>156</c:v>
                </c:pt>
                <c:pt idx="80">
                  <c:v>157</c:v>
                </c:pt>
                <c:pt idx="81">
                  <c:v>159</c:v>
                </c:pt>
                <c:pt idx="82">
                  <c:v>160</c:v>
                </c:pt>
                <c:pt idx="83">
                  <c:v>162</c:v>
                </c:pt>
                <c:pt idx="84">
                  <c:v>164</c:v>
                </c:pt>
                <c:pt idx="85">
                  <c:v>165</c:v>
                </c:pt>
                <c:pt idx="86">
                  <c:v>167</c:v>
                </c:pt>
                <c:pt idx="87">
                  <c:v>168</c:v>
                </c:pt>
                <c:pt idx="88">
                  <c:v>170</c:v>
                </c:pt>
                <c:pt idx="89">
                  <c:v>171</c:v>
                </c:pt>
                <c:pt idx="90">
                  <c:v>173</c:v>
                </c:pt>
                <c:pt idx="91">
                  <c:v>175</c:v>
                </c:pt>
                <c:pt idx="92">
                  <c:v>176</c:v>
                </c:pt>
                <c:pt idx="93">
                  <c:v>178</c:v>
                </c:pt>
                <c:pt idx="94">
                  <c:v>179</c:v>
                </c:pt>
                <c:pt idx="95">
                  <c:v>181</c:v>
                </c:pt>
                <c:pt idx="96">
                  <c:v>183</c:v>
                </c:pt>
                <c:pt idx="97">
                  <c:v>184</c:v>
                </c:pt>
                <c:pt idx="98">
                  <c:v>186</c:v>
                </c:pt>
                <c:pt idx="99">
                  <c:v>187</c:v>
                </c:pt>
                <c:pt idx="100">
                  <c:v>189</c:v>
                </c:pt>
                <c:pt idx="101">
                  <c:v>190</c:v>
                </c:pt>
                <c:pt idx="102">
                  <c:v>192</c:v>
                </c:pt>
                <c:pt idx="103">
                  <c:v>194</c:v>
                </c:pt>
                <c:pt idx="104">
                  <c:v>195</c:v>
                </c:pt>
                <c:pt idx="105">
                  <c:v>197</c:v>
                </c:pt>
                <c:pt idx="106">
                  <c:v>198</c:v>
                </c:pt>
                <c:pt idx="107">
                  <c:v>200</c:v>
                </c:pt>
                <c:pt idx="108">
                  <c:v>201</c:v>
                </c:pt>
                <c:pt idx="109">
                  <c:v>203</c:v>
                </c:pt>
                <c:pt idx="110">
                  <c:v>204</c:v>
                </c:pt>
                <c:pt idx="111">
                  <c:v>206</c:v>
                </c:pt>
                <c:pt idx="112">
                  <c:v>208</c:v>
                </c:pt>
                <c:pt idx="113">
                  <c:v>209</c:v>
                </c:pt>
                <c:pt idx="114">
                  <c:v>211</c:v>
                </c:pt>
                <c:pt idx="115">
                  <c:v>212</c:v>
                </c:pt>
                <c:pt idx="116">
                  <c:v>214</c:v>
                </c:pt>
                <c:pt idx="117">
                  <c:v>215</c:v>
                </c:pt>
                <c:pt idx="118">
                  <c:v>217</c:v>
                </c:pt>
                <c:pt idx="119">
                  <c:v>219</c:v>
                </c:pt>
                <c:pt idx="120">
                  <c:v>220</c:v>
                </c:pt>
                <c:pt idx="121">
                  <c:v>222</c:v>
                </c:pt>
                <c:pt idx="122">
                  <c:v>223</c:v>
                </c:pt>
                <c:pt idx="123">
                  <c:v>225</c:v>
                </c:pt>
                <c:pt idx="124">
                  <c:v>226</c:v>
                </c:pt>
                <c:pt idx="125">
                  <c:v>228</c:v>
                </c:pt>
                <c:pt idx="126">
                  <c:v>229</c:v>
                </c:pt>
                <c:pt idx="127">
                  <c:v>231</c:v>
                </c:pt>
                <c:pt idx="128">
                  <c:v>233</c:v>
                </c:pt>
                <c:pt idx="129">
                  <c:v>234</c:v>
                </c:pt>
                <c:pt idx="130">
                  <c:v>236</c:v>
                </c:pt>
                <c:pt idx="131">
                  <c:v>237</c:v>
                </c:pt>
                <c:pt idx="132">
                  <c:v>239</c:v>
                </c:pt>
                <c:pt idx="133">
                  <c:v>240</c:v>
                </c:pt>
                <c:pt idx="134">
                  <c:v>242</c:v>
                </c:pt>
                <c:pt idx="135">
                  <c:v>243</c:v>
                </c:pt>
                <c:pt idx="136">
                  <c:v>245</c:v>
                </c:pt>
                <c:pt idx="137">
                  <c:v>247</c:v>
                </c:pt>
                <c:pt idx="138">
                  <c:v>248</c:v>
                </c:pt>
                <c:pt idx="139">
                  <c:v>250</c:v>
                </c:pt>
                <c:pt idx="140">
                  <c:v>251</c:v>
                </c:pt>
                <c:pt idx="141">
                  <c:v>253</c:v>
                </c:pt>
                <c:pt idx="142">
                  <c:v>254</c:v>
                </c:pt>
                <c:pt idx="143">
                  <c:v>256</c:v>
                </c:pt>
                <c:pt idx="144">
                  <c:v>257</c:v>
                </c:pt>
                <c:pt idx="145">
                  <c:v>259</c:v>
                </c:pt>
                <c:pt idx="146">
                  <c:v>261</c:v>
                </c:pt>
                <c:pt idx="147">
                  <c:v>262</c:v>
                </c:pt>
                <c:pt idx="148">
                  <c:v>264</c:v>
                </c:pt>
                <c:pt idx="149">
                  <c:v>265</c:v>
                </c:pt>
                <c:pt idx="150">
                  <c:v>267</c:v>
                </c:pt>
                <c:pt idx="151">
                  <c:v>268</c:v>
                </c:pt>
                <c:pt idx="152">
                  <c:v>270</c:v>
                </c:pt>
                <c:pt idx="153">
                  <c:v>271</c:v>
                </c:pt>
                <c:pt idx="154">
                  <c:v>273</c:v>
                </c:pt>
                <c:pt idx="155">
                  <c:v>275</c:v>
                </c:pt>
                <c:pt idx="156">
                  <c:v>276</c:v>
                </c:pt>
                <c:pt idx="157">
                  <c:v>278</c:v>
                </c:pt>
                <c:pt idx="158">
                  <c:v>279</c:v>
                </c:pt>
                <c:pt idx="159">
                  <c:v>281</c:v>
                </c:pt>
                <c:pt idx="160">
                  <c:v>282</c:v>
                </c:pt>
                <c:pt idx="161">
                  <c:v>284</c:v>
                </c:pt>
                <c:pt idx="162">
                  <c:v>286</c:v>
                </c:pt>
                <c:pt idx="163">
                  <c:v>287</c:v>
                </c:pt>
                <c:pt idx="164">
                  <c:v>289</c:v>
                </c:pt>
                <c:pt idx="165">
                  <c:v>290</c:v>
                </c:pt>
                <c:pt idx="166">
                  <c:v>292</c:v>
                </c:pt>
                <c:pt idx="167">
                  <c:v>293</c:v>
                </c:pt>
                <c:pt idx="168">
                  <c:v>295</c:v>
                </c:pt>
                <c:pt idx="169">
                  <c:v>296</c:v>
                </c:pt>
                <c:pt idx="170">
                  <c:v>298</c:v>
                </c:pt>
                <c:pt idx="171">
                  <c:v>300</c:v>
                </c:pt>
                <c:pt idx="172">
                  <c:v>301</c:v>
                </c:pt>
                <c:pt idx="173">
                  <c:v>303</c:v>
                </c:pt>
                <c:pt idx="174">
                  <c:v>304</c:v>
                </c:pt>
                <c:pt idx="175">
                  <c:v>306</c:v>
                </c:pt>
                <c:pt idx="176">
                  <c:v>307</c:v>
                </c:pt>
                <c:pt idx="177">
                  <c:v>309</c:v>
                </c:pt>
                <c:pt idx="178">
                  <c:v>310</c:v>
                </c:pt>
                <c:pt idx="179">
                  <c:v>312</c:v>
                </c:pt>
                <c:pt idx="180">
                  <c:v>313</c:v>
                </c:pt>
                <c:pt idx="181">
                  <c:v>315</c:v>
                </c:pt>
                <c:pt idx="182">
                  <c:v>317</c:v>
                </c:pt>
                <c:pt idx="183">
                  <c:v>318</c:v>
                </c:pt>
                <c:pt idx="184">
                  <c:v>320</c:v>
                </c:pt>
                <c:pt idx="185">
                  <c:v>321</c:v>
                </c:pt>
                <c:pt idx="186">
                  <c:v>323</c:v>
                </c:pt>
                <c:pt idx="187">
                  <c:v>324</c:v>
                </c:pt>
                <c:pt idx="188">
                  <c:v>326</c:v>
                </c:pt>
                <c:pt idx="189">
                  <c:v>327</c:v>
                </c:pt>
                <c:pt idx="190">
                  <c:v>329</c:v>
                </c:pt>
                <c:pt idx="191">
                  <c:v>331</c:v>
                </c:pt>
                <c:pt idx="192">
                  <c:v>332</c:v>
                </c:pt>
                <c:pt idx="193">
                  <c:v>334</c:v>
                </c:pt>
                <c:pt idx="194">
                  <c:v>335</c:v>
                </c:pt>
                <c:pt idx="195">
                  <c:v>337</c:v>
                </c:pt>
                <c:pt idx="196">
                  <c:v>338</c:v>
                </c:pt>
                <c:pt idx="197">
                  <c:v>340</c:v>
                </c:pt>
                <c:pt idx="198">
                  <c:v>341</c:v>
                </c:pt>
                <c:pt idx="199">
                  <c:v>343</c:v>
                </c:pt>
                <c:pt idx="200">
                  <c:v>345</c:v>
                </c:pt>
                <c:pt idx="201">
                  <c:v>346</c:v>
                </c:pt>
                <c:pt idx="202">
                  <c:v>348</c:v>
                </c:pt>
                <c:pt idx="203">
                  <c:v>349</c:v>
                </c:pt>
                <c:pt idx="204">
                  <c:v>351</c:v>
                </c:pt>
                <c:pt idx="205">
                  <c:v>352</c:v>
                </c:pt>
                <c:pt idx="206">
                  <c:v>354</c:v>
                </c:pt>
                <c:pt idx="207">
                  <c:v>355</c:v>
                </c:pt>
                <c:pt idx="208">
                  <c:v>357</c:v>
                </c:pt>
                <c:pt idx="209">
                  <c:v>358</c:v>
                </c:pt>
                <c:pt idx="210">
                  <c:v>360</c:v>
                </c:pt>
                <c:pt idx="211">
                  <c:v>361</c:v>
                </c:pt>
                <c:pt idx="212">
                  <c:v>363</c:v>
                </c:pt>
                <c:pt idx="213">
                  <c:v>365</c:v>
                </c:pt>
                <c:pt idx="214">
                  <c:v>366</c:v>
                </c:pt>
                <c:pt idx="215">
                  <c:v>368</c:v>
                </c:pt>
                <c:pt idx="216">
                  <c:v>369</c:v>
                </c:pt>
                <c:pt idx="217">
                  <c:v>371</c:v>
                </c:pt>
                <c:pt idx="218">
                  <c:v>372</c:v>
                </c:pt>
                <c:pt idx="219">
                  <c:v>374</c:v>
                </c:pt>
                <c:pt idx="220">
                  <c:v>375</c:v>
                </c:pt>
                <c:pt idx="221">
                  <c:v>377</c:v>
                </c:pt>
                <c:pt idx="222">
                  <c:v>378</c:v>
                </c:pt>
                <c:pt idx="223">
                  <c:v>380</c:v>
                </c:pt>
                <c:pt idx="224">
                  <c:v>381</c:v>
                </c:pt>
                <c:pt idx="225">
                  <c:v>383</c:v>
                </c:pt>
                <c:pt idx="226">
                  <c:v>384</c:v>
                </c:pt>
                <c:pt idx="227">
                  <c:v>386</c:v>
                </c:pt>
                <c:pt idx="228">
                  <c:v>388</c:v>
                </c:pt>
                <c:pt idx="229">
                  <c:v>389</c:v>
                </c:pt>
                <c:pt idx="230">
                  <c:v>391</c:v>
                </c:pt>
                <c:pt idx="231">
                  <c:v>392</c:v>
                </c:pt>
                <c:pt idx="232">
                  <c:v>394</c:v>
                </c:pt>
                <c:pt idx="233">
                  <c:v>395</c:v>
                </c:pt>
                <c:pt idx="234">
                  <c:v>397</c:v>
                </c:pt>
                <c:pt idx="235">
                  <c:v>398</c:v>
                </c:pt>
                <c:pt idx="236">
                  <c:v>400</c:v>
                </c:pt>
                <c:pt idx="237">
                  <c:v>401</c:v>
                </c:pt>
                <c:pt idx="238">
                  <c:v>403</c:v>
                </c:pt>
                <c:pt idx="239">
                  <c:v>404</c:v>
                </c:pt>
                <c:pt idx="240">
                  <c:v>406</c:v>
                </c:pt>
                <c:pt idx="241">
                  <c:v>408</c:v>
                </c:pt>
                <c:pt idx="242">
                  <c:v>409</c:v>
                </c:pt>
                <c:pt idx="243">
                  <c:v>411</c:v>
                </c:pt>
                <c:pt idx="244">
                  <c:v>412</c:v>
                </c:pt>
                <c:pt idx="245">
                  <c:v>414</c:v>
                </c:pt>
                <c:pt idx="246">
                  <c:v>415</c:v>
                </c:pt>
                <c:pt idx="247">
                  <c:v>417</c:v>
                </c:pt>
                <c:pt idx="248">
                  <c:v>418</c:v>
                </c:pt>
                <c:pt idx="249">
                  <c:v>420</c:v>
                </c:pt>
                <c:pt idx="250">
                  <c:v>421</c:v>
                </c:pt>
                <c:pt idx="251">
                  <c:v>423</c:v>
                </c:pt>
                <c:pt idx="252">
                  <c:v>424</c:v>
                </c:pt>
                <c:pt idx="253">
                  <c:v>426</c:v>
                </c:pt>
                <c:pt idx="254">
                  <c:v>427</c:v>
                </c:pt>
                <c:pt idx="255">
                  <c:v>429</c:v>
                </c:pt>
                <c:pt idx="256">
                  <c:v>431</c:v>
                </c:pt>
                <c:pt idx="257">
                  <c:v>432</c:v>
                </c:pt>
                <c:pt idx="258">
                  <c:v>434</c:v>
                </c:pt>
                <c:pt idx="259">
                  <c:v>435</c:v>
                </c:pt>
                <c:pt idx="260">
                  <c:v>437</c:v>
                </c:pt>
                <c:pt idx="261">
                  <c:v>438</c:v>
                </c:pt>
                <c:pt idx="262">
                  <c:v>440</c:v>
                </c:pt>
                <c:pt idx="263">
                  <c:v>441</c:v>
                </c:pt>
                <c:pt idx="264">
                  <c:v>443</c:v>
                </c:pt>
                <c:pt idx="265">
                  <c:v>444</c:v>
                </c:pt>
                <c:pt idx="266">
                  <c:v>446</c:v>
                </c:pt>
                <c:pt idx="267">
                  <c:v>447</c:v>
                </c:pt>
                <c:pt idx="268">
                  <c:v>449</c:v>
                </c:pt>
                <c:pt idx="269">
                  <c:v>450</c:v>
                </c:pt>
                <c:pt idx="270">
                  <c:v>452</c:v>
                </c:pt>
                <c:pt idx="271">
                  <c:v>453</c:v>
                </c:pt>
                <c:pt idx="272">
                  <c:v>455</c:v>
                </c:pt>
                <c:pt idx="273">
                  <c:v>456</c:v>
                </c:pt>
                <c:pt idx="274">
                  <c:v>458</c:v>
                </c:pt>
                <c:pt idx="275">
                  <c:v>459</c:v>
                </c:pt>
                <c:pt idx="276">
                  <c:v>461</c:v>
                </c:pt>
                <c:pt idx="277">
                  <c:v>462</c:v>
                </c:pt>
                <c:pt idx="278">
                  <c:v>464</c:v>
                </c:pt>
                <c:pt idx="279">
                  <c:v>466</c:v>
                </c:pt>
                <c:pt idx="280">
                  <c:v>467</c:v>
                </c:pt>
                <c:pt idx="281">
                  <c:v>469</c:v>
                </c:pt>
                <c:pt idx="282">
                  <c:v>470</c:v>
                </c:pt>
                <c:pt idx="283">
                  <c:v>472</c:v>
                </c:pt>
                <c:pt idx="284">
                  <c:v>473</c:v>
                </c:pt>
                <c:pt idx="285">
                  <c:v>475</c:v>
                </c:pt>
                <c:pt idx="286">
                  <c:v>476</c:v>
                </c:pt>
                <c:pt idx="287">
                  <c:v>478</c:v>
                </c:pt>
                <c:pt idx="288">
                  <c:v>479</c:v>
                </c:pt>
                <c:pt idx="289">
                  <c:v>481</c:v>
                </c:pt>
                <c:pt idx="290">
                  <c:v>482</c:v>
                </c:pt>
                <c:pt idx="291">
                  <c:v>484</c:v>
                </c:pt>
                <c:pt idx="292">
                  <c:v>485</c:v>
                </c:pt>
                <c:pt idx="293">
                  <c:v>487</c:v>
                </c:pt>
                <c:pt idx="294">
                  <c:v>488</c:v>
                </c:pt>
                <c:pt idx="295">
                  <c:v>490</c:v>
                </c:pt>
                <c:pt idx="296">
                  <c:v>491</c:v>
                </c:pt>
                <c:pt idx="297">
                  <c:v>493</c:v>
                </c:pt>
                <c:pt idx="298">
                  <c:v>494</c:v>
                </c:pt>
                <c:pt idx="299">
                  <c:v>496</c:v>
                </c:pt>
                <c:pt idx="300">
                  <c:v>497</c:v>
                </c:pt>
                <c:pt idx="301">
                  <c:v>499</c:v>
                </c:pt>
                <c:pt idx="302">
                  <c:v>500</c:v>
                </c:pt>
                <c:pt idx="303">
                  <c:v>502</c:v>
                </c:pt>
                <c:pt idx="304">
                  <c:v>503</c:v>
                </c:pt>
                <c:pt idx="305">
                  <c:v>505</c:v>
                </c:pt>
                <c:pt idx="306">
                  <c:v>506</c:v>
                </c:pt>
                <c:pt idx="307">
                  <c:v>508</c:v>
                </c:pt>
                <c:pt idx="308">
                  <c:v>509</c:v>
                </c:pt>
                <c:pt idx="309">
                  <c:v>511</c:v>
                </c:pt>
                <c:pt idx="310">
                  <c:v>512</c:v>
                </c:pt>
                <c:pt idx="311">
                  <c:v>514</c:v>
                </c:pt>
                <c:pt idx="312">
                  <c:v>515</c:v>
                </c:pt>
                <c:pt idx="313">
                  <c:v>517</c:v>
                </c:pt>
                <c:pt idx="314">
                  <c:v>518</c:v>
                </c:pt>
                <c:pt idx="315">
                  <c:v>520</c:v>
                </c:pt>
                <c:pt idx="316">
                  <c:v>521</c:v>
                </c:pt>
                <c:pt idx="317">
                  <c:v>523</c:v>
                </c:pt>
                <c:pt idx="318">
                  <c:v>524</c:v>
                </c:pt>
                <c:pt idx="319">
                  <c:v>526</c:v>
                </c:pt>
                <c:pt idx="320">
                  <c:v>527</c:v>
                </c:pt>
                <c:pt idx="321">
                  <c:v>529</c:v>
                </c:pt>
                <c:pt idx="322">
                  <c:v>530</c:v>
                </c:pt>
                <c:pt idx="323">
                  <c:v>532</c:v>
                </c:pt>
                <c:pt idx="324">
                  <c:v>533</c:v>
                </c:pt>
                <c:pt idx="325">
                  <c:v>535</c:v>
                </c:pt>
                <c:pt idx="326">
                  <c:v>536</c:v>
                </c:pt>
                <c:pt idx="327">
                  <c:v>538</c:v>
                </c:pt>
                <c:pt idx="328">
                  <c:v>539</c:v>
                </c:pt>
                <c:pt idx="329">
                  <c:v>541</c:v>
                </c:pt>
                <c:pt idx="330">
                  <c:v>542</c:v>
                </c:pt>
                <c:pt idx="331">
                  <c:v>544</c:v>
                </c:pt>
                <c:pt idx="332">
                  <c:v>545</c:v>
                </c:pt>
                <c:pt idx="333">
                  <c:v>547</c:v>
                </c:pt>
                <c:pt idx="334">
                  <c:v>548</c:v>
                </c:pt>
                <c:pt idx="335">
                  <c:v>550</c:v>
                </c:pt>
                <c:pt idx="336">
                  <c:v>551</c:v>
                </c:pt>
                <c:pt idx="337">
                  <c:v>553</c:v>
                </c:pt>
                <c:pt idx="338">
                  <c:v>554</c:v>
                </c:pt>
                <c:pt idx="339">
                  <c:v>555</c:v>
                </c:pt>
                <c:pt idx="340">
                  <c:v>558</c:v>
                </c:pt>
                <c:pt idx="341">
                  <c:v>560</c:v>
                </c:pt>
                <c:pt idx="342">
                  <c:v>564</c:v>
                </c:pt>
                <c:pt idx="343">
                  <c:v>566</c:v>
                </c:pt>
                <c:pt idx="344">
                  <c:v>567</c:v>
                </c:pt>
                <c:pt idx="345">
                  <c:v>569</c:v>
                </c:pt>
                <c:pt idx="346">
                  <c:v>570</c:v>
                </c:pt>
                <c:pt idx="347">
                  <c:v>572</c:v>
                </c:pt>
                <c:pt idx="348">
                  <c:v>573</c:v>
                </c:pt>
                <c:pt idx="349">
                  <c:v>575</c:v>
                </c:pt>
                <c:pt idx="350">
                  <c:v>576</c:v>
                </c:pt>
                <c:pt idx="351">
                  <c:v>578</c:v>
                </c:pt>
                <c:pt idx="352">
                  <c:v>579</c:v>
                </c:pt>
                <c:pt idx="353">
                  <c:v>581</c:v>
                </c:pt>
                <c:pt idx="354">
                  <c:v>582</c:v>
                </c:pt>
                <c:pt idx="355">
                  <c:v>584</c:v>
                </c:pt>
                <c:pt idx="356">
                  <c:v>585</c:v>
                </c:pt>
                <c:pt idx="357">
                  <c:v>586</c:v>
                </c:pt>
                <c:pt idx="358">
                  <c:v>588</c:v>
                </c:pt>
                <c:pt idx="359">
                  <c:v>589</c:v>
                </c:pt>
                <c:pt idx="360">
                  <c:v>591</c:v>
                </c:pt>
                <c:pt idx="361">
                  <c:v>592</c:v>
                </c:pt>
                <c:pt idx="362">
                  <c:v>594</c:v>
                </c:pt>
                <c:pt idx="363">
                  <c:v>595</c:v>
                </c:pt>
                <c:pt idx="364">
                  <c:v>597</c:v>
                </c:pt>
                <c:pt idx="365">
                  <c:v>598</c:v>
                </c:pt>
                <c:pt idx="366">
                  <c:v>600</c:v>
                </c:pt>
                <c:pt idx="367">
                  <c:v>601</c:v>
                </c:pt>
                <c:pt idx="368">
                  <c:v>603</c:v>
                </c:pt>
                <c:pt idx="369">
                  <c:v>604</c:v>
                </c:pt>
                <c:pt idx="370">
                  <c:v>606</c:v>
                </c:pt>
                <c:pt idx="371">
                  <c:v>607</c:v>
                </c:pt>
                <c:pt idx="372">
                  <c:v>609</c:v>
                </c:pt>
                <c:pt idx="373">
                  <c:v>610</c:v>
                </c:pt>
                <c:pt idx="374">
                  <c:v>611</c:v>
                </c:pt>
                <c:pt idx="375">
                  <c:v>613</c:v>
                </c:pt>
                <c:pt idx="376">
                  <c:v>614</c:v>
                </c:pt>
                <c:pt idx="377">
                  <c:v>616</c:v>
                </c:pt>
                <c:pt idx="378">
                  <c:v>617</c:v>
                </c:pt>
                <c:pt idx="379">
                  <c:v>619</c:v>
                </c:pt>
                <c:pt idx="380">
                  <c:v>620</c:v>
                </c:pt>
                <c:pt idx="381">
                  <c:v>622</c:v>
                </c:pt>
                <c:pt idx="382">
                  <c:v>623</c:v>
                </c:pt>
                <c:pt idx="383">
                  <c:v>625</c:v>
                </c:pt>
                <c:pt idx="384">
                  <c:v>626</c:v>
                </c:pt>
                <c:pt idx="385">
                  <c:v>628</c:v>
                </c:pt>
                <c:pt idx="386">
                  <c:v>629</c:v>
                </c:pt>
                <c:pt idx="387">
                  <c:v>630</c:v>
                </c:pt>
                <c:pt idx="388">
                  <c:v>632</c:v>
                </c:pt>
                <c:pt idx="389">
                  <c:v>633</c:v>
                </c:pt>
                <c:pt idx="390">
                  <c:v>635</c:v>
                </c:pt>
                <c:pt idx="391">
                  <c:v>636</c:v>
                </c:pt>
                <c:pt idx="392">
                  <c:v>638</c:v>
                </c:pt>
                <c:pt idx="393">
                  <c:v>639</c:v>
                </c:pt>
                <c:pt idx="394">
                  <c:v>641</c:v>
                </c:pt>
                <c:pt idx="395">
                  <c:v>642</c:v>
                </c:pt>
                <c:pt idx="396">
                  <c:v>644</c:v>
                </c:pt>
                <c:pt idx="397">
                  <c:v>645</c:v>
                </c:pt>
                <c:pt idx="398">
                  <c:v>646</c:v>
                </c:pt>
                <c:pt idx="399">
                  <c:v>648</c:v>
                </c:pt>
                <c:pt idx="400">
                  <c:v>649</c:v>
                </c:pt>
                <c:pt idx="401">
                  <c:v>651</c:v>
                </c:pt>
                <c:pt idx="402">
                  <c:v>652</c:v>
                </c:pt>
                <c:pt idx="403">
                  <c:v>654</c:v>
                </c:pt>
                <c:pt idx="404">
                  <c:v>655</c:v>
                </c:pt>
                <c:pt idx="405">
                  <c:v>657</c:v>
                </c:pt>
                <c:pt idx="406">
                  <c:v>658</c:v>
                </c:pt>
                <c:pt idx="407">
                  <c:v>660</c:v>
                </c:pt>
                <c:pt idx="408">
                  <c:v>661</c:v>
                </c:pt>
                <c:pt idx="409">
                  <c:v>662</c:v>
                </c:pt>
                <c:pt idx="410">
                  <c:v>664</c:v>
                </c:pt>
                <c:pt idx="411">
                  <c:v>665</c:v>
                </c:pt>
                <c:pt idx="412">
                  <c:v>667</c:v>
                </c:pt>
                <c:pt idx="413">
                  <c:v>668</c:v>
                </c:pt>
                <c:pt idx="414">
                  <c:v>670</c:v>
                </c:pt>
                <c:pt idx="415">
                  <c:v>671</c:v>
                </c:pt>
                <c:pt idx="416">
                  <c:v>673</c:v>
                </c:pt>
                <c:pt idx="417">
                  <c:v>674</c:v>
                </c:pt>
                <c:pt idx="418">
                  <c:v>675</c:v>
                </c:pt>
                <c:pt idx="419">
                  <c:v>677</c:v>
                </c:pt>
                <c:pt idx="420">
                  <c:v>678</c:v>
                </c:pt>
                <c:pt idx="421">
                  <c:v>680</c:v>
                </c:pt>
                <c:pt idx="422">
                  <c:v>681</c:v>
                </c:pt>
                <c:pt idx="423">
                  <c:v>683</c:v>
                </c:pt>
                <c:pt idx="424">
                  <c:v>684</c:v>
                </c:pt>
                <c:pt idx="425">
                  <c:v>685</c:v>
                </c:pt>
                <c:pt idx="426">
                  <c:v>687</c:v>
                </c:pt>
                <c:pt idx="427">
                  <c:v>688</c:v>
                </c:pt>
                <c:pt idx="428">
                  <c:v>690</c:v>
                </c:pt>
                <c:pt idx="429">
                  <c:v>691</c:v>
                </c:pt>
                <c:pt idx="430">
                  <c:v>693</c:v>
                </c:pt>
                <c:pt idx="431">
                  <c:v>694</c:v>
                </c:pt>
                <c:pt idx="432">
                  <c:v>696</c:v>
                </c:pt>
                <c:pt idx="433">
                  <c:v>697</c:v>
                </c:pt>
                <c:pt idx="434">
                  <c:v>698</c:v>
                </c:pt>
                <c:pt idx="435">
                  <c:v>700</c:v>
                </c:pt>
                <c:pt idx="436">
                  <c:v>701</c:v>
                </c:pt>
                <c:pt idx="437">
                  <c:v>703</c:v>
                </c:pt>
              </c:numCache>
            </c:numRef>
          </c:xVal>
          <c:yVal>
            <c:numRef>
              <c:f>'Thermomag. Messungen VFTB'!$F$11737:$F$12174</c:f>
              <c:numCache>
                <c:formatCode>0.00</c:formatCode>
                <c:ptCount val="438"/>
                <c:pt idx="0">
                  <c:v>1.7509299630000001</c:v>
                </c:pt>
                <c:pt idx="1">
                  <c:v>1.746694931</c:v>
                </c:pt>
                <c:pt idx="2">
                  <c:v>1.6731227390000001</c:v>
                </c:pt>
                <c:pt idx="3">
                  <c:v>1.6709881279999999</c:v>
                </c:pt>
                <c:pt idx="4">
                  <c:v>1.6540195209999999</c:v>
                </c:pt>
                <c:pt idx="5">
                  <c:v>1.6162104239999999</c:v>
                </c:pt>
                <c:pt idx="6">
                  <c:v>1.612831071</c:v>
                </c:pt>
                <c:pt idx="7">
                  <c:v>1.5980058560000001</c:v>
                </c:pt>
                <c:pt idx="8">
                  <c:v>1.6403170819999999</c:v>
                </c:pt>
                <c:pt idx="9">
                  <c:v>1.6282170250000001</c:v>
                </c:pt>
                <c:pt idx="10">
                  <c:v>1.649620501</c:v>
                </c:pt>
                <c:pt idx="11">
                  <c:v>1.583671295</c:v>
                </c:pt>
                <c:pt idx="12">
                  <c:v>1.566778118</c:v>
                </c:pt>
                <c:pt idx="13">
                  <c:v>1.5911101810000001</c:v>
                </c:pt>
                <c:pt idx="14">
                  <c:v>1.536520382</c:v>
                </c:pt>
                <c:pt idx="15">
                  <c:v>1.528723877</c:v>
                </c:pt>
                <c:pt idx="16">
                  <c:v>1.5579599820000001</c:v>
                </c:pt>
                <c:pt idx="17">
                  <c:v>1.5306311320000001</c:v>
                </c:pt>
                <c:pt idx="18">
                  <c:v>1.5391347820000001</c:v>
                </c:pt>
                <c:pt idx="19">
                  <c:v>1.5116040609999999</c:v>
                </c:pt>
                <c:pt idx="20">
                  <c:v>1.5007232349999999</c:v>
                </c:pt>
                <c:pt idx="21">
                  <c:v>1.5353925349999999</c:v>
                </c:pt>
                <c:pt idx="22">
                  <c:v>1.4999541439999999</c:v>
                </c:pt>
                <c:pt idx="23">
                  <c:v>1.495021422</c:v>
                </c:pt>
                <c:pt idx="24">
                  <c:v>1.4418111680000001</c:v>
                </c:pt>
                <c:pt idx="25">
                  <c:v>1.45927724</c:v>
                </c:pt>
                <c:pt idx="26">
                  <c:v>1.3860692590000001</c:v>
                </c:pt>
                <c:pt idx="27">
                  <c:v>1.4552816550000001</c:v>
                </c:pt>
                <c:pt idx="28">
                  <c:v>1.4684825969999999</c:v>
                </c:pt>
                <c:pt idx="29">
                  <c:v>1.5927515620000001</c:v>
                </c:pt>
                <c:pt idx="30">
                  <c:v>1.4816432279999998</c:v>
                </c:pt>
                <c:pt idx="31">
                  <c:v>1.484676672</c:v>
                </c:pt>
                <c:pt idx="32">
                  <c:v>1.4301434099999999</c:v>
                </c:pt>
                <c:pt idx="33">
                  <c:v>1.4174845420000002</c:v>
                </c:pt>
                <c:pt idx="34">
                  <c:v>1.4155495889999998</c:v>
                </c:pt>
                <c:pt idx="35">
                  <c:v>1.411860758</c:v>
                </c:pt>
                <c:pt idx="36">
                  <c:v>1.4137807069999999</c:v>
                </c:pt>
                <c:pt idx="37">
                  <c:v>1.4514068250000001</c:v>
                </c:pt>
                <c:pt idx="38">
                  <c:v>1.414419286</c:v>
                </c:pt>
                <c:pt idx="39">
                  <c:v>1.3098753200000002</c:v>
                </c:pt>
                <c:pt idx="40">
                  <c:v>1.4217508299999999</c:v>
                </c:pt>
                <c:pt idx="41">
                  <c:v>1.458679023</c:v>
                </c:pt>
                <c:pt idx="42">
                  <c:v>1.3821479720000001</c:v>
                </c:pt>
                <c:pt idx="43">
                  <c:v>1.4190888879999999</c:v>
                </c:pt>
                <c:pt idx="44">
                  <c:v>1.396817913</c:v>
                </c:pt>
                <c:pt idx="45">
                  <c:v>1.3653384499999999</c:v>
                </c:pt>
                <c:pt idx="46">
                  <c:v>1.367492565</c:v>
                </c:pt>
                <c:pt idx="47">
                  <c:v>1.3662485780000002</c:v>
                </c:pt>
                <c:pt idx="48">
                  <c:v>1.3840611789999999</c:v>
                </c:pt>
                <c:pt idx="49">
                  <c:v>1.360188924</c:v>
                </c:pt>
                <c:pt idx="50">
                  <c:v>1.4255855129999999</c:v>
                </c:pt>
                <c:pt idx="51">
                  <c:v>1.3639836169999999</c:v>
                </c:pt>
                <c:pt idx="52">
                  <c:v>1.3375897170000002</c:v>
                </c:pt>
                <c:pt idx="53">
                  <c:v>1.3281859119999999</c:v>
                </c:pt>
                <c:pt idx="54">
                  <c:v>1.2874861369999999</c:v>
                </c:pt>
                <c:pt idx="55">
                  <c:v>1.292703629</c:v>
                </c:pt>
                <c:pt idx="56">
                  <c:v>1.2796542310000001</c:v>
                </c:pt>
                <c:pt idx="57">
                  <c:v>1.3224037370000001</c:v>
                </c:pt>
                <c:pt idx="58">
                  <c:v>1.2729745159999999</c:v>
                </c:pt>
                <c:pt idx="59">
                  <c:v>1.260183067</c:v>
                </c:pt>
                <c:pt idx="60">
                  <c:v>1.192248398</c:v>
                </c:pt>
                <c:pt idx="61">
                  <c:v>1.3116081750000002</c:v>
                </c:pt>
                <c:pt idx="62">
                  <c:v>1.2476786989999999</c:v>
                </c:pt>
                <c:pt idx="63">
                  <c:v>1.2628859700000001</c:v>
                </c:pt>
                <c:pt idx="64">
                  <c:v>1.211784382</c:v>
                </c:pt>
                <c:pt idx="65">
                  <c:v>1.275125904</c:v>
                </c:pt>
                <c:pt idx="66">
                  <c:v>1.3030896320000001</c:v>
                </c:pt>
                <c:pt idx="67">
                  <c:v>1.1969383920000001</c:v>
                </c:pt>
                <c:pt idx="68">
                  <c:v>1.225442495</c:v>
                </c:pt>
                <c:pt idx="69">
                  <c:v>1.2800585330000001</c:v>
                </c:pt>
                <c:pt idx="70">
                  <c:v>1.267947631</c:v>
                </c:pt>
                <c:pt idx="71">
                  <c:v>1.183739512</c:v>
                </c:pt>
                <c:pt idx="72">
                  <c:v>1.2265002390000002</c:v>
                </c:pt>
                <c:pt idx="73">
                  <c:v>1.2119368469999998</c:v>
                </c:pt>
                <c:pt idx="74">
                  <c:v>1.1646756380000001</c:v>
                </c:pt>
                <c:pt idx="75">
                  <c:v>1.1613927129999999</c:v>
                </c:pt>
                <c:pt idx="76">
                  <c:v>1.2646643369999999</c:v>
                </c:pt>
                <c:pt idx="77">
                  <c:v>1.327573144</c:v>
                </c:pt>
                <c:pt idx="78">
                  <c:v>1.162540578</c:v>
                </c:pt>
                <c:pt idx="79">
                  <c:v>1.2731591330000001</c:v>
                </c:pt>
                <c:pt idx="80">
                  <c:v>1.161304098</c:v>
                </c:pt>
                <c:pt idx="81">
                  <c:v>1.18303866</c:v>
                </c:pt>
                <c:pt idx="82">
                  <c:v>1.2076040730000002</c:v>
                </c:pt>
                <c:pt idx="83">
                  <c:v>1.1158623539999999</c:v>
                </c:pt>
                <c:pt idx="84">
                  <c:v>1.1302615310000002</c:v>
                </c:pt>
                <c:pt idx="85">
                  <c:v>1.115056499</c:v>
                </c:pt>
                <c:pt idx="86">
                  <c:v>1.1035724819999999</c:v>
                </c:pt>
                <c:pt idx="87">
                  <c:v>1.1819198449999999</c:v>
                </c:pt>
                <c:pt idx="88">
                  <c:v>1.1048178800000001</c:v>
                </c:pt>
                <c:pt idx="89">
                  <c:v>1.1259355679999998</c:v>
                </c:pt>
                <c:pt idx="90">
                  <c:v>1.1497446650000001</c:v>
                </c:pt>
                <c:pt idx="91">
                  <c:v>1.30065831</c:v>
                </c:pt>
                <c:pt idx="92">
                  <c:v>1.003682907</c:v>
                </c:pt>
                <c:pt idx="93">
                  <c:v>1.1663487129999999</c:v>
                </c:pt>
                <c:pt idx="94">
                  <c:v>1.1934480089999999</c:v>
                </c:pt>
                <c:pt idx="95">
                  <c:v>1.104707396</c:v>
                </c:pt>
                <c:pt idx="96">
                  <c:v>1.092089826</c:v>
                </c:pt>
                <c:pt idx="97">
                  <c:v>1.076752355</c:v>
                </c:pt>
                <c:pt idx="98">
                  <c:v>1.0914999669999998</c:v>
                </c:pt>
                <c:pt idx="99">
                  <c:v>1.1044530129999999</c:v>
                </c:pt>
                <c:pt idx="100">
                  <c:v>1.0792968590000001</c:v>
                </c:pt>
                <c:pt idx="101">
                  <c:v>1.070233494</c:v>
                </c:pt>
                <c:pt idx="102">
                  <c:v>1.106522225</c:v>
                </c:pt>
                <c:pt idx="103">
                  <c:v>1.0657017879999999</c:v>
                </c:pt>
                <c:pt idx="104">
                  <c:v>1.0945967799999998</c:v>
                </c:pt>
                <c:pt idx="105">
                  <c:v>1.0552711480000001</c:v>
                </c:pt>
                <c:pt idx="106">
                  <c:v>1.039160074</c:v>
                </c:pt>
                <c:pt idx="107">
                  <c:v>1.045338522</c:v>
                </c:pt>
                <c:pt idx="108">
                  <c:v>1.0022370279999999</c:v>
                </c:pt>
                <c:pt idx="109">
                  <c:v>0.99997135489999989</c:v>
                </c:pt>
                <c:pt idx="110">
                  <c:v>1.020721639</c:v>
                </c:pt>
                <c:pt idx="111">
                  <c:v>0.99477841179999993</c:v>
                </c:pt>
                <c:pt idx="112">
                  <c:v>1.0427159909999999</c:v>
                </c:pt>
                <c:pt idx="113">
                  <c:v>1.013293934</c:v>
                </c:pt>
                <c:pt idx="114">
                  <c:v>1.034612021</c:v>
                </c:pt>
                <c:pt idx="115">
                  <c:v>1.0797852939999999</c:v>
                </c:pt>
                <c:pt idx="116">
                  <c:v>0.99003371640000004</c:v>
                </c:pt>
                <c:pt idx="117">
                  <c:v>1.0360219310000001</c:v>
                </c:pt>
                <c:pt idx="118">
                  <c:v>1.0403395090000001</c:v>
                </c:pt>
                <c:pt idx="119">
                  <c:v>1.0113206560000001</c:v>
                </c:pt>
                <c:pt idx="120">
                  <c:v>0.94399811730000005</c:v>
                </c:pt>
                <c:pt idx="121">
                  <c:v>0.97947068870000009</c:v>
                </c:pt>
                <c:pt idx="122">
                  <c:v>0.94274921359999997</c:v>
                </c:pt>
                <c:pt idx="123">
                  <c:v>0.96078182590000005</c:v>
                </c:pt>
                <c:pt idx="124">
                  <c:v>0.94211701460000008</c:v>
                </c:pt>
                <c:pt idx="125">
                  <c:v>1.023594457</c:v>
                </c:pt>
                <c:pt idx="126">
                  <c:v>0.93951122990000002</c:v>
                </c:pt>
                <c:pt idx="127">
                  <c:v>0.96569085890000006</c:v>
                </c:pt>
                <c:pt idx="128">
                  <c:v>0.90925450060000002</c:v>
                </c:pt>
                <c:pt idx="129">
                  <c:v>0.95301658089999997</c:v>
                </c:pt>
                <c:pt idx="130">
                  <c:v>0.96684747669999993</c:v>
                </c:pt>
                <c:pt idx="131">
                  <c:v>0.9204727962</c:v>
                </c:pt>
                <c:pt idx="132">
                  <c:v>0.99360885989999992</c:v>
                </c:pt>
                <c:pt idx="133">
                  <c:v>0.94161030339999996</c:v>
                </c:pt>
                <c:pt idx="134">
                  <c:v>1.0653905669999999</c:v>
                </c:pt>
                <c:pt idx="135">
                  <c:v>0.86827537960000001</c:v>
                </c:pt>
                <c:pt idx="136">
                  <c:v>0.97834739950000005</c:v>
                </c:pt>
                <c:pt idx="137">
                  <c:v>0.98194659000000006</c:v>
                </c:pt>
                <c:pt idx="138">
                  <c:v>0.95962725170000007</c:v>
                </c:pt>
                <c:pt idx="139">
                  <c:v>0.91845185259999995</c:v>
                </c:pt>
                <c:pt idx="140">
                  <c:v>0.96727756329999992</c:v>
                </c:pt>
                <c:pt idx="141">
                  <c:v>0.92210468189999995</c:v>
                </c:pt>
                <c:pt idx="142">
                  <c:v>0.9359547601</c:v>
                </c:pt>
                <c:pt idx="143">
                  <c:v>0.90403558790000005</c:v>
                </c:pt>
                <c:pt idx="144">
                  <c:v>0.91830793740000005</c:v>
                </c:pt>
                <c:pt idx="145">
                  <c:v>0.88936349720000007</c:v>
                </c:pt>
                <c:pt idx="146">
                  <c:v>0.90707650210000002</c:v>
                </c:pt>
                <c:pt idx="147">
                  <c:v>0.94137782910000001</c:v>
                </c:pt>
                <c:pt idx="148">
                  <c:v>0.98695932440000012</c:v>
                </c:pt>
                <c:pt idx="149">
                  <c:v>0.98638369819999994</c:v>
                </c:pt>
                <c:pt idx="150">
                  <c:v>0.94167683629999999</c:v>
                </c:pt>
                <c:pt idx="151">
                  <c:v>0.96255268389999993</c:v>
                </c:pt>
                <c:pt idx="152">
                  <c:v>0.95301983339999996</c:v>
                </c:pt>
                <c:pt idx="153">
                  <c:v>0.93188845819999999</c:v>
                </c:pt>
                <c:pt idx="154">
                  <c:v>0.96605461329999998</c:v>
                </c:pt>
                <c:pt idx="155">
                  <c:v>0.96314731620000005</c:v>
                </c:pt>
                <c:pt idx="156">
                  <c:v>0.95603945350000008</c:v>
                </c:pt>
                <c:pt idx="157">
                  <c:v>0.9709284574</c:v>
                </c:pt>
                <c:pt idx="158">
                  <c:v>0.9825075580999999</c:v>
                </c:pt>
                <c:pt idx="159">
                  <c:v>1.0310133610000001</c:v>
                </c:pt>
                <c:pt idx="160">
                  <c:v>1.0195077940000001</c:v>
                </c:pt>
                <c:pt idx="161">
                  <c:v>1.0822326010000001</c:v>
                </c:pt>
                <c:pt idx="162">
                  <c:v>1.1856610890000001</c:v>
                </c:pt>
                <c:pt idx="163">
                  <c:v>1.2011408050000001</c:v>
                </c:pt>
                <c:pt idx="164">
                  <c:v>1.2317471959999999</c:v>
                </c:pt>
                <c:pt idx="165">
                  <c:v>1.338899713</c:v>
                </c:pt>
                <c:pt idx="166">
                  <c:v>1.4100793250000001</c:v>
                </c:pt>
                <c:pt idx="167">
                  <c:v>1.5759848910000001</c:v>
                </c:pt>
                <c:pt idx="168">
                  <c:v>1.689163803</c:v>
                </c:pt>
                <c:pt idx="169">
                  <c:v>1.8105069360000001</c:v>
                </c:pt>
                <c:pt idx="170">
                  <c:v>1.9207531690000001</c:v>
                </c:pt>
                <c:pt idx="171">
                  <c:v>1.980917976</c:v>
                </c:pt>
                <c:pt idx="172">
                  <c:v>2.0393545990000002</c:v>
                </c:pt>
                <c:pt idx="173">
                  <c:v>2.1410436399999999</c:v>
                </c:pt>
                <c:pt idx="174">
                  <c:v>2.2027823209999999</c:v>
                </c:pt>
                <c:pt idx="175">
                  <c:v>2.2209217780000001</c:v>
                </c:pt>
                <c:pt idx="176">
                  <c:v>2.2120209909999997</c:v>
                </c:pt>
                <c:pt idx="177">
                  <c:v>2.3023190769999999</c:v>
                </c:pt>
                <c:pt idx="178">
                  <c:v>2.2514648419999999</c:v>
                </c:pt>
                <c:pt idx="179">
                  <c:v>2.2850764269999999</c:v>
                </c:pt>
                <c:pt idx="180">
                  <c:v>2.275215427</c:v>
                </c:pt>
                <c:pt idx="181">
                  <c:v>2.2759542039999996</c:v>
                </c:pt>
                <c:pt idx="182">
                  <c:v>2.2890034990000001</c:v>
                </c:pt>
                <c:pt idx="183">
                  <c:v>2.223063545</c:v>
                </c:pt>
                <c:pt idx="184">
                  <c:v>2.1784493920000001</c:v>
                </c:pt>
                <c:pt idx="185">
                  <c:v>2.2522896829999999</c:v>
                </c:pt>
                <c:pt idx="186">
                  <c:v>2.1784467800000002</c:v>
                </c:pt>
                <c:pt idx="187">
                  <c:v>2.2358296630000001</c:v>
                </c:pt>
                <c:pt idx="188">
                  <c:v>2.1524286200000002</c:v>
                </c:pt>
                <c:pt idx="189">
                  <c:v>2.1474458470000002</c:v>
                </c:pt>
                <c:pt idx="190">
                  <c:v>2.1431343709999999</c:v>
                </c:pt>
                <c:pt idx="191">
                  <c:v>2.1447859780000003</c:v>
                </c:pt>
                <c:pt idx="192">
                  <c:v>2.1250672270000002</c:v>
                </c:pt>
                <c:pt idx="193">
                  <c:v>2.1023430269999999</c:v>
                </c:pt>
                <c:pt idx="194">
                  <c:v>2.13333503</c:v>
                </c:pt>
                <c:pt idx="195">
                  <c:v>2.1073225440000001</c:v>
                </c:pt>
                <c:pt idx="196">
                  <c:v>2.086164229</c:v>
                </c:pt>
                <c:pt idx="197">
                  <c:v>1.9914968620000002</c:v>
                </c:pt>
                <c:pt idx="198">
                  <c:v>2.0364502690000004</c:v>
                </c:pt>
                <c:pt idx="199">
                  <c:v>1.995743085</c:v>
                </c:pt>
                <c:pt idx="200">
                  <c:v>2.0138849259999998</c:v>
                </c:pt>
                <c:pt idx="201">
                  <c:v>1.9774767279999999</c:v>
                </c:pt>
                <c:pt idx="202">
                  <c:v>1.963872286</c:v>
                </c:pt>
                <c:pt idx="203">
                  <c:v>1.927295757</c:v>
                </c:pt>
                <c:pt idx="204">
                  <c:v>1.9267632890000002</c:v>
                </c:pt>
                <c:pt idx="205">
                  <c:v>1.9550505169999999</c:v>
                </c:pt>
                <c:pt idx="206">
                  <c:v>1.8804070079999999</c:v>
                </c:pt>
                <c:pt idx="207">
                  <c:v>1.8866826029999999</c:v>
                </c:pt>
                <c:pt idx="208">
                  <c:v>1.860880887</c:v>
                </c:pt>
                <c:pt idx="209">
                  <c:v>1.825727359</c:v>
                </c:pt>
                <c:pt idx="210">
                  <c:v>1.8231643430000002</c:v>
                </c:pt>
                <c:pt idx="211">
                  <c:v>1.8110711450000001</c:v>
                </c:pt>
                <c:pt idx="212">
                  <c:v>1.819533407</c:v>
                </c:pt>
                <c:pt idx="213">
                  <c:v>1.823556103</c:v>
                </c:pt>
                <c:pt idx="214">
                  <c:v>1.794668521</c:v>
                </c:pt>
                <c:pt idx="215">
                  <c:v>1.7355719490000001</c:v>
                </c:pt>
                <c:pt idx="216">
                  <c:v>1.7781636029999999</c:v>
                </c:pt>
                <c:pt idx="217">
                  <c:v>1.7905712490000001</c:v>
                </c:pt>
                <c:pt idx="218">
                  <c:v>1.7429121439999999</c:v>
                </c:pt>
                <c:pt idx="219">
                  <c:v>1.778174484</c:v>
                </c:pt>
                <c:pt idx="220">
                  <c:v>1.771020643</c:v>
                </c:pt>
                <c:pt idx="221">
                  <c:v>1.722655397</c:v>
                </c:pt>
                <c:pt idx="222">
                  <c:v>1.7602275380000001</c:v>
                </c:pt>
                <c:pt idx="223">
                  <c:v>1.786097861</c:v>
                </c:pt>
                <c:pt idx="224">
                  <c:v>1.7094004549999999</c:v>
                </c:pt>
                <c:pt idx="225">
                  <c:v>1.7268428980000001</c:v>
                </c:pt>
                <c:pt idx="226">
                  <c:v>1.7142400959999999</c:v>
                </c:pt>
                <c:pt idx="227">
                  <c:v>1.80132442</c:v>
                </c:pt>
                <c:pt idx="228">
                  <c:v>1.7801261420000001</c:v>
                </c:pt>
                <c:pt idx="229">
                  <c:v>1.7577861019999999</c:v>
                </c:pt>
                <c:pt idx="230">
                  <c:v>1.6870058400000001</c:v>
                </c:pt>
                <c:pt idx="231">
                  <c:v>1.7006727699999999</c:v>
                </c:pt>
                <c:pt idx="232">
                  <c:v>1.7486935379999999</c:v>
                </c:pt>
                <c:pt idx="233">
                  <c:v>1.7395293970000001</c:v>
                </c:pt>
                <c:pt idx="234">
                  <c:v>1.7218648700000001</c:v>
                </c:pt>
                <c:pt idx="235">
                  <c:v>1.7406860550000001</c:v>
                </c:pt>
                <c:pt idx="236">
                  <c:v>1.7754210399999999</c:v>
                </c:pt>
                <c:pt idx="237">
                  <c:v>1.7398814760000001</c:v>
                </c:pt>
                <c:pt idx="238">
                  <c:v>1.717227804</c:v>
                </c:pt>
                <c:pt idx="239">
                  <c:v>1.7626713279999999</c:v>
                </c:pt>
                <c:pt idx="240">
                  <c:v>1.6548419010000002</c:v>
                </c:pt>
                <c:pt idx="241">
                  <c:v>1.75345288</c:v>
                </c:pt>
                <c:pt idx="242">
                  <c:v>1.6515862010000002</c:v>
                </c:pt>
                <c:pt idx="243">
                  <c:v>1.7103282639999999</c:v>
                </c:pt>
                <c:pt idx="244">
                  <c:v>1.6778998979999999</c:v>
                </c:pt>
                <c:pt idx="245">
                  <c:v>1.7014769089999999</c:v>
                </c:pt>
                <c:pt idx="246">
                  <c:v>1.7379643680000001</c:v>
                </c:pt>
                <c:pt idx="247">
                  <c:v>1.6937216980000001</c:v>
                </c:pt>
                <c:pt idx="248">
                  <c:v>1.7275155230000001</c:v>
                </c:pt>
                <c:pt idx="249">
                  <c:v>1.6693433550000001</c:v>
                </c:pt>
                <c:pt idx="250">
                  <c:v>1.6939436059999999</c:v>
                </c:pt>
                <c:pt idx="251">
                  <c:v>1.6517667730000001</c:v>
                </c:pt>
                <c:pt idx="252">
                  <c:v>1.5804783450000002</c:v>
                </c:pt>
                <c:pt idx="253">
                  <c:v>1.6306233719999998</c:v>
                </c:pt>
                <c:pt idx="254">
                  <c:v>1.574732499</c:v>
                </c:pt>
                <c:pt idx="255">
                  <c:v>1.5698707350000001</c:v>
                </c:pt>
                <c:pt idx="256">
                  <c:v>1.5590767059999999</c:v>
                </c:pt>
                <c:pt idx="257">
                  <c:v>1.561942953</c:v>
                </c:pt>
                <c:pt idx="258">
                  <c:v>1.5233531229999999</c:v>
                </c:pt>
                <c:pt idx="259">
                  <c:v>1.506836345</c:v>
                </c:pt>
                <c:pt idx="260">
                  <c:v>1.5359657440000001</c:v>
                </c:pt>
                <c:pt idx="261">
                  <c:v>1.483665878</c:v>
                </c:pt>
                <c:pt idx="262">
                  <c:v>1.4700686170000001</c:v>
                </c:pt>
                <c:pt idx="263">
                  <c:v>1.4448669590000001</c:v>
                </c:pt>
                <c:pt idx="264">
                  <c:v>1.418611458</c:v>
                </c:pt>
                <c:pt idx="265">
                  <c:v>1.397947681</c:v>
                </c:pt>
                <c:pt idx="266">
                  <c:v>1.373279468</c:v>
                </c:pt>
                <c:pt idx="267">
                  <c:v>1.339851624</c:v>
                </c:pt>
                <c:pt idx="268">
                  <c:v>1.347099657</c:v>
                </c:pt>
                <c:pt idx="269">
                  <c:v>1.314511317</c:v>
                </c:pt>
                <c:pt idx="270">
                  <c:v>1.2752250010000001</c:v>
                </c:pt>
                <c:pt idx="271">
                  <c:v>1.258515013</c:v>
                </c:pt>
                <c:pt idx="272">
                  <c:v>1.2560059669999999</c:v>
                </c:pt>
                <c:pt idx="273">
                  <c:v>1.2847953350000001</c:v>
                </c:pt>
                <c:pt idx="274">
                  <c:v>1.2260473810000001</c:v>
                </c:pt>
                <c:pt idx="275">
                  <c:v>1.2620509529999999</c:v>
                </c:pt>
                <c:pt idx="276">
                  <c:v>1.1188863279999999</c:v>
                </c:pt>
                <c:pt idx="277">
                  <c:v>1.178676061</c:v>
                </c:pt>
                <c:pt idx="278">
                  <c:v>1.1179664869999999</c:v>
                </c:pt>
                <c:pt idx="279">
                  <c:v>1.117960603</c:v>
                </c:pt>
                <c:pt idx="280">
                  <c:v>1.062363272</c:v>
                </c:pt>
                <c:pt idx="281">
                  <c:v>1.0177120710000001</c:v>
                </c:pt>
                <c:pt idx="282">
                  <c:v>1.055858926</c:v>
                </c:pt>
                <c:pt idx="283">
                  <c:v>1.0244004959999999</c:v>
                </c:pt>
                <c:pt idx="284">
                  <c:v>0.9884372480000001</c:v>
                </c:pt>
                <c:pt idx="285">
                  <c:v>1.0240390259999999</c:v>
                </c:pt>
                <c:pt idx="286">
                  <c:v>0.95134199659999996</c:v>
                </c:pt>
                <c:pt idx="287">
                  <c:v>0.93391175140000005</c:v>
                </c:pt>
                <c:pt idx="288">
                  <c:v>0.96704068170000002</c:v>
                </c:pt>
                <c:pt idx="289">
                  <c:v>0.84423142019999997</c:v>
                </c:pt>
                <c:pt idx="290">
                  <c:v>0.85317464939999998</c:v>
                </c:pt>
                <c:pt idx="291">
                  <c:v>0.79970536040000006</c:v>
                </c:pt>
                <c:pt idx="292">
                  <c:v>0.83651735189999998</c:v>
                </c:pt>
                <c:pt idx="293">
                  <c:v>0.82954995470000004</c:v>
                </c:pt>
                <c:pt idx="294">
                  <c:v>0.74552634639999993</c:v>
                </c:pt>
                <c:pt idx="295">
                  <c:v>0.77253230940000006</c:v>
                </c:pt>
                <c:pt idx="296">
                  <c:v>0.76095868050000004</c:v>
                </c:pt>
                <c:pt idx="297">
                  <c:v>0.73972464260000004</c:v>
                </c:pt>
                <c:pt idx="298">
                  <c:v>0.75545473210000003</c:v>
                </c:pt>
                <c:pt idx="299">
                  <c:v>0.75772976049999996</c:v>
                </c:pt>
                <c:pt idx="300">
                  <c:v>0.70830739760000005</c:v>
                </c:pt>
                <c:pt idx="301">
                  <c:v>0.71591287329999997</c:v>
                </c:pt>
                <c:pt idx="302">
                  <c:v>0.68025392709999999</c:v>
                </c:pt>
                <c:pt idx="303">
                  <c:v>0.68269637290000007</c:v>
                </c:pt>
                <c:pt idx="304">
                  <c:v>0.65900256960000003</c:v>
                </c:pt>
                <c:pt idx="305">
                  <c:v>0.61329069510000001</c:v>
                </c:pt>
                <c:pt idx="306">
                  <c:v>0.63877365360000005</c:v>
                </c:pt>
                <c:pt idx="307">
                  <c:v>0.56039832099999998</c:v>
                </c:pt>
                <c:pt idx="308">
                  <c:v>0.66393550690000003</c:v>
                </c:pt>
                <c:pt idx="309">
                  <c:v>0.60515801980000006</c:v>
                </c:pt>
                <c:pt idx="310">
                  <c:v>0.54310196309999992</c:v>
                </c:pt>
                <c:pt idx="311">
                  <c:v>0.6037219801</c:v>
                </c:pt>
                <c:pt idx="312">
                  <c:v>0.5860917631</c:v>
                </c:pt>
                <c:pt idx="313">
                  <c:v>0.59776746290000005</c:v>
                </c:pt>
                <c:pt idx="314">
                  <c:v>0.58524240099999991</c:v>
                </c:pt>
                <c:pt idx="315">
                  <c:v>0.56774958600000003</c:v>
                </c:pt>
                <c:pt idx="316">
                  <c:v>0.5306170388</c:v>
                </c:pt>
                <c:pt idx="317">
                  <c:v>0.54571609789999997</c:v>
                </c:pt>
                <c:pt idx="318">
                  <c:v>0.5168734626</c:v>
                </c:pt>
                <c:pt idx="319">
                  <c:v>0.52998913540000003</c:v>
                </c:pt>
                <c:pt idx="320">
                  <c:v>0.4955762836</c:v>
                </c:pt>
                <c:pt idx="321">
                  <c:v>0.50341666470000002</c:v>
                </c:pt>
                <c:pt idx="322">
                  <c:v>0.47891373099999995</c:v>
                </c:pt>
                <c:pt idx="323">
                  <c:v>0.5040079502</c:v>
                </c:pt>
                <c:pt idx="324">
                  <c:v>0.50535991000000002</c:v>
                </c:pt>
                <c:pt idx="325">
                  <c:v>0.46185612000000004</c:v>
                </c:pt>
                <c:pt idx="326">
                  <c:v>0.49501874309999999</c:v>
                </c:pt>
                <c:pt idx="327">
                  <c:v>0.50867388769999999</c:v>
                </c:pt>
                <c:pt idx="328">
                  <c:v>0.43873797590000002</c:v>
                </c:pt>
                <c:pt idx="329">
                  <c:v>0.43128688479999999</c:v>
                </c:pt>
                <c:pt idx="330">
                  <c:v>0.50919679849999999</c:v>
                </c:pt>
                <c:pt idx="331">
                  <c:v>0.42408341049999998</c:v>
                </c:pt>
                <c:pt idx="332">
                  <c:v>0.44616952299999996</c:v>
                </c:pt>
                <c:pt idx="333">
                  <c:v>0.4920680409</c:v>
                </c:pt>
                <c:pt idx="334">
                  <c:v>0.44991783400000002</c:v>
                </c:pt>
                <c:pt idx="335">
                  <c:v>0.4618541632</c:v>
                </c:pt>
                <c:pt idx="336">
                  <c:v>0.42087893269999999</c:v>
                </c:pt>
                <c:pt idx="337">
                  <c:v>0.4298929172</c:v>
                </c:pt>
                <c:pt idx="338">
                  <c:v>0.48719833600000001</c:v>
                </c:pt>
                <c:pt idx="339">
                  <c:v>0.49261590960000001</c:v>
                </c:pt>
                <c:pt idx="340">
                  <c:v>0.50205453209999995</c:v>
                </c:pt>
                <c:pt idx="341">
                  <c:v>0.34286973060000003</c:v>
                </c:pt>
                <c:pt idx="342">
                  <c:v>0.46062448449999999</c:v>
                </c:pt>
                <c:pt idx="343">
                  <c:v>0.46204300030000001</c:v>
                </c:pt>
                <c:pt idx="344">
                  <c:v>0.38917945320000003</c:v>
                </c:pt>
                <c:pt idx="345">
                  <c:v>0.36524069050000002</c:v>
                </c:pt>
                <c:pt idx="346">
                  <c:v>0.41793314209999999</c:v>
                </c:pt>
                <c:pt idx="347">
                  <c:v>0.37664509270000002</c:v>
                </c:pt>
                <c:pt idx="348">
                  <c:v>0.4152091537</c:v>
                </c:pt>
                <c:pt idx="349">
                  <c:v>0.43569550419999997</c:v>
                </c:pt>
                <c:pt idx="350">
                  <c:v>0.33886510599999997</c:v>
                </c:pt>
                <c:pt idx="351">
                  <c:v>0.37344640100000004</c:v>
                </c:pt>
                <c:pt idx="352">
                  <c:v>0.38777110190000003</c:v>
                </c:pt>
                <c:pt idx="353">
                  <c:v>0.41390876550000005</c:v>
                </c:pt>
                <c:pt idx="354">
                  <c:v>0.38762248360000001</c:v>
                </c:pt>
                <c:pt idx="355">
                  <c:v>0.35953335939999997</c:v>
                </c:pt>
                <c:pt idx="356">
                  <c:v>0.38114794639999999</c:v>
                </c:pt>
                <c:pt idx="357">
                  <c:v>0.34876612169999999</c:v>
                </c:pt>
                <c:pt idx="358">
                  <c:v>0.3139206611</c:v>
                </c:pt>
                <c:pt idx="359">
                  <c:v>0.37306691790000002</c:v>
                </c:pt>
                <c:pt idx="360">
                  <c:v>0.31160608550000002</c:v>
                </c:pt>
                <c:pt idx="361">
                  <c:v>0.34419222049999998</c:v>
                </c:pt>
                <c:pt idx="362">
                  <c:v>0.39945132840000003</c:v>
                </c:pt>
                <c:pt idx="363">
                  <c:v>0.35373152470000002</c:v>
                </c:pt>
                <c:pt idx="364">
                  <c:v>0.38879700979999998</c:v>
                </c:pt>
                <c:pt idx="365">
                  <c:v>0.34525045230000001</c:v>
                </c:pt>
                <c:pt idx="366">
                  <c:v>0.36211896490000001</c:v>
                </c:pt>
                <c:pt idx="367">
                  <c:v>0.37254444879999998</c:v>
                </c:pt>
                <c:pt idx="368">
                  <c:v>0.41064935790000001</c:v>
                </c:pt>
                <c:pt idx="369">
                  <c:v>0.36350215180000001</c:v>
                </c:pt>
                <c:pt idx="370">
                  <c:v>0.3883876336</c:v>
                </c:pt>
                <c:pt idx="371">
                  <c:v>0.36790137819999996</c:v>
                </c:pt>
                <c:pt idx="372">
                  <c:v>0.37688981640000002</c:v>
                </c:pt>
                <c:pt idx="373">
                  <c:v>0.38433401320000005</c:v>
                </c:pt>
                <c:pt idx="374">
                  <c:v>0.35838752269999996</c:v>
                </c:pt>
                <c:pt idx="375">
                  <c:v>0.34376904250000001</c:v>
                </c:pt>
                <c:pt idx="376">
                  <c:v>0.40199987079999999</c:v>
                </c:pt>
                <c:pt idx="377">
                  <c:v>0.3461988064</c:v>
                </c:pt>
                <c:pt idx="378">
                  <c:v>0.33277742489999995</c:v>
                </c:pt>
                <c:pt idx="379">
                  <c:v>0.37535419349999999</c:v>
                </c:pt>
                <c:pt idx="380">
                  <c:v>0.32514275300000001</c:v>
                </c:pt>
                <c:pt idx="381">
                  <c:v>0.38702581810000003</c:v>
                </c:pt>
                <c:pt idx="382">
                  <c:v>0.39092713670000001</c:v>
                </c:pt>
                <c:pt idx="383">
                  <c:v>0.3370722485</c:v>
                </c:pt>
                <c:pt idx="384">
                  <c:v>0.36647300509999997</c:v>
                </c:pt>
                <c:pt idx="385">
                  <c:v>0.31774787929999998</c:v>
                </c:pt>
                <c:pt idx="386">
                  <c:v>0.29704580629999999</c:v>
                </c:pt>
                <c:pt idx="387">
                  <c:v>0.29207944000000002</c:v>
                </c:pt>
                <c:pt idx="388">
                  <c:v>0.38349245459999998</c:v>
                </c:pt>
                <c:pt idx="389">
                  <c:v>0.34200362910000004</c:v>
                </c:pt>
                <c:pt idx="390">
                  <c:v>0.29457188950000002</c:v>
                </c:pt>
                <c:pt idx="391">
                  <c:v>0.29744459979999999</c:v>
                </c:pt>
                <c:pt idx="392">
                  <c:v>0.34776404379999998</c:v>
                </c:pt>
                <c:pt idx="393">
                  <c:v>0.3022153159</c:v>
                </c:pt>
                <c:pt idx="394">
                  <c:v>0.28681567400000002</c:v>
                </c:pt>
                <c:pt idx="395">
                  <c:v>0.31808572130000001</c:v>
                </c:pt>
                <c:pt idx="396">
                  <c:v>0.31176705589999998</c:v>
                </c:pt>
                <c:pt idx="397">
                  <c:v>0.32504195339999997</c:v>
                </c:pt>
                <c:pt idx="398">
                  <c:v>0.38458683599999999</c:v>
                </c:pt>
                <c:pt idx="399">
                  <c:v>0.32539380449999999</c:v>
                </c:pt>
                <c:pt idx="400">
                  <c:v>0.28835156470000001</c:v>
                </c:pt>
                <c:pt idx="401">
                  <c:v>0.32058312099999997</c:v>
                </c:pt>
                <c:pt idx="402">
                  <c:v>0.26094917809999996</c:v>
                </c:pt>
                <c:pt idx="403">
                  <c:v>0.3452762278</c:v>
                </c:pt>
                <c:pt idx="404">
                  <c:v>0.34111425629999997</c:v>
                </c:pt>
                <c:pt idx="405">
                  <c:v>0.31390539690000002</c:v>
                </c:pt>
                <c:pt idx="406">
                  <c:v>0.32602356259999998</c:v>
                </c:pt>
                <c:pt idx="407">
                  <c:v>0.37402908309999999</c:v>
                </c:pt>
                <c:pt idx="408">
                  <c:v>0.33065714190000001</c:v>
                </c:pt>
                <c:pt idx="409">
                  <c:v>0.27267283879999998</c:v>
                </c:pt>
                <c:pt idx="410">
                  <c:v>0.3198376738</c:v>
                </c:pt>
                <c:pt idx="411">
                  <c:v>0.32135724020000001</c:v>
                </c:pt>
                <c:pt idx="412">
                  <c:v>0.33635169469999998</c:v>
                </c:pt>
                <c:pt idx="413">
                  <c:v>0.2741624232</c:v>
                </c:pt>
                <c:pt idx="414">
                  <c:v>0.33201820259999998</c:v>
                </c:pt>
                <c:pt idx="415">
                  <c:v>0.31668800470000003</c:v>
                </c:pt>
                <c:pt idx="416">
                  <c:v>0.27047480820000003</c:v>
                </c:pt>
                <c:pt idx="417">
                  <c:v>0.29236447730000004</c:v>
                </c:pt>
                <c:pt idx="418">
                  <c:v>0.32239240400000002</c:v>
                </c:pt>
                <c:pt idx="419">
                  <c:v>0.34740483439999997</c:v>
                </c:pt>
                <c:pt idx="420">
                  <c:v>0.29482531649999999</c:v>
                </c:pt>
                <c:pt idx="421">
                  <c:v>0.33084179599999997</c:v>
                </c:pt>
                <c:pt idx="422">
                  <c:v>0.30497944230000001</c:v>
                </c:pt>
                <c:pt idx="423">
                  <c:v>0.37224744300000001</c:v>
                </c:pt>
                <c:pt idx="424">
                  <c:v>0.3633362685</c:v>
                </c:pt>
                <c:pt idx="425">
                  <c:v>0.34672877169999999</c:v>
                </c:pt>
                <c:pt idx="426">
                  <c:v>0.29602337619999997</c:v>
                </c:pt>
                <c:pt idx="427">
                  <c:v>0.29347747420000003</c:v>
                </c:pt>
                <c:pt idx="428">
                  <c:v>0.26838375479999999</c:v>
                </c:pt>
                <c:pt idx="429">
                  <c:v>0.34987123799999997</c:v>
                </c:pt>
                <c:pt idx="430">
                  <c:v>0.29965382629999998</c:v>
                </c:pt>
                <c:pt idx="431">
                  <c:v>0.32433159330000005</c:v>
                </c:pt>
                <c:pt idx="432">
                  <c:v>0.3277655257</c:v>
                </c:pt>
                <c:pt idx="433">
                  <c:v>0.30750299079999999</c:v>
                </c:pt>
                <c:pt idx="434">
                  <c:v>0.27444668890000001</c:v>
                </c:pt>
                <c:pt idx="435">
                  <c:v>0.27403041089999997</c:v>
                </c:pt>
                <c:pt idx="436">
                  <c:v>0.2794944955</c:v>
                </c:pt>
                <c:pt idx="437">
                  <c:v>0.30431427759999996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92128"/>
        <c:axId val="122994048"/>
      </c:scatterChart>
      <c:valAx>
        <c:axId val="12299212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994048"/>
        <c:crosses val="autoZero"/>
        <c:crossBetween val="midCat"/>
        <c:majorUnit val="200"/>
        <c:minorUnit val="100"/>
      </c:valAx>
      <c:valAx>
        <c:axId val="1229940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29921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P2-19-W1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VFTB'!$E$11737:$E$12174</c:f>
              <c:numCache>
                <c:formatCode>0</c:formatCode>
                <c:ptCount val="438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35</c:v>
                </c:pt>
                <c:pt idx="5">
                  <c:v>37</c:v>
                </c:pt>
                <c:pt idx="6">
                  <c:v>40</c:v>
                </c:pt>
                <c:pt idx="7">
                  <c:v>42</c:v>
                </c:pt>
                <c:pt idx="8">
                  <c:v>44</c:v>
                </c:pt>
                <c:pt idx="9">
                  <c:v>45</c:v>
                </c:pt>
                <c:pt idx="10">
                  <c:v>47</c:v>
                </c:pt>
                <c:pt idx="11">
                  <c:v>48</c:v>
                </c:pt>
                <c:pt idx="12">
                  <c:v>49</c:v>
                </c:pt>
                <c:pt idx="13">
                  <c:v>51</c:v>
                </c:pt>
                <c:pt idx="14">
                  <c:v>52</c:v>
                </c:pt>
                <c:pt idx="15">
                  <c:v>53</c:v>
                </c:pt>
                <c:pt idx="16">
                  <c:v>55</c:v>
                </c:pt>
                <c:pt idx="17">
                  <c:v>57</c:v>
                </c:pt>
                <c:pt idx="18">
                  <c:v>59</c:v>
                </c:pt>
                <c:pt idx="19">
                  <c:v>60</c:v>
                </c:pt>
                <c:pt idx="20">
                  <c:v>62</c:v>
                </c:pt>
                <c:pt idx="21">
                  <c:v>64</c:v>
                </c:pt>
                <c:pt idx="22">
                  <c:v>65</c:v>
                </c:pt>
                <c:pt idx="23">
                  <c:v>67</c:v>
                </c:pt>
                <c:pt idx="24">
                  <c:v>69</c:v>
                </c:pt>
                <c:pt idx="25">
                  <c:v>70</c:v>
                </c:pt>
                <c:pt idx="26">
                  <c:v>72</c:v>
                </c:pt>
                <c:pt idx="27">
                  <c:v>73</c:v>
                </c:pt>
                <c:pt idx="28">
                  <c:v>75</c:v>
                </c:pt>
                <c:pt idx="29">
                  <c:v>76</c:v>
                </c:pt>
                <c:pt idx="30">
                  <c:v>78</c:v>
                </c:pt>
                <c:pt idx="31">
                  <c:v>79</c:v>
                </c:pt>
                <c:pt idx="32">
                  <c:v>81</c:v>
                </c:pt>
                <c:pt idx="33">
                  <c:v>83</c:v>
                </c:pt>
                <c:pt idx="34">
                  <c:v>84</c:v>
                </c:pt>
                <c:pt idx="35">
                  <c:v>86</c:v>
                </c:pt>
                <c:pt idx="36">
                  <c:v>88</c:v>
                </c:pt>
                <c:pt idx="37">
                  <c:v>89</c:v>
                </c:pt>
                <c:pt idx="38">
                  <c:v>91</c:v>
                </c:pt>
                <c:pt idx="39">
                  <c:v>92</c:v>
                </c:pt>
                <c:pt idx="40">
                  <c:v>94</c:v>
                </c:pt>
                <c:pt idx="41">
                  <c:v>95</c:v>
                </c:pt>
                <c:pt idx="42">
                  <c:v>97</c:v>
                </c:pt>
                <c:pt idx="43">
                  <c:v>99</c:v>
                </c:pt>
                <c:pt idx="44">
                  <c:v>100</c:v>
                </c:pt>
                <c:pt idx="45">
                  <c:v>102</c:v>
                </c:pt>
                <c:pt idx="46">
                  <c:v>103</c:v>
                </c:pt>
                <c:pt idx="47">
                  <c:v>105</c:v>
                </c:pt>
                <c:pt idx="48">
                  <c:v>107</c:v>
                </c:pt>
                <c:pt idx="49">
                  <c:v>108</c:v>
                </c:pt>
                <c:pt idx="50">
                  <c:v>110</c:v>
                </c:pt>
                <c:pt idx="51">
                  <c:v>111</c:v>
                </c:pt>
                <c:pt idx="52">
                  <c:v>113</c:v>
                </c:pt>
                <c:pt idx="53">
                  <c:v>114</c:v>
                </c:pt>
                <c:pt idx="54">
                  <c:v>116</c:v>
                </c:pt>
                <c:pt idx="55">
                  <c:v>118</c:v>
                </c:pt>
                <c:pt idx="56">
                  <c:v>119</c:v>
                </c:pt>
                <c:pt idx="57">
                  <c:v>121</c:v>
                </c:pt>
                <c:pt idx="58">
                  <c:v>122</c:v>
                </c:pt>
                <c:pt idx="59">
                  <c:v>124</c:v>
                </c:pt>
                <c:pt idx="60">
                  <c:v>126</c:v>
                </c:pt>
                <c:pt idx="61">
                  <c:v>127</c:v>
                </c:pt>
                <c:pt idx="62">
                  <c:v>129</c:v>
                </c:pt>
                <c:pt idx="63">
                  <c:v>130</c:v>
                </c:pt>
                <c:pt idx="64">
                  <c:v>132</c:v>
                </c:pt>
                <c:pt idx="65">
                  <c:v>133</c:v>
                </c:pt>
                <c:pt idx="66">
                  <c:v>135</c:v>
                </c:pt>
                <c:pt idx="67">
                  <c:v>137</c:v>
                </c:pt>
                <c:pt idx="68">
                  <c:v>138</c:v>
                </c:pt>
                <c:pt idx="69">
                  <c:v>140</c:v>
                </c:pt>
                <c:pt idx="70">
                  <c:v>141</c:v>
                </c:pt>
                <c:pt idx="71">
                  <c:v>143</c:v>
                </c:pt>
                <c:pt idx="72">
                  <c:v>145</c:v>
                </c:pt>
                <c:pt idx="73">
                  <c:v>146</c:v>
                </c:pt>
                <c:pt idx="74">
                  <c:v>148</c:v>
                </c:pt>
                <c:pt idx="75">
                  <c:v>149</c:v>
                </c:pt>
                <c:pt idx="76">
                  <c:v>151</c:v>
                </c:pt>
                <c:pt idx="77">
                  <c:v>153</c:v>
                </c:pt>
                <c:pt idx="78">
                  <c:v>154</c:v>
                </c:pt>
                <c:pt idx="79">
                  <c:v>156</c:v>
                </c:pt>
                <c:pt idx="80">
                  <c:v>157</c:v>
                </c:pt>
                <c:pt idx="81">
                  <c:v>159</c:v>
                </c:pt>
                <c:pt idx="82">
                  <c:v>160</c:v>
                </c:pt>
                <c:pt idx="83">
                  <c:v>162</c:v>
                </c:pt>
                <c:pt idx="84">
                  <c:v>164</c:v>
                </c:pt>
                <c:pt idx="85">
                  <c:v>165</c:v>
                </c:pt>
                <c:pt idx="86">
                  <c:v>167</c:v>
                </c:pt>
                <c:pt idx="87">
                  <c:v>168</c:v>
                </c:pt>
                <c:pt idx="88">
                  <c:v>170</c:v>
                </c:pt>
                <c:pt idx="89">
                  <c:v>171</c:v>
                </c:pt>
                <c:pt idx="90">
                  <c:v>173</c:v>
                </c:pt>
                <c:pt idx="91">
                  <c:v>175</c:v>
                </c:pt>
                <c:pt idx="92">
                  <c:v>176</c:v>
                </c:pt>
                <c:pt idx="93">
                  <c:v>178</c:v>
                </c:pt>
                <c:pt idx="94">
                  <c:v>179</c:v>
                </c:pt>
                <c:pt idx="95">
                  <c:v>181</c:v>
                </c:pt>
                <c:pt idx="96">
                  <c:v>183</c:v>
                </c:pt>
                <c:pt idx="97">
                  <c:v>184</c:v>
                </c:pt>
                <c:pt idx="98">
                  <c:v>186</c:v>
                </c:pt>
                <c:pt idx="99">
                  <c:v>187</c:v>
                </c:pt>
                <c:pt idx="100">
                  <c:v>189</c:v>
                </c:pt>
                <c:pt idx="101">
                  <c:v>190</c:v>
                </c:pt>
                <c:pt idx="102">
                  <c:v>192</c:v>
                </c:pt>
                <c:pt idx="103">
                  <c:v>194</c:v>
                </c:pt>
                <c:pt idx="104">
                  <c:v>195</c:v>
                </c:pt>
                <c:pt idx="105">
                  <c:v>197</c:v>
                </c:pt>
                <c:pt idx="106">
                  <c:v>198</c:v>
                </c:pt>
                <c:pt idx="107">
                  <c:v>200</c:v>
                </c:pt>
                <c:pt idx="108">
                  <c:v>201</c:v>
                </c:pt>
                <c:pt idx="109">
                  <c:v>203</c:v>
                </c:pt>
                <c:pt idx="110">
                  <c:v>204</c:v>
                </c:pt>
                <c:pt idx="111">
                  <c:v>206</c:v>
                </c:pt>
                <c:pt idx="112">
                  <c:v>208</c:v>
                </c:pt>
                <c:pt idx="113">
                  <c:v>209</c:v>
                </c:pt>
                <c:pt idx="114">
                  <c:v>211</c:v>
                </c:pt>
                <c:pt idx="115">
                  <c:v>212</c:v>
                </c:pt>
                <c:pt idx="116">
                  <c:v>214</c:v>
                </c:pt>
                <c:pt idx="117">
                  <c:v>215</c:v>
                </c:pt>
                <c:pt idx="118">
                  <c:v>217</c:v>
                </c:pt>
                <c:pt idx="119">
                  <c:v>219</c:v>
                </c:pt>
                <c:pt idx="120">
                  <c:v>220</c:v>
                </c:pt>
                <c:pt idx="121">
                  <c:v>222</c:v>
                </c:pt>
                <c:pt idx="122">
                  <c:v>223</c:v>
                </c:pt>
                <c:pt idx="123">
                  <c:v>225</c:v>
                </c:pt>
                <c:pt idx="124">
                  <c:v>226</c:v>
                </c:pt>
                <c:pt idx="125">
                  <c:v>228</c:v>
                </c:pt>
                <c:pt idx="126">
                  <c:v>229</c:v>
                </c:pt>
                <c:pt idx="127">
                  <c:v>231</c:v>
                </c:pt>
                <c:pt idx="128">
                  <c:v>233</c:v>
                </c:pt>
                <c:pt idx="129">
                  <c:v>234</c:v>
                </c:pt>
                <c:pt idx="130">
                  <c:v>236</c:v>
                </c:pt>
                <c:pt idx="131">
                  <c:v>237</c:v>
                </c:pt>
                <c:pt idx="132">
                  <c:v>239</c:v>
                </c:pt>
                <c:pt idx="133">
                  <c:v>240</c:v>
                </c:pt>
                <c:pt idx="134">
                  <c:v>242</c:v>
                </c:pt>
                <c:pt idx="135">
                  <c:v>243</c:v>
                </c:pt>
                <c:pt idx="136">
                  <c:v>245</c:v>
                </c:pt>
                <c:pt idx="137">
                  <c:v>247</c:v>
                </c:pt>
                <c:pt idx="138">
                  <c:v>248</c:v>
                </c:pt>
                <c:pt idx="139">
                  <c:v>250</c:v>
                </c:pt>
                <c:pt idx="140">
                  <c:v>251</c:v>
                </c:pt>
                <c:pt idx="141">
                  <c:v>253</c:v>
                </c:pt>
                <c:pt idx="142">
                  <c:v>254</c:v>
                </c:pt>
                <c:pt idx="143">
                  <c:v>256</c:v>
                </c:pt>
                <c:pt idx="144">
                  <c:v>257</c:v>
                </c:pt>
                <c:pt idx="145">
                  <c:v>259</c:v>
                </c:pt>
                <c:pt idx="146">
                  <c:v>261</c:v>
                </c:pt>
                <c:pt idx="147">
                  <c:v>262</c:v>
                </c:pt>
                <c:pt idx="148">
                  <c:v>264</c:v>
                </c:pt>
                <c:pt idx="149">
                  <c:v>265</c:v>
                </c:pt>
                <c:pt idx="150">
                  <c:v>267</c:v>
                </c:pt>
                <c:pt idx="151">
                  <c:v>268</c:v>
                </c:pt>
                <c:pt idx="152">
                  <c:v>270</c:v>
                </c:pt>
                <c:pt idx="153">
                  <c:v>271</c:v>
                </c:pt>
                <c:pt idx="154">
                  <c:v>273</c:v>
                </c:pt>
                <c:pt idx="155">
                  <c:v>275</c:v>
                </c:pt>
                <c:pt idx="156">
                  <c:v>276</c:v>
                </c:pt>
                <c:pt idx="157">
                  <c:v>278</c:v>
                </c:pt>
                <c:pt idx="158">
                  <c:v>279</c:v>
                </c:pt>
                <c:pt idx="159">
                  <c:v>281</c:v>
                </c:pt>
                <c:pt idx="160">
                  <c:v>282</c:v>
                </c:pt>
                <c:pt idx="161">
                  <c:v>284</c:v>
                </c:pt>
                <c:pt idx="162">
                  <c:v>286</c:v>
                </c:pt>
                <c:pt idx="163">
                  <c:v>287</c:v>
                </c:pt>
                <c:pt idx="164">
                  <c:v>289</c:v>
                </c:pt>
                <c:pt idx="165">
                  <c:v>290</c:v>
                </c:pt>
                <c:pt idx="166">
                  <c:v>292</c:v>
                </c:pt>
                <c:pt idx="167">
                  <c:v>293</c:v>
                </c:pt>
                <c:pt idx="168">
                  <c:v>295</c:v>
                </c:pt>
                <c:pt idx="169">
                  <c:v>296</c:v>
                </c:pt>
                <c:pt idx="170">
                  <c:v>298</c:v>
                </c:pt>
                <c:pt idx="171">
                  <c:v>300</c:v>
                </c:pt>
                <c:pt idx="172">
                  <c:v>301</c:v>
                </c:pt>
                <c:pt idx="173">
                  <c:v>303</c:v>
                </c:pt>
                <c:pt idx="174">
                  <c:v>304</c:v>
                </c:pt>
                <c:pt idx="175">
                  <c:v>306</c:v>
                </c:pt>
                <c:pt idx="176">
                  <c:v>307</c:v>
                </c:pt>
                <c:pt idx="177">
                  <c:v>309</c:v>
                </c:pt>
                <c:pt idx="178">
                  <c:v>310</c:v>
                </c:pt>
                <c:pt idx="179">
                  <c:v>312</c:v>
                </c:pt>
                <c:pt idx="180">
                  <c:v>313</c:v>
                </c:pt>
                <c:pt idx="181">
                  <c:v>315</c:v>
                </c:pt>
                <c:pt idx="182">
                  <c:v>317</c:v>
                </c:pt>
                <c:pt idx="183">
                  <c:v>318</c:v>
                </c:pt>
                <c:pt idx="184">
                  <c:v>320</c:v>
                </c:pt>
                <c:pt idx="185">
                  <c:v>321</c:v>
                </c:pt>
                <c:pt idx="186">
                  <c:v>323</c:v>
                </c:pt>
                <c:pt idx="187">
                  <c:v>324</c:v>
                </c:pt>
                <c:pt idx="188">
                  <c:v>326</c:v>
                </c:pt>
                <c:pt idx="189">
                  <c:v>327</c:v>
                </c:pt>
                <c:pt idx="190">
                  <c:v>329</c:v>
                </c:pt>
                <c:pt idx="191">
                  <c:v>331</c:v>
                </c:pt>
                <c:pt idx="192">
                  <c:v>332</c:v>
                </c:pt>
                <c:pt idx="193">
                  <c:v>334</c:v>
                </c:pt>
                <c:pt idx="194">
                  <c:v>335</c:v>
                </c:pt>
                <c:pt idx="195">
                  <c:v>337</c:v>
                </c:pt>
                <c:pt idx="196">
                  <c:v>338</c:v>
                </c:pt>
                <c:pt idx="197">
                  <c:v>340</c:v>
                </c:pt>
                <c:pt idx="198">
                  <c:v>341</c:v>
                </c:pt>
                <c:pt idx="199">
                  <c:v>343</c:v>
                </c:pt>
                <c:pt idx="200">
                  <c:v>345</c:v>
                </c:pt>
                <c:pt idx="201">
                  <c:v>346</c:v>
                </c:pt>
                <c:pt idx="202">
                  <c:v>348</c:v>
                </c:pt>
                <c:pt idx="203">
                  <c:v>349</c:v>
                </c:pt>
                <c:pt idx="204">
                  <c:v>351</c:v>
                </c:pt>
                <c:pt idx="205">
                  <c:v>352</c:v>
                </c:pt>
                <c:pt idx="206">
                  <c:v>354</c:v>
                </c:pt>
                <c:pt idx="207">
                  <c:v>355</c:v>
                </c:pt>
                <c:pt idx="208">
                  <c:v>357</c:v>
                </c:pt>
                <c:pt idx="209">
                  <c:v>358</c:v>
                </c:pt>
                <c:pt idx="210">
                  <c:v>360</c:v>
                </c:pt>
                <c:pt idx="211">
                  <c:v>361</c:v>
                </c:pt>
                <c:pt idx="212">
                  <c:v>363</c:v>
                </c:pt>
                <c:pt idx="213">
                  <c:v>365</c:v>
                </c:pt>
                <c:pt idx="214">
                  <c:v>366</c:v>
                </c:pt>
                <c:pt idx="215">
                  <c:v>368</c:v>
                </c:pt>
                <c:pt idx="216">
                  <c:v>369</c:v>
                </c:pt>
                <c:pt idx="217">
                  <c:v>371</c:v>
                </c:pt>
                <c:pt idx="218">
                  <c:v>372</c:v>
                </c:pt>
                <c:pt idx="219">
                  <c:v>374</c:v>
                </c:pt>
                <c:pt idx="220">
                  <c:v>375</c:v>
                </c:pt>
                <c:pt idx="221">
                  <c:v>377</c:v>
                </c:pt>
                <c:pt idx="222">
                  <c:v>378</c:v>
                </c:pt>
                <c:pt idx="223">
                  <c:v>380</c:v>
                </c:pt>
                <c:pt idx="224">
                  <c:v>381</c:v>
                </c:pt>
                <c:pt idx="225">
                  <c:v>383</c:v>
                </c:pt>
                <c:pt idx="226">
                  <c:v>384</c:v>
                </c:pt>
                <c:pt idx="227">
                  <c:v>386</c:v>
                </c:pt>
                <c:pt idx="228">
                  <c:v>388</c:v>
                </c:pt>
                <c:pt idx="229">
                  <c:v>389</c:v>
                </c:pt>
                <c:pt idx="230">
                  <c:v>391</c:v>
                </c:pt>
                <c:pt idx="231">
                  <c:v>392</c:v>
                </c:pt>
                <c:pt idx="232">
                  <c:v>394</c:v>
                </c:pt>
                <c:pt idx="233">
                  <c:v>395</c:v>
                </c:pt>
                <c:pt idx="234">
                  <c:v>397</c:v>
                </c:pt>
                <c:pt idx="235">
                  <c:v>398</c:v>
                </c:pt>
                <c:pt idx="236">
                  <c:v>400</c:v>
                </c:pt>
                <c:pt idx="237">
                  <c:v>401</c:v>
                </c:pt>
                <c:pt idx="238">
                  <c:v>403</c:v>
                </c:pt>
                <c:pt idx="239">
                  <c:v>404</c:v>
                </c:pt>
                <c:pt idx="240">
                  <c:v>406</c:v>
                </c:pt>
                <c:pt idx="241">
                  <c:v>408</c:v>
                </c:pt>
                <c:pt idx="242">
                  <c:v>409</c:v>
                </c:pt>
                <c:pt idx="243">
                  <c:v>411</c:v>
                </c:pt>
                <c:pt idx="244">
                  <c:v>412</c:v>
                </c:pt>
                <c:pt idx="245">
                  <c:v>414</c:v>
                </c:pt>
                <c:pt idx="246">
                  <c:v>415</c:v>
                </c:pt>
                <c:pt idx="247">
                  <c:v>417</c:v>
                </c:pt>
                <c:pt idx="248">
                  <c:v>418</c:v>
                </c:pt>
                <c:pt idx="249">
                  <c:v>420</c:v>
                </c:pt>
                <c:pt idx="250">
                  <c:v>421</c:v>
                </c:pt>
                <c:pt idx="251">
                  <c:v>423</c:v>
                </c:pt>
                <c:pt idx="252">
                  <c:v>424</c:v>
                </c:pt>
                <c:pt idx="253">
                  <c:v>426</c:v>
                </c:pt>
                <c:pt idx="254">
                  <c:v>427</c:v>
                </c:pt>
                <c:pt idx="255">
                  <c:v>429</c:v>
                </c:pt>
                <c:pt idx="256">
                  <c:v>431</c:v>
                </c:pt>
                <c:pt idx="257">
                  <c:v>432</c:v>
                </c:pt>
                <c:pt idx="258">
                  <c:v>434</c:v>
                </c:pt>
                <c:pt idx="259">
                  <c:v>435</c:v>
                </c:pt>
                <c:pt idx="260">
                  <c:v>437</c:v>
                </c:pt>
                <c:pt idx="261">
                  <c:v>438</c:v>
                </c:pt>
                <c:pt idx="262">
                  <c:v>440</c:v>
                </c:pt>
                <c:pt idx="263">
                  <c:v>441</c:v>
                </c:pt>
                <c:pt idx="264">
                  <c:v>443</c:v>
                </c:pt>
                <c:pt idx="265">
                  <c:v>444</c:v>
                </c:pt>
                <c:pt idx="266">
                  <c:v>446</c:v>
                </c:pt>
                <c:pt idx="267">
                  <c:v>447</c:v>
                </c:pt>
                <c:pt idx="268">
                  <c:v>449</c:v>
                </c:pt>
                <c:pt idx="269">
                  <c:v>450</c:v>
                </c:pt>
                <c:pt idx="270">
                  <c:v>452</c:v>
                </c:pt>
                <c:pt idx="271">
                  <c:v>453</c:v>
                </c:pt>
                <c:pt idx="272">
                  <c:v>455</c:v>
                </c:pt>
                <c:pt idx="273">
                  <c:v>456</c:v>
                </c:pt>
                <c:pt idx="274">
                  <c:v>458</c:v>
                </c:pt>
                <c:pt idx="275">
                  <c:v>459</c:v>
                </c:pt>
                <c:pt idx="276">
                  <c:v>461</c:v>
                </c:pt>
                <c:pt idx="277">
                  <c:v>462</c:v>
                </c:pt>
                <c:pt idx="278">
                  <c:v>464</c:v>
                </c:pt>
                <c:pt idx="279">
                  <c:v>466</c:v>
                </c:pt>
                <c:pt idx="280">
                  <c:v>467</c:v>
                </c:pt>
                <c:pt idx="281">
                  <c:v>469</c:v>
                </c:pt>
                <c:pt idx="282">
                  <c:v>470</c:v>
                </c:pt>
                <c:pt idx="283">
                  <c:v>472</c:v>
                </c:pt>
                <c:pt idx="284">
                  <c:v>473</c:v>
                </c:pt>
                <c:pt idx="285">
                  <c:v>475</c:v>
                </c:pt>
                <c:pt idx="286">
                  <c:v>476</c:v>
                </c:pt>
                <c:pt idx="287">
                  <c:v>478</c:v>
                </c:pt>
                <c:pt idx="288">
                  <c:v>479</c:v>
                </c:pt>
                <c:pt idx="289">
                  <c:v>481</c:v>
                </c:pt>
                <c:pt idx="290">
                  <c:v>482</c:v>
                </c:pt>
                <c:pt idx="291">
                  <c:v>484</c:v>
                </c:pt>
                <c:pt idx="292">
                  <c:v>485</c:v>
                </c:pt>
                <c:pt idx="293">
                  <c:v>487</c:v>
                </c:pt>
                <c:pt idx="294">
                  <c:v>488</c:v>
                </c:pt>
                <c:pt idx="295">
                  <c:v>490</c:v>
                </c:pt>
                <c:pt idx="296">
                  <c:v>491</c:v>
                </c:pt>
                <c:pt idx="297">
                  <c:v>493</c:v>
                </c:pt>
                <c:pt idx="298">
                  <c:v>494</c:v>
                </c:pt>
                <c:pt idx="299">
                  <c:v>496</c:v>
                </c:pt>
                <c:pt idx="300">
                  <c:v>497</c:v>
                </c:pt>
                <c:pt idx="301">
                  <c:v>499</c:v>
                </c:pt>
                <c:pt idx="302">
                  <c:v>500</c:v>
                </c:pt>
                <c:pt idx="303">
                  <c:v>502</c:v>
                </c:pt>
                <c:pt idx="304">
                  <c:v>503</c:v>
                </c:pt>
                <c:pt idx="305">
                  <c:v>505</c:v>
                </c:pt>
                <c:pt idx="306">
                  <c:v>506</c:v>
                </c:pt>
                <c:pt idx="307">
                  <c:v>508</c:v>
                </c:pt>
                <c:pt idx="308">
                  <c:v>509</c:v>
                </c:pt>
                <c:pt idx="309">
                  <c:v>511</c:v>
                </c:pt>
                <c:pt idx="310">
                  <c:v>512</c:v>
                </c:pt>
                <c:pt idx="311">
                  <c:v>514</c:v>
                </c:pt>
                <c:pt idx="312">
                  <c:v>515</c:v>
                </c:pt>
                <c:pt idx="313">
                  <c:v>517</c:v>
                </c:pt>
                <c:pt idx="314">
                  <c:v>518</c:v>
                </c:pt>
                <c:pt idx="315">
                  <c:v>520</c:v>
                </c:pt>
                <c:pt idx="316">
                  <c:v>521</c:v>
                </c:pt>
                <c:pt idx="317">
                  <c:v>523</c:v>
                </c:pt>
                <c:pt idx="318">
                  <c:v>524</c:v>
                </c:pt>
                <c:pt idx="319">
                  <c:v>526</c:v>
                </c:pt>
                <c:pt idx="320">
                  <c:v>527</c:v>
                </c:pt>
                <c:pt idx="321">
                  <c:v>529</c:v>
                </c:pt>
                <c:pt idx="322">
                  <c:v>530</c:v>
                </c:pt>
                <c:pt idx="323">
                  <c:v>532</c:v>
                </c:pt>
                <c:pt idx="324">
                  <c:v>533</c:v>
                </c:pt>
                <c:pt idx="325">
                  <c:v>535</c:v>
                </c:pt>
                <c:pt idx="326">
                  <c:v>536</c:v>
                </c:pt>
                <c:pt idx="327">
                  <c:v>538</c:v>
                </c:pt>
                <c:pt idx="328">
                  <c:v>539</c:v>
                </c:pt>
                <c:pt idx="329">
                  <c:v>541</c:v>
                </c:pt>
                <c:pt idx="330">
                  <c:v>542</c:v>
                </c:pt>
                <c:pt idx="331">
                  <c:v>544</c:v>
                </c:pt>
                <c:pt idx="332">
                  <c:v>545</c:v>
                </c:pt>
                <c:pt idx="333">
                  <c:v>547</c:v>
                </c:pt>
                <c:pt idx="334">
                  <c:v>548</c:v>
                </c:pt>
                <c:pt idx="335">
                  <c:v>550</c:v>
                </c:pt>
                <c:pt idx="336">
                  <c:v>551</c:v>
                </c:pt>
                <c:pt idx="337">
                  <c:v>553</c:v>
                </c:pt>
                <c:pt idx="338">
                  <c:v>554</c:v>
                </c:pt>
                <c:pt idx="339">
                  <c:v>555</c:v>
                </c:pt>
                <c:pt idx="340">
                  <c:v>558</c:v>
                </c:pt>
                <c:pt idx="341">
                  <c:v>560</c:v>
                </c:pt>
                <c:pt idx="342">
                  <c:v>564</c:v>
                </c:pt>
                <c:pt idx="343">
                  <c:v>566</c:v>
                </c:pt>
                <c:pt idx="344">
                  <c:v>567</c:v>
                </c:pt>
                <c:pt idx="345">
                  <c:v>569</c:v>
                </c:pt>
                <c:pt idx="346">
                  <c:v>570</c:v>
                </c:pt>
                <c:pt idx="347">
                  <c:v>572</c:v>
                </c:pt>
                <c:pt idx="348">
                  <c:v>573</c:v>
                </c:pt>
                <c:pt idx="349">
                  <c:v>575</c:v>
                </c:pt>
                <c:pt idx="350">
                  <c:v>576</c:v>
                </c:pt>
                <c:pt idx="351">
                  <c:v>578</c:v>
                </c:pt>
                <c:pt idx="352">
                  <c:v>579</c:v>
                </c:pt>
                <c:pt idx="353">
                  <c:v>581</c:v>
                </c:pt>
                <c:pt idx="354">
                  <c:v>582</c:v>
                </c:pt>
                <c:pt idx="355">
                  <c:v>584</c:v>
                </c:pt>
                <c:pt idx="356">
                  <c:v>585</c:v>
                </c:pt>
                <c:pt idx="357">
                  <c:v>586</c:v>
                </c:pt>
                <c:pt idx="358">
                  <c:v>588</c:v>
                </c:pt>
                <c:pt idx="359">
                  <c:v>589</c:v>
                </c:pt>
                <c:pt idx="360">
                  <c:v>591</c:v>
                </c:pt>
                <c:pt idx="361">
                  <c:v>592</c:v>
                </c:pt>
                <c:pt idx="362">
                  <c:v>594</c:v>
                </c:pt>
                <c:pt idx="363">
                  <c:v>595</c:v>
                </c:pt>
                <c:pt idx="364">
                  <c:v>597</c:v>
                </c:pt>
                <c:pt idx="365">
                  <c:v>598</c:v>
                </c:pt>
                <c:pt idx="366">
                  <c:v>600</c:v>
                </c:pt>
                <c:pt idx="367">
                  <c:v>601</c:v>
                </c:pt>
                <c:pt idx="368">
                  <c:v>603</c:v>
                </c:pt>
                <c:pt idx="369">
                  <c:v>604</c:v>
                </c:pt>
                <c:pt idx="370">
                  <c:v>606</c:v>
                </c:pt>
                <c:pt idx="371">
                  <c:v>607</c:v>
                </c:pt>
                <c:pt idx="372">
                  <c:v>609</c:v>
                </c:pt>
                <c:pt idx="373">
                  <c:v>610</c:v>
                </c:pt>
                <c:pt idx="374">
                  <c:v>611</c:v>
                </c:pt>
                <c:pt idx="375">
                  <c:v>613</c:v>
                </c:pt>
                <c:pt idx="376">
                  <c:v>614</c:v>
                </c:pt>
                <c:pt idx="377">
                  <c:v>616</c:v>
                </c:pt>
                <c:pt idx="378">
                  <c:v>617</c:v>
                </c:pt>
                <c:pt idx="379">
                  <c:v>619</c:v>
                </c:pt>
                <c:pt idx="380">
                  <c:v>620</c:v>
                </c:pt>
                <c:pt idx="381">
                  <c:v>622</c:v>
                </c:pt>
                <c:pt idx="382">
                  <c:v>623</c:v>
                </c:pt>
                <c:pt idx="383">
                  <c:v>625</c:v>
                </c:pt>
                <c:pt idx="384">
                  <c:v>626</c:v>
                </c:pt>
                <c:pt idx="385">
                  <c:v>628</c:v>
                </c:pt>
                <c:pt idx="386">
                  <c:v>629</c:v>
                </c:pt>
                <c:pt idx="387">
                  <c:v>630</c:v>
                </c:pt>
                <c:pt idx="388">
                  <c:v>632</c:v>
                </c:pt>
                <c:pt idx="389">
                  <c:v>633</c:v>
                </c:pt>
                <c:pt idx="390">
                  <c:v>635</c:v>
                </c:pt>
                <c:pt idx="391">
                  <c:v>636</c:v>
                </c:pt>
                <c:pt idx="392">
                  <c:v>638</c:v>
                </c:pt>
                <c:pt idx="393">
                  <c:v>639</c:v>
                </c:pt>
                <c:pt idx="394">
                  <c:v>641</c:v>
                </c:pt>
                <c:pt idx="395">
                  <c:v>642</c:v>
                </c:pt>
                <c:pt idx="396">
                  <c:v>644</c:v>
                </c:pt>
                <c:pt idx="397">
                  <c:v>645</c:v>
                </c:pt>
                <c:pt idx="398">
                  <c:v>646</c:v>
                </c:pt>
                <c:pt idx="399">
                  <c:v>648</c:v>
                </c:pt>
                <c:pt idx="400">
                  <c:v>649</c:v>
                </c:pt>
                <c:pt idx="401">
                  <c:v>651</c:v>
                </c:pt>
                <c:pt idx="402">
                  <c:v>652</c:v>
                </c:pt>
                <c:pt idx="403">
                  <c:v>654</c:v>
                </c:pt>
                <c:pt idx="404">
                  <c:v>655</c:v>
                </c:pt>
                <c:pt idx="405">
                  <c:v>657</c:v>
                </c:pt>
                <c:pt idx="406">
                  <c:v>658</c:v>
                </c:pt>
                <c:pt idx="407">
                  <c:v>660</c:v>
                </c:pt>
                <c:pt idx="408">
                  <c:v>661</c:v>
                </c:pt>
                <c:pt idx="409">
                  <c:v>662</c:v>
                </c:pt>
                <c:pt idx="410">
                  <c:v>664</c:v>
                </c:pt>
                <c:pt idx="411">
                  <c:v>665</c:v>
                </c:pt>
                <c:pt idx="412">
                  <c:v>667</c:v>
                </c:pt>
                <c:pt idx="413">
                  <c:v>668</c:v>
                </c:pt>
                <c:pt idx="414">
                  <c:v>670</c:v>
                </c:pt>
                <c:pt idx="415">
                  <c:v>671</c:v>
                </c:pt>
                <c:pt idx="416">
                  <c:v>673</c:v>
                </c:pt>
                <c:pt idx="417">
                  <c:v>674</c:v>
                </c:pt>
                <c:pt idx="418">
                  <c:v>675</c:v>
                </c:pt>
                <c:pt idx="419">
                  <c:v>677</c:v>
                </c:pt>
                <c:pt idx="420">
                  <c:v>678</c:v>
                </c:pt>
                <c:pt idx="421">
                  <c:v>680</c:v>
                </c:pt>
                <c:pt idx="422">
                  <c:v>681</c:v>
                </c:pt>
                <c:pt idx="423">
                  <c:v>683</c:v>
                </c:pt>
                <c:pt idx="424">
                  <c:v>684</c:v>
                </c:pt>
                <c:pt idx="425">
                  <c:v>685</c:v>
                </c:pt>
                <c:pt idx="426">
                  <c:v>687</c:v>
                </c:pt>
                <c:pt idx="427">
                  <c:v>688</c:v>
                </c:pt>
                <c:pt idx="428">
                  <c:v>690</c:v>
                </c:pt>
                <c:pt idx="429">
                  <c:v>691</c:v>
                </c:pt>
                <c:pt idx="430">
                  <c:v>693</c:v>
                </c:pt>
                <c:pt idx="431">
                  <c:v>694</c:v>
                </c:pt>
                <c:pt idx="432">
                  <c:v>696</c:v>
                </c:pt>
                <c:pt idx="433">
                  <c:v>697</c:v>
                </c:pt>
                <c:pt idx="434">
                  <c:v>698</c:v>
                </c:pt>
                <c:pt idx="435">
                  <c:v>700</c:v>
                </c:pt>
                <c:pt idx="436">
                  <c:v>701</c:v>
                </c:pt>
                <c:pt idx="437">
                  <c:v>703</c:v>
                </c:pt>
              </c:numCache>
            </c:numRef>
          </c:xVal>
          <c:yVal>
            <c:numRef>
              <c:f>'Thermomag. Messungen VFTB'!$F$11737:$F$12174</c:f>
              <c:numCache>
                <c:formatCode>0.00</c:formatCode>
                <c:ptCount val="438"/>
                <c:pt idx="0">
                  <c:v>1.7509299630000001</c:v>
                </c:pt>
                <c:pt idx="1">
                  <c:v>1.746694931</c:v>
                </c:pt>
                <c:pt idx="2">
                  <c:v>1.6731227390000001</c:v>
                </c:pt>
                <c:pt idx="3">
                  <c:v>1.6709881279999999</c:v>
                </c:pt>
                <c:pt idx="4">
                  <c:v>1.6540195209999999</c:v>
                </c:pt>
                <c:pt idx="5">
                  <c:v>1.6162104239999999</c:v>
                </c:pt>
                <c:pt idx="6">
                  <c:v>1.612831071</c:v>
                </c:pt>
                <c:pt idx="7">
                  <c:v>1.5980058560000001</c:v>
                </c:pt>
                <c:pt idx="8">
                  <c:v>1.6403170819999999</c:v>
                </c:pt>
                <c:pt idx="9">
                  <c:v>1.6282170250000001</c:v>
                </c:pt>
                <c:pt idx="10">
                  <c:v>1.649620501</c:v>
                </c:pt>
                <c:pt idx="11">
                  <c:v>1.583671295</c:v>
                </c:pt>
                <c:pt idx="12">
                  <c:v>1.566778118</c:v>
                </c:pt>
                <c:pt idx="13">
                  <c:v>1.5911101810000001</c:v>
                </c:pt>
                <c:pt idx="14">
                  <c:v>1.536520382</c:v>
                </c:pt>
                <c:pt idx="15">
                  <c:v>1.528723877</c:v>
                </c:pt>
                <c:pt idx="16">
                  <c:v>1.5579599820000001</c:v>
                </c:pt>
                <c:pt idx="17">
                  <c:v>1.5306311320000001</c:v>
                </c:pt>
                <c:pt idx="18">
                  <c:v>1.5391347820000001</c:v>
                </c:pt>
                <c:pt idx="19">
                  <c:v>1.5116040609999999</c:v>
                </c:pt>
                <c:pt idx="20">
                  <c:v>1.5007232349999999</c:v>
                </c:pt>
                <c:pt idx="21">
                  <c:v>1.5353925349999999</c:v>
                </c:pt>
                <c:pt idx="22">
                  <c:v>1.4999541439999999</c:v>
                </c:pt>
                <c:pt idx="23">
                  <c:v>1.495021422</c:v>
                </c:pt>
                <c:pt idx="24">
                  <c:v>1.4418111680000001</c:v>
                </c:pt>
                <c:pt idx="25">
                  <c:v>1.45927724</c:v>
                </c:pt>
                <c:pt idx="26">
                  <c:v>1.3860692590000001</c:v>
                </c:pt>
                <c:pt idx="27">
                  <c:v>1.4552816550000001</c:v>
                </c:pt>
                <c:pt idx="28">
                  <c:v>1.4684825969999999</c:v>
                </c:pt>
                <c:pt idx="29">
                  <c:v>1.5927515620000001</c:v>
                </c:pt>
                <c:pt idx="30">
                  <c:v>1.4816432279999998</c:v>
                </c:pt>
                <c:pt idx="31">
                  <c:v>1.484676672</c:v>
                </c:pt>
                <c:pt idx="32">
                  <c:v>1.4301434099999999</c:v>
                </c:pt>
                <c:pt idx="33">
                  <c:v>1.4174845420000002</c:v>
                </c:pt>
                <c:pt idx="34">
                  <c:v>1.4155495889999998</c:v>
                </c:pt>
                <c:pt idx="35">
                  <c:v>1.411860758</c:v>
                </c:pt>
                <c:pt idx="36">
                  <c:v>1.4137807069999999</c:v>
                </c:pt>
                <c:pt idx="37">
                  <c:v>1.4514068250000001</c:v>
                </c:pt>
                <c:pt idx="38">
                  <c:v>1.414419286</c:v>
                </c:pt>
                <c:pt idx="39">
                  <c:v>1.3098753200000002</c:v>
                </c:pt>
                <c:pt idx="40">
                  <c:v>1.4217508299999999</c:v>
                </c:pt>
                <c:pt idx="41">
                  <c:v>1.458679023</c:v>
                </c:pt>
                <c:pt idx="42">
                  <c:v>1.3821479720000001</c:v>
                </c:pt>
                <c:pt idx="43">
                  <c:v>1.4190888879999999</c:v>
                </c:pt>
                <c:pt idx="44">
                  <c:v>1.396817913</c:v>
                </c:pt>
                <c:pt idx="45">
                  <c:v>1.3653384499999999</c:v>
                </c:pt>
                <c:pt idx="46">
                  <c:v>1.367492565</c:v>
                </c:pt>
                <c:pt idx="47">
                  <c:v>1.3662485780000002</c:v>
                </c:pt>
                <c:pt idx="48">
                  <c:v>1.3840611789999999</c:v>
                </c:pt>
                <c:pt idx="49">
                  <c:v>1.360188924</c:v>
                </c:pt>
                <c:pt idx="50">
                  <c:v>1.4255855129999999</c:v>
                </c:pt>
                <c:pt idx="51">
                  <c:v>1.3639836169999999</c:v>
                </c:pt>
                <c:pt idx="52">
                  <c:v>1.3375897170000002</c:v>
                </c:pt>
                <c:pt idx="53">
                  <c:v>1.3281859119999999</c:v>
                </c:pt>
                <c:pt idx="54">
                  <c:v>1.2874861369999999</c:v>
                </c:pt>
                <c:pt idx="55">
                  <c:v>1.292703629</c:v>
                </c:pt>
                <c:pt idx="56">
                  <c:v>1.2796542310000001</c:v>
                </c:pt>
                <c:pt idx="57">
                  <c:v>1.3224037370000001</c:v>
                </c:pt>
                <c:pt idx="58">
                  <c:v>1.2729745159999999</c:v>
                </c:pt>
                <c:pt idx="59">
                  <c:v>1.260183067</c:v>
                </c:pt>
                <c:pt idx="60">
                  <c:v>1.192248398</c:v>
                </c:pt>
                <c:pt idx="61">
                  <c:v>1.3116081750000002</c:v>
                </c:pt>
                <c:pt idx="62">
                  <c:v>1.2476786989999999</c:v>
                </c:pt>
                <c:pt idx="63">
                  <c:v>1.2628859700000001</c:v>
                </c:pt>
                <c:pt idx="64">
                  <c:v>1.211784382</c:v>
                </c:pt>
                <c:pt idx="65">
                  <c:v>1.275125904</c:v>
                </c:pt>
                <c:pt idx="66">
                  <c:v>1.3030896320000001</c:v>
                </c:pt>
                <c:pt idx="67">
                  <c:v>1.1969383920000001</c:v>
                </c:pt>
                <c:pt idx="68">
                  <c:v>1.225442495</c:v>
                </c:pt>
                <c:pt idx="69">
                  <c:v>1.2800585330000001</c:v>
                </c:pt>
                <c:pt idx="70">
                  <c:v>1.267947631</c:v>
                </c:pt>
                <c:pt idx="71">
                  <c:v>1.183739512</c:v>
                </c:pt>
                <c:pt idx="72">
                  <c:v>1.2265002390000002</c:v>
                </c:pt>
                <c:pt idx="73">
                  <c:v>1.2119368469999998</c:v>
                </c:pt>
                <c:pt idx="74">
                  <c:v>1.1646756380000001</c:v>
                </c:pt>
                <c:pt idx="75">
                  <c:v>1.1613927129999999</c:v>
                </c:pt>
                <c:pt idx="76">
                  <c:v>1.2646643369999999</c:v>
                </c:pt>
                <c:pt idx="77">
                  <c:v>1.327573144</c:v>
                </c:pt>
                <c:pt idx="78">
                  <c:v>1.162540578</c:v>
                </c:pt>
                <c:pt idx="79">
                  <c:v>1.2731591330000001</c:v>
                </c:pt>
                <c:pt idx="80">
                  <c:v>1.161304098</c:v>
                </c:pt>
                <c:pt idx="81">
                  <c:v>1.18303866</c:v>
                </c:pt>
                <c:pt idx="82">
                  <c:v>1.2076040730000002</c:v>
                </c:pt>
                <c:pt idx="83">
                  <c:v>1.1158623539999999</c:v>
                </c:pt>
                <c:pt idx="84">
                  <c:v>1.1302615310000002</c:v>
                </c:pt>
                <c:pt idx="85">
                  <c:v>1.115056499</c:v>
                </c:pt>
                <c:pt idx="86">
                  <c:v>1.1035724819999999</c:v>
                </c:pt>
                <c:pt idx="87">
                  <c:v>1.1819198449999999</c:v>
                </c:pt>
                <c:pt idx="88">
                  <c:v>1.1048178800000001</c:v>
                </c:pt>
                <c:pt idx="89">
                  <c:v>1.1259355679999998</c:v>
                </c:pt>
                <c:pt idx="90">
                  <c:v>1.1497446650000001</c:v>
                </c:pt>
                <c:pt idx="91">
                  <c:v>1.30065831</c:v>
                </c:pt>
                <c:pt idx="92">
                  <c:v>1.003682907</c:v>
                </c:pt>
                <c:pt idx="93">
                  <c:v>1.1663487129999999</c:v>
                </c:pt>
                <c:pt idx="94">
                  <c:v>1.1934480089999999</c:v>
                </c:pt>
                <c:pt idx="95">
                  <c:v>1.104707396</c:v>
                </c:pt>
                <c:pt idx="96">
                  <c:v>1.092089826</c:v>
                </c:pt>
                <c:pt idx="97">
                  <c:v>1.076752355</c:v>
                </c:pt>
                <c:pt idx="98">
                  <c:v>1.0914999669999998</c:v>
                </c:pt>
                <c:pt idx="99">
                  <c:v>1.1044530129999999</c:v>
                </c:pt>
                <c:pt idx="100">
                  <c:v>1.0792968590000001</c:v>
                </c:pt>
                <c:pt idx="101">
                  <c:v>1.070233494</c:v>
                </c:pt>
                <c:pt idx="102">
                  <c:v>1.106522225</c:v>
                </c:pt>
                <c:pt idx="103">
                  <c:v>1.0657017879999999</c:v>
                </c:pt>
                <c:pt idx="104">
                  <c:v>1.0945967799999998</c:v>
                </c:pt>
                <c:pt idx="105">
                  <c:v>1.0552711480000001</c:v>
                </c:pt>
                <c:pt idx="106">
                  <c:v>1.039160074</c:v>
                </c:pt>
                <c:pt idx="107">
                  <c:v>1.045338522</c:v>
                </c:pt>
                <c:pt idx="108">
                  <c:v>1.0022370279999999</c:v>
                </c:pt>
                <c:pt idx="109">
                  <c:v>0.99997135489999989</c:v>
                </c:pt>
                <c:pt idx="110">
                  <c:v>1.020721639</c:v>
                </c:pt>
                <c:pt idx="111">
                  <c:v>0.99477841179999993</c:v>
                </c:pt>
                <c:pt idx="112">
                  <c:v>1.0427159909999999</c:v>
                </c:pt>
                <c:pt idx="113">
                  <c:v>1.013293934</c:v>
                </c:pt>
                <c:pt idx="114">
                  <c:v>1.034612021</c:v>
                </c:pt>
                <c:pt idx="115">
                  <c:v>1.0797852939999999</c:v>
                </c:pt>
                <c:pt idx="116">
                  <c:v>0.99003371640000004</c:v>
                </c:pt>
                <c:pt idx="117">
                  <c:v>1.0360219310000001</c:v>
                </c:pt>
                <c:pt idx="118">
                  <c:v>1.0403395090000001</c:v>
                </c:pt>
                <c:pt idx="119">
                  <c:v>1.0113206560000001</c:v>
                </c:pt>
                <c:pt idx="120">
                  <c:v>0.94399811730000005</c:v>
                </c:pt>
                <c:pt idx="121">
                  <c:v>0.97947068870000009</c:v>
                </c:pt>
                <c:pt idx="122">
                  <c:v>0.94274921359999997</c:v>
                </c:pt>
                <c:pt idx="123">
                  <c:v>0.96078182590000005</c:v>
                </c:pt>
                <c:pt idx="124">
                  <c:v>0.94211701460000008</c:v>
                </c:pt>
                <c:pt idx="125">
                  <c:v>1.023594457</c:v>
                </c:pt>
                <c:pt idx="126">
                  <c:v>0.93951122990000002</c:v>
                </c:pt>
                <c:pt idx="127">
                  <c:v>0.96569085890000006</c:v>
                </c:pt>
                <c:pt idx="128">
                  <c:v>0.90925450060000002</c:v>
                </c:pt>
                <c:pt idx="129">
                  <c:v>0.95301658089999997</c:v>
                </c:pt>
                <c:pt idx="130">
                  <c:v>0.96684747669999993</c:v>
                </c:pt>
                <c:pt idx="131">
                  <c:v>0.9204727962</c:v>
                </c:pt>
                <c:pt idx="132">
                  <c:v>0.99360885989999992</c:v>
                </c:pt>
                <c:pt idx="133">
                  <c:v>0.94161030339999996</c:v>
                </c:pt>
                <c:pt idx="134">
                  <c:v>1.0653905669999999</c:v>
                </c:pt>
                <c:pt idx="135">
                  <c:v>0.86827537960000001</c:v>
                </c:pt>
                <c:pt idx="136">
                  <c:v>0.97834739950000005</c:v>
                </c:pt>
                <c:pt idx="137">
                  <c:v>0.98194659000000006</c:v>
                </c:pt>
                <c:pt idx="138">
                  <c:v>0.95962725170000007</c:v>
                </c:pt>
                <c:pt idx="139">
                  <c:v>0.91845185259999995</c:v>
                </c:pt>
                <c:pt idx="140">
                  <c:v>0.96727756329999992</c:v>
                </c:pt>
                <c:pt idx="141">
                  <c:v>0.92210468189999995</c:v>
                </c:pt>
                <c:pt idx="142">
                  <c:v>0.9359547601</c:v>
                </c:pt>
                <c:pt idx="143">
                  <c:v>0.90403558790000005</c:v>
                </c:pt>
                <c:pt idx="144">
                  <c:v>0.91830793740000005</c:v>
                </c:pt>
                <c:pt idx="145">
                  <c:v>0.88936349720000007</c:v>
                </c:pt>
                <c:pt idx="146">
                  <c:v>0.90707650210000002</c:v>
                </c:pt>
                <c:pt idx="147">
                  <c:v>0.94137782910000001</c:v>
                </c:pt>
                <c:pt idx="148">
                  <c:v>0.98695932440000012</c:v>
                </c:pt>
                <c:pt idx="149">
                  <c:v>0.98638369819999994</c:v>
                </c:pt>
                <c:pt idx="150">
                  <c:v>0.94167683629999999</c:v>
                </c:pt>
                <c:pt idx="151">
                  <c:v>0.96255268389999993</c:v>
                </c:pt>
                <c:pt idx="152">
                  <c:v>0.95301983339999996</c:v>
                </c:pt>
                <c:pt idx="153">
                  <c:v>0.93188845819999999</c:v>
                </c:pt>
                <c:pt idx="154">
                  <c:v>0.96605461329999998</c:v>
                </c:pt>
                <c:pt idx="155">
                  <c:v>0.96314731620000005</c:v>
                </c:pt>
                <c:pt idx="156">
                  <c:v>0.95603945350000008</c:v>
                </c:pt>
                <c:pt idx="157">
                  <c:v>0.9709284574</c:v>
                </c:pt>
                <c:pt idx="158">
                  <c:v>0.9825075580999999</c:v>
                </c:pt>
                <c:pt idx="159">
                  <c:v>1.0310133610000001</c:v>
                </c:pt>
                <c:pt idx="160">
                  <c:v>1.0195077940000001</c:v>
                </c:pt>
                <c:pt idx="161">
                  <c:v>1.0822326010000001</c:v>
                </c:pt>
                <c:pt idx="162">
                  <c:v>1.1856610890000001</c:v>
                </c:pt>
                <c:pt idx="163">
                  <c:v>1.2011408050000001</c:v>
                </c:pt>
                <c:pt idx="164">
                  <c:v>1.2317471959999999</c:v>
                </c:pt>
                <c:pt idx="165">
                  <c:v>1.338899713</c:v>
                </c:pt>
                <c:pt idx="166">
                  <c:v>1.4100793250000001</c:v>
                </c:pt>
                <c:pt idx="167">
                  <c:v>1.5759848910000001</c:v>
                </c:pt>
                <c:pt idx="168">
                  <c:v>1.689163803</c:v>
                </c:pt>
                <c:pt idx="169">
                  <c:v>1.8105069360000001</c:v>
                </c:pt>
                <c:pt idx="170">
                  <c:v>1.9207531690000001</c:v>
                </c:pt>
                <c:pt idx="171">
                  <c:v>1.980917976</c:v>
                </c:pt>
                <c:pt idx="172">
                  <c:v>2.0393545990000002</c:v>
                </c:pt>
                <c:pt idx="173">
                  <c:v>2.1410436399999999</c:v>
                </c:pt>
                <c:pt idx="174">
                  <c:v>2.2027823209999999</c:v>
                </c:pt>
                <c:pt idx="175">
                  <c:v>2.2209217780000001</c:v>
                </c:pt>
                <c:pt idx="176">
                  <c:v>2.2120209909999997</c:v>
                </c:pt>
                <c:pt idx="177">
                  <c:v>2.3023190769999999</c:v>
                </c:pt>
                <c:pt idx="178">
                  <c:v>2.2514648419999999</c:v>
                </c:pt>
                <c:pt idx="179">
                  <c:v>2.2850764269999999</c:v>
                </c:pt>
                <c:pt idx="180">
                  <c:v>2.275215427</c:v>
                </c:pt>
                <c:pt idx="181">
                  <c:v>2.2759542039999996</c:v>
                </c:pt>
                <c:pt idx="182">
                  <c:v>2.2890034990000001</c:v>
                </c:pt>
                <c:pt idx="183">
                  <c:v>2.223063545</c:v>
                </c:pt>
                <c:pt idx="184">
                  <c:v>2.1784493920000001</c:v>
                </c:pt>
                <c:pt idx="185">
                  <c:v>2.2522896829999999</c:v>
                </c:pt>
                <c:pt idx="186">
                  <c:v>2.1784467800000002</c:v>
                </c:pt>
                <c:pt idx="187">
                  <c:v>2.2358296630000001</c:v>
                </c:pt>
                <c:pt idx="188">
                  <c:v>2.1524286200000002</c:v>
                </c:pt>
                <c:pt idx="189">
                  <c:v>2.1474458470000002</c:v>
                </c:pt>
                <c:pt idx="190">
                  <c:v>2.1431343709999999</c:v>
                </c:pt>
                <c:pt idx="191">
                  <c:v>2.1447859780000003</c:v>
                </c:pt>
                <c:pt idx="192">
                  <c:v>2.1250672270000002</c:v>
                </c:pt>
                <c:pt idx="193">
                  <c:v>2.1023430269999999</c:v>
                </c:pt>
                <c:pt idx="194">
                  <c:v>2.13333503</c:v>
                </c:pt>
                <c:pt idx="195">
                  <c:v>2.1073225440000001</c:v>
                </c:pt>
                <c:pt idx="196">
                  <c:v>2.086164229</c:v>
                </c:pt>
                <c:pt idx="197">
                  <c:v>1.9914968620000002</c:v>
                </c:pt>
                <c:pt idx="198">
                  <c:v>2.0364502690000004</c:v>
                </c:pt>
                <c:pt idx="199">
                  <c:v>1.995743085</c:v>
                </c:pt>
                <c:pt idx="200">
                  <c:v>2.0138849259999998</c:v>
                </c:pt>
                <c:pt idx="201">
                  <c:v>1.9774767279999999</c:v>
                </c:pt>
                <c:pt idx="202">
                  <c:v>1.963872286</c:v>
                </c:pt>
                <c:pt idx="203">
                  <c:v>1.927295757</c:v>
                </c:pt>
                <c:pt idx="204">
                  <c:v>1.9267632890000002</c:v>
                </c:pt>
                <c:pt idx="205">
                  <c:v>1.9550505169999999</c:v>
                </c:pt>
                <c:pt idx="206">
                  <c:v>1.8804070079999999</c:v>
                </c:pt>
                <c:pt idx="207">
                  <c:v>1.8866826029999999</c:v>
                </c:pt>
                <c:pt idx="208">
                  <c:v>1.860880887</c:v>
                </c:pt>
                <c:pt idx="209">
                  <c:v>1.825727359</c:v>
                </c:pt>
                <c:pt idx="210">
                  <c:v>1.8231643430000002</c:v>
                </c:pt>
                <c:pt idx="211">
                  <c:v>1.8110711450000001</c:v>
                </c:pt>
                <c:pt idx="212">
                  <c:v>1.819533407</c:v>
                </c:pt>
                <c:pt idx="213">
                  <c:v>1.823556103</c:v>
                </c:pt>
                <c:pt idx="214">
                  <c:v>1.794668521</c:v>
                </c:pt>
                <c:pt idx="215">
                  <c:v>1.7355719490000001</c:v>
                </c:pt>
                <c:pt idx="216">
                  <c:v>1.7781636029999999</c:v>
                </c:pt>
                <c:pt idx="217">
                  <c:v>1.7905712490000001</c:v>
                </c:pt>
                <c:pt idx="218">
                  <c:v>1.7429121439999999</c:v>
                </c:pt>
                <c:pt idx="219">
                  <c:v>1.778174484</c:v>
                </c:pt>
                <c:pt idx="220">
                  <c:v>1.771020643</c:v>
                </c:pt>
                <c:pt idx="221">
                  <c:v>1.722655397</c:v>
                </c:pt>
                <c:pt idx="222">
                  <c:v>1.7602275380000001</c:v>
                </c:pt>
                <c:pt idx="223">
                  <c:v>1.786097861</c:v>
                </c:pt>
                <c:pt idx="224">
                  <c:v>1.7094004549999999</c:v>
                </c:pt>
                <c:pt idx="225">
                  <c:v>1.7268428980000001</c:v>
                </c:pt>
                <c:pt idx="226">
                  <c:v>1.7142400959999999</c:v>
                </c:pt>
                <c:pt idx="227">
                  <c:v>1.80132442</c:v>
                </c:pt>
                <c:pt idx="228">
                  <c:v>1.7801261420000001</c:v>
                </c:pt>
                <c:pt idx="229">
                  <c:v>1.7577861019999999</c:v>
                </c:pt>
                <c:pt idx="230">
                  <c:v>1.6870058400000001</c:v>
                </c:pt>
                <c:pt idx="231">
                  <c:v>1.7006727699999999</c:v>
                </c:pt>
                <c:pt idx="232">
                  <c:v>1.7486935379999999</c:v>
                </c:pt>
                <c:pt idx="233">
                  <c:v>1.7395293970000001</c:v>
                </c:pt>
                <c:pt idx="234">
                  <c:v>1.7218648700000001</c:v>
                </c:pt>
                <c:pt idx="235">
                  <c:v>1.7406860550000001</c:v>
                </c:pt>
                <c:pt idx="236">
                  <c:v>1.7754210399999999</c:v>
                </c:pt>
                <c:pt idx="237">
                  <c:v>1.7398814760000001</c:v>
                </c:pt>
                <c:pt idx="238">
                  <c:v>1.717227804</c:v>
                </c:pt>
                <c:pt idx="239">
                  <c:v>1.7626713279999999</c:v>
                </c:pt>
                <c:pt idx="240">
                  <c:v>1.6548419010000002</c:v>
                </c:pt>
                <c:pt idx="241">
                  <c:v>1.75345288</c:v>
                </c:pt>
                <c:pt idx="242">
                  <c:v>1.6515862010000002</c:v>
                </c:pt>
                <c:pt idx="243">
                  <c:v>1.7103282639999999</c:v>
                </c:pt>
                <c:pt idx="244">
                  <c:v>1.6778998979999999</c:v>
                </c:pt>
                <c:pt idx="245">
                  <c:v>1.7014769089999999</c:v>
                </c:pt>
                <c:pt idx="246">
                  <c:v>1.7379643680000001</c:v>
                </c:pt>
                <c:pt idx="247">
                  <c:v>1.6937216980000001</c:v>
                </c:pt>
                <c:pt idx="248">
                  <c:v>1.7275155230000001</c:v>
                </c:pt>
                <c:pt idx="249">
                  <c:v>1.6693433550000001</c:v>
                </c:pt>
                <c:pt idx="250">
                  <c:v>1.6939436059999999</c:v>
                </c:pt>
                <c:pt idx="251">
                  <c:v>1.6517667730000001</c:v>
                </c:pt>
                <c:pt idx="252">
                  <c:v>1.5804783450000002</c:v>
                </c:pt>
                <c:pt idx="253">
                  <c:v>1.6306233719999998</c:v>
                </c:pt>
                <c:pt idx="254">
                  <c:v>1.574732499</c:v>
                </c:pt>
                <c:pt idx="255">
                  <c:v>1.5698707350000001</c:v>
                </c:pt>
                <c:pt idx="256">
                  <c:v>1.5590767059999999</c:v>
                </c:pt>
                <c:pt idx="257">
                  <c:v>1.561942953</c:v>
                </c:pt>
                <c:pt idx="258">
                  <c:v>1.5233531229999999</c:v>
                </c:pt>
                <c:pt idx="259">
                  <c:v>1.506836345</c:v>
                </c:pt>
                <c:pt idx="260">
                  <c:v>1.5359657440000001</c:v>
                </c:pt>
                <c:pt idx="261">
                  <c:v>1.483665878</c:v>
                </c:pt>
                <c:pt idx="262">
                  <c:v>1.4700686170000001</c:v>
                </c:pt>
                <c:pt idx="263">
                  <c:v>1.4448669590000001</c:v>
                </c:pt>
                <c:pt idx="264">
                  <c:v>1.418611458</c:v>
                </c:pt>
                <c:pt idx="265">
                  <c:v>1.397947681</c:v>
                </c:pt>
                <c:pt idx="266">
                  <c:v>1.373279468</c:v>
                </c:pt>
                <c:pt idx="267">
                  <c:v>1.339851624</c:v>
                </c:pt>
                <c:pt idx="268">
                  <c:v>1.347099657</c:v>
                </c:pt>
                <c:pt idx="269">
                  <c:v>1.314511317</c:v>
                </c:pt>
                <c:pt idx="270">
                  <c:v>1.2752250010000001</c:v>
                </c:pt>
                <c:pt idx="271">
                  <c:v>1.258515013</c:v>
                </c:pt>
                <c:pt idx="272">
                  <c:v>1.2560059669999999</c:v>
                </c:pt>
                <c:pt idx="273">
                  <c:v>1.2847953350000001</c:v>
                </c:pt>
                <c:pt idx="274">
                  <c:v>1.2260473810000001</c:v>
                </c:pt>
                <c:pt idx="275">
                  <c:v>1.2620509529999999</c:v>
                </c:pt>
                <c:pt idx="276">
                  <c:v>1.1188863279999999</c:v>
                </c:pt>
                <c:pt idx="277">
                  <c:v>1.178676061</c:v>
                </c:pt>
                <c:pt idx="278">
                  <c:v>1.1179664869999999</c:v>
                </c:pt>
                <c:pt idx="279">
                  <c:v>1.117960603</c:v>
                </c:pt>
                <c:pt idx="280">
                  <c:v>1.062363272</c:v>
                </c:pt>
                <c:pt idx="281">
                  <c:v>1.0177120710000001</c:v>
                </c:pt>
                <c:pt idx="282">
                  <c:v>1.055858926</c:v>
                </c:pt>
                <c:pt idx="283">
                  <c:v>1.0244004959999999</c:v>
                </c:pt>
                <c:pt idx="284">
                  <c:v>0.9884372480000001</c:v>
                </c:pt>
                <c:pt idx="285">
                  <c:v>1.0240390259999999</c:v>
                </c:pt>
                <c:pt idx="286">
                  <c:v>0.95134199659999996</c:v>
                </c:pt>
                <c:pt idx="287">
                  <c:v>0.93391175140000005</c:v>
                </c:pt>
                <c:pt idx="288">
                  <c:v>0.96704068170000002</c:v>
                </c:pt>
                <c:pt idx="289">
                  <c:v>0.84423142019999997</c:v>
                </c:pt>
                <c:pt idx="290">
                  <c:v>0.85317464939999998</c:v>
                </c:pt>
                <c:pt idx="291">
                  <c:v>0.79970536040000006</c:v>
                </c:pt>
                <c:pt idx="292">
                  <c:v>0.83651735189999998</c:v>
                </c:pt>
                <c:pt idx="293">
                  <c:v>0.82954995470000004</c:v>
                </c:pt>
                <c:pt idx="294">
                  <c:v>0.74552634639999993</c:v>
                </c:pt>
                <c:pt idx="295">
                  <c:v>0.77253230940000006</c:v>
                </c:pt>
                <c:pt idx="296">
                  <c:v>0.76095868050000004</c:v>
                </c:pt>
                <c:pt idx="297">
                  <c:v>0.73972464260000004</c:v>
                </c:pt>
                <c:pt idx="298">
                  <c:v>0.75545473210000003</c:v>
                </c:pt>
                <c:pt idx="299">
                  <c:v>0.75772976049999996</c:v>
                </c:pt>
                <c:pt idx="300">
                  <c:v>0.70830739760000005</c:v>
                </c:pt>
                <c:pt idx="301">
                  <c:v>0.71591287329999997</c:v>
                </c:pt>
                <c:pt idx="302">
                  <c:v>0.68025392709999999</c:v>
                </c:pt>
                <c:pt idx="303">
                  <c:v>0.68269637290000007</c:v>
                </c:pt>
                <c:pt idx="304">
                  <c:v>0.65900256960000003</c:v>
                </c:pt>
                <c:pt idx="305">
                  <c:v>0.61329069510000001</c:v>
                </c:pt>
                <c:pt idx="306">
                  <c:v>0.63877365360000005</c:v>
                </c:pt>
                <c:pt idx="307">
                  <c:v>0.56039832099999998</c:v>
                </c:pt>
                <c:pt idx="308">
                  <c:v>0.66393550690000003</c:v>
                </c:pt>
                <c:pt idx="309">
                  <c:v>0.60515801980000006</c:v>
                </c:pt>
                <c:pt idx="310">
                  <c:v>0.54310196309999992</c:v>
                </c:pt>
                <c:pt idx="311">
                  <c:v>0.6037219801</c:v>
                </c:pt>
                <c:pt idx="312">
                  <c:v>0.5860917631</c:v>
                </c:pt>
                <c:pt idx="313">
                  <c:v>0.59776746290000005</c:v>
                </c:pt>
                <c:pt idx="314">
                  <c:v>0.58524240099999991</c:v>
                </c:pt>
                <c:pt idx="315">
                  <c:v>0.56774958600000003</c:v>
                </c:pt>
                <c:pt idx="316">
                  <c:v>0.5306170388</c:v>
                </c:pt>
                <c:pt idx="317">
                  <c:v>0.54571609789999997</c:v>
                </c:pt>
                <c:pt idx="318">
                  <c:v>0.5168734626</c:v>
                </c:pt>
                <c:pt idx="319">
                  <c:v>0.52998913540000003</c:v>
                </c:pt>
                <c:pt idx="320">
                  <c:v>0.4955762836</c:v>
                </c:pt>
                <c:pt idx="321">
                  <c:v>0.50341666470000002</c:v>
                </c:pt>
                <c:pt idx="322">
                  <c:v>0.47891373099999995</c:v>
                </c:pt>
                <c:pt idx="323">
                  <c:v>0.5040079502</c:v>
                </c:pt>
                <c:pt idx="324">
                  <c:v>0.50535991000000002</c:v>
                </c:pt>
                <c:pt idx="325">
                  <c:v>0.46185612000000004</c:v>
                </c:pt>
                <c:pt idx="326">
                  <c:v>0.49501874309999999</c:v>
                </c:pt>
                <c:pt idx="327">
                  <c:v>0.50867388769999999</c:v>
                </c:pt>
                <c:pt idx="328">
                  <c:v>0.43873797590000002</c:v>
                </c:pt>
                <c:pt idx="329">
                  <c:v>0.43128688479999999</c:v>
                </c:pt>
                <c:pt idx="330">
                  <c:v>0.50919679849999999</c:v>
                </c:pt>
                <c:pt idx="331">
                  <c:v>0.42408341049999998</c:v>
                </c:pt>
                <c:pt idx="332">
                  <c:v>0.44616952299999996</c:v>
                </c:pt>
                <c:pt idx="333">
                  <c:v>0.4920680409</c:v>
                </c:pt>
                <c:pt idx="334">
                  <c:v>0.44991783400000002</c:v>
                </c:pt>
                <c:pt idx="335">
                  <c:v>0.4618541632</c:v>
                </c:pt>
                <c:pt idx="336">
                  <c:v>0.42087893269999999</c:v>
                </c:pt>
                <c:pt idx="337">
                  <c:v>0.4298929172</c:v>
                </c:pt>
                <c:pt idx="338">
                  <c:v>0.48719833600000001</c:v>
                </c:pt>
                <c:pt idx="339">
                  <c:v>0.49261590960000001</c:v>
                </c:pt>
                <c:pt idx="340">
                  <c:v>0.50205453209999995</c:v>
                </c:pt>
                <c:pt idx="341">
                  <c:v>0.34286973060000003</c:v>
                </c:pt>
                <c:pt idx="342">
                  <c:v>0.46062448449999999</c:v>
                </c:pt>
                <c:pt idx="343">
                  <c:v>0.46204300030000001</c:v>
                </c:pt>
                <c:pt idx="344">
                  <c:v>0.38917945320000003</c:v>
                </c:pt>
                <c:pt idx="345">
                  <c:v>0.36524069050000002</c:v>
                </c:pt>
                <c:pt idx="346">
                  <c:v>0.41793314209999999</c:v>
                </c:pt>
                <c:pt idx="347">
                  <c:v>0.37664509270000002</c:v>
                </c:pt>
                <c:pt idx="348">
                  <c:v>0.4152091537</c:v>
                </c:pt>
                <c:pt idx="349">
                  <c:v>0.43569550419999997</c:v>
                </c:pt>
                <c:pt idx="350">
                  <c:v>0.33886510599999997</c:v>
                </c:pt>
                <c:pt idx="351">
                  <c:v>0.37344640100000004</c:v>
                </c:pt>
                <c:pt idx="352">
                  <c:v>0.38777110190000003</c:v>
                </c:pt>
                <c:pt idx="353">
                  <c:v>0.41390876550000005</c:v>
                </c:pt>
                <c:pt idx="354">
                  <c:v>0.38762248360000001</c:v>
                </c:pt>
                <c:pt idx="355">
                  <c:v>0.35953335939999997</c:v>
                </c:pt>
                <c:pt idx="356">
                  <c:v>0.38114794639999999</c:v>
                </c:pt>
                <c:pt idx="357">
                  <c:v>0.34876612169999999</c:v>
                </c:pt>
                <c:pt idx="358">
                  <c:v>0.3139206611</c:v>
                </c:pt>
                <c:pt idx="359">
                  <c:v>0.37306691790000002</c:v>
                </c:pt>
                <c:pt idx="360">
                  <c:v>0.31160608550000002</c:v>
                </c:pt>
                <c:pt idx="361">
                  <c:v>0.34419222049999998</c:v>
                </c:pt>
                <c:pt idx="362">
                  <c:v>0.39945132840000003</c:v>
                </c:pt>
                <c:pt idx="363">
                  <c:v>0.35373152470000002</c:v>
                </c:pt>
                <c:pt idx="364">
                  <c:v>0.38879700979999998</c:v>
                </c:pt>
                <c:pt idx="365">
                  <c:v>0.34525045230000001</c:v>
                </c:pt>
                <c:pt idx="366">
                  <c:v>0.36211896490000001</c:v>
                </c:pt>
                <c:pt idx="367">
                  <c:v>0.37254444879999998</c:v>
                </c:pt>
                <c:pt idx="368">
                  <c:v>0.41064935790000001</c:v>
                </c:pt>
                <c:pt idx="369">
                  <c:v>0.36350215180000001</c:v>
                </c:pt>
                <c:pt idx="370">
                  <c:v>0.3883876336</c:v>
                </c:pt>
                <c:pt idx="371">
                  <c:v>0.36790137819999996</c:v>
                </c:pt>
                <c:pt idx="372">
                  <c:v>0.37688981640000002</c:v>
                </c:pt>
                <c:pt idx="373">
                  <c:v>0.38433401320000005</c:v>
                </c:pt>
                <c:pt idx="374">
                  <c:v>0.35838752269999996</c:v>
                </c:pt>
                <c:pt idx="375">
                  <c:v>0.34376904250000001</c:v>
                </c:pt>
                <c:pt idx="376">
                  <c:v>0.40199987079999999</c:v>
                </c:pt>
                <c:pt idx="377">
                  <c:v>0.3461988064</c:v>
                </c:pt>
                <c:pt idx="378">
                  <c:v>0.33277742489999995</c:v>
                </c:pt>
                <c:pt idx="379">
                  <c:v>0.37535419349999999</c:v>
                </c:pt>
                <c:pt idx="380">
                  <c:v>0.32514275300000001</c:v>
                </c:pt>
                <c:pt idx="381">
                  <c:v>0.38702581810000003</c:v>
                </c:pt>
                <c:pt idx="382">
                  <c:v>0.39092713670000001</c:v>
                </c:pt>
                <c:pt idx="383">
                  <c:v>0.3370722485</c:v>
                </c:pt>
                <c:pt idx="384">
                  <c:v>0.36647300509999997</c:v>
                </c:pt>
                <c:pt idx="385">
                  <c:v>0.31774787929999998</c:v>
                </c:pt>
                <c:pt idx="386">
                  <c:v>0.29704580629999999</c:v>
                </c:pt>
                <c:pt idx="387">
                  <c:v>0.29207944000000002</c:v>
                </c:pt>
                <c:pt idx="388">
                  <c:v>0.38349245459999998</c:v>
                </c:pt>
                <c:pt idx="389">
                  <c:v>0.34200362910000004</c:v>
                </c:pt>
                <c:pt idx="390">
                  <c:v>0.29457188950000002</c:v>
                </c:pt>
                <c:pt idx="391">
                  <c:v>0.29744459979999999</c:v>
                </c:pt>
                <c:pt idx="392">
                  <c:v>0.34776404379999998</c:v>
                </c:pt>
                <c:pt idx="393">
                  <c:v>0.3022153159</c:v>
                </c:pt>
                <c:pt idx="394">
                  <c:v>0.28681567400000002</c:v>
                </c:pt>
                <c:pt idx="395">
                  <c:v>0.31808572130000001</c:v>
                </c:pt>
                <c:pt idx="396">
                  <c:v>0.31176705589999998</c:v>
                </c:pt>
                <c:pt idx="397">
                  <c:v>0.32504195339999997</c:v>
                </c:pt>
                <c:pt idx="398">
                  <c:v>0.38458683599999999</c:v>
                </c:pt>
                <c:pt idx="399">
                  <c:v>0.32539380449999999</c:v>
                </c:pt>
                <c:pt idx="400">
                  <c:v>0.28835156470000001</c:v>
                </c:pt>
                <c:pt idx="401">
                  <c:v>0.32058312099999997</c:v>
                </c:pt>
                <c:pt idx="402">
                  <c:v>0.26094917809999996</c:v>
                </c:pt>
                <c:pt idx="403">
                  <c:v>0.3452762278</c:v>
                </c:pt>
                <c:pt idx="404">
                  <c:v>0.34111425629999997</c:v>
                </c:pt>
                <c:pt idx="405">
                  <c:v>0.31390539690000002</c:v>
                </c:pt>
                <c:pt idx="406">
                  <c:v>0.32602356259999998</c:v>
                </c:pt>
                <c:pt idx="407">
                  <c:v>0.37402908309999999</c:v>
                </c:pt>
                <c:pt idx="408">
                  <c:v>0.33065714190000001</c:v>
                </c:pt>
                <c:pt idx="409">
                  <c:v>0.27267283879999998</c:v>
                </c:pt>
                <c:pt idx="410">
                  <c:v>0.3198376738</c:v>
                </c:pt>
                <c:pt idx="411">
                  <c:v>0.32135724020000001</c:v>
                </c:pt>
                <c:pt idx="412">
                  <c:v>0.33635169469999998</c:v>
                </c:pt>
                <c:pt idx="413">
                  <c:v>0.2741624232</c:v>
                </c:pt>
                <c:pt idx="414">
                  <c:v>0.33201820259999998</c:v>
                </c:pt>
                <c:pt idx="415">
                  <c:v>0.31668800470000003</c:v>
                </c:pt>
                <c:pt idx="416">
                  <c:v>0.27047480820000003</c:v>
                </c:pt>
                <c:pt idx="417">
                  <c:v>0.29236447730000004</c:v>
                </c:pt>
                <c:pt idx="418">
                  <c:v>0.32239240400000002</c:v>
                </c:pt>
                <c:pt idx="419">
                  <c:v>0.34740483439999997</c:v>
                </c:pt>
                <c:pt idx="420">
                  <c:v>0.29482531649999999</c:v>
                </c:pt>
                <c:pt idx="421">
                  <c:v>0.33084179599999997</c:v>
                </c:pt>
                <c:pt idx="422">
                  <c:v>0.30497944230000001</c:v>
                </c:pt>
                <c:pt idx="423">
                  <c:v>0.37224744300000001</c:v>
                </c:pt>
                <c:pt idx="424">
                  <c:v>0.3633362685</c:v>
                </c:pt>
                <c:pt idx="425">
                  <c:v>0.34672877169999999</c:v>
                </c:pt>
                <c:pt idx="426">
                  <c:v>0.29602337619999997</c:v>
                </c:pt>
                <c:pt idx="427">
                  <c:v>0.29347747420000003</c:v>
                </c:pt>
                <c:pt idx="428">
                  <c:v>0.26838375479999999</c:v>
                </c:pt>
                <c:pt idx="429">
                  <c:v>0.34987123799999997</c:v>
                </c:pt>
                <c:pt idx="430">
                  <c:v>0.29965382629999998</c:v>
                </c:pt>
                <c:pt idx="431">
                  <c:v>0.32433159330000005</c:v>
                </c:pt>
                <c:pt idx="432">
                  <c:v>0.3277655257</c:v>
                </c:pt>
                <c:pt idx="433">
                  <c:v>0.30750299079999999</c:v>
                </c:pt>
                <c:pt idx="434">
                  <c:v>0.27444668890000001</c:v>
                </c:pt>
                <c:pt idx="435">
                  <c:v>0.27403041089999997</c:v>
                </c:pt>
                <c:pt idx="436">
                  <c:v>0.2794944955</c:v>
                </c:pt>
                <c:pt idx="437">
                  <c:v>0.30431427759999996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076288"/>
        <c:axId val="110078208"/>
      </c:scatterChart>
      <c:valAx>
        <c:axId val="1100762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0078208"/>
        <c:crosses val="autoZero"/>
        <c:crossBetween val="midCat"/>
        <c:majorUnit val="200"/>
        <c:minorUnit val="100"/>
      </c:valAx>
      <c:valAx>
        <c:axId val="1100782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00762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VFTB'!$E$12898:$E$13148</c:f>
              <c:numCache>
                <c:formatCode>0</c:formatCode>
                <c:ptCount val="251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702</c:v>
                </c:pt>
                <c:pt idx="4">
                  <c:v>700</c:v>
                </c:pt>
                <c:pt idx="5">
                  <c:v>697</c:v>
                </c:pt>
                <c:pt idx="6">
                  <c:v>695</c:v>
                </c:pt>
                <c:pt idx="7">
                  <c:v>692</c:v>
                </c:pt>
                <c:pt idx="8">
                  <c:v>690</c:v>
                </c:pt>
                <c:pt idx="9">
                  <c:v>687</c:v>
                </c:pt>
                <c:pt idx="10">
                  <c:v>685</c:v>
                </c:pt>
                <c:pt idx="11">
                  <c:v>682</c:v>
                </c:pt>
                <c:pt idx="12">
                  <c:v>680</c:v>
                </c:pt>
                <c:pt idx="13">
                  <c:v>677</c:v>
                </c:pt>
                <c:pt idx="14">
                  <c:v>675</c:v>
                </c:pt>
                <c:pt idx="15">
                  <c:v>672</c:v>
                </c:pt>
                <c:pt idx="16">
                  <c:v>670</c:v>
                </c:pt>
                <c:pt idx="17">
                  <c:v>667</c:v>
                </c:pt>
                <c:pt idx="18">
                  <c:v>665</c:v>
                </c:pt>
                <c:pt idx="19">
                  <c:v>662</c:v>
                </c:pt>
                <c:pt idx="20">
                  <c:v>659</c:v>
                </c:pt>
                <c:pt idx="21">
                  <c:v>657</c:v>
                </c:pt>
                <c:pt idx="22">
                  <c:v>654</c:v>
                </c:pt>
                <c:pt idx="23">
                  <c:v>652</c:v>
                </c:pt>
                <c:pt idx="24">
                  <c:v>649</c:v>
                </c:pt>
                <c:pt idx="25">
                  <c:v>647</c:v>
                </c:pt>
                <c:pt idx="26">
                  <c:v>644</c:v>
                </c:pt>
                <c:pt idx="27">
                  <c:v>642</c:v>
                </c:pt>
                <c:pt idx="28">
                  <c:v>639</c:v>
                </c:pt>
                <c:pt idx="29">
                  <c:v>637</c:v>
                </c:pt>
                <c:pt idx="30">
                  <c:v>634</c:v>
                </c:pt>
                <c:pt idx="31">
                  <c:v>631</c:v>
                </c:pt>
                <c:pt idx="32">
                  <c:v>629</c:v>
                </c:pt>
                <c:pt idx="33">
                  <c:v>626</c:v>
                </c:pt>
                <c:pt idx="34">
                  <c:v>624</c:v>
                </c:pt>
                <c:pt idx="35">
                  <c:v>621</c:v>
                </c:pt>
                <c:pt idx="36">
                  <c:v>619</c:v>
                </c:pt>
                <c:pt idx="37">
                  <c:v>616</c:v>
                </c:pt>
                <c:pt idx="38">
                  <c:v>614</c:v>
                </c:pt>
                <c:pt idx="39">
                  <c:v>611</c:v>
                </c:pt>
                <c:pt idx="40">
                  <c:v>608</c:v>
                </c:pt>
                <c:pt idx="41">
                  <c:v>606</c:v>
                </c:pt>
                <c:pt idx="42">
                  <c:v>603</c:v>
                </c:pt>
                <c:pt idx="43">
                  <c:v>601</c:v>
                </c:pt>
                <c:pt idx="44">
                  <c:v>598</c:v>
                </c:pt>
                <c:pt idx="45">
                  <c:v>595</c:v>
                </c:pt>
                <c:pt idx="46">
                  <c:v>593</c:v>
                </c:pt>
                <c:pt idx="47">
                  <c:v>590</c:v>
                </c:pt>
                <c:pt idx="48">
                  <c:v>588</c:v>
                </c:pt>
                <c:pt idx="49">
                  <c:v>585</c:v>
                </c:pt>
                <c:pt idx="50">
                  <c:v>582</c:v>
                </c:pt>
                <c:pt idx="51">
                  <c:v>580</c:v>
                </c:pt>
                <c:pt idx="52">
                  <c:v>577</c:v>
                </c:pt>
                <c:pt idx="53">
                  <c:v>575</c:v>
                </c:pt>
                <c:pt idx="54">
                  <c:v>572</c:v>
                </c:pt>
                <c:pt idx="55">
                  <c:v>570</c:v>
                </c:pt>
                <c:pt idx="56">
                  <c:v>567</c:v>
                </c:pt>
                <c:pt idx="57">
                  <c:v>564</c:v>
                </c:pt>
                <c:pt idx="58">
                  <c:v>562</c:v>
                </c:pt>
                <c:pt idx="59">
                  <c:v>559</c:v>
                </c:pt>
                <c:pt idx="60">
                  <c:v>557</c:v>
                </c:pt>
                <c:pt idx="61">
                  <c:v>554</c:v>
                </c:pt>
                <c:pt idx="62">
                  <c:v>551</c:v>
                </c:pt>
                <c:pt idx="63">
                  <c:v>549</c:v>
                </c:pt>
                <c:pt idx="64">
                  <c:v>546</c:v>
                </c:pt>
                <c:pt idx="65">
                  <c:v>544</c:v>
                </c:pt>
                <c:pt idx="66">
                  <c:v>541</c:v>
                </c:pt>
                <c:pt idx="67">
                  <c:v>538</c:v>
                </c:pt>
                <c:pt idx="68">
                  <c:v>536</c:v>
                </c:pt>
                <c:pt idx="69">
                  <c:v>533</c:v>
                </c:pt>
                <c:pt idx="70">
                  <c:v>531</c:v>
                </c:pt>
                <c:pt idx="71">
                  <c:v>528</c:v>
                </c:pt>
                <c:pt idx="72">
                  <c:v>525</c:v>
                </c:pt>
                <c:pt idx="73">
                  <c:v>523</c:v>
                </c:pt>
                <c:pt idx="74">
                  <c:v>520</c:v>
                </c:pt>
                <c:pt idx="75">
                  <c:v>517</c:v>
                </c:pt>
                <c:pt idx="76">
                  <c:v>515</c:v>
                </c:pt>
                <c:pt idx="77">
                  <c:v>512</c:v>
                </c:pt>
                <c:pt idx="78">
                  <c:v>509</c:v>
                </c:pt>
                <c:pt idx="79">
                  <c:v>507</c:v>
                </c:pt>
                <c:pt idx="80">
                  <c:v>504</c:v>
                </c:pt>
                <c:pt idx="81">
                  <c:v>502</c:v>
                </c:pt>
                <c:pt idx="82">
                  <c:v>499</c:v>
                </c:pt>
                <c:pt idx="83">
                  <c:v>496</c:v>
                </c:pt>
                <c:pt idx="84">
                  <c:v>494</c:v>
                </c:pt>
                <c:pt idx="85">
                  <c:v>491</c:v>
                </c:pt>
                <c:pt idx="86">
                  <c:v>488</c:v>
                </c:pt>
                <c:pt idx="87">
                  <c:v>486</c:v>
                </c:pt>
                <c:pt idx="88">
                  <c:v>483</c:v>
                </c:pt>
                <c:pt idx="89">
                  <c:v>480</c:v>
                </c:pt>
                <c:pt idx="90">
                  <c:v>478</c:v>
                </c:pt>
                <c:pt idx="91">
                  <c:v>475</c:v>
                </c:pt>
                <c:pt idx="92">
                  <c:v>473</c:v>
                </c:pt>
                <c:pt idx="93">
                  <c:v>470</c:v>
                </c:pt>
                <c:pt idx="94">
                  <c:v>465</c:v>
                </c:pt>
                <c:pt idx="95">
                  <c:v>462</c:v>
                </c:pt>
                <c:pt idx="96">
                  <c:v>459</c:v>
                </c:pt>
                <c:pt idx="97">
                  <c:v>457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417</c:v>
                </c:pt>
                <c:pt idx="113">
                  <c:v>414</c:v>
                </c:pt>
                <c:pt idx="114">
                  <c:v>411</c:v>
                </c:pt>
                <c:pt idx="115">
                  <c:v>409</c:v>
                </c:pt>
                <c:pt idx="116">
                  <c:v>406</c:v>
                </c:pt>
                <c:pt idx="117">
                  <c:v>403</c:v>
                </c:pt>
                <c:pt idx="118">
                  <c:v>401</c:v>
                </c:pt>
                <c:pt idx="119">
                  <c:v>398</c:v>
                </c:pt>
                <c:pt idx="120">
                  <c:v>395</c:v>
                </c:pt>
                <c:pt idx="121">
                  <c:v>387</c:v>
                </c:pt>
                <c:pt idx="122">
                  <c:v>385</c:v>
                </c:pt>
                <c:pt idx="123">
                  <c:v>382</c:v>
                </c:pt>
                <c:pt idx="124">
                  <c:v>379</c:v>
                </c:pt>
                <c:pt idx="125">
                  <c:v>377</c:v>
                </c:pt>
                <c:pt idx="126">
                  <c:v>374</c:v>
                </c:pt>
                <c:pt idx="127">
                  <c:v>371</c:v>
                </c:pt>
                <c:pt idx="128">
                  <c:v>368</c:v>
                </c:pt>
                <c:pt idx="129">
                  <c:v>366</c:v>
                </c:pt>
                <c:pt idx="130">
                  <c:v>363</c:v>
                </c:pt>
                <c:pt idx="131">
                  <c:v>360</c:v>
                </c:pt>
                <c:pt idx="132">
                  <c:v>358</c:v>
                </c:pt>
                <c:pt idx="133">
                  <c:v>355</c:v>
                </c:pt>
                <c:pt idx="134">
                  <c:v>352</c:v>
                </c:pt>
                <c:pt idx="135">
                  <c:v>350</c:v>
                </c:pt>
                <c:pt idx="136">
                  <c:v>347</c:v>
                </c:pt>
                <c:pt idx="137">
                  <c:v>344</c:v>
                </c:pt>
                <c:pt idx="138">
                  <c:v>341</c:v>
                </c:pt>
                <c:pt idx="139">
                  <c:v>339</c:v>
                </c:pt>
                <c:pt idx="140">
                  <c:v>336</c:v>
                </c:pt>
                <c:pt idx="141">
                  <c:v>333</c:v>
                </c:pt>
                <c:pt idx="142">
                  <c:v>331</c:v>
                </c:pt>
                <c:pt idx="143">
                  <c:v>328</c:v>
                </c:pt>
                <c:pt idx="144">
                  <c:v>325</c:v>
                </c:pt>
                <c:pt idx="145">
                  <c:v>323</c:v>
                </c:pt>
                <c:pt idx="146">
                  <c:v>320</c:v>
                </c:pt>
                <c:pt idx="147">
                  <c:v>317</c:v>
                </c:pt>
                <c:pt idx="148">
                  <c:v>315</c:v>
                </c:pt>
                <c:pt idx="149">
                  <c:v>312</c:v>
                </c:pt>
                <c:pt idx="150">
                  <c:v>309</c:v>
                </c:pt>
                <c:pt idx="151">
                  <c:v>307</c:v>
                </c:pt>
                <c:pt idx="152">
                  <c:v>304</c:v>
                </c:pt>
                <c:pt idx="153">
                  <c:v>301</c:v>
                </c:pt>
                <c:pt idx="154">
                  <c:v>298</c:v>
                </c:pt>
                <c:pt idx="155">
                  <c:v>296</c:v>
                </c:pt>
                <c:pt idx="156">
                  <c:v>293</c:v>
                </c:pt>
                <c:pt idx="157">
                  <c:v>290</c:v>
                </c:pt>
                <c:pt idx="158">
                  <c:v>288</c:v>
                </c:pt>
                <c:pt idx="159">
                  <c:v>285</c:v>
                </c:pt>
                <c:pt idx="160">
                  <c:v>282</c:v>
                </c:pt>
                <c:pt idx="161">
                  <c:v>279</c:v>
                </c:pt>
                <c:pt idx="162">
                  <c:v>277</c:v>
                </c:pt>
                <c:pt idx="163">
                  <c:v>274</c:v>
                </c:pt>
                <c:pt idx="164">
                  <c:v>271</c:v>
                </c:pt>
                <c:pt idx="165">
                  <c:v>268</c:v>
                </c:pt>
                <c:pt idx="166">
                  <c:v>266</c:v>
                </c:pt>
                <c:pt idx="167">
                  <c:v>263</c:v>
                </c:pt>
                <c:pt idx="168">
                  <c:v>260</c:v>
                </c:pt>
                <c:pt idx="169">
                  <c:v>257</c:v>
                </c:pt>
                <c:pt idx="170">
                  <c:v>255</c:v>
                </c:pt>
                <c:pt idx="171">
                  <c:v>252</c:v>
                </c:pt>
                <c:pt idx="172">
                  <c:v>249</c:v>
                </c:pt>
                <c:pt idx="173">
                  <c:v>247</c:v>
                </c:pt>
                <c:pt idx="174">
                  <c:v>244</c:v>
                </c:pt>
                <c:pt idx="175">
                  <c:v>241</c:v>
                </c:pt>
                <c:pt idx="176">
                  <c:v>238</c:v>
                </c:pt>
                <c:pt idx="177">
                  <c:v>235</c:v>
                </c:pt>
                <c:pt idx="178">
                  <c:v>233</c:v>
                </c:pt>
                <c:pt idx="179">
                  <c:v>230</c:v>
                </c:pt>
                <c:pt idx="180">
                  <c:v>227</c:v>
                </c:pt>
                <c:pt idx="181">
                  <c:v>224</c:v>
                </c:pt>
                <c:pt idx="182">
                  <c:v>222</c:v>
                </c:pt>
                <c:pt idx="183">
                  <c:v>219</c:v>
                </c:pt>
                <c:pt idx="184">
                  <c:v>216</c:v>
                </c:pt>
                <c:pt idx="185">
                  <c:v>213</c:v>
                </c:pt>
                <c:pt idx="186">
                  <c:v>211</c:v>
                </c:pt>
                <c:pt idx="187">
                  <c:v>208</c:v>
                </c:pt>
                <c:pt idx="188">
                  <c:v>205</c:v>
                </c:pt>
                <c:pt idx="189">
                  <c:v>202</c:v>
                </c:pt>
                <c:pt idx="190">
                  <c:v>200</c:v>
                </c:pt>
                <c:pt idx="191">
                  <c:v>197</c:v>
                </c:pt>
                <c:pt idx="192">
                  <c:v>194</c:v>
                </c:pt>
                <c:pt idx="193">
                  <c:v>191</c:v>
                </c:pt>
                <c:pt idx="194">
                  <c:v>189</c:v>
                </c:pt>
                <c:pt idx="195">
                  <c:v>186</c:v>
                </c:pt>
                <c:pt idx="196">
                  <c:v>183</c:v>
                </c:pt>
                <c:pt idx="197">
                  <c:v>180</c:v>
                </c:pt>
                <c:pt idx="198">
                  <c:v>177</c:v>
                </c:pt>
                <c:pt idx="199">
                  <c:v>175</c:v>
                </c:pt>
                <c:pt idx="200">
                  <c:v>172</c:v>
                </c:pt>
                <c:pt idx="201">
                  <c:v>169</c:v>
                </c:pt>
                <c:pt idx="202">
                  <c:v>166</c:v>
                </c:pt>
                <c:pt idx="203">
                  <c:v>164</c:v>
                </c:pt>
                <c:pt idx="204">
                  <c:v>161</c:v>
                </c:pt>
                <c:pt idx="205">
                  <c:v>158</c:v>
                </c:pt>
                <c:pt idx="206">
                  <c:v>155</c:v>
                </c:pt>
                <c:pt idx="207">
                  <c:v>152</c:v>
                </c:pt>
                <c:pt idx="208">
                  <c:v>149</c:v>
                </c:pt>
                <c:pt idx="209">
                  <c:v>147</c:v>
                </c:pt>
                <c:pt idx="210">
                  <c:v>144</c:v>
                </c:pt>
                <c:pt idx="211">
                  <c:v>141</c:v>
                </c:pt>
                <c:pt idx="212">
                  <c:v>138</c:v>
                </c:pt>
                <c:pt idx="213">
                  <c:v>135</c:v>
                </c:pt>
                <c:pt idx="214">
                  <c:v>132</c:v>
                </c:pt>
                <c:pt idx="215">
                  <c:v>129</c:v>
                </c:pt>
                <c:pt idx="216">
                  <c:v>126</c:v>
                </c:pt>
                <c:pt idx="217">
                  <c:v>123</c:v>
                </c:pt>
                <c:pt idx="218">
                  <c:v>121</c:v>
                </c:pt>
                <c:pt idx="219">
                  <c:v>118</c:v>
                </c:pt>
                <c:pt idx="220">
                  <c:v>115</c:v>
                </c:pt>
                <c:pt idx="221">
                  <c:v>112</c:v>
                </c:pt>
                <c:pt idx="222">
                  <c:v>110</c:v>
                </c:pt>
                <c:pt idx="223">
                  <c:v>107</c:v>
                </c:pt>
                <c:pt idx="224">
                  <c:v>104</c:v>
                </c:pt>
                <c:pt idx="225">
                  <c:v>102</c:v>
                </c:pt>
                <c:pt idx="226">
                  <c:v>99</c:v>
                </c:pt>
                <c:pt idx="227">
                  <c:v>97</c:v>
                </c:pt>
                <c:pt idx="228">
                  <c:v>94</c:v>
                </c:pt>
                <c:pt idx="229">
                  <c:v>92</c:v>
                </c:pt>
                <c:pt idx="230">
                  <c:v>90</c:v>
                </c:pt>
                <c:pt idx="231">
                  <c:v>87</c:v>
                </c:pt>
                <c:pt idx="232">
                  <c:v>85</c:v>
                </c:pt>
                <c:pt idx="233">
                  <c:v>83</c:v>
                </c:pt>
                <c:pt idx="234">
                  <c:v>81</c:v>
                </c:pt>
                <c:pt idx="235">
                  <c:v>79</c:v>
                </c:pt>
                <c:pt idx="236">
                  <c:v>77</c:v>
                </c:pt>
                <c:pt idx="237">
                  <c:v>76</c:v>
                </c:pt>
                <c:pt idx="238">
                  <c:v>74</c:v>
                </c:pt>
                <c:pt idx="239">
                  <c:v>72</c:v>
                </c:pt>
                <c:pt idx="240">
                  <c:v>71</c:v>
                </c:pt>
                <c:pt idx="241">
                  <c:v>69</c:v>
                </c:pt>
                <c:pt idx="242">
                  <c:v>67</c:v>
                </c:pt>
                <c:pt idx="243">
                  <c:v>66</c:v>
                </c:pt>
                <c:pt idx="244">
                  <c:v>64</c:v>
                </c:pt>
                <c:pt idx="245">
                  <c:v>63</c:v>
                </c:pt>
                <c:pt idx="246">
                  <c:v>62</c:v>
                </c:pt>
                <c:pt idx="247">
                  <c:v>60</c:v>
                </c:pt>
                <c:pt idx="248">
                  <c:v>59</c:v>
                </c:pt>
                <c:pt idx="249">
                  <c:v>58</c:v>
                </c:pt>
                <c:pt idx="250">
                  <c:v>56</c:v>
                </c:pt>
              </c:numCache>
            </c:numRef>
          </c:xVal>
          <c:yVal>
            <c:numRef>
              <c:f>'Thermomag. Messungen VFTB'!$F$12898:$F$13148</c:f>
              <c:numCache>
                <c:formatCode>0.00</c:formatCode>
                <c:ptCount val="251"/>
                <c:pt idx="0">
                  <c:v>0.31747938380000001</c:v>
                </c:pt>
                <c:pt idx="1">
                  <c:v>0.29994440280000001</c:v>
                </c:pt>
                <c:pt idx="2">
                  <c:v>0.23281931610000001</c:v>
                </c:pt>
                <c:pt idx="3">
                  <c:v>0.20919248700000001</c:v>
                </c:pt>
                <c:pt idx="4">
                  <c:v>0.24976394920000003</c:v>
                </c:pt>
                <c:pt idx="5">
                  <c:v>0.228434358</c:v>
                </c:pt>
                <c:pt idx="6">
                  <c:v>0.28121432429999998</c:v>
                </c:pt>
                <c:pt idx="7">
                  <c:v>0.29180551760000001</c:v>
                </c:pt>
                <c:pt idx="8">
                  <c:v>0.25903821940000005</c:v>
                </c:pt>
                <c:pt idx="9">
                  <c:v>0.24858559149999998</c:v>
                </c:pt>
                <c:pt idx="10">
                  <c:v>0.2919692243</c:v>
                </c:pt>
                <c:pt idx="11">
                  <c:v>0.28960475280000003</c:v>
                </c:pt>
                <c:pt idx="12">
                  <c:v>0.34573320600000002</c:v>
                </c:pt>
                <c:pt idx="13">
                  <c:v>0.24939969589999997</c:v>
                </c:pt>
                <c:pt idx="14">
                  <c:v>0.34397259589999996</c:v>
                </c:pt>
                <c:pt idx="15">
                  <c:v>0.24904059019999999</c:v>
                </c:pt>
                <c:pt idx="16">
                  <c:v>0.2490208968</c:v>
                </c:pt>
                <c:pt idx="17">
                  <c:v>0.2857895077</c:v>
                </c:pt>
                <c:pt idx="18">
                  <c:v>0.24569430320000002</c:v>
                </c:pt>
                <c:pt idx="19">
                  <c:v>0.25574670690000001</c:v>
                </c:pt>
                <c:pt idx="20">
                  <c:v>0.2262423828</c:v>
                </c:pt>
                <c:pt idx="21">
                  <c:v>0.28528456630000004</c:v>
                </c:pt>
                <c:pt idx="22">
                  <c:v>0.24655427640000002</c:v>
                </c:pt>
                <c:pt idx="23">
                  <c:v>0.28889622919999997</c:v>
                </c:pt>
                <c:pt idx="24">
                  <c:v>0.26539721979999997</c:v>
                </c:pt>
                <c:pt idx="25">
                  <c:v>0.2383245004</c:v>
                </c:pt>
                <c:pt idx="26">
                  <c:v>0.27621596740000004</c:v>
                </c:pt>
                <c:pt idx="27">
                  <c:v>0.21988920819999999</c:v>
                </c:pt>
                <c:pt idx="28">
                  <c:v>0.30044881680000002</c:v>
                </c:pt>
                <c:pt idx="29">
                  <c:v>0.22763879520000002</c:v>
                </c:pt>
                <c:pt idx="30">
                  <c:v>0.24779272519999998</c:v>
                </c:pt>
                <c:pt idx="31">
                  <c:v>0.29580000019999997</c:v>
                </c:pt>
                <c:pt idx="32">
                  <c:v>0.35739240280000001</c:v>
                </c:pt>
                <c:pt idx="33">
                  <c:v>0.29918615679999999</c:v>
                </c:pt>
                <c:pt idx="34">
                  <c:v>0.31191897229999999</c:v>
                </c:pt>
                <c:pt idx="35">
                  <c:v>0.2212208893</c:v>
                </c:pt>
                <c:pt idx="36">
                  <c:v>0.25743052619999995</c:v>
                </c:pt>
                <c:pt idx="37">
                  <c:v>0.31228881590000002</c:v>
                </c:pt>
                <c:pt idx="38">
                  <c:v>0.32073782639999998</c:v>
                </c:pt>
                <c:pt idx="39">
                  <c:v>0.33030977760000002</c:v>
                </c:pt>
                <c:pt idx="40">
                  <c:v>0.28549066239999998</c:v>
                </c:pt>
                <c:pt idx="41">
                  <c:v>0.25617201470000001</c:v>
                </c:pt>
                <c:pt idx="42">
                  <c:v>0.33577616369999996</c:v>
                </c:pt>
                <c:pt idx="43">
                  <c:v>0.32764117529999998</c:v>
                </c:pt>
                <c:pt idx="44">
                  <c:v>0.37450766839999999</c:v>
                </c:pt>
                <c:pt idx="45">
                  <c:v>0.35395464100000001</c:v>
                </c:pt>
                <c:pt idx="46">
                  <c:v>0.31996441910000001</c:v>
                </c:pt>
                <c:pt idx="47">
                  <c:v>0.32246661889999995</c:v>
                </c:pt>
                <c:pt idx="48">
                  <c:v>0.18011888129999998</c:v>
                </c:pt>
                <c:pt idx="49">
                  <c:v>0.35208720919999997</c:v>
                </c:pt>
                <c:pt idx="50">
                  <c:v>0.337148051</c:v>
                </c:pt>
                <c:pt idx="51">
                  <c:v>0.32218821040000001</c:v>
                </c:pt>
                <c:pt idx="52">
                  <c:v>0.22519322160000002</c:v>
                </c:pt>
                <c:pt idx="53">
                  <c:v>0.29201024349999999</c:v>
                </c:pt>
                <c:pt idx="54">
                  <c:v>0.38227552730000003</c:v>
                </c:pt>
                <c:pt idx="55">
                  <c:v>0.36552601169999999</c:v>
                </c:pt>
                <c:pt idx="56">
                  <c:v>0.30783877390000003</c:v>
                </c:pt>
                <c:pt idx="57">
                  <c:v>0.29237215960000001</c:v>
                </c:pt>
                <c:pt idx="58">
                  <c:v>0.32893391029999997</c:v>
                </c:pt>
                <c:pt idx="59">
                  <c:v>0.40427549439999999</c:v>
                </c:pt>
                <c:pt idx="60">
                  <c:v>0.3983529663</c:v>
                </c:pt>
                <c:pt idx="61">
                  <c:v>0.41321092860000003</c:v>
                </c:pt>
                <c:pt idx="62">
                  <c:v>0.39354893169999999</c:v>
                </c:pt>
                <c:pt idx="63">
                  <c:v>0.38578815259999999</c:v>
                </c:pt>
                <c:pt idx="64">
                  <c:v>0.37099811380000003</c:v>
                </c:pt>
                <c:pt idx="65">
                  <c:v>0.35257798439999999</c:v>
                </c:pt>
                <c:pt idx="66">
                  <c:v>0.37940023639999998</c:v>
                </c:pt>
                <c:pt idx="67">
                  <c:v>0.40112184449999999</c:v>
                </c:pt>
                <c:pt idx="68">
                  <c:v>0.36279841160000004</c:v>
                </c:pt>
                <c:pt idx="69">
                  <c:v>0.3421621393</c:v>
                </c:pt>
                <c:pt idx="70">
                  <c:v>0.37283371790000003</c:v>
                </c:pt>
                <c:pt idx="71">
                  <c:v>0.33139908000000001</c:v>
                </c:pt>
                <c:pt idx="72">
                  <c:v>0.34711607510000003</c:v>
                </c:pt>
                <c:pt idx="73">
                  <c:v>0.41492613299999997</c:v>
                </c:pt>
                <c:pt idx="74">
                  <c:v>0.40538614949999996</c:v>
                </c:pt>
                <c:pt idx="75">
                  <c:v>0.42630337289999998</c:v>
                </c:pt>
                <c:pt idx="76">
                  <c:v>0.45522964059999999</c:v>
                </c:pt>
                <c:pt idx="77">
                  <c:v>0.37498652690000001</c:v>
                </c:pt>
                <c:pt idx="78">
                  <c:v>0.49840703720000001</c:v>
                </c:pt>
                <c:pt idx="79">
                  <c:v>0.48702912279999999</c:v>
                </c:pt>
                <c:pt idx="80">
                  <c:v>0.42815560930000002</c:v>
                </c:pt>
                <c:pt idx="81">
                  <c:v>0.42024172710000002</c:v>
                </c:pt>
                <c:pt idx="82">
                  <c:v>0.4632296474</c:v>
                </c:pt>
                <c:pt idx="83">
                  <c:v>0.37777044240000002</c:v>
                </c:pt>
                <c:pt idx="84">
                  <c:v>0.44348680410000002</c:v>
                </c:pt>
                <c:pt idx="85">
                  <c:v>0.50873153669999993</c:v>
                </c:pt>
                <c:pt idx="86">
                  <c:v>0.53472395829999997</c:v>
                </c:pt>
                <c:pt idx="87">
                  <c:v>0.44928489570000002</c:v>
                </c:pt>
                <c:pt idx="88">
                  <c:v>0.56221220019999996</c:v>
                </c:pt>
                <c:pt idx="89">
                  <c:v>0.59385305739999994</c:v>
                </c:pt>
                <c:pt idx="90">
                  <c:v>0.66361159940000003</c:v>
                </c:pt>
                <c:pt idx="91">
                  <c:v>0.54180935720000001</c:v>
                </c:pt>
                <c:pt idx="92">
                  <c:v>0.4066938027</c:v>
                </c:pt>
                <c:pt idx="93">
                  <c:v>0.56639757359999998</c:v>
                </c:pt>
                <c:pt idx="94">
                  <c:v>0.55951503699999994</c:v>
                </c:pt>
                <c:pt idx="95">
                  <c:v>0.59177836290000008</c:v>
                </c:pt>
                <c:pt idx="96">
                  <c:v>0.59574772269999998</c:v>
                </c:pt>
                <c:pt idx="97">
                  <c:v>0.61676610119999997</c:v>
                </c:pt>
                <c:pt idx="98">
                  <c:v>0.58311310879999989</c:v>
                </c:pt>
                <c:pt idx="99">
                  <c:v>0.6560348426</c:v>
                </c:pt>
                <c:pt idx="100">
                  <c:v>0.58279672550000006</c:v>
                </c:pt>
                <c:pt idx="101">
                  <c:v>0.63329709580000004</c:v>
                </c:pt>
                <c:pt idx="102">
                  <c:v>0.64368894189999992</c:v>
                </c:pt>
                <c:pt idx="103">
                  <c:v>0.67105229730000004</c:v>
                </c:pt>
                <c:pt idx="104">
                  <c:v>0.75796029790000008</c:v>
                </c:pt>
                <c:pt idx="105">
                  <c:v>0.751572409</c:v>
                </c:pt>
                <c:pt idx="106">
                  <c:v>0.68780182400000001</c:v>
                </c:pt>
                <c:pt idx="107">
                  <c:v>0.64559088770000006</c:v>
                </c:pt>
                <c:pt idx="108">
                  <c:v>0.76355752440000002</c:v>
                </c:pt>
                <c:pt idx="109">
                  <c:v>0.77868377450000004</c:v>
                </c:pt>
                <c:pt idx="110">
                  <c:v>0.80563215049999992</c:v>
                </c:pt>
                <c:pt idx="111">
                  <c:v>0.74099049279999996</c:v>
                </c:pt>
                <c:pt idx="112">
                  <c:v>0.81062618810000009</c:v>
                </c:pt>
                <c:pt idx="113">
                  <c:v>0.86358675620000003</c:v>
                </c:pt>
                <c:pt idx="114">
                  <c:v>0.87734572730000004</c:v>
                </c:pt>
                <c:pt idx="115">
                  <c:v>0.89580851839999998</c:v>
                </c:pt>
                <c:pt idx="116">
                  <c:v>0.8226250383</c:v>
                </c:pt>
                <c:pt idx="117">
                  <c:v>0.9522192854</c:v>
                </c:pt>
                <c:pt idx="118">
                  <c:v>0.95491999760000001</c:v>
                </c:pt>
                <c:pt idx="119">
                  <c:v>0.90938997890000006</c:v>
                </c:pt>
                <c:pt idx="120">
                  <c:v>0.92654829439999997</c:v>
                </c:pt>
                <c:pt idx="121">
                  <c:v>1.020769697</c:v>
                </c:pt>
                <c:pt idx="122">
                  <c:v>1.163461745</c:v>
                </c:pt>
                <c:pt idx="123">
                  <c:v>1.071555067</c:v>
                </c:pt>
                <c:pt idx="124">
                  <c:v>1.0733213400000001</c:v>
                </c:pt>
                <c:pt idx="125">
                  <c:v>1.0925638739999999</c:v>
                </c:pt>
                <c:pt idx="126">
                  <c:v>1.113864067</c:v>
                </c:pt>
                <c:pt idx="127">
                  <c:v>1.150845519</c:v>
                </c:pt>
                <c:pt idx="128">
                  <c:v>1.1382062040000001</c:v>
                </c:pt>
                <c:pt idx="129">
                  <c:v>1.167345136</c:v>
                </c:pt>
                <c:pt idx="130">
                  <c:v>1.199970982</c:v>
                </c:pt>
                <c:pt idx="131">
                  <c:v>1.2117092519999999</c:v>
                </c:pt>
                <c:pt idx="132">
                  <c:v>1.2456186739999999</c:v>
                </c:pt>
                <c:pt idx="133">
                  <c:v>1.2338746890000001</c:v>
                </c:pt>
                <c:pt idx="134">
                  <c:v>1.1969236889999999</c:v>
                </c:pt>
                <c:pt idx="135">
                  <c:v>1.2601155159999999</c:v>
                </c:pt>
                <c:pt idx="136">
                  <c:v>1.356415892</c:v>
                </c:pt>
                <c:pt idx="137">
                  <c:v>1.3209026000000001</c:v>
                </c:pt>
                <c:pt idx="138">
                  <c:v>1.3858693750000002</c:v>
                </c:pt>
                <c:pt idx="139">
                  <c:v>1.3655935480000001</c:v>
                </c:pt>
                <c:pt idx="140">
                  <c:v>1.520437993</c:v>
                </c:pt>
                <c:pt idx="141">
                  <c:v>1.440476657</c:v>
                </c:pt>
                <c:pt idx="142">
                  <c:v>1.368040344</c:v>
                </c:pt>
                <c:pt idx="143">
                  <c:v>1.4242662450000001</c:v>
                </c:pt>
                <c:pt idx="144">
                  <c:v>1.4230765919999999</c:v>
                </c:pt>
                <c:pt idx="145">
                  <c:v>1.506295358</c:v>
                </c:pt>
                <c:pt idx="146">
                  <c:v>1.554803988</c:v>
                </c:pt>
                <c:pt idx="147">
                  <c:v>1.5721195400000001</c:v>
                </c:pt>
                <c:pt idx="148">
                  <c:v>1.5840947030000001</c:v>
                </c:pt>
                <c:pt idx="149">
                  <c:v>1.6433515329999999</c:v>
                </c:pt>
                <c:pt idx="150">
                  <c:v>1.5653294069999999</c:v>
                </c:pt>
                <c:pt idx="151">
                  <c:v>1.5693941739999999</c:v>
                </c:pt>
                <c:pt idx="152">
                  <c:v>1.765837884</c:v>
                </c:pt>
                <c:pt idx="153">
                  <c:v>1.679972813</c:v>
                </c:pt>
                <c:pt idx="154">
                  <c:v>1.639689</c:v>
                </c:pt>
                <c:pt idx="155">
                  <c:v>1.7089670610000001</c:v>
                </c:pt>
                <c:pt idx="156">
                  <c:v>1.7818740599999998</c:v>
                </c:pt>
                <c:pt idx="157">
                  <c:v>1.8121421870000001</c:v>
                </c:pt>
                <c:pt idx="158">
                  <c:v>1.8301086689999999</c:v>
                </c:pt>
                <c:pt idx="159">
                  <c:v>1.911249676</c:v>
                </c:pt>
                <c:pt idx="160">
                  <c:v>1.821760351</c:v>
                </c:pt>
                <c:pt idx="161">
                  <c:v>1.8439371740000001</c:v>
                </c:pt>
                <c:pt idx="162">
                  <c:v>1.9847959960000001</c:v>
                </c:pt>
                <c:pt idx="163">
                  <c:v>1.9851222059999998</c:v>
                </c:pt>
                <c:pt idx="164">
                  <c:v>2.0180196660000003</c:v>
                </c:pt>
                <c:pt idx="165">
                  <c:v>2.0087791299999997</c:v>
                </c:pt>
                <c:pt idx="166">
                  <c:v>2.0059561100000001</c:v>
                </c:pt>
                <c:pt idx="167">
                  <c:v>2.0055382480000001</c:v>
                </c:pt>
                <c:pt idx="168">
                  <c:v>2.1115945589999998</c:v>
                </c:pt>
                <c:pt idx="169">
                  <c:v>2.1680805749999998</c:v>
                </c:pt>
                <c:pt idx="170">
                  <c:v>2.1362357109999999</c:v>
                </c:pt>
                <c:pt idx="171">
                  <c:v>2.1740524539999999</c:v>
                </c:pt>
                <c:pt idx="172">
                  <c:v>2.1965046740000003</c:v>
                </c:pt>
                <c:pt idx="173">
                  <c:v>2.1731847809999998</c:v>
                </c:pt>
                <c:pt idx="174">
                  <c:v>2.2372574539999999</c:v>
                </c:pt>
                <c:pt idx="175">
                  <c:v>2.256152352</c:v>
                </c:pt>
                <c:pt idx="176">
                  <c:v>2.3269400920000001</c:v>
                </c:pt>
                <c:pt idx="177">
                  <c:v>2.3081787730000003</c:v>
                </c:pt>
                <c:pt idx="178">
                  <c:v>2.3136313739999999</c:v>
                </c:pt>
                <c:pt idx="179">
                  <c:v>2.3792806360000003</c:v>
                </c:pt>
                <c:pt idx="180">
                  <c:v>2.4468547979999999</c:v>
                </c:pt>
                <c:pt idx="181">
                  <c:v>2.4411002900000001</c:v>
                </c:pt>
                <c:pt idx="182">
                  <c:v>2.525195455</c:v>
                </c:pt>
                <c:pt idx="183">
                  <c:v>2.489733915</c:v>
                </c:pt>
                <c:pt idx="184">
                  <c:v>2.5929519480000001</c:v>
                </c:pt>
                <c:pt idx="185">
                  <c:v>2.538944302</c:v>
                </c:pt>
                <c:pt idx="186">
                  <c:v>2.6105690669999997</c:v>
                </c:pt>
                <c:pt idx="187">
                  <c:v>2.6870083830000002</c:v>
                </c:pt>
                <c:pt idx="188">
                  <c:v>2.6762788500000001</c:v>
                </c:pt>
                <c:pt idx="189">
                  <c:v>2.677594832</c:v>
                </c:pt>
                <c:pt idx="190">
                  <c:v>2.7282454400000002</c:v>
                </c:pt>
                <c:pt idx="191">
                  <c:v>2.6797779130000001</c:v>
                </c:pt>
                <c:pt idx="192">
                  <c:v>2.7416978849999998</c:v>
                </c:pt>
                <c:pt idx="193">
                  <c:v>2.830876355</c:v>
                </c:pt>
                <c:pt idx="194">
                  <c:v>2.8059916120000001</c:v>
                </c:pt>
                <c:pt idx="195">
                  <c:v>2.8445066589999999</c:v>
                </c:pt>
                <c:pt idx="196">
                  <c:v>2.7205577839999999</c:v>
                </c:pt>
                <c:pt idx="197">
                  <c:v>2.9205958170000001</c:v>
                </c:pt>
                <c:pt idx="198">
                  <c:v>2.928734838</c:v>
                </c:pt>
                <c:pt idx="199">
                  <c:v>3.083459666</c:v>
                </c:pt>
                <c:pt idx="200">
                  <c:v>2.9804236369999999</c:v>
                </c:pt>
                <c:pt idx="201">
                  <c:v>3.053484514</c:v>
                </c:pt>
                <c:pt idx="202">
                  <c:v>3.0598290459999999</c:v>
                </c:pt>
                <c:pt idx="203">
                  <c:v>3.0633142010000003</c:v>
                </c:pt>
                <c:pt idx="204">
                  <c:v>3.1857106009999998</c:v>
                </c:pt>
                <c:pt idx="205">
                  <c:v>3.2452891560000001</c:v>
                </c:pt>
                <c:pt idx="206">
                  <c:v>3.1653589810000002</c:v>
                </c:pt>
                <c:pt idx="207">
                  <c:v>3.2231995010000003</c:v>
                </c:pt>
                <c:pt idx="208">
                  <c:v>3.2269452429999999</c:v>
                </c:pt>
                <c:pt idx="209">
                  <c:v>3.3066843979999998</c:v>
                </c:pt>
                <c:pt idx="210">
                  <c:v>3.3361291789999998</c:v>
                </c:pt>
                <c:pt idx="211">
                  <c:v>3.3779391219999999</c:v>
                </c:pt>
                <c:pt idx="212">
                  <c:v>3.4088526519999998</c:v>
                </c:pt>
                <c:pt idx="213">
                  <c:v>3.4992809889999998</c:v>
                </c:pt>
                <c:pt idx="214">
                  <c:v>3.468276758</c:v>
                </c:pt>
                <c:pt idx="215">
                  <c:v>3.5314499389999998</c:v>
                </c:pt>
                <c:pt idx="216">
                  <c:v>3.4206260959999999</c:v>
                </c:pt>
                <c:pt idx="217">
                  <c:v>3.6118597830000003</c:v>
                </c:pt>
                <c:pt idx="218">
                  <c:v>3.5257379760000003</c:v>
                </c:pt>
                <c:pt idx="219">
                  <c:v>3.6272046910000002</c:v>
                </c:pt>
                <c:pt idx="220">
                  <c:v>3.6789137960000002</c:v>
                </c:pt>
                <c:pt idx="221">
                  <c:v>3.654608412</c:v>
                </c:pt>
                <c:pt idx="222">
                  <c:v>3.6953727249999999</c:v>
                </c:pt>
                <c:pt idx="223">
                  <c:v>3.6701475980000002</c:v>
                </c:pt>
                <c:pt idx="224">
                  <c:v>3.8194210420000001</c:v>
                </c:pt>
                <c:pt idx="225">
                  <c:v>3.805647188</c:v>
                </c:pt>
                <c:pt idx="226">
                  <c:v>3.8630166930000001</c:v>
                </c:pt>
                <c:pt idx="227">
                  <c:v>3.895122223</c:v>
                </c:pt>
                <c:pt idx="228">
                  <c:v>3.9725785419999995</c:v>
                </c:pt>
                <c:pt idx="229">
                  <c:v>4.0346489430000005</c:v>
                </c:pt>
                <c:pt idx="230">
                  <c:v>3.9981170940000004</c:v>
                </c:pt>
                <c:pt idx="231">
                  <c:v>4.0553740340000006</c:v>
                </c:pt>
                <c:pt idx="232">
                  <c:v>3.9890443120000003</c:v>
                </c:pt>
                <c:pt idx="233">
                  <c:v>4.0516639789999997</c:v>
                </c:pt>
                <c:pt idx="234">
                  <c:v>4.149812152</c:v>
                </c:pt>
                <c:pt idx="235">
                  <c:v>4.1857410750000001</c:v>
                </c:pt>
                <c:pt idx="236">
                  <c:v>4.1788742430000001</c:v>
                </c:pt>
                <c:pt idx="237">
                  <c:v>4.1940647230000003</c:v>
                </c:pt>
                <c:pt idx="238">
                  <c:v>4.2200204359999995</c:v>
                </c:pt>
                <c:pt idx="239">
                  <c:v>4.2057837759999996</c:v>
                </c:pt>
                <c:pt idx="240">
                  <c:v>4.2972318560000007</c:v>
                </c:pt>
                <c:pt idx="241">
                  <c:v>4.355456116</c:v>
                </c:pt>
                <c:pt idx="242">
                  <c:v>4.3613612799999997</c:v>
                </c:pt>
                <c:pt idx="243">
                  <c:v>4.3798656540000005</c:v>
                </c:pt>
                <c:pt idx="244">
                  <c:v>4.4495872139999992</c:v>
                </c:pt>
                <c:pt idx="245">
                  <c:v>4.3553196450000007</c:v>
                </c:pt>
                <c:pt idx="246">
                  <c:v>4.4170210899999995</c:v>
                </c:pt>
                <c:pt idx="247">
                  <c:v>4.3972390880000001</c:v>
                </c:pt>
                <c:pt idx="248">
                  <c:v>4.3819608919999995</c:v>
                </c:pt>
                <c:pt idx="249">
                  <c:v>4.453845769</c:v>
                </c:pt>
                <c:pt idx="250">
                  <c:v>4.5224353609999994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VFTB'!$E$12641:$E$12893</c:f>
              <c:numCache>
                <c:formatCode>0</c:formatCode>
                <c:ptCount val="253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202</c:v>
                </c:pt>
                <c:pt idx="64">
                  <c:v>205</c:v>
                </c:pt>
                <c:pt idx="65">
                  <c:v>208</c:v>
                </c:pt>
                <c:pt idx="66">
                  <c:v>210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259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289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308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370</c:v>
                </c:pt>
                <c:pt idx="126">
                  <c:v>373</c:v>
                </c:pt>
                <c:pt idx="127">
                  <c:v>376</c:v>
                </c:pt>
                <c:pt idx="128">
                  <c:v>378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389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421</c:v>
                </c:pt>
                <c:pt idx="145">
                  <c:v>424</c:v>
                </c:pt>
                <c:pt idx="146">
                  <c:v>427</c:v>
                </c:pt>
                <c:pt idx="147">
                  <c:v>429</c:v>
                </c:pt>
                <c:pt idx="148">
                  <c:v>432</c:v>
                </c:pt>
                <c:pt idx="149">
                  <c:v>435</c:v>
                </c:pt>
                <c:pt idx="150">
                  <c:v>437</c:v>
                </c:pt>
                <c:pt idx="151">
                  <c:v>440</c:v>
                </c:pt>
                <c:pt idx="152">
                  <c:v>443</c:v>
                </c:pt>
                <c:pt idx="153">
                  <c:v>445</c:v>
                </c:pt>
                <c:pt idx="154">
                  <c:v>448</c:v>
                </c:pt>
                <c:pt idx="155">
                  <c:v>451</c:v>
                </c:pt>
                <c:pt idx="156">
                  <c:v>453</c:v>
                </c:pt>
                <c:pt idx="157">
                  <c:v>456</c:v>
                </c:pt>
                <c:pt idx="158">
                  <c:v>459</c:v>
                </c:pt>
                <c:pt idx="159">
                  <c:v>461</c:v>
                </c:pt>
                <c:pt idx="160">
                  <c:v>464</c:v>
                </c:pt>
                <c:pt idx="161">
                  <c:v>467</c:v>
                </c:pt>
                <c:pt idx="162">
                  <c:v>469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498</c:v>
                </c:pt>
                <c:pt idx="174">
                  <c:v>501</c:v>
                </c:pt>
                <c:pt idx="175">
                  <c:v>504</c:v>
                </c:pt>
                <c:pt idx="176">
                  <c:v>506</c:v>
                </c:pt>
                <c:pt idx="177">
                  <c:v>509</c:v>
                </c:pt>
                <c:pt idx="178">
                  <c:v>512</c:v>
                </c:pt>
                <c:pt idx="179">
                  <c:v>514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527</c:v>
                </c:pt>
                <c:pt idx="185">
                  <c:v>530</c:v>
                </c:pt>
                <c:pt idx="186">
                  <c:v>533</c:v>
                </c:pt>
                <c:pt idx="187">
                  <c:v>535</c:v>
                </c:pt>
                <c:pt idx="188">
                  <c:v>538</c:v>
                </c:pt>
                <c:pt idx="189">
                  <c:v>540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559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607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625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663</c:v>
                </c:pt>
                <c:pt idx="238">
                  <c:v>666</c:v>
                </c:pt>
                <c:pt idx="239">
                  <c:v>668</c:v>
                </c:pt>
                <c:pt idx="240">
                  <c:v>671</c:v>
                </c:pt>
                <c:pt idx="241">
                  <c:v>673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VFTB'!$F$12641:$F$12893</c:f>
              <c:numCache>
                <c:formatCode>0.00</c:formatCode>
                <c:ptCount val="253"/>
                <c:pt idx="0">
                  <c:v>1.4044625079999999</c:v>
                </c:pt>
                <c:pt idx="1">
                  <c:v>1.3272462889999999</c:v>
                </c:pt>
                <c:pt idx="2">
                  <c:v>1.3458889030000001</c:v>
                </c:pt>
                <c:pt idx="3">
                  <c:v>1.4327816609999999</c:v>
                </c:pt>
                <c:pt idx="4">
                  <c:v>1.3344431590000001</c:v>
                </c:pt>
                <c:pt idx="5">
                  <c:v>1.3472222490000001</c:v>
                </c:pt>
                <c:pt idx="6">
                  <c:v>1.3743768670000001</c:v>
                </c:pt>
                <c:pt idx="7">
                  <c:v>1.325836383</c:v>
                </c:pt>
                <c:pt idx="8">
                  <c:v>1.264058315</c:v>
                </c:pt>
                <c:pt idx="9">
                  <c:v>1.2606186660000001</c:v>
                </c:pt>
                <c:pt idx="10">
                  <c:v>1.2269081369999999</c:v>
                </c:pt>
                <c:pt idx="11">
                  <c:v>1.3067796889999999</c:v>
                </c:pt>
                <c:pt idx="12">
                  <c:v>1.256747603</c:v>
                </c:pt>
                <c:pt idx="13">
                  <c:v>1.2460337449999999</c:v>
                </c:pt>
                <c:pt idx="14">
                  <c:v>1.233424002</c:v>
                </c:pt>
                <c:pt idx="15">
                  <c:v>1.2834331700000001</c:v>
                </c:pt>
                <c:pt idx="16">
                  <c:v>1.1805049750000001</c:v>
                </c:pt>
                <c:pt idx="17">
                  <c:v>1.148099701</c:v>
                </c:pt>
                <c:pt idx="18">
                  <c:v>1.251052142</c:v>
                </c:pt>
                <c:pt idx="19">
                  <c:v>1.2312932029999999</c:v>
                </c:pt>
                <c:pt idx="20">
                  <c:v>1.187355143</c:v>
                </c:pt>
                <c:pt idx="21">
                  <c:v>1.1864804790000001</c:v>
                </c:pt>
                <c:pt idx="22">
                  <c:v>1.1458794129999998</c:v>
                </c:pt>
                <c:pt idx="23">
                  <c:v>1.157562505</c:v>
                </c:pt>
                <c:pt idx="24">
                  <c:v>1.1879863080000002</c:v>
                </c:pt>
                <c:pt idx="25">
                  <c:v>1.1047121879999999</c:v>
                </c:pt>
                <c:pt idx="26">
                  <c:v>1.141924661</c:v>
                </c:pt>
                <c:pt idx="27">
                  <c:v>1.145026893</c:v>
                </c:pt>
                <c:pt idx="28">
                  <c:v>1.1514569320000001</c:v>
                </c:pt>
                <c:pt idx="29">
                  <c:v>1.0838953579999999</c:v>
                </c:pt>
                <c:pt idx="30">
                  <c:v>1.0652729729999999</c:v>
                </c:pt>
                <c:pt idx="31">
                  <c:v>1.114807329</c:v>
                </c:pt>
                <c:pt idx="32">
                  <c:v>1.0793293399999999</c:v>
                </c:pt>
                <c:pt idx="33">
                  <c:v>1.0893184789999999</c:v>
                </c:pt>
                <c:pt idx="34">
                  <c:v>1.0668018720000001</c:v>
                </c:pt>
                <c:pt idx="35">
                  <c:v>1.058356281</c:v>
                </c:pt>
                <c:pt idx="36">
                  <c:v>1.089448167</c:v>
                </c:pt>
                <c:pt idx="37">
                  <c:v>1.0150275419999999</c:v>
                </c:pt>
                <c:pt idx="38">
                  <c:v>1.0843092270000001</c:v>
                </c:pt>
                <c:pt idx="39">
                  <c:v>1.0531562059999999</c:v>
                </c:pt>
                <c:pt idx="40">
                  <c:v>0.95638596580000002</c:v>
                </c:pt>
                <c:pt idx="41">
                  <c:v>1.0688479550000001</c:v>
                </c:pt>
                <c:pt idx="42">
                  <c:v>1.051568523</c:v>
                </c:pt>
                <c:pt idx="43">
                  <c:v>1.0083548629999999</c:v>
                </c:pt>
                <c:pt idx="44">
                  <c:v>0.98122649769999992</c:v>
                </c:pt>
                <c:pt idx="45">
                  <c:v>1.0120826780000001</c:v>
                </c:pt>
                <c:pt idx="46">
                  <c:v>1.047090893</c:v>
                </c:pt>
                <c:pt idx="47">
                  <c:v>1.0000013159999999</c:v>
                </c:pt>
                <c:pt idx="48">
                  <c:v>0.90029343410000007</c:v>
                </c:pt>
                <c:pt idx="49">
                  <c:v>0.89561483399999997</c:v>
                </c:pt>
                <c:pt idx="50">
                  <c:v>1.0063916740000001</c:v>
                </c:pt>
                <c:pt idx="51">
                  <c:v>0.8665805889</c:v>
                </c:pt>
                <c:pt idx="52">
                  <c:v>0.99734801930000005</c:v>
                </c:pt>
                <c:pt idx="53">
                  <c:v>0.96238097430000002</c:v>
                </c:pt>
                <c:pt idx="54">
                  <c:v>0.92237659950000006</c:v>
                </c:pt>
                <c:pt idx="55">
                  <c:v>0.96389465560000009</c:v>
                </c:pt>
                <c:pt idx="56">
                  <c:v>0.91799594620000002</c:v>
                </c:pt>
                <c:pt idx="57">
                  <c:v>0.86569955780000007</c:v>
                </c:pt>
                <c:pt idx="58">
                  <c:v>0.93106175530000002</c:v>
                </c:pt>
                <c:pt idx="59">
                  <c:v>0.88162275959999992</c:v>
                </c:pt>
                <c:pt idx="60">
                  <c:v>0.93182124200000005</c:v>
                </c:pt>
                <c:pt idx="61">
                  <c:v>0.96626717049999999</c:v>
                </c:pt>
                <c:pt idx="62">
                  <c:v>0.83938274090000009</c:v>
                </c:pt>
                <c:pt idx="63">
                  <c:v>0.86338830820000001</c:v>
                </c:pt>
                <c:pt idx="64">
                  <c:v>0.83752565130000001</c:v>
                </c:pt>
                <c:pt idx="65">
                  <c:v>0.86648398900000001</c:v>
                </c:pt>
                <c:pt idx="66">
                  <c:v>0.84164905980000004</c:v>
                </c:pt>
                <c:pt idx="67">
                  <c:v>0.86804815099999999</c:v>
                </c:pt>
                <c:pt idx="68">
                  <c:v>0.86171926499999996</c:v>
                </c:pt>
                <c:pt idx="69">
                  <c:v>0.75290068920000008</c:v>
                </c:pt>
                <c:pt idx="70">
                  <c:v>0.80096860380000001</c:v>
                </c:pt>
                <c:pt idx="71">
                  <c:v>0.84514633480000001</c:v>
                </c:pt>
                <c:pt idx="72">
                  <c:v>0.7762242519</c:v>
                </c:pt>
                <c:pt idx="73">
                  <c:v>0.78184303869999994</c:v>
                </c:pt>
                <c:pt idx="74">
                  <c:v>0.72444759850000007</c:v>
                </c:pt>
                <c:pt idx="75">
                  <c:v>0.79404709949999996</c:v>
                </c:pt>
                <c:pt idx="76">
                  <c:v>0.7753863285</c:v>
                </c:pt>
                <c:pt idx="77">
                  <c:v>0.80205749729999998</c:v>
                </c:pt>
                <c:pt idx="78">
                  <c:v>0.81199688540000003</c:v>
                </c:pt>
                <c:pt idx="79">
                  <c:v>0.79952814459999999</c:v>
                </c:pt>
                <c:pt idx="80">
                  <c:v>0.83826119910000008</c:v>
                </c:pt>
                <c:pt idx="81">
                  <c:v>0.8048037535</c:v>
                </c:pt>
                <c:pt idx="82">
                  <c:v>0.82708928320000008</c:v>
                </c:pt>
                <c:pt idx="83">
                  <c:v>0.78553503089999999</c:v>
                </c:pt>
                <c:pt idx="84">
                  <c:v>0.80265072149999994</c:v>
                </c:pt>
                <c:pt idx="85">
                  <c:v>0.77540466359999993</c:v>
                </c:pt>
                <c:pt idx="86">
                  <c:v>0.78974048089999993</c:v>
                </c:pt>
                <c:pt idx="87">
                  <c:v>0.74758669249999998</c:v>
                </c:pt>
                <c:pt idx="88">
                  <c:v>0.77816936510000001</c:v>
                </c:pt>
                <c:pt idx="89">
                  <c:v>0.74031113609999999</c:v>
                </c:pt>
                <c:pt idx="90">
                  <c:v>0.74244832149999995</c:v>
                </c:pt>
                <c:pt idx="91">
                  <c:v>0.7270580807</c:v>
                </c:pt>
                <c:pt idx="92">
                  <c:v>0.73267246959999999</c:v>
                </c:pt>
                <c:pt idx="93">
                  <c:v>0.72115110439999996</c:v>
                </c:pt>
                <c:pt idx="94">
                  <c:v>0.69207650009999999</c:v>
                </c:pt>
                <c:pt idx="95">
                  <c:v>0.70366189530000001</c:v>
                </c:pt>
                <c:pt idx="96">
                  <c:v>0.70397354739999995</c:v>
                </c:pt>
                <c:pt idx="97">
                  <c:v>0.69904822529999999</c:v>
                </c:pt>
                <c:pt idx="98">
                  <c:v>0.73929646009999994</c:v>
                </c:pt>
                <c:pt idx="99">
                  <c:v>0.69646712160000002</c:v>
                </c:pt>
                <c:pt idx="100">
                  <c:v>0.71008000009999994</c:v>
                </c:pt>
                <c:pt idx="101">
                  <c:v>0.69984206689999995</c:v>
                </c:pt>
                <c:pt idx="102">
                  <c:v>0.63776305310000003</c:v>
                </c:pt>
                <c:pt idx="103">
                  <c:v>0.69181754049999999</c:v>
                </c:pt>
                <c:pt idx="104">
                  <c:v>0.67730119259999999</c:v>
                </c:pt>
                <c:pt idx="105">
                  <c:v>0.7681287363</c:v>
                </c:pt>
                <c:pt idx="106">
                  <c:v>0.71414818860000007</c:v>
                </c:pt>
                <c:pt idx="107">
                  <c:v>0.70218103030000001</c:v>
                </c:pt>
                <c:pt idx="108">
                  <c:v>0.67154830340000005</c:v>
                </c:pt>
                <c:pt idx="109">
                  <c:v>0.72798689100000002</c:v>
                </c:pt>
                <c:pt idx="110">
                  <c:v>0.70315141179999996</c:v>
                </c:pt>
                <c:pt idx="111">
                  <c:v>0.70550963950000001</c:v>
                </c:pt>
                <c:pt idx="112">
                  <c:v>0.64016451679999997</c:v>
                </c:pt>
                <c:pt idx="113">
                  <c:v>0.69310500260000008</c:v>
                </c:pt>
                <c:pt idx="114">
                  <c:v>0.64588225700000002</c:v>
                </c:pt>
                <c:pt idx="115">
                  <c:v>0.70036380549999999</c:v>
                </c:pt>
                <c:pt idx="116">
                  <c:v>0.71116081399999997</c:v>
                </c:pt>
                <c:pt idx="117">
                  <c:v>0.62043767639999992</c:v>
                </c:pt>
                <c:pt idx="118">
                  <c:v>0.72307387779999999</c:v>
                </c:pt>
                <c:pt idx="119">
                  <c:v>0.62382426349999998</c:v>
                </c:pt>
                <c:pt idx="120">
                  <c:v>0.71472548739999997</c:v>
                </c:pt>
                <c:pt idx="121">
                  <c:v>0.64184986429999991</c:v>
                </c:pt>
                <c:pt idx="122">
                  <c:v>0.62958212029999994</c:v>
                </c:pt>
                <c:pt idx="123">
                  <c:v>0.675457478</c:v>
                </c:pt>
                <c:pt idx="124">
                  <c:v>0.60236201319999993</c:v>
                </c:pt>
                <c:pt idx="125">
                  <c:v>0.65108284890000001</c:v>
                </c:pt>
                <c:pt idx="126">
                  <c:v>0.64321537539999996</c:v>
                </c:pt>
                <c:pt idx="127">
                  <c:v>0.71271884050000001</c:v>
                </c:pt>
                <c:pt idx="128">
                  <c:v>0.61144925780000003</c:v>
                </c:pt>
                <c:pt idx="129">
                  <c:v>0.62869095190000002</c:v>
                </c:pt>
                <c:pt idx="130">
                  <c:v>0.60190742920000007</c:v>
                </c:pt>
                <c:pt idx="131">
                  <c:v>0.62735135419999999</c:v>
                </c:pt>
                <c:pt idx="132">
                  <c:v>0.58850766529999998</c:v>
                </c:pt>
                <c:pt idx="133">
                  <c:v>0.56606248550000005</c:v>
                </c:pt>
                <c:pt idx="134">
                  <c:v>0.57235016459999999</c:v>
                </c:pt>
                <c:pt idx="135">
                  <c:v>0.54263053230000002</c:v>
                </c:pt>
                <c:pt idx="136">
                  <c:v>0.63384148350000002</c:v>
                </c:pt>
                <c:pt idx="137">
                  <c:v>0.55677547820000006</c:v>
                </c:pt>
                <c:pt idx="138">
                  <c:v>0.58308472229999997</c:v>
                </c:pt>
                <c:pt idx="139">
                  <c:v>0.55474917530000001</c:v>
                </c:pt>
                <c:pt idx="140">
                  <c:v>0.56453681460000005</c:v>
                </c:pt>
                <c:pt idx="141">
                  <c:v>0.5492492672</c:v>
                </c:pt>
                <c:pt idx="142">
                  <c:v>0.54580424390000004</c:v>
                </c:pt>
                <c:pt idx="143">
                  <c:v>0.54294113050000004</c:v>
                </c:pt>
                <c:pt idx="144">
                  <c:v>0.55750449870000007</c:v>
                </c:pt>
                <c:pt idx="145">
                  <c:v>0.55793352549999997</c:v>
                </c:pt>
                <c:pt idx="146">
                  <c:v>0.54504532849999998</c:v>
                </c:pt>
                <c:pt idx="147">
                  <c:v>0.48872254269999998</c:v>
                </c:pt>
                <c:pt idx="148">
                  <c:v>0.57237546670000006</c:v>
                </c:pt>
                <c:pt idx="149">
                  <c:v>0.55740886509999998</c:v>
                </c:pt>
                <c:pt idx="150">
                  <c:v>0.56527894300000003</c:v>
                </c:pt>
                <c:pt idx="151">
                  <c:v>0.58945218840000002</c:v>
                </c:pt>
                <c:pt idx="152">
                  <c:v>0.58911039909999996</c:v>
                </c:pt>
                <c:pt idx="153">
                  <c:v>0.5420203656999999</c:v>
                </c:pt>
                <c:pt idx="154">
                  <c:v>0.54150448649999994</c:v>
                </c:pt>
                <c:pt idx="155">
                  <c:v>0.51619632770000001</c:v>
                </c:pt>
                <c:pt idx="156">
                  <c:v>0.47304784770000002</c:v>
                </c:pt>
                <c:pt idx="157">
                  <c:v>0.47504949120000001</c:v>
                </c:pt>
                <c:pt idx="158">
                  <c:v>0.53121589790000001</c:v>
                </c:pt>
                <c:pt idx="159">
                  <c:v>0.52005752689999996</c:v>
                </c:pt>
                <c:pt idx="160">
                  <c:v>0.52273662529999998</c:v>
                </c:pt>
                <c:pt idx="161">
                  <c:v>0.51705572100000008</c:v>
                </c:pt>
                <c:pt idx="162">
                  <c:v>0.44027187010000002</c:v>
                </c:pt>
                <c:pt idx="163">
                  <c:v>0.42655658410000002</c:v>
                </c:pt>
                <c:pt idx="164">
                  <c:v>0.42358563490000001</c:v>
                </c:pt>
                <c:pt idx="165">
                  <c:v>0.46964950789999999</c:v>
                </c:pt>
                <c:pt idx="166">
                  <c:v>0.4408990283</c:v>
                </c:pt>
                <c:pt idx="167">
                  <c:v>0.37600087599999998</c:v>
                </c:pt>
                <c:pt idx="168">
                  <c:v>0.49509445359999998</c:v>
                </c:pt>
                <c:pt idx="169">
                  <c:v>0.3960432914</c:v>
                </c:pt>
                <c:pt idx="170">
                  <c:v>0.43944749790000004</c:v>
                </c:pt>
                <c:pt idx="171">
                  <c:v>0.39773277230000004</c:v>
                </c:pt>
                <c:pt idx="172">
                  <c:v>0.490384182</c:v>
                </c:pt>
                <c:pt idx="173">
                  <c:v>0.4461269846</c:v>
                </c:pt>
                <c:pt idx="174">
                  <c:v>0.38302908889999998</c:v>
                </c:pt>
                <c:pt idx="175">
                  <c:v>0.38017100059999998</c:v>
                </c:pt>
                <c:pt idx="176">
                  <c:v>0.45820084129999999</c:v>
                </c:pt>
                <c:pt idx="177">
                  <c:v>0.46044422889999997</c:v>
                </c:pt>
                <c:pt idx="178">
                  <c:v>0.3716056278</c:v>
                </c:pt>
                <c:pt idx="179">
                  <c:v>0.40145531870000001</c:v>
                </c:pt>
                <c:pt idx="180">
                  <c:v>0.44457605459999999</c:v>
                </c:pt>
                <c:pt idx="181">
                  <c:v>0.45715612899999997</c:v>
                </c:pt>
                <c:pt idx="182">
                  <c:v>0.39875813390000003</c:v>
                </c:pt>
                <c:pt idx="183">
                  <c:v>0.48420973389999999</c:v>
                </c:pt>
                <c:pt idx="184">
                  <c:v>0.32142203149999998</c:v>
                </c:pt>
                <c:pt idx="185">
                  <c:v>0.33994327619999998</c:v>
                </c:pt>
                <c:pt idx="186">
                  <c:v>0.36553697199999996</c:v>
                </c:pt>
                <c:pt idx="187">
                  <c:v>0.36525091309999996</c:v>
                </c:pt>
                <c:pt idx="188">
                  <c:v>0.39600043880000002</c:v>
                </c:pt>
                <c:pt idx="189">
                  <c:v>0.46476020140000002</c:v>
                </c:pt>
                <c:pt idx="190">
                  <c:v>0.34994149130000002</c:v>
                </c:pt>
                <c:pt idx="191">
                  <c:v>0.39461846760000002</c:v>
                </c:pt>
                <c:pt idx="192">
                  <c:v>0.38717327630000004</c:v>
                </c:pt>
                <c:pt idx="193">
                  <c:v>0.37151283070000002</c:v>
                </c:pt>
                <c:pt idx="194">
                  <c:v>0.40237166639999999</c:v>
                </c:pt>
                <c:pt idx="195">
                  <c:v>0.39773410149999999</c:v>
                </c:pt>
                <c:pt idx="196">
                  <c:v>0.36939100460000002</c:v>
                </c:pt>
                <c:pt idx="197">
                  <c:v>0.29982078099999998</c:v>
                </c:pt>
                <c:pt idx="198">
                  <c:v>0.38808280770000003</c:v>
                </c:pt>
                <c:pt idx="199">
                  <c:v>0.36197544990000002</c:v>
                </c:pt>
                <c:pt idx="200">
                  <c:v>0.36800390770000002</c:v>
                </c:pt>
                <c:pt idx="201">
                  <c:v>0.38197025270000001</c:v>
                </c:pt>
                <c:pt idx="202">
                  <c:v>0.35881946860000002</c:v>
                </c:pt>
                <c:pt idx="203">
                  <c:v>0.24794553499999999</c:v>
                </c:pt>
                <c:pt idx="204">
                  <c:v>0.3720863016</c:v>
                </c:pt>
                <c:pt idx="205">
                  <c:v>0.29420853939999997</c:v>
                </c:pt>
                <c:pt idx="206">
                  <c:v>0.32718766930000004</c:v>
                </c:pt>
                <c:pt idx="207">
                  <c:v>0.31778860180000001</c:v>
                </c:pt>
                <c:pt idx="208">
                  <c:v>0.36951472909999999</c:v>
                </c:pt>
                <c:pt idx="209">
                  <c:v>0.31988844599999999</c:v>
                </c:pt>
                <c:pt idx="210">
                  <c:v>0.28922916540000004</c:v>
                </c:pt>
                <c:pt idx="211">
                  <c:v>0.36789659209999998</c:v>
                </c:pt>
                <c:pt idx="212">
                  <c:v>0.33074231099999996</c:v>
                </c:pt>
                <c:pt idx="213">
                  <c:v>0.2809665771</c:v>
                </c:pt>
                <c:pt idx="214">
                  <c:v>0.34284545929999999</c:v>
                </c:pt>
                <c:pt idx="215">
                  <c:v>0.32013653179999996</c:v>
                </c:pt>
                <c:pt idx="216">
                  <c:v>0.31918941049999999</c:v>
                </c:pt>
                <c:pt idx="217">
                  <c:v>0.32733156759999998</c:v>
                </c:pt>
                <c:pt idx="218">
                  <c:v>0.2163854499</c:v>
                </c:pt>
                <c:pt idx="219">
                  <c:v>0.33447779969999997</c:v>
                </c:pt>
                <c:pt idx="220">
                  <c:v>0.22930409339999999</c:v>
                </c:pt>
                <c:pt idx="221">
                  <c:v>0.34133921989999999</c:v>
                </c:pt>
                <c:pt idx="222">
                  <c:v>0.31346109280000001</c:v>
                </c:pt>
                <c:pt idx="223">
                  <c:v>0.27852354530000001</c:v>
                </c:pt>
                <c:pt idx="224">
                  <c:v>0.27724911600000002</c:v>
                </c:pt>
                <c:pt idx="225">
                  <c:v>0.30593607899999997</c:v>
                </c:pt>
                <c:pt idx="226">
                  <c:v>0.33610612070000001</c:v>
                </c:pt>
                <c:pt idx="227">
                  <c:v>0.3297236154</c:v>
                </c:pt>
                <c:pt idx="228">
                  <c:v>0.29102460209999997</c:v>
                </c:pt>
                <c:pt idx="229">
                  <c:v>0.30753327010000003</c:v>
                </c:pt>
                <c:pt idx="230">
                  <c:v>0.30753214939999995</c:v>
                </c:pt>
                <c:pt idx="231">
                  <c:v>0.27284847179999999</c:v>
                </c:pt>
                <c:pt idx="232">
                  <c:v>0.19787662180000001</c:v>
                </c:pt>
                <c:pt idx="233">
                  <c:v>0.20541462770000002</c:v>
                </c:pt>
                <c:pt idx="234">
                  <c:v>0.20385407550000001</c:v>
                </c:pt>
                <c:pt idx="235">
                  <c:v>0.20039977649999999</c:v>
                </c:pt>
                <c:pt idx="236">
                  <c:v>0.23419212790000002</c:v>
                </c:pt>
                <c:pt idx="237">
                  <c:v>0.28032405789999998</c:v>
                </c:pt>
                <c:pt idx="238">
                  <c:v>0.23337086199999998</c:v>
                </c:pt>
                <c:pt idx="239">
                  <c:v>0.26726142600000002</c:v>
                </c:pt>
                <c:pt idx="240">
                  <c:v>0.28214933059999997</c:v>
                </c:pt>
                <c:pt idx="241">
                  <c:v>0.23430930020000001</c:v>
                </c:pt>
                <c:pt idx="242">
                  <c:v>0.24988574170000002</c:v>
                </c:pt>
                <c:pt idx="243">
                  <c:v>0.2342637031</c:v>
                </c:pt>
                <c:pt idx="244">
                  <c:v>0.2129278892</c:v>
                </c:pt>
                <c:pt idx="245">
                  <c:v>0.30166754650000005</c:v>
                </c:pt>
                <c:pt idx="246">
                  <c:v>0.3121341956</c:v>
                </c:pt>
                <c:pt idx="247">
                  <c:v>0.2231255999</c:v>
                </c:pt>
                <c:pt idx="248">
                  <c:v>0.17796014859999998</c:v>
                </c:pt>
                <c:pt idx="249">
                  <c:v>0.22594884969999998</c:v>
                </c:pt>
                <c:pt idx="250">
                  <c:v>0.1729987536</c:v>
                </c:pt>
                <c:pt idx="251">
                  <c:v>0.27203205180000001</c:v>
                </c:pt>
                <c:pt idx="252">
                  <c:v>0.31266574740000003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088256"/>
        <c:axId val="123090432"/>
      </c:scatterChart>
      <c:valAx>
        <c:axId val="1230882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090432"/>
        <c:crosses val="autoZero"/>
        <c:crossBetween val="midCat"/>
        <c:majorUnit val="200"/>
        <c:minorUnit val="100"/>
      </c:valAx>
      <c:valAx>
        <c:axId val="1230904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0882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VFTB'!$E$12641:$E$12893</c:f>
              <c:numCache>
                <c:formatCode>0</c:formatCode>
                <c:ptCount val="253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202</c:v>
                </c:pt>
                <c:pt idx="64">
                  <c:v>205</c:v>
                </c:pt>
                <c:pt idx="65">
                  <c:v>208</c:v>
                </c:pt>
                <c:pt idx="66">
                  <c:v>210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259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289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308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370</c:v>
                </c:pt>
                <c:pt idx="126">
                  <c:v>373</c:v>
                </c:pt>
                <c:pt idx="127">
                  <c:v>376</c:v>
                </c:pt>
                <c:pt idx="128">
                  <c:v>378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389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421</c:v>
                </c:pt>
                <c:pt idx="145">
                  <c:v>424</c:v>
                </c:pt>
                <c:pt idx="146">
                  <c:v>427</c:v>
                </c:pt>
                <c:pt idx="147">
                  <c:v>429</c:v>
                </c:pt>
                <c:pt idx="148">
                  <c:v>432</c:v>
                </c:pt>
                <c:pt idx="149">
                  <c:v>435</c:v>
                </c:pt>
                <c:pt idx="150">
                  <c:v>437</c:v>
                </c:pt>
                <c:pt idx="151">
                  <c:v>440</c:v>
                </c:pt>
                <c:pt idx="152">
                  <c:v>443</c:v>
                </c:pt>
                <c:pt idx="153">
                  <c:v>445</c:v>
                </c:pt>
                <c:pt idx="154">
                  <c:v>448</c:v>
                </c:pt>
                <c:pt idx="155">
                  <c:v>451</c:v>
                </c:pt>
                <c:pt idx="156">
                  <c:v>453</c:v>
                </c:pt>
                <c:pt idx="157">
                  <c:v>456</c:v>
                </c:pt>
                <c:pt idx="158">
                  <c:v>459</c:v>
                </c:pt>
                <c:pt idx="159">
                  <c:v>461</c:v>
                </c:pt>
                <c:pt idx="160">
                  <c:v>464</c:v>
                </c:pt>
                <c:pt idx="161">
                  <c:v>467</c:v>
                </c:pt>
                <c:pt idx="162">
                  <c:v>469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498</c:v>
                </c:pt>
                <c:pt idx="174">
                  <c:v>501</c:v>
                </c:pt>
                <c:pt idx="175">
                  <c:v>504</c:v>
                </c:pt>
                <c:pt idx="176">
                  <c:v>506</c:v>
                </c:pt>
                <c:pt idx="177">
                  <c:v>509</c:v>
                </c:pt>
                <c:pt idx="178">
                  <c:v>512</c:v>
                </c:pt>
                <c:pt idx="179">
                  <c:v>514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527</c:v>
                </c:pt>
                <c:pt idx="185">
                  <c:v>530</c:v>
                </c:pt>
                <c:pt idx="186">
                  <c:v>533</c:v>
                </c:pt>
                <c:pt idx="187">
                  <c:v>535</c:v>
                </c:pt>
                <c:pt idx="188">
                  <c:v>538</c:v>
                </c:pt>
                <c:pt idx="189">
                  <c:v>540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559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607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625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663</c:v>
                </c:pt>
                <c:pt idx="238">
                  <c:v>666</c:v>
                </c:pt>
                <c:pt idx="239">
                  <c:v>668</c:v>
                </c:pt>
                <c:pt idx="240">
                  <c:v>671</c:v>
                </c:pt>
                <c:pt idx="241">
                  <c:v>673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VFTB'!$F$12641:$F$12893</c:f>
              <c:numCache>
                <c:formatCode>0.00</c:formatCode>
                <c:ptCount val="253"/>
                <c:pt idx="0">
                  <c:v>1.4044625079999999</c:v>
                </c:pt>
                <c:pt idx="1">
                  <c:v>1.3272462889999999</c:v>
                </c:pt>
                <c:pt idx="2">
                  <c:v>1.3458889030000001</c:v>
                </c:pt>
                <c:pt idx="3">
                  <c:v>1.4327816609999999</c:v>
                </c:pt>
                <c:pt idx="4">
                  <c:v>1.3344431590000001</c:v>
                </c:pt>
                <c:pt idx="5">
                  <c:v>1.3472222490000001</c:v>
                </c:pt>
                <c:pt idx="6">
                  <c:v>1.3743768670000001</c:v>
                </c:pt>
                <c:pt idx="7">
                  <c:v>1.325836383</c:v>
                </c:pt>
                <c:pt idx="8">
                  <c:v>1.264058315</c:v>
                </c:pt>
                <c:pt idx="9">
                  <c:v>1.2606186660000001</c:v>
                </c:pt>
                <c:pt idx="10">
                  <c:v>1.2269081369999999</c:v>
                </c:pt>
                <c:pt idx="11">
                  <c:v>1.3067796889999999</c:v>
                </c:pt>
                <c:pt idx="12">
                  <c:v>1.256747603</c:v>
                </c:pt>
                <c:pt idx="13">
                  <c:v>1.2460337449999999</c:v>
                </c:pt>
                <c:pt idx="14">
                  <c:v>1.233424002</c:v>
                </c:pt>
                <c:pt idx="15">
                  <c:v>1.2834331700000001</c:v>
                </c:pt>
                <c:pt idx="16">
                  <c:v>1.1805049750000001</c:v>
                </c:pt>
                <c:pt idx="17">
                  <c:v>1.148099701</c:v>
                </c:pt>
                <c:pt idx="18">
                  <c:v>1.251052142</c:v>
                </c:pt>
                <c:pt idx="19">
                  <c:v>1.2312932029999999</c:v>
                </c:pt>
                <c:pt idx="20">
                  <c:v>1.187355143</c:v>
                </c:pt>
                <c:pt idx="21">
                  <c:v>1.1864804790000001</c:v>
                </c:pt>
                <c:pt idx="22">
                  <c:v>1.1458794129999998</c:v>
                </c:pt>
                <c:pt idx="23">
                  <c:v>1.157562505</c:v>
                </c:pt>
                <c:pt idx="24">
                  <c:v>1.1879863080000002</c:v>
                </c:pt>
                <c:pt idx="25">
                  <c:v>1.1047121879999999</c:v>
                </c:pt>
                <c:pt idx="26">
                  <c:v>1.141924661</c:v>
                </c:pt>
                <c:pt idx="27">
                  <c:v>1.145026893</c:v>
                </c:pt>
                <c:pt idx="28">
                  <c:v>1.1514569320000001</c:v>
                </c:pt>
                <c:pt idx="29">
                  <c:v>1.0838953579999999</c:v>
                </c:pt>
                <c:pt idx="30">
                  <c:v>1.0652729729999999</c:v>
                </c:pt>
                <c:pt idx="31">
                  <c:v>1.114807329</c:v>
                </c:pt>
                <c:pt idx="32">
                  <c:v>1.0793293399999999</c:v>
                </c:pt>
                <c:pt idx="33">
                  <c:v>1.0893184789999999</c:v>
                </c:pt>
                <c:pt idx="34">
                  <c:v>1.0668018720000001</c:v>
                </c:pt>
                <c:pt idx="35">
                  <c:v>1.058356281</c:v>
                </c:pt>
                <c:pt idx="36">
                  <c:v>1.089448167</c:v>
                </c:pt>
                <c:pt idx="37">
                  <c:v>1.0150275419999999</c:v>
                </c:pt>
                <c:pt idx="38">
                  <c:v>1.0843092270000001</c:v>
                </c:pt>
                <c:pt idx="39">
                  <c:v>1.0531562059999999</c:v>
                </c:pt>
                <c:pt idx="40">
                  <c:v>0.95638596580000002</c:v>
                </c:pt>
                <c:pt idx="41">
                  <c:v>1.0688479550000001</c:v>
                </c:pt>
                <c:pt idx="42">
                  <c:v>1.051568523</c:v>
                </c:pt>
                <c:pt idx="43">
                  <c:v>1.0083548629999999</c:v>
                </c:pt>
                <c:pt idx="44">
                  <c:v>0.98122649769999992</c:v>
                </c:pt>
                <c:pt idx="45">
                  <c:v>1.0120826780000001</c:v>
                </c:pt>
                <c:pt idx="46">
                  <c:v>1.047090893</c:v>
                </c:pt>
                <c:pt idx="47">
                  <c:v>1.0000013159999999</c:v>
                </c:pt>
                <c:pt idx="48">
                  <c:v>0.90029343410000007</c:v>
                </c:pt>
                <c:pt idx="49">
                  <c:v>0.89561483399999997</c:v>
                </c:pt>
                <c:pt idx="50">
                  <c:v>1.0063916740000001</c:v>
                </c:pt>
                <c:pt idx="51">
                  <c:v>0.8665805889</c:v>
                </c:pt>
                <c:pt idx="52">
                  <c:v>0.99734801930000005</c:v>
                </c:pt>
                <c:pt idx="53">
                  <c:v>0.96238097430000002</c:v>
                </c:pt>
                <c:pt idx="54">
                  <c:v>0.92237659950000006</c:v>
                </c:pt>
                <c:pt idx="55">
                  <c:v>0.96389465560000009</c:v>
                </c:pt>
                <c:pt idx="56">
                  <c:v>0.91799594620000002</c:v>
                </c:pt>
                <c:pt idx="57">
                  <c:v>0.86569955780000007</c:v>
                </c:pt>
                <c:pt idx="58">
                  <c:v>0.93106175530000002</c:v>
                </c:pt>
                <c:pt idx="59">
                  <c:v>0.88162275959999992</c:v>
                </c:pt>
                <c:pt idx="60">
                  <c:v>0.93182124200000005</c:v>
                </c:pt>
                <c:pt idx="61">
                  <c:v>0.96626717049999999</c:v>
                </c:pt>
                <c:pt idx="62">
                  <c:v>0.83938274090000009</c:v>
                </c:pt>
                <c:pt idx="63">
                  <c:v>0.86338830820000001</c:v>
                </c:pt>
                <c:pt idx="64">
                  <c:v>0.83752565130000001</c:v>
                </c:pt>
                <c:pt idx="65">
                  <c:v>0.86648398900000001</c:v>
                </c:pt>
                <c:pt idx="66">
                  <c:v>0.84164905980000004</c:v>
                </c:pt>
                <c:pt idx="67">
                  <c:v>0.86804815099999999</c:v>
                </c:pt>
                <c:pt idx="68">
                  <c:v>0.86171926499999996</c:v>
                </c:pt>
                <c:pt idx="69">
                  <c:v>0.75290068920000008</c:v>
                </c:pt>
                <c:pt idx="70">
                  <c:v>0.80096860380000001</c:v>
                </c:pt>
                <c:pt idx="71">
                  <c:v>0.84514633480000001</c:v>
                </c:pt>
                <c:pt idx="72">
                  <c:v>0.7762242519</c:v>
                </c:pt>
                <c:pt idx="73">
                  <c:v>0.78184303869999994</c:v>
                </c:pt>
                <c:pt idx="74">
                  <c:v>0.72444759850000007</c:v>
                </c:pt>
                <c:pt idx="75">
                  <c:v>0.79404709949999996</c:v>
                </c:pt>
                <c:pt idx="76">
                  <c:v>0.7753863285</c:v>
                </c:pt>
                <c:pt idx="77">
                  <c:v>0.80205749729999998</c:v>
                </c:pt>
                <c:pt idx="78">
                  <c:v>0.81199688540000003</c:v>
                </c:pt>
                <c:pt idx="79">
                  <c:v>0.79952814459999999</c:v>
                </c:pt>
                <c:pt idx="80">
                  <c:v>0.83826119910000008</c:v>
                </c:pt>
                <c:pt idx="81">
                  <c:v>0.8048037535</c:v>
                </c:pt>
                <c:pt idx="82">
                  <c:v>0.82708928320000008</c:v>
                </c:pt>
                <c:pt idx="83">
                  <c:v>0.78553503089999999</c:v>
                </c:pt>
                <c:pt idx="84">
                  <c:v>0.80265072149999994</c:v>
                </c:pt>
                <c:pt idx="85">
                  <c:v>0.77540466359999993</c:v>
                </c:pt>
                <c:pt idx="86">
                  <c:v>0.78974048089999993</c:v>
                </c:pt>
                <c:pt idx="87">
                  <c:v>0.74758669249999998</c:v>
                </c:pt>
                <c:pt idx="88">
                  <c:v>0.77816936510000001</c:v>
                </c:pt>
                <c:pt idx="89">
                  <c:v>0.74031113609999999</c:v>
                </c:pt>
                <c:pt idx="90">
                  <c:v>0.74244832149999995</c:v>
                </c:pt>
                <c:pt idx="91">
                  <c:v>0.7270580807</c:v>
                </c:pt>
                <c:pt idx="92">
                  <c:v>0.73267246959999999</c:v>
                </c:pt>
                <c:pt idx="93">
                  <c:v>0.72115110439999996</c:v>
                </c:pt>
                <c:pt idx="94">
                  <c:v>0.69207650009999999</c:v>
                </c:pt>
                <c:pt idx="95">
                  <c:v>0.70366189530000001</c:v>
                </c:pt>
                <c:pt idx="96">
                  <c:v>0.70397354739999995</c:v>
                </c:pt>
                <c:pt idx="97">
                  <c:v>0.69904822529999999</c:v>
                </c:pt>
                <c:pt idx="98">
                  <c:v>0.73929646009999994</c:v>
                </c:pt>
                <c:pt idx="99">
                  <c:v>0.69646712160000002</c:v>
                </c:pt>
                <c:pt idx="100">
                  <c:v>0.71008000009999994</c:v>
                </c:pt>
                <c:pt idx="101">
                  <c:v>0.69984206689999995</c:v>
                </c:pt>
                <c:pt idx="102">
                  <c:v>0.63776305310000003</c:v>
                </c:pt>
                <c:pt idx="103">
                  <c:v>0.69181754049999999</c:v>
                </c:pt>
                <c:pt idx="104">
                  <c:v>0.67730119259999999</c:v>
                </c:pt>
                <c:pt idx="105">
                  <c:v>0.7681287363</c:v>
                </c:pt>
                <c:pt idx="106">
                  <c:v>0.71414818860000007</c:v>
                </c:pt>
                <c:pt idx="107">
                  <c:v>0.70218103030000001</c:v>
                </c:pt>
                <c:pt idx="108">
                  <c:v>0.67154830340000005</c:v>
                </c:pt>
                <c:pt idx="109">
                  <c:v>0.72798689100000002</c:v>
                </c:pt>
                <c:pt idx="110">
                  <c:v>0.70315141179999996</c:v>
                </c:pt>
                <c:pt idx="111">
                  <c:v>0.70550963950000001</c:v>
                </c:pt>
                <c:pt idx="112">
                  <c:v>0.64016451679999997</c:v>
                </c:pt>
                <c:pt idx="113">
                  <c:v>0.69310500260000008</c:v>
                </c:pt>
                <c:pt idx="114">
                  <c:v>0.64588225700000002</c:v>
                </c:pt>
                <c:pt idx="115">
                  <c:v>0.70036380549999999</c:v>
                </c:pt>
                <c:pt idx="116">
                  <c:v>0.71116081399999997</c:v>
                </c:pt>
                <c:pt idx="117">
                  <c:v>0.62043767639999992</c:v>
                </c:pt>
                <c:pt idx="118">
                  <c:v>0.72307387779999999</c:v>
                </c:pt>
                <c:pt idx="119">
                  <c:v>0.62382426349999998</c:v>
                </c:pt>
                <c:pt idx="120">
                  <c:v>0.71472548739999997</c:v>
                </c:pt>
                <c:pt idx="121">
                  <c:v>0.64184986429999991</c:v>
                </c:pt>
                <c:pt idx="122">
                  <c:v>0.62958212029999994</c:v>
                </c:pt>
                <c:pt idx="123">
                  <c:v>0.675457478</c:v>
                </c:pt>
                <c:pt idx="124">
                  <c:v>0.60236201319999993</c:v>
                </c:pt>
                <c:pt idx="125">
                  <c:v>0.65108284890000001</c:v>
                </c:pt>
                <c:pt idx="126">
                  <c:v>0.64321537539999996</c:v>
                </c:pt>
                <c:pt idx="127">
                  <c:v>0.71271884050000001</c:v>
                </c:pt>
                <c:pt idx="128">
                  <c:v>0.61144925780000003</c:v>
                </c:pt>
                <c:pt idx="129">
                  <c:v>0.62869095190000002</c:v>
                </c:pt>
                <c:pt idx="130">
                  <c:v>0.60190742920000007</c:v>
                </c:pt>
                <c:pt idx="131">
                  <c:v>0.62735135419999999</c:v>
                </c:pt>
                <c:pt idx="132">
                  <c:v>0.58850766529999998</c:v>
                </c:pt>
                <c:pt idx="133">
                  <c:v>0.56606248550000005</c:v>
                </c:pt>
                <c:pt idx="134">
                  <c:v>0.57235016459999999</c:v>
                </c:pt>
                <c:pt idx="135">
                  <c:v>0.54263053230000002</c:v>
                </c:pt>
                <c:pt idx="136">
                  <c:v>0.63384148350000002</c:v>
                </c:pt>
                <c:pt idx="137">
                  <c:v>0.55677547820000006</c:v>
                </c:pt>
                <c:pt idx="138">
                  <c:v>0.58308472229999997</c:v>
                </c:pt>
                <c:pt idx="139">
                  <c:v>0.55474917530000001</c:v>
                </c:pt>
                <c:pt idx="140">
                  <c:v>0.56453681460000005</c:v>
                </c:pt>
                <c:pt idx="141">
                  <c:v>0.5492492672</c:v>
                </c:pt>
                <c:pt idx="142">
                  <c:v>0.54580424390000004</c:v>
                </c:pt>
                <c:pt idx="143">
                  <c:v>0.54294113050000004</c:v>
                </c:pt>
                <c:pt idx="144">
                  <c:v>0.55750449870000007</c:v>
                </c:pt>
                <c:pt idx="145">
                  <c:v>0.55793352549999997</c:v>
                </c:pt>
                <c:pt idx="146">
                  <c:v>0.54504532849999998</c:v>
                </c:pt>
                <c:pt idx="147">
                  <c:v>0.48872254269999998</c:v>
                </c:pt>
                <c:pt idx="148">
                  <c:v>0.57237546670000006</c:v>
                </c:pt>
                <c:pt idx="149">
                  <c:v>0.55740886509999998</c:v>
                </c:pt>
                <c:pt idx="150">
                  <c:v>0.56527894300000003</c:v>
                </c:pt>
                <c:pt idx="151">
                  <c:v>0.58945218840000002</c:v>
                </c:pt>
                <c:pt idx="152">
                  <c:v>0.58911039909999996</c:v>
                </c:pt>
                <c:pt idx="153">
                  <c:v>0.5420203656999999</c:v>
                </c:pt>
                <c:pt idx="154">
                  <c:v>0.54150448649999994</c:v>
                </c:pt>
                <c:pt idx="155">
                  <c:v>0.51619632770000001</c:v>
                </c:pt>
                <c:pt idx="156">
                  <c:v>0.47304784770000002</c:v>
                </c:pt>
                <c:pt idx="157">
                  <c:v>0.47504949120000001</c:v>
                </c:pt>
                <c:pt idx="158">
                  <c:v>0.53121589790000001</c:v>
                </c:pt>
                <c:pt idx="159">
                  <c:v>0.52005752689999996</c:v>
                </c:pt>
                <c:pt idx="160">
                  <c:v>0.52273662529999998</c:v>
                </c:pt>
                <c:pt idx="161">
                  <c:v>0.51705572100000008</c:v>
                </c:pt>
                <c:pt idx="162">
                  <c:v>0.44027187010000002</c:v>
                </c:pt>
                <c:pt idx="163">
                  <c:v>0.42655658410000002</c:v>
                </c:pt>
                <c:pt idx="164">
                  <c:v>0.42358563490000001</c:v>
                </c:pt>
                <c:pt idx="165">
                  <c:v>0.46964950789999999</c:v>
                </c:pt>
                <c:pt idx="166">
                  <c:v>0.4408990283</c:v>
                </c:pt>
                <c:pt idx="167">
                  <c:v>0.37600087599999998</c:v>
                </c:pt>
                <c:pt idx="168">
                  <c:v>0.49509445359999998</c:v>
                </c:pt>
                <c:pt idx="169">
                  <c:v>0.3960432914</c:v>
                </c:pt>
                <c:pt idx="170">
                  <c:v>0.43944749790000004</c:v>
                </c:pt>
                <c:pt idx="171">
                  <c:v>0.39773277230000004</c:v>
                </c:pt>
                <c:pt idx="172">
                  <c:v>0.490384182</c:v>
                </c:pt>
                <c:pt idx="173">
                  <c:v>0.4461269846</c:v>
                </c:pt>
                <c:pt idx="174">
                  <c:v>0.38302908889999998</c:v>
                </c:pt>
                <c:pt idx="175">
                  <c:v>0.38017100059999998</c:v>
                </c:pt>
                <c:pt idx="176">
                  <c:v>0.45820084129999999</c:v>
                </c:pt>
                <c:pt idx="177">
                  <c:v>0.46044422889999997</c:v>
                </c:pt>
                <c:pt idx="178">
                  <c:v>0.3716056278</c:v>
                </c:pt>
                <c:pt idx="179">
                  <c:v>0.40145531870000001</c:v>
                </c:pt>
                <c:pt idx="180">
                  <c:v>0.44457605459999999</c:v>
                </c:pt>
                <c:pt idx="181">
                  <c:v>0.45715612899999997</c:v>
                </c:pt>
                <c:pt idx="182">
                  <c:v>0.39875813390000003</c:v>
                </c:pt>
                <c:pt idx="183">
                  <c:v>0.48420973389999999</c:v>
                </c:pt>
                <c:pt idx="184">
                  <c:v>0.32142203149999998</c:v>
                </c:pt>
                <c:pt idx="185">
                  <c:v>0.33994327619999998</c:v>
                </c:pt>
                <c:pt idx="186">
                  <c:v>0.36553697199999996</c:v>
                </c:pt>
                <c:pt idx="187">
                  <c:v>0.36525091309999996</c:v>
                </c:pt>
                <c:pt idx="188">
                  <c:v>0.39600043880000002</c:v>
                </c:pt>
                <c:pt idx="189">
                  <c:v>0.46476020140000002</c:v>
                </c:pt>
                <c:pt idx="190">
                  <c:v>0.34994149130000002</c:v>
                </c:pt>
                <c:pt idx="191">
                  <c:v>0.39461846760000002</c:v>
                </c:pt>
                <c:pt idx="192">
                  <c:v>0.38717327630000004</c:v>
                </c:pt>
                <c:pt idx="193">
                  <c:v>0.37151283070000002</c:v>
                </c:pt>
                <c:pt idx="194">
                  <c:v>0.40237166639999999</c:v>
                </c:pt>
                <c:pt idx="195">
                  <c:v>0.39773410149999999</c:v>
                </c:pt>
                <c:pt idx="196">
                  <c:v>0.36939100460000002</c:v>
                </c:pt>
                <c:pt idx="197">
                  <c:v>0.29982078099999998</c:v>
                </c:pt>
                <c:pt idx="198">
                  <c:v>0.38808280770000003</c:v>
                </c:pt>
                <c:pt idx="199">
                  <c:v>0.36197544990000002</c:v>
                </c:pt>
                <c:pt idx="200">
                  <c:v>0.36800390770000002</c:v>
                </c:pt>
                <c:pt idx="201">
                  <c:v>0.38197025270000001</c:v>
                </c:pt>
                <c:pt idx="202">
                  <c:v>0.35881946860000002</c:v>
                </c:pt>
                <c:pt idx="203">
                  <c:v>0.24794553499999999</c:v>
                </c:pt>
                <c:pt idx="204">
                  <c:v>0.3720863016</c:v>
                </c:pt>
                <c:pt idx="205">
                  <c:v>0.29420853939999997</c:v>
                </c:pt>
                <c:pt idx="206">
                  <c:v>0.32718766930000004</c:v>
                </c:pt>
                <c:pt idx="207">
                  <c:v>0.31778860180000001</c:v>
                </c:pt>
                <c:pt idx="208">
                  <c:v>0.36951472909999999</c:v>
                </c:pt>
                <c:pt idx="209">
                  <c:v>0.31988844599999999</c:v>
                </c:pt>
                <c:pt idx="210">
                  <c:v>0.28922916540000004</c:v>
                </c:pt>
                <c:pt idx="211">
                  <c:v>0.36789659209999998</c:v>
                </c:pt>
                <c:pt idx="212">
                  <c:v>0.33074231099999996</c:v>
                </c:pt>
                <c:pt idx="213">
                  <c:v>0.2809665771</c:v>
                </c:pt>
                <c:pt idx="214">
                  <c:v>0.34284545929999999</c:v>
                </c:pt>
                <c:pt idx="215">
                  <c:v>0.32013653179999996</c:v>
                </c:pt>
                <c:pt idx="216">
                  <c:v>0.31918941049999999</c:v>
                </c:pt>
                <c:pt idx="217">
                  <c:v>0.32733156759999998</c:v>
                </c:pt>
                <c:pt idx="218">
                  <c:v>0.2163854499</c:v>
                </c:pt>
                <c:pt idx="219">
                  <c:v>0.33447779969999997</c:v>
                </c:pt>
                <c:pt idx="220">
                  <c:v>0.22930409339999999</c:v>
                </c:pt>
                <c:pt idx="221">
                  <c:v>0.34133921989999999</c:v>
                </c:pt>
                <c:pt idx="222">
                  <c:v>0.31346109280000001</c:v>
                </c:pt>
                <c:pt idx="223">
                  <c:v>0.27852354530000001</c:v>
                </c:pt>
                <c:pt idx="224">
                  <c:v>0.27724911600000002</c:v>
                </c:pt>
                <c:pt idx="225">
                  <c:v>0.30593607899999997</c:v>
                </c:pt>
                <c:pt idx="226">
                  <c:v>0.33610612070000001</c:v>
                </c:pt>
                <c:pt idx="227">
                  <c:v>0.3297236154</c:v>
                </c:pt>
                <c:pt idx="228">
                  <c:v>0.29102460209999997</c:v>
                </c:pt>
                <c:pt idx="229">
                  <c:v>0.30753327010000003</c:v>
                </c:pt>
                <c:pt idx="230">
                  <c:v>0.30753214939999995</c:v>
                </c:pt>
                <c:pt idx="231">
                  <c:v>0.27284847179999999</c:v>
                </c:pt>
                <c:pt idx="232">
                  <c:v>0.19787662180000001</c:v>
                </c:pt>
                <c:pt idx="233">
                  <c:v>0.20541462770000002</c:v>
                </c:pt>
                <c:pt idx="234">
                  <c:v>0.20385407550000001</c:v>
                </c:pt>
                <c:pt idx="235">
                  <c:v>0.20039977649999999</c:v>
                </c:pt>
                <c:pt idx="236">
                  <c:v>0.23419212790000002</c:v>
                </c:pt>
                <c:pt idx="237">
                  <c:v>0.28032405789999998</c:v>
                </c:pt>
                <c:pt idx="238">
                  <c:v>0.23337086199999998</c:v>
                </c:pt>
                <c:pt idx="239">
                  <c:v>0.26726142600000002</c:v>
                </c:pt>
                <c:pt idx="240">
                  <c:v>0.28214933059999997</c:v>
                </c:pt>
                <c:pt idx="241">
                  <c:v>0.23430930020000001</c:v>
                </c:pt>
                <c:pt idx="242">
                  <c:v>0.24988574170000002</c:v>
                </c:pt>
                <c:pt idx="243">
                  <c:v>0.2342637031</c:v>
                </c:pt>
                <c:pt idx="244">
                  <c:v>0.2129278892</c:v>
                </c:pt>
                <c:pt idx="245">
                  <c:v>0.30166754650000005</c:v>
                </c:pt>
                <c:pt idx="246">
                  <c:v>0.3121341956</c:v>
                </c:pt>
                <c:pt idx="247">
                  <c:v>0.2231255999</c:v>
                </c:pt>
                <c:pt idx="248">
                  <c:v>0.17796014859999998</c:v>
                </c:pt>
                <c:pt idx="249">
                  <c:v>0.22594884969999998</c:v>
                </c:pt>
                <c:pt idx="250">
                  <c:v>0.1729987536</c:v>
                </c:pt>
                <c:pt idx="251">
                  <c:v>0.27203205180000001</c:v>
                </c:pt>
                <c:pt idx="252">
                  <c:v>0.31266574740000003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40352"/>
        <c:axId val="123670912"/>
      </c:scatterChart>
      <c:valAx>
        <c:axId val="12314035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670912"/>
        <c:crosses val="autoZero"/>
        <c:crossBetween val="midCat"/>
        <c:majorUnit val="200"/>
        <c:minorUnit val="100"/>
      </c:valAx>
      <c:valAx>
        <c:axId val="1236709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1403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VFTB'!$E$13359:$E$13552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702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657</c:v>
                </c:pt>
                <c:pt idx="18">
                  <c:v>654</c:v>
                </c:pt>
                <c:pt idx="19">
                  <c:v>650</c:v>
                </c:pt>
                <c:pt idx="20">
                  <c:v>646</c:v>
                </c:pt>
                <c:pt idx="21">
                  <c:v>643</c:v>
                </c:pt>
                <c:pt idx="22">
                  <c:v>639</c:v>
                </c:pt>
                <c:pt idx="23">
                  <c:v>635</c:v>
                </c:pt>
                <c:pt idx="24">
                  <c:v>632</c:v>
                </c:pt>
                <c:pt idx="25">
                  <c:v>628</c:v>
                </c:pt>
                <c:pt idx="26">
                  <c:v>624</c:v>
                </c:pt>
                <c:pt idx="27">
                  <c:v>621</c:v>
                </c:pt>
                <c:pt idx="28">
                  <c:v>617</c:v>
                </c:pt>
                <c:pt idx="29">
                  <c:v>613</c:v>
                </c:pt>
                <c:pt idx="30">
                  <c:v>610</c:v>
                </c:pt>
                <c:pt idx="31">
                  <c:v>606</c:v>
                </c:pt>
                <c:pt idx="32">
                  <c:v>602</c:v>
                </c:pt>
                <c:pt idx="33">
                  <c:v>599</c:v>
                </c:pt>
                <c:pt idx="34">
                  <c:v>595</c:v>
                </c:pt>
                <c:pt idx="35">
                  <c:v>591</c:v>
                </c:pt>
                <c:pt idx="36">
                  <c:v>588</c:v>
                </c:pt>
                <c:pt idx="37">
                  <c:v>584</c:v>
                </c:pt>
                <c:pt idx="38">
                  <c:v>581</c:v>
                </c:pt>
                <c:pt idx="39">
                  <c:v>577</c:v>
                </c:pt>
                <c:pt idx="40">
                  <c:v>573</c:v>
                </c:pt>
                <c:pt idx="41">
                  <c:v>570</c:v>
                </c:pt>
                <c:pt idx="42">
                  <c:v>566</c:v>
                </c:pt>
                <c:pt idx="43">
                  <c:v>562</c:v>
                </c:pt>
                <c:pt idx="44">
                  <c:v>559</c:v>
                </c:pt>
                <c:pt idx="45">
                  <c:v>555</c:v>
                </c:pt>
                <c:pt idx="46">
                  <c:v>552</c:v>
                </c:pt>
                <c:pt idx="47">
                  <c:v>548</c:v>
                </c:pt>
                <c:pt idx="48">
                  <c:v>544</c:v>
                </c:pt>
                <c:pt idx="49">
                  <c:v>541</c:v>
                </c:pt>
                <c:pt idx="50">
                  <c:v>537</c:v>
                </c:pt>
                <c:pt idx="51">
                  <c:v>534</c:v>
                </c:pt>
                <c:pt idx="52">
                  <c:v>530</c:v>
                </c:pt>
                <c:pt idx="53">
                  <c:v>526</c:v>
                </c:pt>
                <c:pt idx="54">
                  <c:v>523</c:v>
                </c:pt>
                <c:pt idx="55">
                  <c:v>519</c:v>
                </c:pt>
                <c:pt idx="56">
                  <c:v>516</c:v>
                </c:pt>
                <c:pt idx="57">
                  <c:v>512</c:v>
                </c:pt>
                <c:pt idx="58">
                  <c:v>508</c:v>
                </c:pt>
                <c:pt idx="59">
                  <c:v>505</c:v>
                </c:pt>
                <c:pt idx="60">
                  <c:v>501</c:v>
                </c:pt>
                <c:pt idx="61">
                  <c:v>498</c:v>
                </c:pt>
                <c:pt idx="62">
                  <c:v>494</c:v>
                </c:pt>
                <c:pt idx="63">
                  <c:v>491</c:v>
                </c:pt>
                <c:pt idx="64">
                  <c:v>487</c:v>
                </c:pt>
                <c:pt idx="65">
                  <c:v>483</c:v>
                </c:pt>
                <c:pt idx="66">
                  <c:v>480</c:v>
                </c:pt>
                <c:pt idx="67">
                  <c:v>476</c:v>
                </c:pt>
                <c:pt idx="68">
                  <c:v>473</c:v>
                </c:pt>
                <c:pt idx="69">
                  <c:v>469</c:v>
                </c:pt>
                <c:pt idx="70">
                  <c:v>466</c:v>
                </c:pt>
                <c:pt idx="71">
                  <c:v>462</c:v>
                </c:pt>
                <c:pt idx="72">
                  <c:v>458</c:v>
                </c:pt>
                <c:pt idx="73">
                  <c:v>455</c:v>
                </c:pt>
                <c:pt idx="74">
                  <c:v>451</c:v>
                </c:pt>
                <c:pt idx="75">
                  <c:v>448</c:v>
                </c:pt>
                <c:pt idx="76">
                  <c:v>444</c:v>
                </c:pt>
                <c:pt idx="77">
                  <c:v>441</c:v>
                </c:pt>
                <c:pt idx="78">
                  <c:v>437</c:v>
                </c:pt>
                <c:pt idx="79">
                  <c:v>434</c:v>
                </c:pt>
                <c:pt idx="80">
                  <c:v>430</c:v>
                </c:pt>
                <c:pt idx="81">
                  <c:v>426</c:v>
                </c:pt>
                <c:pt idx="82">
                  <c:v>423</c:v>
                </c:pt>
                <c:pt idx="83">
                  <c:v>419</c:v>
                </c:pt>
                <c:pt idx="84">
                  <c:v>416</c:v>
                </c:pt>
                <c:pt idx="85">
                  <c:v>412</c:v>
                </c:pt>
                <c:pt idx="86">
                  <c:v>409</c:v>
                </c:pt>
                <c:pt idx="87">
                  <c:v>405</c:v>
                </c:pt>
                <c:pt idx="88">
                  <c:v>401</c:v>
                </c:pt>
                <c:pt idx="89">
                  <c:v>398</c:v>
                </c:pt>
                <c:pt idx="90">
                  <c:v>394</c:v>
                </c:pt>
                <c:pt idx="91">
                  <c:v>391</c:v>
                </c:pt>
                <c:pt idx="92">
                  <c:v>387</c:v>
                </c:pt>
                <c:pt idx="93">
                  <c:v>384</c:v>
                </c:pt>
                <c:pt idx="94">
                  <c:v>380</c:v>
                </c:pt>
                <c:pt idx="95">
                  <c:v>377</c:v>
                </c:pt>
                <c:pt idx="96">
                  <c:v>373</c:v>
                </c:pt>
                <c:pt idx="97">
                  <c:v>369</c:v>
                </c:pt>
                <c:pt idx="98">
                  <c:v>366</c:v>
                </c:pt>
                <c:pt idx="99">
                  <c:v>362</c:v>
                </c:pt>
                <c:pt idx="100">
                  <c:v>359</c:v>
                </c:pt>
                <c:pt idx="101">
                  <c:v>355</c:v>
                </c:pt>
                <c:pt idx="102">
                  <c:v>352</c:v>
                </c:pt>
                <c:pt idx="103">
                  <c:v>348</c:v>
                </c:pt>
                <c:pt idx="104">
                  <c:v>345</c:v>
                </c:pt>
                <c:pt idx="105">
                  <c:v>341</c:v>
                </c:pt>
                <c:pt idx="106">
                  <c:v>337</c:v>
                </c:pt>
                <c:pt idx="107">
                  <c:v>334</c:v>
                </c:pt>
                <c:pt idx="108">
                  <c:v>330</c:v>
                </c:pt>
                <c:pt idx="109">
                  <c:v>327</c:v>
                </c:pt>
                <c:pt idx="110">
                  <c:v>323</c:v>
                </c:pt>
                <c:pt idx="111">
                  <c:v>320</c:v>
                </c:pt>
                <c:pt idx="112">
                  <c:v>316</c:v>
                </c:pt>
                <c:pt idx="113">
                  <c:v>313</c:v>
                </c:pt>
                <c:pt idx="114">
                  <c:v>309</c:v>
                </c:pt>
                <c:pt idx="115">
                  <c:v>306</c:v>
                </c:pt>
                <c:pt idx="116">
                  <c:v>302</c:v>
                </c:pt>
                <c:pt idx="117">
                  <c:v>298</c:v>
                </c:pt>
                <c:pt idx="118">
                  <c:v>295</c:v>
                </c:pt>
                <c:pt idx="119">
                  <c:v>291</c:v>
                </c:pt>
                <c:pt idx="120">
                  <c:v>288</c:v>
                </c:pt>
                <c:pt idx="121">
                  <c:v>284</c:v>
                </c:pt>
                <c:pt idx="122">
                  <c:v>281</c:v>
                </c:pt>
                <c:pt idx="123">
                  <c:v>277</c:v>
                </c:pt>
                <c:pt idx="124">
                  <c:v>273</c:v>
                </c:pt>
                <c:pt idx="125">
                  <c:v>270</c:v>
                </c:pt>
                <c:pt idx="126">
                  <c:v>266</c:v>
                </c:pt>
                <c:pt idx="127">
                  <c:v>262</c:v>
                </c:pt>
                <c:pt idx="128">
                  <c:v>259</c:v>
                </c:pt>
                <c:pt idx="129">
                  <c:v>255</c:v>
                </c:pt>
                <c:pt idx="130">
                  <c:v>251</c:v>
                </c:pt>
                <c:pt idx="131">
                  <c:v>248</c:v>
                </c:pt>
                <c:pt idx="132">
                  <c:v>244</c:v>
                </c:pt>
                <c:pt idx="133">
                  <c:v>241</c:v>
                </c:pt>
                <c:pt idx="134">
                  <c:v>237</c:v>
                </c:pt>
                <c:pt idx="135">
                  <c:v>234</c:v>
                </c:pt>
                <c:pt idx="136">
                  <c:v>230</c:v>
                </c:pt>
                <c:pt idx="137">
                  <c:v>227</c:v>
                </c:pt>
                <c:pt idx="138">
                  <c:v>223</c:v>
                </c:pt>
                <c:pt idx="139">
                  <c:v>220</c:v>
                </c:pt>
                <c:pt idx="140">
                  <c:v>216</c:v>
                </c:pt>
                <c:pt idx="141">
                  <c:v>213</c:v>
                </c:pt>
                <c:pt idx="142">
                  <c:v>210</c:v>
                </c:pt>
                <c:pt idx="143">
                  <c:v>206</c:v>
                </c:pt>
                <c:pt idx="144">
                  <c:v>203</c:v>
                </c:pt>
                <c:pt idx="145">
                  <c:v>199</c:v>
                </c:pt>
                <c:pt idx="146">
                  <c:v>196</c:v>
                </c:pt>
                <c:pt idx="147">
                  <c:v>192</c:v>
                </c:pt>
                <c:pt idx="148">
                  <c:v>189</c:v>
                </c:pt>
                <c:pt idx="149">
                  <c:v>186</c:v>
                </c:pt>
                <c:pt idx="150">
                  <c:v>182</c:v>
                </c:pt>
                <c:pt idx="151">
                  <c:v>179</c:v>
                </c:pt>
                <c:pt idx="152">
                  <c:v>176</c:v>
                </c:pt>
                <c:pt idx="153">
                  <c:v>173</c:v>
                </c:pt>
                <c:pt idx="154">
                  <c:v>170</c:v>
                </c:pt>
                <c:pt idx="155">
                  <c:v>167</c:v>
                </c:pt>
                <c:pt idx="156">
                  <c:v>164</c:v>
                </c:pt>
                <c:pt idx="157">
                  <c:v>161</c:v>
                </c:pt>
                <c:pt idx="158">
                  <c:v>158</c:v>
                </c:pt>
                <c:pt idx="159">
                  <c:v>155</c:v>
                </c:pt>
                <c:pt idx="160">
                  <c:v>152</c:v>
                </c:pt>
                <c:pt idx="161">
                  <c:v>149</c:v>
                </c:pt>
                <c:pt idx="162">
                  <c:v>147</c:v>
                </c:pt>
                <c:pt idx="163">
                  <c:v>144</c:v>
                </c:pt>
                <c:pt idx="164">
                  <c:v>141</c:v>
                </c:pt>
                <c:pt idx="165">
                  <c:v>139</c:v>
                </c:pt>
                <c:pt idx="166">
                  <c:v>136</c:v>
                </c:pt>
                <c:pt idx="167">
                  <c:v>134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120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104</c:v>
                </c:pt>
                <c:pt idx="182">
                  <c:v>102</c:v>
                </c:pt>
                <c:pt idx="183">
                  <c:v>100</c:v>
                </c:pt>
                <c:pt idx="184">
                  <c:v>98</c:v>
                </c:pt>
                <c:pt idx="185">
                  <c:v>97</c:v>
                </c:pt>
                <c:pt idx="186">
                  <c:v>95</c:v>
                </c:pt>
                <c:pt idx="187">
                  <c:v>93</c:v>
                </c:pt>
                <c:pt idx="188">
                  <c:v>92</c:v>
                </c:pt>
                <c:pt idx="189">
                  <c:v>90</c:v>
                </c:pt>
                <c:pt idx="190">
                  <c:v>89</c:v>
                </c:pt>
                <c:pt idx="191">
                  <c:v>87</c:v>
                </c:pt>
                <c:pt idx="192">
                  <c:v>86</c:v>
                </c:pt>
                <c:pt idx="193">
                  <c:v>84</c:v>
                </c:pt>
              </c:numCache>
            </c:numRef>
          </c:xVal>
          <c:yVal>
            <c:numRef>
              <c:f>'Thermomag. Messungen VFTB'!$F$13359:$F$13552</c:f>
              <c:numCache>
                <c:formatCode>0.00</c:formatCode>
                <c:ptCount val="194"/>
                <c:pt idx="0">
                  <c:v>0.30615981589999997</c:v>
                </c:pt>
                <c:pt idx="1">
                  <c:v>0.25294784000000003</c:v>
                </c:pt>
                <c:pt idx="2">
                  <c:v>0.25620827509999999</c:v>
                </c:pt>
                <c:pt idx="3">
                  <c:v>0.23282089689999999</c:v>
                </c:pt>
                <c:pt idx="4">
                  <c:v>0.26763313220000001</c:v>
                </c:pt>
                <c:pt idx="5">
                  <c:v>0.23532300339999998</c:v>
                </c:pt>
                <c:pt idx="6">
                  <c:v>0.21904122610000001</c:v>
                </c:pt>
                <c:pt idx="7">
                  <c:v>0.19543403240000001</c:v>
                </c:pt>
                <c:pt idx="8">
                  <c:v>0.26974941499999999</c:v>
                </c:pt>
                <c:pt idx="9">
                  <c:v>0.25043292750000001</c:v>
                </c:pt>
                <c:pt idx="10">
                  <c:v>0.26159060229999997</c:v>
                </c:pt>
                <c:pt idx="11">
                  <c:v>0.24232865719999999</c:v>
                </c:pt>
                <c:pt idx="12">
                  <c:v>0.27039120449999998</c:v>
                </c:pt>
                <c:pt idx="13">
                  <c:v>0.27220781980000003</c:v>
                </c:pt>
                <c:pt idx="14">
                  <c:v>0.25956060049999996</c:v>
                </c:pt>
                <c:pt idx="15">
                  <c:v>0.27070920050000002</c:v>
                </c:pt>
                <c:pt idx="16">
                  <c:v>0.28329993489999999</c:v>
                </c:pt>
                <c:pt idx="17">
                  <c:v>0.26888366499999999</c:v>
                </c:pt>
                <c:pt idx="18">
                  <c:v>0.28990427349999998</c:v>
                </c:pt>
                <c:pt idx="19">
                  <c:v>0.2382502578</c:v>
                </c:pt>
                <c:pt idx="20">
                  <c:v>0.2191526872</c:v>
                </c:pt>
                <c:pt idx="21">
                  <c:v>0.35986512770000001</c:v>
                </c:pt>
                <c:pt idx="22">
                  <c:v>0.28987731950000001</c:v>
                </c:pt>
                <c:pt idx="23">
                  <c:v>0.29103226380000002</c:v>
                </c:pt>
                <c:pt idx="24">
                  <c:v>0.27111229240000001</c:v>
                </c:pt>
                <c:pt idx="25">
                  <c:v>0.26676814730000004</c:v>
                </c:pt>
                <c:pt idx="26">
                  <c:v>0.27162980590000002</c:v>
                </c:pt>
                <c:pt idx="27">
                  <c:v>0.29993352039999999</c:v>
                </c:pt>
                <c:pt idx="28">
                  <c:v>0.25283274259999999</c:v>
                </c:pt>
                <c:pt idx="29">
                  <c:v>0.2793663992</c:v>
                </c:pt>
                <c:pt idx="30">
                  <c:v>0.28260304530000002</c:v>
                </c:pt>
                <c:pt idx="31">
                  <c:v>0.28550056269999996</c:v>
                </c:pt>
                <c:pt idx="32">
                  <c:v>0.29501523149999997</c:v>
                </c:pt>
                <c:pt idx="33">
                  <c:v>0.30806214870000004</c:v>
                </c:pt>
                <c:pt idx="34">
                  <c:v>0.29001733949999997</c:v>
                </c:pt>
                <c:pt idx="35">
                  <c:v>0.32923532039999998</c:v>
                </c:pt>
                <c:pt idx="36">
                  <c:v>0.32772049209999998</c:v>
                </c:pt>
                <c:pt idx="37">
                  <c:v>0.37693224130000003</c:v>
                </c:pt>
                <c:pt idx="38">
                  <c:v>0.37301275629999997</c:v>
                </c:pt>
                <c:pt idx="39">
                  <c:v>0.3840278869</c:v>
                </c:pt>
                <c:pt idx="40">
                  <c:v>0.38942398560000002</c:v>
                </c:pt>
                <c:pt idx="41">
                  <c:v>0.39767311969999997</c:v>
                </c:pt>
                <c:pt idx="42">
                  <c:v>0.5113803039</c:v>
                </c:pt>
                <c:pt idx="43">
                  <c:v>0.51933936260000002</c:v>
                </c:pt>
                <c:pt idx="44">
                  <c:v>0.49241374980000002</c:v>
                </c:pt>
                <c:pt idx="45">
                  <c:v>0.57128830360000005</c:v>
                </c:pt>
                <c:pt idx="46">
                  <c:v>0.60780755490000005</c:v>
                </c:pt>
                <c:pt idx="47">
                  <c:v>0.62919692329999999</c:v>
                </c:pt>
                <c:pt idx="48">
                  <c:v>0.67985787539999998</c:v>
                </c:pt>
                <c:pt idx="49">
                  <c:v>0.68207593820000001</c:v>
                </c:pt>
                <c:pt idx="50">
                  <c:v>0.78621878639999998</c:v>
                </c:pt>
                <c:pt idx="51">
                  <c:v>0.79947015170000002</c:v>
                </c:pt>
                <c:pt idx="52">
                  <c:v>0.85506987950000002</c:v>
                </c:pt>
                <c:pt idx="53">
                  <c:v>0.89581374469999997</c:v>
                </c:pt>
                <c:pt idx="54">
                  <c:v>0.95626477899999995</c:v>
                </c:pt>
                <c:pt idx="55">
                  <c:v>0.9993756907000001</c:v>
                </c:pt>
                <c:pt idx="56">
                  <c:v>1.019497959</c:v>
                </c:pt>
                <c:pt idx="57">
                  <c:v>1.0977673109999999</c:v>
                </c:pt>
                <c:pt idx="58">
                  <c:v>1.144748997</c:v>
                </c:pt>
                <c:pt idx="59">
                  <c:v>1.18521572</c:v>
                </c:pt>
                <c:pt idx="60">
                  <c:v>1.237193325</c:v>
                </c:pt>
                <c:pt idx="61">
                  <c:v>1.311000272</c:v>
                </c:pt>
                <c:pt idx="62">
                  <c:v>1.265628306</c:v>
                </c:pt>
                <c:pt idx="63">
                  <c:v>1.3366150530000001</c:v>
                </c:pt>
                <c:pt idx="64">
                  <c:v>1.3786862070000001</c:v>
                </c:pt>
                <c:pt idx="65">
                  <c:v>1.383175848</c:v>
                </c:pt>
                <c:pt idx="66">
                  <c:v>1.511557536</c:v>
                </c:pt>
                <c:pt idx="67">
                  <c:v>1.5607793620000001</c:v>
                </c:pt>
                <c:pt idx="68">
                  <c:v>1.604447398</c:v>
                </c:pt>
                <c:pt idx="69">
                  <c:v>1.6299403059999999</c:v>
                </c:pt>
                <c:pt idx="70">
                  <c:v>1.6808570269999998</c:v>
                </c:pt>
                <c:pt idx="71">
                  <c:v>1.7295535399999999</c:v>
                </c:pt>
                <c:pt idx="72">
                  <c:v>1.6979725130000001</c:v>
                </c:pt>
                <c:pt idx="73">
                  <c:v>1.790056147</c:v>
                </c:pt>
                <c:pt idx="74">
                  <c:v>1.8497991229999999</c:v>
                </c:pt>
                <c:pt idx="75">
                  <c:v>1.8733457119999999</c:v>
                </c:pt>
                <c:pt idx="76">
                  <c:v>1.930715534</c:v>
                </c:pt>
                <c:pt idx="77">
                  <c:v>1.9814459430000002</c:v>
                </c:pt>
                <c:pt idx="78">
                  <c:v>1.9306114999999999</c:v>
                </c:pt>
                <c:pt idx="79">
                  <c:v>2.0382753549999997</c:v>
                </c:pt>
                <c:pt idx="80">
                  <c:v>2.0333851159999998</c:v>
                </c:pt>
                <c:pt idx="81">
                  <c:v>2.081962259</c:v>
                </c:pt>
                <c:pt idx="82">
                  <c:v>2.1331162940000001</c:v>
                </c:pt>
                <c:pt idx="83">
                  <c:v>2.1989784800000001</c:v>
                </c:pt>
                <c:pt idx="84">
                  <c:v>2.202033025</c:v>
                </c:pt>
                <c:pt idx="85">
                  <c:v>2.2672526500000001</c:v>
                </c:pt>
                <c:pt idx="86">
                  <c:v>2.279744671</c:v>
                </c:pt>
                <c:pt idx="87">
                  <c:v>2.2752389810000002</c:v>
                </c:pt>
                <c:pt idx="88">
                  <c:v>2.3088208990000001</c:v>
                </c:pt>
                <c:pt idx="89">
                  <c:v>2.3737314030000003</c:v>
                </c:pt>
                <c:pt idx="90">
                  <c:v>2.4074663599999999</c:v>
                </c:pt>
                <c:pt idx="91">
                  <c:v>2.471780189</c:v>
                </c:pt>
                <c:pt idx="92">
                  <c:v>2.4698341989999997</c:v>
                </c:pt>
                <c:pt idx="93">
                  <c:v>2.5257929240000001</c:v>
                </c:pt>
                <c:pt idx="94">
                  <c:v>2.5792899830000002</c:v>
                </c:pt>
                <c:pt idx="95">
                  <c:v>2.5912726350000002</c:v>
                </c:pt>
                <c:pt idx="96">
                  <c:v>2.6340499340000001</c:v>
                </c:pt>
                <c:pt idx="97">
                  <c:v>2.6531402499999999</c:v>
                </c:pt>
                <c:pt idx="98">
                  <c:v>2.729759311</c:v>
                </c:pt>
                <c:pt idx="99">
                  <c:v>2.7371636539999997</c:v>
                </c:pt>
                <c:pt idx="100">
                  <c:v>2.7440052000000001</c:v>
                </c:pt>
                <c:pt idx="101">
                  <c:v>2.822267606</c:v>
                </c:pt>
                <c:pt idx="102">
                  <c:v>2.8208733760000002</c:v>
                </c:pt>
                <c:pt idx="103">
                  <c:v>2.8401593040000002</c:v>
                </c:pt>
                <c:pt idx="104">
                  <c:v>2.916004949</c:v>
                </c:pt>
                <c:pt idx="105">
                  <c:v>2.9358485390000002</c:v>
                </c:pt>
                <c:pt idx="106">
                  <c:v>2.956167185</c:v>
                </c:pt>
                <c:pt idx="107">
                  <c:v>3.0531305720000002</c:v>
                </c:pt>
                <c:pt idx="108">
                  <c:v>3.0632938620000001</c:v>
                </c:pt>
                <c:pt idx="109">
                  <c:v>3.0549076020000001</c:v>
                </c:pt>
                <c:pt idx="110">
                  <c:v>3.1073586299999998</c:v>
                </c:pt>
                <c:pt idx="111">
                  <c:v>3.1667195400000003</c:v>
                </c:pt>
                <c:pt idx="112">
                  <c:v>3.1020796419999996</c:v>
                </c:pt>
                <c:pt idx="113">
                  <c:v>3.2001921160000002</c:v>
                </c:pt>
                <c:pt idx="114">
                  <c:v>3.2595365319999998</c:v>
                </c:pt>
                <c:pt idx="115">
                  <c:v>3.2830481210000002</c:v>
                </c:pt>
                <c:pt idx="116">
                  <c:v>3.309167763</c:v>
                </c:pt>
                <c:pt idx="117">
                  <c:v>3.326435901</c:v>
                </c:pt>
                <c:pt idx="118">
                  <c:v>3.326662325</c:v>
                </c:pt>
                <c:pt idx="119">
                  <c:v>3.4514344459999999</c:v>
                </c:pt>
                <c:pt idx="120">
                  <c:v>3.452527769</c:v>
                </c:pt>
                <c:pt idx="121">
                  <c:v>3.4600481799999998</c:v>
                </c:pt>
                <c:pt idx="122">
                  <c:v>3.4943402089999998</c:v>
                </c:pt>
                <c:pt idx="123">
                  <c:v>3.5377516519999999</c:v>
                </c:pt>
                <c:pt idx="124">
                  <c:v>3.5425921949999997</c:v>
                </c:pt>
                <c:pt idx="125">
                  <c:v>3.6125393899999998</c:v>
                </c:pt>
                <c:pt idx="126">
                  <c:v>3.6489301049999998</c:v>
                </c:pt>
                <c:pt idx="127">
                  <c:v>3.7013669579999999</c:v>
                </c:pt>
                <c:pt idx="128">
                  <c:v>3.6855654899999997</c:v>
                </c:pt>
                <c:pt idx="129">
                  <c:v>3.7239453330000001</c:v>
                </c:pt>
                <c:pt idx="130">
                  <c:v>3.7626673930000001</c:v>
                </c:pt>
                <c:pt idx="131">
                  <c:v>3.8336619350000003</c:v>
                </c:pt>
                <c:pt idx="132">
                  <c:v>3.8684723870000002</c:v>
                </c:pt>
                <c:pt idx="133">
                  <c:v>3.893785206</c:v>
                </c:pt>
                <c:pt idx="134">
                  <c:v>3.923158871</c:v>
                </c:pt>
                <c:pt idx="135">
                  <c:v>3.9196695070000001</c:v>
                </c:pt>
                <c:pt idx="136">
                  <c:v>3.9537624600000005</c:v>
                </c:pt>
                <c:pt idx="137">
                  <c:v>4.0564795339999993</c:v>
                </c:pt>
                <c:pt idx="138">
                  <c:v>4.0948524600000002</c:v>
                </c:pt>
                <c:pt idx="139">
                  <c:v>4.1014303550000006</c:v>
                </c:pt>
                <c:pt idx="140">
                  <c:v>4.1490502899999999</c:v>
                </c:pt>
                <c:pt idx="141">
                  <c:v>4.1758365930000005</c:v>
                </c:pt>
                <c:pt idx="142">
                  <c:v>4.1981011290000003</c:v>
                </c:pt>
                <c:pt idx="143">
                  <c:v>4.2361106079999997</c:v>
                </c:pt>
                <c:pt idx="144">
                  <c:v>4.2783360789999998</c:v>
                </c:pt>
                <c:pt idx="145">
                  <c:v>4.2848486540000001</c:v>
                </c:pt>
                <c:pt idx="146">
                  <c:v>4.3087424350000001</c:v>
                </c:pt>
                <c:pt idx="147">
                  <c:v>4.3856516169999997</c:v>
                </c:pt>
                <c:pt idx="148">
                  <c:v>4.44549094</c:v>
                </c:pt>
                <c:pt idx="149">
                  <c:v>4.4215869410000002</c:v>
                </c:pt>
                <c:pt idx="150">
                  <c:v>4.4834670619999999</c:v>
                </c:pt>
                <c:pt idx="151">
                  <c:v>4.4901897040000005</c:v>
                </c:pt>
                <c:pt idx="152">
                  <c:v>4.5296949030000002</c:v>
                </c:pt>
                <c:pt idx="153">
                  <c:v>4.556364662</c:v>
                </c:pt>
                <c:pt idx="154">
                  <c:v>4.6296057470000003</c:v>
                </c:pt>
                <c:pt idx="155">
                  <c:v>4.6218915430000003</c:v>
                </c:pt>
                <c:pt idx="156">
                  <c:v>4.6795814909999995</c:v>
                </c:pt>
                <c:pt idx="157">
                  <c:v>4.687231916</c:v>
                </c:pt>
                <c:pt idx="158">
                  <c:v>4.7457107220000001</c:v>
                </c:pt>
                <c:pt idx="159">
                  <c:v>4.7378105100000001</c:v>
                </c:pt>
                <c:pt idx="160">
                  <c:v>4.7903932879999997</c:v>
                </c:pt>
                <c:pt idx="161">
                  <c:v>4.8494883709999996</c:v>
                </c:pt>
                <c:pt idx="162">
                  <c:v>4.8510133849999999</c:v>
                </c:pt>
                <c:pt idx="163">
                  <c:v>4.8427153119999993</c:v>
                </c:pt>
                <c:pt idx="164">
                  <c:v>4.9155896599999993</c:v>
                </c:pt>
                <c:pt idx="165">
                  <c:v>4.9284946889999999</c:v>
                </c:pt>
                <c:pt idx="166">
                  <c:v>4.971307414</c:v>
                </c:pt>
                <c:pt idx="167">
                  <c:v>4.9833357550000006</c:v>
                </c:pt>
                <c:pt idx="168">
                  <c:v>5.050730765</c:v>
                </c:pt>
                <c:pt idx="169">
                  <c:v>5.0529151269999995</c:v>
                </c:pt>
                <c:pt idx="170">
                  <c:v>5.0599130539999999</c:v>
                </c:pt>
                <c:pt idx="171">
                  <c:v>5.0609608049999997</c:v>
                </c:pt>
                <c:pt idx="172">
                  <c:v>5.1534022319999995</c:v>
                </c:pt>
                <c:pt idx="173">
                  <c:v>5.1411554090000005</c:v>
                </c:pt>
                <c:pt idx="174">
                  <c:v>5.1784736580000006</c:v>
                </c:pt>
                <c:pt idx="175">
                  <c:v>5.173641505</c:v>
                </c:pt>
                <c:pt idx="176">
                  <c:v>5.1982016520000007</c:v>
                </c:pt>
                <c:pt idx="177">
                  <c:v>5.2436290510000001</c:v>
                </c:pt>
                <c:pt idx="178">
                  <c:v>5.2679892819999994</c:v>
                </c:pt>
                <c:pt idx="179">
                  <c:v>5.2750350310000007</c:v>
                </c:pt>
                <c:pt idx="180">
                  <c:v>5.282593264</c:v>
                </c:pt>
                <c:pt idx="181">
                  <c:v>5.3280989449999998</c:v>
                </c:pt>
                <c:pt idx="182">
                  <c:v>5.3452213509999993</c:v>
                </c:pt>
                <c:pt idx="183">
                  <c:v>5.358064465</c:v>
                </c:pt>
                <c:pt idx="184">
                  <c:v>5.3589947210000002</c:v>
                </c:pt>
                <c:pt idx="185">
                  <c:v>5.4342640509999995</c:v>
                </c:pt>
                <c:pt idx="186">
                  <c:v>5.4183434589999999</c:v>
                </c:pt>
                <c:pt idx="187">
                  <c:v>5.4453756350000004</c:v>
                </c:pt>
                <c:pt idx="188">
                  <c:v>5.430894844</c:v>
                </c:pt>
                <c:pt idx="189">
                  <c:v>5.4780416500000007</c:v>
                </c:pt>
                <c:pt idx="190">
                  <c:v>5.4694142880000003</c:v>
                </c:pt>
                <c:pt idx="191">
                  <c:v>5.5058922149999994</c:v>
                </c:pt>
                <c:pt idx="192">
                  <c:v>5.4681378559999994</c:v>
                </c:pt>
                <c:pt idx="193">
                  <c:v>5.544817493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VFTB'!$E$13159:$E$13353</c:f>
              <c:numCache>
                <c:formatCode>0</c:formatCode>
                <c:ptCount val="195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69</c:v>
                </c:pt>
                <c:pt idx="15">
                  <c:v>73</c:v>
                </c:pt>
                <c:pt idx="16">
                  <c:v>77</c:v>
                </c:pt>
                <c:pt idx="17">
                  <c:v>81</c:v>
                </c:pt>
                <c:pt idx="18">
                  <c:v>84</c:v>
                </c:pt>
                <c:pt idx="19">
                  <c:v>88</c:v>
                </c:pt>
                <c:pt idx="20">
                  <c:v>92</c:v>
                </c:pt>
                <c:pt idx="21">
                  <c:v>95</c:v>
                </c:pt>
                <c:pt idx="22">
                  <c:v>99</c:v>
                </c:pt>
                <c:pt idx="23">
                  <c:v>102</c:v>
                </c:pt>
                <c:pt idx="24">
                  <c:v>106</c:v>
                </c:pt>
                <c:pt idx="25">
                  <c:v>110</c:v>
                </c:pt>
                <c:pt idx="26">
                  <c:v>113</c:v>
                </c:pt>
                <c:pt idx="27">
                  <c:v>117</c:v>
                </c:pt>
                <c:pt idx="28">
                  <c:v>120</c:v>
                </c:pt>
                <c:pt idx="29">
                  <c:v>124</c:v>
                </c:pt>
                <c:pt idx="30">
                  <c:v>127</c:v>
                </c:pt>
                <c:pt idx="31">
                  <c:v>131</c:v>
                </c:pt>
                <c:pt idx="32">
                  <c:v>134</c:v>
                </c:pt>
                <c:pt idx="33">
                  <c:v>138</c:v>
                </c:pt>
                <c:pt idx="34">
                  <c:v>141</c:v>
                </c:pt>
                <c:pt idx="35">
                  <c:v>145</c:v>
                </c:pt>
                <c:pt idx="36">
                  <c:v>148</c:v>
                </c:pt>
                <c:pt idx="37">
                  <c:v>152</c:v>
                </c:pt>
                <c:pt idx="38">
                  <c:v>155</c:v>
                </c:pt>
                <c:pt idx="39">
                  <c:v>159</c:v>
                </c:pt>
                <c:pt idx="40">
                  <c:v>162</c:v>
                </c:pt>
                <c:pt idx="41">
                  <c:v>166</c:v>
                </c:pt>
                <c:pt idx="42">
                  <c:v>169</c:v>
                </c:pt>
                <c:pt idx="43">
                  <c:v>173</c:v>
                </c:pt>
                <c:pt idx="44">
                  <c:v>176</c:v>
                </c:pt>
                <c:pt idx="45">
                  <c:v>180</c:v>
                </c:pt>
                <c:pt idx="46">
                  <c:v>183</c:v>
                </c:pt>
                <c:pt idx="47">
                  <c:v>187</c:v>
                </c:pt>
                <c:pt idx="48">
                  <c:v>190</c:v>
                </c:pt>
                <c:pt idx="49">
                  <c:v>194</c:v>
                </c:pt>
                <c:pt idx="50">
                  <c:v>197</c:v>
                </c:pt>
                <c:pt idx="51">
                  <c:v>201</c:v>
                </c:pt>
                <c:pt idx="52">
                  <c:v>204</c:v>
                </c:pt>
                <c:pt idx="53">
                  <c:v>208</c:v>
                </c:pt>
                <c:pt idx="54">
                  <c:v>211</c:v>
                </c:pt>
                <c:pt idx="55">
                  <c:v>215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232</c:v>
                </c:pt>
                <c:pt idx="61">
                  <c:v>235</c:v>
                </c:pt>
                <c:pt idx="62">
                  <c:v>239</c:v>
                </c:pt>
                <c:pt idx="63">
                  <c:v>242</c:v>
                </c:pt>
                <c:pt idx="64">
                  <c:v>246</c:v>
                </c:pt>
                <c:pt idx="65">
                  <c:v>249</c:v>
                </c:pt>
                <c:pt idx="66">
                  <c:v>253</c:v>
                </c:pt>
                <c:pt idx="67">
                  <c:v>256</c:v>
                </c:pt>
                <c:pt idx="68">
                  <c:v>260</c:v>
                </c:pt>
                <c:pt idx="69">
                  <c:v>263</c:v>
                </c:pt>
                <c:pt idx="70">
                  <c:v>266</c:v>
                </c:pt>
                <c:pt idx="71">
                  <c:v>270</c:v>
                </c:pt>
                <c:pt idx="72">
                  <c:v>273</c:v>
                </c:pt>
                <c:pt idx="73">
                  <c:v>277</c:v>
                </c:pt>
                <c:pt idx="74">
                  <c:v>280</c:v>
                </c:pt>
                <c:pt idx="75">
                  <c:v>284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305</c:v>
                </c:pt>
                <c:pt idx="82">
                  <c:v>308</c:v>
                </c:pt>
                <c:pt idx="83">
                  <c:v>312</c:v>
                </c:pt>
                <c:pt idx="84">
                  <c:v>316</c:v>
                </c:pt>
                <c:pt idx="85">
                  <c:v>320</c:v>
                </c:pt>
                <c:pt idx="86">
                  <c:v>323</c:v>
                </c:pt>
                <c:pt idx="87">
                  <c:v>327</c:v>
                </c:pt>
                <c:pt idx="88">
                  <c:v>331</c:v>
                </c:pt>
                <c:pt idx="89">
                  <c:v>335</c:v>
                </c:pt>
                <c:pt idx="90">
                  <c:v>339</c:v>
                </c:pt>
                <c:pt idx="91">
                  <c:v>342</c:v>
                </c:pt>
                <c:pt idx="92">
                  <c:v>346</c:v>
                </c:pt>
                <c:pt idx="93">
                  <c:v>349</c:v>
                </c:pt>
                <c:pt idx="94">
                  <c:v>353</c:v>
                </c:pt>
                <c:pt idx="95">
                  <c:v>356</c:v>
                </c:pt>
                <c:pt idx="96">
                  <c:v>360</c:v>
                </c:pt>
                <c:pt idx="97">
                  <c:v>363</c:v>
                </c:pt>
                <c:pt idx="98">
                  <c:v>367</c:v>
                </c:pt>
                <c:pt idx="99">
                  <c:v>370</c:v>
                </c:pt>
                <c:pt idx="100">
                  <c:v>373</c:v>
                </c:pt>
                <c:pt idx="101">
                  <c:v>377</c:v>
                </c:pt>
                <c:pt idx="102">
                  <c:v>380</c:v>
                </c:pt>
                <c:pt idx="103">
                  <c:v>384</c:v>
                </c:pt>
                <c:pt idx="104">
                  <c:v>387</c:v>
                </c:pt>
                <c:pt idx="105">
                  <c:v>390</c:v>
                </c:pt>
                <c:pt idx="106">
                  <c:v>394</c:v>
                </c:pt>
                <c:pt idx="107">
                  <c:v>397</c:v>
                </c:pt>
                <c:pt idx="108">
                  <c:v>400</c:v>
                </c:pt>
                <c:pt idx="109">
                  <c:v>404</c:v>
                </c:pt>
                <c:pt idx="110">
                  <c:v>407</c:v>
                </c:pt>
                <c:pt idx="111">
                  <c:v>411</c:v>
                </c:pt>
                <c:pt idx="112">
                  <c:v>414</c:v>
                </c:pt>
                <c:pt idx="113">
                  <c:v>417</c:v>
                </c:pt>
                <c:pt idx="114">
                  <c:v>421</c:v>
                </c:pt>
                <c:pt idx="115">
                  <c:v>424</c:v>
                </c:pt>
                <c:pt idx="116">
                  <c:v>428</c:v>
                </c:pt>
                <c:pt idx="117">
                  <c:v>431</c:v>
                </c:pt>
                <c:pt idx="118">
                  <c:v>434</c:v>
                </c:pt>
                <c:pt idx="119">
                  <c:v>438</c:v>
                </c:pt>
                <c:pt idx="120">
                  <c:v>441</c:v>
                </c:pt>
                <c:pt idx="121">
                  <c:v>445</c:v>
                </c:pt>
                <c:pt idx="122">
                  <c:v>448</c:v>
                </c:pt>
                <c:pt idx="123">
                  <c:v>452</c:v>
                </c:pt>
                <c:pt idx="124">
                  <c:v>455</c:v>
                </c:pt>
                <c:pt idx="125">
                  <c:v>459</c:v>
                </c:pt>
                <c:pt idx="126">
                  <c:v>462</c:v>
                </c:pt>
                <c:pt idx="127">
                  <c:v>466</c:v>
                </c:pt>
                <c:pt idx="128">
                  <c:v>469</c:v>
                </c:pt>
                <c:pt idx="129">
                  <c:v>472</c:v>
                </c:pt>
                <c:pt idx="130">
                  <c:v>476</c:v>
                </c:pt>
                <c:pt idx="131">
                  <c:v>479</c:v>
                </c:pt>
                <c:pt idx="132">
                  <c:v>483</c:v>
                </c:pt>
                <c:pt idx="133">
                  <c:v>486</c:v>
                </c:pt>
                <c:pt idx="134">
                  <c:v>489</c:v>
                </c:pt>
                <c:pt idx="135">
                  <c:v>493</c:v>
                </c:pt>
                <c:pt idx="136">
                  <c:v>496</c:v>
                </c:pt>
                <c:pt idx="137">
                  <c:v>500</c:v>
                </c:pt>
                <c:pt idx="138">
                  <c:v>503</c:v>
                </c:pt>
                <c:pt idx="139">
                  <c:v>507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524</c:v>
                </c:pt>
                <c:pt idx="145">
                  <c:v>527</c:v>
                </c:pt>
                <c:pt idx="146">
                  <c:v>531</c:v>
                </c:pt>
                <c:pt idx="147">
                  <c:v>534</c:v>
                </c:pt>
                <c:pt idx="148">
                  <c:v>538</c:v>
                </c:pt>
                <c:pt idx="149">
                  <c:v>541</c:v>
                </c:pt>
                <c:pt idx="150">
                  <c:v>545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562</c:v>
                </c:pt>
                <c:pt idx="156">
                  <c:v>565</c:v>
                </c:pt>
                <c:pt idx="157">
                  <c:v>569</c:v>
                </c:pt>
                <c:pt idx="158">
                  <c:v>572</c:v>
                </c:pt>
                <c:pt idx="159">
                  <c:v>576</c:v>
                </c:pt>
                <c:pt idx="160">
                  <c:v>579</c:v>
                </c:pt>
                <c:pt idx="161">
                  <c:v>583</c:v>
                </c:pt>
                <c:pt idx="162">
                  <c:v>586</c:v>
                </c:pt>
                <c:pt idx="163">
                  <c:v>590</c:v>
                </c:pt>
                <c:pt idx="164">
                  <c:v>593</c:v>
                </c:pt>
                <c:pt idx="165">
                  <c:v>597</c:v>
                </c:pt>
                <c:pt idx="166">
                  <c:v>600</c:v>
                </c:pt>
                <c:pt idx="167">
                  <c:v>604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618</c:v>
                </c:pt>
                <c:pt idx="172">
                  <c:v>621</c:v>
                </c:pt>
                <c:pt idx="173">
                  <c:v>624</c:v>
                </c:pt>
                <c:pt idx="174">
                  <c:v>628</c:v>
                </c:pt>
                <c:pt idx="175">
                  <c:v>631</c:v>
                </c:pt>
                <c:pt idx="176">
                  <c:v>635</c:v>
                </c:pt>
                <c:pt idx="177">
                  <c:v>638</c:v>
                </c:pt>
                <c:pt idx="178">
                  <c:v>642</c:v>
                </c:pt>
                <c:pt idx="179">
                  <c:v>645</c:v>
                </c:pt>
                <c:pt idx="180">
                  <c:v>649</c:v>
                </c:pt>
                <c:pt idx="181">
                  <c:v>652</c:v>
                </c:pt>
                <c:pt idx="182">
                  <c:v>656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673</c:v>
                </c:pt>
                <c:pt idx="188">
                  <c:v>676</c:v>
                </c:pt>
                <c:pt idx="189">
                  <c:v>680</c:v>
                </c:pt>
                <c:pt idx="190">
                  <c:v>683</c:v>
                </c:pt>
                <c:pt idx="191">
                  <c:v>687</c:v>
                </c:pt>
                <c:pt idx="192">
                  <c:v>690</c:v>
                </c:pt>
                <c:pt idx="193">
                  <c:v>694</c:v>
                </c:pt>
                <c:pt idx="194">
                  <c:v>697</c:v>
                </c:pt>
              </c:numCache>
            </c:numRef>
          </c:xVal>
          <c:yVal>
            <c:numRef>
              <c:f>'Thermomag. Messungen VFTB'!$F$13159:$F$13353</c:f>
              <c:numCache>
                <c:formatCode>0.00</c:formatCode>
                <c:ptCount val="195"/>
                <c:pt idx="0">
                  <c:v>1.46288025</c:v>
                </c:pt>
                <c:pt idx="1">
                  <c:v>1.477914891</c:v>
                </c:pt>
                <c:pt idx="2">
                  <c:v>1.4343807449999999</c:v>
                </c:pt>
                <c:pt idx="3">
                  <c:v>1.412441842</c:v>
                </c:pt>
                <c:pt idx="4">
                  <c:v>1.3736334000000001</c:v>
                </c:pt>
                <c:pt idx="5">
                  <c:v>1.3800870949999999</c:v>
                </c:pt>
                <c:pt idx="6">
                  <c:v>1.397219722</c:v>
                </c:pt>
                <c:pt idx="7">
                  <c:v>1.398357767</c:v>
                </c:pt>
                <c:pt idx="8">
                  <c:v>1.4060704510000002</c:v>
                </c:pt>
                <c:pt idx="9">
                  <c:v>1.337154095</c:v>
                </c:pt>
                <c:pt idx="10">
                  <c:v>1.3015730720000001</c:v>
                </c:pt>
                <c:pt idx="11">
                  <c:v>1.2809184549999999</c:v>
                </c:pt>
                <c:pt idx="12">
                  <c:v>1.21123297</c:v>
                </c:pt>
                <c:pt idx="13">
                  <c:v>1.2700782770000001</c:v>
                </c:pt>
                <c:pt idx="14">
                  <c:v>1.1867148000000001</c:v>
                </c:pt>
                <c:pt idx="15">
                  <c:v>1.167180471</c:v>
                </c:pt>
                <c:pt idx="16">
                  <c:v>1.1882047119999999</c:v>
                </c:pt>
                <c:pt idx="17">
                  <c:v>1.1374506150000001</c:v>
                </c:pt>
                <c:pt idx="18">
                  <c:v>1.1547384730000001</c:v>
                </c:pt>
                <c:pt idx="19">
                  <c:v>1.1643400129999999</c:v>
                </c:pt>
                <c:pt idx="20">
                  <c:v>1.130817424</c:v>
                </c:pt>
                <c:pt idx="21">
                  <c:v>1.102952462</c:v>
                </c:pt>
                <c:pt idx="22">
                  <c:v>1.1251285559999999</c:v>
                </c:pt>
                <c:pt idx="23">
                  <c:v>1.1098429140000001</c:v>
                </c:pt>
                <c:pt idx="24">
                  <c:v>1.0637029850000002</c:v>
                </c:pt>
                <c:pt idx="25">
                  <c:v>1.0733668630000002</c:v>
                </c:pt>
                <c:pt idx="26">
                  <c:v>1.106828878</c:v>
                </c:pt>
                <c:pt idx="27">
                  <c:v>1.0470292730000001</c:v>
                </c:pt>
                <c:pt idx="28">
                  <c:v>1.0400889409999998</c:v>
                </c:pt>
                <c:pt idx="29">
                  <c:v>1.116546096</c:v>
                </c:pt>
                <c:pt idx="30">
                  <c:v>1.0473164030000002</c:v>
                </c:pt>
                <c:pt idx="31">
                  <c:v>1.0374971900000001</c:v>
                </c:pt>
                <c:pt idx="32">
                  <c:v>1.0057768250000001</c:v>
                </c:pt>
                <c:pt idx="33">
                  <c:v>1.0520094870000001</c:v>
                </c:pt>
                <c:pt idx="34">
                  <c:v>0.9960256245000001</c:v>
                </c:pt>
                <c:pt idx="35">
                  <c:v>1.0324484669999998</c:v>
                </c:pt>
                <c:pt idx="36">
                  <c:v>0.98745420730000011</c:v>
                </c:pt>
                <c:pt idx="37">
                  <c:v>0.99994478229999995</c:v>
                </c:pt>
                <c:pt idx="38">
                  <c:v>0.93702222140000002</c:v>
                </c:pt>
                <c:pt idx="39">
                  <c:v>1.001405047</c:v>
                </c:pt>
                <c:pt idx="40">
                  <c:v>0.94751766299999995</c:v>
                </c:pt>
                <c:pt idx="41">
                  <c:v>0.99719928449999995</c:v>
                </c:pt>
                <c:pt idx="42">
                  <c:v>0.9111862691</c:v>
                </c:pt>
                <c:pt idx="43">
                  <c:v>0.933808254</c:v>
                </c:pt>
                <c:pt idx="44">
                  <c:v>0.93452932429999991</c:v>
                </c:pt>
                <c:pt idx="45">
                  <c:v>0.89424334059999999</c:v>
                </c:pt>
                <c:pt idx="46">
                  <c:v>0.96349476769999998</c:v>
                </c:pt>
                <c:pt idx="47">
                  <c:v>0.9615250313</c:v>
                </c:pt>
                <c:pt idx="48">
                  <c:v>0.92346946359999993</c:v>
                </c:pt>
                <c:pt idx="49">
                  <c:v>0.86389129249999996</c:v>
                </c:pt>
                <c:pt idx="50">
                  <c:v>0.84593621419999998</c:v>
                </c:pt>
                <c:pt idx="51">
                  <c:v>0.89565563810000004</c:v>
                </c:pt>
                <c:pt idx="52">
                  <c:v>0.86359705669999998</c:v>
                </c:pt>
                <c:pt idx="53">
                  <c:v>0.80274662780000006</c:v>
                </c:pt>
                <c:pt idx="54">
                  <c:v>0.8581191076000001</c:v>
                </c:pt>
                <c:pt idx="55">
                  <c:v>0.79485332789999996</c:v>
                </c:pt>
                <c:pt idx="56">
                  <c:v>0.8248445794</c:v>
                </c:pt>
                <c:pt idx="57">
                  <c:v>0.82659473779999992</c:v>
                </c:pt>
                <c:pt idx="58">
                  <c:v>0.79936506359999993</c:v>
                </c:pt>
                <c:pt idx="59">
                  <c:v>0.75727944520000001</c:v>
                </c:pt>
                <c:pt idx="60">
                  <c:v>0.81826528470000004</c:v>
                </c:pt>
                <c:pt idx="61">
                  <c:v>0.81964060559999996</c:v>
                </c:pt>
                <c:pt idx="62">
                  <c:v>0.75657053650000006</c:v>
                </c:pt>
                <c:pt idx="63">
                  <c:v>0.78195836710000011</c:v>
                </c:pt>
                <c:pt idx="64">
                  <c:v>0.76131287570000006</c:v>
                </c:pt>
                <c:pt idx="65">
                  <c:v>0.70490980700000005</c:v>
                </c:pt>
                <c:pt idx="66">
                  <c:v>0.73312019660000005</c:v>
                </c:pt>
                <c:pt idx="67">
                  <c:v>0.65314132949999992</c:v>
                </c:pt>
                <c:pt idx="68">
                  <c:v>0.68138917259999998</c:v>
                </c:pt>
                <c:pt idx="69">
                  <c:v>0.71049284750000008</c:v>
                </c:pt>
                <c:pt idx="70">
                  <c:v>0.70885629800000005</c:v>
                </c:pt>
                <c:pt idx="71">
                  <c:v>0.69049239090000003</c:v>
                </c:pt>
                <c:pt idx="72">
                  <c:v>0.6580736237</c:v>
                </c:pt>
                <c:pt idx="73">
                  <c:v>0.66457232499999996</c:v>
                </c:pt>
                <c:pt idx="74">
                  <c:v>0.64997871730000001</c:v>
                </c:pt>
                <c:pt idx="75">
                  <c:v>0.67113665219999996</c:v>
                </c:pt>
                <c:pt idx="76">
                  <c:v>0.64439625979999993</c:v>
                </c:pt>
                <c:pt idx="77">
                  <c:v>0.61932865209999999</c:v>
                </c:pt>
                <c:pt idx="78">
                  <c:v>0.64162670470000005</c:v>
                </c:pt>
                <c:pt idx="79">
                  <c:v>0.65141153369999993</c:v>
                </c:pt>
                <c:pt idx="80">
                  <c:v>0.64355112810000004</c:v>
                </c:pt>
                <c:pt idx="81">
                  <c:v>0.63476494010000006</c:v>
                </c:pt>
                <c:pt idx="82">
                  <c:v>0.63045026910000002</c:v>
                </c:pt>
                <c:pt idx="83">
                  <c:v>0.6613325469000001</c:v>
                </c:pt>
                <c:pt idx="84">
                  <c:v>0.64800370480000002</c:v>
                </c:pt>
                <c:pt idx="85">
                  <c:v>0.64468244050000001</c:v>
                </c:pt>
                <c:pt idx="86">
                  <c:v>0.59006657630000003</c:v>
                </c:pt>
                <c:pt idx="87">
                  <c:v>0.60942950260000006</c:v>
                </c:pt>
                <c:pt idx="88">
                  <c:v>0.60557879130000003</c:v>
                </c:pt>
                <c:pt idx="89">
                  <c:v>0.60732573460000006</c:v>
                </c:pt>
                <c:pt idx="90">
                  <c:v>0.60067617849999999</c:v>
                </c:pt>
                <c:pt idx="91">
                  <c:v>0.61997546669999992</c:v>
                </c:pt>
                <c:pt idx="92">
                  <c:v>0.59777830260000009</c:v>
                </c:pt>
                <c:pt idx="93">
                  <c:v>0.57457567729999992</c:v>
                </c:pt>
                <c:pt idx="94">
                  <c:v>0.60466786969999997</c:v>
                </c:pt>
                <c:pt idx="95">
                  <c:v>0.56266120279999998</c:v>
                </c:pt>
                <c:pt idx="96">
                  <c:v>0.56571269969999993</c:v>
                </c:pt>
                <c:pt idx="97">
                  <c:v>0.58223547340000004</c:v>
                </c:pt>
                <c:pt idx="98">
                  <c:v>0.59618703210000001</c:v>
                </c:pt>
                <c:pt idx="99">
                  <c:v>0.56234044920000004</c:v>
                </c:pt>
                <c:pt idx="100">
                  <c:v>0.51737455599999993</c:v>
                </c:pt>
                <c:pt idx="101">
                  <c:v>0.52583137260000001</c:v>
                </c:pt>
                <c:pt idx="102">
                  <c:v>0.54401018430000003</c:v>
                </c:pt>
                <c:pt idx="103">
                  <c:v>0.56983124299999999</c:v>
                </c:pt>
                <c:pt idx="104">
                  <c:v>0.50708327870000003</c:v>
                </c:pt>
                <c:pt idx="105">
                  <c:v>0.51794554430000006</c:v>
                </c:pt>
                <c:pt idx="106">
                  <c:v>0.53175563469999998</c:v>
                </c:pt>
                <c:pt idx="107">
                  <c:v>0.47562457229999999</c:v>
                </c:pt>
                <c:pt idx="108">
                  <c:v>0.52603491300000005</c:v>
                </c:pt>
                <c:pt idx="109">
                  <c:v>0.52414975679999998</c:v>
                </c:pt>
                <c:pt idx="110">
                  <c:v>0.55317960830000001</c:v>
                </c:pt>
                <c:pt idx="111">
                  <c:v>0.46602808299999998</c:v>
                </c:pt>
                <c:pt idx="112">
                  <c:v>0.49158922620000001</c:v>
                </c:pt>
                <c:pt idx="113">
                  <c:v>0.49484580620000002</c:v>
                </c:pt>
                <c:pt idx="114">
                  <c:v>0.48504746610000005</c:v>
                </c:pt>
                <c:pt idx="115">
                  <c:v>0.49092233199999996</c:v>
                </c:pt>
                <c:pt idx="116">
                  <c:v>0.49136478029999997</c:v>
                </c:pt>
                <c:pt idx="117">
                  <c:v>0.45683546959999999</c:v>
                </c:pt>
                <c:pt idx="118">
                  <c:v>0.44798289829999999</c:v>
                </c:pt>
                <c:pt idx="119">
                  <c:v>0.46066039939999998</c:v>
                </c:pt>
                <c:pt idx="120">
                  <c:v>0.4276578077</c:v>
                </c:pt>
                <c:pt idx="121">
                  <c:v>0.47654194980000003</c:v>
                </c:pt>
                <c:pt idx="122">
                  <c:v>0.47690748430000002</c:v>
                </c:pt>
                <c:pt idx="123">
                  <c:v>0.46290927479999999</c:v>
                </c:pt>
                <c:pt idx="124">
                  <c:v>0.47760583420000002</c:v>
                </c:pt>
                <c:pt idx="125">
                  <c:v>0.439634056</c:v>
                </c:pt>
                <c:pt idx="126">
                  <c:v>0.44772934660000002</c:v>
                </c:pt>
                <c:pt idx="127">
                  <c:v>0.46523418259999999</c:v>
                </c:pt>
                <c:pt idx="128">
                  <c:v>0.47656894519999998</c:v>
                </c:pt>
                <c:pt idx="129">
                  <c:v>0.4861528772</c:v>
                </c:pt>
                <c:pt idx="130">
                  <c:v>0.44963867830000004</c:v>
                </c:pt>
                <c:pt idx="131">
                  <c:v>0.46156084409999998</c:v>
                </c:pt>
                <c:pt idx="132">
                  <c:v>0.45268702529999999</c:v>
                </c:pt>
                <c:pt idx="133">
                  <c:v>0.44547969180000002</c:v>
                </c:pt>
                <c:pt idx="134">
                  <c:v>0.42651190179999998</c:v>
                </c:pt>
                <c:pt idx="135">
                  <c:v>0.42140584720000002</c:v>
                </c:pt>
                <c:pt idx="136">
                  <c:v>0.44486934989999999</c:v>
                </c:pt>
                <c:pt idx="137">
                  <c:v>0.46840777440000003</c:v>
                </c:pt>
                <c:pt idx="138">
                  <c:v>0.4220696223</c:v>
                </c:pt>
                <c:pt idx="139">
                  <c:v>0.4141621036</c:v>
                </c:pt>
                <c:pt idx="140">
                  <c:v>0.42459739070000002</c:v>
                </c:pt>
                <c:pt idx="141">
                  <c:v>0.39288674080000002</c:v>
                </c:pt>
                <c:pt idx="142">
                  <c:v>0.38638030220000003</c:v>
                </c:pt>
                <c:pt idx="143">
                  <c:v>0.41255228760000001</c:v>
                </c:pt>
                <c:pt idx="144">
                  <c:v>0.35281194109999997</c:v>
                </c:pt>
                <c:pt idx="145">
                  <c:v>0.34926185069999999</c:v>
                </c:pt>
                <c:pt idx="146">
                  <c:v>0.37000929290000001</c:v>
                </c:pt>
                <c:pt idx="147">
                  <c:v>0.38301615690000002</c:v>
                </c:pt>
                <c:pt idx="148">
                  <c:v>0.34752780280000001</c:v>
                </c:pt>
                <c:pt idx="149">
                  <c:v>0.35170684759999998</c:v>
                </c:pt>
                <c:pt idx="150">
                  <c:v>0.31975681509999998</c:v>
                </c:pt>
                <c:pt idx="151">
                  <c:v>0.30016251719999998</c:v>
                </c:pt>
                <c:pt idx="152">
                  <c:v>0.35499644699999999</c:v>
                </c:pt>
                <c:pt idx="153">
                  <c:v>0.32045034519999999</c:v>
                </c:pt>
                <c:pt idx="154">
                  <c:v>0.29564748230000004</c:v>
                </c:pt>
                <c:pt idx="155">
                  <c:v>0.34346820410000001</c:v>
                </c:pt>
                <c:pt idx="156">
                  <c:v>0.32589677010000001</c:v>
                </c:pt>
                <c:pt idx="157">
                  <c:v>0.27842249939999997</c:v>
                </c:pt>
                <c:pt idx="158">
                  <c:v>0.29676796509999998</c:v>
                </c:pt>
                <c:pt idx="159">
                  <c:v>0.32610168289999997</c:v>
                </c:pt>
                <c:pt idx="160">
                  <c:v>0.30241013439999997</c:v>
                </c:pt>
                <c:pt idx="161">
                  <c:v>0.2902824114</c:v>
                </c:pt>
                <c:pt idx="162">
                  <c:v>0.28301159780000001</c:v>
                </c:pt>
                <c:pt idx="163">
                  <c:v>0.2518027672</c:v>
                </c:pt>
                <c:pt idx="164">
                  <c:v>0.27288033109999998</c:v>
                </c:pt>
                <c:pt idx="165">
                  <c:v>0.2989591217</c:v>
                </c:pt>
                <c:pt idx="166">
                  <c:v>0.2411642849</c:v>
                </c:pt>
                <c:pt idx="167">
                  <c:v>0.28754219510000001</c:v>
                </c:pt>
                <c:pt idx="168">
                  <c:v>0.26636142299999999</c:v>
                </c:pt>
                <c:pt idx="169">
                  <c:v>0.32057075689999998</c:v>
                </c:pt>
                <c:pt idx="170">
                  <c:v>0.33644883260000003</c:v>
                </c:pt>
                <c:pt idx="171">
                  <c:v>0.24584158989999999</c:v>
                </c:pt>
                <c:pt idx="172">
                  <c:v>0.24943511190000001</c:v>
                </c:pt>
                <c:pt idx="173">
                  <c:v>0.2790368929</c:v>
                </c:pt>
                <c:pt idx="174">
                  <c:v>0.26045318020000002</c:v>
                </c:pt>
                <c:pt idx="175">
                  <c:v>0.236525497</c:v>
                </c:pt>
                <c:pt idx="176">
                  <c:v>0.25578173849999997</c:v>
                </c:pt>
                <c:pt idx="177">
                  <c:v>0.26855720490000001</c:v>
                </c:pt>
                <c:pt idx="178">
                  <c:v>0.23790479249999999</c:v>
                </c:pt>
                <c:pt idx="179">
                  <c:v>0.28401315150000001</c:v>
                </c:pt>
                <c:pt idx="180">
                  <c:v>0.23803130140000001</c:v>
                </c:pt>
                <c:pt idx="181">
                  <c:v>0.26663087860000001</c:v>
                </c:pt>
                <c:pt idx="182">
                  <c:v>0.27375697300000001</c:v>
                </c:pt>
                <c:pt idx="183">
                  <c:v>0.22480163580000001</c:v>
                </c:pt>
                <c:pt idx="184">
                  <c:v>0.2788605556</c:v>
                </c:pt>
                <c:pt idx="185">
                  <c:v>0.25321683360000002</c:v>
                </c:pt>
                <c:pt idx="186">
                  <c:v>0.27550746149999999</c:v>
                </c:pt>
                <c:pt idx="187">
                  <c:v>0.24086167859999999</c:v>
                </c:pt>
                <c:pt idx="188">
                  <c:v>0.28831454709999998</c:v>
                </c:pt>
                <c:pt idx="189">
                  <c:v>0.26271612690000001</c:v>
                </c:pt>
                <c:pt idx="190">
                  <c:v>0.2674049214</c:v>
                </c:pt>
                <c:pt idx="191">
                  <c:v>0.25059097819999998</c:v>
                </c:pt>
                <c:pt idx="192">
                  <c:v>0.25267564330000003</c:v>
                </c:pt>
                <c:pt idx="193">
                  <c:v>0.26629912319999999</c:v>
                </c:pt>
                <c:pt idx="194">
                  <c:v>0.21105792840000001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88448"/>
        <c:axId val="123690368"/>
      </c:scatterChart>
      <c:valAx>
        <c:axId val="12368844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690368"/>
        <c:crosses val="autoZero"/>
        <c:crossBetween val="midCat"/>
        <c:majorUnit val="200"/>
        <c:minorUnit val="100"/>
      </c:valAx>
      <c:valAx>
        <c:axId val="1236903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68844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VFTB'!$E$13159:$E$13353</c:f>
              <c:numCache>
                <c:formatCode>0</c:formatCode>
                <c:ptCount val="195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69</c:v>
                </c:pt>
                <c:pt idx="15">
                  <c:v>73</c:v>
                </c:pt>
                <c:pt idx="16">
                  <c:v>77</c:v>
                </c:pt>
                <c:pt idx="17">
                  <c:v>81</c:v>
                </c:pt>
                <c:pt idx="18">
                  <c:v>84</c:v>
                </c:pt>
                <c:pt idx="19">
                  <c:v>88</c:v>
                </c:pt>
                <c:pt idx="20">
                  <c:v>92</c:v>
                </c:pt>
                <c:pt idx="21">
                  <c:v>95</c:v>
                </c:pt>
                <c:pt idx="22">
                  <c:v>99</c:v>
                </c:pt>
                <c:pt idx="23">
                  <c:v>102</c:v>
                </c:pt>
                <c:pt idx="24">
                  <c:v>106</c:v>
                </c:pt>
                <c:pt idx="25">
                  <c:v>110</c:v>
                </c:pt>
                <c:pt idx="26">
                  <c:v>113</c:v>
                </c:pt>
                <c:pt idx="27">
                  <c:v>117</c:v>
                </c:pt>
                <c:pt idx="28">
                  <c:v>120</c:v>
                </c:pt>
                <c:pt idx="29">
                  <c:v>124</c:v>
                </c:pt>
                <c:pt idx="30">
                  <c:v>127</c:v>
                </c:pt>
                <c:pt idx="31">
                  <c:v>131</c:v>
                </c:pt>
                <c:pt idx="32">
                  <c:v>134</c:v>
                </c:pt>
                <c:pt idx="33">
                  <c:v>138</c:v>
                </c:pt>
                <c:pt idx="34">
                  <c:v>141</c:v>
                </c:pt>
                <c:pt idx="35">
                  <c:v>145</c:v>
                </c:pt>
                <c:pt idx="36">
                  <c:v>148</c:v>
                </c:pt>
                <c:pt idx="37">
                  <c:v>152</c:v>
                </c:pt>
                <c:pt idx="38">
                  <c:v>155</c:v>
                </c:pt>
                <c:pt idx="39">
                  <c:v>159</c:v>
                </c:pt>
                <c:pt idx="40">
                  <c:v>162</c:v>
                </c:pt>
                <c:pt idx="41">
                  <c:v>166</c:v>
                </c:pt>
                <c:pt idx="42">
                  <c:v>169</c:v>
                </c:pt>
                <c:pt idx="43">
                  <c:v>173</c:v>
                </c:pt>
                <c:pt idx="44">
                  <c:v>176</c:v>
                </c:pt>
                <c:pt idx="45">
                  <c:v>180</c:v>
                </c:pt>
                <c:pt idx="46">
                  <c:v>183</c:v>
                </c:pt>
                <c:pt idx="47">
                  <c:v>187</c:v>
                </c:pt>
                <c:pt idx="48">
                  <c:v>190</c:v>
                </c:pt>
                <c:pt idx="49">
                  <c:v>194</c:v>
                </c:pt>
                <c:pt idx="50">
                  <c:v>197</c:v>
                </c:pt>
                <c:pt idx="51">
                  <c:v>201</c:v>
                </c:pt>
                <c:pt idx="52">
                  <c:v>204</c:v>
                </c:pt>
                <c:pt idx="53">
                  <c:v>208</c:v>
                </c:pt>
                <c:pt idx="54">
                  <c:v>211</c:v>
                </c:pt>
                <c:pt idx="55">
                  <c:v>215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232</c:v>
                </c:pt>
                <c:pt idx="61">
                  <c:v>235</c:v>
                </c:pt>
                <c:pt idx="62">
                  <c:v>239</c:v>
                </c:pt>
                <c:pt idx="63">
                  <c:v>242</c:v>
                </c:pt>
                <c:pt idx="64">
                  <c:v>246</c:v>
                </c:pt>
                <c:pt idx="65">
                  <c:v>249</c:v>
                </c:pt>
                <c:pt idx="66">
                  <c:v>253</c:v>
                </c:pt>
                <c:pt idx="67">
                  <c:v>256</c:v>
                </c:pt>
                <c:pt idx="68">
                  <c:v>260</c:v>
                </c:pt>
                <c:pt idx="69">
                  <c:v>263</c:v>
                </c:pt>
                <c:pt idx="70">
                  <c:v>266</c:v>
                </c:pt>
                <c:pt idx="71">
                  <c:v>270</c:v>
                </c:pt>
                <c:pt idx="72">
                  <c:v>273</c:v>
                </c:pt>
                <c:pt idx="73">
                  <c:v>277</c:v>
                </c:pt>
                <c:pt idx="74">
                  <c:v>280</c:v>
                </c:pt>
                <c:pt idx="75">
                  <c:v>284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305</c:v>
                </c:pt>
                <c:pt idx="82">
                  <c:v>308</c:v>
                </c:pt>
                <c:pt idx="83">
                  <c:v>312</c:v>
                </c:pt>
                <c:pt idx="84">
                  <c:v>316</c:v>
                </c:pt>
                <c:pt idx="85">
                  <c:v>320</c:v>
                </c:pt>
                <c:pt idx="86">
                  <c:v>323</c:v>
                </c:pt>
                <c:pt idx="87">
                  <c:v>327</c:v>
                </c:pt>
                <c:pt idx="88">
                  <c:v>331</c:v>
                </c:pt>
                <c:pt idx="89">
                  <c:v>335</c:v>
                </c:pt>
                <c:pt idx="90">
                  <c:v>339</c:v>
                </c:pt>
                <c:pt idx="91">
                  <c:v>342</c:v>
                </c:pt>
                <c:pt idx="92">
                  <c:v>346</c:v>
                </c:pt>
                <c:pt idx="93">
                  <c:v>349</c:v>
                </c:pt>
                <c:pt idx="94">
                  <c:v>353</c:v>
                </c:pt>
                <c:pt idx="95">
                  <c:v>356</c:v>
                </c:pt>
                <c:pt idx="96">
                  <c:v>360</c:v>
                </c:pt>
                <c:pt idx="97">
                  <c:v>363</c:v>
                </c:pt>
                <c:pt idx="98">
                  <c:v>367</c:v>
                </c:pt>
                <c:pt idx="99">
                  <c:v>370</c:v>
                </c:pt>
                <c:pt idx="100">
                  <c:v>373</c:v>
                </c:pt>
                <c:pt idx="101">
                  <c:v>377</c:v>
                </c:pt>
                <c:pt idx="102">
                  <c:v>380</c:v>
                </c:pt>
                <c:pt idx="103">
                  <c:v>384</c:v>
                </c:pt>
                <c:pt idx="104">
                  <c:v>387</c:v>
                </c:pt>
                <c:pt idx="105">
                  <c:v>390</c:v>
                </c:pt>
                <c:pt idx="106">
                  <c:v>394</c:v>
                </c:pt>
                <c:pt idx="107">
                  <c:v>397</c:v>
                </c:pt>
                <c:pt idx="108">
                  <c:v>400</c:v>
                </c:pt>
                <c:pt idx="109">
                  <c:v>404</c:v>
                </c:pt>
                <c:pt idx="110">
                  <c:v>407</c:v>
                </c:pt>
                <c:pt idx="111">
                  <c:v>411</c:v>
                </c:pt>
                <c:pt idx="112">
                  <c:v>414</c:v>
                </c:pt>
                <c:pt idx="113">
                  <c:v>417</c:v>
                </c:pt>
                <c:pt idx="114">
                  <c:v>421</c:v>
                </c:pt>
                <c:pt idx="115">
                  <c:v>424</c:v>
                </c:pt>
                <c:pt idx="116">
                  <c:v>428</c:v>
                </c:pt>
                <c:pt idx="117">
                  <c:v>431</c:v>
                </c:pt>
                <c:pt idx="118">
                  <c:v>434</c:v>
                </c:pt>
                <c:pt idx="119">
                  <c:v>438</c:v>
                </c:pt>
                <c:pt idx="120">
                  <c:v>441</c:v>
                </c:pt>
                <c:pt idx="121">
                  <c:v>445</c:v>
                </c:pt>
                <c:pt idx="122">
                  <c:v>448</c:v>
                </c:pt>
                <c:pt idx="123">
                  <c:v>452</c:v>
                </c:pt>
                <c:pt idx="124">
                  <c:v>455</c:v>
                </c:pt>
                <c:pt idx="125">
                  <c:v>459</c:v>
                </c:pt>
                <c:pt idx="126">
                  <c:v>462</c:v>
                </c:pt>
                <c:pt idx="127">
                  <c:v>466</c:v>
                </c:pt>
                <c:pt idx="128">
                  <c:v>469</c:v>
                </c:pt>
                <c:pt idx="129">
                  <c:v>472</c:v>
                </c:pt>
                <c:pt idx="130">
                  <c:v>476</c:v>
                </c:pt>
                <c:pt idx="131">
                  <c:v>479</c:v>
                </c:pt>
                <c:pt idx="132">
                  <c:v>483</c:v>
                </c:pt>
                <c:pt idx="133">
                  <c:v>486</c:v>
                </c:pt>
                <c:pt idx="134">
                  <c:v>489</c:v>
                </c:pt>
                <c:pt idx="135">
                  <c:v>493</c:v>
                </c:pt>
                <c:pt idx="136">
                  <c:v>496</c:v>
                </c:pt>
                <c:pt idx="137">
                  <c:v>500</c:v>
                </c:pt>
                <c:pt idx="138">
                  <c:v>503</c:v>
                </c:pt>
                <c:pt idx="139">
                  <c:v>507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524</c:v>
                </c:pt>
                <c:pt idx="145">
                  <c:v>527</c:v>
                </c:pt>
                <c:pt idx="146">
                  <c:v>531</c:v>
                </c:pt>
                <c:pt idx="147">
                  <c:v>534</c:v>
                </c:pt>
                <c:pt idx="148">
                  <c:v>538</c:v>
                </c:pt>
                <c:pt idx="149">
                  <c:v>541</c:v>
                </c:pt>
                <c:pt idx="150">
                  <c:v>545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562</c:v>
                </c:pt>
                <c:pt idx="156">
                  <c:v>565</c:v>
                </c:pt>
                <c:pt idx="157">
                  <c:v>569</c:v>
                </c:pt>
                <c:pt idx="158">
                  <c:v>572</c:v>
                </c:pt>
                <c:pt idx="159">
                  <c:v>576</c:v>
                </c:pt>
                <c:pt idx="160">
                  <c:v>579</c:v>
                </c:pt>
                <c:pt idx="161">
                  <c:v>583</c:v>
                </c:pt>
                <c:pt idx="162">
                  <c:v>586</c:v>
                </c:pt>
                <c:pt idx="163">
                  <c:v>590</c:v>
                </c:pt>
                <c:pt idx="164">
                  <c:v>593</c:v>
                </c:pt>
                <c:pt idx="165">
                  <c:v>597</c:v>
                </c:pt>
                <c:pt idx="166">
                  <c:v>600</c:v>
                </c:pt>
                <c:pt idx="167">
                  <c:v>604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618</c:v>
                </c:pt>
                <c:pt idx="172">
                  <c:v>621</c:v>
                </c:pt>
                <c:pt idx="173">
                  <c:v>624</c:v>
                </c:pt>
                <c:pt idx="174">
                  <c:v>628</c:v>
                </c:pt>
                <c:pt idx="175">
                  <c:v>631</c:v>
                </c:pt>
                <c:pt idx="176">
                  <c:v>635</c:v>
                </c:pt>
                <c:pt idx="177">
                  <c:v>638</c:v>
                </c:pt>
                <c:pt idx="178">
                  <c:v>642</c:v>
                </c:pt>
                <c:pt idx="179">
                  <c:v>645</c:v>
                </c:pt>
                <c:pt idx="180">
                  <c:v>649</c:v>
                </c:pt>
                <c:pt idx="181">
                  <c:v>652</c:v>
                </c:pt>
                <c:pt idx="182">
                  <c:v>656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673</c:v>
                </c:pt>
                <c:pt idx="188">
                  <c:v>676</c:v>
                </c:pt>
                <c:pt idx="189">
                  <c:v>680</c:v>
                </c:pt>
                <c:pt idx="190">
                  <c:v>683</c:v>
                </c:pt>
                <c:pt idx="191">
                  <c:v>687</c:v>
                </c:pt>
                <c:pt idx="192">
                  <c:v>690</c:v>
                </c:pt>
                <c:pt idx="193">
                  <c:v>694</c:v>
                </c:pt>
                <c:pt idx="194">
                  <c:v>697</c:v>
                </c:pt>
              </c:numCache>
            </c:numRef>
          </c:xVal>
          <c:yVal>
            <c:numRef>
              <c:f>'Thermomag. Messungen VFTB'!$F$13159:$F$13353</c:f>
              <c:numCache>
                <c:formatCode>0.00</c:formatCode>
                <c:ptCount val="195"/>
                <c:pt idx="0">
                  <c:v>1.46288025</c:v>
                </c:pt>
                <c:pt idx="1">
                  <c:v>1.477914891</c:v>
                </c:pt>
                <c:pt idx="2">
                  <c:v>1.4343807449999999</c:v>
                </c:pt>
                <c:pt idx="3">
                  <c:v>1.412441842</c:v>
                </c:pt>
                <c:pt idx="4">
                  <c:v>1.3736334000000001</c:v>
                </c:pt>
                <c:pt idx="5">
                  <c:v>1.3800870949999999</c:v>
                </c:pt>
                <c:pt idx="6">
                  <c:v>1.397219722</c:v>
                </c:pt>
                <c:pt idx="7">
                  <c:v>1.398357767</c:v>
                </c:pt>
                <c:pt idx="8">
                  <c:v>1.4060704510000002</c:v>
                </c:pt>
                <c:pt idx="9">
                  <c:v>1.337154095</c:v>
                </c:pt>
                <c:pt idx="10">
                  <c:v>1.3015730720000001</c:v>
                </c:pt>
                <c:pt idx="11">
                  <c:v>1.2809184549999999</c:v>
                </c:pt>
                <c:pt idx="12">
                  <c:v>1.21123297</c:v>
                </c:pt>
                <c:pt idx="13">
                  <c:v>1.2700782770000001</c:v>
                </c:pt>
                <c:pt idx="14">
                  <c:v>1.1867148000000001</c:v>
                </c:pt>
                <c:pt idx="15">
                  <c:v>1.167180471</c:v>
                </c:pt>
                <c:pt idx="16">
                  <c:v>1.1882047119999999</c:v>
                </c:pt>
                <c:pt idx="17">
                  <c:v>1.1374506150000001</c:v>
                </c:pt>
                <c:pt idx="18">
                  <c:v>1.1547384730000001</c:v>
                </c:pt>
                <c:pt idx="19">
                  <c:v>1.1643400129999999</c:v>
                </c:pt>
                <c:pt idx="20">
                  <c:v>1.130817424</c:v>
                </c:pt>
                <c:pt idx="21">
                  <c:v>1.102952462</c:v>
                </c:pt>
                <c:pt idx="22">
                  <c:v>1.1251285559999999</c:v>
                </c:pt>
                <c:pt idx="23">
                  <c:v>1.1098429140000001</c:v>
                </c:pt>
                <c:pt idx="24">
                  <c:v>1.0637029850000002</c:v>
                </c:pt>
                <c:pt idx="25">
                  <c:v>1.0733668630000002</c:v>
                </c:pt>
                <c:pt idx="26">
                  <c:v>1.106828878</c:v>
                </c:pt>
                <c:pt idx="27">
                  <c:v>1.0470292730000001</c:v>
                </c:pt>
                <c:pt idx="28">
                  <c:v>1.0400889409999998</c:v>
                </c:pt>
                <c:pt idx="29">
                  <c:v>1.116546096</c:v>
                </c:pt>
                <c:pt idx="30">
                  <c:v>1.0473164030000002</c:v>
                </c:pt>
                <c:pt idx="31">
                  <c:v>1.0374971900000001</c:v>
                </c:pt>
                <c:pt idx="32">
                  <c:v>1.0057768250000001</c:v>
                </c:pt>
                <c:pt idx="33">
                  <c:v>1.0520094870000001</c:v>
                </c:pt>
                <c:pt idx="34">
                  <c:v>0.9960256245000001</c:v>
                </c:pt>
                <c:pt idx="35">
                  <c:v>1.0324484669999998</c:v>
                </c:pt>
                <c:pt idx="36">
                  <c:v>0.98745420730000011</c:v>
                </c:pt>
                <c:pt idx="37">
                  <c:v>0.99994478229999995</c:v>
                </c:pt>
                <c:pt idx="38">
                  <c:v>0.93702222140000002</c:v>
                </c:pt>
                <c:pt idx="39">
                  <c:v>1.001405047</c:v>
                </c:pt>
                <c:pt idx="40">
                  <c:v>0.94751766299999995</c:v>
                </c:pt>
                <c:pt idx="41">
                  <c:v>0.99719928449999995</c:v>
                </c:pt>
                <c:pt idx="42">
                  <c:v>0.9111862691</c:v>
                </c:pt>
                <c:pt idx="43">
                  <c:v>0.933808254</c:v>
                </c:pt>
                <c:pt idx="44">
                  <c:v>0.93452932429999991</c:v>
                </c:pt>
                <c:pt idx="45">
                  <c:v>0.89424334059999999</c:v>
                </c:pt>
                <c:pt idx="46">
                  <c:v>0.96349476769999998</c:v>
                </c:pt>
                <c:pt idx="47">
                  <c:v>0.9615250313</c:v>
                </c:pt>
                <c:pt idx="48">
                  <c:v>0.92346946359999993</c:v>
                </c:pt>
                <c:pt idx="49">
                  <c:v>0.86389129249999996</c:v>
                </c:pt>
                <c:pt idx="50">
                  <c:v>0.84593621419999998</c:v>
                </c:pt>
                <c:pt idx="51">
                  <c:v>0.89565563810000004</c:v>
                </c:pt>
                <c:pt idx="52">
                  <c:v>0.86359705669999998</c:v>
                </c:pt>
                <c:pt idx="53">
                  <c:v>0.80274662780000006</c:v>
                </c:pt>
                <c:pt idx="54">
                  <c:v>0.8581191076000001</c:v>
                </c:pt>
                <c:pt idx="55">
                  <c:v>0.79485332789999996</c:v>
                </c:pt>
                <c:pt idx="56">
                  <c:v>0.8248445794</c:v>
                </c:pt>
                <c:pt idx="57">
                  <c:v>0.82659473779999992</c:v>
                </c:pt>
                <c:pt idx="58">
                  <c:v>0.79936506359999993</c:v>
                </c:pt>
                <c:pt idx="59">
                  <c:v>0.75727944520000001</c:v>
                </c:pt>
                <c:pt idx="60">
                  <c:v>0.81826528470000004</c:v>
                </c:pt>
                <c:pt idx="61">
                  <c:v>0.81964060559999996</c:v>
                </c:pt>
                <c:pt idx="62">
                  <c:v>0.75657053650000006</c:v>
                </c:pt>
                <c:pt idx="63">
                  <c:v>0.78195836710000011</c:v>
                </c:pt>
                <c:pt idx="64">
                  <c:v>0.76131287570000006</c:v>
                </c:pt>
                <c:pt idx="65">
                  <c:v>0.70490980700000005</c:v>
                </c:pt>
                <c:pt idx="66">
                  <c:v>0.73312019660000005</c:v>
                </c:pt>
                <c:pt idx="67">
                  <c:v>0.65314132949999992</c:v>
                </c:pt>
                <c:pt idx="68">
                  <c:v>0.68138917259999998</c:v>
                </c:pt>
                <c:pt idx="69">
                  <c:v>0.71049284750000008</c:v>
                </c:pt>
                <c:pt idx="70">
                  <c:v>0.70885629800000005</c:v>
                </c:pt>
                <c:pt idx="71">
                  <c:v>0.69049239090000003</c:v>
                </c:pt>
                <c:pt idx="72">
                  <c:v>0.6580736237</c:v>
                </c:pt>
                <c:pt idx="73">
                  <c:v>0.66457232499999996</c:v>
                </c:pt>
                <c:pt idx="74">
                  <c:v>0.64997871730000001</c:v>
                </c:pt>
                <c:pt idx="75">
                  <c:v>0.67113665219999996</c:v>
                </c:pt>
                <c:pt idx="76">
                  <c:v>0.64439625979999993</c:v>
                </c:pt>
                <c:pt idx="77">
                  <c:v>0.61932865209999999</c:v>
                </c:pt>
                <c:pt idx="78">
                  <c:v>0.64162670470000005</c:v>
                </c:pt>
                <c:pt idx="79">
                  <c:v>0.65141153369999993</c:v>
                </c:pt>
                <c:pt idx="80">
                  <c:v>0.64355112810000004</c:v>
                </c:pt>
                <c:pt idx="81">
                  <c:v>0.63476494010000006</c:v>
                </c:pt>
                <c:pt idx="82">
                  <c:v>0.63045026910000002</c:v>
                </c:pt>
                <c:pt idx="83">
                  <c:v>0.6613325469000001</c:v>
                </c:pt>
                <c:pt idx="84">
                  <c:v>0.64800370480000002</c:v>
                </c:pt>
                <c:pt idx="85">
                  <c:v>0.64468244050000001</c:v>
                </c:pt>
                <c:pt idx="86">
                  <c:v>0.59006657630000003</c:v>
                </c:pt>
                <c:pt idx="87">
                  <c:v>0.60942950260000006</c:v>
                </c:pt>
                <c:pt idx="88">
                  <c:v>0.60557879130000003</c:v>
                </c:pt>
                <c:pt idx="89">
                  <c:v>0.60732573460000006</c:v>
                </c:pt>
                <c:pt idx="90">
                  <c:v>0.60067617849999999</c:v>
                </c:pt>
                <c:pt idx="91">
                  <c:v>0.61997546669999992</c:v>
                </c:pt>
                <c:pt idx="92">
                  <c:v>0.59777830260000009</c:v>
                </c:pt>
                <c:pt idx="93">
                  <c:v>0.57457567729999992</c:v>
                </c:pt>
                <c:pt idx="94">
                  <c:v>0.60466786969999997</c:v>
                </c:pt>
                <c:pt idx="95">
                  <c:v>0.56266120279999998</c:v>
                </c:pt>
                <c:pt idx="96">
                  <c:v>0.56571269969999993</c:v>
                </c:pt>
                <c:pt idx="97">
                  <c:v>0.58223547340000004</c:v>
                </c:pt>
                <c:pt idx="98">
                  <c:v>0.59618703210000001</c:v>
                </c:pt>
                <c:pt idx="99">
                  <c:v>0.56234044920000004</c:v>
                </c:pt>
                <c:pt idx="100">
                  <c:v>0.51737455599999993</c:v>
                </c:pt>
                <c:pt idx="101">
                  <c:v>0.52583137260000001</c:v>
                </c:pt>
                <c:pt idx="102">
                  <c:v>0.54401018430000003</c:v>
                </c:pt>
                <c:pt idx="103">
                  <c:v>0.56983124299999999</c:v>
                </c:pt>
                <c:pt idx="104">
                  <c:v>0.50708327870000003</c:v>
                </c:pt>
                <c:pt idx="105">
                  <c:v>0.51794554430000006</c:v>
                </c:pt>
                <c:pt idx="106">
                  <c:v>0.53175563469999998</c:v>
                </c:pt>
                <c:pt idx="107">
                  <c:v>0.47562457229999999</c:v>
                </c:pt>
                <c:pt idx="108">
                  <c:v>0.52603491300000005</c:v>
                </c:pt>
                <c:pt idx="109">
                  <c:v>0.52414975679999998</c:v>
                </c:pt>
                <c:pt idx="110">
                  <c:v>0.55317960830000001</c:v>
                </c:pt>
                <c:pt idx="111">
                  <c:v>0.46602808299999998</c:v>
                </c:pt>
                <c:pt idx="112">
                  <c:v>0.49158922620000001</c:v>
                </c:pt>
                <c:pt idx="113">
                  <c:v>0.49484580620000002</c:v>
                </c:pt>
                <c:pt idx="114">
                  <c:v>0.48504746610000005</c:v>
                </c:pt>
                <c:pt idx="115">
                  <c:v>0.49092233199999996</c:v>
                </c:pt>
                <c:pt idx="116">
                  <c:v>0.49136478029999997</c:v>
                </c:pt>
                <c:pt idx="117">
                  <c:v>0.45683546959999999</c:v>
                </c:pt>
                <c:pt idx="118">
                  <c:v>0.44798289829999999</c:v>
                </c:pt>
                <c:pt idx="119">
                  <c:v>0.46066039939999998</c:v>
                </c:pt>
                <c:pt idx="120">
                  <c:v>0.4276578077</c:v>
                </c:pt>
                <c:pt idx="121">
                  <c:v>0.47654194980000003</c:v>
                </c:pt>
                <c:pt idx="122">
                  <c:v>0.47690748430000002</c:v>
                </c:pt>
                <c:pt idx="123">
                  <c:v>0.46290927479999999</c:v>
                </c:pt>
                <c:pt idx="124">
                  <c:v>0.47760583420000002</c:v>
                </c:pt>
                <c:pt idx="125">
                  <c:v>0.439634056</c:v>
                </c:pt>
                <c:pt idx="126">
                  <c:v>0.44772934660000002</c:v>
                </c:pt>
                <c:pt idx="127">
                  <c:v>0.46523418259999999</c:v>
                </c:pt>
                <c:pt idx="128">
                  <c:v>0.47656894519999998</c:v>
                </c:pt>
                <c:pt idx="129">
                  <c:v>0.4861528772</c:v>
                </c:pt>
                <c:pt idx="130">
                  <c:v>0.44963867830000004</c:v>
                </c:pt>
                <c:pt idx="131">
                  <c:v>0.46156084409999998</c:v>
                </c:pt>
                <c:pt idx="132">
                  <c:v>0.45268702529999999</c:v>
                </c:pt>
                <c:pt idx="133">
                  <c:v>0.44547969180000002</c:v>
                </c:pt>
                <c:pt idx="134">
                  <c:v>0.42651190179999998</c:v>
                </c:pt>
                <c:pt idx="135">
                  <c:v>0.42140584720000002</c:v>
                </c:pt>
                <c:pt idx="136">
                  <c:v>0.44486934989999999</c:v>
                </c:pt>
                <c:pt idx="137">
                  <c:v>0.46840777440000003</c:v>
                </c:pt>
                <c:pt idx="138">
                  <c:v>0.4220696223</c:v>
                </c:pt>
                <c:pt idx="139">
                  <c:v>0.4141621036</c:v>
                </c:pt>
                <c:pt idx="140">
                  <c:v>0.42459739070000002</c:v>
                </c:pt>
                <c:pt idx="141">
                  <c:v>0.39288674080000002</c:v>
                </c:pt>
                <c:pt idx="142">
                  <c:v>0.38638030220000003</c:v>
                </c:pt>
                <c:pt idx="143">
                  <c:v>0.41255228760000001</c:v>
                </c:pt>
                <c:pt idx="144">
                  <c:v>0.35281194109999997</c:v>
                </c:pt>
                <c:pt idx="145">
                  <c:v>0.34926185069999999</c:v>
                </c:pt>
                <c:pt idx="146">
                  <c:v>0.37000929290000001</c:v>
                </c:pt>
                <c:pt idx="147">
                  <c:v>0.38301615690000002</c:v>
                </c:pt>
                <c:pt idx="148">
                  <c:v>0.34752780280000001</c:v>
                </c:pt>
                <c:pt idx="149">
                  <c:v>0.35170684759999998</c:v>
                </c:pt>
                <c:pt idx="150">
                  <c:v>0.31975681509999998</c:v>
                </c:pt>
                <c:pt idx="151">
                  <c:v>0.30016251719999998</c:v>
                </c:pt>
                <c:pt idx="152">
                  <c:v>0.35499644699999999</c:v>
                </c:pt>
                <c:pt idx="153">
                  <c:v>0.32045034519999999</c:v>
                </c:pt>
                <c:pt idx="154">
                  <c:v>0.29564748230000004</c:v>
                </c:pt>
                <c:pt idx="155">
                  <c:v>0.34346820410000001</c:v>
                </c:pt>
                <c:pt idx="156">
                  <c:v>0.32589677010000001</c:v>
                </c:pt>
                <c:pt idx="157">
                  <c:v>0.27842249939999997</c:v>
                </c:pt>
                <c:pt idx="158">
                  <c:v>0.29676796509999998</c:v>
                </c:pt>
                <c:pt idx="159">
                  <c:v>0.32610168289999997</c:v>
                </c:pt>
                <c:pt idx="160">
                  <c:v>0.30241013439999997</c:v>
                </c:pt>
                <c:pt idx="161">
                  <c:v>0.2902824114</c:v>
                </c:pt>
                <c:pt idx="162">
                  <c:v>0.28301159780000001</c:v>
                </c:pt>
                <c:pt idx="163">
                  <c:v>0.2518027672</c:v>
                </c:pt>
                <c:pt idx="164">
                  <c:v>0.27288033109999998</c:v>
                </c:pt>
                <c:pt idx="165">
                  <c:v>0.2989591217</c:v>
                </c:pt>
                <c:pt idx="166">
                  <c:v>0.2411642849</c:v>
                </c:pt>
                <c:pt idx="167">
                  <c:v>0.28754219510000001</c:v>
                </c:pt>
                <c:pt idx="168">
                  <c:v>0.26636142299999999</c:v>
                </c:pt>
                <c:pt idx="169">
                  <c:v>0.32057075689999998</c:v>
                </c:pt>
                <c:pt idx="170">
                  <c:v>0.33644883260000003</c:v>
                </c:pt>
                <c:pt idx="171">
                  <c:v>0.24584158989999999</c:v>
                </c:pt>
                <c:pt idx="172">
                  <c:v>0.24943511190000001</c:v>
                </c:pt>
                <c:pt idx="173">
                  <c:v>0.2790368929</c:v>
                </c:pt>
                <c:pt idx="174">
                  <c:v>0.26045318020000002</c:v>
                </c:pt>
                <c:pt idx="175">
                  <c:v>0.236525497</c:v>
                </c:pt>
                <c:pt idx="176">
                  <c:v>0.25578173849999997</c:v>
                </c:pt>
                <c:pt idx="177">
                  <c:v>0.26855720490000001</c:v>
                </c:pt>
                <c:pt idx="178">
                  <c:v>0.23790479249999999</c:v>
                </c:pt>
                <c:pt idx="179">
                  <c:v>0.28401315150000001</c:v>
                </c:pt>
                <c:pt idx="180">
                  <c:v>0.23803130140000001</c:v>
                </c:pt>
                <c:pt idx="181">
                  <c:v>0.26663087860000001</c:v>
                </c:pt>
                <c:pt idx="182">
                  <c:v>0.27375697300000001</c:v>
                </c:pt>
                <c:pt idx="183">
                  <c:v>0.22480163580000001</c:v>
                </c:pt>
                <c:pt idx="184">
                  <c:v>0.2788605556</c:v>
                </c:pt>
                <c:pt idx="185">
                  <c:v>0.25321683360000002</c:v>
                </c:pt>
                <c:pt idx="186">
                  <c:v>0.27550746149999999</c:v>
                </c:pt>
                <c:pt idx="187">
                  <c:v>0.24086167859999999</c:v>
                </c:pt>
                <c:pt idx="188">
                  <c:v>0.28831454709999998</c:v>
                </c:pt>
                <c:pt idx="189">
                  <c:v>0.26271612690000001</c:v>
                </c:pt>
                <c:pt idx="190">
                  <c:v>0.2674049214</c:v>
                </c:pt>
                <c:pt idx="191">
                  <c:v>0.25059097819999998</c:v>
                </c:pt>
                <c:pt idx="192">
                  <c:v>0.25267564330000003</c:v>
                </c:pt>
                <c:pt idx="193">
                  <c:v>0.26629912319999999</c:v>
                </c:pt>
                <c:pt idx="194">
                  <c:v>0.21105792840000001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285888"/>
        <c:axId val="123287808"/>
      </c:scatterChart>
      <c:valAx>
        <c:axId val="1232858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287808"/>
        <c:crosses val="autoZero"/>
        <c:crossBetween val="midCat"/>
        <c:majorUnit val="200"/>
        <c:minorUnit val="100"/>
      </c:valAx>
      <c:valAx>
        <c:axId val="1232878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2858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VFTB'!$E$13829:$E$14080</c:f>
              <c:numCache>
                <c:formatCode>0</c:formatCode>
                <c:ptCount val="252"/>
                <c:pt idx="0">
                  <c:v>705</c:v>
                </c:pt>
                <c:pt idx="1">
                  <c:v>703</c:v>
                </c:pt>
                <c:pt idx="2">
                  <c:v>701</c:v>
                </c:pt>
                <c:pt idx="3">
                  <c:v>699</c:v>
                </c:pt>
                <c:pt idx="4">
                  <c:v>696</c:v>
                </c:pt>
                <c:pt idx="5">
                  <c:v>693</c:v>
                </c:pt>
                <c:pt idx="6">
                  <c:v>691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637</c:v>
                </c:pt>
                <c:pt idx="28">
                  <c:v>634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619</c:v>
                </c:pt>
                <c:pt idx="35">
                  <c:v>617</c:v>
                </c:pt>
                <c:pt idx="36">
                  <c:v>614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596</c:v>
                </c:pt>
                <c:pt idx="44">
                  <c:v>594</c:v>
                </c:pt>
                <c:pt idx="45">
                  <c:v>591</c:v>
                </c:pt>
                <c:pt idx="46">
                  <c:v>589</c:v>
                </c:pt>
                <c:pt idx="47">
                  <c:v>586</c:v>
                </c:pt>
                <c:pt idx="48">
                  <c:v>584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571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531</c:v>
                </c:pt>
                <c:pt idx="69">
                  <c:v>529</c:v>
                </c:pt>
                <c:pt idx="70">
                  <c:v>526</c:v>
                </c:pt>
                <c:pt idx="71">
                  <c:v>524</c:v>
                </c:pt>
                <c:pt idx="72">
                  <c:v>521</c:v>
                </c:pt>
                <c:pt idx="73">
                  <c:v>518</c:v>
                </c:pt>
                <c:pt idx="74">
                  <c:v>516</c:v>
                </c:pt>
                <c:pt idx="75">
                  <c:v>513</c:v>
                </c:pt>
                <c:pt idx="76">
                  <c:v>510</c:v>
                </c:pt>
                <c:pt idx="77">
                  <c:v>508</c:v>
                </c:pt>
                <c:pt idx="78">
                  <c:v>505</c:v>
                </c:pt>
                <c:pt idx="79">
                  <c:v>503</c:v>
                </c:pt>
                <c:pt idx="80">
                  <c:v>500</c:v>
                </c:pt>
                <c:pt idx="81">
                  <c:v>497</c:v>
                </c:pt>
                <c:pt idx="82">
                  <c:v>495</c:v>
                </c:pt>
                <c:pt idx="83">
                  <c:v>492</c:v>
                </c:pt>
                <c:pt idx="84">
                  <c:v>489</c:v>
                </c:pt>
                <c:pt idx="85">
                  <c:v>487</c:v>
                </c:pt>
                <c:pt idx="86">
                  <c:v>484</c:v>
                </c:pt>
                <c:pt idx="87">
                  <c:v>481</c:v>
                </c:pt>
                <c:pt idx="88">
                  <c:v>479</c:v>
                </c:pt>
                <c:pt idx="89">
                  <c:v>476</c:v>
                </c:pt>
                <c:pt idx="90">
                  <c:v>473</c:v>
                </c:pt>
                <c:pt idx="91">
                  <c:v>471</c:v>
                </c:pt>
                <c:pt idx="92">
                  <c:v>468</c:v>
                </c:pt>
                <c:pt idx="93">
                  <c:v>466</c:v>
                </c:pt>
                <c:pt idx="94">
                  <c:v>463</c:v>
                </c:pt>
                <c:pt idx="95">
                  <c:v>460</c:v>
                </c:pt>
                <c:pt idx="96">
                  <c:v>458</c:v>
                </c:pt>
                <c:pt idx="97">
                  <c:v>455</c:v>
                </c:pt>
                <c:pt idx="98">
                  <c:v>452</c:v>
                </c:pt>
                <c:pt idx="99">
                  <c:v>450</c:v>
                </c:pt>
                <c:pt idx="100">
                  <c:v>447</c:v>
                </c:pt>
                <c:pt idx="101">
                  <c:v>444</c:v>
                </c:pt>
                <c:pt idx="102">
                  <c:v>442</c:v>
                </c:pt>
                <c:pt idx="103">
                  <c:v>439</c:v>
                </c:pt>
                <c:pt idx="104">
                  <c:v>436</c:v>
                </c:pt>
                <c:pt idx="105">
                  <c:v>434</c:v>
                </c:pt>
                <c:pt idx="106">
                  <c:v>431</c:v>
                </c:pt>
                <c:pt idx="107">
                  <c:v>428</c:v>
                </c:pt>
                <c:pt idx="108">
                  <c:v>426</c:v>
                </c:pt>
                <c:pt idx="109">
                  <c:v>423</c:v>
                </c:pt>
                <c:pt idx="110">
                  <c:v>420</c:v>
                </c:pt>
                <c:pt idx="111">
                  <c:v>418</c:v>
                </c:pt>
                <c:pt idx="112">
                  <c:v>415</c:v>
                </c:pt>
                <c:pt idx="113">
                  <c:v>412</c:v>
                </c:pt>
                <c:pt idx="114">
                  <c:v>407</c:v>
                </c:pt>
                <c:pt idx="115">
                  <c:v>404</c:v>
                </c:pt>
                <c:pt idx="116">
                  <c:v>402</c:v>
                </c:pt>
                <c:pt idx="117">
                  <c:v>399</c:v>
                </c:pt>
                <c:pt idx="118">
                  <c:v>396</c:v>
                </c:pt>
                <c:pt idx="119">
                  <c:v>394</c:v>
                </c:pt>
                <c:pt idx="120">
                  <c:v>391</c:v>
                </c:pt>
                <c:pt idx="121">
                  <c:v>388</c:v>
                </c:pt>
                <c:pt idx="122">
                  <c:v>386</c:v>
                </c:pt>
                <c:pt idx="123">
                  <c:v>383</c:v>
                </c:pt>
                <c:pt idx="124">
                  <c:v>380</c:v>
                </c:pt>
                <c:pt idx="125">
                  <c:v>378</c:v>
                </c:pt>
                <c:pt idx="126">
                  <c:v>375</c:v>
                </c:pt>
                <c:pt idx="127">
                  <c:v>372</c:v>
                </c:pt>
                <c:pt idx="128">
                  <c:v>369</c:v>
                </c:pt>
                <c:pt idx="129">
                  <c:v>367</c:v>
                </c:pt>
                <c:pt idx="130">
                  <c:v>364</c:v>
                </c:pt>
                <c:pt idx="131">
                  <c:v>361</c:v>
                </c:pt>
                <c:pt idx="132">
                  <c:v>359</c:v>
                </c:pt>
                <c:pt idx="133">
                  <c:v>356</c:v>
                </c:pt>
                <c:pt idx="134">
                  <c:v>353</c:v>
                </c:pt>
                <c:pt idx="135">
                  <c:v>351</c:v>
                </c:pt>
                <c:pt idx="136">
                  <c:v>348</c:v>
                </c:pt>
                <c:pt idx="137">
                  <c:v>345</c:v>
                </c:pt>
                <c:pt idx="138">
                  <c:v>342</c:v>
                </c:pt>
                <c:pt idx="139">
                  <c:v>340</c:v>
                </c:pt>
                <c:pt idx="140">
                  <c:v>337</c:v>
                </c:pt>
                <c:pt idx="141">
                  <c:v>335</c:v>
                </c:pt>
                <c:pt idx="142">
                  <c:v>332</c:v>
                </c:pt>
                <c:pt idx="143">
                  <c:v>329</c:v>
                </c:pt>
                <c:pt idx="144">
                  <c:v>326</c:v>
                </c:pt>
                <c:pt idx="145">
                  <c:v>324</c:v>
                </c:pt>
                <c:pt idx="146">
                  <c:v>321</c:v>
                </c:pt>
                <c:pt idx="147">
                  <c:v>318</c:v>
                </c:pt>
                <c:pt idx="148">
                  <c:v>316</c:v>
                </c:pt>
                <c:pt idx="149">
                  <c:v>313</c:v>
                </c:pt>
                <c:pt idx="150">
                  <c:v>310</c:v>
                </c:pt>
                <c:pt idx="151">
                  <c:v>308</c:v>
                </c:pt>
                <c:pt idx="152">
                  <c:v>305</c:v>
                </c:pt>
                <c:pt idx="153">
                  <c:v>302</c:v>
                </c:pt>
                <c:pt idx="154">
                  <c:v>300</c:v>
                </c:pt>
                <c:pt idx="155">
                  <c:v>297</c:v>
                </c:pt>
                <c:pt idx="156">
                  <c:v>294</c:v>
                </c:pt>
                <c:pt idx="157">
                  <c:v>291</c:v>
                </c:pt>
                <c:pt idx="158">
                  <c:v>289</c:v>
                </c:pt>
                <c:pt idx="159">
                  <c:v>286</c:v>
                </c:pt>
                <c:pt idx="160">
                  <c:v>283</c:v>
                </c:pt>
                <c:pt idx="161">
                  <c:v>280</c:v>
                </c:pt>
                <c:pt idx="162">
                  <c:v>278</c:v>
                </c:pt>
                <c:pt idx="163">
                  <c:v>275</c:v>
                </c:pt>
                <c:pt idx="164">
                  <c:v>272</c:v>
                </c:pt>
                <c:pt idx="165">
                  <c:v>269</c:v>
                </c:pt>
                <c:pt idx="166">
                  <c:v>267</c:v>
                </c:pt>
                <c:pt idx="167">
                  <c:v>264</c:v>
                </c:pt>
                <c:pt idx="168">
                  <c:v>261</c:v>
                </c:pt>
                <c:pt idx="169">
                  <c:v>259</c:v>
                </c:pt>
                <c:pt idx="170">
                  <c:v>256</c:v>
                </c:pt>
                <c:pt idx="171">
                  <c:v>253</c:v>
                </c:pt>
                <c:pt idx="172">
                  <c:v>250</c:v>
                </c:pt>
                <c:pt idx="173">
                  <c:v>248</c:v>
                </c:pt>
                <c:pt idx="174">
                  <c:v>245</c:v>
                </c:pt>
                <c:pt idx="175">
                  <c:v>242</c:v>
                </c:pt>
                <c:pt idx="176">
                  <c:v>239</c:v>
                </c:pt>
                <c:pt idx="177">
                  <c:v>237</c:v>
                </c:pt>
                <c:pt idx="178">
                  <c:v>234</c:v>
                </c:pt>
                <c:pt idx="179">
                  <c:v>231</c:v>
                </c:pt>
                <c:pt idx="180">
                  <c:v>228</c:v>
                </c:pt>
                <c:pt idx="181">
                  <c:v>226</c:v>
                </c:pt>
                <c:pt idx="182">
                  <c:v>223</c:v>
                </c:pt>
                <c:pt idx="183">
                  <c:v>220</c:v>
                </c:pt>
                <c:pt idx="184">
                  <c:v>217</c:v>
                </c:pt>
                <c:pt idx="185">
                  <c:v>215</c:v>
                </c:pt>
                <c:pt idx="186">
                  <c:v>212</c:v>
                </c:pt>
                <c:pt idx="187">
                  <c:v>209</c:v>
                </c:pt>
                <c:pt idx="188">
                  <c:v>206</c:v>
                </c:pt>
                <c:pt idx="189">
                  <c:v>203</c:v>
                </c:pt>
                <c:pt idx="190">
                  <c:v>201</c:v>
                </c:pt>
                <c:pt idx="191">
                  <c:v>198</c:v>
                </c:pt>
                <c:pt idx="192">
                  <c:v>195</c:v>
                </c:pt>
                <c:pt idx="193">
                  <c:v>192</c:v>
                </c:pt>
                <c:pt idx="194">
                  <c:v>190</c:v>
                </c:pt>
                <c:pt idx="195">
                  <c:v>187</c:v>
                </c:pt>
                <c:pt idx="196">
                  <c:v>184</c:v>
                </c:pt>
                <c:pt idx="197">
                  <c:v>181</c:v>
                </c:pt>
                <c:pt idx="198">
                  <c:v>179</c:v>
                </c:pt>
                <c:pt idx="199">
                  <c:v>176</c:v>
                </c:pt>
                <c:pt idx="200">
                  <c:v>173</c:v>
                </c:pt>
                <c:pt idx="201">
                  <c:v>170</c:v>
                </c:pt>
                <c:pt idx="202">
                  <c:v>167</c:v>
                </c:pt>
                <c:pt idx="203">
                  <c:v>165</c:v>
                </c:pt>
                <c:pt idx="204">
                  <c:v>162</c:v>
                </c:pt>
                <c:pt idx="205">
                  <c:v>159</c:v>
                </c:pt>
                <c:pt idx="206">
                  <c:v>156</c:v>
                </c:pt>
                <c:pt idx="207">
                  <c:v>153</c:v>
                </c:pt>
                <c:pt idx="208">
                  <c:v>151</c:v>
                </c:pt>
                <c:pt idx="209">
                  <c:v>148</c:v>
                </c:pt>
                <c:pt idx="210">
                  <c:v>145</c:v>
                </c:pt>
                <c:pt idx="211">
                  <c:v>142</c:v>
                </c:pt>
                <c:pt idx="212">
                  <c:v>139</c:v>
                </c:pt>
                <c:pt idx="213">
                  <c:v>136</c:v>
                </c:pt>
                <c:pt idx="214">
                  <c:v>133</c:v>
                </c:pt>
                <c:pt idx="215">
                  <c:v>131</c:v>
                </c:pt>
                <c:pt idx="216">
                  <c:v>127</c:v>
                </c:pt>
                <c:pt idx="217">
                  <c:v>125</c:v>
                </c:pt>
                <c:pt idx="218">
                  <c:v>122</c:v>
                </c:pt>
                <c:pt idx="219">
                  <c:v>119</c:v>
                </c:pt>
                <c:pt idx="220">
                  <c:v>116</c:v>
                </c:pt>
                <c:pt idx="221">
                  <c:v>114</c:v>
                </c:pt>
                <c:pt idx="222">
                  <c:v>111</c:v>
                </c:pt>
                <c:pt idx="223">
                  <c:v>108</c:v>
                </c:pt>
                <c:pt idx="224">
                  <c:v>106</c:v>
                </c:pt>
                <c:pt idx="225">
                  <c:v>103</c:v>
                </c:pt>
                <c:pt idx="226">
                  <c:v>101</c:v>
                </c:pt>
                <c:pt idx="227">
                  <c:v>98</c:v>
                </c:pt>
                <c:pt idx="228">
                  <c:v>96</c:v>
                </c:pt>
                <c:pt idx="229">
                  <c:v>93</c:v>
                </c:pt>
                <c:pt idx="230">
                  <c:v>91</c:v>
                </c:pt>
                <c:pt idx="231">
                  <c:v>89</c:v>
                </c:pt>
                <c:pt idx="232">
                  <c:v>87</c:v>
                </c:pt>
                <c:pt idx="233">
                  <c:v>85</c:v>
                </c:pt>
                <c:pt idx="234">
                  <c:v>83</c:v>
                </c:pt>
                <c:pt idx="235">
                  <c:v>81</c:v>
                </c:pt>
                <c:pt idx="236">
                  <c:v>79</c:v>
                </c:pt>
                <c:pt idx="237">
                  <c:v>77</c:v>
                </c:pt>
                <c:pt idx="238">
                  <c:v>75</c:v>
                </c:pt>
                <c:pt idx="239">
                  <c:v>73</c:v>
                </c:pt>
                <c:pt idx="240">
                  <c:v>72</c:v>
                </c:pt>
                <c:pt idx="241">
                  <c:v>70</c:v>
                </c:pt>
                <c:pt idx="242">
                  <c:v>69</c:v>
                </c:pt>
                <c:pt idx="243">
                  <c:v>67</c:v>
                </c:pt>
                <c:pt idx="244">
                  <c:v>66</c:v>
                </c:pt>
                <c:pt idx="245">
                  <c:v>64</c:v>
                </c:pt>
                <c:pt idx="246">
                  <c:v>63</c:v>
                </c:pt>
                <c:pt idx="247">
                  <c:v>62</c:v>
                </c:pt>
                <c:pt idx="248">
                  <c:v>61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</c:numCache>
            </c:numRef>
          </c:xVal>
          <c:yVal>
            <c:numRef>
              <c:f>'Thermomag. Messungen VFTB'!$F$13829:$F$14080</c:f>
              <c:numCache>
                <c:formatCode>0.00</c:formatCode>
                <c:ptCount val="252"/>
                <c:pt idx="0">
                  <c:v>0.1276728949</c:v>
                </c:pt>
                <c:pt idx="1">
                  <c:v>0.2050400671</c:v>
                </c:pt>
                <c:pt idx="2">
                  <c:v>0.2407963702</c:v>
                </c:pt>
                <c:pt idx="3">
                  <c:v>6.6766429379999992E-2</c:v>
                </c:pt>
                <c:pt idx="4">
                  <c:v>0.1150608962</c:v>
                </c:pt>
                <c:pt idx="5">
                  <c:v>0.12901241120000001</c:v>
                </c:pt>
                <c:pt idx="6">
                  <c:v>0.12457202809999998</c:v>
                </c:pt>
                <c:pt idx="7">
                  <c:v>0.20837655030000002</c:v>
                </c:pt>
                <c:pt idx="8">
                  <c:v>0.19772580379999999</c:v>
                </c:pt>
                <c:pt idx="9">
                  <c:v>0.19121724700000001</c:v>
                </c:pt>
                <c:pt idx="10">
                  <c:v>0.18736599410000002</c:v>
                </c:pt>
                <c:pt idx="11">
                  <c:v>0.17539972050000002</c:v>
                </c:pt>
                <c:pt idx="12">
                  <c:v>0.15757062630000002</c:v>
                </c:pt>
                <c:pt idx="13">
                  <c:v>0.1677401432</c:v>
                </c:pt>
                <c:pt idx="14">
                  <c:v>0.16183924659999999</c:v>
                </c:pt>
                <c:pt idx="15">
                  <c:v>0.12398990569999999</c:v>
                </c:pt>
                <c:pt idx="16">
                  <c:v>0.22912336059999999</c:v>
                </c:pt>
                <c:pt idx="17">
                  <c:v>0.11686217430000001</c:v>
                </c:pt>
                <c:pt idx="18">
                  <c:v>0.13682207260000001</c:v>
                </c:pt>
                <c:pt idx="19">
                  <c:v>0.17023171469999998</c:v>
                </c:pt>
                <c:pt idx="20">
                  <c:v>0.1545419894</c:v>
                </c:pt>
                <c:pt idx="21">
                  <c:v>0.20663226400000001</c:v>
                </c:pt>
                <c:pt idx="22">
                  <c:v>0.1518401949</c:v>
                </c:pt>
                <c:pt idx="23">
                  <c:v>0.2350898344</c:v>
                </c:pt>
                <c:pt idx="24">
                  <c:v>0.16321243620000001</c:v>
                </c:pt>
                <c:pt idx="25">
                  <c:v>0.1667208932</c:v>
                </c:pt>
                <c:pt idx="26">
                  <c:v>0.15773540450000001</c:v>
                </c:pt>
                <c:pt idx="27">
                  <c:v>0.1176972565</c:v>
                </c:pt>
                <c:pt idx="28">
                  <c:v>0.1490666393</c:v>
                </c:pt>
                <c:pt idx="29">
                  <c:v>0.13898387179999999</c:v>
                </c:pt>
                <c:pt idx="30">
                  <c:v>0.146419781</c:v>
                </c:pt>
                <c:pt idx="31">
                  <c:v>0.164233081</c:v>
                </c:pt>
                <c:pt idx="32">
                  <c:v>0.1323853784</c:v>
                </c:pt>
                <c:pt idx="33">
                  <c:v>0.16314374280000002</c:v>
                </c:pt>
                <c:pt idx="34">
                  <c:v>0.13141750930000001</c:v>
                </c:pt>
                <c:pt idx="35">
                  <c:v>0.12305674479999999</c:v>
                </c:pt>
                <c:pt idx="36">
                  <c:v>0.1886263571</c:v>
                </c:pt>
                <c:pt idx="37">
                  <c:v>0.1894701664</c:v>
                </c:pt>
                <c:pt idx="38">
                  <c:v>0.28491228030000004</c:v>
                </c:pt>
                <c:pt idx="39">
                  <c:v>0.2404547272</c:v>
                </c:pt>
                <c:pt idx="40">
                  <c:v>0.2262256959</c:v>
                </c:pt>
                <c:pt idx="41">
                  <c:v>0.13999439790000001</c:v>
                </c:pt>
                <c:pt idx="42">
                  <c:v>0.16380188040000002</c:v>
                </c:pt>
                <c:pt idx="43">
                  <c:v>0.21689971969999999</c:v>
                </c:pt>
                <c:pt idx="44">
                  <c:v>0.22046592549999999</c:v>
                </c:pt>
                <c:pt idx="45">
                  <c:v>0.26337478809999998</c:v>
                </c:pt>
                <c:pt idx="46">
                  <c:v>0.19785392830000001</c:v>
                </c:pt>
                <c:pt idx="47">
                  <c:v>0.30799456399999997</c:v>
                </c:pt>
                <c:pt idx="48">
                  <c:v>0.20341284130000001</c:v>
                </c:pt>
                <c:pt idx="49">
                  <c:v>0.28446442420000001</c:v>
                </c:pt>
                <c:pt idx="50">
                  <c:v>0.28659925670000003</c:v>
                </c:pt>
                <c:pt idx="51">
                  <c:v>0.18924312109999999</c:v>
                </c:pt>
                <c:pt idx="52">
                  <c:v>0.1792933753</c:v>
                </c:pt>
                <c:pt idx="53">
                  <c:v>0.25254111360000003</c:v>
                </c:pt>
                <c:pt idx="54">
                  <c:v>0.2439918677</c:v>
                </c:pt>
                <c:pt idx="55">
                  <c:v>0.19809832050000001</c:v>
                </c:pt>
                <c:pt idx="56">
                  <c:v>0.28444420580000002</c:v>
                </c:pt>
                <c:pt idx="57">
                  <c:v>0.21922817479999998</c:v>
                </c:pt>
                <c:pt idx="58">
                  <c:v>0.23328582790000002</c:v>
                </c:pt>
                <c:pt idx="59">
                  <c:v>0.25468478449999998</c:v>
                </c:pt>
                <c:pt idx="60">
                  <c:v>0.2286685735</c:v>
                </c:pt>
                <c:pt idx="61">
                  <c:v>0.17614495119999998</c:v>
                </c:pt>
                <c:pt idx="62">
                  <c:v>0.2515620174</c:v>
                </c:pt>
                <c:pt idx="63">
                  <c:v>0.2028625315</c:v>
                </c:pt>
                <c:pt idx="64">
                  <c:v>0.2063723549</c:v>
                </c:pt>
                <c:pt idx="65">
                  <c:v>0.3063556248</c:v>
                </c:pt>
                <c:pt idx="66">
                  <c:v>0.31588497169999996</c:v>
                </c:pt>
                <c:pt idx="67">
                  <c:v>0.37661270699999999</c:v>
                </c:pt>
                <c:pt idx="68">
                  <c:v>0.19567102</c:v>
                </c:pt>
                <c:pt idx="69">
                  <c:v>0.3003072584</c:v>
                </c:pt>
                <c:pt idx="70">
                  <c:v>0.32105154399999997</c:v>
                </c:pt>
                <c:pt idx="71">
                  <c:v>0.31731602819999999</c:v>
                </c:pt>
                <c:pt idx="72">
                  <c:v>0.30973962450000003</c:v>
                </c:pt>
                <c:pt idx="73">
                  <c:v>0.28030396230000004</c:v>
                </c:pt>
                <c:pt idx="74">
                  <c:v>0.31499613239999996</c:v>
                </c:pt>
                <c:pt idx="75">
                  <c:v>0.25536732679999996</c:v>
                </c:pt>
                <c:pt idx="76">
                  <c:v>0.28869237319999996</c:v>
                </c:pt>
                <c:pt idx="77">
                  <c:v>0.27401002880000003</c:v>
                </c:pt>
                <c:pt idx="78">
                  <c:v>0.28219252410000001</c:v>
                </c:pt>
                <c:pt idx="79">
                  <c:v>0.36187999190000003</c:v>
                </c:pt>
                <c:pt idx="80">
                  <c:v>0.34735014669999997</c:v>
                </c:pt>
                <c:pt idx="81">
                  <c:v>0.44801914910000001</c:v>
                </c:pt>
                <c:pt idx="82">
                  <c:v>0.37129052470000001</c:v>
                </c:pt>
                <c:pt idx="83">
                  <c:v>0.41285639959999998</c:v>
                </c:pt>
                <c:pt idx="84">
                  <c:v>0.33142770920000003</c:v>
                </c:pt>
                <c:pt idx="85">
                  <c:v>0.4609855524</c:v>
                </c:pt>
                <c:pt idx="86">
                  <c:v>0.40750539889999998</c:v>
                </c:pt>
                <c:pt idx="87">
                  <c:v>0.40031490650000001</c:v>
                </c:pt>
                <c:pt idx="88">
                  <c:v>0.38481920419999999</c:v>
                </c:pt>
                <c:pt idx="89">
                  <c:v>0.4118129962</c:v>
                </c:pt>
                <c:pt idx="90">
                  <c:v>0.3803698465</c:v>
                </c:pt>
                <c:pt idx="91">
                  <c:v>0.3641029147</c:v>
                </c:pt>
                <c:pt idx="92">
                  <c:v>0.3976885684</c:v>
                </c:pt>
                <c:pt idx="93">
                  <c:v>0.37297605909999998</c:v>
                </c:pt>
                <c:pt idx="94">
                  <c:v>0.4354066479</c:v>
                </c:pt>
                <c:pt idx="95">
                  <c:v>0.43271738679999999</c:v>
                </c:pt>
                <c:pt idx="96">
                  <c:v>0.52711226150000001</c:v>
                </c:pt>
                <c:pt idx="97">
                  <c:v>0.46765943129999998</c:v>
                </c:pt>
                <c:pt idx="98">
                  <c:v>0.51666844219999997</c:v>
                </c:pt>
                <c:pt idx="99">
                  <c:v>0.62346908309999993</c:v>
                </c:pt>
                <c:pt idx="100">
                  <c:v>0.65539322040000003</c:v>
                </c:pt>
                <c:pt idx="101">
                  <c:v>0.60268884840000003</c:v>
                </c:pt>
                <c:pt idx="102">
                  <c:v>0.56622809959999998</c:v>
                </c:pt>
                <c:pt idx="103">
                  <c:v>0.71136025279999993</c:v>
                </c:pt>
                <c:pt idx="104">
                  <c:v>0.62237034829999993</c:v>
                </c:pt>
                <c:pt idx="105">
                  <c:v>0.6340714381</c:v>
                </c:pt>
                <c:pt idx="106">
                  <c:v>0.71076507150000001</c:v>
                </c:pt>
                <c:pt idx="107">
                  <c:v>0.69571877149999994</c:v>
                </c:pt>
                <c:pt idx="108">
                  <c:v>0.64888903669999998</c:v>
                </c:pt>
                <c:pt idx="109">
                  <c:v>0.67795572670000004</c:v>
                </c:pt>
                <c:pt idx="110">
                  <c:v>0.66718421999999999</c:v>
                </c:pt>
                <c:pt idx="111">
                  <c:v>0.69475441839999996</c:v>
                </c:pt>
                <c:pt idx="112">
                  <c:v>0.73643730679999997</c:v>
                </c:pt>
                <c:pt idx="113">
                  <c:v>0.74036727919999989</c:v>
                </c:pt>
                <c:pt idx="114">
                  <c:v>0.7864492126</c:v>
                </c:pt>
                <c:pt idx="115">
                  <c:v>0.80806181630000007</c:v>
                </c:pt>
                <c:pt idx="116">
                  <c:v>0.77908856329999998</c:v>
                </c:pt>
                <c:pt idx="117">
                  <c:v>0.78885684779999998</c:v>
                </c:pt>
                <c:pt idx="118">
                  <c:v>0.82009027540000001</c:v>
                </c:pt>
                <c:pt idx="119">
                  <c:v>0.84461824390000007</c:v>
                </c:pt>
                <c:pt idx="120">
                  <c:v>0.89171382570000002</c:v>
                </c:pt>
                <c:pt idx="121">
                  <c:v>0.80119227539999993</c:v>
                </c:pt>
                <c:pt idx="122">
                  <c:v>0.93448140089999998</c:v>
                </c:pt>
                <c:pt idx="123">
                  <c:v>1.0253510490000002</c:v>
                </c:pt>
                <c:pt idx="124">
                  <c:v>0.84904410269999997</c:v>
                </c:pt>
                <c:pt idx="125">
                  <c:v>0.91048460519999996</c:v>
                </c:pt>
                <c:pt idx="126">
                  <c:v>0.9755865521</c:v>
                </c:pt>
                <c:pt idx="127">
                  <c:v>0.9760943996</c:v>
                </c:pt>
                <c:pt idx="128">
                  <c:v>1.0847816270000001</c:v>
                </c:pt>
                <c:pt idx="129">
                  <c:v>1.0213183889999999</c:v>
                </c:pt>
                <c:pt idx="130">
                  <c:v>1.1244117</c:v>
                </c:pt>
                <c:pt idx="131">
                  <c:v>1.0994872959999999</c:v>
                </c:pt>
                <c:pt idx="132">
                  <c:v>1.126108707</c:v>
                </c:pt>
                <c:pt idx="133">
                  <c:v>1.0906758169999999</c:v>
                </c:pt>
                <c:pt idx="134">
                  <c:v>1.179453815</c:v>
                </c:pt>
                <c:pt idx="135">
                  <c:v>1.1811572639999999</c:v>
                </c:pt>
                <c:pt idx="136">
                  <c:v>1.1556935210000001</c:v>
                </c:pt>
                <c:pt idx="137">
                  <c:v>1.1488341500000001</c:v>
                </c:pt>
                <c:pt idx="138">
                  <c:v>1.2233899500000001</c:v>
                </c:pt>
                <c:pt idx="139">
                  <c:v>1.129524558</c:v>
                </c:pt>
                <c:pt idx="140">
                  <c:v>1.2814226989999999</c:v>
                </c:pt>
                <c:pt idx="141">
                  <c:v>1.2265021380000001</c:v>
                </c:pt>
                <c:pt idx="142">
                  <c:v>1.3011341010000002</c:v>
                </c:pt>
                <c:pt idx="143">
                  <c:v>1.298650187</c:v>
                </c:pt>
                <c:pt idx="144">
                  <c:v>1.33417666</c:v>
                </c:pt>
                <c:pt idx="145">
                  <c:v>1.417845791</c:v>
                </c:pt>
                <c:pt idx="146">
                  <c:v>1.3009723260000001</c:v>
                </c:pt>
                <c:pt idx="147">
                  <c:v>1.4308103050000001</c:v>
                </c:pt>
                <c:pt idx="148">
                  <c:v>1.330753656</c:v>
                </c:pt>
                <c:pt idx="149">
                  <c:v>1.4353681520000001</c:v>
                </c:pt>
                <c:pt idx="150">
                  <c:v>1.406074461</c:v>
                </c:pt>
                <c:pt idx="151">
                  <c:v>1.4500826250000001</c:v>
                </c:pt>
                <c:pt idx="152">
                  <c:v>1.4281014519999999</c:v>
                </c:pt>
                <c:pt idx="153">
                  <c:v>1.5219353790000001</c:v>
                </c:pt>
                <c:pt idx="154">
                  <c:v>1.506575395</c:v>
                </c:pt>
                <c:pt idx="155">
                  <c:v>1.5824451070000001</c:v>
                </c:pt>
                <c:pt idx="156">
                  <c:v>1.498567682</c:v>
                </c:pt>
                <c:pt idx="157">
                  <c:v>1.659891037</c:v>
                </c:pt>
                <c:pt idx="158">
                  <c:v>1.8057462500000001</c:v>
                </c:pt>
                <c:pt idx="159">
                  <c:v>1.7510867640000001</c:v>
                </c:pt>
                <c:pt idx="160">
                  <c:v>1.869977668</c:v>
                </c:pt>
                <c:pt idx="161">
                  <c:v>1.6259073319999999</c:v>
                </c:pt>
                <c:pt idx="162">
                  <c:v>1.7056635229999999</c:v>
                </c:pt>
                <c:pt idx="163">
                  <c:v>1.716689162</c:v>
                </c:pt>
                <c:pt idx="164">
                  <c:v>1.685169779</c:v>
                </c:pt>
                <c:pt idx="165">
                  <c:v>1.7039412570000001</c:v>
                </c:pt>
                <c:pt idx="166">
                  <c:v>1.7836529249999999</c:v>
                </c:pt>
                <c:pt idx="167">
                  <c:v>1.870092039</c:v>
                </c:pt>
                <c:pt idx="168">
                  <c:v>1.9300244750000002</c:v>
                </c:pt>
                <c:pt idx="169">
                  <c:v>1.8330496749999998</c:v>
                </c:pt>
                <c:pt idx="170">
                  <c:v>1.9683283210000002</c:v>
                </c:pt>
                <c:pt idx="171">
                  <c:v>1.9640600060000002</c:v>
                </c:pt>
                <c:pt idx="172">
                  <c:v>1.9980798910000002</c:v>
                </c:pt>
                <c:pt idx="173">
                  <c:v>1.9446296139999999</c:v>
                </c:pt>
                <c:pt idx="174">
                  <c:v>2.0021310899999998</c:v>
                </c:pt>
                <c:pt idx="175">
                  <c:v>2.0275734349999999</c:v>
                </c:pt>
                <c:pt idx="176">
                  <c:v>1.973166025</c:v>
                </c:pt>
                <c:pt idx="177">
                  <c:v>2.0235740240000002</c:v>
                </c:pt>
                <c:pt idx="178">
                  <c:v>1.9836170559999997</c:v>
                </c:pt>
                <c:pt idx="179">
                  <c:v>1.9769989770000003</c:v>
                </c:pt>
                <c:pt idx="180">
                  <c:v>2.169848971</c:v>
                </c:pt>
                <c:pt idx="181">
                  <c:v>2.2432705980000001</c:v>
                </c:pt>
                <c:pt idx="182">
                  <c:v>2.2264652960000002</c:v>
                </c:pt>
                <c:pt idx="183">
                  <c:v>2.145519755</c:v>
                </c:pt>
                <c:pt idx="184">
                  <c:v>2.226230411</c:v>
                </c:pt>
                <c:pt idx="185">
                  <c:v>2.21158777</c:v>
                </c:pt>
                <c:pt idx="186">
                  <c:v>2.2367022329999999</c:v>
                </c:pt>
                <c:pt idx="187">
                  <c:v>2.2858983560000001</c:v>
                </c:pt>
                <c:pt idx="188">
                  <c:v>2.361300521</c:v>
                </c:pt>
                <c:pt idx="189">
                  <c:v>2.2698854669999999</c:v>
                </c:pt>
                <c:pt idx="190">
                  <c:v>2.297428751</c:v>
                </c:pt>
                <c:pt idx="191">
                  <c:v>2.497149045</c:v>
                </c:pt>
                <c:pt idx="192">
                  <c:v>2.4601381469999999</c:v>
                </c:pt>
                <c:pt idx="193">
                  <c:v>2.4276948359999997</c:v>
                </c:pt>
                <c:pt idx="194">
                  <c:v>2.5709991040000002</c:v>
                </c:pt>
                <c:pt idx="195">
                  <c:v>2.5491275619999998</c:v>
                </c:pt>
                <c:pt idx="196">
                  <c:v>2.468696349</c:v>
                </c:pt>
                <c:pt idx="197">
                  <c:v>2.644548404</c:v>
                </c:pt>
                <c:pt idx="198">
                  <c:v>2.566686217</c:v>
                </c:pt>
                <c:pt idx="199">
                  <c:v>2.5838817229999997</c:v>
                </c:pt>
                <c:pt idx="200">
                  <c:v>2.6348354399999998</c:v>
                </c:pt>
                <c:pt idx="201">
                  <c:v>2.7591613000000001</c:v>
                </c:pt>
                <c:pt idx="202">
                  <c:v>2.6623405010000001</c:v>
                </c:pt>
                <c:pt idx="203">
                  <c:v>2.7166871669999999</c:v>
                </c:pt>
                <c:pt idx="204">
                  <c:v>2.8493290999999998</c:v>
                </c:pt>
                <c:pt idx="205">
                  <c:v>2.7858522689999998</c:v>
                </c:pt>
                <c:pt idx="206">
                  <c:v>2.9257262749999997</c:v>
                </c:pt>
                <c:pt idx="207">
                  <c:v>2.907346612</c:v>
                </c:pt>
                <c:pt idx="208">
                  <c:v>3.004540521</c:v>
                </c:pt>
                <c:pt idx="209">
                  <c:v>3.065748878</c:v>
                </c:pt>
                <c:pt idx="210">
                  <c:v>3.0298575150000002</c:v>
                </c:pt>
                <c:pt idx="211">
                  <c:v>3.0320559939999998</c:v>
                </c:pt>
                <c:pt idx="212">
                  <c:v>3.0610720730000001</c:v>
                </c:pt>
                <c:pt idx="213">
                  <c:v>3.1103698049999999</c:v>
                </c:pt>
                <c:pt idx="214">
                  <c:v>3.0963204790000001</c:v>
                </c:pt>
                <c:pt idx="215">
                  <c:v>3.163856955</c:v>
                </c:pt>
                <c:pt idx="216">
                  <c:v>3.0891798860000002</c:v>
                </c:pt>
                <c:pt idx="217">
                  <c:v>3.2931215269999998</c:v>
                </c:pt>
                <c:pt idx="218">
                  <c:v>3.3567850159999999</c:v>
                </c:pt>
                <c:pt idx="219">
                  <c:v>3.1956703379999998</c:v>
                </c:pt>
                <c:pt idx="220">
                  <c:v>3.270742137</c:v>
                </c:pt>
                <c:pt idx="221">
                  <c:v>3.3016040279999999</c:v>
                </c:pt>
                <c:pt idx="222">
                  <c:v>3.4634280789999998</c:v>
                </c:pt>
                <c:pt idx="223">
                  <c:v>3.4585979390000001</c:v>
                </c:pt>
                <c:pt idx="224">
                  <c:v>3.428500857</c:v>
                </c:pt>
                <c:pt idx="225">
                  <c:v>3.564425639</c:v>
                </c:pt>
                <c:pt idx="226">
                  <c:v>3.6730481510000001</c:v>
                </c:pt>
                <c:pt idx="227">
                  <c:v>3.7219366360000001</c:v>
                </c:pt>
                <c:pt idx="228">
                  <c:v>3.5893626730000001</c:v>
                </c:pt>
                <c:pt idx="229">
                  <c:v>3.562250133</c:v>
                </c:pt>
                <c:pt idx="230">
                  <c:v>3.7428180110000002</c:v>
                </c:pt>
                <c:pt idx="231">
                  <c:v>3.6272735150000002</c:v>
                </c:pt>
                <c:pt idx="232">
                  <c:v>3.811524495</c:v>
                </c:pt>
                <c:pt idx="233">
                  <c:v>3.9459851920000002</c:v>
                </c:pt>
                <c:pt idx="234">
                  <c:v>3.8075561200000001</c:v>
                </c:pt>
                <c:pt idx="235">
                  <c:v>3.8324092530000002</c:v>
                </c:pt>
                <c:pt idx="236">
                  <c:v>3.8300967300000002</c:v>
                </c:pt>
                <c:pt idx="237">
                  <c:v>3.9572602749999999</c:v>
                </c:pt>
                <c:pt idx="238">
                  <c:v>3.9597543869999998</c:v>
                </c:pt>
                <c:pt idx="239">
                  <c:v>4.0239351030000003</c:v>
                </c:pt>
                <c:pt idx="240">
                  <c:v>3.9717528340000006</c:v>
                </c:pt>
                <c:pt idx="241">
                  <c:v>3.9614681429999998</c:v>
                </c:pt>
                <c:pt idx="242">
                  <c:v>4.0621192429999997</c:v>
                </c:pt>
                <c:pt idx="243">
                  <c:v>4.0388755239999998</c:v>
                </c:pt>
                <c:pt idx="244">
                  <c:v>4.0852156719999995</c:v>
                </c:pt>
                <c:pt idx="245">
                  <c:v>4.1477358659999997</c:v>
                </c:pt>
                <c:pt idx="246">
                  <c:v>4.0298396159999994</c:v>
                </c:pt>
                <c:pt idx="247">
                  <c:v>4.1563643309999998</c:v>
                </c:pt>
                <c:pt idx="248">
                  <c:v>4.0419793719999992</c:v>
                </c:pt>
                <c:pt idx="249">
                  <c:v>4.2319449220000003</c:v>
                </c:pt>
                <c:pt idx="250">
                  <c:v>4.4450418449999995</c:v>
                </c:pt>
                <c:pt idx="251">
                  <c:v>4.1632722299999996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VFTB'!$E$13571:$E$13823</c:f>
              <c:numCache>
                <c:formatCode>0</c:formatCode>
                <c:ptCount val="253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68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449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499</c:v>
                </c:pt>
                <c:pt idx="174">
                  <c:v>501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558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602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701</c:v>
                </c:pt>
              </c:numCache>
            </c:numRef>
          </c:xVal>
          <c:yVal>
            <c:numRef>
              <c:f>'Thermomag. Messungen VFTB'!$F$13571:$F$13823</c:f>
              <c:numCache>
                <c:formatCode>0.00</c:formatCode>
                <c:ptCount val="253"/>
                <c:pt idx="0">
                  <c:v>1.4887676250000001</c:v>
                </c:pt>
                <c:pt idx="1">
                  <c:v>1.4590287990000002</c:v>
                </c:pt>
                <c:pt idx="2">
                  <c:v>1.5633810719999999</c:v>
                </c:pt>
                <c:pt idx="3">
                  <c:v>1.462405792</c:v>
                </c:pt>
                <c:pt idx="4">
                  <c:v>1.4756927400000002</c:v>
                </c:pt>
                <c:pt idx="5">
                  <c:v>1.528161535</c:v>
                </c:pt>
                <c:pt idx="6">
                  <c:v>1.4149830989999999</c:v>
                </c:pt>
                <c:pt idx="7">
                  <c:v>1.455515552</c:v>
                </c:pt>
                <c:pt idx="8">
                  <c:v>1.4342785680000001</c:v>
                </c:pt>
                <c:pt idx="9">
                  <c:v>1.3728997969999999</c:v>
                </c:pt>
                <c:pt idx="10">
                  <c:v>1.476925424</c:v>
                </c:pt>
                <c:pt idx="11">
                  <c:v>1.4115859900000001</c:v>
                </c:pt>
                <c:pt idx="12">
                  <c:v>1.4457568439999999</c:v>
                </c:pt>
                <c:pt idx="13">
                  <c:v>1.4742553309999999</c:v>
                </c:pt>
                <c:pt idx="14">
                  <c:v>1.4105067360000001</c:v>
                </c:pt>
                <c:pt idx="15">
                  <c:v>1.401033443</c:v>
                </c:pt>
                <c:pt idx="16">
                  <c:v>1.426785717</c:v>
                </c:pt>
                <c:pt idx="17">
                  <c:v>1.365611892</c:v>
                </c:pt>
                <c:pt idx="18">
                  <c:v>1.4169458560000001</c:v>
                </c:pt>
                <c:pt idx="19">
                  <c:v>1.3594437850000001</c:v>
                </c:pt>
                <c:pt idx="20">
                  <c:v>1.309721653</c:v>
                </c:pt>
                <c:pt idx="21">
                  <c:v>1.4033312200000001</c:v>
                </c:pt>
                <c:pt idx="22">
                  <c:v>1.3453871739999999</c:v>
                </c:pt>
                <c:pt idx="23">
                  <c:v>1.3548529729999998</c:v>
                </c:pt>
                <c:pt idx="24">
                  <c:v>1.3385195189999999</c:v>
                </c:pt>
                <c:pt idx="25">
                  <c:v>1.3752343579999999</c:v>
                </c:pt>
                <c:pt idx="26">
                  <c:v>1.3825643949999999</c:v>
                </c:pt>
                <c:pt idx="27">
                  <c:v>1.364923503</c:v>
                </c:pt>
                <c:pt idx="28">
                  <c:v>1.299702559</c:v>
                </c:pt>
                <c:pt idx="29">
                  <c:v>1.2648026489999999</c:v>
                </c:pt>
                <c:pt idx="30">
                  <c:v>1.3236905800000001</c:v>
                </c:pt>
                <c:pt idx="31">
                  <c:v>1.258072377</c:v>
                </c:pt>
                <c:pt idx="32">
                  <c:v>1.3732609899999999</c:v>
                </c:pt>
                <c:pt idx="33">
                  <c:v>1.312205649</c:v>
                </c:pt>
                <c:pt idx="34">
                  <c:v>1.3359111539999999</c:v>
                </c:pt>
                <c:pt idx="35">
                  <c:v>1.27178777</c:v>
                </c:pt>
                <c:pt idx="36">
                  <c:v>1.29458658</c:v>
                </c:pt>
                <c:pt idx="37">
                  <c:v>1.2634402689999999</c:v>
                </c:pt>
                <c:pt idx="38">
                  <c:v>1.2269949739999999</c:v>
                </c:pt>
                <c:pt idx="39">
                  <c:v>1.279579826</c:v>
                </c:pt>
                <c:pt idx="40">
                  <c:v>1.2487384960000001</c:v>
                </c:pt>
                <c:pt idx="41">
                  <c:v>1.3371701039999999</c:v>
                </c:pt>
                <c:pt idx="42">
                  <c:v>1.2514526850000001</c:v>
                </c:pt>
                <c:pt idx="43">
                  <c:v>1.2637964080000001</c:v>
                </c:pt>
                <c:pt idx="44">
                  <c:v>1.182439486</c:v>
                </c:pt>
                <c:pt idx="45">
                  <c:v>1.2360455159999999</c:v>
                </c:pt>
                <c:pt idx="46">
                  <c:v>1.291274987</c:v>
                </c:pt>
                <c:pt idx="47">
                  <c:v>1.2280409800000001</c:v>
                </c:pt>
                <c:pt idx="48">
                  <c:v>1.284392939</c:v>
                </c:pt>
                <c:pt idx="49">
                  <c:v>1.155506632</c:v>
                </c:pt>
                <c:pt idx="50">
                  <c:v>1.2046104550000001</c:v>
                </c:pt>
                <c:pt idx="51">
                  <c:v>1.1198175850000001</c:v>
                </c:pt>
                <c:pt idx="52">
                  <c:v>1.1623437919999999</c:v>
                </c:pt>
                <c:pt idx="53">
                  <c:v>1.1879634090000002</c:v>
                </c:pt>
                <c:pt idx="54">
                  <c:v>1.165077176</c:v>
                </c:pt>
                <c:pt idx="55">
                  <c:v>1.1352996980000001</c:v>
                </c:pt>
                <c:pt idx="56">
                  <c:v>1.125068527</c:v>
                </c:pt>
                <c:pt idx="57">
                  <c:v>1.2183243269999999</c:v>
                </c:pt>
                <c:pt idx="58">
                  <c:v>1.21399499</c:v>
                </c:pt>
                <c:pt idx="59">
                  <c:v>1.2292156570000001</c:v>
                </c:pt>
                <c:pt idx="60">
                  <c:v>1.1280396659999998</c:v>
                </c:pt>
                <c:pt idx="61">
                  <c:v>1.0599871479999998</c:v>
                </c:pt>
                <c:pt idx="62">
                  <c:v>1.1384657920000001</c:v>
                </c:pt>
                <c:pt idx="63">
                  <c:v>1.095122326</c:v>
                </c:pt>
                <c:pt idx="64">
                  <c:v>1.13653907</c:v>
                </c:pt>
                <c:pt idx="65">
                  <c:v>1.0978389740000001</c:v>
                </c:pt>
                <c:pt idx="66">
                  <c:v>1.0518844510000001</c:v>
                </c:pt>
                <c:pt idx="67">
                  <c:v>1.1494648190000001</c:v>
                </c:pt>
                <c:pt idx="68">
                  <c:v>1.0602359689999998</c:v>
                </c:pt>
                <c:pt idx="69">
                  <c:v>1.0948045499999999</c:v>
                </c:pt>
                <c:pt idx="70">
                  <c:v>1.0077496560000001</c:v>
                </c:pt>
                <c:pt idx="71">
                  <c:v>1.0586925919999999</c:v>
                </c:pt>
                <c:pt idx="72">
                  <c:v>1.044530626</c:v>
                </c:pt>
                <c:pt idx="73">
                  <c:v>1.1525738759999999</c:v>
                </c:pt>
                <c:pt idx="74">
                  <c:v>1.0570627509999999</c:v>
                </c:pt>
                <c:pt idx="75">
                  <c:v>1.0449243670000001</c:v>
                </c:pt>
                <c:pt idx="76">
                  <c:v>1.011329489</c:v>
                </c:pt>
                <c:pt idx="77">
                  <c:v>1.096065442</c:v>
                </c:pt>
                <c:pt idx="78">
                  <c:v>0.9467825379</c:v>
                </c:pt>
                <c:pt idx="79">
                  <c:v>0.99684868920000003</c:v>
                </c:pt>
                <c:pt idx="80">
                  <c:v>0.94176053120000003</c:v>
                </c:pt>
                <c:pt idx="81">
                  <c:v>0.94917991739999996</c:v>
                </c:pt>
                <c:pt idx="82">
                  <c:v>0.97337389489999993</c:v>
                </c:pt>
                <c:pt idx="83">
                  <c:v>1.0387289499999999</c:v>
                </c:pt>
                <c:pt idx="84">
                  <c:v>0.94071284319999993</c:v>
                </c:pt>
                <c:pt idx="85">
                  <c:v>0.95866280370000001</c:v>
                </c:pt>
                <c:pt idx="86">
                  <c:v>0.91679628270000002</c:v>
                </c:pt>
                <c:pt idx="87">
                  <c:v>0.90124985860000006</c:v>
                </c:pt>
                <c:pt idx="88">
                  <c:v>0.86124890749999994</c:v>
                </c:pt>
                <c:pt idx="89">
                  <c:v>0.87379732430000001</c:v>
                </c:pt>
                <c:pt idx="90">
                  <c:v>0.79595377749999996</c:v>
                </c:pt>
                <c:pt idx="91">
                  <c:v>0.95946967000000005</c:v>
                </c:pt>
                <c:pt idx="92">
                  <c:v>0.81339095159999997</c:v>
                </c:pt>
                <c:pt idx="93">
                  <c:v>0.86767675320000004</c:v>
                </c:pt>
                <c:pt idx="94">
                  <c:v>0.89332473469999996</c:v>
                </c:pt>
                <c:pt idx="95">
                  <c:v>0.8432121829</c:v>
                </c:pt>
                <c:pt idx="96">
                  <c:v>0.80471142429999998</c:v>
                </c:pt>
                <c:pt idx="97">
                  <c:v>0.85720333990000008</c:v>
                </c:pt>
                <c:pt idx="98">
                  <c:v>0.80544940700000001</c:v>
                </c:pt>
                <c:pt idx="99">
                  <c:v>0.79121892970000007</c:v>
                </c:pt>
                <c:pt idx="100">
                  <c:v>0.85953271809999998</c:v>
                </c:pt>
                <c:pt idx="101">
                  <c:v>0.84916087150000008</c:v>
                </c:pt>
                <c:pt idx="102">
                  <c:v>0.87365664659999998</c:v>
                </c:pt>
                <c:pt idx="103">
                  <c:v>0.86197103310000001</c:v>
                </c:pt>
                <c:pt idx="104">
                  <c:v>0.71023930670000002</c:v>
                </c:pt>
                <c:pt idx="105">
                  <c:v>0.88611451779999995</c:v>
                </c:pt>
                <c:pt idx="106">
                  <c:v>0.92541335160000004</c:v>
                </c:pt>
                <c:pt idx="107">
                  <c:v>0.91431570249999994</c:v>
                </c:pt>
                <c:pt idx="108">
                  <c:v>0.85734466360000006</c:v>
                </c:pt>
                <c:pt idx="109">
                  <c:v>0.7556166165</c:v>
                </c:pt>
                <c:pt idx="110">
                  <c:v>0.81583170940000005</c:v>
                </c:pt>
                <c:pt idx="111">
                  <c:v>0.79845539710000002</c:v>
                </c:pt>
                <c:pt idx="112">
                  <c:v>0.76829406779999998</c:v>
                </c:pt>
                <c:pt idx="113">
                  <c:v>0.8036758397999999</c:v>
                </c:pt>
                <c:pt idx="114">
                  <c:v>0.70311982779999993</c:v>
                </c:pt>
                <c:pt idx="115">
                  <c:v>0.74828053319999999</c:v>
                </c:pt>
                <c:pt idx="116">
                  <c:v>0.75879774010000001</c:v>
                </c:pt>
                <c:pt idx="117">
                  <c:v>0.71767457909999999</c:v>
                </c:pt>
                <c:pt idx="118">
                  <c:v>0.74160932049999995</c:v>
                </c:pt>
                <c:pt idx="119">
                  <c:v>0.71709002359999996</c:v>
                </c:pt>
                <c:pt idx="120">
                  <c:v>0.78923331090000004</c:v>
                </c:pt>
                <c:pt idx="121">
                  <c:v>0.70731829609999997</c:v>
                </c:pt>
                <c:pt idx="122">
                  <c:v>0.67554910509999999</c:v>
                </c:pt>
                <c:pt idx="123">
                  <c:v>0.69342046660000001</c:v>
                </c:pt>
                <c:pt idx="124">
                  <c:v>0.77308273680000006</c:v>
                </c:pt>
                <c:pt idx="125">
                  <c:v>0.7522176129999999</c:v>
                </c:pt>
                <c:pt idx="126">
                  <c:v>0.66982715609999999</c:v>
                </c:pt>
                <c:pt idx="127">
                  <c:v>0.71107790029999995</c:v>
                </c:pt>
                <c:pt idx="128">
                  <c:v>0.68019570520000006</c:v>
                </c:pt>
                <c:pt idx="129">
                  <c:v>0.68161541159999994</c:v>
                </c:pt>
                <c:pt idx="130">
                  <c:v>0.71317043950000003</c:v>
                </c:pt>
                <c:pt idx="131">
                  <c:v>0.67127093139999994</c:v>
                </c:pt>
                <c:pt idx="132">
                  <c:v>0.63556781259999995</c:v>
                </c:pt>
                <c:pt idx="133">
                  <c:v>0.65157098179999995</c:v>
                </c:pt>
                <c:pt idx="134">
                  <c:v>0.69285280260000004</c:v>
                </c:pt>
                <c:pt idx="135">
                  <c:v>0.64461300129999999</c:v>
                </c:pt>
                <c:pt idx="136">
                  <c:v>0.64642101940000007</c:v>
                </c:pt>
                <c:pt idx="137">
                  <c:v>0.64587536369999998</c:v>
                </c:pt>
                <c:pt idx="138">
                  <c:v>0.59027418320000002</c:v>
                </c:pt>
                <c:pt idx="139">
                  <c:v>0.68580115919999995</c:v>
                </c:pt>
                <c:pt idx="140">
                  <c:v>0.53572572779999994</c:v>
                </c:pt>
                <c:pt idx="141">
                  <c:v>0.56939549330000006</c:v>
                </c:pt>
                <c:pt idx="142">
                  <c:v>0.60817007460000005</c:v>
                </c:pt>
                <c:pt idx="143">
                  <c:v>0.62720159999999991</c:v>
                </c:pt>
                <c:pt idx="144">
                  <c:v>0.6052726973</c:v>
                </c:pt>
                <c:pt idx="145">
                  <c:v>0.62648841490000007</c:v>
                </c:pt>
                <c:pt idx="146">
                  <c:v>0.53302155029999998</c:v>
                </c:pt>
                <c:pt idx="147">
                  <c:v>0.59549976439999996</c:v>
                </c:pt>
                <c:pt idx="148">
                  <c:v>0.5565871146000001</c:v>
                </c:pt>
                <c:pt idx="149">
                  <c:v>0.47867346380000003</c:v>
                </c:pt>
                <c:pt idx="150">
                  <c:v>0.57433217579999996</c:v>
                </c:pt>
                <c:pt idx="151">
                  <c:v>0.49738089370000005</c:v>
                </c:pt>
                <c:pt idx="152">
                  <c:v>0.5384696873</c:v>
                </c:pt>
                <c:pt idx="153">
                  <c:v>0.55015033280000003</c:v>
                </c:pt>
                <c:pt idx="154">
                  <c:v>0.55643401969999995</c:v>
                </c:pt>
                <c:pt idx="155">
                  <c:v>0.54810454219999993</c:v>
                </c:pt>
                <c:pt idx="156">
                  <c:v>0.44550002429999996</c:v>
                </c:pt>
                <c:pt idx="157">
                  <c:v>0.51171910640000007</c:v>
                </c:pt>
                <c:pt idx="158">
                  <c:v>0.60168966429999993</c:v>
                </c:pt>
                <c:pt idx="159">
                  <c:v>0.57949482470000002</c:v>
                </c:pt>
                <c:pt idx="160">
                  <c:v>0.56642884019999995</c:v>
                </c:pt>
                <c:pt idx="161">
                  <c:v>0.4773142044</c:v>
                </c:pt>
                <c:pt idx="162">
                  <c:v>0.41125178530000001</c:v>
                </c:pt>
                <c:pt idx="163">
                  <c:v>0.50787714100000003</c:v>
                </c:pt>
                <c:pt idx="164">
                  <c:v>0.50554870340000002</c:v>
                </c:pt>
                <c:pt idx="165">
                  <c:v>0.46014521959999999</c:v>
                </c:pt>
                <c:pt idx="166">
                  <c:v>0.45040850910000002</c:v>
                </c:pt>
                <c:pt idx="167">
                  <c:v>0.38172008819999997</c:v>
                </c:pt>
                <c:pt idx="168">
                  <c:v>0.44982087570000001</c:v>
                </c:pt>
                <c:pt idx="169">
                  <c:v>0.47491539659999998</c:v>
                </c:pt>
                <c:pt idx="170">
                  <c:v>0.44403075119999996</c:v>
                </c:pt>
                <c:pt idx="171">
                  <c:v>0.4815357441</c:v>
                </c:pt>
                <c:pt idx="172">
                  <c:v>0.45992576119999995</c:v>
                </c:pt>
                <c:pt idx="173">
                  <c:v>0.36475223080000002</c:v>
                </c:pt>
                <c:pt idx="174">
                  <c:v>0.33231408979999999</c:v>
                </c:pt>
                <c:pt idx="175">
                  <c:v>0.4298893983</c:v>
                </c:pt>
                <c:pt idx="176">
                  <c:v>0.4426764493</c:v>
                </c:pt>
                <c:pt idx="177">
                  <c:v>0.3768291184</c:v>
                </c:pt>
                <c:pt idx="178">
                  <c:v>0.2810347815</c:v>
                </c:pt>
                <c:pt idx="179">
                  <c:v>0.43712289139999999</c:v>
                </c:pt>
                <c:pt idx="180">
                  <c:v>0.40539353890000002</c:v>
                </c:pt>
                <c:pt idx="181">
                  <c:v>0.4723868269</c:v>
                </c:pt>
                <c:pt idx="182">
                  <c:v>0.35717404790000001</c:v>
                </c:pt>
                <c:pt idx="183">
                  <c:v>0.3935080098</c:v>
                </c:pt>
                <c:pt idx="184">
                  <c:v>0.37358960529999996</c:v>
                </c:pt>
                <c:pt idx="185">
                  <c:v>0.33490926729999998</c:v>
                </c:pt>
                <c:pt idx="186">
                  <c:v>0.37259646200000002</c:v>
                </c:pt>
                <c:pt idx="187">
                  <c:v>0.34411244270000002</c:v>
                </c:pt>
                <c:pt idx="188">
                  <c:v>0.21287836560000001</c:v>
                </c:pt>
                <c:pt idx="189">
                  <c:v>0.31709211339999999</c:v>
                </c:pt>
                <c:pt idx="190">
                  <c:v>0.32591420309999997</c:v>
                </c:pt>
                <c:pt idx="191">
                  <c:v>0.29827498320000001</c:v>
                </c:pt>
                <c:pt idx="192">
                  <c:v>0.246385355</c:v>
                </c:pt>
                <c:pt idx="193">
                  <c:v>0.34397140340000004</c:v>
                </c:pt>
                <c:pt idx="194">
                  <c:v>0.34218898650000001</c:v>
                </c:pt>
                <c:pt idx="195">
                  <c:v>0.26790839380000003</c:v>
                </c:pt>
                <c:pt idx="196">
                  <c:v>0.2912290126</c:v>
                </c:pt>
                <c:pt idx="197">
                  <c:v>0.27271338229999997</c:v>
                </c:pt>
                <c:pt idx="198">
                  <c:v>0.30166910539999997</c:v>
                </c:pt>
                <c:pt idx="199">
                  <c:v>0.2281446198</c:v>
                </c:pt>
                <c:pt idx="200">
                  <c:v>0.20758476419999999</c:v>
                </c:pt>
                <c:pt idx="201">
                  <c:v>0.2592473757</c:v>
                </c:pt>
                <c:pt idx="202">
                  <c:v>0.19396048739999999</c:v>
                </c:pt>
                <c:pt idx="203">
                  <c:v>0.16519658000000001</c:v>
                </c:pt>
                <c:pt idx="204">
                  <c:v>0.1573525503</c:v>
                </c:pt>
                <c:pt idx="205">
                  <c:v>0.19833294780000002</c:v>
                </c:pt>
                <c:pt idx="206">
                  <c:v>0.2116708377</c:v>
                </c:pt>
                <c:pt idx="207">
                  <c:v>0.1966256683</c:v>
                </c:pt>
                <c:pt idx="208">
                  <c:v>0.20273815580000001</c:v>
                </c:pt>
                <c:pt idx="209">
                  <c:v>0.1357657622</c:v>
                </c:pt>
                <c:pt idx="210">
                  <c:v>0.15805283910000001</c:v>
                </c:pt>
                <c:pt idx="211">
                  <c:v>0.16947408459999999</c:v>
                </c:pt>
                <c:pt idx="212">
                  <c:v>0.19088197849999999</c:v>
                </c:pt>
                <c:pt idx="213">
                  <c:v>0.20091339829999999</c:v>
                </c:pt>
                <c:pt idx="214">
                  <c:v>0.2995510797</c:v>
                </c:pt>
                <c:pt idx="215">
                  <c:v>0.17302749210000001</c:v>
                </c:pt>
                <c:pt idx="216">
                  <c:v>0.14427489039999999</c:v>
                </c:pt>
                <c:pt idx="217">
                  <c:v>0.1113032779</c:v>
                </c:pt>
                <c:pt idx="218">
                  <c:v>0.19528141589999998</c:v>
                </c:pt>
                <c:pt idx="219">
                  <c:v>0.15538170500000001</c:v>
                </c:pt>
                <c:pt idx="220">
                  <c:v>0.2201669235</c:v>
                </c:pt>
                <c:pt idx="221">
                  <c:v>0.12931409220000001</c:v>
                </c:pt>
                <c:pt idx="222">
                  <c:v>0.21616134010000002</c:v>
                </c:pt>
                <c:pt idx="223">
                  <c:v>0.12086645800000001</c:v>
                </c:pt>
                <c:pt idx="224">
                  <c:v>0.192575044</c:v>
                </c:pt>
                <c:pt idx="225">
                  <c:v>0.13368383219999999</c:v>
                </c:pt>
                <c:pt idx="226">
                  <c:v>0.16476762849999999</c:v>
                </c:pt>
                <c:pt idx="227">
                  <c:v>0.18545519449999998</c:v>
                </c:pt>
                <c:pt idx="228">
                  <c:v>0.20597763389999998</c:v>
                </c:pt>
                <c:pt idx="229">
                  <c:v>0.1418321458</c:v>
                </c:pt>
                <c:pt idx="230">
                  <c:v>0.16507668680000001</c:v>
                </c:pt>
                <c:pt idx="231">
                  <c:v>0.1912947331</c:v>
                </c:pt>
                <c:pt idx="232">
                  <c:v>0.1486468349</c:v>
                </c:pt>
                <c:pt idx="233">
                  <c:v>0.13924012029999999</c:v>
                </c:pt>
                <c:pt idx="234">
                  <c:v>0.14535735869999999</c:v>
                </c:pt>
                <c:pt idx="235">
                  <c:v>8.740259098E-2</c:v>
                </c:pt>
                <c:pt idx="236">
                  <c:v>7.3995123669999996E-2</c:v>
                </c:pt>
                <c:pt idx="237">
                  <c:v>0.16528528540000001</c:v>
                </c:pt>
                <c:pt idx="238">
                  <c:v>0.18637380169999998</c:v>
                </c:pt>
                <c:pt idx="239">
                  <c:v>0.1929109963</c:v>
                </c:pt>
                <c:pt idx="240">
                  <c:v>0.1190974529</c:v>
                </c:pt>
                <c:pt idx="241">
                  <c:v>0.17574110509999999</c:v>
                </c:pt>
                <c:pt idx="242">
                  <c:v>0.1092741973</c:v>
                </c:pt>
                <c:pt idx="243">
                  <c:v>4.4973471510000002E-2</c:v>
                </c:pt>
                <c:pt idx="244">
                  <c:v>0.18767340560000001</c:v>
                </c:pt>
                <c:pt idx="245">
                  <c:v>7.9053917170000002E-2</c:v>
                </c:pt>
                <c:pt idx="246">
                  <c:v>0.30893839810000001</c:v>
                </c:pt>
                <c:pt idx="247">
                  <c:v>0.17755791540000002</c:v>
                </c:pt>
                <c:pt idx="248">
                  <c:v>0.11644086150000001</c:v>
                </c:pt>
                <c:pt idx="249">
                  <c:v>0.16703285199999998</c:v>
                </c:pt>
                <c:pt idx="250">
                  <c:v>0.15709268130000001</c:v>
                </c:pt>
                <c:pt idx="251">
                  <c:v>0.1911422438</c:v>
                </c:pt>
                <c:pt idx="252">
                  <c:v>0.15542514700000001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334016"/>
        <c:axId val="123340288"/>
      </c:scatterChart>
      <c:valAx>
        <c:axId val="12333401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340288"/>
        <c:crosses val="autoZero"/>
        <c:crossBetween val="midCat"/>
        <c:majorUnit val="200"/>
        <c:minorUnit val="100"/>
      </c:valAx>
      <c:valAx>
        <c:axId val="1233402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33401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VFTB'!$E$13571:$E$13823</c:f>
              <c:numCache>
                <c:formatCode>0</c:formatCode>
                <c:ptCount val="253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68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449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499</c:v>
                </c:pt>
                <c:pt idx="174">
                  <c:v>501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558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602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701</c:v>
                </c:pt>
              </c:numCache>
            </c:numRef>
          </c:xVal>
          <c:yVal>
            <c:numRef>
              <c:f>'Thermomag. Messungen VFTB'!$F$13571:$F$13823</c:f>
              <c:numCache>
                <c:formatCode>0.00</c:formatCode>
                <c:ptCount val="253"/>
                <c:pt idx="0">
                  <c:v>1.4887676250000001</c:v>
                </c:pt>
                <c:pt idx="1">
                  <c:v>1.4590287990000002</c:v>
                </c:pt>
                <c:pt idx="2">
                  <c:v>1.5633810719999999</c:v>
                </c:pt>
                <c:pt idx="3">
                  <c:v>1.462405792</c:v>
                </c:pt>
                <c:pt idx="4">
                  <c:v>1.4756927400000002</c:v>
                </c:pt>
                <c:pt idx="5">
                  <c:v>1.528161535</c:v>
                </c:pt>
                <c:pt idx="6">
                  <c:v>1.4149830989999999</c:v>
                </c:pt>
                <c:pt idx="7">
                  <c:v>1.455515552</c:v>
                </c:pt>
                <c:pt idx="8">
                  <c:v>1.4342785680000001</c:v>
                </c:pt>
                <c:pt idx="9">
                  <c:v>1.3728997969999999</c:v>
                </c:pt>
                <c:pt idx="10">
                  <c:v>1.476925424</c:v>
                </c:pt>
                <c:pt idx="11">
                  <c:v>1.4115859900000001</c:v>
                </c:pt>
                <c:pt idx="12">
                  <c:v>1.4457568439999999</c:v>
                </c:pt>
                <c:pt idx="13">
                  <c:v>1.4742553309999999</c:v>
                </c:pt>
                <c:pt idx="14">
                  <c:v>1.4105067360000001</c:v>
                </c:pt>
                <c:pt idx="15">
                  <c:v>1.401033443</c:v>
                </c:pt>
                <c:pt idx="16">
                  <c:v>1.426785717</c:v>
                </c:pt>
                <c:pt idx="17">
                  <c:v>1.365611892</c:v>
                </c:pt>
                <c:pt idx="18">
                  <c:v>1.4169458560000001</c:v>
                </c:pt>
                <c:pt idx="19">
                  <c:v>1.3594437850000001</c:v>
                </c:pt>
                <c:pt idx="20">
                  <c:v>1.309721653</c:v>
                </c:pt>
                <c:pt idx="21">
                  <c:v>1.4033312200000001</c:v>
                </c:pt>
                <c:pt idx="22">
                  <c:v>1.3453871739999999</c:v>
                </c:pt>
                <c:pt idx="23">
                  <c:v>1.3548529729999998</c:v>
                </c:pt>
                <c:pt idx="24">
                  <c:v>1.3385195189999999</c:v>
                </c:pt>
                <c:pt idx="25">
                  <c:v>1.3752343579999999</c:v>
                </c:pt>
                <c:pt idx="26">
                  <c:v>1.3825643949999999</c:v>
                </c:pt>
                <c:pt idx="27">
                  <c:v>1.364923503</c:v>
                </c:pt>
                <c:pt idx="28">
                  <c:v>1.299702559</c:v>
                </c:pt>
                <c:pt idx="29">
                  <c:v>1.2648026489999999</c:v>
                </c:pt>
                <c:pt idx="30">
                  <c:v>1.3236905800000001</c:v>
                </c:pt>
                <c:pt idx="31">
                  <c:v>1.258072377</c:v>
                </c:pt>
                <c:pt idx="32">
                  <c:v>1.3732609899999999</c:v>
                </c:pt>
                <c:pt idx="33">
                  <c:v>1.312205649</c:v>
                </c:pt>
                <c:pt idx="34">
                  <c:v>1.3359111539999999</c:v>
                </c:pt>
                <c:pt idx="35">
                  <c:v>1.27178777</c:v>
                </c:pt>
                <c:pt idx="36">
                  <c:v>1.29458658</c:v>
                </c:pt>
                <c:pt idx="37">
                  <c:v>1.2634402689999999</c:v>
                </c:pt>
                <c:pt idx="38">
                  <c:v>1.2269949739999999</c:v>
                </c:pt>
                <c:pt idx="39">
                  <c:v>1.279579826</c:v>
                </c:pt>
                <c:pt idx="40">
                  <c:v>1.2487384960000001</c:v>
                </c:pt>
                <c:pt idx="41">
                  <c:v>1.3371701039999999</c:v>
                </c:pt>
                <c:pt idx="42">
                  <c:v>1.2514526850000001</c:v>
                </c:pt>
                <c:pt idx="43">
                  <c:v>1.2637964080000001</c:v>
                </c:pt>
                <c:pt idx="44">
                  <c:v>1.182439486</c:v>
                </c:pt>
                <c:pt idx="45">
                  <c:v>1.2360455159999999</c:v>
                </c:pt>
                <c:pt idx="46">
                  <c:v>1.291274987</c:v>
                </c:pt>
                <c:pt idx="47">
                  <c:v>1.2280409800000001</c:v>
                </c:pt>
                <c:pt idx="48">
                  <c:v>1.284392939</c:v>
                </c:pt>
                <c:pt idx="49">
                  <c:v>1.155506632</c:v>
                </c:pt>
                <c:pt idx="50">
                  <c:v>1.2046104550000001</c:v>
                </c:pt>
                <c:pt idx="51">
                  <c:v>1.1198175850000001</c:v>
                </c:pt>
                <c:pt idx="52">
                  <c:v>1.1623437919999999</c:v>
                </c:pt>
                <c:pt idx="53">
                  <c:v>1.1879634090000002</c:v>
                </c:pt>
                <c:pt idx="54">
                  <c:v>1.165077176</c:v>
                </c:pt>
                <c:pt idx="55">
                  <c:v>1.1352996980000001</c:v>
                </c:pt>
                <c:pt idx="56">
                  <c:v>1.125068527</c:v>
                </c:pt>
                <c:pt idx="57">
                  <c:v>1.2183243269999999</c:v>
                </c:pt>
                <c:pt idx="58">
                  <c:v>1.21399499</c:v>
                </c:pt>
                <c:pt idx="59">
                  <c:v>1.2292156570000001</c:v>
                </c:pt>
                <c:pt idx="60">
                  <c:v>1.1280396659999998</c:v>
                </c:pt>
                <c:pt idx="61">
                  <c:v>1.0599871479999998</c:v>
                </c:pt>
                <c:pt idx="62">
                  <c:v>1.1384657920000001</c:v>
                </c:pt>
                <c:pt idx="63">
                  <c:v>1.095122326</c:v>
                </c:pt>
                <c:pt idx="64">
                  <c:v>1.13653907</c:v>
                </c:pt>
                <c:pt idx="65">
                  <c:v>1.0978389740000001</c:v>
                </c:pt>
                <c:pt idx="66">
                  <c:v>1.0518844510000001</c:v>
                </c:pt>
                <c:pt idx="67">
                  <c:v>1.1494648190000001</c:v>
                </c:pt>
                <c:pt idx="68">
                  <c:v>1.0602359689999998</c:v>
                </c:pt>
                <c:pt idx="69">
                  <c:v>1.0948045499999999</c:v>
                </c:pt>
                <c:pt idx="70">
                  <c:v>1.0077496560000001</c:v>
                </c:pt>
                <c:pt idx="71">
                  <c:v>1.0586925919999999</c:v>
                </c:pt>
                <c:pt idx="72">
                  <c:v>1.044530626</c:v>
                </c:pt>
                <c:pt idx="73">
                  <c:v>1.1525738759999999</c:v>
                </c:pt>
                <c:pt idx="74">
                  <c:v>1.0570627509999999</c:v>
                </c:pt>
                <c:pt idx="75">
                  <c:v>1.0449243670000001</c:v>
                </c:pt>
                <c:pt idx="76">
                  <c:v>1.011329489</c:v>
                </c:pt>
                <c:pt idx="77">
                  <c:v>1.096065442</c:v>
                </c:pt>
                <c:pt idx="78">
                  <c:v>0.9467825379</c:v>
                </c:pt>
                <c:pt idx="79">
                  <c:v>0.99684868920000003</c:v>
                </c:pt>
                <c:pt idx="80">
                  <c:v>0.94176053120000003</c:v>
                </c:pt>
                <c:pt idx="81">
                  <c:v>0.94917991739999996</c:v>
                </c:pt>
                <c:pt idx="82">
                  <c:v>0.97337389489999993</c:v>
                </c:pt>
                <c:pt idx="83">
                  <c:v>1.0387289499999999</c:v>
                </c:pt>
                <c:pt idx="84">
                  <c:v>0.94071284319999993</c:v>
                </c:pt>
                <c:pt idx="85">
                  <c:v>0.95866280370000001</c:v>
                </c:pt>
                <c:pt idx="86">
                  <c:v>0.91679628270000002</c:v>
                </c:pt>
                <c:pt idx="87">
                  <c:v>0.90124985860000006</c:v>
                </c:pt>
                <c:pt idx="88">
                  <c:v>0.86124890749999994</c:v>
                </c:pt>
                <c:pt idx="89">
                  <c:v>0.87379732430000001</c:v>
                </c:pt>
                <c:pt idx="90">
                  <c:v>0.79595377749999996</c:v>
                </c:pt>
                <c:pt idx="91">
                  <c:v>0.95946967000000005</c:v>
                </c:pt>
                <c:pt idx="92">
                  <c:v>0.81339095159999997</c:v>
                </c:pt>
                <c:pt idx="93">
                  <c:v>0.86767675320000004</c:v>
                </c:pt>
                <c:pt idx="94">
                  <c:v>0.89332473469999996</c:v>
                </c:pt>
                <c:pt idx="95">
                  <c:v>0.8432121829</c:v>
                </c:pt>
                <c:pt idx="96">
                  <c:v>0.80471142429999998</c:v>
                </c:pt>
                <c:pt idx="97">
                  <c:v>0.85720333990000008</c:v>
                </c:pt>
                <c:pt idx="98">
                  <c:v>0.80544940700000001</c:v>
                </c:pt>
                <c:pt idx="99">
                  <c:v>0.79121892970000007</c:v>
                </c:pt>
                <c:pt idx="100">
                  <c:v>0.85953271809999998</c:v>
                </c:pt>
                <c:pt idx="101">
                  <c:v>0.84916087150000008</c:v>
                </c:pt>
                <c:pt idx="102">
                  <c:v>0.87365664659999998</c:v>
                </c:pt>
                <c:pt idx="103">
                  <c:v>0.86197103310000001</c:v>
                </c:pt>
                <c:pt idx="104">
                  <c:v>0.71023930670000002</c:v>
                </c:pt>
                <c:pt idx="105">
                  <c:v>0.88611451779999995</c:v>
                </c:pt>
                <c:pt idx="106">
                  <c:v>0.92541335160000004</c:v>
                </c:pt>
                <c:pt idx="107">
                  <c:v>0.91431570249999994</c:v>
                </c:pt>
                <c:pt idx="108">
                  <c:v>0.85734466360000006</c:v>
                </c:pt>
                <c:pt idx="109">
                  <c:v>0.7556166165</c:v>
                </c:pt>
                <c:pt idx="110">
                  <c:v>0.81583170940000005</c:v>
                </c:pt>
                <c:pt idx="111">
                  <c:v>0.79845539710000002</c:v>
                </c:pt>
                <c:pt idx="112">
                  <c:v>0.76829406779999998</c:v>
                </c:pt>
                <c:pt idx="113">
                  <c:v>0.8036758397999999</c:v>
                </c:pt>
                <c:pt idx="114">
                  <c:v>0.70311982779999993</c:v>
                </c:pt>
                <c:pt idx="115">
                  <c:v>0.74828053319999999</c:v>
                </c:pt>
                <c:pt idx="116">
                  <c:v>0.75879774010000001</c:v>
                </c:pt>
                <c:pt idx="117">
                  <c:v>0.71767457909999999</c:v>
                </c:pt>
                <c:pt idx="118">
                  <c:v>0.74160932049999995</c:v>
                </c:pt>
                <c:pt idx="119">
                  <c:v>0.71709002359999996</c:v>
                </c:pt>
                <c:pt idx="120">
                  <c:v>0.78923331090000004</c:v>
                </c:pt>
                <c:pt idx="121">
                  <c:v>0.70731829609999997</c:v>
                </c:pt>
                <c:pt idx="122">
                  <c:v>0.67554910509999999</c:v>
                </c:pt>
                <c:pt idx="123">
                  <c:v>0.69342046660000001</c:v>
                </c:pt>
                <c:pt idx="124">
                  <c:v>0.77308273680000006</c:v>
                </c:pt>
                <c:pt idx="125">
                  <c:v>0.7522176129999999</c:v>
                </c:pt>
                <c:pt idx="126">
                  <c:v>0.66982715609999999</c:v>
                </c:pt>
                <c:pt idx="127">
                  <c:v>0.71107790029999995</c:v>
                </c:pt>
                <c:pt idx="128">
                  <c:v>0.68019570520000006</c:v>
                </c:pt>
                <c:pt idx="129">
                  <c:v>0.68161541159999994</c:v>
                </c:pt>
                <c:pt idx="130">
                  <c:v>0.71317043950000003</c:v>
                </c:pt>
                <c:pt idx="131">
                  <c:v>0.67127093139999994</c:v>
                </c:pt>
                <c:pt idx="132">
                  <c:v>0.63556781259999995</c:v>
                </c:pt>
                <c:pt idx="133">
                  <c:v>0.65157098179999995</c:v>
                </c:pt>
                <c:pt idx="134">
                  <c:v>0.69285280260000004</c:v>
                </c:pt>
                <c:pt idx="135">
                  <c:v>0.64461300129999999</c:v>
                </c:pt>
                <c:pt idx="136">
                  <c:v>0.64642101940000007</c:v>
                </c:pt>
                <c:pt idx="137">
                  <c:v>0.64587536369999998</c:v>
                </c:pt>
                <c:pt idx="138">
                  <c:v>0.59027418320000002</c:v>
                </c:pt>
                <c:pt idx="139">
                  <c:v>0.68580115919999995</c:v>
                </c:pt>
                <c:pt idx="140">
                  <c:v>0.53572572779999994</c:v>
                </c:pt>
                <c:pt idx="141">
                  <c:v>0.56939549330000006</c:v>
                </c:pt>
                <c:pt idx="142">
                  <c:v>0.60817007460000005</c:v>
                </c:pt>
                <c:pt idx="143">
                  <c:v>0.62720159999999991</c:v>
                </c:pt>
                <c:pt idx="144">
                  <c:v>0.6052726973</c:v>
                </c:pt>
                <c:pt idx="145">
                  <c:v>0.62648841490000007</c:v>
                </c:pt>
                <c:pt idx="146">
                  <c:v>0.53302155029999998</c:v>
                </c:pt>
                <c:pt idx="147">
                  <c:v>0.59549976439999996</c:v>
                </c:pt>
                <c:pt idx="148">
                  <c:v>0.5565871146000001</c:v>
                </c:pt>
                <c:pt idx="149">
                  <c:v>0.47867346380000003</c:v>
                </c:pt>
                <c:pt idx="150">
                  <c:v>0.57433217579999996</c:v>
                </c:pt>
                <c:pt idx="151">
                  <c:v>0.49738089370000005</c:v>
                </c:pt>
                <c:pt idx="152">
                  <c:v>0.5384696873</c:v>
                </c:pt>
                <c:pt idx="153">
                  <c:v>0.55015033280000003</c:v>
                </c:pt>
                <c:pt idx="154">
                  <c:v>0.55643401969999995</c:v>
                </c:pt>
                <c:pt idx="155">
                  <c:v>0.54810454219999993</c:v>
                </c:pt>
                <c:pt idx="156">
                  <c:v>0.44550002429999996</c:v>
                </c:pt>
                <c:pt idx="157">
                  <c:v>0.51171910640000007</c:v>
                </c:pt>
                <c:pt idx="158">
                  <c:v>0.60168966429999993</c:v>
                </c:pt>
                <c:pt idx="159">
                  <c:v>0.57949482470000002</c:v>
                </c:pt>
                <c:pt idx="160">
                  <c:v>0.56642884019999995</c:v>
                </c:pt>
                <c:pt idx="161">
                  <c:v>0.4773142044</c:v>
                </c:pt>
                <c:pt idx="162">
                  <c:v>0.41125178530000001</c:v>
                </c:pt>
                <c:pt idx="163">
                  <c:v>0.50787714100000003</c:v>
                </c:pt>
                <c:pt idx="164">
                  <c:v>0.50554870340000002</c:v>
                </c:pt>
                <c:pt idx="165">
                  <c:v>0.46014521959999999</c:v>
                </c:pt>
                <c:pt idx="166">
                  <c:v>0.45040850910000002</c:v>
                </c:pt>
                <c:pt idx="167">
                  <c:v>0.38172008819999997</c:v>
                </c:pt>
                <c:pt idx="168">
                  <c:v>0.44982087570000001</c:v>
                </c:pt>
                <c:pt idx="169">
                  <c:v>0.47491539659999998</c:v>
                </c:pt>
                <c:pt idx="170">
                  <c:v>0.44403075119999996</c:v>
                </c:pt>
                <c:pt idx="171">
                  <c:v>0.4815357441</c:v>
                </c:pt>
                <c:pt idx="172">
                  <c:v>0.45992576119999995</c:v>
                </c:pt>
                <c:pt idx="173">
                  <c:v>0.36475223080000002</c:v>
                </c:pt>
                <c:pt idx="174">
                  <c:v>0.33231408979999999</c:v>
                </c:pt>
                <c:pt idx="175">
                  <c:v>0.4298893983</c:v>
                </c:pt>
                <c:pt idx="176">
                  <c:v>0.4426764493</c:v>
                </c:pt>
                <c:pt idx="177">
                  <c:v>0.3768291184</c:v>
                </c:pt>
                <c:pt idx="178">
                  <c:v>0.2810347815</c:v>
                </c:pt>
                <c:pt idx="179">
                  <c:v>0.43712289139999999</c:v>
                </c:pt>
                <c:pt idx="180">
                  <c:v>0.40539353890000002</c:v>
                </c:pt>
                <c:pt idx="181">
                  <c:v>0.4723868269</c:v>
                </c:pt>
                <c:pt idx="182">
                  <c:v>0.35717404790000001</c:v>
                </c:pt>
                <c:pt idx="183">
                  <c:v>0.3935080098</c:v>
                </c:pt>
                <c:pt idx="184">
                  <c:v>0.37358960529999996</c:v>
                </c:pt>
                <c:pt idx="185">
                  <c:v>0.33490926729999998</c:v>
                </c:pt>
                <c:pt idx="186">
                  <c:v>0.37259646200000002</c:v>
                </c:pt>
                <c:pt idx="187">
                  <c:v>0.34411244270000002</c:v>
                </c:pt>
                <c:pt idx="188">
                  <c:v>0.21287836560000001</c:v>
                </c:pt>
                <c:pt idx="189">
                  <c:v>0.31709211339999999</c:v>
                </c:pt>
                <c:pt idx="190">
                  <c:v>0.32591420309999997</c:v>
                </c:pt>
                <c:pt idx="191">
                  <c:v>0.29827498320000001</c:v>
                </c:pt>
                <c:pt idx="192">
                  <c:v>0.246385355</c:v>
                </c:pt>
                <c:pt idx="193">
                  <c:v>0.34397140340000004</c:v>
                </c:pt>
                <c:pt idx="194">
                  <c:v>0.34218898650000001</c:v>
                </c:pt>
                <c:pt idx="195">
                  <c:v>0.26790839380000003</c:v>
                </c:pt>
                <c:pt idx="196">
                  <c:v>0.2912290126</c:v>
                </c:pt>
                <c:pt idx="197">
                  <c:v>0.27271338229999997</c:v>
                </c:pt>
                <c:pt idx="198">
                  <c:v>0.30166910539999997</c:v>
                </c:pt>
                <c:pt idx="199">
                  <c:v>0.2281446198</c:v>
                </c:pt>
                <c:pt idx="200">
                  <c:v>0.20758476419999999</c:v>
                </c:pt>
                <c:pt idx="201">
                  <c:v>0.2592473757</c:v>
                </c:pt>
                <c:pt idx="202">
                  <c:v>0.19396048739999999</c:v>
                </c:pt>
                <c:pt idx="203">
                  <c:v>0.16519658000000001</c:v>
                </c:pt>
                <c:pt idx="204">
                  <c:v>0.1573525503</c:v>
                </c:pt>
                <c:pt idx="205">
                  <c:v>0.19833294780000002</c:v>
                </c:pt>
                <c:pt idx="206">
                  <c:v>0.2116708377</c:v>
                </c:pt>
                <c:pt idx="207">
                  <c:v>0.1966256683</c:v>
                </c:pt>
                <c:pt idx="208">
                  <c:v>0.20273815580000001</c:v>
                </c:pt>
                <c:pt idx="209">
                  <c:v>0.1357657622</c:v>
                </c:pt>
                <c:pt idx="210">
                  <c:v>0.15805283910000001</c:v>
                </c:pt>
                <c:pt idx="211">
                  <c:v>0.16947408459999999</c:v>
                </c:pt>
                <c:pt idx="212">
                  <c:v>0.19088197849999999</c:v>
                </c:pt>
                <c:pt idx="213">
                  <c:v>0.20091339829999999</c:v>
                </c:pt>
                <c:pt idx="214">
                  <c:v>0.2995510797</c:v>
                </c:pt>
                <c:pt idx="215">
                  <c:v>0.17302749210000001</c:v>
                </c:pt>
                <c:pt idx="216">
                  <c:v>0.14427489039999999</c:v>
                </c:pt>
                <c:pt idx="217">
                  <c:v>0.1113032779</c:v>
                </c:pt>
                <c:pt idx="218">
                  <c:v>0.19528141589999998</c:v>
                </c:pt>
                <c:pt idx="219">
                  <c:v>0.15538170500000001</c:v>
                </c:pt>
                <c:pt idx="220">
                  <c:v>0.2201669235</c:v>
                </c:pt>
                <c:pt idx="221">
                  <c:v>0.12931409220000001</c:v>
                </c:pt>
                <c:pt idx="222">
                  <c:v>0.21616134010000002</c:v>
                </c:pt>
                <c:pt idx="223">
                  <c:v>0.12086645800000001</c:v>
                </c:pt>
                <c:pt idx="224">
                  <c:v>0.192575044</c:v>
                </c:pt>
                <c:pt idx="225">
                  <c:v>0.13368383219999999</c:v>
                </c:pt>
                <c:pt idx="226">
                  <c:v>0.16476762849999999</c:v>
                </c:pt>
                <c:pt idx="227">
                  <c:v>0.18545519449999998</c:v>
                </c:pt>
                <c:pt idx="228">
                  <c:v>0.20597763389999998</c:v>
                </c:pt>
                <c:pt idx="229">
                  <c:v>0.1418321458</c:v>
                </c:pt>
                <c:pt idx="230">
                  <c:v>0.16507668680000001</c:v>
                </c:pt>
                <c:pt idx="231">
                  <c:v>0.1912947331</c:v>
                </c:pt>
                <c:pt idx="232">
                  <c:v>0.1486468349</c:v>
                </c:pt>
                <c:pt idx="233">
                  <c:v>0.13924012029999999</c:v>
                </c:pt>
                <c:pt idx="234">
                  <c:v>0.14535735869999999</c:v>
                </c:pt>
                <c:pt idx="235">
                  <c:v>8.740259098E-2</c:v>
                </c:pt>
                <c:pt idx="236">
                  <c:v>7.3995123669999996E-2</c:v>
                </c:pt>
                <c:pt idx="237">
                  <c:v>0.16528528540000001</c:v>
                </c:pt>
                <c:pt idx="238">
                  <c:v>0.18637380169999998</c:v>
                </c:pt>
                <c:pt idx="239">
                  <c:v>0.1929109963</c:v>
                </c:pt>
                <c:pt idx="240">
                  <c:v>0.1190974529</c:v>
                </c:pt>
                <c:pt idx="241">
                  <c:v>0.17574110509999999</c:v>
                </c:pt>
                <c:pt idx="242">
                  <c:v>0.1092741973</c:v>
                </c:pt>
                <c:pt idx="243">
                  <c:v>4.4973471510000002E-2</c:v>
                </c:pt>
                <c:pt idx="244">
                  <c:v>0.18767340560000001</c:v>
                </c:pt>
                <c:pt idx="245">
                  <c:v>7.9053917170000002E-2</c:v>
                </c:pt>
                <c:pt idx="246">
                  <c:v>0.30893839810000001</c:v>
                </c:pt>
                <c:pt idx="247">
                  <c:v>0.17755791540000002</c:v>
                </c:pt>
                <c:pt idx="248">
                  <c:v>0.11644086150000001</c:v>
                </c:pt>
                <c:pt idx="249">
                  <c:v>0.16703285199999998</c:v>
                </c:pt>
                <c:pt idx="250">
                  <c:v>0.15709268130000001</c:v>
                </c:pt>
                <c:pt idx="251">
                  <c:v>0.1911422438</c:v>
                </c:pt>
                <c:pt idx="252">
                  <c:v>0.15542514700000001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365632"/>
        <c:axId val="123400576"/>
      </c:scatterChart>
      <c:valAx>
        <c:axId val="12336563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400576"/>
        <c:crosses val="autoZero"/>
        <c:crossBetween val="midCat"/>
        <c:majorUnit val="200"/>
        <c:minorUnit val="100"/>
      </c:valAx>
      <c:valAx>
        <c:axId val="1234005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36563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VFTB'!$E$14290:$E$14483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633</c:v>
                </c:pt>
                <c:pt idx="25">
                  <c:v>629</c:v>
                </c:pt>
                <c:pt idx="26">
                  <c:v>625</c:v>
                </c:pt>
                <c:pt idx="27">
                  <c:v>622</c:v>
                </c:pt>
                <c:pt idx="28">
                  <c:v>618</c:v>
                </c:pt>
                <c:pt idx="29">
                  <c:v>614</c:v>
                </c:pt>
                <c:pt idx="30">
                  <c:v>611</c:v>
                </c:pt>
                <c:pt idx="31">
                  <c:v>607</c:v>
                </c:pt>
                <c:pt idx="32">
                  <c:v>603</c:v>
                </c:pt>
                <c:pt idx="33">
                  <c:v>600</c:v>
                </c:pt>
                <c:pt idx="34">
                  <c:v>596</c:v>
                </c:pt>
                <c:pt idx="35">
                  <c:v>593</c:v>
                </c:pt>
                <c:pt idx="36">
                  <c:v>589</c:v>
                </c:pt>
                <c:pt idx="37">
                  <c:v>585</c:v>
                </c:pt>
                <c:pt idx="38">
                  <c:v>582</c:v>
                </c:pt>
                <c:pt idx="39">
                  <c:v>578</c:v>
                </c:pt>
                <c:pt idx="40">
                  <c:v>574</c:v>
                </c:pt>
                <c:pt idx="41">
                  <c:v>571</c:v>
                </c:pt>
                <c:pt idx="42">
                  <c:v>567</c:v>
                </c:pt>
                <c:pt idx="43">
                  <c:v>564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546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528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510</c:v>
                </c:pt>
                <c:pt idx="59">
                  <c:v>506</c:v>
                </c:pt>
                <c:pt idx="60">
                  <c:v>503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485</c:v>
                </c:pt>
                <c:pt idx="66">
                  <c:v>481</c:v>
                </c:pt>
                <c:pt idx="67">
                  <c:v>478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453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428</c:v>
                </c:pt>
                <c:pt idx="82">
                  <c:v>424</c:v>
                </c:pt>
                <c:pt idx="83">
                  <c:v>421</c:v>
                </c:pt>
                <c:pt idx="84">
                  <c:v>417</c:v>
                </c:pt>
                <c:pt idx="85">
                  <c:v>413</c:v>
                </c:pt>
                <c:pt idx="86">
                  <c:v>410</c:v>
                </c:pt>
                <c:pt idx="87">
                  <c:v>406</c:v>
                </c:pt>
                <c:pt idx="88">
                  <c:v>403</c:v>
                </c:pt>
                <c:pt idx="89">
                  <c:v>399</c:v>
                </c:pt>
                <c:pt idx="90">
                  <c:v>396</c:v>
                </c:pt>
                <c:pt idx="91">
                  <c:v>392</c:v>
                </c:pt>
                <c:pt idx="92">
                  <c:v>389</c:v>
                </c:pt>
                <c:pt idx="93">
                  <c:v>385</c:v>
                </c:pt>
                <c:pt idx="94">
                  <c:v>382</c:v>
                </c:pt>
                <c:pt idx="95">
                  <c:v>378</c:v>
                </c:pt>
                <c:pt idx="96">
                  <c:v>374</c:v>
                </c:pt>
                <c:pt idx="97">
                  <c:v>371</c:v>
                </c:pt>
                <c:pt idx="98">
                  <c:v>367</c:v>
                </c:pt>
                <c:pt idx="99">
                  <c:v>364</c:v>
                </c:pt>
                <c:pt idx="100">
                  <c:v>360</c:v>
                </c:pt>
                <c:pt idx="101">
                  <c:v>357</c:v>
                </c:pt>
                <c:pt idx="102">
                  <c:v>353</c:v>
                </c:pt>
                <c:pt idx="103">
                  <c:v>350</c:v>
                </c:pt>
                <c:pt idx="104">
                  <c:v>346</c:v>
                </c:pt>
                <c:pt idx="105">
                  <c:v>342</c:v>
                </c:pt>
                <c:pt idx="106">
                  <c:v>339</c:v>
                </c:pt>
                <c:pt idx="107">
                  <c:v>335</c:v>
                </c:pt>
                <c:pt idx="108">
                  <c:v>332</c:v>
                </c:pt>
                <c:pt idx="109">
                  <c:v>328</c:v>
                </c:pt>
                <c:pt idx="110">
                  <c:v>325</c:v>
                </c:pt>
                <c:pt idx="111">
                  <c:v>321</c:v>
                </c:pt>
                <c:pt idx="112">
                  <c:v>318</c:v>
                </c:pt>
                <c:pt idx="113">
                  <c:v>314</c:v>
                </c:pt>
                <c:pt idx="114">
                  <c:v>310</c:v>
                </c:pt>
                <c:pt idx="115">
                  <c:v>307</c:v>
                </c:pt>
                <c:pt idx="116">
                  <c:v>303</c:v>
                </c:pt>
                <c:pt idx="117">
                  <c:v>300</c:v>
                </c:pt>
                <c:pt idx="118">
                  <c:v>296</c:v>
                </c:pt>
                <c:pt idx="119">
                  <c:v>293</c:v>
                </c:pt>
                <c:pt idx="120">
                  <c:v>289</c:v>
                </c:pt>
                <c:pt idx="121">
                  <c:v>286</c:v>
                </c:pt>
                <c:pt idx="122">
                  <c:v>282</c:v>
                </c:pt>
                <c:pt idx="123">
                  <c:v>279</c:v>
                </c:pt>
                <c:pt idx="124">
                  <c:v>275</c:v>
                </c:pt>
                <c:pt idx="125">
                  <c:v>271</c:v>
                </c:pt>
                <c:pt idx="126">
                  <c:v>268</c:v>
                </c:pt>
                <c:pt idx="127">
                  <c:v>264</c:v>
                </c:pt>
                <c:pt idx="128">
                  <c:v>260</c:v>
                </c:pt>
                <c:pt idx="129">
                  <c:v>257</c:v>
                </c:pt>
                <c:pt idx="130">
                  <c:v>253</c:v>
                </c:pt>
                <c:pt idx="131">
                  <c:v>249</c:v>
                </c:pt>
                <c:pt idx="132">
                  <c:v>246</c:v>
                </c:pt>
                <c:pt idx="133">
                  <c:v>242</c:v>
                </c:pt>
                <c:pt idx="134">
                  <c:v>239</c:v>
                </c:pt>
                <c:pt idx="135">
                  <c:v>235</c:v>
                </c:pt>
                <c:pt idx="136">
                  <c:v>232</c:v>
                </c:pt>
                <c:pt idx="137">
                  <c:v>228</c:v>
                </c:pt>
                <c:pt idx="138">
                  <c:v>225</c:v>
                </c:pt>
                <c:pt idx="139">
                  <c:v>221</c:v>
                </c:pt>
                <c:pt idx="140">
                  <c:v>218</c:v>
                </c:pt>
                <c:pt idx="141">
                  <c:v>214</c:v>
                </c:pt>
                <c:pt idx="142">
                  <c:v>211</c:v>
                </c:pt>
                <c:pt idx="143">
                  <c:v>207</c:v>
                </c:pt>
                <c:pt idx="144">
                  <c:v>204</c:v>
                </c:pt>
                <c:pt idx="145">
                  <c:v>201</c:v>
                </c:pt>
                <c:pt idx="146">
                  <c:v>197</c:v>
                </c:pt>
                <c:pt idx="147">
                  <c:v>194</c:v>
                </c:pt>
                <c:pt idx="148">
                  <c:v>190</c:v>
                </c:pt>
                <c:pt idx="149">
                  <c:v>187</c:v>
                </c:pt>
                <c:pt idx="150">
                  <c:v>184</c:v>
                </c:pt>
                <c:pt idx="151">
                  <c:v>181</c:v>
                </c:pt>
                <c:pt idx="152">
                  <c:v>177</c:v>
                </c:pt>
                <c:pt idx="153">
                  <c:v>174</c:v>
                </c:pt>
                <c:pt idx="154">
                  <c:v>171</c:v>
                </c:pt>
                <c:pt idx="155">
                  <c:v>168</c:v>
                </c:pt>
                <c:pt idx="156">
                  <c:v>165</c:v>
                </c:pt>
                <c:pt idx="157">
                  <c:v>162</c:v>
                </c:pt>
                <c:pt idx="158">
                  <c:v>159</c:v>
                </c:pt>
                <c:pt idx="159">
                  <c:v>156</c:v>
                </c:pt>
                <c:pt idx="160">
                  <c:v>153</c:v>
                </c:pt>
                <c:pt idx="161">
                  <c:v>150</c:v>
                </c:pt>
                <c:pt idx="162">
                  <c:v>148</c:v>
                </c:pt>
                <c:pt idx="163">
                  <c:v>145</c:v>
                </c:pt>
                <c:pt idx="164">
                  <c:v>142</c:v>
                </c:pt>
                <c:pt idx="165">
                  <c:v>140</c:v>
                </c:pt>
                <c:pt idx="166">
                  <c:v>137</c:v>
                </c:pt>
                <c:pt idx="167">
                  <c:v>135</c:v>
                </c:pt>
                <c:pt idx="168">
                  <c:v>132</c:v>
                </c:pt>
                <c:pt idx="169">
                  <c:v>130</c:v>
                </c:pt>
                <c:pt idx="170">
                  <c:v>127</c:v>
                </c:pt>
                <c:pt idx="171">
                  <c:v>125</c:v>
                </c:pt>
                <c:pt idx="172">
                  <c:v>123</c:v>
                </c:pt>
                <c:pt idx="173">
                  <c:v>121</c:v>
                </c:pt>
                <c:pt idx="174">
                  <c:v>119</c:v>
                </c:pt>
                <c:pt idx="175">
                  <c:v>116</c:v>
                </c:pt>
                <c:pt idx="176">
                  <c:v>114</c:v>
                </c:pt>
                <c:pt idx="177">
                  <c:v>112</c:v>
                </c:pt>
                <c:pt idx="178">
                  <c:v>110</c:v>
                </c:pt>
                <c:pt idx="179">
                  <c:v>108</c:v>
                </c:pt>
                <c:pt idx="180">
                  <c:v>106</c:v>
                </c:pt>
                <c:pt idx="181">
                  <c:v>105</c:v>
                </c:pt>
                <c:pt idx="182">
                  <c:v>103</c:v>
                </c:pt>
                <c:pt idx="183">
                  <c:v>101</c:v>
                </c:pt>
                <c:pt idx="184">
                  <c:v>99</c:v>
                </c:pt>
                <c:pt idx="185">
                  <c:v>97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91</c:v>
                </c:pt>
                <c:pt idx="190">
                  <c:v>90</c:v>
                </c:pt>
                <c:pt idx="191">
                  <c:v>88</c:v>
                </c:pt>
                <c:pt idx="192">
                  <c:v>87</c:v>
                </c:pt>
                <c:pt idx="193">
                  <c:v>85</c:v>
                </c:pt>
              </c:numCache>
            </c:numRef>
          </c:xVal>
          <c:yVal>
            <c:numRef>
              <c:f>'Thermomag. Messungen VFTB'!$F$14290:$F$14483</c:f>
              <c:numCache>
                <c:formatCode>0.00</c:formatCode>
                <c:ptCount val="194"/>
                <c:pt idx="0">
                  <c:v>0.30937063549999999</c:v>
                </c:pt>
                <c:pt idx="1">
                  <c:v>0.25664376210000001</c:v>
                </c:pt>
                <c:pt idx="2">
                  <c:v>0.25083976559999999</c:v>
                </c:pt>
                <c:pt idx="3">
                  <c:v>0.23129240570000001</c:v>
                </c:pt>
                <c:pt idx="4">
                  <c:v>0.3200726606</c:v>
                </c:pt>
                <c:pt idx="5">
                  <c:v>0.29055072450000002</c:v>
                </c:pt>
                <c:pt idx="6">
                  <c:v>0.2720396632</c:v>
                </c:pt>
                <c:pt idx="7">
                  <c:v>0.24992539100000002</c:v>
                </c:pt>
                <c:pt idx="8">
                  <c:v>0.26598498790000003</c:v>
                </c:pt>
                <c:pt idx="9">
                  <c:v>0.27269125490000001</c:v>
                </c:pt>
                <c:pt idx="10">
                  <c:v>0.29638715760000001</c:v>
                </c:pt>
                <c:pt idx="11">
                  <c:v>0.2544548646</c:v>
                </c:pt>
                <c:pt idx="12">
                  <c:v>0.26074223090000004</c:v>
                </c:pt>
                <c:pt idx="13">
                  <c:v>0.27832857110000003</c:v>
                </c:pt>
                <c:pt idx="14">
                  <c:v>0.30800438720000001</c:v>
                </c:pt>
                <c:pt idx="15">
                  <c:v>0.33037833100000003</c:v>
                </c:pt>
                <c:pt idx="16">
                  <c:v>0.32175422819999999</c:v>
                </c:pt>
                <c:pt idx="17">
                  <c:v>0.30176161229999998</c:v>
                </c:pt>
                <c:pt idx="18">
                  <c:v>0.31974978269999998</c:v>
                </c:pt>
                <c:pt idx="19">
                  <c:v>0.34493256030000002</c:v>
                </c:pt>
                <c:pt idx="20">
                  <c:v>0.28965897460000001</c:v>
                </c:pt>
                <c:pt idx="21">
                  <c:v>0.29059919779999999</c:v>
                </c:pt>
                <c:pt idx="22">
                  <c:v>0.29348239790000002</c:v>
                </c:pt>
                <c:pt idx="23">
                  <c:v>0.39415401509999998</c:v>
                </c:pt>
                <c:pt idx="24">
                  <c:v>0.220361626</c:v>
                </c:pt>
                <c:pt idx="25">
                  <c:v>0.38249352209999998</c:v>
                </c:pt>
                <c:pt idx="26">
                  <c:v>0.27739662189999997</c:v>
                </c:pt>
                <c:pt idx="27">
                  <c:v>0.3630495373</c:v>
                </c:pt>
                <c:pt idx="28">
                  <c:v>0.32508077730000001</c:v>
                </c:pt>
                <c:pt idx="29">
                  <c:v>0.34467680700000003</c:v>
                </c:pt>
                <c:pt idx="30">
                  <c:v>0.31889431460000001</c:v>
                </c:pt>
                <c:pt idx="31">
                  <c:v>0.3205466475</c:v>
                </c:pt>
                <c:pt idx="32">
                  <c:v>0.29485372050000003</c:v>
                </c:pt>
                <c:pt idx="33">
                  <c:v>0.30274493140000003</c:v>
                </c:pt>
                <c:pt idx="34">
                  <c:v>0.32010102429999998</c:v>
                </c:pt>
                <c:pt idx="35">
                  <c:v>0.25618425630000002</c:v>
                </c:pt>
                <c:pt idx="36">
                  <c:v>0.36540863109999999</c:v>
                </c:pt>
                <c:pt idx="37">
                  <c:v>0.35713201380000004</c:v>
                </c:pt>
                <c:pt idx="38">
                  <c:v>0.36518232549999996</c:v>
                </c:pt>
                <c:pt idx="39">
                  <c:v>0.35134965630000004</c:v>
                </c:pt>
                <c:pt idx="40">
                  <c:v>0.29946521200000004</c:v>
                </c:pt>
                <c:pt idx="41">
                  <c:v>0.36771324780000003</c:v>
                </c:pt>
                <c:pt idx="42">
                  <c:v>0.38927206580000001</c:v>
                </c:pt>
                <c:pt idx="43">
                  <c:v>0.34341881260000001</c:v>
                </c:pt>
                <c:pt idx="44">
                  <c:v>0.34648493799999996</c:v>
                </c:pt>
                <c:pt idx="45">
                  <c:v>0.39183495730000001</c:v>
                </c:pt>
                <c:pt idx="46">
                  <c:v>0.37392283850000002</c:v>
                </c:pt>
                <c:pt idx="47">
                  <c:v>0.35405574080000002</c:v>
                </c:pt>
                <c:pt idx="48">
                  <c:v>0.4039654124</c:v>
                </c:pt>
                <c:pt idx="49">
                  <c:v>0.35649169150000004</c:v>
                </c:pt>
                <c:pt idx="50">
                  <c:v>0.34869958569999998</c:v>
                </c:pt>
                <c:pt idx="51">
                  <c:v>0.28395744170000004</c:v>
                </c:pt>
                <c:pt idx="52">
                  <c:v>0.37574619349999999</c:v>
                </c:pt>
                <c:pt idx="53">
                  <c:v>0.41609786679999999</c:v>
                </c:pt>
                <c:pt idx="54">
                  <c:v>0.44330455819999998</c:v>
                </c:pt>
                <c:pt idx="55">
                  <c:v>0.44146407409999999</c:v>
                </c:pt>
                <c:pt idx="56">
                  <c:v>0.41249096909999999</c:v>
                </c:pt>
                <c:pt idx="57">
                  <c:v>0.44602857360000003</c:v>
                </c:pt>
                <c:pt idx="58">
                  <c:v>0.39088022210000001</c:v>
                </c:pt>
                <c:pt idx="59">
                  <c:v>0.46112070970000002</c:v>
                </c:pt>
                <c:pt idx="60">
                  <c:v>0.45949194209999999</c:v>
                </c:pt>
                <c:pt idx="61">
                  <c:v>0.46546406230000004</c:v>
                </c:pt>
                <c:pt idx="62">
                  <c:v>0.45696006290000002</c:v>
                </c:pt>
                <c:pt idx="63">
                  <c:v>0.48287664459999996</c:v>
                </c:pt>
                <c:pt idx="64">
                  <c:v>0.51517182630000002</c:v>
                </c:pt>
                <c:pt idx="65">
                  <c:v>0.55043493269999999</c:v>
                </c:pt>
                <c:pt idx="66">
                  <c:v>0.59817141959999998</c:v>
                </c:pt>
                <c:pt idx="67">
                  <c:v>0.5808854443</c:v>
                </c:pt>
                <c:pt idx="68">
                  <c:v>0.58070301039999994</c:v>
                </c:pt>
                <c:pt idx="69">
                  <c:v>0.59453075840000003</c:v>
                </c:pt>
                <c:pt idx="70">
                  <c:v>0.64689253540000002</c:v>
                </c:pt>
                <c:pt idx="71">
                  <c:v>0.68900134790000001</c:v>
                </c:pt>
                <c:pt idx="72">
                  <c:v>0.73610221509999996</c:v>
                </c:pt>
                <c:pt idx="73">
                  <c:v>0.7071849174</c:v>
                </c:pt>
                <c:pt idx="74">
                  <c:v>0.73980729980000004</c:v>
                </c:pt>
                <c:pt idx="75">
                  <c:v>0.75039171280000005</c:v>
                </c:pt>
                <c:pt idx="76">
                  <c:v>0.82648904549999991</c:v>
                </c:pt>
                <c:pt idx="77">
                  <c:v>0.81553164319999993</c:v>
                </c:pt>
                <c:pt idx="78">
                  <c:v>0.84554471269999998</c:v>
                </c:pt>
                <c:pt idx="79">
                  <c:v>0.87012877740000005</c:v>
                </c:pt>
                <c:pt idx="80">
                  <c:v>0.90569095069999994</c:v>
                </c:pt>
                <c:pt idx="81">
                  <c:v>0.87390819529999997</c:v>
                </c:pt>
                <c:pt idx="82">
                  <c:v>0.93400598769999998</c:v>
                </c:pt>
                <c:pt idx="83">
                  <c:v>1.013017694</c:v>
                </c:pt>
                <c:pt idx="84">
                  <c:v>1.0092852139999999</c:v>
                </c:pt>
                <c:pt idx="85">
                  <c:v>0.99722201109999986</c:v>
                </c:pt>
                <c:pt idx="86">
                  <c:v>1.0439419019999998</c:v>
                </c:pt>
                <c:pt idx="87">
                  <c:v>1.0794359179999999</c:v>
                </c:pt>
                <c:pt idx="88">
                  <c:v>1.0894836020000001</c:v>
                </c:pt>
                <c:pt idx="89">
                  <c:v>1.1271776169999999</c:v>
                </c:pt>
                <c:pt idx="90">
                  <c:v>1.1112789890000001</c:v>
                </c:pt>
                <c:pt idx="91">
                  <c:v>1.136596854</c:v>
                </c:pt>
                <c:pt idx="92">
                  <c:v>1.185716156</c:v>
                </c:pt>
                <c:pt idx="93">
                  <c:v>1.2296795899999999</c:v>
                </c:pt>
                <c:pt idx="94">
                  <c:v>1.2547810750000001</c:v>
                </c:pt>
                <c:pt idx="95">
                  <c:v>1.323084114</c:v>
                </c:pt>
                <c:pt idx="96">
                  <c:v>1.312905156</c:v>
                </c:pt>
                <c:pt idx="97">
                  <c:v>1.365576914</c:v>
                </c:pt>
                <c:pt idx="98">
                  <c:v>1.4019582820000001</c:v>
                </c:pt>
                <c:pt idx="99">
                  <c:v>1.4080883089999998</c:v>
                </c:pt>
                <c:pt idx="100">
                  <c:v>1.384593315</c:v>
                </c:pt>
                <c:pt idx="101">
                  <c:v>1.432192283</c:v>
                </c:pt>
                <c:pt idx="102">
                  <c:v>1.5040565160000001</c:v>
                </c:pt>
                <c:pt idx="103">
                  <c:v>1.559004601</c:v>
                </c:pt>
                <c:pt idx="104">
                  <c:v>1.59021177</c:v>
                </c:pt>
                <c:pt idx="105">
                  <c:v>1.52920371</c:v>
                </c:pt>
                <c:pt idx="106">
                  <c:v>1.6260830900000001</c:v>
                </c:pt>
                <c:pt idx="107">
                  <c:v>1.656639116</c:v>
                </c:pt>
                <c:pt idx="108">
                  <c:v>1.698573935</c:v>
                </c:pt>
                <c:pt idx="109">
                  <c:v>1.7198338020000001</c:v>
                </c:pt>
                <c:pt idx="110">
                  <c:v>1.7821244389999999</c:v>
                </c:pt>
                <c:pt idx="111">
                  <c:v>1.777429393</c:v>
                </c:pt>
                <c:pt idx="112">
                  <c:v>1.7946667489999999</c:v>
                </c:pt>
                <c:pt idx="113">
                  <c:v>1.819799481</c:v>
                </c:pt>
                <c:pt idx="114">
                  <c:v>1.8967558809999998</c:v>
                </c:pt>
                <c:pt idx="115">
                  <c:v>1.930493837</c:v>
                </c:pt>
                <c:pt idx="116">
                  <c:v>1.9891596519999999</c:v>
                </c:pt>
                <c:pt idx="117">
                  <c:v>1.936792769</c:v>
                </c:pt>
                <c:pt idx="118">
                  <c:v>2.039180285</c:v>
                </c:pt>
                <c:pt idx="119">
                  <c:v>2.0357870619999998</c:v>
                </c:pt>
                <c:pt idx="120">
                  <c:v>2.0505238930000003</c:v>
                </c:pt>
                <c:pt idx="121">
                  <c:v>2.1095648649999998</c:v>
                </c:pt>
                <c:pt idx="122">
                  <c:v>2.1262288890000001</c:v>
                </c:pt>
                <c:pt idx="123">
                  <c:v>2.1892960420000001</c:v>
                </c:pt>
                <c:pt idx="124">
                  <c:v>2.1860118179999999</c:v>
                </c:pt>
                <c:pt idx="125">
                  <c:v>2.2759474040000001</c:v>
                </c:pt>
                <c:pt idx="126">
                  <c:v>2.258201514</c:v>
                </c:pt>
                <c:pt idx="127">
                  <c:v>2.3285693740000002</c:v>
                </c:pt>
                <c:pt idx="128">
                  <c:v>2.344029135</c:v>
                </c:pt>
                <c:pt idx="129">
                  <c:v>2.4282868099999999</c:v>
                </c:pt>
                <c:pt idx="130">
                  <c:v>2.3907584969999998</c:v>
                </c:pt>
                <c:pt idx="131">
                  <c:v>2.4587064879999998</c:v>
                </c:pt>
                <c:pt idx="132">
                  <c:v>2.5126483999999998</c:v>
                </c:pt>
                <c:pt idx="133">
                  <c:v>2.5334483199999998</c:v>
                </c:pt>
                <c:pt idx="134">
                  <c:v>2.5831593289999999</c:v>
                </c:pt>
                <c:pt idx="135">
                  <c:v>2.6894667610000003</c:v>
                </c:pt>
                <c:pt idx="136">
                  <c:v>2.6721179889999997</c:v>
                </c:pt>
                <c:pt idx="137">
                  <c:v>2.7044557010000001</c:v>
                </c:pt>
                <c:pt idx="138">
                  <c:v>2.7344170669999999</c:v>
                </c:pt>
                <c:pt idx="139">
                  <c:v>2.789116269</c:v>
                </c:pt>
                <c:pt idx="140">
                  <c:v>2.8252482780000001</c:v>
                </c:pt>
                <c:pt idx="141">
                  <c:v>2.8152959639999997</c:v>
                </c:pt>
                <c:pt idx="142">
                  <c:v>2.8960137439999998</c:v>
                </c:pt>
                <c:pt idx="143">
                  <c:v>2.9495887889999999</c:v>
                </c:pt>
                <c:pt idx="144">
                  <c:v>2.9984071220000001</c:v>
                </c:pt>
                <c:pt idx="145">
                  <c:v>3.0550540080000004</c:v>
                </c:pt>
                <c:pt idx="146">
                  <c:v>3.0398951690000002</c:v>
                </c:pt>
                <c:pt idx="147">
                  <c:v>3.1141554249999999</c:v>
                </c:pt>
                <c:pt idx="148">
                  <c:v>3.1255763390000002</c:v>
                </c:pt>
                <c:pt idx="149">
                  <c:v>3.208063697</c:v>
                </c:pt>
                <c:pt idx="150">
                  <c:v>3.195381131</c:v>
                </c:pt>
                <c:pt idx="151">
                  <c:v>3.2591235370000002</c:v>
                </c:pt>
                <c:pt idx="152">
                  <c:v>3.353340014</c:v>
                </c:pt>
                <c:pt idx="153">
                  <c:v>3.3097918709999998</c:v>
                </c:pt>
                <c:pt idx="154">
                  <c:v>3.3325148790000001</c:v>
                </c:pt>
                <c:pt idx="155">
                  <c:v>3.3964332929999999</c:v>
                </c:pt>
                <c:pt idx="156">
                  <c:v>3.4702894569999998</c:v>
                </c:pt>
                <c:pt idx="157">
                  <c:v>3.5137824260000001</c:v>
                </c:pt>
                <c:pt idx="158">
                  <c:v>3.5018055779999999</c:v>
                </c:pt>
                <c:pt idx="159">
                  <c:v>3.5613910180000001</c:v>
                </c:pt>
                <c:pt idx="160">
                  <c:v>3.5909853110000003</c:v>
                </c:pt>
                <c:pt idx="161">
                  <c:v>3.6821163330000002</c:v>
                </c:pt>
                <c:pt idx="162">
                  <c:v>3.6232696079999998</c:v>
                </c:pt>
                <c:pt idx="163">
                  <c:v>3.668516382</c:v>
                </c:pt>
                <c:pt idx="164">
                  <c:v>3.6844423870000003</c:v>
                </c:pt>
                <c:pt idx="165">
                  <c:v>3.7391316209999998</c:v>
                </c:pt>
                <c:pt idx="166">
                  <c:v>3.751309875</c:v>
                </c:pt>
                <c:pt idx="167">
                  <c:v>3.8226629860000001</c:v>
                </c:pt>
                <c:pt idx="168">
                  <c:v>3.8713058469999999</c:v>
                </c:pt>
                <c:pt idx="169">
                  <c:v>3.8640521909999999</c:v>
                </c:pt>
                <c:pt idx="170">
                  <c:v>3.875133511</c:v>
                </c:pt>
                <c:pt idx="171">
                  <c:v>3.8630091389999999</c:v>
                </c:pt>
                <c:pt idx="172">
                  <c:v>3.9658576479999996</c:v>
                </c:pt>
                <c:pt idx="173">
                  <c:v>4.0033042950000004</c:v>
                </c:pt>
                <c:pt idx="174">
                  <c:v>4.001171663</c:v>
                </c:pt>
                <c:pt idx="175">
                  <c:v>4.0731950070000007</c:v>
                </c:pt>
                <c:pt idx="176">
                  <c:v>4.0412004420000001</c:v>
                </c:pt>
                <c:pt idx="177">
                  <c:v>4.1299900999999997</c:v>
                </c:pt>
                <c:pt idx="178">
                  <c:v>4.0546793609999998</c:v>
                </c:pt>
                <c:pt idx="179">
                  <c:v>4.1212596440000002</c:v>
                </c:pt>
                <c:pt idx="180">
                  <c:v>4.1243568100000001</c:v>
                </c:pt>
                <c:pt idx="181">
                  <c:v>4.1890514349999997</c:v>
                </c:pt>
                <c:pt idx="182">
                  <c:v>4.2281111100000004</c:v>
                </c:pt>
                <c:pt idx="183">
                  <c:v>4.2609548290000001</c:v>
                </c:pt>
                <c:pt idx="184">
                  <c:v>4.2528377620000004</c:v>
                </c:pt>
                <c:pt idx="185">
                  <c:v>4.3037161030000002</c:v>
                </c:pt>
                <c:pt idx="186">
                  <c:v>4.318355532</c:v>
                </c:pt>
                <c:pt idx="187">
                  <c:v>4.2966259359999999</c:v>
                </c:pt>
                <c:pt idx="188">
                  <c:v>4.2973747109999998</c:v>
                </c:pt>
                <c:pt idx="189">
                  <c:v>4.3349795139999996</c:v>
                </c:pt>
                <c:pt idx="190">
                  <c:v>4.3356712670000004</c:v>
                </c:pt>
                <c:pt idx="191">
                  <c:v>4.3539830220000004</c:v>
                </c:pt>
                <c:pt idx="192">
                  <c:v>4.4088728880000003</c:v>
                </c:pt>
                <c:pt idx="193">
                  <c:v>4.4287556700000001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VFTB'!$E$14091:$E$14284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43</c:v>
                </c:pt>
                <c:pt idx="8">
                  <c:v>47</c:v>
                </c:pt>
                <c:pt idx="9">
                  <c:v>51</c:v>
                </c:pt>
                <c:pt idx="10">
                  <c:v>55</c:v>
                </c:pt>
                <c:pt idx="11">
                  <c:v>59</c:v>
                </c:pt>
                <c:pt idx="12">
                  <c:v>63</c:v>
                </c:pt>
                <c:pt idx="13">
                  <c:v>67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82</c:v>
                </c:pt>
                <c:pt idx="18">
                  <c:v>85</c:v>
                </c:pt>
                <c:pt idx="19">
                  <c:v>89</c:v>
                </c:pt>
                <c:pt idx="20">
                  <c:v>93</c:v>
                </c:pt>
                <c:pt idx="21">
                  <c:v>96</c:v>
                </c:pt>
                <c:pt idx="22">
                  <c:v>100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132</c:v>
                </c:pt>
                <c:pt idx="32">
                  <c:v>135</c:v>
                </c:pt>
                <c:pt idx="33">
                  <c:v>139</c:v>
                </c:pt>
                <c:pt idx="34">
                  <c:v>142</c:v>
                </c:pt>
                <c:pt idx="35">
                  <c:v>146</c:v>
                </c:pt>
                <c:pt idx="36">
                  <c:v>149</c:v>
                </c:pt>
                <c:pt idx="37">
                  <c:v>153</c:v>
                </c:pt>
                <c:pt idx="38">
                  <c:v>156</c:v>
                </c:pt>
                <c:pt idx="39">
                  <c:v>160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174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195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240</c:v>
                </c:pt>
                <c:pt idx="63">
                  <c:v>243</c:v>
                </c:pt>
                <c:pt idx="64">
                  <c:v>247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281</c:v>
                </c:pt>
                <c:pt idx="75">
                  <c:v>285</c:v>
                </c:pt>
                <c:pt idx="76">
                  <c:v>288</c:v>
                </c:pt>
                <c:pt idx="77">
                  <c:v>292</c:v>
                </c:pt>
                <c:pt idx="78">
                  <c:v>295</c:v>
                </c:pt>
                <c:pt idx="79">
                  <c:v>299</c:v>
                </c:pt>
                <c:pt idx="80">
                  <c:v>302</c:v>
                </c:pt>
                <c:pt idx="81">
                  <c:v>305</c:v>
                </c:pt>
                <c:pt idx="82">
                  <c:v>309</c:v>
                </c:pt>
                <c:pt idx="83">
                  <c:v>313</c:v>
                </c:pt>
                <c:pt idx="84">
                  <c:v>317</c:v>
                </c:pt>
                <c:pt idx="85">
                  <c:v>321</c:v>
                </c:pt>
                <c:pt idx="86">
                  <c:v>324</c:v>
                </c:pt>
                <c:pt idx="87">
                  <c:v>328</c:v>
                </c:pt>
                <c:pt idx="88">
                  <c:v>332</c:v>
                </c:pt>
                <c:pt idx="89">
                  <c:v>336</c:v>
                </c:pt>
                <c:pt idx="90">
                  <c:v>339</c:v>
                </c:pt>
                <c:pt idx="91">
                  <c:v>343</c:v>
                </c:pt>
                <c:pt idx="92">
                  <c:v>347</c:v>
                </c:pt>
                <c:pt idx="93">
                  <c:v>350</c:v>
                </c:pt>
                <c:pt idx="94">
                  <c:v>354</c:v>
                </c:pt>
                <c:pt idx="95">
                  <c:v>357</c:v>
                </c:pt>
                <c:pt idx="96">
                  <c:v>360</c:v>
                </c:pt>
                <c:pt idx="97">
                  <c:v>364</c:v>
                </c:pt>
                <c:pt idx="98">
                  <c:v>367</c:v>
                </c:pt>
                <c:pt idx="99">
                  <c:v>371</c:v>
                </c:pt>
                <c:pt idx="100">
                  <c:v>374</c:v>
                </c:pt>
                <c:pt idx="101">
                  <c:v>377</c:v>
                </c:pt>
                <c:pt idx="102">
                  <c:v>381</c:v>
                </c:pt>
                <c:pt idx="103">
                  <c:v>384</c:v>
                </c:pt>
                <c:pt idx="104">
                  <c:v>388</c:v>
                </c:pt>
                <c:pt idx="105">
                  <c:v>391</c:v>
                </c:pt>
                <c:pt idx="106">
                  <c:v>394</c:v>
                </c:pt>
                <c:pt idx="107">
                  <c:v>398</c:v>
                </c:pt>
                <c:pt idx="108">
                  <c:v>401</c:v>
                </c:pt>
                <c:pt idx="109">
                  <c:v>405</c:v>
                </c:pt>
                <c:pt idx="110">
                  <c:v>408</c:v>
                </c:pt>
                <c:pt idx="111">
                  <c:v>412</c:v>
                </c:pt>
                <c:pt idx="112">
                  <c:v>415</c:v>
                </c:pt>
                <c:pt idx="113">
                  <c:v>418</c:v>
                </c:pt>
                <c:pt idx="114">
                  <c:v>422</c:v>
                </c:pt>
                <c:pt idx="115">
                  <c:v>425</c:v>
                </c:pt>
                <c:pt idx="116">
                  <c:v>429</c:v>
                </c:pt>
                <c:pt idx="117">
                  <c:v>432</c:v>
                </c:pt>
                <c:pt idx="118">
                  <c:v>435</c:v>
                </c:pt>
                <c:pt idx="119">
                  <c:v>439</c:v>
                </c:pt>
                <c:pt idx="120">
                  <c:v>442</c:v>
                </c:pt>
                <c:pt idx="121">
                  <c:v>446</c:v>
                </c:pt>
                <c:pt idx="122">
                  <c:v>449</c:v>
                </c:pt>
                <c:pt idx="123">
                  <c:v>453</c:v>
                </c:pt>
                <c:pt idx="124">
                  <c:v>456</c:v>
                </c:pt>
                <c:pt idx="125">
                  <c:v>459</c:v>
                </c:pt>
                <c:pt idx="126">
                  <c:v>463</c:v>
                </c:pt>
                <c:pt idx="127">
                  <c:v>466</c:v>
                </c:pt>
                <c:pt idx="128">
                  <c:v>470</c:v>
                </c:pt>
                <c:pt idx="129">
                  <c:v>473</c:v>
                </c:pt>
                <c:pt idx="130">
                  <c:v>477</c:v>
                </c:pt>
                <c:pt idx="131">
                  <c:v>480</c:v>
                </c:pt>
                <c:pt idx="132">
                  <c:v>484</c:v>
                </c:pt>
                <c:pt idx="133">
                  <c:v>487</c:v>
                </c:pt>
                <c:pt idx="134">
                  <c:v>490</c:v>
                </c:pt>
                <c:pt idx="135">
                  <c:v>494</c:v>
                </c:pt>
                <c:pt idx="136">
                  <c:v>497</c:v>
                </c:pt>
                <c:pt idx="137">
                  <c:v>501</c:v>
                </c:pt>
                <c:pt idx="138">
                  <c:v>504</c:v>
                </c:pt>
                <c:pt idx="139">
                  <c:v>508</c:v>
                </c:pt>
                <c:pt idx="140">
                  <c:v>511</c:v>
                </c:pt>
                <c:pt idx="141">
                  <c:v>515</c:v>
                </c:pt>
                <c:pt idx="142">
                  <c:v>518</c:v>
                </c:pt>
                <c:pt idx="143">
                  <c:v>521</c:v>
                </c:pt>
                <c:pt idx="144">
                  <c:v>525</c:v>
                </c:pt>
                <c:pt idx="145">
                  <c:v>528</c:v>
                </c:pt>
                <c:pt idx="146">
                  <c:v>532</c:v>
                </c:pt>
                <c:pt idx="147">
                  <c:v>535</c:v>
                </c:pt>
                <c:pt idx="148">
                  <c:v>539</c:v>
                </c:pt>
                <c:pt idx="149">
                  <c:v>542</c:v>
                </c:pt>
                <c:pt idx="150">
                  <c:v>546</c:v>
                </c:pt>
                <c:pt idx="151">
                  <c:v>549</c:v>
                </c:pt>
                <c:pt idx="152">
                  <c:v>552</c:v>
                </c:pt>
                <c:pt idx="153">
                  <c:v>556</c:v>
                </c:pt>
                <c:pt idx="154">
                  <c:v>559</c:v>
                </c:pt>
                <c:pt idx="155">
                  <c:v>563</c:v>
                </c:pt>
                <c:pt idx="156">
                  <c:v>566</c:v>
                </c:pt>
                <c:pt idx="157">
                  <c:v>570</c:v>
                </c:pt>
                <c:pt idx="158">
                  <c:v>573</c:v>
                </c:pt>
                <c:pt idx="159">
                  <c:v>577</c:v>
                </c:pt>
                <c:pt idx="160">
                  <c:v>580</c:v>
                </c:pt>
                <c:pt idx="161">
                  <c:v>583</c:v>
                </c:pt>
                <c:pt idx="162">
                  <c:v>587</c:v>
                </c:pt>
                <c:pt idx="163">
                  <c:v>590</c:v>
                </c:pt>
                <c:pt idx="164">
                  <c:v>594</c:v>
                </c:pt>
                <c:pt idx="165">
                  <c:v>597</c:v>
                </c:pt>
                <c:pt idx="166">
                  <c:v>601</c:v>
                </c:pt>
                <c:pt idx="167">
                  <c:v>604</c:v>
                </c:pt>
                <c:pt idx="168">
                  <c:v>608</c:v>
                </c:pt>
                <c:pt idx="169">
                  <c:v>611</c:v>
                </c:pt>
                <c:pt idx="170">
                  <c:v>615</c:v>
                </c:pt>
                <c:pt idx="171">
                  <c:v>618</c:v>
                </c:pt>
                <c:pt idx="172">
                  <c:v>622</c:v>
                </c:pt>
                <c:pt idx="173">
                  <c:v>625</c:v>
                </c:pt>
                <c:pt idx="174">
                  <c:v>629</c:v>
                </c:pt>
                <c:pt idx="175">
                  <c:v>632</c:v>
                </c:pt>
                <c:pt idx="176">
                  <c:v>636</c:v>
                </c:pt>
                <c:pt idx="177">
                  <c:v>639</c:v>
                </c:pt>
                <c:pt idx="178">
                  <c:v>646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667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VFTB'!$F$14091:$F$14284</c:f>
              <c:numCache>
                <c:formatCode>0.00</c:formatCode>
                <c:ptCount val="194"/>
                <c:pt idx="0">
                  <c:v>1.4265873279999999</c:v>
                </c:pt>
                <c:pt idx="1">
                  <c:v>1.3983061189999999</c:v>
                </c:pt>
                <c:pt idx="2">
                  <c:v>1.411081869</c:v>
                </c:pt>
                <c:pt idx="3">
                  <c:v>1.39078729</c:v>
                </c:pt>
                <c:pt idx="4">
                  <c:v>1.3862776370000001</c:v>
                </c:pt>
                <c:pt idx="5">
                  <c:v>1.3674166250000002</c:v>
                </c:pt>
                <c:pt idx="6">
                  <c:v>1.28246507</c:v>
                </c:pt>
                <c:pt idx="7">
                  <c:v>1.2771523930000002</c:v>
                </c:pt>
                <c:pt idx="8">
                  <c:v>1.2855556109999999</c:v>
                </c:pt>
                <c:pt idx="9">
                  <c:v>1.2566062579999999</c:v>
                </c:pt>
                <c:pt idx="10">
                  <c:v>1.262950832</c:v>
                </c:pt>
                <c:pt idx="11">
                  <c:v>1.1731835449999999</c:v>
                </c:pt>
                <c:pt idx="12">
                  <c:v>1.219189115</c:v>
                </c:pt>
                <c:pt idx="13">
                  <c:v>1.175211435</c:v>
                </c:pt>
                <c:pt idx="14">
                  <c:v>1.1699889049999999</c:v>
                </c:pt>
                <c:pt idx="15">
                  <c:v>1.1522051369999999</c:v>
                </c:pt>
                <c:pt idx="16">
                  <c:v>1.1990683179999999</c:v>
                </c:pt>
                <c:pt idx="17">
                  <c:v>1.153109089</c:v>
                </c:pt>
                <c:pt idx="18">
                  <c:v>1.1212042179999999</c:v>
                </c:pt>
                <c:pt idx="19">
                  <c:v>1.1204692540000001</c:v>
                </c:pt>
                <c:pt idx="20">
                  <c:v>1.1339184009999999</c:v>
                </c:pt>
                <c:pt idx="21">
                  <c:v>1.1234158060000001</c:v>
                </c:pt>
                <c:pt idx="22">
                  <c:v>1.0979421139999999</c:v>
                </c:pt>
                <c:pt idx="23">
                  <c:v>1.087130723</c:v>
                </c:pt>
                <c:pt idx="24">
                  <c:v>1.1052084880000002</c:v>
                </c:pt>
                <c:pt idx="25">
                  <c:v>1.0640230749999999</c:v>
                </c:pt>
                <c:pt idx="26">
                  <c:v>1.0904776869999999</c:v>
                </c:pt>
                <c:pt idx="27">
                  <c:v>1.071771944</c:v>
                </c:pt>
                <c:pt idx="28">
                  <c:v>1.0220828390000001</c:v>
                </c:pt>
                <c:pt idx="29">
                  <c:v>1.008467285</c:v>
                </c:pt>
                <c:pt idx="30">
                  <c:v>1.1116632390000001</c:v>
                </c:pt>
                <c:pt idx="31">
                  <c:v>1.021016841</c:v>
                </c:pt>
                <c:pt idx="32">
                  <c:v>1.0212820220000001</c:v>
                </c:pt>
                <c:pt idx="33">
                  <c:v>1.0419345790000001</c:v>
                </c:pt>
                <c:pt idx="34">
                  <c:v>1.015135307</c:v>
                </c:pt>
                <c:pt idx="35">
                  <c:v>0.96429508099999994</c:v>
                </c:pt>
                <c:pt idx="36">
                  <c:v>1.0409271339999999</c:v>
                </c:pt>
                <c:pt idx="37">
                  <c:v>0.97469577340000002</c:v>
                </c:pt>
                <c:pt idx="38">
                  <c:v>0.91739205420000003</c:v>
                </c:pt>
                <c:pt idx="39">
                  <c:v>0.96425609720000005</c:v>
                </c:pt>
                <c:pt idx="40">
                  <c:v>0.93774602500000004</c:v>
                </c:pt>
                <c:pt idx="41">
                  <c:v>0.95311054260000005</c:v>
                </c:pt>
                <c:pt idx="42">
                  <c:v>0.89512127819999998</c:v>
                </c:pt>
                <c:pt idx="43">
                  <c:v>0.85892621140000003</c:v>
                </c:pt>
                <c:pt idx="44">
                  <c:v>0.89096121760000002</c:v>
                </c:pt>
                <c:pt idx="45">
                  <c:v>0.9039340038</c:v>
                </c:pt>
                <c:pt idx="46">
                  <c:v>0.91423017849999999</c:v>
                </c:pt>
                <c:pt idx="47">
                  <c:v>0.87380713529999998</c:v>
                </c:pt>
                <c:pt idx="48">
                  <c:v>0.88809153529999996</c:v>
                </c:pt>
                <c:pt idx="49">
                  <c:v>0.82471571359999996</c:v>
                </c:pt>
                <c:pt idx="50">
                  <c:v>0.87976097330000003</c:v>
                </c:pt>
                <c:pt idx="51">
                  <c:v>0.84602184579999995</c:v>
                </c:pt>
                <c:pt idx="52">
                  <c:v>0.87798644729999997</c:v>
                </c:pt>
                <c:pt idx="53">
                  <c:v>0.82805783229999996</c:v>
                </c:pt>
                <c:pt idx="54">
                  <c:v>0.82230771160000005</c:v>
                </c:pt>
                <c:pt idx="55">
                  <c:v>0.75988770909999992</c:v>
                </c:pt>
                <c:pt idx="56">
                  <c:v>0.83547599220000002</c:v>
                </c:pt>
                <c:pt idx="57">
                  <c:v>0.84038162549999995</c:v>
                </c:pt>
                <c:pt idx="58">
                  <c:v>0.75849965389999996</c:v>
                </c:pt>
                <c:pt idx="59">
                  <c:v>0.77775926630000003</c:v>
                </c:pt>
                <c:pt idx="60">
                  <c:v>0.74302534660000008</c:v>
                </c:pt>
                <c:pt idx="61">
                  <c:v>0.77534485600000003</c:v>
                </c:pt>
                <c:pt idx="62">
                  <c:v>0.77947168389999999</c:v>
                </c:pt>
                <c:pt idx="63">
                  <c:v>0.77198186680000003</c:v>
                </c:pt>
                <c:pt idx="64">
                  <c:v>0.77147796489999998</c:v>
                </c:pt>
                <c:pt idx="65">
                  <c:v>0.7507134888</c:v>
                </c:pt>
                <c:pt idx="66">
                  <c:v>0.69482084330000005</c:v>
                </c:pt>
                <c:pt idx="67">
                  <c:v>0.7136690307000001</c:v>
                </c:pt>
                <c:pt idx="68">
                  <c:v>0.70836297589999997</c:v>
                </c:pt>
                <c:pt idx="69">
                  <c:v>0.69034842910000005</c:v>
                </c:pt>
                <c:pt idx="70">
                  <c:v>0.70468481559999996</c:v>
                </c:pt>
                <c:pt idx="71">
                  <c:v>0.70171299600000003</c:v>
                </c:pt>
                <c:pt idx="72">
                  <c:v>0.69627687040000008</c:v>
                </c:pt>
                <c:pt idx="73">
                  <c:v>0.67476629460000004</c:v>
                </c:pt>
                <c:pt idx="74">
                  <c:v>0.67960159980000001</c:v>
                </c:pt>
                <c:pt idx="75">
                  <c:v>0.68186676999999996</c:v>
                </c:pt>
                <c:pt idx="76">
                  <c:v>0.71518027360000003</c:v>
                </c:pt>
                <c:pt idx="77">
                  <c:v>0.67117638150000003</c:v>
                </c:pt>
                <c:pt idx="78">
                  <c:v>0.68456114540000002</c:v>
                </c:pt>
                <c:pt idx="79">
                  <c:v>0.63783198689999998</c:v>
                </c:pt>
                <c:pt idx="80">
                  <c:v>0.68209093900000006</c:v>
                </c:pt>
                <c:pt idx="81">
                  <c:v>0.63399647949999993</c:v>
                </c:pt>
                <c:pt idx="82">
                  <c:v>0.68337751540000002</c:v>
                </c:pt>
                <c:pt idx="83">
                  <c:v>0.65477635069999995</c:v>
                </c:pt>
                <c:pt idx="84">
                  <c:v>0.62272249029999993</c:v>
                </c:pt>
                <c:pt idx="85">
                  <c:v>0.65010336700000004</c:v>
                </c:pt>
                <c:pt idx="86">
                  <c:v>0.66711986990000005</c:v>
                </c:pt>
                <c:pt idx="87">
                  <c:v>0.62717386149999999</c:v>
                </c:pt>
                <c:pt idx="88">
                  <c:v>0.57173359210000008</c:v>
                </c:pt>
                <c:pt idx="89">
                  <c:v>0.62997266539999996</c:v>
                </c:pt>
                <c:pt idx="90">
                  <c:v>0.62109016000000006</c:v>
                </c:pt>
                <c:pt idx="91">
                  <c:v>0.65974726900000003</c:v>
                </c:pt>
                <c:pt idx="92">
                  <c:v>0.63475379430000001</c:v>
                </c:pt>
                <c:pt idx="93">
                  <c:v>0.55426784920000005</c:v>
                </c:pt>
                <c:pt idx="94">
                  <c:v>0.60491893389999996</c:v>
                </c:pt>
                <c:pt idx="95">
                  <c:v>0.62617640190000001</c:v>
                </c:pt>
                <c:pt idx="96">
                  <c:v>0.57722166069999992</c:v>
                </c:pt>
                <c:pt idx="97">
                  <c:v>0.60525977920000007</c:v>
                </c:pt>
                <c:pt idx="98">
                  <c:v>0.55722743119999996</c:v>
                </c:pt>
                <c:pt idx="99">
                  <c:v>0.58385583320000001</c:v>
                </c:pt>
                <c:pt idx="100">
                  <c:v>0.57466158179999993</c:v>
                </c:pt>
                <c:pt idx="101">
                  <c:v>0.54330038780000001</c:v>
                </c:pt>
                <c:pt idx="102">
                  <c:v>0.53936242049999994</c:v>
                </c:pt>
                <c:pt idx="103">
                  <c:v>0.5910617641</c:v>
                </c:pt>
                <c:pt idx="104">
                  <c:v>0.55865471849999992</c:v>
                </c:pt>
                <c:pt idx="105">
                  <c:v>0.52893602700000009</c:v>
                </c:pt>
                <c:pt idx="106">
                  <c:v>0.53316118990000005</c:v>
                </c:pt>
                <c:pt idx="107">
                  <c:v>0.54164101840000001</c:v>
                </c:pt>
                <c:pt idx="108">
                  <c:v>0.52415229330000002</c:v>
                </c:pt>
                <c:pt idx="109">
                  <c:v>0.57756508979999999</c:v>
                </c:pt>
                <c:pt idx="110">
                  <c:v>0.46599585669999999</c:v>
                </c:pt>
                <c:pt idx="111">
                  <c:v>0.50657691150000006</c:v>
                </c:pt>
                <c:pt idx="112">
                  <c:v>0.54790407689999998</c:v>
                </c:pt>
                <c:pt idx="113">
                  <c:v>0.50745788310000006</c:v>
                </c:pt>
                <c:pt idx="114">
                  <c:v>0.52513848809999997</c:v>
                </c:pt>
                <c:pt idx="115">
                  <c:v>0.47789418780000004</c:v>
                </c:pt>
                <c:pt idx="116">
                  <c:v>0.48747258709999997</c:v>
                </c:pt>
                <c:pt idx="117">
                  <c:v>0.49749173710000005</c:v>
                </c:pt>
                <c:pt idx="118">
                  <c:v>0.47475719259999999</c:v>
                </c:pt>
                <c:pt idx="119">
                  <c:v>0.47514562829999996</c:v>
                </c:pt>
                <c:pt idx="120">
                  <c:v>0.51453821619999995</c:v>
                </c:pt>
                <c:pt idx="121">
                  <c:v>0.48567208649999999</c:v>
                </c:pt>
                <c:pt idx="122">
                  <c:v>0.42538259850000004</c:v>
                </c:pt>
                <c:pt idx="123">
                  <c:v>0.4755292518</c:v>
                </c:pt>
                <c:pt idx="124">
                  <c:v>0.46014130790000002</c:v>
                </c:pt>
                <c:pt idx="125">
                  <c:v>0.53431347579999999</c:v>
                </c:pt>
                <c:pt idx="126">
                  <c:v>0.49558225919999993</c:v>
                </c:pt>
                <c:pt idx="127">
                  <c:v>0.43426574009999996</c:v>
                </c:pt>
                <c:pt idx="128">
                  <c:v>0.5166140051</c:v>
                </c:pt>
                <c:pt idx="129">
                  <c:v>0.42273248540000002</c:v>
                </c:pt>
                <c:pt idx="130">
                  <c:v>0.45770574410000003</c:v>
                </c:pt>
                <c:pt idx="131">
                  <c:v>0.41986665050000005</c:v>
                </c:pt>
                <c:pt idx="132">
                  <c:v>0.4432660336</c:v>
                </c:pt>
                <c:pt idx="133">
                  <c:v>0.42682742880000002</c:v>
                </c:pt>
                <c:pt idx="134">
                  <c:v>0.4157148303</c:v>
                </c:pt>
                <c:pt idx="135">
                  <c:v>0.44759808690000003</c:v>
                </c:pt>
                <c:pt idx="136">
                  <c:v>0.45555422249999999</c:v>
                </c:pt>
                <c:pt idx="137">
                  <c:v>0.4666407917</c:v>
                </c:pt>
                <c:pt idx="138">
                  <c:v>0.40572015959999996</c:v>
                </c:pt>
                <c:pt idx="139">
                  <c:v>0.41023148999999998</c:v>
                </c:pt>
                <c:pt idx="140">
                  <c:v>0.42180074140000001</c:v>
                </c:pt>
                <c:pt idx="141">
                  <c:v>0.37417381890000001</c:v>
                </c:pt>
                <c:pt idx="142">
                  <c:v>0.37649302880000002</c:v>
                </c:pt>
                <c:pt idx="143">
                  <c:v>0.37401524420000004</c:v>
                </c:pt>
                <c:pt idx="144">
                  <c:v>0.42367333550000003</c:v>
                </c:pt>
                <c:pt idx="145">
                  <c:v>0.38201856810000001</c:v>
                </c:pt>
                <c:pt idx="146">
                  <c:v>0.37395480810000004</c:v>
                </c:pt>
                <c:pt idx="147">
                  <c:v>0.40816451260000003</c:v>
                </c:pt>
                <c:pt idx="148">
                  <c:v>0.356192752</c:v>
                </c:pt>
                <c:pt idx="149">
                  <c:v>0.40870740210000001</c:v>
                </c:pt>
                <c:pt idx="150">
                  <c:v>0.36596863000000002</c:v>
                </c:pt>
                <c:pt idx="151">
                  <c:v>0.3623392574</c:v>
                </c:pt>
                <c:pt idx="152">
                  <c:v>0.34308861060000001</c:v>
                </c:pt>
                <c:pt idx="153">
                  <c:v>0.35706534309999999</c:v>
                </c:pt>
                <c:pt idx="154">
                  <c:v>0.37975504710000002</c:v>
                </c:pt>
                <c:pt idx="155">
                  <c:v>0.39141966609999995</c:v>
                </c:pt>
                <c:pt idx="156">
                  <c:v>0.34387586009999999</c:v>
                </c:pt>
                <c:pt idx="157">
                  <c:v>0.32615931500000001</c:v>
                </c:pt>
                <c:pt idx="158">
                  <c:v>0.34257649010000002</c:v>
                </c:pt>
                <c:pt idx="159">
                  <c:v>0.31648286660000002</c:v>
                </c:pt>
                <c:pt idx="160">
                  <c:v>0.33837925720000001</c:v>
                </c:pt>
                <c:pt idx="161">
                  <c:v>0.35566471900000002</c:v>
                </c:pt>
                <c:pt idx="162">
                  <c:v>0.31018152669999999</c:v>
                </c:pt>
                <c:pt idx="163">
                  <c:v>0.32069533090000002</c:v>
                </c:pt>
                <c:pt idx="164">
                  <c:v>0.3003559777</c:v>
                </c:pt>
                <c:pt idx="165">
                  <c:v>0.33906652269999998</c:v>
                </c:pt>
                <c:pt idx="166">
                  <c:v>0.34757699349999999</c:v>
                </c:pt>
                <c:pt idx="167">
                  <c:v>0.34131683039999999</c:v>
                </c:pt>
                <c:pt idx="168">
                  <c:v>0.3527813246</c:v>
                </c:pt>
                <c:pt idx="169">
                  <c:v>0.3068334237</c:v>
                </c:pt>
                <c:pt idx="170">
                  <c:v>0.2826399544</c:v>
                </c:pt>
                <c:pt idx="171">
                  <c:v>0.30387097619999998</c:v>
                </c:pt>
                <c:pt idx="172">
                  <c:v>0.3211638127</c:v>
                </c:pt>
                <c:pt idx="173">
                  <c:v>0.34948668840000002</c:v>
                </c:pt>
                <c:pt idx="174">
                  <c:v>0.338762226</c:v>
                </c:pt>
                <c:pt idx="175">
                  <c:v>0.3090512372</c:v>
                </c:pt>
                <c:pt idx="176">
                  <c:v>0.3186376138</c:v>
                </c:pt>
                <c:pt idx="177">
                  <c:v>0.29911415599999996</c:v>
                </c:pt>
                <c:pt idx="178">
                  <c:v>0.24068764049999999</c:v>
                </c:pt>
                <c:pt idx="179">
                  <c:v>0.25628779009999997</c:v>
                </c:pt>
                <c:pt idx="180">
                  <c:v>0.2664171326</c:v>
                </c:pt>
                <c:pt idx="181">
                  <c:v>0.32496888319999995</c:v>
                </c:pt>
                <c:pt idx="182">
                  <c:v>0.2729266233</c:v>
                </c:pt>
                <c:pt idx="183">
                  <c:v>0.27955603150000002</c:v>
                </c:pt>
                <c:pt idx="184">
                  <c:v>0.32319574430000003</c:v>
                </c:pt>
                <c:pt idx="185">
                  <c:v>0.25522286250000004</c:v>
                </c:pt>
                <c:pt idx="186">
                  <c:v>0.30049254980000001</c:v>
                </c:pt>
                <c:pt idx="187">
                  <c:v>0.25979781660000001</c:v>
                </c:pt>
                <c:pt idx="188">
                  <c:v>0.2816230153</c:v>
                </c:pt>
                <c:pt idx="189">
                  <c:v>0.25905814269999999</c:v>
                </c:pt>
                <c:pt idx="190">
                  <c:v>0.29566634800000002</c:v>
                </c:pt>
                <c:pt idx="191">
                  <c:v>0.2407408133</c:v>
                </c:pt>
                <c:pt idx="192">
                  <c:v>0.25495493389999996</c:v>
                </c:pt>
                <c:pt idx="193">
                  <c:v>0.30937912319999999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081664"/>
        <c:axId val="124083584"/>
      </c:scatterChart>
      <c:valAx>
        <c:axId val="12408166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083584"/>
        <c:crosses val="autoZero"/>
        <c:crossBetween val="midCat"/>
        <c:majorUnit val="200"/>
        <c:minorUnit val="100"/>
      </c:valAx>
      <c:valAx>
        <c:axId val="1240835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0816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VFTB'!$E$14091:$E$14284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43</c:v>
                </c:pt>
                <c:pt idx="8">
                  <c:v>47</c:v>
                </c:pt>
                <c:pt idx="9">
                  <c:v>51</c:v>
                </c:pt>
                <c:pt idx="10">
                  <c:v>55</c:v>
                </c:pt>
                <c:pt idx="11">
                  <c:v>59</c:v>
                </c:pt>
                <c:pt idx="12">
                  <c:v>63</c:v>
                </c:pt>
                <c:pt idx="13">
                  <c:v>67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82</c:v>
                </c:pt>
                <c:pt idx="18">
                  <c:v>85</c:v>
                </c:pt>
                <c:pt idx="19">
                  <c:v>89</c:v>
                </c:pt>
                <c:pt idx="20">
                  <c:v>93</c:v>
                </c:pt>
                <c:pt idx="21">
                  <c:v>96</c:v>
                </c:pt>
                <c:pt idx="22">
                  <c:v>100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132</c:v>
                </c:pt>
                <c:pt idx="32">
                  <c:v>135</c:v>
                </c:pt>
                <c:pt idx="33">
                  <c:v>139</c:v>
                </c:pt>
                <c:pt idx="34">
                  <c:v>142</c:v>
                </c:pt>
                <c:pt idx="35">
                  <c:v>146</c:v>
                </c:pt>
                <c:pt idx="36">
                  <c:v>149</c:v>
                </c:pt>
                <c:pt idx="37">
                  <c:v>153</c:v>
                </c:pt>
                <c:pt idx="38">
                  <c:v>156</c:v>
                </c:pt>
                <c:pt idx="39">
                  <c:v>160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174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195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240</c:v>
                </c:pt>
                <c:pt idx="63">
                  <c:v>243</c:v>
                </c:pt>
                <c:pt idx="64">
                  <c:v>247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281</c:v>
                </c:pt>
                <c:pt idx="75">
                  <c:v>285</c:v>
                </c:pt>
                <c:pt idx="76">
                  <c:v>288</c:v>
                </c:pt>
                <c:pt idx="77">
                  <c:v>292</c:v>
                </c:pt>
                <c:pt idx="78">
                  <c:v>295</c:v>
                </c:pt>
                <c:pt idx="79">
                  <c:v>299</c:v>
                </c:pt>
                <c:pt idx="80">
                  <c:v>302</c:v>
                </c:pt>
                <c:pt idx="81">
                  <c:v>305</c:v>
                </c:pt>
                <c:pt idx="82">
                  <c:v>309</c:v>
                </c:pt>
                <c:pt idx="83">
                  <c:v>313</c:v>
                </c:pt>
                <c:pt idx="84">
                  <c:v>317</c:v>
                </c:pt>
                <c:pt idx="85">
                  <c:v>321</c:v>
                </c:pt>
                <c:pt idx="86">
                  <c:v>324</c:v>
                </c:pt>
                <c:pt idx="87">
                  <c:v>328</c:v>
                </c:pt>
                <c:pt idx="88">
                  <c:v>332</c:v>
                </c:pt>
                <c:pt idx="89">
                  <c:v>336</c:v>
                </c:pt>
                <c:pt idx="90">
                  <c:v>339</c:v>
                </c:pt>
                <c:pt idx="91">
                  <c:v>343</c:v>
                </c:pt>
                <c:pt idx="92">
                  <c:v>347</c:v>
                </c:pt>
                <c:pt idx="93">
                  <c:v>350</c:v>
                </c:pt>
                <c:pt idx="94">
                  <c:v>354</c:v>
                </c:pt>
                <c:pt idx="95">
                  <c:v>357</c:v>
                </c:pt>
                <c:pt idx="96">
                  <c:v>360</c:v>
                </c:pt>
                <c:pt idx="97">
                  <c:v>364</c:v>
                </c:pt>
                <c:pt idx="98">
                  <c:v>367</c:v>
                </c:pt>
                <c:pt idx="99">
                  <c:v>371</c:v>
                </c:pt>
                <c:pt idx="100">
                  <c:v>374</c:v>
                </c:pt>
                <c:pt idx="101">
                  <c:v>377</c:v>
                </c:pt>
                <c:pt idx="102">
                  <c:v>381</c:v>
                </c:pt>
                <c:pt idx="103">
                  <c:v>384</c:v>
                </c:pt>
                <c:pt idx="104">
                  <c:v>388</c:v>
                </c:pt>
                <c:pt idx="105">
                  <c:v>391</c:v>
                </c:pt>
                <c:pt idx="106">
                  <c:v>394</c:v>
                </c:pt>
                <c:pt idx="107">
                  <c:v>398</c:v>
                </c:pt>
                <c:pt idx="108">
                  <c:v>401</c:v>
                </c:pt>
                <c:pt idx="109">
                  <c:v>405</c:v>
                </c:pt>
                <c:pt idx="110">
                  <c:v>408</c:v>
                </c:pt>
                <c:pt idx="111">
                  <c:v>412</c:v>
                </c:pt>
                <c:pt idx="112">
                  <c:v>415</c:v>
                </c:pt>
                <c:pt idx="113">
                  <c:v>418</c:v>
                </c:pt>
                <c:pt idx="114">
                  <c:v>422</c:v>
                </c:pt>
                <c:pt idx="115">
                  <c:v>425</c:v>
                </c:pt>
                <c:pt idx="116">
                  <c:v>429</c:v>
                </c:pt>
                <c:pt idx="117">
                  <c:v>432</c:v>
                </c:pt>
                <c:pt idx="118">
                  <c:v>435</c:v>
                </c:pt>
                <c:pt idx="119">
                  <c:v>439</c:v>
                </c:pt>
                <c:pt idx="120">
                  <c:v>442</c:v>
                </c:pt>
                <c:pt idx="121">
                  <c:v>446</c:v>
                </c:pt>
                <c:pt idx="122">
                  <c:v>449</c:v>
                </c:pt>
                <c:pt idx="123">
                  <c:v>453</c:v>
                </c:pt>
                <c:pt idx="124">
                  <c:v>456</c:v>
                </c:pt>
                <c:pt idx="125">
                  <c:v>459</c:v>
                </c:pt>
                <c:pt idx="126">
                  <c:v>463</c:v>
                </c:pt>
                <c:pt idx="127">
                  <c:v>466</c:v>
                </c:pt>
                <c:pt idx="128">
                  <c:v>470</c:v>
                </c:pt>
                <c:pt idx="129">
                  <c:v>473</c:v>
                </c:pt>
                <c:pt idx="130">
                  <c:v>477</c:v>
                </c:pt>
                <c:pt idx="131">
                  <c:v>480</c:v>
                </c:pt>
                <c:pt idx="132">
                  <c:v>484</c:v>
                </c:pt>
                <c:pt idx="133">
                  <c:v>487</c:v>
                </c:pt>
                <c:pt idx="134">
                  <c:v>490</c:v>
                </c:pt>
                <c:pt idx="135">
                  <c:v>494</c:v>
                </c:pt>
                <c:pt idx="136">
                  <c:v>497</c:v>
                </c:pt>
                <c:pt idx="137">
                  <c:v>501</c:v>
                </c:pt>
                <c:pt idx="138">
                  <c:v>504</c:v>
                </c:pt>
                <c:pt idx="139">
                  <c:v>508</c:v>
                </c:pt>
                <c:pt idx="140">
                  <c:v>511</c:v>
                </c:pt>
                <c:pt idx="141">
                  <c:v>515</c:v>
                </c:pt>
                <c:pt idx="142">
                  <c:v>518</c:v>
                </c:pt>
                <c:pt idx="143">
                  <c:v>521</c:v>
                </c:pt>
                <c:pt idx="144">
                  <c:v>525</c:v>
                </c:pt>
                <c:pt idx="145">
                  <c:v>528</c:v>
                </c:pt>
                <c:pt idx="146">
                  <c:v>532</c:v>
                </c:pt>
                <c:pt idx="147">
                  <c:v>535</c:v>
                </c:pt>
                <c:pt idx="148">
                  <c:v>539</c:v>
                </c:pt>
                <c:pt idx="149">
                  <c:v>542</c:v>
                </c:pt>
                <c:pt idx="150">
                  <c:v>546</c:v>
                </c:pt>
                <c:pt idx="151">
                  <c:v>549</c:v>
                </c:pt>
                <c:pt idx="152">
                  <c:v>552</c:v>
                </c:pt>
                <c:pt idx="153">
                  <c:v>556</c:v>
                </c:pt>
                <c:pt idx="154">
                  <c:v>559</c:v>
                </c:pt>
                <c:pt idx="155">
                  <c:v>563</c:v>
                </c:pt>
                <c:pt idx="156">
                  <c:v>566</c:v>
                </c:pt>
                <c:pt idx="157">
                  <c:v>570</c:v>
                </c:pt>
                <c:pt idx="158">
                  <c:v>573</c:v>
                </c:pt>
                <c:pt idx="159">
                  <c:v>577</c:v>
                </c:pt>
                <c:pt idx="160">
                  <c:v>580</c:v>
                </c:pt>
                <c:pt idx="161">
                  <c:v>583</c:v>
                </c:pt>
                <c:pt idx="162">
                  <c:v>587</c:v>
                </c:pt>
                <c:pt idx="163">
                  <c:v>590</c:v>
                </c:pt>
                <c:pt idx="164">
                  <c:v>594</c:v>
                </c:pt>
                <c:pt idx="165">
                  <c:v>597</c:v>
                </c:pt>
                <c:pt idx="166">
                  <c:v>601</c:v>
                </c:pt>
                <c:pt idx="167">
                  <c:v>604</c:v>
                </c:pt>
                <c:pt idx="168">
                  <c:v>608</c:v>
                </c:pt>
                <c:pt idx="169">
                  <c:v>611</c:v>
                </c:pt>
                <c:pt idx="170">
                  <c:v>615</c:v>
                </c:pt>
                <c:pt idx="171">
                  <c:v>618</c:v>
                </c:pt>
                <c:pt idx="172">
                  <c:v>622</c:v>
                </c:pt>
                <c:pt idx="173">
                  <c:v>625</c:v>
                </c:pt>
                <c:pt idx="174">
                  <c:v>629</c:v>
                </c:pt>
                <c:pt idx="175">
                  <c:v>632</c:v>
                </c:pt>
                <c:pt idx="176">
                  <c:v>636</c:v>
                </c:pt>
                <c:pt idx="177">
                  <c:v>639</c:v>
                </c:pt>
                <c:pt idx="178">
                  <c:v>646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667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VFTB'!$F$14091:$F$14284</c:f>
              <c:numCache>
                <c:formatCode>0.00</c:formatCode>
                <c:ptCount val="194"/>
                <c:pt idx="0">
                  <c:v>1.4265873279999999</c:v>
                </c:pt>
                <c:pt idx="1">
                  <c:v>1.3983061189999999</c:v>
                </c:pt>
                <c:pt idx="2">
                  <c:v>1.411081869</c:v>
                </c:pt>
                <c:pt idx="3">
                  <c:v>1.39078729</c:v>
                </c:pt>
                <c:pt idx="4">
                  <c:v>1.3862776370000001</c:v>
                </c:pt>
                <c:pt idx="5">
                  <c:v>1.3674166250000002</c:v>
                </c:pt>
                <c:pt idx="6">
                  <c:v>1.28246507</c:v>
                </c:pt>
                <c:pt idx="7">
                  <c:v>1.2771523930000002</c:v>
                </c:pt>
                <c:pt idx="8">
                  <c:v>1.2855556109999999</c:v>
                </c:pt>
                <c:pt idx="9">
                  <c:v>1.2566062579999999</c:v>
                </c:pt>
                <c:pt idx="10">
                  <c:v>1.262950832</c:v>
                </c:pt>
                <c:pt idx="11">
                  <c:v>1.1731835449999999</c:v>
                </c:pt>
                <c:pt idx="12">
                  <c:v>1.219189115</c:v>
                </c:pt>
                <c:pt idx="13">
                  <c:v>1.175211435</c:v>
                </c:pt>
                <c:pt idx="14">
                  <c:v>1.1699889049999999</c:v>
                </c:pt>
                <c:pt idx="15">
                  <c:v>1.1522051369999999</c:v>
                </c:pt>
                <c:pt idx="16">
                  <c:v>1.1990683179999999</c:v>
                </c:pt>
                <c:pt idx="17">
                  <c:v>1.153109089</c:v>
                </c:pt>
                <c:pt idx="18">
                  <c:v>1.1212042179999999</c:v>
                </c:pt>
                <c:pt idx="19">
                  <c:v>1.1204692540000001</c:v>
                </c:pt>
                <c:pt idx="20">
                  <c:v>1.1339184009999999</c:v>
                </c:pt>
                <c:pt idx="21">
                  <c:v>1.1234158060000001</c:v>
                </c:pt>
                <c:pt idx="22">
                  <c:v>1.0979421139999999</c:v>
                </c:pt>
                <c:pt idx="23">
                  <c:v>1.087130723</c:v>
                </c:pt>
                <c:pt idx="24">
                  <c:v>1.1052084880000002</c:v>
                </c:pt>
                <c:pt idx="25">
                  <c:v>1.0640230749999999</c:v>
                </c:pt>
                <c:pt idx="26">
                  <c:v>1.0904776869999999</c:v>
                </c:pt>
                <c:pt idx="27">
                  <c:v>1.071771944</c:v>
                </c:pt>
                <c:pt idx="28">
                  <c:v>1.0220828390000001</c:v>
                </c:pt>
                <c:pt idx="29">
                  <c:v>1.008467285</c:v>
                </c:pt>
                <c:pt idx="30">
                  <c:v>1.1116632390000001</c:v>
                </c:pt>
                <c:pt idx="31">
                  <c:v>1.021016841</c:v>
                </c:pt>
                <c:pt idx="32">
                  <c:v>1.0212820220000001</c:v>
                </c:pt>
                <c:pt idx="33">
                  <c:v>1.0419345790000001</c:v>
                </c:pt>
                <c:pt idx="34">
                  <c:v>1.015135307</c:v>
                </c:pt>
                <c:pt idx="35">
                  <c:v>0.96429508099999994</c:v>
                </c:pt>
                <c:pt idx="36">
                  <c:v>1.0409271339999999</c:v>
                </c:pt>
                <c:pt idx="37">
                  <c:v>0.97469577340000002</c:v>
                </c:pt>
                <c:pt idx="38">
                  <c:v>0.91739205420000003</c:v>
                </c:pt>
                <c:pt idx="39">
                  <c:v>0.96425609720000005</c:v>
                </c:pt>
                <c:pt idx="40">
                  <c:v>0.93774602500000004</c:v>
                </c:pt>
                <c:pt idx="41">
                  <c:v>0.95311054260000005</c:v>
                </c:pt>
                <c:pt idx="42">
                  <c:v>0.89512127819999998</c:v>
                </c:pt>
                <c:pt idx="43">
                  <c:v>0.85892621140000003</c:v>
                </c:pt>
                <c:pt idx="44">
                  <c:v>0.89096121760000002</c:v>
                </c:pt>
                <c:pt idx="45">
                  <c:v>0.9039340038</c:v>
                </c:pt>
                <c:pt idx="46">
                  <c:v>0.91423017849999999</c:v>
                </c:pt>
                <c:pt idx="47">
                  <c:v>0.87380713529999998</c:v>
                </c:pt>
                <c:pt idx="48">
                  <c:v>0.88809153529999996</c:v>
                </c:pt>
                <c:pt idx="49">
                  <c:v>0.82471571359999996</c:v>
                </c:pt>
                <c:pt idx="50">
                  <c:v>0.87976097330000003</c:v>
                </c:pt>
                <c:pt idx="51">
                  <c:v>0.84602184579999995</c:v>
                </c:pt>
                <c:pt idx="52">
                  <c:v>0.87798644729999997</c:v>
                </c:pt>
                <c:pt idx="53">
                  <c:v>0.82805783229999996</c:v>
                </c:pt>
                <c:pt idx="54">
                  <c:v>0.82230771160000005</c:v>
                </c:pt>
                <c:pt idx="55">
                  <c:v>0.75988770909999992</c:v>
                </c:pt>
                <c:pt idx="56">
                  <c:v>0.83547599220000002</c:v>
                </c:pt>
                <c:pt idx="57">
                  <c:v>0.84038162549999995</c:v>
                </c:pt>
                <c:pt idx="58">
                  <c:v>0.75849965389999996</c:v>
                </c:pt>
                <c:pt idx="59">
                  <c:v>0.77775926630000003</c:v>
                </c:pt>
                <c:pt idx="60">
                  <c:v>0.74302534660000008</c:v>
                </c:pt>
                <c:pt idx="61">
                  <c:v>0.77534485600000003</c:v>
                </c:pt>
                <c:pt idx="62">
                  <c:v>0.77947168389999999</c:v>
                </c:pt>
                <c:pt idx="63">
                  <c:v>0.77198186680000003</c:v>
                </c:pt>
                <c:pt idx="64">
                  <c:v>0.77147796489999998</c:v>
                </c:pt>
                <c:pt idx="65">
                  <c:v>0.7507134888</c:v>
                </c:pt>
                <c:pt idx="66">
                  <c:v>0.69482084330000005</c:v>
                </c:pt>
                <c:pt idx="67">
                  <c:v>0.7136690307000001</c:v>
                </c:pt>
                <c:pt idx="68">
                  <c:v>0.70836297589999997</c:v>
                </c:pt>
                <c:pt idx="69">
                  <c:v>0.69034842910000005</c:v>
                </c:pt>
                <c:pt idx="70">
                  <c:v>0.70468481559999996</c:v>
                </c:pt>
                <c:pt idx="71">
                  <c:v>0.70171299600000003</c:v>
                </c:pt>
                <c:pt idx="72">
                  <c:v>0.69627687040000008</c:v>
                </c:pt>
                <c:pt idx="73">
                  <c:v>0.67476629460000004</c:v>
                </c:pt>
                <c:pt idx="74">
                  <c:v>0.67960159980000001</c:v>
                </c:pt>
                <c:pt idx="75">
                  <c:v>0.68186676999999996</c:v>
                </c:pt>
                <c:pt idx="76">
                  <c:v>0.71518027360000003</c:v>
                </c:pt>
                <c:pt idx="77">
                  <c:v>0.67117638150000003</c:v>
                </c:pt>
                <c:pt idx="78">
                  <c:v>0.68456114540000002</c:v>
                </c:pt>
                <c:pt idx="79">
                  <c:v>0.63783198689999998</c:v>
                </c:pt>
                <c:pt idx="80">
                  <c:v>0.68209093900000006</c:v>
                </c:pt>
                <c:pt idx="81">
                  <c:v>0.63399647949999993</c:v>
                </c:pt>
                <c:pt idx="82">
                  <c:v>0.68337751540000002</c:v>
                </c:pt>
                <c:pt idx="83">
                  <c:v>0.65477635069999995</c:v>
                </c:pt>
                <c:pt idx="84">
                  <c:v>0.62272249029999993</c:v>
                </c:pt>
                <c:pt idx="85">
                  <c:v>0.65010336700000004</c:v>
                </c:pt>
                <c:pt idx="86">
                  <c:v>0.66711986990000005</c:v>
                </c:pt>
                <c:pt idx="87">
                  <c:v>0.62717386149999999</c:v>
                </c:pt>
                <c:pt idx="88">
                  <c:v>0.57173359210000008</c:v>
                </c:pt>
                <c:pt idx="89">
                  <c:v>0.62997266539999996</c:v>
                </c:pt>
                <c:pt idx="90">
                  <c:v>0.62109016000000006</c:v>
                </c:pt>
                <c:pt idx="91">
                  <c:v>0.65974726900000003</c:v>
                </c:pt>
                <c:pt idx="92">
                  <c:v>0.63475379430000001</c:v>
                </c:pt>
                <c:pt idx="93">
                  <c:v>0.55426784920000005</c:v>
                </c:pt>
                <c:pt idx="94">
                  <c:v>0.60491893389999996</c:v>
                </c:pt>
                <c:pt idx="95">
                  <c:v>0.62617640190000001</c:v>
                </c:pt>
                <c:pt idx="96">
                  <c:v>0.57722166069999992</c:v>
                </c:pt>
                <c:pt idx="97">
                  <c:v>0.60525977920000007</c:v>
                </c:pt>
                <c:pt idx="98">
                  <c:v>0.55722743119999996</c:v>
                </c:pt>
                <c:pt idx="99">
                  <c:v>0.58385583320000001</c:v>
                </c:pt>
                <c:pt idx="100">
                  <c:v>0.57466158179999993</c:v>
                </c:pt>
                <c:pt idx="101">
                  <c:v>0.54330038780000001</c:v>
                </c:pt>
                <c:pt idx="102">
                  <c:v>0.53936242049999994</c:v>
                </c:pt>
                <c:pt idx="103">
                  <c:v>0.5910617641</c:v>
                </c:pt>
                <c:pt idx="104">
                  <c:v>0.55865471849999992</c:v>
                </c:pt>
                <c:pt idx="105">
                  <c:v>0.52893602700000009</c:v>
                </c:pt>
                <c:pt idx="106">
                  <c:v>0.53316118990000005</c:v>
                </c:pt>
                <c:pt idx="107">
                  <c:v>0.54164101840000001</c:v>
                </c:pt>
                <c:pt idx="108">
                  <c:v>0.52415229330000002</c:v>
                </c:pt>
                <c:pt idx="109">
                  <c:v>0.57756508979999999</c:v>
                </c:pt>
                <c:pt idx="110">
                  <c:v>0.46599585669999999</c:v>
                </c:pt>
                <c:pt idx="111">
                  <c:v>0.50657691150000006</c:v>
                </c:pt>
                <c:pt idx="112">
                  <c:v>0.54790407689999998</c:v>
                </c:pt>
                <c:pt idx="113">
                  <c:v>0.50745788310000006</c:v>
                </c:pt>
                <c:pt idx="114">
                  <c:v>0.52513848809999997</c:v>
                </c:pt>
                <c:pt idx="115">
                  <c:v>0.47789418780000004</c:v>
                </c:pt>
                <c:pt idx="116">
                  <c:v>0.48747258709999997</c:v>
                </c:pt>
                <c:pt idx="117">
                  <c:v>0.49749173710000005</c:v>
                </c:pt>
                <c:pt idx="118">
                  <c:v>0.47475719259999999</c:v>
                </c:pt>
                <c:pt idx="119">
                  <c:v>0.47514562829999996</c:v>
                </c:pt>
                <c:pt idx="120">
                  <c:v>0.51453821619999995</c:v>
                </c:pt>
                <c:pt idx="121">
                  <c:v>0.48567208649999999</c:v>
                </c:pt>
                <c:pt idx="122">
                  <c:v>0.42538259850000004</c:v>
                </c:pt>
                <c:pt idx="123">
                  <c:v>0.4755292518</c:v>
                </c:pt>
                <c:pt idx="124">
                  <c:v>0.46014130790000002</c:v>
                </c:pt>
                <c:pt idx="125">
                  <c:v>0.53431347579999999</c:v>
                </c:pt>
                <c:pt idx="126">
                  <c:v>0.49558225919999993</c:v>
                </c:pt>
                <c:pt idx="127">
                  <c:v>0.43426574009999996</c:v>
                </c:pt>
                <c:pt idx="128">
                  <c:v>0.5166140051</c:v>
                </c:pt>
                <c:pt idx="129">
                  <c:v>0.42273248540000002</c:v>
                </c:pt>
                <c:pt idx="130">
                  <c:v>0.45770574410000003</c:v>
                </c:pt>
                <c:pt idx="131">
                  <c:v>0.41986665050000005</c:v>
                </c:pt>
                <c:pt idx="132">
                  <c:v>0.4432660336</c:v>
                </c:pt>
                <c:pt idx="133">
                  <c:v>0.42682742880000002</c:v>
                </c:pt>
                <c:pt idx="134">
                  <c:v>0.4157148303</c:v>
                </c:pt>
                <c:pt idx="135">
                  <c:v>0.44759808690000003</c:v>
                </c:pt>
                <c:pt idx="136">
                  <c:v>0.45555422249999999</c:v>
                </c:pt>
                <c:pt idx="137">
                  <c:v>0.4666407917</c:v>
                </c:pt>
                <c:pt idx="138">
                  <c:v>0.40572015959999996</c:v>
                </c:pt>
                <c:pt idx="139">
                  <c:v>0.41023148999999998</c:v>
                </c:pt>
                <c:pt idx="140">
                  <c:v>0.42180074140000001</c:v>
                </c:pt>
                <c:pt idx="141">
                  <c:v>0.37417381890000001</c:v>
                </c:pt>
                <c:pt idx="142">
                  <c:v>0.37649302880000002</c:v>
                </c:pt>
                <c:pt idx="143">
                  <c:v>0.37401524420000004</c:v>
                </c:pt>
                <c:pt idx="144">
                  <c:v>0.42367333550000003</c:v>
                </c:pt>
                <c:pt idx="145">
                  <c:v>0.38201856810000001</c:v>
                </c:pt>
                <c:pt idx="146">
                  <c:v>0.37395480810000004</c:v>
                </c:pt>
                <c:pt idx="147">
                  <c:v>0.40816451260000003</c:v>
                </c:pt>
                <c:pt idx="148">
                  <c:v>0.356192752</c:v>
                </c:pt>
                <c:pt idx="149">
                  <c:v>0.40870740210000001</c:v>
                </c:pt>
                <c:pt idx="150">
                  <c:v>0.36596863000000002</c:v>
                </c:pt>
                <c:pt idx="151">
                  <c:v>0.3623392574</c:v>
                </c:pt>
                <c:pt idx="152">
                  <c:v>0.34308861060000001</c:v>
                </c:pt>
                <c:pt idx="153">
                  <c:v>0.35706534309999999</c:v>
                </c:pt>
                <c:pt idx="154">
                  <c:v>0.37975504710000002</c:v>
                </c:pt>
                <c:pt idx="155">
                  <c:v>0.39141966609999995</c:v>
                </c:pt>
                <c:pt idx="156">
                  <c:v>0.34387586009999999</c:v>
                </c:pt>
                <c:pt idx="157">
                  <c:v>0.32615931500000001</c:v>
                </c:pt>
                <c:pt idx="158">
                  <c:v>0.34257649010000002</c:v>
                </c:pt>
                <c:pt idx="159">
                  <c:v>0.31648286660000002</c:v>
                </c:pt>
                <c:pt idx="160">
                  <c:v>0.33837925720000001</c:v>
                </c:pt>
                <c:pt idx="161">
                  <c:v>0.35566471900000002</c:v>
                </c:pt>
                <c:pt idx="162">
                  <c:v>0.31018152669999999</c:v>
                </c:pt>
                <c:pt idx="163">
                  <c:v>0.32069533090000002</c:v>
                </c:pt>
                <c:pt idx="164">
                  <c:v>0.3003559777</c:v>
                </c:pt>
                <c:pt idx="165">
                  <c:v>0.33906652269999998</c:v>
                </c:pt>
                <c:pt idx="166">
                  <c:v>0.34757699349999999</c:v>
                </c:pt>
                <c:pt idx="167">
                  <c:v>0.34131683039999999</c:v>
                </c:pt>
                <c:pt idx="168">
                  <c:v>0.3527813246</c:v>
                </c:pt>
                <c:pt idx="169">
                  <c:v>0.3068334237</c:v>
                </c:pt>
                <c:pt idx="170">
                  <c:v>0.2826399544</c:v>
                </c:pt>
                <c:pt idx="171">
                  <c:v>0.30387097619999998</c:v>
                </c:pt>
                <c:pt idx="172">
                  <c:v>0.3211638127</c:v>
                </c:pt>
                <c:pt idx="173">
                  <c:v>0.34948668840000002</c:v>
                </c:pt>
                <c:pt idx="174">
                  <c:v>0.338762226</c:v>
                </c:pt>
                <c:pt idx="175">
                  <c:v>0.3090512372</c:v>
                </c:pt>
                <c:pt idx="176">
                  <c:v>0.3186376138</c:v>
                </c:pt>
                <c:pt idx="177">
                  <c:v>0.29911415599999996</c:v>
                </c:pt>
                <c:pt idx="178">
                  <c:v>0.24068764049999999</c:v>
                </c:pt>
                <c:pt idx="179">
                  <c:v>0.25628779009999997</c:v>
                </c:pt>
                <c:pt idx="180">
                  <c:v>0.2664171326</c:v>
                </c:pt>
                <c:pt idx="181">
                  <c:v>0.32496888319999995</c:v>
                </c:pt>
                <c:pt idx="182">
                  <c:v>0.2729266233</c:v>
                </c:pt>
                <c:pt idx="183">
                  <c:v>0.27955603150000002</c:v>
                </c:pt>
                <c:pt idx="184">
                  <c:v>0.32319574430000003</c:v>
                </c:pt>
                <c:pt idx="185">
                  <c:v>0.25522286250000004</c:v>
                </c:pt>
                <c:pt idx="186">
                  <c:v>0.30049254980000001</c:v>
                </c:pt>
                <c:pt idx="187">
                  <c:v>0.25979781660000001</c:v>
                </c:pt>
                <c:pt idx="188">
                  <c:v>0.2816230153</c:v>
                </c:pt>
                <c:pt idx="189">
                  <c:v>0.25905814269999999</c:v>
                </c:pt>
                <c:pt idx="190">
                  <c:v>0.29566634800000002</c:v>
                </c:pt>
                <c:pt idx="191">
                  <c:v>0.2407408133</c:v>
                </c:pt>
                <c:pt idx="192">
                  <c:v>0.25495493389999996</c:v>
                </c:pt>
                <c:pt idx="193">
                  <c:v>0.30937912319999999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801984"/>
        <c:axId val="123803904"/>
      </c:scatterChart>
      <c:valAx>
        <c:axId val="12380198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803904"/>
        <c:crosses val="autoZero"/>
        <c:crossBetween val="midCat"/>
        <c:majorUnit val="200"/>
        <c:minorUnit val="100"/>
      </c:valAx>
      <c:valAx>
        <c:axId val="1238039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8019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VFTB'!$E$14758:$E$15010</c:f>
              <c:numCache>
                <c:formatCode>0</c:formatCode>
                <c:ptCount val="253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695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667</c:v>
                </c:pt>
                <c:pt idx="17">
                  <c:v>665</c:v>
                </c:pt>
                <c:pt idx="18">
                  <c:v>662</c:v>
                </c:pt>
                <c:pt idx="19">
                  <c:v>660</c:v>
                </c:pt>
                <c:pt idx="20">
                  <c:v>657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504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483</c:v>
                </c:pt>
                <c:pt idx="88">
                  <c:v>481</c:v>
                </c:pt>
                <c:pt idx="89">
                  <c:v>478</c:v>
                </c:pt>
                <c:pt idx="90">
                  <c:v>475</c:v>
                </c:pt>
                <c:pt idx="91">
                  <c:v>473</c:v>
                </c:pt>
                <c:pt idx="92">
                  <c:v>470</c:v>
                </c:pt>
                <c:pt idx="93">
                  <c:v>467</c:v>
                </c:pt>
                <c:pt idx="94">
                  <c:v>465</c:v>
                </c:pt>
                <c:pt idx="95">
                  <c:v>462</c:v>
                </c:pt>
                <c:pt idx="96">
                  <c:v>459</c:v>
                </c:pt>
                <c:pt idx="97">
                  <c:v>457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436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416</c:v>
                </c:pt>
                <c:pt idx="113">
                  <c:v>414</c:v>
                </c:pt>
                <c:pt idx="114">
                  <c:v>411</c:v>
                </c:pt>
                <c:pt idx="115">
                  <c:v>408</c:v>
                </c:pt>
                <c:pt idx="116">
                  <c:v>406</c:v>
                </c:pt>
                <c:pt idx="117">
                  <c:v>403</c:v>
                </c:pt>
                <c:pt idx="118">
                  <c:v>400</c:v>
                </c:pt>
                <c:pt idx="119">
                  <c:v>398</c:v>
                </c:pt>
                <c:pt idx="120">
                  <c:v>395</c:v>
                </c:pt>
                <c:pt idx="121">
                  <c:v>392</c:v>
                </c:pt>
                <c:pt idx="122">
                  <c:v>389</c:v>
                </c:pt>
                <c:pt idx="123">
                  <c:v>387</c:v>
                </c:pt>
                <c:pt idx="124">
                  <c:v>384</c:v>
                </c:pt>
                <c:pt idx="125">
                  <c:v>381</c:v>
                </c:pt>
                <c:pt idx="126">
                  <c:v>378</c:v>
                </c:pt>
                <c:pt idx="127">
                  <c:v>376</c:v>
                </c:pt>
                <c:pt idx="128">
                  <c:v>373</c:v>
                </c:pt>
                <c:pt idx="129">
                  <c:v>371</c:v>
                </c:pt>
                <c:pt idx="130">
                  <c:v>368</c:v>
                </c:pt>
                <c:pt idx="131">
                  <c:v>365</c:v>
                </c:pt>
                <c:pt idx="132">
                  <c:v>362</c:v>
                </c:pt>
                <c:pt idx="133">
                  <c:v>360</c:v>
                </c:pt>
                <c:pt idx="134">
                  <c:v>357</c:v>
                </c:pt>
                <c:pt idx="135">
                  <c:v>354</c:v>
                </c:pt>
                <c:pt idx="136">
                  <c:v>352</c:v>
                </c:pt>
                <c:pt idx="137">
                  <c:v>349</c:v>
                </c:pt>
                <c:pt idx="138">
                  <c:v>346</c:v>
                </c:pt>
                <c:pt idx="139">
                  <c:v>344</c:v>
                </c:pt>
                <c:pt idx="140">
                  <c:v>341</c:v>
                </c:pt>
                <c:pt idx="141">
                  <c:v>338</c:v>
                </c:pt>
                <c:pt idx="142">
                  <c:v>336</c:v>
                </c:pt>
                <c:pt idx="143">
                  <c:v>333</c:v>
                </c:pt>
                <c:pt idx="144">
                  <c:v>330</c:v>
                </c:pt>
                <c:pt idx="145">
                  <c:v>328</c:v>
                </c:pt>
                <c:pt idx="146">
                  <c:v>325</c:v>
                </c:pt>
                <c:pt idx="147">
                  <c:v>322</c:v>
                </c:pt>
                <c:pt idx="148">
                  <c:v>320</c:v>
                </c:pt>
                <c:pt idx="149">
                  <c:v>317</c:v>
                </c:pt>
                <c:pt idx="150">
                  <c:v>314</c:v>
                </c:pt>
                <c:pt idx="151">
                  <c:v>311</c:v>
                </c:pt>
                <c:pt idx="152">
                  <c:v>309</c:v>
                </c:pt>
                <c:pt idx="153">
                  <c:v>306</c:v>
                </c:pt>
                <c:pt idx="154">
                  <c:v>303</c:v>
                </c:pt>
                <c:pt idx="155">
                  <c:v>301</c:v>
                </c:pt>
                <c:pt idx="156">
                  <c:v>298</c:v>
                </c:pt>
                <c:pt idx="157">
                  <c:v>295</c:v>
                </c:pt>
                <c:pt idx="158">
                  <c:v>292</c:v>
                </c:pt>
                <c:pt idx="159">
                  <c:v>290</c:v>
                </c:pt>
                <c:pt idx="160">
                  <c:v>287</c:v>
                </c:pt>
                <c:pt idx="161">
                  <c:v>284</c:v>
                </c:pt>
                <c:pt idx="162">
                  <c:v>281</c:v>
                </c:pt>
                <c:pt idx="163">
                  <c:v>279</c:v>
                </c:pt>
                <c:pt idx="164">
                  <c:v>276</c:v>
                </c:pt>
                <c:pt idx="165">
                  <c:v>273</c:v>
                </c:pt>
                <c:pt idx="166">
                  <c:v>271</c:v>
                </c:pt>
                <c:pt idx="167">
                  <c:v>268</c:v>
                </c:pt>
                <c:pt idx="168">
                  <c:v>265</c:v>
                </c:pt>
                <c:pt idx="169">
                  <c:v>262</c:v>
                </c:pt>
                <c:pt idx="170">
                  <c:v>260</c:v>
                </c:pt>
                <c:pt idx="171">
                  <c:v>257</c:v>
                </c:pt>
                <c:pt idx="172">
                  <c:v>254</c:v>
                </c:pt>
                <c:pt idx="173">
                  <c:v>251</c:v>
                </c:pt>
                <c:pt idx="174">
                  <c:v>249</c:v>
                </c:pt>
                <c:pt idx="175">
                  <c:v>246</c:v>
                </c:pt>
                <c:pt idx="176">
                  <c:v>243</c:v>
                </c:pt>
                <c:pt idx="177">
                  <c:v>240</c:v>
                </c:pt>
                <c:pt idx="178">
                  <c:v>238</c:v>
                </c:pt>
                <c:pt idx="179">
                  <c:v>235</c:v>
                </c:pt>
                <c:pt idx="180">
                  <c:v>232</c:v>
                </c:pt>
                <c:pt idx="181">
                  <c:v>229</c:v>
                </c:pt>
                <c:pt idx="182">
                  <c:v>227</c:v>
                </c:pt>
                <c:pt idx="183">
                  <c:v>224</c:v>
                </c:pt>
                <c:pt idx="184">
                  <c:v>221</c:v>
                </c:pt>
                <c:pt idx="185">
                  <c:v>218</c:v>
                </c:pt>
                <c:pt idx="186">
                  <c:v>216</c:v>
                </c:pt>
                <c:pt idx="187">
                  <c:v>213</c:v>
                </c:pt>
                <c:pt idx="188">
                  <c:v>210</c:v>
                </c:pt>
                <c:pt idx="189">
                  <c:v>207</c:v>
                </c:pt>
                <c:pt idx="190">
                  <c:v>205</c:v>
                </c:pt>
                <c:pt idx="191">
                  <c:v>202</c:v>
                </c:pt>
                <c:pt idx="192">
                  <c:v>199</c:v>
                </c:pt>
                <c:pt idx="193">
                  <c:v>196</c:v>
                </c:pt>
                <c:pt idx="194">
                  <c:v>193</c:v>
                </c:pt>
                <c:pt idx="195">
                  <c:v>191</c:v>
                </c:pt>
                <c:pt idx="196">
                  <c:v>188</c:v>
                </c:pt>
                <c:pt idx="197">
                  <c:v>185</c:v>
                </c:pt>
                <c:pt idx="198">
                  <c:v>182</c:v>
                </c:pt>
                <c:pt idx="199">
                  <c:v>180</c:v>
                </c:pt>
                <c:pt idx="200">
                  <c:v>177</c:v>
                </c:pt>
                <c:pt idx="201">
                  <c:v>174</c:v>
                </c:pt>
                <c:pt idx="202">
                  <c:v>171</c:v>
                </c:pt>
                <c:pt idx="203">
                  <c:v>168</c:v>
                </c:pt>
                <c:pt idx="204">
                  <c:v>166</c:v>
                </c:pt>
                <c:pt idx="205">
                  <c:v>163</c:v>
                </c:pt>
                <c:pt idx="206">
                  <c:v>160</c:v>
                </c:pt>
                <c:pt idx="207">
                  <c:v>157</c:v>
                </c:pt>
                <c:pt idx="208">
                  <c:v>154</c:v>
                </c:pt>
                <c:pt idx="209">
                  <c:v>151</c:v>
                </c:pt>
                <c:pt idx="210">
                  <c:v>149</c:v>
                </c:pt>
                <c:pt idx="211">
                  <c:v>146</c:v>
                </c:pt>
                <c:pt idx="212">
                  <c:v>143</c:v>
                </c:pt>
                <c:pt idx="213">
                  <c:v>140</c:v>
                </c:pt>
                <c:pt idx="214">
                  <c:v>137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126</c:v>
                </c:pt>
                <c:pt idx="219">
                  <c:v>123</c:v>
                </c:pt>
                <c:pt idx="220">
                  <c:v>120</c:v>
                </c:pt>
                <c:pt idx="221">
                  <c:v>117</c:v>
                </c:pt>
                <c:pt idx="222">
                  <c:v>114</c:v>
                </c:pt>
                <c:pt idx="223">
                  <c:v>112</c:v>
                </c:pt>
                <c:pt idx="224">
                  <c:v>109</c:v>
                </c:pt>
                <c:pt idx="225">
                  <c:v>106</c:v>
                </c:pt>
                <c:pt idx="226">
                  <c:v>104</c:v>
                </c:pt>
                <c:pt idx="227">
                  <c:v>101</c:v>
                </c:pt>
                <c:pt idx="228">
                  <c:v>99</c:v>
                </c:pt>
                <c:pt idx="229">
                  <c:v>96</c:v>
                </c:pt>
                <c:pt idx="230">
                  <c:v>94</c:v>
                </c:pt>
                <c:pt idx="231">
                  <c:v>92</c:v>
                </c:pt>
                <c:pt idx="232">
                  <c:v>89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58</c:v>
                </c:pt>
                <c:pt idx="252">
                  <c:v>56</c:v>
                </c:pt>
              </c:numCache>
            </c:numRef>
          </c:xVal>
          <c:yVal>
            <c:numRef>
              <c:f>'Thermomag. Messungen VFTB'!$F$14758:$F$15010</c:f>
              <c:numCache>
                <c:formatCode>0.00</c:formatCode>
                <c:ptCount val="253"/>
                <c:pt idx="0">
                  <c:v>3.9997071389999999</c:v>
                </c:pt>
                <c:pt idx="1">
                  <c:v>3.9652862979999997</c:v>
                </c:pt>
                <c:pt idx="2">
                  <c:v>4.0086303409999999</c:v>
                </c:pt>
                <c:pt idx="3">
                  <c:v>4.0250607089999999</c:v>
                </c:pt>
                <c:pt idx="4">
                  <c:v>4.0536273080000003</c:v>
                </c:pt>
                <c:pt idx="5">
                  <c:v>3.9868110159999999</c:v>
                </c:pt>
                <c:pt idx="6">
                  <c:v>3.9790733790000004</c:v>
                </c:pt>
                <c:pt idx="7">
                  <c:v>4.0206245120000004</c:v>
                </c:pt>
                <c:pt idx="8">
                  <c:v>3.9686926180000004</c:v>
                </c:pt>
                <c:pt idx="9">
                  <c:v>4.1277210950000001</c:v>
                </c:pt>
                <c:pt idx="10">
                  <c:v>4.147152223</c:v>
                </c:pt>
                <c:pt idx="11">
                  <c:v>4.0806129119999994</c:v>
                </c:pt>
                <c:pt idx="12">
                  <c:v>4.1101354130000001</c:v>
                </c:pt>
                <c:pt idx="13">
                  <c:v>4.1784756409999995</c:v>
                </c:pt>
                <c:pt idx="14">
                  <c:v>4.1808406649999998</c:v>
                </c:pt>
                <c:pt idx="15">
                  <c:v>4.2316417739999999</c:v>
                </c:pt>
                <c:pt idx="16">
                  <c:v>4.2259432820000002</c:v>
                </c:pt>
                <c:pt idx="17">
                  <c:v>4.2544434349999998</c:v>
                </c:pt>
                <c:pt idx="18">
                  <c:v>4.2966331310000001</c:v>
                </c:pt>
                <c:pt idx="19">
                  <c:v>4.2446280380000001</c:v>
                </c:pt>
                <c:pt idx="20">
                  <c:v>4.2419681049999998</c:v>
                </c:pt>
                <c:pt idx="21">
                  <c:v>4.3474431830000002</c:v>
                </c:pt>
                <c:pt idx="22">
                  <c:v>4.3820996820000007</c:v>
                </c:pt>
                <c:pt idx="23">
                  <c:v>4.3627594480000003</c:v>
                </c:pt>
                <c:pt idx="24">
                  <c:v>4.4517941910000003</c:v>
                </c:pt>
                <c:pt idx="25">
                  <c:v>4.405745842</c:v>
                </c:pt>
                <c:pt idx="26">
                  <c:v>4.3983600980000004</c:v>
                </c:pt>
                <c:pt idx="27">
                  <c:v>4.4457606830000005</c:v>
                </c:pt>
                <c:pt idx="28">
                  <c:v>4.4092470099999996</c:v>
                </c:pt>
                <c:pt idx="29">
                  <c:v>4.4387442080000001</c:v>
                </c:pt>
                <c:pt idx="30">
                  <c:v>4.4556052099999999</c:v>
                </c:pt>
                <c:pt idx="31">
                  <c:v>4.4504257619999992</c:v>
                </c:pt>
                <c:pt idx="32">
                  <c:v>4.4221067510000003</c:v>
                </c:pt>
                <c:pt idx="33">
                  <c:v>4.5245294709999992</c:v>
                </c:pt>
                <c:pt idx="34">
                  <c:v>4.5733668080000003</c:v>
                </c:pt>
                <c:pt idx="35">
                  <c:v>4.5054009449999999</c:v>
                </c:pt>
                <c:pt idx="36">
                  <c:v>4.5105352559999998</c:v>
                </c:pt>
                <c:pt idx="37">
                  <c:v>4.6529970540000001</c:v>
                </c:pt>
                <c:pt idx="38">
                  <c:v>4.5879968289999997</c:v>
                </c:pt>
                <c:pt idx="39">
                  <c:v>4.6454975219999994</c:v>
                </c:pt>
                <c:pt idx="40">
                  <c:v>4.7027949400000004</c:v>
                </c:pt>
                <c:pt idx="41">
                  <c:v>4.6259414919999999</c:v>
                </c:pt>
                <c:pt idx="42">
                  <c:v>4.758430862</c:v>
                </c:pt>
                <c:pt idx="43">
                  <c:v>4.7533455239999993</c:v>
                </c:pt>
                <c:pt idx="44">
                  <c:v>4.7548050879999995</c:v>
                </c:pt>
                <c:pt idx="45">
                  <c:v>4.7154801379999993</c:v>
                </c:pt>
                <c:pt idx="46">
                  <c:v>4.730147154</c:v>
                </c:pt>
                <c:pt idx="47">
                  <c:v>4.7906987899999995</c:v>
                </c:pt>
                <c:pt idx="48">
                  <c:v>4.8454941360000001</c:v>
                </c:pt>
                <c:pt idx="49">
                  <c:v>4.8869596929999997</c:v>
                </c:pt>
                <c:pt idx="50">
                  <c:v>4.8444449970000001</c:v>
                </c:pt>
                <c:pt idx="51">
                  <c:v>4.8286734760000005</c:v>
                </c:pt>
                <c:pt idx="52">
                  <c:v>4.8734190310000001</c:v>
                </c:pt>
                <c:pt idx="53">
                  <c:v>4.8770974900000006</c:v>
                </c:pt>
                <c:pt idx="54">
                  <c:v>4.9275506130000002</c:v>
                </c:pt>
                <c:pt idx="55">
                  <c:v>4.9599638690000001</c:v>
                </c:pt>
                <c:pt idx="56">
                  <c:v>4.8674236240000006</c:v>
                </c:pt>
                <c:pt idx="57">
                  <c:v>5.0263805079999999</c:v>
                </c:pt>
                <c:pt idx="58">
                  <c:v>4.9165438839999993</c:v>
                </c:pt>
                <c:pt idx="59">
                  <c:v>4.9323399780000008</c:v>
                </c:pt>
                <c:pt idx="60">
                  <c:v>5.022062333</c:v>
                </c:pt>
                <c:pt idx="61">
                  <c:v>5.0837702589999996</c:v>
                </c:pt>
                <c:pt idx="62">
                  <c:v>5.3666852580000004</c:v>
                </c:pt>
                <c:pt idx="63">
                  <c:v>5.3129912620000006</c:v>
                </c:pt>
                <c:pt idx="64">
                  <c:v>5.2111344319999997</c:v>
                </c:pt>
                <c:pt idx="65">
                  <c:v>5.281598582</c:v>
                </c:pt>
                <c:pt idx="66">
                  <c:v>5.358994923</c:v>
                </c:pt>
                <c:pt idx="67">
                  <c:v>5.3897396840000003</c:v>
                </c:pt>
                <c:pt idx="68">
                  <c:v>5.4290013660000005</c:v>
                </c:pt>
                <c:pt idx="69">
                  <c:v>5.4735726070000004</c:v>
                </c:pt>
                <c:pt idx="70">
                  <c:v>5.5167803629999996</c:v>
                </c:pt>
                <c:pt idx="71">
                  <c:v>5.586163998</c:v>
                </c:pt>
                <c:pt idx="72">
                  <c:v>5.6906366459999997</c:v>
                </c:pt>
                <c:pt idx="73">
                  <c:v>5.693048299</c:v>
                </c:pt>
                <c:pt idx="74">
                  <c:v>5.7702161890000001</c:v>
                </c:pt>
                <c:pt idx="75">
                  <c:v>5.7918466650000004</c:v>
                </c:pt>
                <c:pt idx="76">
                  <c:v>5.9211602770000002</c:v>
                </c:pt>
                <c:pt idx="77">
                  <c:v>5.900227943</c:v>
                </c:pt>
                <c:pt idx="78">
                  <c:v>5.9084035400000001</c:v>
                </c:pt>
                <c:pt idx="79">
                  <c:v>6.0575040490000003</c:v>
                </c:pt>
                <c:pt idx="80">
                  <c:v>6.0723633560000003</c:v>
                </c:pt>
                <c:pt idx="81">
                  <c:v>6.023991111</c:v>
                </c:pt>
                <c:pt idx="82">
                  <c:v>6.2500843779999995</c:v>
                </c:pt>
                <c:pt idx="83">
                  <c:v>6.3483787989999998</c:v>
                </c:pt>
                <c:pt idx="84">
                  <c:v>6.4770146500000001</c:v>
                </c:pt>
                <c:pt idx="85">
                  <c:v>6.6010574430000002</c:v>
                </c:pt>
                <c:pt idx="86">
                  <c:v>6.6342045020000002</c:v>
                </c:pt>
                <c:pt idx="87">
                  <c:v>6.8202608319999998</c:v>
                </c:pt>
                <c:pt idx="88">
                  <c:v>6.9378292449999996</c:v>
                </c:pt>
                <c:pt idx="89">
                  <c:v>7.0026199939999998</c:v>
                </c:pt>
                <c:pt idx="90">
                  <c:v>7.1595625649999999</c:v>
                </c:pt>
                <c:pt idx="91">
                  <c:v>7.2305263179999999</c:v>
                </c:pt>
                <c:pt idx="92">
                  <c:v>7.3689051230000002</c:v>
                </c:pt>
                <c:pt idx="93">
                  <c:v>7.4830667630000001</c:v>
                </c:pt>
                <c:pt idx="94">
                  <c:v>7.6192284359999993</c:v>
                </c:pt>
                <c:pt idx="95">
                  <c:v>7.7300535970000004</c:v>
                </c:pt>
                <c:pt idx="96">
                  <c:v>7.717773545</c:v>
                </c:pt>
                <c:pt idx="97">
                  <c:v>8.0799475039999997</c:v>
                </c:pt>
                <c:pt idx="98">
                  <c:v>8.1872684020000008</c:v>
                </c:pt>
                <c:pt idx="99">
                  <c:v>8.433659252</c:v>
                </c:pt>
                <c:pt idx="100">
                  <c:v>8.5437713019999997</c:v>
                </c:pt>
                <c:pt idx="101">
                  <c:v>8.7745227230000005</c:v>
                </c:pt>
                <c:pt idx="102">
                  <c:v>8.9777781690000005</c:v>
                </c:pt>
                <c:pt idx="103">
                  <c:v>9.2508656919999996</c:v>
                </c:pt>
                <c:pt idx="104">
                  <c:v>9.4140620540000004</c:v>
                </c:pt>
                <c:pt idx="105">
                  <c:v>9.5158073900000009</c:v>
                </c:pt>
                <c:pt idx="106">
                  <c:v>9.8269988210000001</c:v>
                </c:pt>
                <c:pt idx="107">
                  <c:v>9.9649682950000003</c:v>
                </c:pt>
                <c:pt idx="108">
                  <c:v>10.245989809999999</c:v>
                </c:pt>
                <c:pt idx="109">
                  <c:v>10.419954990000001</c:v>
                </c:pt>
                <c:pt idx="110">
                  <c:v>10.70535102</c:v>
                </c:pt>
                <c:pt idx="111">
                  <c:v>10.944381980000001</c:v>
                </c:pt>
                <c:pt idx="112">
                  <c:v>11.306703519999999</c:v>
                </c:pt>
                <c:pt idx="113">
                  <c:v>11.457296170000001</c:v>
                </c:pt>
                <c:pt idx="114">
                  <c:v>11.77196532</c:v>
                </c:pt>
                <c:pt idx="115">
                  <c:v>11.929874490000001</c:v>
                </c:pt>
                <c:pt idx="116">
                  <c:v>12.19626089</c:v>
                </c:pt>
                <c:pt idx="117">
                  <c:v>12.482471239999999</c:v>
                </c:pt>
                <c:pt idx="118">
                  <c:v>12.727845050000001</c:v>
                </c:pt>
                <c:pt idx="119">
                  <c:v>13.12885399</c:v>
                </c:pt>
                <c:pt idx="120">
                  <c:v>13.324287009999999</c:v>
                </c:pt>
                <c:pt idx="121">
                  <c:v>13.632841129999999</c:v>
                </c:pt>
                <c:pt idx="122">
                  <c:v>13.953031080000001</c:v>
                </c:pt>
                <c:pt idx="123">
                  <c:v>14.23285529</c:v>
                </c:pt>
                <c:pt idx="124">
                  <c:v>14.534536339999999</c:v>
                </c:pt>
                <c:pt idx="125">
                  <c:v>14.804295979999999</c:v>
                </c:pt>
                <c:pt idx="126">
                  <c:v>15.123742350000001</c:v>
                </c:pt>
                <c:pt idx="127">
                  <c:v>15.48105007</c:v>
                </c:pt>
                <c:pt idx="128">
                  <c:v>15.741580639999999</c:v>
                </c:pt>
                <c:pt idx="129">
                  <c:v>16.13487709</c:v>
                </c:pt>
                <c:pt idx="130">
                  <c:v>16.39068863</c:v>
                </c:pt>
                <c:pt idx="131">
                  <c:v>16.705904609999997</c:v>
                </c:pt>
                <c:pt idx="132">
                  <c:v>17.099299370000001</c:v>
                </c:pt>
                <c:pt idx="133">
                  <c:v>17.38904943</c:v>
                </c:pt>
                <c:pt idx="134">
                  <c:v>17.689103060000001</c:v>
                </c:pt>
                <c:pt idx="135">
                  <c:v>18.067087070000003</c:v>
                </c:pt>
                <c:pt idx="136">
                  <c:v>18.442202869999999</c:v>
                </c:pt>
                <c:pt idx="137">
                  <c:v>18.77978207</c:v>
                </c:pt>
                <c:pt idx="138">
                  <c:v>19.184675809999998</c:v>
                </c:pt>
                <c:pt idx="139">
                  <c:v>19.508509619999998</c:v>
                </c:pt>
                <c:pt idx="140">
                  <c:v>19.825020379999998</c:v>
                </c:pt>
                <c:pt idx="141">
                  <c:v>20.223441000000001</c:v>
                </c:pt>
                <c:pt idx="142">
                  <c:v>20.562091559999999</c:v>
                </c:pt>
                <c:pt idx="143">
                  <c:v>20.834366149999997</c:v>
                </c:pt>
                <c:pt idx="144">
                  <c:v>21.237327749999999</c:v>
                </c:pt>
                <c:pt idx="145">
                  <c:v>21.641152899999998</c:v>
                </c:pt>
                <c:pt idx="146">
                  <c:v>22.046733509999999</c:v>
                </c:pt>
                <c:pt idx="147">
                  <c:v>22.454911190000001</c:v>
                </c:pt>
                <c:pt idx="148">
                  <c:v>22.789649230000002</c:v>
                </c:pt>
                <c:pt idx="149">
                  <c:v>23.164992650000002</c:v>
                </c:pt>
                <c:pt idx="150">
                  <c:v>23.509215350000002</c:v>
                </c:pt>
                <c:pt idx="151">
                  <c:v>24.013092799999999</c:v>
                </c:pt>
                <c:pt idx="152">
                  <c:v>24.371643080000002</c:v>
                </c:pt>
                <c:pt idx="153">
                  <c:v>24.734537380000003</c:v>
                </c:pt>
                <c:pt idx="154">
                  <c:v>25.128030329999998</c:v>
                </c:pt>
                <c:pt idx="155">
                  <c:v>25.499793270000001</c:v>
                </c:pt>
                <c:pt idx="156">
                  <c:v>25.921974260000002</c:v>
                </c:pt>
                <c:pt idx="157">
                  <c:v>26.320803609999999</c:v>
                </c:pt>
                <c:pt idx="158">
                  <c:v>26.67708193</c:v>
                </c:pt>
                <c:pt idx="159">
                  <c:v>27.065475200000002</c:v>
                </c:pt>
                <c:pt idx="160">
                  <c:v>27.539680739999998</c:v>
                </c:pt>
                <c:pt idx="161">
                  <c:v>27.933632890000002</c:v>
                </c:pt>
                <c:pt idx="162">
                  <c:v>28.370039069999997</c:v>
                </c:pt>
                <c:pt idx="163">
                  <c:v>28.78623949</c:v>
                </c:pt>
                <c:pt idx="164">
                  <c:v>29.165503390000001</c:v>
                </c:pt>
                <c:pt idx="165">
                  <c:v>29.59879368</c:v>
                </c:pt>
                <c:pt idx="166">
                  <c:v>30.036639909999998</c:v>
                </c:pt>
                <c:pt idx="167">
                  <c:v>30.432086030000001</c:v>
                </c:pt>
                <c:pt idx="168">
                  <c:v>30.864024929999999</c:v>
                </c:pt>
                <c:pt idx="169">
                  <c:v>31.360040630000004</c:v>
                </c:pt>
                <c:pt idx="170">
                  <c:v>31.66657245</c:v>
                </c:pt>
                <c:pt idx="171">
                  <c:v>32.207627049999999</c:v>
                </c:pt>
                <c:pt idx="172">
                  <c:v>32.583888970000004</c:v>
                </c:pt>
                <c:pt idx="173">
                  <c:v>33.025847630000001</c:v>
                </c:pt>
                <c:pt idx="174">
                  <c:v>33.424672119999997</c:v>
                </c:pt>
                <c:pt idx="175">
                  <c:v>33.862708819999995</c:v>
                </c:pt>
                <c:pt idx="176">
                  <c:v>34.254812510000001</c:v>
                </c:pt>
                <c:pt idx="177">
                  <c:v>34.806188660000004</c:v>
                </c:pt>
                <c:pt idx="178">
                  <c:v>35.148678529999998</c:v>
                </c:pt>
                <c:pt idx="179">
                  <c:v>35.586846610000002</c:v>
                </c:pt>
                <c:pt idx="180">
                  <c:v>36.008524379999997</c:v>
                </c:pt>
                <c:pt idx="181">
                  <c:v>36.478527790000001</c:v>
                </c:pt>
                <c:pt idx="182">
                  <c:v>36.946393449999995</c:v>
                </c:pt>
                <c:pt idx="183">
                  <c:v>37.279724010000002</c:v>
                </c:pt>
                <c:pt idx="184">
                  <c:v>37.771794960000001</c:v>
                </c:pt>
                <c:pt idx="185">
                  <c:v>38.068044090000001</c:v>
                </c:pt>
                <c:pt idx="186">
                  <c:v>38.646116629999995</c:v>
                </c:pt>
                <c:pt idx="187">
                  <c:v>39.034335250000005</c:v>
                </c:pt>
                <c:pt idx="188">
                  <c:v>39.49865844</c:v>
                </c:pt>
                <c:pt idx="189">
                  <c:v>39.834341010000003</c:v>
                </c:pt>
                <c:pt idx="190">
                  <c:v>40.321435009999995</c:v>
                </c:pt>
                <c:pt idx="191">
                  <c:v>40.656552099999999</c:v>
                </c:pt>
                <c:pt idx="192">
                  <c:v>41.324389250000003</c:v>
                </c:pt>
                <c:pt idx="193">
                  <c:v>41.657289599999999</c:v>
                </c:pt>
                <c:pt idx="194">
                  <c:v>42.03969609</c:v>
                </c:pt>
                <c:pt idx="195">
                  <c:v>42.622744179999998</c:v>
                </c:pt>
                <c:pt idx="196">
                  <c:v>42.896546430000001</c:v>
                </c:pt>
                <c:pt idx="197">
                  <c:v>43.321439359999999</c:v>
                </c:pt>
                <c:pt idx="198">
                  <c:v>43.869525680000002</c:v>
                </c:pt>
                <c:pt idx="199">
                  <c:v>44.230546420000003</c:v>
                </c:pt>
                <c:pt idx="200">
                  <c:v>44.669406600000002</c:v>
                </c:pt>
                <c:pt idx="201">
                  <c:v>45.115283869999999</c:v>
                </c:pt>
                <c:pt idx="202">
                  <c:v>45.566488440000001</c:v>
                </c:pt>
                <c:pt idx="203">
                  <c:v>46.022997019999998</c:v>
                </c:pt>
                <c:pt idx="204">
                  <c:v>46.317662179999999</c:v>
                </c:pt>
                <c:pt idx="205">
                  <c:v>46.908613260000003</c:v>
                </c:pt>
                <c:pt idx="206">
                  <c:v>47.29632178</c:v>
                </c:pt>
                <c:pt idx="207">
                  <c:v>47.719498829999999</c:v>
                </c:pt>
                <c:pt idx="208">
                  <c:v>48.097143609999996</c:v>
                </c:pt>
                <c:pt idx="209">
                  <c:v>48.545207419999997</c:v>
                </c:pt>
                <c:pt idx="210">
                  <c:v>48.981689410000001</c:v>
                </c:pt>
                <c:pt idx="211">
                  <c:v>49.326994929999998</c:v>
                </c:pt>
                <c:pt idx="212">
                  <c:v>49.798427550000007</c:v>
                </c:pt>
                <c:pt idx="213">
                  <c:v>50.205059330000005</c:v>
                </c:pt>
                <c:pt idx="214">
                  <c:v>50.652916229999995</c:v>
                </c:pt>
                <c:pt idx="215">
                  <c:v>51.078604429999999</c:v>
                </c:pt>
                <c:pt idx="216">
                  <c:v>51.505033569999995</c:v>
                </c:pt>
                <c:pt idx="217">
                  <c:v>51.899831849999998</c:v>
                </c:pt>
                <c:pt idx="218">
                  <c:v>52.328761180000001</c:v>
                </c:pt>
                <c:pt idx="219">
                  <c:v>52.813962419999996</c:v>
                </c:pt>
                <c:pt idx="220">
                  <c:v>53.166407130000003</c:v>
                </c:pt>
                <c:pt idx="221">
                  <c:v>53.677199029999997</c:v>
                </c:pt>
                <c:pt idx="222">
                  <c:v>54.025694050000006</c:v>
                </c:pt>
                <c:pt idx="223">
                  <c:v>54.354882080000003</c:v>
                </c:pt>
                <c:pt idx="224">
                  <c:v>54.844849420000003</c:v>
                </c:pt>
                <c:pt idx="225">
                  <c:v>55.198803689999998</c:v>
                </c:pt>
                <c:pt idx="226">
                  <c:v>55.529255299999996</c:v>
                </c:pt>
                <c:pt idx="227">
                  <c:v>55.972629849999997</c:v>
                </c:pt>
                <c:pt idx="228">
                  <c:v>56.307054819999998</c:v>
                </c:pt>
                <c:pt idx="229">
                  <c:v>56.72787958</c:v>
                </c:pt>
                <c:pt idx="230">
                  <c:v>57.060896299999996</c:v>
                </c:pt>
                <c:pt idx="231">
                  <c:v>57.37976544</c:v>
                </c:pt>
                <c:pt idx="232">
                  <c:v>57.722517539999998</c:v>
                </c:pt>
                <c:pt idx="233">
                  <c:v>58.066858209999999</c:v>
                </c:pt>
                <c:pt idx="234">
                  <c:v>58.345510959999999</c:v>
                </c:pt>
                <c:pt idx="235">
                  <c:v>58.705331409999999</c:v>
                </c:pt>
                <c:pt idx="236">
                  <c:v>58.864409569999999</c:v>
                </c:pt>
                <c:pt idx="237">
                  <c:v>59.296390519999996</c:v>
                </c:pt>
                <c:pt idx="238">
                  <c:v>59.527917639999998</c:v>
                </c:pt>
                <c:pt idx="239">
                  <c:v>59.85358909</c:v>
                </c:pt>
                <c:pt idx="240">
                  <c:v>60.096396890000001</c:v>
                </c:pt>
                <c:pt idx="241">
                  <c:v>60.37047321</c:v>
                </c:pt>
                <c:pt idx="242">
                  <c:v>60.635328779999995</c:v>
                </c:pt>
                <c:pt idx="243">
                  <c:v>60.856331569999995</c:v>
                </c:pt>
                <c:pt idx="244">
                  <c:v>61.165839159999997</c:v>
                </c:pt>
                <c:pt idx="245">
                  <c:v>61.407344680000001</c:v>
                </c:pt>
                <c:pt idx="246">
                  <c:v>61.577115409999998</c:v>
                </c:pt>
                <c:pt idx="247">
                  <c:v>61.82078284</c:v>
                </c:pt>
                <c:pt idx="248">
                  <c:v>62.124701189999996</c:v>
                </c:pt>
                <c:pt idx="249">
                  <c:v>62.260689509999999</c:v>
                </c:pt>
                <c:pt idx="250">
                  <c:v>62.370981120000003</c:v>
                </c:pt>
                <c:pt idx="251">
                  <c:v>62.711753260000002</c:v>
                </c:pt>
                <c:pt idx="252">
                  <c:v>62.918678919999998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VFTB'!$E$14502:$E$14752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115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126</c:v>
                </c:pt>
                <c:pt idx="36">
                  <c:v>129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173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195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206</c:v>
                </c:pt>
                <c:pt idx="65">
                  <c:v>208</c:v>
                </c:pt>
                <c:pt idx="66">
                  <c:v>211</c:v>
                </c:pt>
                <c:pt idx="67">
                  <c:v>214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244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255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296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379</c:v>
                </c:pt>
                <c:pt idx="128">
                  <c:v>382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459</c:v>
                </c:pt>
                <c:pt idx="157">
                  <c:v>462</c:v>
                </c:pt>
                <c:pt idx="158">
                  <c:v>465</c:v>
                </c:pt>
                <c:pt idx="159">
                  <c:v>468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505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552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565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578</c:v>
                </c:pt>
                <c:pt idx="202">
                  <c:v>580</c:v>
                </c:pt>
                <c:pt idx="203">
                  <c:v>583</c:v>
                </c:pt>
                <c:pt idx="204">
                  <c:v>585</c:v>
                </c:pt>
                <c:pt idx="205">
                  <c:v>588</c:v>
                </c:pt>
                <c:pt idx="206">
                  <c:v>591</c:v>
                </c:pt>
                <c:pt idx="207">
                  <c:v>593</c:v>
                </c:pt>
                <c:pt idx="208">
                  <c:v>596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614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637</c:v>
                </c:pt>
                <c:pt idx="225">
                  <c:v>639</c:v>
                </c:pt>
                <c:pt idx="226">
                  <c:v>642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VFTB'!$F$14502:$F$14752</c:f>
              <c:numCache>
                <c:formatCode>0.00</c:formatCode>
                <c:ptCount val="251"/>
                <c:pt idx="0">
                  <c:v>21.059807259999999</c:v>
                </c:pt>
                <c:pt idx="1">
                  <c:v>21.043016300000001</c:v>
                </c:pt>
                <c:pt idx="2">
                  <c:v>20.914507060000002</c:v>
                </c:pt>
                <c:pt idx="3">
                  <c:v>20.788723019999999</c:v>
                </c:pt>
                <c:pt idx="4">
                  <c:v>20.52888819</c:v>
                </c:pt>
                <c:pt idx="5">
                  <c:v>20.4048333</c:v>
                </c:pt>
                <c:pt idx="6">
                  <c:v>20.102356839999999</c:v>
                </c:pt>
                <c:pt idx="7">
                  <c:v>19.946791560000001</c:v>
                </c:pt>
                <c:pt idx="8">
                  <c:v>19.819214580000001</c:v>
                </c:pt>
                <c:pt idx="9">
                  <c:v>19.637128739999998</c:v>
                </c:pt>
                <c:pt idx="10">
                  <c:v>19.408005190000001</c:v>
                </c:pt>
                <c:pt idx="11">
                  <c:v>19.373385359999997</c:v>
                </c:pt>
                <c:pt idx="12">
                  <c:v>19.18533584</c:v>
                </c:pt>
                <c:pt idx="13">
                  <c:v>19.098968760000002</c:v>
                </c:pt>
                <c:pt idx="14">
                  <c:v>18.862435080000001</c:v>
                </c:pt>
                <c:pt idx="15">
                  <c:v>18.735311170000003</c:v>
                </c:pt>
                <c:pt idx="16">
                  <c:v>18.645871620000001</c:v>
                </c:pt>
                <c:pt idx="17">
                  <c:v>18.422451940000002</c:v>
                </c:pt>
                <c:pt idx="18">
                  <c:v>18.29445278</c:v>
                </c:pt>
                <c:pt idx="19">
                  <c:v>18.104234140000003</c:v>
                </c:pt>
                <c:pt idx="20">
                  <c:v>18.01027363</c:v>
                </c:pt>
                <c:pt idx="21">
                  <c:v>17.838628180000001</c:v>
                </c:pt>
                <c:pt idx="22">
                  <c:v>17.69523294</c:v>
                </c:pt>
                <c:pt idx="23">
                  <c:v>17.653755629999999</c:v>
                </c:pt>
                <c:pt idx="24">
                  <c:v>17.477236189999999</c:v>
                </c:pt>
                <c:pt idx="25">
                  <c:v>17.320090230000002</c:v>
                </c:pt>
                <c:pt idx="26">
                  <c:v>17.22065989</c:v>
                </c:pt>
                <c:pt idx="27">
                  <c:v>17.06225207</c:v>
                </c:pt>
                <c:pt idx="28">
                  <c:v>16.985300769999998</c:v>
                </c:pt>
                <c:pt idx="29">
                  <c:v>16.92206625</c:v>
                </c:pt>
                <c:pt idx="30">
                  <c:v>16.695283969999998</c:v>
                </c:pt>
                <c:pt idx="31">
                  <c:v>16.623145049999998</c:v>
                </c:pt>
                <c:pt idx="32">
                  <c:v>16.515355679999999</c:v>
                </c:pt>
                <c:pt idx="33">
                  <c:v>16.44908204</c:v>
                </c:pt>
                <c:pt idx="34">
                  <c:v>16.320183150000002</c:v>
                </c:pt>
                <c:pt idx="35">
                  <c:v>16.238063950000001</c:v>
                </c:pt>
                <c:pt idx="36">
                  <c:v>16.215974170000003</c:v>
                </c:pt>
                <c:pt idx="37">
                  <c:v>16.126322900000002</c:v>
                </c:pt>
                <c:pt idx="38">
                  <c:v>15.957300949999999</c:v>
                </c:pt>
                <c:pt idx="39">
                  <c:v>15.939965980000002</c:v>
                </c:pt>
                <c:pt idx="40">
                  <c:v>15.845656570000001</c:v>
                </c:pt>
                <c:pt idx="41">
                  <c:v>15.67976649</c:v>
                </c:pt>
                <c:pt idx="42">
                  <c:v>15.65747537</c:v>
                </c:pt>
                <c:pt idx="43">
                  <c:v>15.569073359999999</c:v>
                </c:pt>
                <c:pt idx="44">
                  <c:v>15.44814993</c:v>
                </c:pt>
                <c:pt idx="45">
                  <c:v>15.13563134</c:v>
                </c:pt>
                <c:pt idx="46">
                  <c:v>15.15933873</c:v>
                </c:pt>
                <c:pt idx="47">
                  <c:v>15.104657170000001</c:v>
                </c:pt>
                <c:pt idx="48">
                  <c:v>15.008034439999999</c:v>
                </c:pt>
                <c:pt idx="49">
                  <c:v>14.985317090000001</c:v>
                </c:pt>
                <c:pt idx="50">
                  <c:v>14.761947060000001</c:v>
                </c:pt>
                <c:pt idx="51">
                  <c:v>14.733629669999999</c:v>
                </c:pt>
                <c:pt idx="52">
                  <c:v>14.570958679999999</c:v>
                </c:pt>
                <c:pt idx="53">
                  <c:v>14.462555780000001</c:v>
                </c:pt>
                <c:pt idx="54">
                  <c:v>14.37545707</c:v>
                </c:pt>
                <c:pt idx="55">
                  <c:v>14.306093259999999</c:v>
                </c:pt>
                <c:pt idx="56">
                  <c:v>14.117233880000001</c:v>
                </c:pt>
                <c:pt idx="57">
                  <c:v>14.087736999999999</c:v>
                </c:pt>
                <c:pt idx="58">
                  <c:v>13.93323</c:v>
                </c:pt>
                <c:pt idx="59">
                  <c:v>13.788764219999999</c:v>
                </c:pt>
                <c:pt idx="60">
                  <c:v>13.666195929999999</c:v>
                </c:pt>
                <c:pt idx="61">
                  <c:v>13.641836940000001</c:v>
                </c:pt>
                <c:pt idx="62">
                  <c:v>13.50828862</c:v>
                </c:pt>
                <c:pt idx="63">
                  <c:v>13.383324630000001</c:v>
                </c:pt>
                <c:pt idx="64">
                  <c:v>13.457431789999999</c:v>
                </c:pt>
                <c:pt idx="65">
                  <c:v>13.160578560000001</c:v>
                </c:pt>
                <c:pt idx="66">
                  <c:v>13.057531860000001</c:v>
                </c:pt>
                <c:pt idx="67">
                  <c:v>13.005980970000001</c:v>
                </c:pt>
                <c:pt idx="68">
                  <c:v>12.900498749999999</c:v>
                </c:pt>
                <c:pt idx="69">
                  <c:v>12.76553955</c:v>
                </c:pt>
                <c:pt idx="70">
                  <c:v>12.672047539999999</c:v>
                </c:pt>
                <c:pt idx="71">
                  <c:v>12.64780792</c:v>
                </c:pt>
                <c:pt idx="72">
                  <c:v>12.546462740000001</c:v>
                </c:pt>
                <c:pt idx="73">
                  <c:v>12.36736277</c:v>
                </c:pt>
                <c:pt idx="74">
                  <c:v>12.406825039999999</c:v>
                </c:pt>
                <c:pt idx="75">
                  <c:v>12.23323896</c:v>
                </c:pt>
                <c:pt idx="76">
                  <c:v>12.13500073</c:v>
                </c:pt>
                <c:pt idx="77">
                  <c:v>12.082035729999999</c:v>
                </c:pt>
                <c:pt idx="78">
                  <c:v>11.97676512</c:v>
                </c:pt>
                <c:pt idx="79">
                  <c:v>11.907579309999999</c:v>
                </c:pt>
                <c:pt idx="80">
                  <c:v>11.732881000000001</c:v>
                </c:pt>
                <c:pt idx="81">
                  <c:v>11.68998936</c:v>
                </c:pt>
                <c:pt idx="82">
                  <c:v>11.66815268</c:v>
                </c:pt>
                <c:pt idx="83">
                  <c:v>11.520568470000001</c:v>
                </c:pt>
                <c:pt idx="84">
                  <c:v>11.441384639999999</c:v>
                </c:pt>
                <c:pt idx="85">
                  <c:v>11.367219689999999</c:v>
                </c:pt>
                <c:pt idx="86">
                  <c:v>11.241275959999999</c:v>
                </c:pt>
                <c:pt idx="87">
                  <c:v>11.156278949999999</c:v>
                </c:pt>
                <c:pt idx="88">
                  <c:v>11.108606849999999</c:v>
                </c:pt>
                <c:pt idx="89">
                  <c:v>11.040218359999999</c:v>
                </c:pt>
                <c:pt idx="90">
                  <c:v>10.91402413</c:v>
                </c:pt>
                <c:pt idx="91">
                  <c:v>10.8116702</c:v>
                </c:pt>
                <c:pt idx="92">
                  <c:v>10.73641297</c:v>
                </c:pt>
                <c:pt idx="93">
                  <c:v>10.67118876</c:v>
                </c:pt>
                <c:pt idx="94">
                  <c:v>10.557107850000001</c:v>
                </c:pt>
                <c:pt idx="95">
                  <c:v>10.58550228</c:v>
                </c:pt>
                <c:pt idx="96">
                  <c:v>10.55327005</c:v>
                </c:pt>
                <c:pt idx="97">
                  <c:v>10.60744607</c:v>
                </c:pt>
                <c:pt idx="98">
                  <c:v>10.7302266</c:v>
                </c:pt>
                <c:pt idx="99">
                  <c:v>10.8106612</c:v>
                </c:pt>
                <c:pt idx="100">
                  <c:v>11.033077069999999</c:v>
                </c:pt>
                <c:pt idx="101">
                  <c:v>11.10394561</c:v>
                </c:pt>
                <c:pt idx="102">
                  <c:v>11.263018899999999</c:v>
                </c:pt>
                <c:pt idx="103">
                  <c:v>11.226379640000001</c:v>
                </c:pt>
                <c:pt idx="104">
                  <c:v>11.13974159</c:v>
                </c:pt>
                <c:pt idx="105">
                  <c:v>11.145670539999999</c:v>
                </c:pt>
                <c:pt idx="106">
                  <c:v>11.04848752</c:v>
                </c:pt>
                <c:pt idx="107">
                  <c:v>10.924796520000001</c:v>
                </c:pt>
                <c:pt idx="108">
                  <c:v>10.91206762</c:v>
                </c:pt>
                <c:pt idx="109">
                  <c:v>10.7839791</c:v>
                </c:pt>
                <c:pt idx="110">
                  <c:v>10.823459639999999</c:v>
                </c:pt>
                <c:pt idx="111">
                  <c:v>10.65506178</c:v>
                </c:pt>
                <c:pt idx="112">
                  <c:v>10.551316720000001</c:v>
                </c:pt>
                <c:pt idx="113">
                  <c:v>10.3911254</c:v>
                </c:pt>
                <c:pt idx="114">
                  <c:v>10.286089349999999</c:v>
                </c:pt>
                <c:pt idx="115">
                  <c:v>10.24076185</c:v>
                </c:pt>
                <c:pt idx="116">
                  <c:v>10.214981349999999</c:v>
                </c:pt>
                <c:pt idx="117">
                  <c:v>10.00132013</c:v>
                </c:pt>
                <c:pt idx="118">
                  <c:v>10.04340359</c:v>
                </c:pt>
                <c:pt idx="119">
                  <c:v>9.8283646519999994</c:v>
                </c:pt>
                <c:pt idx="120">
                  <c:v>9.7933955099999999</c:v>
                </c:pt>
                <c:pt idx="121">
                  <c:v>9.7010752729999989</c:v>
                </c:pt>
                <c:pt idx="122">
                  <c:v>9.6178309629999994</c:v>
                </c:pt>
                <c:pt idx="123">
                  <c:v>9.5378914090000002</c:v>
                </c:pt>
                <c:pt idx="124">
                  <c:v>9.4178035930000004</c:v>
                </c:pt>
                <c:pt idx="125">
                  <c:v>9.4943606329999994</c:v>
                </c:pt>
                <c:pt idx="126">
                  <c:v>9.2126059539999989</c:v>
                </c:pt>
                <c:pt idx="127">
                  <c:v>9.0545021170000002</c:v>
                </c:pt>
                <c:pt idx="128">
                  <c:v>8.9254377090000006</c:v>
                </c:pt>
                <c:pt idx="129">
                  <c:v>8.877973033</c:v>
                </c:pt>
                <c:pt idx="130">
                  <c:v>8.7571054550000014</c:v>
                </c:pt>
                <c:pt idx="131">
                  <c:v>8.7624307790000007</c:v>
                </c:pt>
                <c:pt idx="132">
                  <c:v>8.7013720049999996</c:v>
                </c:pt>
                <c:pt idx="133">
                  <c:v>8.6281876919999991</c:v>
                </c:pt>
                <c:pt idx="134">
                  <c:v>8.4532350429999994</c:v>
                </c:pt>
                <c:pt idx="135">
                  <c:v>8.4773818300000006</c:v>
                </c:pt>
                <c:pt idx="136">
                  <c:v>8.4665694019999993</c:v>
                </c:pt>
                <c:pt idx="137">
                  <c:v>8.350910862000001</c:v>
                </c:pt>
                <c:pt idx="138">
                  <c:v>8.231202068</c:v>
                </c:pt>
                <c:pt idx="139">
                  <c:v>8.146763116999999</c:v>
                </c:pt>
                <c:pt idx="140">
                  <c:v>8.0857023240000014</c:v>
                </c:pt>
                <c:pt idx="141">
                  <c:v>8.0131595759999996</c:v>
                </c:pt>
                <c:pt idx="142">
                  <c:v>8.0220613800000002</c:v>
                </c:pt>
                <c:pt idx="143">
                  <c:v>7.9186747220000004</c:v>
                </c:pt>
                <c:pt idx="144">
                  <c:v>7.8427132760000005</c:v>
                </c:pt>
                <c:pt idx="145">
                  <c:v>7.8004165890000001</c:v>
                </c:pt>
                <c:pt idx="146">
                  <c:v>7.6860836379999995</c:v>
                </c:pt>
                <c:pt idx="147">
                  <c:v>7.7363688110000002</c:v>
                </c:pt>
                <c:pt idx="148">
                  <c:v>7.5453674210000008</c:v>
                </c:pt>
                <c:pt idx="149">
                  <c:v>7.6248115309999998</c:v>
                </c:pt>
                <c:pt idx="150">
                  <c:v>7.4280639839999996</c:v>
                </c:pt>
                <c:pt idx="151">
                  <c:v>7.3926084229999995</c:v>
                </c:pt>
                <c:pt idx="152">
                  <c:v>7.3990955700000001</c:v>
                </c:pt>
                <c:pt idx="153">
                  <c:v>7.312588989</c:v>
                </c:pt>
                <c:pt idx="154">
                  <c:v>7.3514855650000008</c:v>
                </c:pt>
                <c:pt idx="155">
                  <c:v>7.2104874490000004</c:v>
                </c:pt>
                <c:pt idx="156">
                  <c:v>7.1171796250000003</c:v>
                </c:pt>
                <c:pt idx="157">
                  <c:v>7.0008129720000003</c:v>
                </c:pt>
                <c:pt idx="158">
                  <c:v>6.9927048530000002</c:v>
                </c:pt>
                <c:pt idx="159">
                  <c:v>6.9038470930000004</c:v>
                </c:pt>
                <c:pt idx="160">
                  <c:v>6.8809876149999996</c:v>
                </c:pt>
                <c:pt idx="161">
                  <c:v>7.1026012129999998</c:v>
                </c:pt>
                <c:pt idx="162">
                  <c:v>6.7615039560000003</c:v>
                </c:pt>
                <c:pt idx="163">
                  <c:v>6.7330184449999999</c:v>
                </c:pt>
                <c:pt idx="164">
                  <c:v>6.678972581</c:v>
                </c:pt>
                <c:pt idx="165">
                  <c:v>6.5530574719999999</c:v>
                </c:pt>
                <c:pt idx="166">
                  <c:v>6.639845126</c:v>
                </c:pt>
                <c:pt idx="167">
                  <c:v>6.4830023829999996</c:v>
                </c:pt>
                <c:pt idx="168">
                  <c:v>6.5064718319999999</c:v>
                </c:pt>
                <c:pt idx="169">
                  <c:v>6.478246919</c:v>
                </c:pt>
                <c:pt idx="170">
                  <c:v>6.3280377010000004</c:v>
                </c:pt>
                <c:pt idx="171">
                  <c:v>6.2618101639999999</c:v>
                </c:pt>
                <c:pt idx="172">
                  <c:v>6.3077604359999997</c:v>
                </c:pt>
                <c:pt idx="173">
                  <c:v>6.135568224</c:v>
                </c:pt>
                <c:pt idx="174">
                  <c:v>6.1220026189999999</c:v>
                </c:pt>
                <c:pt idx="175">
                  <c:v>6.1042908060000007</c:v>
                </c:pt>
                <c:pt idx="176">
                  <c:v>6.099962873</c:v>
                </c:pt>
                <c:pt idx="177">
                  <c:v>6.078851781</c:v>
                </c:pt>
                <c:pt idx="178">
                  <c:v>5.9312163140000003</c:v>
                </c:pt>
                <c:pt idx="179">
                  <c:v>5.9651994950000002</c:v>
                </c:pt>
                <c:pt idx="180">
                  <c:v>5.8710468530000002</c:v>
                </c:pt>
                <c:pt idx="181">
                  <c:v>5.7205973029999999</c:v>
                </c:pt>
                <c:pt idx="182">
                  <c:v>5.7558063710000003</c:v>
                </c:pt>
                <c:pt idx="183">
                  <c:v>5.7179241789999997</c:v>
                </c:pt>
                <c:pt idx="184">
                  <c:v>5.7496985729999999</c:v>
                </c:pt>
                <c:pt idx="185">
                  <c:v>5.6106767310000007</c:v>
                </c:pt>
                <c:pt idx="186">
                  <c:v>5.5890047369999998</c:v>
                </c:pt>
                <c:pt idx="187">
                  <c:v>5.5103485780000003</c:v>
                </c:pt>
                <c:pt idx="188">
                  <c:v>5.5462286250000004</c:v>
                </c:pt>
                <c:pt idx="189">
                  <c:v>5.4704815440000001</c:v>
                </c:pt>
                <c:pt idx="190">
                  <c:v>5.5452775229999993</c:v>
                </c:pt>
                <c:pt idx="191">
                  <c:v>5.4122822719999997</c:v>
                </c:pt>
                <c:pt idx="192">
                  <c:v>5.3042781699999999</c:v>
                </c:pt>
                <c:pt idx="193">
                  <c:v>5.347833788</c:v>
                </c:pt>
                <c:pt idx="194">
                  <c:v>5.2368945609999997</c:v>
                </c:pt>
                <c:pt idx="195">
                  <c:v>5.200765369</c:v>
                </c:pt>
                <c:pt idx="196">
                  <c:v>5.2511814650000002</c:v>
                </c:pt>
                <c:pt idx="197">
                  <c:v>5.3128774129999998</c:v>
                </c:pt>
                <c:pt idx="198">
                  <c:v>5.1200775889999992</c:v>
                </c:pt>
                <c:pt idx="199">
                  <c:v>5.0359514440000002</c:v>
                </c:pt>
                <c:pt idx="200">
                  <c:v>5.0643568229999998</c:v>
                </c:pt>
                <c:pt idx="201">
                  <c:v>4.9967939059999997</c:v>
                </c:pt>
                <c:pt idx="202">
                  <c:v>5.0210790940000001</c:v>
                </c:pt>
                <c:pt idx="203">
                  <c:v>4.8905418449999996</c:v>
                </c:pt>
                <c:pt idx="204">
                  <c:v>4.9672524289999993</c:v>
                </c:pt>
                <c:pt idx="205">
                  <c:v>4.7951501280000004</c:v>
                </c:pt>
                <c:pt idx="206">
                  <c:v>4.8459333689999999</c:v>
                </c:pt>
                <c:pt idx="207">
                  <c:v>4.8184755059999995</c:v>
                </c:pt>
                <c:pt idx="208">
                  <c:v>4.7844608229999999</c:v>
                </c:pt>
                <c:pt idx="209">
                  <c:v>4.8085012230000004</c:v>
                </c:pt>
                <c:pt idx="210">
                  <c:v>4.783621814</c:v>
                </c:pt>
                <c:pt idx="211">
                  <c:v>4.7151261389999997</c:v>
                </c:pt>
                <c:pt idx="212">
                  <c:v>4.7497982370000003</c:v>
                </c:pt>
                <c:pt idx="213">
                  <c:v>4.6076601859999995</c:v>
                </c:pt>
                <c:pt idx="214">
                  <c:v>4.6326963690000005</c:v>
                </c:pt>
                <c:pt idx="215">
                  <c:v>4.601270811</c:v>
                </c:pt>
                <c:pt idx="216">
                  <c:v>4.6523277780000001</c:v>
                </c:pt>
                <c:pt idx="217">
                  <c:v>4.6189894119999995</c:v>
                </c:pt>
                <c:pt idx="218">
                  <c:v>4.5457559189999994</c:v>
                </c:pt>
                <c:pt idx="219">
                  <c:v>4.5001728729999995</c:v>
                </c:pt>
                <c:pt idx="220">
                  <c:v>4.4915527839999996</c:v>
                </c:pt>
                <c:pt idx="221">
                  <c:v>4.4550180359999993</c:v>
                </c:pt>
                <c:pt idx="222">
                  <c:v>4.4287412509999999</c:v>
                </c:pt>
                <c:pt idx="223">
                  <c:v>4.4551210680000004</c:v>
                </c:pt>
                <c:pt idx="224">
                  <c:v>4.4469959760000002</c:v>
                </c:pt>
                <c:pt idx="225">
                  <c:v>4.4179994110000003</c:v>
                </c:pt>
                <c:pt idx="226">
                  <c:v>4.3993187909999998</c:v>
                </c:pt>
                <c:pt idx="227">
                  <c:v>4.4067795389999995</c:v>
                </c:pt>
                <c:pt idx="228">
                  <c:v>4.3734946270000004</c:v>
                </c:pt>
                <c:pt idx="229">
                  <c:v>4.3637898570000004</c:v>
                </c:pt>
                <c:pt idx="230">
                  <c:v>4.3500010210000006</c:v>
                </c:pt>
                <c:pt idx="231">
                  <c:v>4.2006108820000003</c:v>
                </c:pt>
                <c:pt idx="232">
                  <c:v>4.3030445229999996</c:v>
                </c:pt>
                <c:pt idx="233">
                  <c:v>4.2985544780000007</c:v>
                </c:pt>
                <c:pt idx="234">
                  <c:v>4.271864935</c:v>
                </c:pt>
                <c:pt idx="235">
                  <c:v>4.2136746279999997</c:v>
                </c:pt>
                <c:pt idx="236">
                  <c:v>4.2110681360000006</c:v>
                </c:pt>
                <c:pt idx="237">
                  <c:v>4.2187481849999999</c:v>
                </c:pt>
                <c:pt idx="238">
                  <c:v>4.1927556280000005</c:v>
                </c:pt>
                <c:pt idx="239">
                  <c:v>4.1748529599999999</c:v>
                </c:pt>
                <c:pt idx="240">
                  <c:v>4.1613909719999995</c:v>
                </c:pt>
                <c:pt idx="241">
                  <c:v>4.1740498069999994</c:v>
                </c:pt>
                <c:pt idx="242">
                  <c:v>4.0997427269999998</c:v>
                </c:pt>
                <c:pt idx="243">
                  <c:v>4.1191947799999999</c:v>
                </c:pt>
                <c:pt idx="244">
                  <c:v>4.1154915499999998</c:v>
                </c:pt>
                <c:pt idx="245">
                  <c:v>4.0270529010000002</c:v>
                </c:pt>
                <c:pt idx="246">
                  <c:v>4.100722481</c:v>
                </c:pt>
                <c:pt idx="247">
                  <c:v>4.0437537319999999</c:v>
                </c:pt>
                <c:pt idx="248">
                  <c:v>3.9232021060000002</c:v>
                </c:pt>
                <c:pt idx="249">
                  <c:v>4.0522020220000003</c:v>
                </c:pt>
                <c:pt idx="250">
                  <c:v>4.0798902450000005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837824"/>
        <c:axId val="123860480"/>
      </c:scatterChart>
      <c:valAx>
        <c:axId val="12383782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860480"/>
        <c:crosses val="autoZero"/>
        <c:crossBetween val="midCat"/>
        <c:majorUnit val="200"/>
        <c:minorUnit val="100"/>
      </c:valAx>
      <c:valAx>
        <c:axId val="1238604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83782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VFTB'!$E$14502:$E$14752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115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126</c:v>
                </c:pt>
                <c:pt idx="36">
                  <c:v>129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173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195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206</c:v>
                </c:pt>
                <c:pt idx="65">
                  <c:v>208</c:v>
                </c:pt>
                <c:pt idx="66">
                  <c:v>211</c:v>
                </c:pt>
                <c:pt idx="67">
                  <c:v>214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244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255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296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379</c:v>
                </c:pt>
                <c:pt idx="128">
                  <c:v>382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459</c:v>
                </c:pt>
                <c:pt idx="157">
                  <c:v>462</c:v>
                </c:pt>
                <c:pt idx="158">
                  <c:v>465</c:v>
                </c:pt>
                <c:pt idx="159">
                  <c:v>468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505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552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565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578</c:v>
                </c:pt>
                <c:pt idx="202">
                  <c:v>580</c:v>
                </c:pt>
                <c:pt idx="203">
                  <c:v>583</c:v>
                </c:pt>
                <c:pt idx="204">
                  <c:v>585</c:v>
                </c:pt>
                <c:pt idx="205">
                  <c:v>588</c:v>
                </c:pt>
                <c:pt idx="206">
                  <c:v>591</c:v>
                </c:pt>
                <c:pt idx="207">
                  <c:v>593</c:v>
                </c:pt>
                <c:pt idx="208">
                  <c:v>596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614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637</c:v>
                </c:pt>
                <c:pt idx="225">
                  <c:v>639</c:v>
                </c:pt>
                <c:pt idx="226">
                  <c:v>642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VFTB'!$F$14502:$F$14752</c:f>
              <c:numCache>
                <c:formatCode>0.00</c:formatCode>
                <c:ptCount val="251"/>
                <c:pt idx="0">
                  <c:v>21.059807259999999</c:v>
                </c:pt>
                <c:pt idx="1">
                  <c:v>21.043016300000001</c:v>
                </c:pt>
                <c:pt idx="2">
                  <c:v>20.914507060000002</c:v>
                </c:pt>
                <c:pt idx="3">
                  <c:v>20.788723019999999</c:v>
                </c:pt>
                <c:pt idx="4">
                  <c:v>20.52888819</c:v>
                </c:pt>
                <c:pt idx="5">
                  <c:v>20.4048333</c:v>
                </c:pt>
                <c:pt idx="6">
                  <c:v>20.102356839999999</c:v>
                </c:pt>
                <c:pt idx="7">
                  <c:v>19.946791560000001</c:v>
                </c:pt>
                <c:pt idx="8">
                  <c:v>19.819214580000001</c:v>
                </c:pt>
                <c:pt idx="9">
                  <c:v>19.637128739999998</c:v>
                </c:pt>
                <c:pt idx="10">
                  <c:v>19.408005190000001</c:v>
                </c:pt>
                <c:pt idx="11">
                  <c:v>19.373385359999997</c:v>
                </c:pt>
                <c:pt idx="12">
                  <c:v>19.18533584</c:v>
                </c:pt>
                <c:pt idx="13">
                  <c:v>19.098968760000002</c:v>
                </c:pt>
                <c:pt idx="14">
                  <c:v>18.862435080000001</c:v>
                </c:pt>
                <c:pt idx="15">
                  <c:v>18.735311170000003</c:v>
                </c:pt>
                <c:pt idx="16">
                  <c:v>18.645871620000001</c:v>
                </c:pt>
                <c:pt idx="17">
                  <c:v>18.422451940000002</c:v>
                </c:pt>
                <c:pt idx="18">
                  <c:v>18.29445278</c:v>
                </c:pt>
                <c:pt idx="19">
                  <c:v>18.104234140000003</c:v>
                </c:pt>
                <c:pt idx="20">
                  <c:v>18.01027363</c:v>
                </c:pt>
                <c:pt idx="21">
                  <c:v>17.838628180000001</c:v>
                </c:pt>
                <c:pt idx="22">
                  <c:v>17.69523294</c:v>
                </c:pt>
                <c:pt idx="23">
                  <c:v>17.653755629999999</c:v>
                </c:pt>
                <c:pt idx="24">
                  <c:v>17.477236189999999</c:v>
                </c:pt>
                <c:pt idx="25">
                  <c:v>17.320090230000002</c:v>
                </c:pt>
                <c:pt idx="26">
                  <c:v>17.22065989</c:v>
                </c:pt>
                <c:pt idx="27">
                  <c:v>17.06225207</c:v>
                </c:pt>
                <c:pt idx="28">
                  <c:v>16.985300769999998</c:v>
                </c:pt>
                <c:pt idx="29">
                  <c:v>16.92206625</c:v>
                </c:pt>
                <c:pt idx="30">
                  <c:v>16.695283969999998</c:v>
                </c:pt>
                <c:pt idx="31">
                  <c:v>16.623145049999998</c:v>
                </c:pt>
                <c:pt idx="32">
                  <c:v>16.515355679999999</c:v>
                </c:pt>
                <c:pt idx="33">
                  <c:v>16.44908204</c:v>
                </c:pt>
                <c:pt idx="34">
                  <c:v>16.320183150000002</c:v>
                </c:pt>
                <c:pt idx="35">
                  <c:v>16.238063950000001</c:v>
                </c:pt>
                <c:pt idx="36">
                  <c:v>16.215974170000003</c:v>
                </c:pt>
                <c:pt idx="37">
                  <c:v>16.126322900000002</c:v>
                </c:pt>
                <c:pt idx="38">
                  <c:v>15.957300949999999</c:v>
                </c:pt>
                <c:pt idx="39">
                  <c:v>15.939965980000002</c:v>
                </c:pt>
                <c:pt idx="40">
                  <c:v>15.845656570000001</c:v>
                </c:pt>
                <c:pt idx="41">
                  <c:v>15.67976649</c:v>
                </c:pt>
                <c:pt idx="42">
                  <c:v>15.65747537</c:v>
                </c:pt>
                <c:pt idx="43">
                  <c:v>15.569073359999999</c:v>
                </c:pt>
                <c:pt idx="44">
                  <c:v>15.44814993</c:v>
                </c:pt>
                <c:pt idx="45">
                  <c:v>15.13563134</c:v>
                </c:pt>
                <c:pt idx="46">
                  <c:v>15.15933873</c:v>
                </c:pt>
                <c:pt idx="47">
                  <c:v>15.104657170000001</c:v>
                </c:pt>
                <c:pt idx="48">
                  <c:v>15.008034439999999</c:v>
                </c:pt>
                <c:pt idx="49">
                  <c:v>14.985317090000001</c:v>
                </c:pt>
                <c:pt idx="50">
                  <c:v>14.761947060000001</c:v>
                </c:pt>
                <c:pt idx="51">
                  <c:v>14.733629669999999</c:v>
                </c:pt>
                <c:pt idx="52">
                  <c:v>14.570958679999999</c:v>
                </c:pt>
                <c:pt idx="53">
                  <c:v>14.462555780000001</c:v>
                </c:pt>
                <c:pt idx="54">
                  <c:v>14.37545707</c:v>
                </c:pt>
                <c:pt idx="55">
                  <c:v>14.306093259999999</c:v>
                </c:pt>
                <c:pt idx="56">
                  <c:v>14.117233880000001</c:v>
                </c:pt>
                <c:pt idx="57">
                  <c:v>14.087736999999999</c:v>
                </c:pt>
                <c:pt idx="58">
                  <c:v>13.93323</c:v>
                </c:pt>
                <c:pt idx="59">
                  <c:v>13.788764219999999</c:v>
                </c:pt>
                <c:pt idx="60">
                  <c:v>13.666195929999999</c:v>
                </c:pt>
                <c:pt idx="61">
                  <c:v>13.641836940000001</c:v>
                </c:pt>
                <c:pt idx="62">
                  <c:v>13.50828862</c:v>
                </c:pt>
                <c:pt idx="63">
                  <c:v>13.383324630000001</c:v>
                </c:pt>
                <c:pt idx="64">
                  <c:v>13.457431789999999</c:v>
                </c:pt>
                <c:pt idx="65">
                  <c:v>13.160578560000001</c:v>
                </c:pt>
                <c:pt idx="66">
                  <c:v>13.057531860000001</c:v>
                </c:pt>
                <c:pt idx="67">
                  <c:v>13.005980970000001</c:v>
                </c:pt>
                <c:pt idx="68">
                  <c:v>12.900498749999999</c:v>
                </c:pt>
                <c:pt idx="69">
                  <c:v>12.76553955</c:v>
                </c:pt>
                <c:pt idx="70">
                  <c:v>12.672047539999999</c:v>
                </c:pt>
                <c:pt idx="71">
                  <c:v>12.64780792</c:v>
                </c:pt>
                <c:pt idx="72">
                  <c:v>12.546462740000001</c:v>
                </c:pt>
                <c:pt idx="73">
                  <c:v>12.36736277</c:v>
                </c:pt>
                <c:pt idx="74">
                  <c:v>12.406825039999999</c:v>
                </c:pt>
                <c:pt idx="75">
                  <c:v>12.23323896</c:v>
                </c:pt>
                <c:pt idx="76">
                  <c:v>12.13500073</c:v>
                </c:pt>
                <c:pt idx="77">
                  <c:v>12.082035729999999</c:v>
                </c:pt>
                <c:pt idx="78">
                  <c:v>11.97676512</c:v>
                </c:pt>
                <c:pt idx="79">
                  <c:v>11.907579309999999</c:v>
                </c:pt>
                <c:pt idx="80">
                  <c:v>11.732881000000001</c:v>
                </c:pt>
                <c:pt idx="81">
                  <c:v>11.68998936</c:v>
                </c:pt>
                <c:pt idx="82">
                  <c:v>11.66815268</c:v>
                </c:pt>
                <c:pt idx="83">
                  <c:v>11.520568470000001</c:v>
                </c:pt>
                <c:pt idx="84">
                  <c:v>11.441384639999999</c:v>
                </c:pt>
                <c:pt idx="85">
                  <c:v>11.367219689999999</c:v>
                </c:pt>
                <c:pt idx="86">
                  <c:v>11.241275959999999</c:v>
                </c:pt>
                <c:pt idx="87">
                  <c:v>11.156278949999999</c:v>
                </c:pt>
                <c:pt idx="88">
                  <c:v>11.108606849999999</c:v>
                </c:pt>
                <c:pt idx="89">
                  <c:v>11.040218359999999</c:v>
                </c:pt>
                <c:pt idx="90">
                  <c:v>10.91402413</c:v>
                </c:pt>
                <c:pt idx="91">
                  <c:v>10.8116702</c:v>
                </c:pt>
                <c:pt idx="92">
                  <c:v>10.73641297</c:v>
                </c:pt>
                <c:pt idx="93">
                  <c:v>10.67118876</c:v>
                </c:pt>
                <c:pt idx="94">
                  <c:v>10.557107850000001</c:v>
                </c:pt>
                <c:pt idx="95">
                  <c:v>10.58550228</c:v>
                </c:pt>
                <c:pt idx="96">
                  <c:v>10.55327005</c:v>
                </c:pt>
                <c:pt idx="97">
                  <c:v>10.60744607</c:v>
                </c:pt>
                <c:pt idx="98">
                  <c:v>10.7302266</c:v>
                </c:pt>
                <c:pt idx="99">
                  <c:v>10.8106612</c:v>
                </c:pt>
                <c:pt idx="100">
                  <c:v>11.033077069999999</c:v>
                </c:pt>
                <c:pt idx="101">
                  <c:v>11.10394561</c:v>
                </c:pt>
                <c:pt idx="102">
                  <c:v>11.263018899999999</c:v>
                </c:pt>
                <c:pt idx="103">
                  <c:v>11.226379640000001</c:v>
                </c:pt>
                <c:pt idx="104">
                  <c:v>11.13974159</c:v>
                </c:pt>
                <c:pt idx="105">
                  <c:v>11.145670539999999</c:v>
                </c:pt>
                <c:pt idx="106">
                  <c:v>11.04848752</c:v>
                </c:pt>
                <c:pt idx="107">
                  <c:v>10.924796520000001</c:v>
                </c:pt>
                <c:pt idx="108">
                  <c:v>10.91206762</c:v>
                </c:pt>
                <c:pt idx="109">
                  <c:v>10.7839791</c:v>
                </c:pt>
                <c:pt idx="110">
                  <c:v>10.823459639999999</c:v>
                </c:pt>
                <c:pt idx="111">
                  <c:v>10.65506178</c:v>
                </c:pt>
                <c:pt idx="112">
                  <c:v>10.551316720000001</c:v>
                </c:pt>
                <c:pt idx="113">
                  <c:v>10.3911254</c:v>
                </c:pt>
                <c:pt idx="114">
                  <c:v>10.286089349999999</c:v>
                </c:pt>
                <c:pt idx="115">
                  <c:v>10.24076185</c:v>
                </c:pt>
                <c:pt idx="116">
                  <c:v>10.214981349999999</c:v>
                </c:pt>
                <c:pt idx="117">
                  <c:v>10.00132013</c:v>
                </c:pt>
                <c:pt idx="118">
                  <c:v>10.04340359</c:v>
                </c:pt>
                <c:pt idx="119">
                  <c:v>9.8283646519999994</c:v>
                </c:pt>
                <c:pt idx="120">
                  <c:v>9.7933955099999999</c:v>
                </c:pt>
                <c:pt idx="121">
                  <c:v>9.7010752729999989</c:v>
                </c:pt>
                <c:pt idx="122">
                  <c:v>9.6178309629999994</c:v>
                </c:pt>
                <c:pt idx="123">
                  <c:v>9.5378914090000002</c:v>
                </c:pt>
                <c:pt idx="124">
                  <c:v>9.4178035930000004</c:v>
                </c:pt>
                <c:pt idx="125">
                  <c:v>9.4943606329999994</c:v>
                </c:pt>
                <c:pt idx="126">
                  <c:v>9.2126059539999989</c:v>
                </c:pt>
                <c:pt idx="127">
                  <c:v>9.0545021170000002</c:v>
                </c:pt>
                <c:pt idx="128">
                  <c:v>8.9254377090000006</c:v>
                </c:pt>
                <c:pt idx="129">
                  <c:v>8.877973033</c:v>
                </c:pt>
                <c:pt idx="130">
                  <c:v>8.7571054550000014</c:v>
                </c:pt>
                <c:pt idx="131">
                  <c:v>8.7624307790000007</c:v>
                </c:pt>
                <c:pt idx="132">
                  <c:v>8.7013720049999996</c:v>
                </c:pt>
                <c:pt idx="133">
                  <c:v>8.6281876919999991</c:v>
                </c:pt>
                <c:pt idx="134">
                  <c:v>8.4532350429999994</c:v>
                </c:pt>
                <c:pt idx="135">
                  <c:v>8.4773818300000006</c:v>
                </c:pt>
                <c:pt idx="136">
                  <c:v>8.4665694019999993</c:v>
                </c:pt>
                <c:pt idx="137">
                  <c:v>8.350910862000001</c:v>
                </c:pt>
                <c:pt idx="138">
                  <c:v>8.231202068</c:v>
                </c:pt>
                <c:pt idx="139">
                  <c:v>8.146763116999999</c:v>
                </c:pt>
                <c:pt idx="140">
                  <c:v>8.0857023240000014</c:v>
                </c:pt>
                <c:pt idx="141">
                  <c:v>8.0131595759999996</c:v>
                </c:pt>
                <c:pt idx="142">
                  <c:v>8.0220613800000002</c:v>
                </c:pt>
                <c:pt idx="143">
                  <c:v>7.9186747220000004</c:v>
                </c:pt>
                <c:pt idx="144">
                  <c:v>7.8427132760000005</c:v>
                </c:pt>
                <c:pt idx="145">
                  <c:v>7.8004165890000001</c:v>
                </c:pt>
                <c:pt idx="146">
                  <c:v>7.6860836379999995</c:v>
                </c:pt>
                <c:pt idx="147">
                  <c:v>7.7363688110000002</c:v>
                </c:pt>
                <c:pt idx="148">
                  <c:v>7.5453674210000008</c:v>
                </c:pt>
                <c:pt idx="149">
                  <c:v>7.6248115309999998</c:v>
                </c:pt>
                <c:pt idx="150">
                  <c:v>7.4280639839999996</c:v>
                </c:pt>
                <c:pt idx="151">
                  <c:v>7.3926084229999995</c:v>
                </c:pt>
                <c:pt idx="152">
                  <c:v>7.3990955700000001</c:v>
                </c:pt>
                <c:pt idx="153">
                  <c:v>7.312588989</c:v>
                </c:pt>
                <c:pt idx="154">
                  <c:v>7.3514855650000008</c:v>
                </c:pt>
                <c:pt idx="155">
                  <c:v>7.2104874490000004</c:v>
                </c:pt>
                <c:pt idx="156">
                  <c:v>7.1171796250000003</c:v>
                </c:pt>
                <c:pt idx="157">
                  <c:v>7.0008129720000003</c:v>
                </c:pt>
                <c:pt idx="158">
                  <c:v>6.9927048530000002</c:v>
                </c:pt>
                <c:pt idx="159">
                  <c:v>6.9038470930000004</c:v>
                </c:pt>
                <c:pt idx="160">
                  <c:v>6.8809876149999996</c:v>
                </c:pt>
                <c:pt idx="161">
                  <c:v>7.1026012129999998</c:v>
                </c:pt>
                <c:pt idx="162">
                  <c:v>6.7615039560000003</c:v>
                </c:pt>
                <c:pt idx="163">
                  <c:v>6.7330184449999999</c:v>
                </c:pt>
                <c:pt idx="164">
                  <c:v>6.678972581</c:v>
                </c:pt>
                <c:pt idx="165">
                  <c:v>6.5530574719999999</c:v>
                </c:pt>
                <c:pt idx="166">
                  <c:v>6.639845126</c:v>
                </c:pt>
                <c:pt idx="167">
                  <c:v>6.4830023829999996</c:v>
                </c:pt>
                <c:pt idx="168">
                  <c:v>6.5064718319999999</c:v>
                </c:pt>
                <c:pt idx="169">
                  <c:v>6.478246919</c:v>
                </c:pt>
                <c:pt idx="170">
                  <c:v>6.3280377010000004</c:v>
                </c:pt>
                <c:pt idx="171">
                  <c:v>6.2618101639999999</c:v>
                </c:pt>
                <c:pt idx="172">
                  <c:v>6.3077604359999997</c:v>
                </c:pt>
                <c:pt idx="173">
                  <c:v>6.135568224</c:v>
                </c:pt>
                <c:pt idx="174">
                  <c:v>6.1220026189999999</c:v>
                </c:pt>
                <c:pt idx="175">
                  <c:v>6.1042908060000007</c:v>
                </c:pt>
                <c:pt idx="176">
                  <c:v>6.099962873</c:v>
                </c:pt>
                <c:pt idx="177">
                  <c:v>6.078851781</c:v>
                </c:pt>
                <c:pt idx="178">
                  <c:v>5.9312163140000003</c:v>
                </c:pt>
                <c:pt idx="179">
                  <c:v>5.9651994950000002</c:v>
                </c:pt>
                <c:pt idx="180">
                  <c:v>5.8710468530000002</c:v>
                </c:pt>
                <c:pt idx="181">
                  <c:v>5.7205973029999999</c:v>
                </c:pt>
                <c:pt idx="182">
                  <c:v>5.7558063710000003</c:v>
                </c:pt>
                <c:pt idx="183">
                  <c:v>5.7179241789999997</c:v>
                </c:pt>
                <c:pt idx="184">
                  <c:v>5.7496985729999999</c:v>
                </c:pt>
                <c:pt idx="185">
                  <c:v>5.6106767310000007</c:v>
                </c:pt>
                <c:pt idx="186">
                  <c:v>5.5890047369999998</c:v>
                </c:pt>
                <c:pt idx="187">
                  <c:v>5.5103485780000003</c:v>
                </c:pt>
                <c:pt idx="188">
                  <c:v>5.5462286250000004</c:v>
                </c:pt>
                <c:pt idx="189">
                  <c:v>5.4704815440000001</c:v>
                </c:pt>
                <c:pt idx="190">
                  <c:v>5.5452775229999993</c:v>
                </c:pt>
                <c:pt idx="191">
                  <c:v>5.4122822719999997</c:v>
                </c:pt>
                <c:pt idx="192">
                  <c:v>5.3042781699999999</c:v>
                </c:pt>
                <c:pt idx="193">
                  <c:v>5.347833788</c:v>
                </c:pt>
                <c:pt idx="194">
                  <c:v>5.2368945609999997</c:v>
                </c:pt>
                <c:pt idx="195">
                  <c:v>5.200765369</c:v>
                </c:pt>
                <c:pt idx="196">
                  <c:v>5.2511814650000002</c:v>
                </c:pt>
                <c:pt idx="197">
                  <c:v>5.3128774129999998</c:v>
                </c:pt>
                <c:pt idx="198">
                  <c:v>5.1200775889999992</c:v>
                </c:pt>
                <c:pt idx="199">
                  <c:v>5.0359514440000002</c:v>
                </c:pt>
                <c:pt idx="200">
                  <c:v>5.0643568229999998</c:v>
                </c:pt>
                <c:pt idx="201">
                  <c:v>4.9967939059999997</c:v>
                </c:pt>
                <c:pt idx="202">
                  <c:v>5.0210790940000001</c:v>
                </c:pt>
                <c:pt idx="203">
                  <c:v>4.8905418449999996</c:v>
                </c:pt>
                <c:pt idx="204">
                  <c:v>4.9672524289999993</c:v>
                </c:pt>
                <c:pt idx="205">
                  <c:v>4.7951501280000004</c:v>
                </c:pt>
                <c:pt idx="206">
                  <c:v>4.8459333689999999</c:v>
                </c:pt>
                <c:pt idx="207">
                  <c:v>4.8184755059999995</c:v>
                </c:pt>
                <c:pt idx="208">
                  <c:v>4.7844608229999999</c:v>
                </c:pt>
                <c:pt idx="209">
                  <c:v>4.8085012230000004</c:v>
                </c:pt>
                <c:pt idx="210">
                  <c:v>4.783621814</c:v>
                </c:pt>
                <c:pt idx="211">
                  <c:v>4.7151261389999997</c:v>
                </c:pt>
                <c:pt idx="212">
                  <c:v>4.7497982370000003</c:v>
                </c:pt>
                <c:pt idx="213">
                  <c:v>4.6076601859999995</c:v>
                </c:pt>
                <c:pt idx="214">
                  <c:v>4.6326963690000005</c:v>
                </c:pt>
                <c:pt idx="215">
                  <c:v>4.601270811</c:v>
                </c:pt>
                <c:pt idx="216">
                  <c:v>4.6523277780000001</c:v>
                </c:pt>
                <c:pt idx="217">
                  <c:v>4.6189894119999995</c:v>
                </c:pt>
                <c:pt idx="218">
                  <c:v>4.5457559189999994</c:v>
                </c:pt>
                <c:pt idx="219">
                  <c:v>4.5001728729999995</c:v>
                </c:pt>
                <c:pt idx="220">
                  <c:v>4.4915527839999996</c:v>
                </c:pt>
                <c:pt idx="221">
                  <c:v>4.4550180359999993</c:v>
                </c:pt>
                <c:pt idx="222">
                  <c:v>4.4287412509999999</c:v>
                </c:pt>
                <c:pt idx="223">
                  <c:v>4.4551210680000004</c:v>
                </c:pt>
                <c:pt idx="224">
                  <c:v>4.4469959760000002</c:v>
                </c:pt>
                <c:pt idx="225">
                  <c:v>4.4179994110000003</c:v>
                </c:pt>
                <c:pt idx="226">
                  <c:v>4.3993187909999998</c:v>
                </c:pt>
                <c:pt idx="227">
                  <c:v>4.4067795389999995</c:v>
                </c:pt>
                <c:pt idx="228">
                  <c:v>4.3734946270000004</c:v>
                </c:pt>
                <c:pt idx="229">
                  <c:v>4.3637898570000004</c:v>
                </c:pt>
                <c:pt idx="230">
                  <c:v>4.3500010210000006</c:v>
                </c:pt>
                <c:pt idx="231">
                  <c:v>4.2006108820000003</c:v>
                </c:pt>
                <c:pt idx="232">
                  <c:v>4.3030445229999996</c:v>
                </c:pt>
                <c:pt idx="233">
                  <c:v>4.2985544780000007</c:v>
                </c:pt>
                <c:pt idx="234">
                  <c:v>4.271864935</c:v>
                </c:pt>
                <c:pt idx="235">
                  <c:v>4.2136746279999997</c:v>
                </c:pt>
                <c:pt idx="236">
                  <c:v>4.2110681360000006</c:v>
                </c:pt>
                <c:pt idx="237">
                  <c:v>4.2187481849999999</c:v>
                </c:pt>
                <c:pt idx="238">
                  <c:v>4.1927556280000005</c:v>
                </c:pt>
                <c:pt idx="239">
                  <c:v>4.1748529599999999</c:v>
                </c:pt>
                <c:pt idx="240">
                  <c:v>4.1613909719999995</c:v>
                </c:pt>
                <c:pt idx="241">
                  <c:v>4.1740498069999994</c:v>
                </c:pt>
                <c:pt idx="242">
                  <c:v>4.0997427269999998</c:v>
                </c:pt>
                <c:pt idx="243">
                  <c:v>4.1191947799999999</c:v>
                </c:pt>
                <c:pt idx="244">
                  <c:v>4.1154915499999998</c:v>
                </c:pt>
                <c:pt idx="245">
                  <c:v>4.0270529010000002</c:v>
                </c:pt>
                <c:pt idx="246">
                  <c:v>4.100722481</c:v>
                </c:pt>
                <c:pt idx="247">
                  <c:v>4.0437537319999999</c:v>
                </c:pt>
                <c:pt idx="248">
                  <c:v>3.9232021060000002</c:v>
                </c:pt>
                <c:pt idx="249">
                  <c:v>4.0522020220000003</c:v>
                </c:pt>
                <c:pt idx="250">
                  <c:v>4.0798902450000005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952128"/>
        <c:axId val="123970688"/>
      </c:scatterChart>
      <c:valAx>
        <c:axId val="12395212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970688"/>
        <c:crosses val="autoZero"/>
        <c:crossBetween val="midCat"/>
        <c:majorUnit val="200"/>
        <c:minorUnit val="100"/>
      </c:valAx>
      <c:valAx>
        <c:axId val="1239706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39521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VFTB'!$E$15286:$E$15539</c:f>
              <c:numCache>
                <c:formatCode>0</c:formatCode>
                <c:ptCount val="254"/>
                <c:pt idx="0">
                  <c:v>707</c:v>
                </c:pt>
                <c:pt idx="1">
                  <c:v>706</c:v>
                </c:pt>
                <c:pt idx="2">
                  <c:v>704</c:v>
                </c:pt>
                <c:pt idx="3">
                  <c:v>702</c:v>
                </c:pt>
                <c:pt idx="4">
                  <c:v>700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687</c:v>
                </c:pt>
                <c:pt idx="10">
                  <c:v>684</c:v>
                </c:pt>
                <c:pt idx="11">
                  <c:v>682</c:v>
                </c:pt>
                <c:pt idx="12">
                  <c:v>679</c:v>
                </c:pt>
                <c:pt idx="13">
                  <c:v>677</c:v>
                </c:pt>
                <c:pt idx="14">
                  <c:v>674</c:v>
                </c:pt>
                <c:pt idx="15">
                  <c:v>672</c:v>
                </c:pt>
                <c:pt idx="16">
                  <c:v>669</c:v>
                </c:pt>
                <c:pt idx="17">
                  <c:v>667</c:v>
                </c:pt>
                <c:pt idx="18">
                  <c:v>664</c:v>
                </c:pt>
                <c:pt idx="19">
                  <c:v>661</c:v>
                </c:pt>
                <c:pt idx="20">
                  <c:v>659</c:v>
                </c:pt>
                <c:pt idx="21">
                  <c:v>656</c:v>
                </c:pt>
                <c:pt idx="22">
                  <c:v>654</c:v>
                </c:pt>
                <c:pt idx="23">
                  <c:v>651</c:v>
                </c:pt>
                <c:pt idx="24">
                  <c:v>649</c:v>
                </c:pt>
                <c:pt idx="25">
                  <c:v>646</c:v>
                </c:pt>
                <c:pt idx="26">
                  <c:v>644</c:v>
                </c:pt>
                <c:pt idx="27">
                  <c:v>641</c:v>
                </c:pt>
                <c:pt idx="28">
                  <c:v>639</c:v>
                </c:pt>
                <c:pt idx="29">
                  <c:v>636</c:v>
                </c:pt>
                <c:pt idx="30">
                  <c:v>633</c:v>
                </c:pt>
                <c:pt idx="31">
                  <c:v>631</c:v>
                </c:pt>
                <c:pt idx="32">
                  <c:v>628</c:v>
                </c:pt>
                <c:pt idx="33">
                  <c:v>626</c:v>
                </c:pt>
                <c:pt idx="34">
                  <c:v>623</c:v>
                </c:pt>
                <c:pt idx="35">
                  <c:v>621</c:v>
                </c:pt>
                <c:pt idx="36">
                  <c:v>618</c:v>
                </c:pt>
                <c:pt idx="37">
                  <c:v>615</c:v>
                </c:pt>
                <c:pt idx="38">
                  <c:v>613</c:v>
                </c:pt>
                <c:pt idx="39">
                  <c:v>610</c:v>
                </c:pt>
                <c:pt idx="40">
                  <c:v>608</c:v>
                </c:pt>
                <c:pt idx="41">
                  <c:v>605</c:v>
                </c:pt>
                <c:pt idx="42">
                  <c:v>603</c:v>
                </c:pt>
                <c:pt idx="43">
                  <c:v>600</c:v>
                </c:pt>
                <c:pt idx="44">
                  <c:v>597</c:v>
                </c:pt>
                <c:pt idx="45">
                  <c:v>595</c:v>
                </c:pt>
                <c:pt idx="46">
                  <c:v>592</c:v>
                </c:pt>
                <c:pt idx="47">
                  <c:v>590</c:v>
                </c:pt>
                <c:pt idx="48">
                  <c:v>587</c:v>
                </c:pt>
                <c:pt idx="49">
                  <c:v>584</c:v>
                </c:pt>
                <c:pt idx="50">
                  <c:v>582</c:v>
                </c:pt>
                <c:pt idx="51">
                  <c:v>579</c:v>
                </c:pt>
                <c:pt idx="52">
                  <c:v>577</c:v>
                </c:pt>
                <c:pt idx="53">
                  <c:v>574</c:v>
                </c:pt>
                <c:pt idx="54">
                  <c:v>571</c:v>
                </c:pt>
                <c:pt idx="55">
                  <c:v>569</c:v>
                </c:pt>
                <c:pt idx="56">
                  <c:v>566</c:v>
                </c:pt>
                <c:pt idx="57">
                  <c:v>564</c:v>
                </c:pt>
                <c:pt idx="58">
                  <c:v>561</c:v>
                </c:pt>
                <c:pt idx="59">
                  <c:v>558</c:v>
                </c:pt>
                <c:pt idx="60">
                  <c:v>556</c:v>
                </c:pt>
                <c:pt idx="61">
                  <c:v>553</c:v>
                </c:pt>
                <c:pt idx="62">
                  <c:v>551</c:v>
                </c:pt>
                <c:pt idx="63">
                  <c:v>548</c:v>
                </c:pt>
                <c:pt idx="64">
                  <c:v>545</c:v>
                </c:pt>
                <c:pt idx="65">
                  <c:v>543</c:v>
                </c:pt>
                <c:pt idx="66">
                  <c:v>540</c:v>
                </c:pt>
                <c:pt idx="67">
                  <c:v>538</c:v>
                </c:pt>
                <c:pt idx="68">
                  <c:v>535</c:v>
                </c:pt>
                <c:pt idx="69">
                  <c:v>532</c:v>
                </c:pt>
                <c:pt idx="70">
                  <c:v>530</c:v>
                </c:pt>
                <c:pt idx="71">
                  <c:v>527</c:v>
                </c:pt>
                <c:pt idx="72">
                  <c:v>524</c:v>
                </c:pt>
                <c:pt idx="73">
                  <c:v>522</c:v>
                </c:pt>
                <c:pt idx="74">
                  <c:v>519</c:v>
                </c:pt>
                <c:pt idx="75">
                  <c:v>517</c:v>
                </c:pt>
                <c:pt idx="76">
                  <c:v>514</c:v>
                </c:pt>
                <c:pt idx="77">
                  <c:v>511</c:v>
                </c:pt>
                <c:pt idx="78">
                  <c:v>509</c:v>
                </c:pt>
                <c:pt idx="79">
                  <c:v>506</c:v>
                </c:pt>
                <c:pt idx="80">
                  <c:v>503</c:v>
                </c:pt>
                <c:pt idx="81">
                  <c:v>501</c:v>
                </c:pt>
                <c:pt idx="82">
                  <c:v>498</c:v>
                </c:pt>
                <c:pt idx="83">
                  <c:v>495</c:v>
                </c:pt>
                <c:pt idx="84">
                  <c:v>493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464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397</c:v>
                </c:pt>
                <c:pt idx="121">
                  <c:v>394</c:v>
                </c:pt>
                <c:pt idx="122">
                  <c:v>391</c:v>
                </c:pt>
                <c:pt idx="123">
                  <c:v>389</c:v>
                </c:pt>
                <c:pt idx="124">
                  <c:v>386</c:v>
                </c:pt>
                <c:pt idx="125">
                  <c:v>383</c:v>
                </c:pt>
                <c:pt idx="126">
                  <c:v>381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370</c:v>
                </c:pt>
                <c:pt idx="131">
                  <c:v>367</c:v>
                </c:pt>
                <c:pt idx="132">
                  <c:v>364</c:v>
                </c:pt>
                <c:pt idx="133">
                  <c:v>362</c:v>
                </c:pt>
                <c:pt idx="134">
                  <c:v>359</c:v>
                </c:pt>
                <c:pt idx="135">
                  <c:v>356</c:v>
                </c:pt>
                <c:pt idx="136">
                  <c:v>354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338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319</c:v>
                </c:pt>
                <c:pt idx="150">
                  <c:v>316</c:v>
                </c:pt>
                <c:pt idx="151">
                  <c:v>313</c:v>
                </c:pt>
                <c:pt idx="152">
                  <c:v>311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281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226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215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147</c:v>
                </c:pt>
                <c:pt idx="212">
                  <c:v>145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125</c:v>
                </c:pt>
                <c:pt idx="220">
                  <c:v>122</c:v>
                </c:pt>
                <c:pt idx="221">
                  <c:v>119</c:v>
                </c:pt>
                <c:pt idx="222">
                  <c:v>116</c:v>
                </c:pt>
                <c:pt idx="223">
                  <c:v>113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95</c:v>
                </c:pt>
                <c:pt idx="231">
                  <c:v>93</c:v>
                </c:pt>
                <c:pt idx="232">
                  <c:v>90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69</c:v>
                </c:pt>
                <c:pt idx="244">
                  <c:v>67</c:v>
                </c:pt>
                <c:pt idx="245">
                  <c:v>66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58</c:v>
                </c:pt>
                <c:pt idx="252">
                  <c:v>56</c:v>
                </c:pt>
                <c:pt idx="253">
                  <c:v>54</c:v>
                </c:pt>
              </c:numCache>
            </c:numRef>
          </c:xVal>
          <c:yVal>
            <c:numRef>
              <c:f>'Thermomag. Messungen VFTB'!$F$15286:$F$15539</c:f>
              <c:numCache>
                <c:formatCode>0.00</c:formatCode>
                <c:ptCount val="254"/>
                <c:pt idx="0">
                  <c:v>0.36129166500000004</c:v>
                </c:pt>
                <c:pt idx="1">
                  <c:v>0.40331833369999998</c:v>
                </c:pt>
                <c:pt idx="2">
                  <c:v>0.3813998555</c:v>
                </c:pt>
                <c:pt idx="3">
                  <c:v>0.31107790420000003</c:v>
                </c:pt>
                <c:pt idx="4">
                  <c:v>0.31973907080000002</c:v>
                </c:pt>
                <c:pt idx="5">
                  <c:v>0.38732808219999998</c:v>
                </c:pt>
                <c:pt idx="6">
                  <c:v>0.38932443150000001</c:v>
                </c:pt>
                <c:pt idx="7">
                  <c:v>0.4112820781</c:v>
                </c:pt>
                <c:pt idx="8">
                  <c:v>0.35894528609999998</c:v>
                </c:pt>
                <c:pt idx="9">
                  <c:v>0.40572168240000001</c:v>
                </c:pt>
                <c:pt idx="10">
                  <c:v>0.43501409860000001</c:v>
                </c:pt>
                <c:pt idx="11">
                  <c:v>0.39658493140000001</c:v>
                </c:pt>
                <c:pt idx="12">
                  <c:v>0.37317595710000001</c:v>
                </c:pt>
                <c:pt idx="13">
                  <c:v>0.32491289330000001</c:v>
                </c:pt>
                <c:pt idx="14">
                  <c:v>0.4477576331</c:v>
                </c:pt>
                <c:pt idx="15">
                  <c:v>0.37881820259999999</c:v>
                </c:pt>
                <c:pt idx="16">
                  <c:v>0.35503608319999996</c:v>
                </c:pt>
                <c:pt idx="17">
                  <c:v>0.43196475670000001</c:v>
                </c:pt>
                <c:pt idx="18">
                  <c:v>0.4464445225</c:v>
                </c:pt>
                <c:pt idx="19">
                  <c:v>0.3802380561</c:v>
                </c:pt>
                <c:pt idx="20">
                  <c:v>0.41102140179999996</c:v>
                </c:pt>
                <c:pt idx="21">
                  <c:v>0.40601543709999999</c:v>
                </c:pt>
                <c:pt idx="22">
                  <c:v>0.46349063339999996</c:v>
                </c:pt>
                <c:pt idx="23">
                  <c:v>0.36215182010000002</c:v>
                </c:pt>
                <c:pt idx="24">
                  <c:v>0.4080992927</c:v>
                </c:pt>
                <c:pt idx="25">
                  <c:v>0.46162926309999996</c:v>
                </c:pt>
                <c:pt idx="26">
                  <c:v>0.39293831270000001</c:v>
                </c:pt>
                <c:pt idx="27">
                  <c:v>0.36252823829999997</c:v>
                </c:pt>
                <c:pt idx="28">
                  <c:v>0.33692787790000001</c:v>
                </c:pt>
                <c:pt idx="29">
                  <c:v>0.41751539650000002</c:v>
                </c:pt>
                <c:pt idx="30">
                  <c:v>0.47109158630000003</c:v>
                </c:pt>
                <c:pt idx="31">
                  <c:v>0.39210012129999999</c:v>
                </c:pt>
                <c:pt idx="32">
                  <c:v>0.46479917060000003</c:v>
                </c:pt>
                <c:pt idx="33">
                  <c:v>0.41592154530000003</c:v>
                </c:pt>
                <c:pt idx="34">
                  <c:v>0.41415829059999998</c:v>
                </c:pt>
                <c:pt idx="35">
                  <c:v>0.42050717379999997</c:v>
                </c:pt>
                <c:pt idx="36">
                  <c:v>0.44288607019999998</c:v>
                </c:pt>
                <c:pt idx="37">
                  <c:v>0.42336889449999998</c:v>
                </c:pt>
                <c:pt idx="38">
                  <c:v>0.41843173889999996</c:v>
                </c:pt>
                <c:pt idx="39">
                  <c:v>0.43914713480000001</c:v>
                </c:pt>
                <c:pt idx="40">
                  <c:v>0.43583866510000002</c:v>
                </c:pt>
                <c:pt idx="41">
                  <c:v>0.45305673769999999</c:v>
                </c:pt>
                <c:pt idx="42">
                  <c:v>0.46443495800000001</c:v>
                </c:pt>
                <c:pt idx="43">
                  <c:v>0.36483245800000003</c:v>
                </c:pt>
                <c:pt idx="44">
                  <c:v>0.44265435670000003</c:v>
                </c:pt>
                <c:pt idx="45">
                  <c:v>0.4224367705</c:v>
                </c:pt>
                <c:pt idx="46">
                  <c:v>0.47532519910000004</c:v>
                </c:pt>
                <c:pt idx="47">
                  <c:v>0.42497438879999999</c:v>
                </c:pt>
                <c:pt idx="48">
                  <c:v>0.46568403059999997</c:v>
                </c:pt>
                <c:pt idx="49">
                  <c:v>0.42818118220000001</c:v>
                </c:pt>
                <c:pt idx="50">
                  <c:v>0.45899125809999997</c:v>
                </c:pt>
                <c:pt idx="51">
                  <c:v>0.45990920830000004</c:v>
                </c:pt>
                <c:pt idx="52">
                  <c:v>0.5074943113</c:v>
                </c:pt>
                <c:pt idx="53">
                  <c:v>0.46521126169999999</c:v>
                </c:pt>
                <c:pt idx="54">
                  <c:v>0.46289202600000001</c:v>
                </c:pt>
                <c:pt idx="55">
                  <c:v>0.44535464759999999</c:v>
                </c:pt>
                <c:pt idx="56">
                  <c:v>0.38274780889999999</c:v>
                </c:pt>
                <c:pt idx="57">
                  <c:v>0.42717890920000001</c:v>
                </c:pt>
                <c:pt idx="58">
                  <c:v>0.50997623690000005</c:v>
                </c:pt>
                <c:pt idx="59">
                  <c:v>0.56660311629999993</c:v>
                </c:pt>
                <c:pt idx="60">
                  <c:v>0.4500867315</c:v>
                </c:pt>
                <c:pt idx="61">
                  <c:v>0.47184518050000002</c:v>
                </c:pt>
                <c:pt idx="62">
                  <c:v>0.46703206390000002</c:v>
                </c:pt>
                <c:pt idx="63">
                  <c:v>0.63244003630000001</c:v>
                </c:pt>
                <c:pt idx="64">
                  <c:v>0.53481479989999992</c:v>
                </c:pt>
                <c:pt idx="65">
                  <c:v>0.50655739259999999</c:v>
                </c:pt>
                <c:pt idx="66">
                  <c:v>0.4836546021</c:v>
                </c:pt>
                <c:pt idx="67">
                  <c:v>0.55584240259999995</c:v>
                </c:pt>
                <c:pt idx="68">
                  <c:v>0.56391765959999995</c:v>
                </c:pt>
                <c:pt idx="69">
                  <c:v>0.62531204299999998</c:v>
                </c:pt>
                <c:pt idx="70">
                  <c:v>0.62218647549999995</c:v>
                </c:pt>
                <c:pt idx="71">
                  <c:v>0.58570988479999997</c:v>
                </c:pt>
                <c:pt idx="72">
                  <c:v>0.65679256100000005</c:v>
                </c:pt>
                <c:pt idx="73">
                  <c:v>0.62774265470000001</c:v>
                </c:pt>
                <c:pt idx="74">
                  <c:v>0.67268638329999997</c:v>
                </c:pt>
                <c:pt idx="75">
                  <c:v>0.63728315859999995</c:v>
                </c:pt>
                <c:pt idx="76">
                  <c:v>0.68349885569999991</c:v>
                </c:pt>
                <c:pt idx="77">
                  <c:v>0.75594289440000006</c:v>
                </c:pt>
                <c:pt idx="78">
                  <c:v>0.75348038719999999</c:v>
                </c:pt>
                <c:pt idx="79">
                  <c:v>0.81680689659999994</c:v>
                </c:pt>
                <c:pt idx="80">
                  <c:v>0.93098117570000005</c:v>
                </c:pt>
                <c:pt idx="81">
                  <c:v>0.96495982629999999</c:v>
                </c:pt>
                <c:pt idx="82">
                  <c:v>1.051776045</c:v>
                </c:pt>
                <c:pt idx="83">
                  <c:v>1.2338589520000001</c:v>
                </c:pt>
                <c:pt idx="84">
                  <c:v>1.239404441</c:v>
                </c:pt>
                <c:pt idx="85">
                  <c:v>1.277520711</c:v>
                </c:pt>
                <c:pt idx="86">
                  <c:v>1.3817642749999999</c:v>
                </c:pt>
                <c:pt idx="87">
                  <c:v>1.4945842930000002</c:v>
                </c:pt>
                <c:pt idx="88">
                  <c:v>1.576705343</c:v>
                </c:pt>
                <c:pt idx="89">
                  <c:v>1.7655683719999999</c:v>
                </c:pt>
                <c:pt idx="90">
                  <c:v>1.7967300389999998</c:v>
                </c:pt>
                <c:pt idx="91">
                  <c:v>2.0394475670000003</c:v>
                </c:pt>
                <c:pt idx="92">
                  <c:v>2.099414822</c:v>
                </c:pt>
                <c:pt idx="93">
                  <c:v>2.2565577999999999</c:v>
                </c:pt>
                <c:pt idx="94">
                  <c:v>2.44517315</c:v>
                </c:pt>
                <c:pt idx="95">
                  <c:v>2.5409110589999999</c:v>
                </c:pt>
                <c:pt idx="96">
                  <c:v>2.78733392</c:v>
                </c:pt>
                <c:pt idx="97">
                  <c:v>2.9406259610000003</c:v>
                </c:pt>
                <c:pt idx="98">
                  <c:v>3.118850814</c:v>
                </c:pt>
                <c:pt idx="99">
                  <c:v>3.2607316479999997</c:v>
                </c:pt>
                <c:pt idx="100">
                  <c:v>3.4672455820000003</c:v>
                </c:pt>
                <c:pt idx="101">
                  <c:v>3.5936308690000001</c:v>
                </c:pt>
                <c:pt idx="102">
                  <c:v>3.8856461539999998</c:v>
                </c:pt>
                <c:pt idx="103">
                  <c:v>3.9872951050000003</c:v>
                </c:pt>
                <c:pt idx="104">
                  <c:v>4.3077200089999996</c:v>
                </c:pt>
                <c:pt idx="105">
                  <c:v>4.4511551320000002</c:v>
                </c:pt>
                <c:pt idx="106">
                  <c:v>4.6716642180000001</c:v>
                </c:pt>
                <c:pt idx="107">
                  <c:v>4.9272681070000006</c:v>
                </c:pt>
                <c:pt idx="108">
                  <c:v>5.1026719200000006</c:v>
                </c:pt>
                <c:pt idx="109">
                  <c:v>5.3803810639999998</c:v>
                </c:pt>
                <c:pt idx="110">
                  <c:v>5.5797439789999999</c:v>
                </c:pt>
                <c:pt idx="111">
                  <c:v>5.7295117549999999</c:v>
                </c:pt>
                <c:pt idx="112">
                  <c:v>5.9710638060000001</c:v>
                </c:pt>
                <c:pt idx="113">
                  <c:v>6.2169150670000004</c:v>
                </c:pt>
                <c:pt idx="114">
                  <c:v>6.4336245970000006</c:v>
                </c:pt>
                <c:pt idx="115">
                  <c:v>6.7434446650000002</c:v>
                </c:pt>
                <c:pt idx="116">
                  <c:v>6.9262045199999998</c:v>
                </c:pt>
                <c:pt idx="117">
                  <c:v>7.1302373770000003</c:v>
                </c:pt>
                <c:pt idx="118">
                  <c:v>7.3937697719999997</c:v>
                </c:pt>
                <c:pt idx="119">
                  <c:v>7.6541511309999999</c:v>
                </c:pt>
                <c:pt idx="120">
                  <c:v>7.901085998000001</c:v>
                </c:pt>
                <c:pt idx="121">
                  <c:v>8.1245998579999998</c:v>
                </c:pt>
                <c:pt idx="122">
                  <c:v>8.3578041289999998</c:v>
                </c:pt>
                <c:pt idx="123">
                  <c:v>8.6477314850000013</c:v>
                </c:pt>
                <c:pt idx="124">
                  <c:v>8.8777633560000009</c:v>
                </c:pt>
                <c:pt idx="125">
                  <c:v>9.0532201000000008</c:v>
                </c:pt>
                <c:pt idx="126">
                  <c:v>9.2331555739999995</c:v>
                </c:pt>
                <c:pt idx="127">
                  <c:v>9.5622093840000009</c:v>
                </c:pt>
                <c:pt idx="128">
                  <c:v>9.8230351840000001</c:v>
                </c:pt>
                <c:pt idx="129">
                  <c:v>9.9871200379999987</c:v>
                </c:pt>
                <c:pt idx="130">
                  <c:v>10.273578990000001</c:v>
                </c:pt>
                <c:pt idx="131">
                  <c:v>10.53700201</c:v>
                </c:pt>
                <c:pt idx="132">
                  <c:v>10.796565640000001</c:v>
                </c:pt>
                <c:pt idx="133">
                  <c:v>11.04154531</c:v>
                </c:pt>
                <c:pt idx="134">
                  <c:v>11.29787116</c:v>
                </c:pt>
                <c:pt idx="135">
                  <c:v>11.403701679999999</c:v>
                </c:pt>
                <c:pt idx="136">
                  <c:v>11.719269629999999</c:v>
                </c:pt>
                <c:pt idx="137">
                  <c:v>12.03407934</c:v>
                </c:pt>
                <c:pt idx="138">
                  <c:v>12.292067150000001</c:v>
                </c:pt>
                <c:pt idx="139">
                  <c:v>12.50456048</c:v>
                </c:pt>
                <c:pt idx="140">
                  <c:v>12.70848975</c:v>
                </c:pt>
                <c:pt idx="141">
                  <c:v>12.969302780000001</c:v>
                </c:pt>
                <c:pt idx="142">
                  <c:v>13.1566083</c:v>
                </c:pt>
                <c:pt idx="143">
                  <c:v>13.413721369999999</c:v>
                </c:pt>
                <c:pt idx="144">
                  <c:v>13.728018110000001</c:v>
                </c:pt>
                <c:pt idx="145">
                  <c:v>13.93493776</c:v>
                </c:pt>
                <c:pt idx="146">
                  <c:v>14.145728680000001</c:v>
                </c:pt>
                <c:pt idx="147">
                  <c:v>14.425724540000001</c:v>
                </c:pt>
                <c:pt idx="148">
                  <c:v>14.655409929999999</c:v>
                </c:pt>
                <c:pt idx="149">
                  <c:v>14.89619688</c:v>
                </c:pt>
                <c:pt idx="150">
                  <c:v>15.072411430000001</c:v>
                </c:pt>
                <c:pt idx="151">
                  <c:v>15.260031400000001</c:v>
                </c:pt>
                <c:pt idx="152">
                  <c:v>15.6061099</c:v>
                </c:pt>
                <c:pt idx="153">
                  <c:v>15.938591919999999</c:v>
                </c:pt>
                <c:pt idx="154">
                  <c:v>16.150617959999998</c:v>
                </c:pt>
                <c:pt idx="155">
                  <c:v>16.422331610000001</c:v>
                </c:pt>
                <c:pt idx="156">
                  <c:v>16.62313778</c:v>
                </c:pt>
                <c:pt idx="157">
                  <c:v>16.839721690000001</c:v>
                </c:pt>
                <c:pt idx="158">
                  <c:v>17.04876149</c:v>
                </c:pt>
                <c:pt idx="159">
                  <c:v>17.35697837</c:v>
                </c:pt>
                <c:pt idx="160">
                  <c:v>17.596406179999999</c:v>
                </c:pt>
                <c:pt idx="161">
                  <c:v>17.791876049999999</c:v>
                </c:pt>
                <c:pt idx="162">
                  <c:v>18.060069040000002</c:v>
                </c:pt>
                <c:pt idx="163">
                  <c:v>18.292949709999998</c:v>
                </c:pt>
                <c:pt idx="164">
                  <c:v>18.48652736</c:v>
                </c:pt>
                <c:pt idx="165">
                  <c:v>18.826443670000003</c:v>
                </c:pt>
                <c:pt idx="166">
                  <c:v>19.057017990000002</c:v>
                </c:pt>
                <c:pt idx="167">
                  <c:v>19.272108360000001</c:v>
                </c:pt>
                <c:pt idx="168">
                  <c:v>19.524947149999999</c:v>
                </c:pt>
                <c:pt idx="169">
                  <c:v>19.758277760000002</c:v>
                </c:pt>
                <c:pt idx="170">
                  <c:v>20.002927069999998</c:v>
                </c:pt>
                <c:pt idx="171">
                  <c:v>20.256373580000002</c:v>
                </c:pt>
                <c:pt idx="172">
                  <c:v>20.52090785</c:v>
                </c:pt>
                <c:pt idx="173">
                  <c:v>20.77287274</c:v>
                </c:pt>
                <c:pt idx="174">
                  <c:v>20.984705039999998</c:v>
                </c:pt>
                <c:pt idx="175">
                  <c:v>21.326436599999997</c:v>
                </c:pt>
                <c:pt idx="176">
                  <c:v>21.47618323</c:v>
                </c:pt>
                <c:pt idx="177">
                  <c:v>21.75004229</c:v>
                </c:pt>
                <c:pt idx="178">
                  <c:v>22.010642600000001</c:v>
                </c:pt>
                <c:pt idx="179">
                  <c:v>22.185251969999999</c:v>
                </c:pt>
                <c:pt idx="180">
                  <c:v>22.533343080000002</c:v>
                </c:pt>
                <c:pt idx="181">
                  <c:v>22.693370349999999</c:v>
                </c:pt>
                <c:pt idx="182">
                  <c:v>22.921624569999999</c:v>
                </c:pt>
                <c:pt idx="183">
                  <c:v>23.207990899999999</c:v>
                </c:pt>
                <c:pt idx="184">
                  <c:v>23.399387050000001</c:v>
                </c:pt>
                <c:pt idx="185">
                  <c:v>23.677393240000001</c:v>
                </c:pt>
                <c:pt idx="186">
                  <c:v>23.969032080000002</c:v>
                </c:pt>
                <c:pt idx="187">
                  <c:v>24.20044583</c:v>
                </c:pt>
                <c:pt idx="188">
                  <c:v>24.45082639</c:v>
                </c:pt>
                <c:pt idx="189">
                  <c:v>24.66380831</c:v>
                </c:pt>
                <c:pt idx="190">
                  <c:v>24.869783350000002</c:v>
                </c:pt>
                <c:pt idx="191">
                  <c:v>25.1078966</c:v>
                </c:pt>
                <c:pt idx="192">
                  <c:v>25.331640030000003</c:v>
                </c:pt>
                <c:pt idx="193">
                  <c:v>25.54429008</c:v>
                </c:pt>
                <c:pt idx="194">
                  <c:v>25.819296600000001</c:v>
                </c:pt>
                <c:pt idx="195">
                  <c:v>26.06053837</c:v>
                </c:pt>
                <c:pt idx="196">
                  <c:v>26.37110831</c:v>
                </c:pt>
                <c:pt idx="197">
                  <c:v>26.518289980000002</c:v>
                </c:pt>
                <c:pt idx="198">
                  <c:v>26.70150516</c:v>
                </c:pt>
                <c:pt idx="199">
                  <c:v>26.96695077</c:v>
                </c:pt>
                <c:pt idx="200">
                  <c:v>27.24152595</c:v>
                </c:pt>
                <c:pt idx="201">
                  <c:v>27.418922949999999</c:v>
                </c:pt>
                <c:pt idx="202">
                  <c:v>27.668748489999999</c:v>
                </c:pt>
                <c:pt idx="203">
                  <c:v>27.85965449</c:v>
                </c:pt>
                <c:pt idx="204">
                  <c:v>28.1096118</c:v>
                </c:pt>
                <c:pt idx="205">
                  <c:v>28.331952619999999</c:v>
                </c:pt>
                <c:pt idx="206">
                  <c:v>28.561055100000001</c:v>
                </c:pt>
                <c:pt idx="207">
                  <c:v>28.799249979999999</c:v>
                </c:pt>
                <c:pt idx="208">
                  <c:v>28.974289109999997</c:v>
                </c:pt>
                <c:pt idx="209">
                  <c:v>29.23809546</c:v>
                </c:pt>
                <c:pt idx="210">
                  <c:v>29.419026970000001</c:v>
                </c:pt>
                <c:pt idx="211">
                  <c:v>29.64890308</c:v>
                </c:pt>
                <c:pt idx="212">
                  <c:v>29.824715579999999</c:v>
                </c:pt>
                <c:pt idx="213">
                  <c:v>30.052992199999998</c:v>
                </c:pt>
                <c:pt idx="214">
                  <c:v>30.228388949999999</c:v>
                </c:pt>
                <c:pt idx="215">
                  <c:v>30.463303329999999</c:v>
                </c:pt>
                <c:pt idx="216">
                  <c:v>30.704056210000001</c:v>
                </c:pt>
                <c:pt idx="217">
                  <c:v>30.890885060000002</c:v>
                </c:pt>
                <c:pt idx="218">
                  <c:v>31.034895580000001</c:v>
                </c:pt>
                <c:pt idx="219">
                  <c:v>31.30799644</c:v>
                </c:pt>
                <c:pt idx="220">
                  <c:v>31.477521869999997</c:v>
                </c:pt>
                <c:pt idx="221">
                  <c:v>31.637551530000003</c:v>
                </c:pt>
                <c:pt idx="222">
                  <c:v>31.83632562</c:v>
                </c:pt>
                <c:pt idx="223">
                  <c:v>32.024404419999996</c:v>
                </c:pt>
                <c:pt idx="224">
                  <c:v>32.219917049999999</c:v>
                </c:pt>
                <c:pt idx="225">
                  <c:v>32.35434875</c:v>
                </c:pt>
                <c:pt idx="226">
                  <c:v>32.506752749999997</c:v>
                </c:pt>
                <c:pt idx="227">
                  <c:v>32.703568449999999</c:v>
                </c:pt>
                <c:pt idx="228">
                  <c:v>32.881255830000001</c:v>
                </c:pt>
                <c:pt idx="229">
                  <c:v>33.045328929999997</c:v>
                </c:pt>
                <c:pt idx="230">
                  <c:v>33.159892720000002</c:v>
                </c:pt>
                <c:pt idx="231">
                  <c:v>33.28061976</c:v>
                </c:pt>
                <c:pt idx="232">
                  <c:v>33.428359040000004</c:v>
                </c:pt>
                <c:pt idx="233">
                  <c:v>33.543647780000001</c:v>
                </c:pt>
                <c:pt idx="234">
                  <c:v>33.635504150000003</c:v>
                </c:pt>
                <c:pt idx="235">
                  <c:v>33.734600190000002</c:v>
                </c:pt>
                <c:pt idx="236">
                  <c:v>33.88950947</c:v>
                </c:pt>
                <c:pt idx="237">
                  <c:v>34.11886887</c:v>
                </c:pt>
                <c:pt idx="238">
                  <c:v>34.184499100000004</c:v>
                </c:pt>
                <c:pt idx="239">
                  <c:v>34.138761089999996</c:v>
                </c:pt>
                <c:pt idx="240">
                  <c:v>34.354533099999998</c:v>
                </c:pt>
                <c:pt idx="241">
                  <c:v>34.560016470000001</c:v>
                </c:pt>
                <c:pt idx="242">
                  <c:v>34.540696220000001</c:v>
                </c:pt>
                <c:pt idx="243">
                  <c:v>34.578898339999995</c:v>
                </c:pt>
                <c:pt idx="244">
                  <c:v>34.669286190000001</c:v>
                </c:pt>
                <c:pt idx="245">
                  <c:v>34.733128579999999</c:v>
                </c:pt>
                <c:pt idx="246">
                  <c:v>34.826361290000001</c:v>
                </c:pt>
                <c:pt idx="247">
                  <c:v>34.909797239999996</c:v>
                </c:pt>
                <c:pt idx="248">
                  <c:v>34.884448919999997</c:v>
                </c:pt>
                <c:pt idx="249">
                  <c:v>35.043454940000004</c:v>
                </c:pt>
                <c:pt idx="250">
                  <c:v>35.072284609999997</c:v>
                </c:pt>
                <c:pt idx="251">
                  <c:v>35.114303190000001</c:v>
                </c:pt>
                <c:pt idx="252">
                  <c:v>35.060124119999998</c:v>
                </c:pt>
                <c:pt idx="253">
                  <c:v>35.251184760000001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VFTB'!$E$15027:$E$15281</c:f>
              <c:numCache>
                <c:formatCode>0</c:formatCode>
                <c:ptCount val="2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51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66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100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136</c:v>
                </c:pt>
                <c:pt idx="42">
                  <c:v>139</c:v>
                </c:pt>
                <c:pt idx="43">
                  <c:v>142</c:v>
                </c:pt>
                <c:pt idx="44">
                  <c:v>144</c:v>
                </c:pt>
                <c:pt idx="45">
                  <c:v>147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158</c:v>
                </c:pt>
                <c:pt idx="50">
                  <c:v>161</c:v>
                </c:pt>
                <c:pt idx="51">
                  <c:v>164</c:v>
                </c:pt>
                <c:pt idx="52">
                  <c:v>167</c:v>
                </c:pt>
                <c:pt idx="53">
                  <c:v>169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180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191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205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232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273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303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342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369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404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428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452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512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525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538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554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564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577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590</c:v>
                </c:pt>
                <c:pt idx="211">
                  <c:v>593</c:v>
                </c:pt>
                <c:pt idx="212">
                  <c:v>595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616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631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654</c:v>
                </c:pt>
                <c:pt idx="236">
                  <c:v>657</c:v>
                </c:pt>
                <c:pt idx="237">
                  <c:v>659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669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704</c:v>
                </c:pt>
              </c:numCache>
            </c:numRef>
          </c:xVal>
          <c:yVal>
            <c:numRef>
              <c:f>'Thermomag. Messungen VFTB'!$F$15027:$F$15281</c:f>
              <c:numCache>
                <c:formatCode>0.00</c:formatCode>
                <c:ptCount val="255"/>
                <c:pt idx="0">
                  <c:v>1.6255341989999998</c:v>
                </c:pt>
                <c:pt idx="1">
                  <c:v>1.6488692409999999</c:v>
                </c:pt>
                <c:pt idx="2">
                  <c:v>1.5613168180000001</c:v>
                </c:pt>
                <c:pt idx="3">
                  <c:v>1.6075119280000001</c:v>
                </c:pt>
                <c:pt idx="4">
                  <c:v>1.653786752</c:v>
                </c:pt>
                <c:pt idx="5">
                  <c:v>1.606334446</c:v>
                </c:pt>
                <c:pt idx="6">
                  <c:v>1.5730573229999998</c:v>
                </c:pt>
                <c:pt idx="7">
                  <c:v>1.6239567429999999</c:v>
                </c:pt>
                <c:pt idx="8">
                  <c:v>1.5169074870000001</c:v>
                </c:pt>
                <c:pt idx="9">
                  <c:v>1.5423967519999999</c:v>
                </c:pt>
                <c:pt idx="10">
                  <c:v>1.5316849339999998</c:v>
                </c:pt>
                <c:pt idx="11">
                  <c:v>1.50929629</c:v>
                </c:pt>
                <c:pt idx="12">
                  <c:v>1.5526675459999999</c:v>
                </c:pt>
                <c:pt idx="13">
                  <c:v>1.5128365229999998</c:v>
                </c:pt>
                <c:pt idx="14">
                  <c:v>1.5077591990000001</c:v>
                </c:pt>
                <c:pt idx="15">
                  <c:v>1.4509443829999999</c:v>
                </c:pt>
                <c:pt idx="16">
                  <c:v>1.443264114</c:v>
                </c:pt>
                <c:pt idx="17">
                  <c:v>1.612572117</c:v>
                </c:pt>
                <c:pt idx="18">
                  <c:v>1.4438545920000001</c:v>
                </c:pt>
                <c:pt idx="19">
                  <c:v>1.491621302</c:v>
                </c:pt>
                <c:pt idx="20">
                  <c:v>1.4482638950000002</c:v>
                </c:pt>
                <c:pt idx="21">
                  <c:v>1.4878078880000001</c:v>
                </c:pt>
                <c:pt idx="22">
                  <c:v>1.409656523</c:v>
                </c:pt>
                <c:pt idx="23">
                  <c:v>1.41960526</c:v>
                </c:pt>
                <c:pt idx="24">
                  <c:v>1.4072953429999999</c:v>
                </c:pt>
                <c:pt idx="25">
                  <c:v>1.348149343</c:v>
                </c:pt>
                <c:pt idx="26">
                  <c:v>1.4286526449999999</c:v>
                </c:pt>
                <c:pt idx="27">
                  <c:v>1.375081642</c:v>
                </c:pt>
                <c:pt idx="28">
                  <c:v>1.3266124370000001</c:v>
                </c:pt>
                <c:pt idx="29">
                  <c:v>1.40425383</c:v>
                </c:pt>
                <c:pt idx="30">
                  <c:v>1.3771404890000001</c:v>
                </c:pt>
                <c:pt idx="31">
                  <c:v>1.394948327</c:v>
                </c:pt>
                <c:pt idx="32">
                  <c:v>1.3589547549999998</c:v>
                </c:pt>
                <c:pt idx="33">
                  <c:v>1.35882649</c:v>
                </c:pt>
                <c:pt idx="34">
                  <c:v>1.3406199809999999</c:v>
                </c:pt>
                <c:pt idx="35">
                  <c:v>1.2924644649999999</c:v>
                </c:pt>
                <c:pt idx="36">
                  <c:v>1.37178847</c:v>
                </c:pt>
                <c:pt idx="37">
                  <c:v>1.359469332</c:v>
                </c:pt>
                <c:pt idx="38">
                  <c:v>1.2165569920000001</c:v>
                </c:pt>
                <c:pt idx="39">
                  <c:v>1.254653531</c:v>
                </c:pt>
                <c:pt idx="40">
                  <c:v>1.322549193</c:v>
                </c:pt>
                <c:pt idx="41">
                  <c:v>1.25443796</c:v>
                </c:pt>
                <c:pt idx="42">
                  <c:v>1.3005203779999999</c:v>
                </c:pt>
                <c:pt idx="43">
                  <c:v>1.2787588320000001</c:v>
                </c:pt>
                <c:pt idx="44">
                  <c:v>1.3037116710000001</c:v>
                </c:pt>
                <c:pt idx="45">
                  <c:v>1.32288107</c:v>
                </c:pt>
                <c:pt idx="46">
                  <c:v>1.3328975670000001</c:v>
                </c:pt>
                <c:pt idx="47">
                  <c:v>1.2459348920000002</c:v>
                </c:pt>
                <c:pt idx="48">
                  <c:v>1.1868815259999999</c:v>
                </c:pt>
                <c:pt idx="49">
                  <c:v>1.1996615239999999</c:v>
                </c:pt>
                <c:pt idx="50">
                  <c:v>1.209266057</c:v>
                </c:pt>
                <c:pt idx="51">
                  <c:v>1.223407927</c:v>
                </c:pt>
                <c:pt idx="52">
                  <c:v>1.136846561</c:v>
                </c:pt>
                <c:pt idx="53">
                  <c:v>1.1813997199999999</c:v>
                </c:pt>
                <c:pt idx="54">
                  <c:v>1.2227502049999999</c:v>
                </c:pt>
                <c:pt idx="55">
                  <c:v>1.0931698209999998</c:v>
                </c:pt>
                <c:pt idx="56">
                  <c:v>1.1813558230000001</c:v>
                </c:pt>
                <c:pt idx="57">
                  <c:v>1.140430032</c:v>
                </c:pt>
                <c:pt idx="58">
                  <c:v>1.193432088</c:v>
                </c:pt>
                <c:pt idx="59">
                  <c:v>1.149429657</c:v>
                </c:pt>
                <c:pt idx="60">
                  <c:v>1.2211511880000001</c:v>
                </c:pt>
                <c:pt idx="61">
                  <c:v>1.1950656210000001</c:v>
                </c:pt>
                <c:pt idx="62">
                  <c:v>1.171302351</c:v>
                </c:pt>
                <c:pt idx="63">
                  <c:v>1.155318289</c:v>
                </c:pt>
                <c:pt idx="64">
                  <c:v>1.178138049</c:v>
                </c:pt>
                <c:pt idx="65">
                  <c:v>1.0824354519999999</c:v>
                </c:pt>
                <c:pt idx="66">
                  <c:v>1.1665291440000001</c:v>
                </c:pt>
                <c:pt idx="67">
                  <c:v>1.175846382</c:v>
                </c:pt>
                <c:pt idx="68">
                  <c:v>1.132460341</c:v>
                </c:pt>
                <c:pt idx="69">
                  <c:v>1.1336655099999999</c:v>
                </c:pt>
                <c:pt idx="70">
                  <c:v>1.1038586610000001</c:v>
                </c:pt>
                <c:pt idx="71">
                  <c:v>1.0500506080000001</c:v>
                </c:pt>
                <c:pt idx="72">
                  <c:v>1.132580556</c:v>
                </c:pt>
                <c:pt idx="73">
                  <c:v>1.0614203719999999</c:v>
                </c:pt>
                <c:pt idx="74">
                  <c:v>1.0728764949999998</c:v>
                </c:pt>
                <c:pt idx="75">
                  <c:v>1.107214444</c:v>
                </c:pt>
                <c:pt idx="76">
                  <c:v>1.016462773</c:v>
                </c:pt>
                <c:pt idx="77">
                  <c:v>1.0167777099999999</c:v>
                </c:pt>
                <c:pt idx="78">
                  <c:v>1.0261474290000001</c:v>
                </c:pt>
                <c:pt idx="79">
                  <c:v>1.0397673439999999</c:v>
                </c:pt>
                <c:pt idx="80">
                  <c:v>0.95129907699999994</c:v>
                </c:pt>
                <c:pt idx="81">
                  <c:v>0.96617227139999995</c:v>
                </c:pt>
                <c:pt idx="82">
                  <c:v>1.005373426</c:v>
                </c:pt>
                <c:pt idx="83">
                  <c:v>0.93800626769999995</c:v>
                </c:pt>
                <c:pt idx="84">
                  <c:v>0.99636058999999999</c:v>
                </c:pt>
                <c:pt idx="85">
                  <c:v>0.99505115340000005</c:v>
                </c:pt>
                <c:pt idx="86">
                  <c:v>1.0337699229999999</c:v>
                </c:pt>
                <c:pt idx="87">
                  <c:v>0.94221052690000007</c:v>
                </c:pt>
                <c:pt idx="88">
                  <c:v>0.98754051610000004</c:v>
                </c:pt>
                <c:pt idx="89">
                  <c:v>0.91703311450000002</c:v>
                </c:pt>
                <c:pt idx="90">
                  <c:v>0.99610041800000004</c:v>
                </c:pt>
                <c:pt idx="91">
                  <c:v>0.91551095049999998</c:v>
                </c:pt>
                <c:pt idx="92">
                  <c:v>0.94638469930000002</c:v>
                </c:pt>
                <c:pt idx="93">
                  <c:v>0.87908361280000002</c:v>
                </c:pt>
                <c:pt idx="94">
                  <c:v>0.93373476070000005</c:v>
                </c:pt>
                <c:pt idx="95">
                  <c:v>0.94552652879999999</c:v>
                </c:pt>
                <c:pt idx="96">
                  <c:v>0.97851997560000004</c:v>
                </c:pt>
                <c:pt idx="97">
                  <c:v>0.91133608459999993</c:v>
                </c:pt>
                <c:pt idx="98">
                  <c:v>0.90194867040000004</c:v>
                </c:pt>
                <c:pt idx="99">
                  <c:v>0.91341786359999999</c:v>
                </c:pt>
                <c:pt idx="100">
                  <c:v>0.94976414080000005</c:v>
                </c:pt>
                <c:pt idx="101">
                  <c:v>0.8973057968</c:v>
                </c:pt>
                <c:pt idx="102">
                  <c:v>0.90940488899999994</c:v>
                </c:pt>
                <c:pt idx="103">
                  <c:v>0.90932052670000008</c:v>
                </c:pt>
                <c:pt idx="104">
                  <c:v>1.0197455040000001</c:v>
                </c:pt>
                <c:pt idx="105">
                  <c:v>1.054870808</c:v>
                </c:pt>
                <c:pt idx="106">
                  <c:v>1.208735085</c:v>
                </c:pt>
                <c:pt idx="107">
                  <c:v>1.41026629</c:v>
                </c:pt>
                <c:pt idx="108">
                  <c:v>1.60460344</c:v>
                </c:pt>
                <c:pt idx="109">
                  <c:v>1.698721675</c:v>
                </c:pt>
                <c:pt idx="110">
                  <c:v>1.707012623</c:v>
                </c:pt>
                <c:pt idx="111">
                  <c:v>1.8203403500000002</c:v>
                </c:pt>
                <c:pt idx="112">
                  <c:v>1.8187797530000001</c:v>
                </c:pt>
                <c:pt idx="113">
                  <c:v>1.7988482349999999</c:v>
                </c:pt>
                <c:pt idx="114">
                  <c:v>1.8197241930000001</c:v>
                </c:pt>
                <c:pt idx="115">
                  <c:v>1.755672001</c:v>
                </c:pt>
                <c:pt idx="116">
                  <c:v>1.8231694110000001</c:v>
                </c:pt>
                <c:pt idx="117">
                  <c:v>1.817282563</c:v>
                </c:pt>
                <c:pt idx="118">
                  <c:v>1.7904406820000001</c:v>
                </c:pt>
                <c:pt idx="119">
                  <c:v>1.7482345770000001</c:v>
                </c:pt>
                <c:pt idx="120">
                  <c:v>1.6623140279999999</c:v>
                </c:pt>
                <c:pt idx="121">
                  <c:v>1.6236386979999999</c:v>
                </c:pt>
                <c:pt idx="122">
                  <c:v>1.623791416</c:v>
                </c:pt>
                <c:pt idx="123">
                  <c:v>1.5481761170000001</c:v>
                </c:pt>
                <c:pt idx="124">
                  <c:v>1.629382605</c:v>
                </c:pt>
                <c:pt idx="125">
                  <c:v>1.4757768819999999</c:v>
                </c:pt>
                <c:pt idx="126">
                  <c:v>1.515809663</c:v>
                </c:pt>
                <c:pt idx="127">
                  <c:v>1.4864093440000001</c:v>
                </c:pt>
                <c:pt idx="128">
                  <c:v>1.464508922</c:v>
                </c:pt>
                <c:pt idx="129">
                  <c:v>1.453993997</c:v>
                </c:pt>
                <c:pt idx="130">
                  <c:v>1.4975014390000001</c:v>
                </c:pt>
                <c:pt idx="131">
                  <c:v>1.3884183269999999</c:v>
                </c:pt>
                <c:pt idx="132">
                  <c:v>1.360530061</c:v>
                </c:pt>
                <c:pt idx="133">
                  <c:v>1.3847801179999999</c:v>
                </c:pt>
                <c:pt idx="134">
                  <c:v>1.3533977429999999</c:v>
                </c:pt>
                <c:pt idx="135">
                  <c:v>1.2817843849999999</c:v>
                </c:pt>
                <c:pt idx="136">
                  <c:v>1.3599283160000002</c:v>
                </c:pt>
                <c:pt idx="137">
                  <c:v>1.3618292089999999</c:v>
                </c:pt>
                <c:pt idx="138">
                  <c:v>1.3110226009999999</c:v>
                </c:pt>
                <c:pt idx="139">
                  <c:v>1.2787348190000001</c:v>
                </c:pt>
                <c:pt idx="140">
                  <c:v>1.2207375229999999</c:v>
                </c:pt>
                <c:pt idx="141">
                  <c:v>1.203693806</c:v>
                </c:pt>
                <c:pt idx="142">
                  <c:v>1.226099421</c:v>
                </c:pt>
                <c:pt idx="143">
                  <c:v>1.2695385690000001</c:v>
                </c:pt>
                <c:pt idx="144">
                  <c:v>1.2121655229999999</c:v>
                </c:pt>
                <c:pt idx="145">
                  <c:v>1.2303366040000001</c:v>
                </c:pt>
                <c:pt idx="146">
                  <c:v>1.1276659219999998</c:v>
                </c:pt>
                <c:pt idx="147">
                  <c:v>1.1698847860000001</c:v>
                </c:pt>
                <c:pt idx="148">
                  <c:v>1.1212100630000001</c:v>
                </c:pt>
                <c:pt idx="149">
                  <c:v>1.095960314</c:v>
                </c:pt>
                <c:pt idx="150">
                  <c:v>1.1014486210000001</c:v>
                </c:pt>
                <c:pt idx="151">
                  <c:v>1.0176640109999999</c:v>
                </c:pt>
                <c:pt idx="152">
                  <c:v>1.0403233629999999</c:v>
                </c:pt>
                <c:pt idx="153">
                  <c:v>1.0175188740000001</c:v>
                </c:pt>
                <c:pt idx="154">
                  <c:v>0.98839341000000003</c:v>
                </c:pt>
                <c:pt idx="155">
                  <c:v>0.97881601790000006</c:v>
                </c:pt>
                <c:pt idx="156">
                  <c:v>1.012411365</c:v>
                </c:pt>
                <c:pt idx="157">
                  <c:v>1.0344319990000002</c:v>
                </c:pt>
                <c:pt idx="158">
                  <c:v>0.86821451520000004</c:v>
                </c:pt>
                <c:pt idx="159">
                  <c:v>0.95024341569999993</c:v>
                </c:pt>
                <c:pt idx="160">
                  <c:v>0.90880580160000002</c:v>
                </c:pt>
                <c:pt idx="161">
                  <c:v>0.90863730340000004</c:v>
                </c:pt>
                <c:pt idx="162">
                  <c:v>0.87575254719999995</c:v>
                </c:pt>
                <c:pt idx="163">
                  <c:v>0.87728698380000003</c:v>
                </c:pt>
                <c:pt idx="164">
                  <c:v>0.85058931110000002</c:v>
                </c:pt>
                <c:pt idx="165">
                  <c:v>0.85753023929999994</c:v>
                </c:pt>
                <c:pt idx="166">
                  <c:v>0.81514857330000001</c:v>
                </c:pt>
                <c:pt idx="167">
                  <c:v>0.77917592759999998</c:v>
                </c:pt>
                <c:pt idx="168">
                  <c:v>0.84229836979999995</c:v>
                </c:pt>
                <c:pt idx="169">
                  <c:v>0.78056965420000002</c:v>
                </c:pt>
                <c:pt idx="170">
                  <c:v>0.77185059369999998</c:v>
                </c:pt>
                <c:pt idx="171">
                  <c:v>0.71180611360000001</c:v>
                </c:pt>
                <c:pt idx="172">
                  <c:v>0.80997905199999998</c:v>
                </c:pt>
                <c:pt idx="173">
                  <c:v>0.66957284399999994</c:v>
                </c:pt>
                <c:pt idx="174">
                  <c:v>0.71743712289999995</c:v>
                </c:pt>
                <c:pt idx="175">
                  <c:v>0.74658498080000002</c:v>
                </c:pt>
                <c:pt idx="176">
                  <c:v>0.64374806699999998</c:v>
                </c:pt>
                <c:pt idx="177">
                  <c:v>0.62450436590000002</c:v>
                </c:pt>
                <c:pt idx="178">
                  <c:v>0.634352527</c:v>
                </c:pt>
                <c:pt idx="179">
                  <c:v>0.6546725632</c:v>
                </c:pt>
                <c:pt idx="180">
                  <c:v>0.6009906331</c:v>
                </c:pt>
                <c:pt idx="181">
                  <c:v>0.62043893890000001</c:v>
                </c:pt>
                <c:pt idx="182">
                  <c:v>0.65281005849999996</c:v>
                </c:pt>
                <c:pt idx="183">
                  <c:v>0.54957466450000003</c:v>
                </c:pt>
                <c:pt idx="184">
                  <c:v>0.63951547470000003</c:v>
                </c:pt>
                <c:pt idx="185">
                  <c:v>0.54392523600000009</c:v>
                </c:pt>
                <c:pt idx="186">
                  <c:v>0.54847442870000007</c:v>
                </c:pt>
                <c:pt idx="187">
                  <c:v>0.56073669110000002</c:v>
                </c:pt>
                <c:pt idx="188">
                  <c:v>0.62018127639999998</c:v>
                </c:pt>
                <c:pt idx="189">
                  <c:v>0.61041569470000001</c:v>
                </c:pt>
                <c:pt idx="190">
                  <c:v>0.52535887979999996</c:v>
                </c:pt>
                <c:pt idx="191">
                  <c:v>0.60588416919999999</c:v>
                </c:pt>
                <c:pt idx="192">
                  <c:v>0.58939271159999995</c:v>
                </c:pt>
                <c:pt idx="193">
                  <c:v>0.5493503327</c:v>
                </c:pt>
                <c:pt idx="194">
                  <c:v>0.47842734340000004</c:v>
                </c:pt>
                <c:pt idx="195">
                  <c:v>0.50627943019999999</c:v>
                </c:pt>
                <c:pt idx="196">
                  <c:v>0.49753372780000005</c:v>
                </c:pt>
                <c:pt idx="197">
                  <c:v>0.52440105549999994</c:v>
                </c:pt>
                <c:pt idx="198">
                  <c:v>0.54236130760000001</c:v>
                </c:pt>
                <c:pt idx="199">
                  <c:v>0.46465828279999999</c:v>
                </c:pt>
                <c:pt idx="200">
                  <c:v>0.5112351423</c:v>
                </c:pt>
                <c:pt idx="201">
                  <c:v>0.47802133250000001</c:v>
                </c:pt>
                <c:pt idx="202">
                  <c:v>0.51139904449999996</c:v>
                </c:pt>
                <c:pt idx="203">
                  <c:v>0.44989411330000001</c:v>
                </c:pt>
                <c:pt idx="204">
                  <c:v>0.47318677320000002</c:v>
                </c:pt>
                <c:pt idx="205">
                  <c:v>0.44591852339999999</c:v>
                </c:pt>
                <c:pt idx="206">
                  <c:v>0.42564724029999995</c:v>
                </c:pt>
                <c:pt idx="207">
                  <c:v>0.44832190569999997</c:v>
                </c:pt>
                <c:pt idx="208">
                  <c:v>0.49107414329999999</c:v>
                </c:pt>
                <c:pt idx="209">
                  <c:v>0.5105411755</c:v>
                </c:pt>
                <c:pt idx="210">
                  <c:v>0.44913755360000002</c:v>
                </c:pt>
                <c:pt idx="211">
                  <c:v>0.48154758210000004</c:v>
                </c:pt>
                <c:pt idx="212">
                  <c:v>0.4607992876</c:v>
                </c:pt>
                <c:pt idx="213">
                  <c:v>0.48408997450000002</c:v>
                </c:pt>
                <c:pt idx="214">
                  <c:v>0.46881392840000002</c:v>
                </c:pt>
                <c:pt idx="215">
                  <c:v>0.4530323819</c:v>
                </c:pt>
                <c:pt idx="216">
                  <c:v>0.45276941199999998</c:v>
                </c:pt>
                <c:pt idx="217">
                  <c:v>0.44420519800000002</c:v>
                </c:pt>
                <c:pt idx="218">
                  <c:v>0.41618692870000001</c:v>
                </c:pt>
                <c:pt idx="219">
                  <c:v>0.49354253380000002</c:v>
                </c:pt>
                <c:pt idx="220">
                  <c:v>0.45219702719999999</c:v>
                </c:pt>
                <c:pt idx="221">
                  <c:v>0.47354473729999996</c:v>
                </c:pt>
                <c:pt idx="222">
                  <c:v>0.40597788489999997</c:v>
                </c:pt>
                <c:pt idx="223">
                  <c:v>0.3995600325</c:v>
                </c:pt>
                <c:pt idx="224">
                  <c:v>0.3900556932</c:v>
                </c:pt>
                <c:pt idx="225">
                  <c:v>0.42777850340000001</c:v>
                </c:pt>
                <c:pt idx="226">
                  <c:v>0.34707022920000002</c:v>
                </c:pt>
                <c:pt idx="227">
                  <c:v>0.37095667339999999</c:v>
                </c:pt>
                <c:pt idx="228">
                  <c:v>0.35841470759999999</c:v>
                </c:pt>
                <c:pt idx="229">
                  <c:v>0.42847337699999999</c:v>
                </c:pt>
                <c:pt idx="230">
                  <c:v>0.43522842420000002</c:v>
                </c:pt>
                <c:pt idx="231">
                  <c:v>0.43957502660000003</c:v>
                </c:pt>
                <c:pt idx="232">
                  <c:v>0.40172108949999996</c:v>
                </c:pt>
                <c:pt idx="233">
                  <c:v>0.40781387260000002</c:v>
                </c:pt>
                <c:pt idx="234">
                  <c:v>0.44999471060000001</c:v>
                </c:pt>
                <c:pt idx="235">
                  <c:v>0.3781588917</c:v>
                </c:pt>
                <c:pt idx="236">
                  <c:v>0.41825464699999998</c:v>
                </c:pt>
                <c:pt idx="237">
                  <c:v>0.3897575727</c:v>
                </c:pt>
                <c:pt idx="238">
                  <c:v>0.38684516210000003</c:v>
                </c:pt>
                <c:pt idx="239">
                  <c:v>0.38450603510000003</c:v>
                </c:pt>
                <c:pt idx="240">
                  <c:v>0.37546126899999999</c:v>
                </c:pt>
                <c:pt idx="241">
                  <c:v>0.38131765599999995</c:v>
                </c:pt>
                <c:pt idx="242">
                  <c:v>0.39393223119999998</c:v>
                </c:pt>
                <c:pt idx="243">
                  <c:v>0.48134437250000001</c:v>
                </c:pt>
                <c:pt idx="244">
                  <c:v>0.42998955589999999</c:v>
                </c:pt>
                <c:pt idx="245">
                  <c:v>0.42702227739999998</c:v>
                </c:pt>
                <c:pt idx="246">
                  <c:v>0.4204200964</c:v>
                </c:pt>
                <c:pt idx="247">
                  <c:v>0.43280991879999997</c:v>
                </c:pt>
                <c:pt idx="248">
                  <c:v>0.38842248889999997</c:v>
                </c:pt>
                <c:pt idx="249">
                  <c:v>0.3663775581</c:v>
                </c:pt>
                <c:pt idx="250">
                  <c:v>0.38693973570000001</c:v>
                </c:pt>
                <c:pt idx="251">
                  <c:v>0.44942996359999998</c:v>
                </c:pt>
                <c:pt idx="252">
                  <c:v>0.46233570930000001</c:v>
                </c:pt>
                <c:pt idx="253">
                  <c:v>0.44784270209999999</c:v>
                </c:pt>
                <c:pt idx="254">
                  <c:v>0.42791107779999998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000512"/>
        <c:axId val="124002688"/>
      </c:scatterChart>
      <c:valAx>
        <c:axId val="1240005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002688"/>
        <c:crosses val="autoZero"/>
        <c:crossBetween val="midCat"/>
        <c:majorUnit val="200"/>
        <c:minorUnit val="100"/>
      </c:valAx>
      <c:valAx>
        <c:axId val="1240026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0005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VFTB'!$E$15027:$E$15281</c:f>
              <c:numCache>
                <c:formatCode>0</c:formatCode>
                <c:ptCount val="2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51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66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100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136</c:v>
                </c:pt>
                <c:pt idx="42">
                  <c:v>139</c:v>
                </c:pt>
                <c:pt idx="43">
                  <c:v>142</c:v>
                </c:pt>
                <c:pt idx="44">
                  <c:v>144</c:v>
                </c:pt>
                <c:pt idx="45">
                  <c:v>147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158</c:v>
                </c:pt>
                <c:pt idx="50">
                  <c:v>161</c:v>
                </c:pt>
                <c:pt idx="51">
                  <c:v>164</c:v>
                </c:pt>
                <c:pt idx="52">
                  <c:v>167</c:v>
                </c:pt>
                <c:pt idx="53">
                  <c:v>169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180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191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205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232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273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303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342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369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404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428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452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512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525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538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554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564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577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590</c:v>
                </c:pt>
                <c:pt idx="211">
                  <c:v>593</c:v>
                </c:pt>
                <c:pt idx="212">
                  <c:v>595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616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631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654</c:v>
                </c:pt>
                <c:pt idx="236">
                  <c:v>657</c:v>
                </c:pt>
                <c:pt idx="237">
                  <c:v>659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669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704</c:v>
                </c:pt>
              </c:numCache>
            </c:numRef>
          </c:xVal>
          <c:yVal>
            <c:numRef>
              <c:f>'Thermomag. Messungen VFTB'!$F$15027:$F$15281</c:f>
              <c:numCache>
                <c:formatCode>0.00</c:formatCode>
                <c:ptCount val="255"/>
                <c:pt idx="0">
                  <c:v>1.6255341989999998</c:v>
                </c:pt>
                <c:pt idx="1">
                  <c:v>1.6488692409999999</c:v>
                </c:pt>
                <c:pt idx="2">
                  <c:v>1.5613168180000001</c:v>
                </c:pt>
                <c:pt idx="3">
                  <c:v>1.6075119280000001</c:v>
                </c:pt>
                <c:pt idx="4">
                  <c:v>1.653786752</c:v>
                </c:pt>
                <c:pt idx="5">
                  <c:v>1.606334446</c:v>
                </c:pt>
                <c:pt idx="6">
                  <c:v>1.5730573229999998</c:v>
                </c:pt>
                <c:pt idx="7">
                  <c:v>1.6239567429999999</c:v>
                </c:pt>
                <c:pt idx="8">
                  <c:v>1.5169074870000001</c:v>
                </c:pt>
                <c:pt idx="9">
                  <c:v>1.5423967519999999</c:v>
                </c:pt>
                <c:pt idx="10">
                  <c:v>1.5316849339999998</c:v>
                </c:pt>
                <c:pt idx="11">
                  <c:v>1.50929629</c:v>
                </c:pt>
                <c:pt idx="12">
                  <c:v>1.5526675459999999</c:v>
                </c:pt>
                <c:pt idx="13">
                  <c:v>1.5128365229999998</c:v>
                </c:pt>
                <c:pt idx="14">
                  <c:v>1.5077591990000001</c:v>
                </c:pt>
                <c:pt idx="15">
                  <c:v>1.4509443829999999</c:v>
                </c:pt>
                <c:pt idx="16">
                  <c:v>1.443264114</c:v>
                </c:pt>
                <c:pt idx="17">
                  <c:v>1.612572117</c:v>
                </c:pt>
                <c:pt idx="18">
                  <c:v>1.4438545920000001</c:v>
                </c:pt>
                <c:pt idx="19">
                  <c:v>1.491621302</c:v>
                </c:pt>
                <c:pt idx="20">
                  <c:v>1.4482638950000002</c:v>
                </c:pt>
                <c:pt idx="21">
                  <c:v>1.4878078880000001</c:v>
                </c:pt>
                <c:pt idx="22">
                  <c:v>1.409656523</c:v>
                </c:pt>
                <c:pt idx="23">
                  <c:v>1.41960526</c:v>
                </c:pt>
                <c:pt idx="24">
                  <c:v>1.4072953429999999</c:v>
                </c:pt>
                <c:pt idx="25">
                  <c:v>1.348149343</c:v>
                </c:pt>
                <c:pt idx="26">
                  <c:v>1.4286526449999999</c:v>
                </c:pt>
                <c:pt idx="27">
                  <c:v>1.375081642</c:v>
                </c:pt>
                <c:pt idx="28">
                  <c:v>1.3266124370000001</c:v>
                </c:pt>
                <c:pt idx="29">
                  <c:v>1.40425383</c:v>
                </c:pt>
                <c:pt idx="30">
                  <c:v>1.3771404890000001</c:v>
                </c:pt>
                <c:pt idx="31">
                  <c:v>1.394948327</c:v>
                </c:pt>
                <c:pt idx="32">
                  <c:v>1.3589547549999998</c:v>
                </c:pt>
                <c:pt idx="33">
                  <c:v>1.35882649</c:v>
                </c:pt>
                <c:pt idx="34">
                  <c:v>1.3406199809999999</c:v>
                </c:pt>
                <c:pt idx="35">
                  <c:v>1.2924644649999999</c:v>
                </c:pt>
                <c:pt idx="36">
                  <c:v>1.37178847</c:v>
                </c:pt>
                <c:pt idx="37">
                  <c:v>1.359469332</c:v>
                </c:pt>
                <c:pt idx="38">
                  <c:v>1.2165569920000001</c:v>
                </c:pt>
                <c:pt idx="39">
                  <c:v>1.254653531</c:v>
                </c:pt>
                <c:pt idx="40">
                  <c:v>1.322549193</c:v>
                </c:pt>
                <c:pt idx="41">
                  <c:v>1.25443796</c:v>
                </c:pt>
                <c:pt idx="42">
                  <c:v>1.3005203779999999</c:v>
                </c:pt>
                <c:pt idx="43">
                  <c:v>1.2787588320000001</c:v>
                </c:pt>
                <c:pt idx="44">
                  <c:v>1.3037116710000001</c:v>
                </c:pt>
                <c:pt idx="45">
                  <c:v>1.32288107</c:v>
                </c:pt>
                <c:pt idx="46">
                  <c:v>1.3328975670000001</c:v>
                </c:pt>
                <c:pt idx="47">
                  <c:v>1.2459348920000002</c:v>
                </c:pt>
                <c:pt idx="48">
                  <c:v>1.1868815259999999</c:v>
                </c:pt>
                <c:pt idx="49">
                  <c:v>1.1996615239999999</c:v>
                </c:pt>
                <c:pt idx="50">
                  <c:v>1.209266057</c:v>
                </c:pt>
                <c:pt idx="51">
                  <c:v>1.223407927</c:v>
                </c:pt>
                <c:pt idx="52">
                  <c:v>1.136846561</c:v>
                </c:pt>
                <c:pt idx="53">
                  <c:v>1.1813997199999999</c:v>
                </c:pt>
                <c:pt idx="54">
                  <c:v>1.2227502049999999</c:v>
                </c:pt>
                <c:pt idx="55">
                  <c:v>1.0931698209999998</c:v>
                </c:pt>
                <c:pt idx="56">
                  <c:v>1.1813558230000001</c:v>
                </c:pt>
                <c:pt idx="57">
                  <c:v>1.140430032</c:v>
                </c:pt>
                <c:pt idx="58">
                  <c:v>1.193432088</c:v>
                </c:pt>
                <c:pt idx="59">
                  <c:v>1.149429657</c:v>
                </c:pt>
                <c:pt idx="60">
                  <c:v>1.2211511880000001</c:v>
                </c:pt>
                <c:pt idx="61">
                  <c:v>1.1950656210000001</c:v>
                </c:pt>
                <c:pt idx="62">
                  <c:v>1.171302351</c:v>
                </c:pt>
                <c:pt idx="63">
                  <c:v>1.155318289</c:v>
                </c:pt>
                <c:pt idx="64">
                  <c:v>1.178138049</c:v>
                </c:pt>
                <c:pt idx="65">
                  <c:v>1.0824354519999999</c:v>
                </c:pt>
                <c:pt idx="66">
                  <c:v>1.1665291440000001</c:v>
                </c:pt>
                <c:pt idx="67">
                  <c:v>1.175846382</c:v>
                </c:pt>
                <c:pt idx="68">
                  <c:v>1.132460341</c:v>
                </c:pt>
                <c:pt idx="69">
                  <c:v>1.1336655099999999</c:v>
                </c:pt>
                <c:pt idx="70">
                  <c:v>1.1038586610000001</c:v>
                </c:pt>
                <c:pt idx="71">
                  <c:v>1.0500506080000001</c:v>
                </c:pt>
                <c:pt idx="72">
                  <c:v>1.132580556</c:v>
                </c:pt>
                <c:pt idx="73">
                  <c:v>1.0614203719999999</c:v>
                </c:pt>
                <c:pt idx="74">
                  <c:v>1.0728764949999998</c:v>
                </c:pt>
                <c:pt idx="75">
                  <c:v>1.107214444</c:v>
                </c:pt>
                <c:pt idx="76">
                  <c:v>1.016462773</c:v>
                </c:pt>
                <c:pt idx="77">
                  <c:v>1.0167777099999999</c:v>
                </c:pt>
                <c:pt idx="78">
                  <c:v>1.0261474290000001</c:v>
                </c:pt>
                <c:pt idx="79">
                  <c:v>1.0397673439999999</c:v>
                </c:pt>
                <c:pt idx="80">
                  <c:v>0.95129907699999994</c:v>
                </c:pt>
                <c:pt idx="81">
                  <c:v>0.96617227139999995</c:v>
                </c:pt>
                <c:pt idx="82">
                  <c:v>1.005373426</c:v>
                </c:pt>
                <c:pt idx="83">
                  <c:v>0.93800626769999995</c:v>
                </c:pt>
                <c:pt idx="84">
                  <c:v>0.99636058999999999</c:v>
                </c:pt>
                <c:pt idx="85">
                  <c:v>0.99505115340000005</c:v>
                </c:pt>
                <c:pt idx="86">
                  <c:v>1.0337699229999999</c:v>
                </c:pt>
                <c:pt idx="87">
                  <c:v>0.94221052690000007</c:v>
                </c:pt>
                <c:pt idx="88">
                  <c:v>0.98754051610000004</c:v>
                </c:pt>
                <c:pt idx="89">
                  <c:v>0.91703311450000002</c:v>
                </c:pt>
                <c:pt idx="90">
                  <c:v>0.99610041800000004</c:v>
                </c:pt>
                <c:pt idx="91">
                  <c:v>0.91551095049999998</c:v>
                </c:pt>
                <c:pt idx="92">
                  <c:v>0.94638469930000002</c:v>
                </c:pt>
                <c:pt idx="93">
                  <c:v>0.87908361280000002</c:v>
                </c:pt>
                <c:pt idx="94">
                  <c:v>0.93373476070000005</c:v>
                </c:pt>
                <c:pt idx="95">
                  <c:v>0.94552652879999999</c:v>
                </c:pt>
                <c:pt idx="96">
                  <c:v>0.97851997560000004</c:v>
                </c:pt>
                <c:pt idx="97">
                  <c:v>0.91133608459999993</c:v>
                </c:pt>
                <c:pt idx="98">
                  <c:v>0.90194867040000004</c:v>
                </c:pt>
                <c:pt idx="99">
                  <c:v>0.91341786359999999</c:v>
                </c:pt>
                <c:pt idx="100">
                  <c:v>0.94976414080000005</c:v>
                </c:pt>
                <c:pt idx="101">
                  <c:v>0.8973057968</c:v>
                </c:pt>
                <c:pt idx="102">
                  <c:v>0.90940488899999994</c:v>
                </c:pt>
                <c:pt idx="103">
                  <c:v>0.90932052670000008</c:v>
                </c:pt>
                <c:pt idx="104">
                  <c:v>1.0197455040000001</c:v>
                </c:pt>
                <c:pt idx="105">
                  <c:v>1.054870808</c:v>
                </c:pt>
                <c:pt idx="106">
                  <c:v>1.208735085</c:v>
                </c:pt>
                <c:pt idx="107">
                  <c:v>1.41026629</c:v>
                </c:pt>
                <c:pt idx="108">
                  <c:v>1.60460344</c:v>
                </c:pt>
                <c:pt idx="109">
                  <c:v>1.698721675</c:v>
                </c:pt>
                <c:pt idx="110">
                  <c:v>1.707012623</c:v>
                </c:pt>
                <c:pt idx="111">
                  <c:v>1.8203403500000002</c:v>
                </c:pt>
                <c:pt idx="112">
                  <c:v>1.8187797530000001</c:v>
                </c:pt>
                <c:pt idx="113">
                  <c:v>1.7988482349999999</c:v>
                </c:pt>
                <c:pt idx="114">
                  <c:v>1.8197241930000001</c:v>
                </c:pt>
                <c:pt idx="115">
                  <c:v>1.755672001</c:v>
                </c:pt>
                <c:pt idx="116">
                  <c:v>1.8231694110000001</c:v>
                </c:pt>
                <c:pt idx="117">
                  <c:v>1.817282563</c:v>
                </c:pt>
                <c:pt idx="118">
                  <c:v>1.7904406820000001</c:v>
                </c:pt>
                <c:pt idx="119">
                  <c:v>1.7482345770000001</c:v>
                </c:pt>
                <c:pt idx="120">
                  <c:v>1.6623140279999999</c:v>
                </c:pt>
                <c:pt idx="121">
                  <c:v>1.6236386979999999</c:v>
                </c:pt>
                <c:pt idx="122">
                  <c:v>1.623791416</c:v>
                </c:pt>
                <c:pt idx="123">
                  <c:v>1.5481761170000001</c:v>
                </c:pt>
                <c:pt idx="124">
                  <c:v>1.629382605</c:v>
                </c:pt>
                <c:pt idx="125">
                  <c:v>1.4757768819999999</c:v>
                </c:pt>
                <c:pt idx="126">
                  <c:v>1.515809663</c:v>
                </c:pt>
                <c:pt idx="127">
                  <c:v>1.4864093440000001</c:v>
                </c:pt>
                <c:pt idx="128">
                  <c:v>1.464508922</c:v>
                </c:pt>
                <c:pt idx="129">
                  <c:v>1.453993997</c:v>
                </c:pt>
                <c:pt idx="130">
                  <c:v>1.4975014390000001</c:v>
                </c:pt>
                <c:pt idx="131">
                  <c:v>1.3884183269999999</c:v>
                </c:pt>
                <c:pt idx="132">
                  <c:v>1.360530061</c:v>
                </c:pt>
                <c:pt idx="133">
                  <c:v>1.3847801179999999</c:v>
                </c:pt>
                <c:pt idx="134">
                  <c:v>1.3533977429999999</c:v>
                </c:pt>
                <c:pt idx="135">
                  <c:v>1.2817843849999999</c:v>
                </c:pt>
                <c:pt idx="136">
                  <c:v>1.3599283160000002</c:v>
                </c:pt>
                <c:pt idx="137">
                  <c:v>1.3618292089999999</c:v>
                </c:pt>
                <c:pt idx="138">
                  <c:v>1.3110226009999999</c:v>
                </c:pt>
                <c:pt idx="139">
                  <c:v>1.2787348190000001</c:v>
                </c:pt>
                <c:pt idx="140">
                  <c:v>1.2207375229999999</c:v>
                </c:pt>
                <c:pt idx="141">
                  <c:v>1.203693806</c:v>
                </c:pt>
                <c:pt idx="142">
                  <c:v>1.226099421</c:v>
                </c:pt>
                <c:pt idx="143">
                  <c:v>1.2695385690000001</c:v>
                </c:pt>
                <c:pt idx="144">
                  <c:v>1.2121655229999999</c:v>
                </c:pt>
                <c:pt idx="145">
                  <c:v>1.2303366040000001</c:v>
                </c:pt>
                <c:pt idx="146">
                  <c:v>1.1276659219999998</c:v>
                </c:pt>
                <c:pt idx="147">
                  <c:v>1.1698847860000001</c:v>
                </c:pt>
                <c:pt idx="148">
                  <c:v>1.1212100630000001</c:v>
                </c:pt>
                <c:pt idx="149">
                  <c:v>1.095960314</c:v>
                </c:pt>
                <c:pt idx="150">
                  <c:v>1.1014486210000001</c:v>
                </c:pt>
                <c:pt idx="151">
                  <c:v>1.0176640109999999</c:v>
                </c:pt>
                <c:pt idx="152">
                  <c:v>1.0403233629999999</c:v>
                </c:pt>
                <c:pt idx="153">
                  <c:v>1.0175188740000001</c:v>
                </c:pt>
                <c:pt idx="154">
                  <c:v>0.98839341000000003</c:v>
                </c:pt>
                <c:pt idx="155">
                  <c:v>0.97881601790000006</c:v>
                </c:pt>
                <c:pt idx="156">
                  <c:v>1.012411365</c:v>
                </c:pt>
                <c:pt idx="157">
                  <c:v>1.0344319990000002</c:v>
                </c:pt>
                <c:pt idx="158">
                  <c:v>0.86821451520000004</c:v>
                </c:pt>
                <c:pt idx="159">
                  <c:v>0.95024341569999993</c:v>
                </c:pt>
                <c:pt idx="160">
                  <c:v>0.90880580160000002</c:v>
                </c:pt>
                <c:pt idx="161">
                  <c:v>0.90863730340000004</c:v>
                </c:pt>
                <c:pt idx="162">
                  <c:v>0.87575254719999995</c:v>
                </c:pt>
                <c:pt idx="163">
                  <c:v>0.87728698380000003</c:v>
                </c:pt>
                <c:pt idx="164">
                  <c:v>0.85058931110000002</c:v>
                </c:pt>
                <c:pt idx="165">
                  <c:v>0.85753023929999994</c:v>
                </c:pt>
                <c:pt idx="166">
                  <c:v>0.81514857330000001</c:v>
                </c:pt>
                <c:pt idx="167">
                  <c:v>0.77917592759999998</c:v>
                </c:pt>
                <c:pt idx="168">
                  <c:v>0.84229836979999995</c:v>
                </c:pt>
                <c:pt idx="169">
                  <c:v>0.78056965420000002</c:v>
                </c:pt>
                <c:pt idx="170">
                  <c:v>0.77185059369999998</c:v>
                </c:pt>
                <c:pt idx="171">
                  <c:v>0.71180611360000001</c:v>
                </c:pt>
                <c:pt idx="172">
                  <c:v>0.80997905199999998</c:v>
                </c:pt>
                <c:pt idx="173">
                  <c:v>0.66957284399999994</c:v>
                </c:pt>
                <c:pt idx="174">
                  <c:v>0.71743712289999995</c:v>
                </c:pt>
                <c:pt idx="175">
                  <c:v>0.74658498080000002</c:v>
                </c:pt>
                <c:pt idx="176">
                  <c:v>0.64374806699999998</c:v>
                </c:pt>
                <c:pt idx="177">
                  <c:v>0.62450436590000002</c:v>
                </c:pt>
                <c:pt idx="178">
                  <c:v>0.634352527</c:v>
                </c:pt>
                <c:pt idx="179">
                  <c:v>0.6546725632</c:v>
                </c:pt>
                <c:pt idx="180">
                  <c:v>0.6009906331</c:v>
                </c:pt>
                <c:pt idx="181">
                  <c:v>0.62043893890000001</c:v>
                </c:pt>
                <c:pt idx="182">
                  <c:v>0.65281005849999996</c:v>
                </c:pt>
                <c:pt idx="183">
                  <c:v>0.54957466450000003</c:v>
                </c:pt>
                <c:pt idx="184">
                  <c:v>0.63951547470000003</c:v>
                </c:pt>
                <c:pt idx="185">
                  <c:v>0.54392523600000009</c:v>
                </c:pt>
                <c:pt idx="186">
                  <c:v>0.54847442870000007</c:v>
                </c:pt>
                <c:pt idx="187">
                  <c:v>0.56073669110000002</c:v>
                </c:pt>
                <c:pt idx="188">
                  <c:v>0.62018127639999998</c:v>
                </c:pt>
                <c:pt idx="189">
                  <c:v>0.61041569470000001</c:v>
                </c:pt>
                <c:pt idx="190">
                  <c:v>0.52535887979999996</c:v>
                </c:pt>
                <c:pt idx="191">
                  <c:v>0.60588416919999999</c:v>
                </c:pt>
                <c:pt idx="192">
                  <c:v>0.58939271159999995</c:v>
                </c:pt>
                <c:pt idx="193">
                  <c:v>0.5493503327</c:v>
                </c:pt>
                <c:pt idx="194">
                  <c:v>0.47842734340000004</c:v>
                </c:pt>
                <c:pt idx="195">
                  <c:v>0.50627943019999999</c:v>
                </c:pt>
                <c:pt idx="196">
                  <c:v>0.49753372780000005</c:v>
                </c:pt>
                <c:pt idx="197">
                  <c:v>0.52440105549999994</c:v>
                </c:pt>
                <c:pt idx="198">
                  <c:v>0.54236130760000001</c:v>
                </c:pt>
                <c:pt idx="199">
                  <c:v>0.46465828279999999</c:v>
                </c:pt>
                <c:pt idx="200">
                  <c:v>0.5112351423</c:v>
                </c:pt>
                <c:pt idx="201">
                  <c:v>0.47802133250000001</c:v>
                </c:pt>
                <c:pt idx="202">
                  <c:v>0.51139904449999996</c:v>
                </c:pt>
                <c:pt idx="203">
                  <c:v>0.44989411330000001</c:v>
                </c:pt>
                <c:pt idx="204">
                  <c:v>0.47318677320000002</c:v>
                </c:pt>
                <c:pt idx="205">
                  <c:v>0.44591852339999999</c:v>
                </c:pt>
                <c:pt idx="206">
                  <c:v>0.42564724029999995</c:v>
                </c:pt>
                <c:pt idx="207">
                  <c:v>0.44832190569999997</c:v>
                </c:pt>
                <c:pt idx="208">
                  <c:v>0.49107414329999999</c:v>
                </c:pt>
                <c:pt idx="209">
                  <c:v>0.5105411755</c:v>
                </c:pt>
                <c:pt idx="210">
                  <c:v>0.44913755360000002</c:v>
                </c:pt>
                <c:pt idx="211">
                  <c:v>0.48154758210000004</c:v>
                </c:pt>
                <c:pt idx="212">
                  <c:v>0.4607992876</c:v>
                </c:pt>
                <c:pt idx="213">
                  <c:v>0.48408997450000002</c:v>
                </c:pt>
                <c:pt idx="214">
                  <c:v>0.46881392840000002</c:v>
                </c:pt>
                <c:pt idx="215">
                  <c:v>0.4530323819</c:v>
                </c:pt>
                <c:pt idx="216">
                  <c:v>0.45276941199999998</c:v>
                </c:pt>
                <c:pt idx="217">
                  <c:v>0.44420519800000002</c:v>
                </c:pt>
                <c:pt idx="218">
                  <c:v>0.41618692870000001</c:v>
                </c:pt>
                <c:pt idx="219">
                  <c:v>0.49354253380000002</c:v>
                </c:pt>
                <c:pt idx="220">
                  <c:v>0.45219702719999999</c:v>
                </c:pt>
                <c:pt idx="221">
                  <c:v>0.47354473729999996</c:v>
                </c:pt>
                <c:pt idx="222">
                  <c:v>0.40597788489999997</c:v>
                </c:pt>
                <c:pt idx="223">
                  <c:v>0.3995600325</c:v>
                </c:pt>
                <c:pt idx="224">
                  <c:v>0.3900556932</c:v>
                </c:pt>
                <c:pt idx="225">
                  <c:v>0.42777850340000001</c:v>
                </c:pt>
                <c:pt idx="226">
                  <c:v>0.34707022920000002</c:v>
                </c:pt>
                <c:pt idx="227">
                  <c:v>0.37095667339999999</c:v>
                </c:pt>
                <c:pt idx="228">
                  <c:v>0.35841470759999999</c:v>
                </c:pt>
                <c:pt idx="229">
                  <c:v>0.42847337699999999</c:v>
                </c:pt>
                <c:pt idx="230">
                  <c:v>0.43522842420000002</c:v>
                </c:pt>
                <c:pt idx="231">
                  <c:v>0.43957502660000003</c:v>
                </c:pt>
                <c:pt idx="232">
                  <c:v>0.40172108949999996</c:v>
                </c:pt>
                <c:pt idx="233">
                  <c:v>0.40781387260000002</c:v>
                </c:pt>
                <c:pt idx="234">
                  <c:v>0.44999471060000001</c:v>
                </c:pt>
                <c:pt idx="235">
                  <c:v>0.3781588917</c:v>
                </c:pt>
                <c:pt idx="236">
                  <c:v>0.41825464699999998</c:v>
                </c:pt>
                <c:pt idx="237">
                  <c:v>0.3897575727</c:v>
                </c:pt>
                <c:pt idx="238">
                  <c:v>0.38684516210000003</c:v>
                </c:pt>
                <c:pt idx="239">
                  <c:v>0.38450603510000003</c:v>
                </c:pt>
                <c:pt idx="240">
                  <c:v>0.37546126899999999</c:v>
                </c:pt>
                <c:pt idx="241">
                  <c:v>0.38131765599999995</c:v>
                </c:pt>
                <c:pt idx="242">
                  <c:v>0.39393223119999998</c:v>
                </c:pt>
                <c:pt idx="243">
                  <c:v>0.48134437250000001</c:v>
                </c:pt>
                <c:pt idx="244">
                  <c:v>0.42998955589999999</c:v>
                </c:pt>
                <c:pt idx="245">
                  <c:v>0.42702227739999998</c:v>
                </c:pt>
                <c:pt idx="246">
                  <c:v>0.4204200964</c:v>
                </c:pt>
                <c:pt idx="247">
                  <c:v>0.43280991879999997</c:v>
                </c:pt>
                <c:pt idx="248">
                  <c:v>0.38842248889999997</c:v>
                </c:pt>
                <c:pt idx="249">
                  <c:v>0.3663775581</c:v>
                </c:pt>
                <c:pt idx="250">
                  <c:v>0.38693973570000001</c:v>
                </c:pt>
                <c:pt idx="251">
                  <c:v>0.44942996359999998</c:v>
                </c:pt>
                <c:pt idx="252">
                  <c:v>0.46233570930000001</c:v>
                </c:pt>
                <c:pt idx="253">
                  <c:v>0.44784270209999999</c:v>
                </c:pt>
                <c:pt idx="254">
                  <c:v>0.42791107779999998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126336"/>
        <c:axId val="124128256"/>
      </c:scatterChart>
      <c:valAx>
        <c:axId val="12412633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128256"/>
        <c:crosses val="autoZero"/>
        <c:crossBetween val="midCat"/>
        <c:majorUnit val="200"/>
        <c:minorUnit val="100"/>
      </c:valAx>
      <c:valAx>
        <c:axId val="1241282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1263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VFTB'!$E$15757:$E$15963</c:f>
              <c:numCache>
                <c:formatCode>0</c:formatCode>
                <c:ptCount val="207"/>
                <c:pt idx="0">
                  <c:v>696</c:v>
                </c:pt>
                <c:pt idx="1">
                  <c:v>695</c:v>
                </c:pt>
                <c:pt idx="2">
                  <c:v>694</c:v>
                </c:pt>
                <c:pt idx="3">
                  <c:v>693</c:v>
                </c:pt>
                <c:pt idx="4">
                  <c:v>691</c:v>
                </c:pt>
                <c:pt idx="5">
                  <c:v>689</c:v>
                </c:pt>
                <c:pt idx="6">
                  <c:v>687</c:v>
                </c:pt>
                <c:pt idx="7">
                  <c:v>684</c:v>
                </c:pt>
                <c:pt idx="8">
                  <c:v>681</c:v>
                </c:pt>
                <c:pt idx="9">
                  <c:v>677</c:v>
                </c:pt>
                <c:pt idx="10">
                  <c:v>674</c:v>
                </c:pt>
                <c:pt idx="11">
                  <c:v>671</c:v>
                </c:pt>
                <c:pt idx="12">
                  <c:v>667</c:v>
                </c:pt>
                <c:pt idx="13">
                  <c:v>664</c:v>
                </c:pt>
                <c:pt idx="14">
                  <c:v>660</c:v>
                </c:pt>
                <c:pt idx="15">
                  <c:v>656</c:v>
                </c:pt>
                <c:pt idx="16">
                  <c:v>653</c:v>
                </c:pt>
                <c:pt idx="17">
                  <c:v>649</c:v>
                </c:pt>
                <c:pt idx="18">
                  <c:v>646</c:v>
                </c:pt>
                <c:pt idx="19">
                  <c:v>642</c:v>
                </c:pt>
                <c:pt idx="20">
                  <c:v>638</c:v>
                </c:pt>
                <c:pt idx="21">
                  <c:v>635</c:v>
                </c:pt>
                <c:pt idx="22">
                  <c:v>631</c:v>
                </c:pt>
                <c:pt idx="23">
                  <c:v>627</c:v>
                </c:pt>
                <c:pt idx="24">
                  <c:v>623</c:v>
                </c:pt>
                <c:pt idx="25">
                  <c:v>620</c:v>
                </c:pt>
                <c:pt idx="26">
                  <c:v>616</c:v>
                </c:pt>
                <c:pt idx="27">
                  <c:v>612</c:v>
                </c:pt>
                <c:pt idx="28">
                  <c:v>608</c:v>
                </c:pt>
                <c:pt idx="29">
                  <c:v>604</c:v>
                </c:pt>
                <c:pt idx="30">
                  <c:v>600</c:v>
                </c:pt>
                <c:pt idx="31">
                  <c:v>596</c:v>
                </c:pt>
                <c:pt idx="32">
                  <c:v>592</c:v>
                </c:pt>
                <c:pt idx="33">
                  <c:v>588</c:v>
                </c:pt>
                <c:pt idx="34">
                  <c:v>584</c:v>
                </c:pt>
                <c:pt idx="35">
                  <c:v>580</c:v>
                </c:pt>
                <c:pt idx="36">
                  <c:v>576</c:v>
                </c:pt>
                <c:pt idx="37">
                  <c:v>572</c:v>
                </c:pt>
                <c:pt idx="38">
                  <c:v>568</c:v>
                </c:pt>
                <c:pt idx="39">
                  <c:v>564</c:v>
                </c:pt>
                <c:pt idx="40">
                  <c:v>560</c:v>
                </c:pt>
                <c:pt idx="41">
                  <c:v>556</c:v>
                </c:pt>
                <c:pt idx="42">
                  <c:v>552</c:v>
                </c:pt>
                <c:pt idx="43">
                  <c:v>548</c:v>
                </c:pt>
                <c:pt idx="44">
                  <c:v>543</c:v>
                </c:pt>
                <c:pt idx="45">
                  <c:v>539</c:v>
                </c:pt>
                <c:pt idx="46">
                  <c:v>535</c:v>
                </c:pt>
                <c:pt idx="47">
                  <c:v>531</c:v>
                </c:pt>
                <c:pt idx="48">
                  <c:v>527</c:v>
                </c:pt>
                <c:pt idx="49">
                  <c:v>523</c:v>
                </c:pt>
                <c:pt idx="50">
                  <c:v>519</c:v>
                </c:pt>
                <c:pt idx="51">
                  <c:v>514</c:v>
                </c:pt>
                <c:pt idx="52">
                  <c:v>510</c:v>
                </c:pt>
                <c:pt idx="53">
                  <c:v>506</c:v>
                </c:pt>
                <c:pt idx="54">
                  <c:v>502</c:v>
                </c:pt>
                <c:pt idx="55">
                  <c:v>498</c:v>
                </c:pt>
                <c:pt idx="56">
                  <c:v>494</c:v>
                </c:pt>
                <c:pt idx="57">
                  <c:v>490</c:v>
                </c:pt>
                <c:pt idx="58">
                  <c:v>486</c:v>
                </c:pt>
                <c:pt idx="59">
                  <c:v>482</c:v>
                </c:pt>
                <c:pt idx="60">
                  <c:v>477</c:v>
                </c:pt>
                <c:pt idx="61">
                  <c:v>473</c:v>
                </c:pt>
                <c:pt idx="62">
                  <c:v>469</c:v>
                </c:pt>
                <c:pt idx="63">
                  <c:v>465</c:v>
                </c:pt>
                <c:pt idx="64">
                  <c:v>461</c:v>
                </c:pt>
                <c:pt idx="65">
                  <c:v>457</c:v>
                </c:pt>
                <c:pt idx="66">
                  <c:v>453</c:v>
                </c:pt>
                <c:pt idx="67">
                  <c:v>449</c:v>
                </c:pt>
                <c:pt idx="68">
                  <c:v>445</c:v>
                </c:pt>
                <c:pt idx="69">
                  <c:v>441</c:v>
                </c:pt>
                <c:pt idx="70">
                  <c:v>436</c:v>
                </c:pt>
                <c:pt idx="71">
                  <c:v>432</c:v>
                </c:pt>
                <c:pt idx="72">
                  <c:v>428</c:v>
                </c:pt>
                <c:pt idx="73">
                  <c:v>424</c:v>
                </c:pt>
                <c:pt idx="74">
                  <c:v>420</c:v>
                </c:pt>
                <c:pt idx="75">
                  <c:v>415</c:v>
                </c:pt>
                <c:pt idx="76">
                  <c:v>411</c:v>
                </c:pt>
                <c:pt idx="77">
                  <c:v>407</c:v>
                </c:pt>
                <c:pt idx="78">
                  <c:v>403</c:v>
                </c:pt>
                <c:pt idx="79">
                  <c:v>399</c:v>
                </c:pt>
                <c:pt idx="80">
                  <c:v>394</c:v>
                </c:pt>
                <c:pt idx="81">
                  <c:v>390</c:v>
                </c:pt>
                <c:pt idx="82">
                  <c:v>386</c:v>
                </c:pt>
                <c:pt idx="83">
                  <c:v>382</c:v>
                </c:pt>
                <c:pt idx="84">
                  <c:v>378</c:v>
                </c:pt>
                <c:pt idx="85">
                  <c:v>373</c:v>
                </c:pt>
                <c:pt idx="86">
                  <c:v>369</c:v>
                </c:pt>
                <c:pt idx="87">
                  <c:v>365</c:v>
                </c:pt>
                <c:pt idx="88">
                  <c:v>360</c:v>
                </c:pt>
                <c:pt idx="89">
                  <c:v>356</c:v>
                </c:pt>
                <c:pt idx="90">
                  <c:v>352</c:v>
                </c:pt>
                <c:pt idx="91">
                  <c:v>348</c:v>
                </c:pt>
                <c:pt idx="92">
                  <c:v>344</c:v>
                </c:pt>
                <c:pt idx="93">
                  <c:v>339</c:v>
                </c:pt>
                <c:pt idx="94">
                  <c:v>335</c:v>
                </c:pt>
                <c:pt idx="95">
                  <c:v>331</c:v>
                </c:pt>
                <c:pt idx="96">
                  <c:v>327</c:v>
                </c:pt>
                <c:pt idx="97">
                  <c:v>322</c:v>
                </c:pt>
                <c:pt idx="98">
                  <c:v>318</c:v>
                </c:pt>
                <c:pt idx="99">
                  <c:v>314</c:v>
                </c:pt>
                <c:pt idx="100">
                  <c:v>310</c:v>
                </c:pt>
                <c:pt idx="101">
                  <c:v>306</c:v>
                </c:pt>
                <c:pt idx="102">
                  <c:v>301</c:v>
                </c:pt>
                <c:pt idx="103">
                  <c:v>297</c:v>
                </c:pt>
                <c:pt idx="104">
                  <c:v>293</c:v>
                </c:pt>
                <c:pt idx="105">
                  <c:v>288</c:v>
                </c:pt>
                <c:pt idx="106">
                  <c:v>284</c:v>
                </c:pt>
                <c:pt idx="107">
                  <c:v>279</c:v>
                </c:pt>
                <c:pt idx="108">
                  <c:v>275</c:v>
                </c:pt>
                <c:pt idx="109">
                  <c:v>270</c:v>
                </c:pt>
                <c:pt idx="110">
                  <c:v>266</c:v>
                </c:pt>
                <c:pt idx="111">
                  <c:v>261</c:v>
                </c:pt>
                <c:pt idx="112">
                  <c:v>256</c:v>
                </c:pt>
                <c:pt idx="113">
                  <c:v>251</c:v>
                </c:pt>
                <c:pt idx="114">
                  <c:v>247</c:v>
                </c:pt>
                <c:pt idx="115">
                  <c:v>242</c:v>
                </c:pt>
                <c:pt idx="116">
                  <c:v>237</c:v>
                </c:pt>
                <c:pt idx="117">
                  <c:v>232</c:v>
                </c:pt>
                <c:pt idx="118">
                  <c:v>227</c:v>
                </c:pt>
                <c:pt idx="119">
                  <c:v>223</c:v>
                </c:pt>
                <c:pt idx="120">
                  <c:v>218</c:v>
                </c:pt>
                <c:pt idx="121">
                  <c:v>214</c:v>
                </c:pt>
                <c:pt idx="122">
                  <c:v>210</c:v>
                </c:pt>
                <c:pt idx="123">
                  <c:v>205</c:v>
                </c:pt>
                <c:pt idx="124">
                  <c:v>201</c:v>
                </c:pt>
                <c:pt idx="125">
                  <c:v>197</c:v>
                </c:pt>
                <c:pt idx="126">
                  <c:v>193</c:v>
                </c:pt>
                <c:pt idx="127">
                  <c:v>189</c:v>
                </c:pt>
                <c:pt idx="128">
                  <c:v>185</c:v>
                </c:pt>
                <c:pt idx="129">
                  <c:v>181</c:v>
                </c:pt>
                <c:pt idx="130">
                  <c:v>177</c:v>
                </c:pt>
                <c:pt idx="131">
                  <c:v>173</c:v>
                </c:pt>
                <c:pt idx="132">
                  <c:v>170</c:v>
                </c:pt>
                <c:pt idx="133">
                  <c:v>166</c:v>
                </c:pt>
                <c:pt idx="134">
                  <c:v>163</c:v>
                </c:pt>
                <c:pt idx="135">
                  <c:v>160</c:v>
                </c:pt>
                <c:pt idx="136">
                  <c:v>157</c:v>
                </c:pt>
                <c:pt idx="137">
                  <c:v>153</c:v>
                </c:pt>
                <c:pt idx="138">
                  <c:v>150</c:v>
                </c:pt>
                <c:pt idx="139">
                  <c:v>147</c:v>
                </c:pt>
                <c:pt idx="140">
                  <c:v>144</c:v>
                </c:pt>
                <c:pt idx="141">
                  <c:v>142</c:v>
                </c:pt>
                <c:pt idx="142">
                  <c:v>139</c:v>
                </c:pt>
                <c:pt idx="143">
                  <c:v>136</c:v>
                </c:pt>
                <c:pt idx="144">
                  <c:v>133</c:v>
                </c:pt>
                <c:pt idx="145">
                  <c:v>131</c:v>
                </c:pt>
                <c:pt idx="146">
                  <c:v>128</c:v>
                </c:pt>
                <c:pt idx="147">
                  <c:v>126</c:v>
                </c:pt>
                <c:pt idx="148">
                  <c:v>123</c:v>
                </c:pt>
                <c:pt idx="149">
                  <c:v>121</c:v>
                </c:pt>
                <c:pt idx="150">
                  <c:v>118</c:v>
                </c:pt>
                <c:pt idx="151">
                  <c:v>116</c:v>
                </c:pt>
                <c:pt idx="152">
                  <c:v>114</c:v>
                </c:pt>
                <c:pt idx="153">
                  <c:v>111</c:v>
                </c:pt>
                <c:pt idx="154">
                  <c:v>109</c:v>
                </c:pt>
                <c:pt idx="155">
                  <c:v>107</c:v>
                </c:pt>
                <c:pt idx="156">
                  <c:v>105</c:v>
                </c:pt>
                <c:pt idx="157">
                  <c:v>103</c:v>
                </c:pt>
                <c:pt idx="158">
                  <c:v>101</c:v>
                </c:pt>
                <c:pt idx="159">
                  <c:v>99</c:v>
                </c:pt>
                <c:pt idx="160">
                  <c:v>96</c:v>
                </c:pt>
                <c:pt idx="161">
                  <c:v>93</c:v>
                </c:pt>
                <c:pt idx="162">
                  <c:v>90</c:v>
                </c:pt>
                <c:pt idx="163">
                  <c:v>87</c:v>
                </c:pt>
                <c:pt idx="164">
                  <c:v>84</c:v>
                </c:pt>
                <c:pt idx="165">
                  <c:v>81</c:v>
                </c:pt>
                <c:pt idx="166">
                  <c:v>79</c:v>
                </c:pt>
                <c:pt idx="167">
                  <c:v>76</c:v>
                </c:pt>
                <c:pt idx="168">
                  <c:v>74</c:v>
                </c:pt>
                <c:pt idx="169">
                  <c:v>72</c:v>
                </c:pt>
                <c:pt idx="170">
                  <c:v>70</c:v>
                </c:pt>
                <c:pt idx="171">
                  <c:v>67</c:v>
                </c:pt>
                <c:pt idx="172">
                  <c:v>65</c:v>
                </c:pt>
                <c:pt idx="173">
                  <c:v>63</c:v>
                </c:pt>
                <c:pt idx="174">
                  <c:v>61</c:v>
                </c:pt>
                <c:pt idx="175">
                  <c:v>60</c:v>
                </c:pt>
                <c:pt idx="176">
                  <c:v>58</c:v>
                </c:pt>
                <c:pt idx="177">
                  <c:v>56</c:v>
                </c:pt>
                <c:pt idx="178">
                  <c:v>55</c:v>
                </c:pt>
                <c:pt idx="179">
                  <c:v>53</c:v>
                </c:pt>
                <c:pt idx="180">
                  <c:v>51</c:v>
                </c:pt>
                <c:pt idx="181">
                  <c:v>50</c:v>
                </c:pt>
                <c:pt idx="182">
                  <c:v>49</c:v>
                </c:pt>
                <c:pt idx="183">
                  <c:v>47</c:v>
                </c:pt>
                <c:pt idx="184">
                  <c:v>46</c:v>
                </c:pt>
                <c:pt idx="185">
                  <c:v>45</c:v>
                </c:pt>
                <c:pt idx="186">
                  <c:v>44</c:v>
                </c:pt>
                <c:pt idx="187">
                  <c:v>43</c:v>
                </c:pt>
                <c:pt idx="188">
                  <c:v>42</c:v>
                </c:pt>
                <c:pt idx="189">
                  <c:v>41</c:v>
                </c:pt>
                <c:pt idx="190">
                  <c:v>40</c:v>
                </c:pt>
                <c:pt idx="191">
                  <c:v>39</c:v>
                </c:pt>
                <c:pt idx="192">
                  <c:v>38</c:v>
                </c:pt>
                <c:pt idx="193">
                  <c:v>37</c:v>
                </c:pt>
                <c:pt idx="194">
                  <c:v>36</c:v>
                </c:pt>
                <c:pt idx="195">
                  <c:v>36</c:v>
                </c:pt>
                <c:pt idx="196">
                  <c:v>35</c:v>
                </c:pt>
                <c:pt idx="197">
                  <c:v>34</c:v>
                </c:pt>
                <c:pt idx="198">
                  <c:v>34</c:v>
                </c:pt>
                <c:pt idx="199">
                  <c:v>33</c:v>
                </c:pt>
                <c:pt idx="200">
                  <c:v>32</c:v>
                </c:pt>
                <c:pt idx="201">
                  <c:v>32</c:v>
                </c:pt>
                <c:pt idx="202">
                  <c:v>31</c:v>
                </c:pt>
                <c:pt idx="203">
                  <c:v>31</c:v>
                </c:pt>
                <c:pt idx="204">
                  <c:v>30</c:v>
                </c:pt>
                <c:pt idx="205">
                  <c:v>30</c:v>
                </c:pt>
                <c:pt idx="206">
                  <c:v>29</c:v>
                </c:pt>
              </c:numCache>
            </c:numRef>
          </c:xVal>
          <c:yVal>
            <c:numRef>
              <c:f>'Thermomag. Messungen VFTB'!$F$15757:$F$15963</c:f>
              <c:numCache>
                <c:formatCode>0.00</c:formatCode>
                <c:ptCount val="207"/>
                <c:pt idx="0">
                  <c:v>2.0437129999999999</c:v>
                </c:pt>
                <c:pt idx="1">
                  <c:v>1.6654690000000001</c:v>
                </c:pt>
                <c:pt idx="2">
                  <c:v>1.4731959999999999</c:v>
                </c:pt>
                <c:pt idx="3">
                  <c:v>1.3369629999999999</c:v>
                </c:pt>
                <c:pt idx="4">
                  <c:v>2.0704859999999998</c:v>
                </c:pt>
                <c:pt idx="5">
                  <c:v>1.781091</c:v>
                </c:pt>
                <c:pt idx="6">
                  <c:v>1.860276</c:v>
                </c:pt>
                <c:pt idx="7">
                  <c:v>1.9786600000000001</c:v>
                </c:pt>
                <c:pt idx="8">
                  <c:v>1.7250270000000001</c:v>
                </c:pt>
                <c:pt idx="9">
                  <c:v>2.0976189999999999</c:v>
                </c:pt>
                <c:pt idx="10">
                  <c:v>1.99885</c:v>
                </c:pt>
                <c:pt idx="11">
                  <c:v>2.1603979999999998</c:v>
                </c:pt>
                <c:pt idx="12">
                  <c:v>1.880452</c:v>
                </c:pt>
                <c:pt idx="13">
                  <c:v>1.880209</c:v>
                </c:pt>
                <c:pt idx="14">
                  <c:v>1.8216159999999999</c:v>
                </c:pt>
                <c:pt idx="15">
                  <c:v>1.924377</c:v>
                </c:pt>
                <c:pt idx="16">
                  <c:v>2.1482290000000002</c:v>
                </c:pt>
                <c:pt idx="17">
                  <c:v>1.932714</c:v>
                </c:pt>
                <c:pt idx="18">
                  <c:v>2.0662370000000001</c:v>
                </c:pt>
                <c:pt idx="19">
                  <c:v>2.092781</c:v>
                </c:pt>
                <c:pt idx="20">
                  <c:v>2.0588410000000001</c:v>
                </c:pt>
                <c:pt idx="21">
                  <c:v>1.6621220000000001</c:v>
                </c:pt>
                <c:pt idx="22">
                  <c:v>2.1131340000000001</c:v>
                </c:pt>
                <c:pt idx="23">
                  <c:v>1.816821</c:v>
                </c:pt>
                <c:pt idx="24">
                  <c:v>1.926393</c:v>
                </c:pt>
                <c:pt idx="25">
                  <c:v>2.2563</c:v>
                </c:pt>
                <c:pt idx="26">
                  <c:v>2.0710109999999999</c:v>
                </c:pt>
                <c:pt idx="27">
                  <c:v>1.8826020000000001</c:v>
                </c:pt>
                <c:pt idx="28">
                  <c:v>1.7688569999999999</c:v>
                </c:pt>
                <c:pt idx="29">
                  <c:v>1.6973830000000001</c:v>
                </c:pt>
                <c:pt idx="30">
                  <c:v>2.206286</c:v>
                </c:pt>
                <c:pt idx="31">
                  <c:v>2.2436829999999999</c:v>
                </c:pt>
                <c:pt idx="32">
                  <c:v>2.3749189999999998</c:v>
                </c:pt>
                <c:pt idx="33">
                  <c:v>2.27888</c:v>
                </c:pt>
                <c:pt idx="34">
                  <c:v>2.3090290000000002</c:v>
                </c:pt>
                <c:pt idx="35">
                  <c:v>2.2418469999999999</c:v>
                </c:pt>
                <c:pt idx="36">
                  <c:v>2.3076050000000001</c:v>
                </c:pt>
                <c:pt idx="37">
                  <c:v>2.57633</c:v>
                </c:pt>
                <c:pt idx="38">
                  <c:v>2.8120889999999998</c:v>
                </c:pt>
                <c:pt idx="39">
                  <c:v>2.8578749999999999</c:v>
                </c:pt>
                <c:pt idx="40">
                  <c:v>3.272837</c:v>
                </c:pt>
                <c:pt idx="41">
                  <c:v>3.6983679999999999</c:v>
                </c:pt>
                <c:pt idx="42">
                  <c:v>4.325869</c:v>
                </c:pt>
                <c:pt idx="43">
                  <c:v>5.4575009999999997</c:v>
                </c:pt>
                <c:pt idx="44">
                  <c:v>6.3114150000000002</c:v>
                </c:pt>
                <c:pt idx="45">
                  <c:v>7.4445189999999997</c:v>
                </c:pt>
                <c:pt idx="46">
                  <c:v>9.0949989999999996</c:v>
                </c:pt>
                <c:pt idx="47">
                  <c:v>10.581276000000001</c:v>
                </c:pt>
                <c:pt idx="48">
                  <c:v>12.455337</c:v>
                </c:pt>
                <c:pt idx="49">
                  <c:v>14.806126000000001</c:v>
                </c:pt>
                <c:pt idx="50">
                  <c:v>17.170142999999999</c:v>
                </c:pt>
                <c:pt idx="51">
                  <c:v>19.889596999999998</c:v>
                </c:pt>
                <c:pt idx="52">
                  <c:v>22.18582</c:v>
                </c:pt>
                <c:pt idx="53">
                  <c:v>25.075438999999999</c:v>
                </c:pt>
                <c:pt idx="54">
                  <c:v>27.548939000000001</c:v>
                </c:pt>
                <c:pt idx="55">
                  <c:v>29.964548000000001</c:v>
                </c:pt>
                <c:pt idx="56">
                  <c:v>32.155506000000003</c:v>
                </c:pt>
                <c:pt idx="57">
                  <c:v>34.265171000000002</c:v>
                </c:pt>
                <c:pt idx="58">
                  <c:v>36.928539000000001</c:v>
                </c:pt>
                <c:pt idx="59">
                  <c:v>38.853813000000002</c:v>
                </c:pt>
                <c:pt idx="60">
                  <c:v>41.706127000000002</c:v>
                </c:pt>
                <c:pt idx="61">
                  <c:v>43.630833000000003</c:v>
                </c:pt>
                <c:pt idx="62">
                  <c:v>45.604407999999999</c:v>
                </c:pt>
                <c:pt idx="63">
                  <c:v>48.123187999999999</c:v>
                </c:pt>
                <c:pt idx="64">
                  <c:v>50.467312</c:v>
                </c:pt>
                <c:pt idx="65">
                  <c:v>51.693500999999998</c:v>
                </c:pt>
                <c:pt idx="66">
                  <c:v>53.488757999999997</c:v>
                </c:pt>
                <c:pt idx="67">
                  <c:v>55.760787999999998</c:v>
                </c:pt>
                <c:pt idx="68">
                  <c:v>57.893405999999999</c:v>
                </c:pt>
                <c:pt idx="69">
                  <c:v>59.695991999999997</c:v>
                </c:pt>
                <c:pt idx="70">
                  <c:v>60.944026999999998</c:v>
                </c:pt>
                <c:pt idx="71">
                  <c:v>62.136589000000001</c:v>
                </c:pt>
                <c:pt idx="72">
                  <c:v>63.020870000000002</c:v>
                </c:pt>
                <c:pt idx="73">
                  <c:v>63.540661</c:v>
                </c:pt>
                <c:pt idx="74">
                  <c:v>64.547638000000006</c:v>
                </c:pt>
                <c:pt idx="75">
                  <c:v>65.431015000000002</c:v>
                </c:pt>
                <c:pt idx="76">
                  <c:v>65.790595999999994</c:v>
                </c:pt>
                <c:pt idx="77">
                  <c:v>66.167686000000003</c:v>
                </c:pt>
                <c:pt idx="78">
                  <c:v>66.592949000000004</c:v>
                </c:pt>
                <c:pt idx="79">
                  <c:v>66.911293000000001</c:v>
                </c:pt>
                <c:pt idx="80">
                  <c:v>67.378524999999996</c:v>
                </c:pt>
                <c:pt idx="81">
                  <c:v>67.749709999999993</c:v>
                </c:pt>
                <c:pt idx="82">
                  <c:v>68.209228999999993</c:v>
                </c:pt>
                <c:pt idx="83">
                  <c:v>68.470566000000005</c:v>
                </c:pt>
                <c:pt idx="84">
                  <c:v>68.747894000000002</c:v>
                </c:pt>
                <c:pt idx="85">
                  <c:v>68.866874999999993</c:v>
                </c:pt>
                <c:pt idx="86">
                  <c:v>69.136353</c:v>
                </c:pt>
                <c:pt idx="87">
                  <c:v>69.392937000000003</c:v>
                </c:pt>
                <c:pt idx="88">
                  <c:v>69.622542999999993</c:v>
                </c:pt>
                <c:pt idx="89">
                  <c:v>70.169548000000006</c:v>
                </c:pt>
                <c:pt idx="90">
                  <c:v>70.385695999999996</c:v>
                </c:pt>
                <c:pt idx="91">
                  <c:v>70.658760000000001</c:v>
                </c:pt>
                <c:pt idx="92">
                  <c:v>70.825607000000005</c:v>
                </c:pt>
                <c:pt idx="93">
                  <c:v>71.114211999999995</c:v>
                </c:pt>
                <c:pt idx="94">
                  <c:v>71.255523999999994</c:v>
                </c:pt>
                <c:pt idx="95">
                  <c:v>71.254379</c:v>
                </c:pt>
                <c:pt idx="96">
                  <c:v>71.301497999999995</c:v>
                </c:pt>
                <c:pt idx="97">
                  <c:v>71.355643999999998</c:v>
                </c:pt>
                <c:pt idx="98">
                  <c:v>71.422629999999998</c:v>
                </c:pt>
                <c:pt idx="99">
                  <c:v>71.498367000000002</c:v>
                </c:pt>
                <c:pt idx="100">
                  <c:v>71.597412000000006</c:v>
                </c:pt>
                <c:pt idx="101">
                  <c:v>71.653503000000001</c:v>
                </c:pt>
                <c:pt idx="102">
                  <c:v>71.732544000000004</c:v>
                </c:pt>
                <c:pt idx="103">
                  <c:v>71.851410000000001</c:v>
                </c:pt>
                <c:pt idx="104">
                  <c:v>71.991989000000004</c:v>
                </c:pt>
                <c:pt idx="105">
                  <c:v>72.101875000000007</c:v>
                </c:pt>
                <c:pt idx="106">
                  <c:v>72.191688999999997</c:v>
                </c:pt>
                <c:pt idx="107">
                  <c:v>72.306038000000001</c:v>
                </c:pt>
                <c:pt idx="108">
                  <c:v>72.444321000000002</c:v>
                </c:pt>
                <c:pt idx="109">
                  <c:v>72.565910000000002</c:v>
                </c:pt>
                <c:pt idx="110">
                  <c:v>72.545783999999998</c:v>
                </c:pt>
                <c:pt idx="111">
                  <c:v>72.621262000000002</c:v>
                </c:pt>
                <c:pt idx="112">
                  <c:v>72.704605000000001</c:v>
                </c:pt>
                <c:pt idx="113">
                  <c:v>72.776236999999995</c:v>
                </c:pt>
                <c:pt idx="114">
                  <c:v>72.851189000000005</c:v>
                </c:pt>
                <c:pt idx="115">
                  <c:v>72.898674</c:v>
                </c:pt>
                <c:pt idx="116">
                  <c:v>72.987121999999999</c:v>
                </c:pt>
                <c:pt idx="117">
                  <c:v>71.460021999999995</c:v>
                </c:pt>
                <c:pt idx="118">
                  <c:v>71.476364000000004</c:v>
                </c:pt>
                <c:pt idx="119">
                  <c:v>71.507866000000007</c:v>
                </c:pt>
                <c:pt idx="120">
                  <c:v>71.567031999999998</c:v>
                </c:pt>
                <c:pt idx="121">
                  <c:v>71.606544</c:v>
                </c:pt>
                <c:pt idx="122">
                  <c:v>71.728263999999996</c:v>
                </c:pt>
                <c:pt idx="123">
                  <c:v>71.723624999999998</c:v>
                </c:pt>
                <c:pt idx="124">
                  <c:v>71.750771</c:v>
                </c:pt>
                <c:pt idx="125">
                  <c:v>71.845078000000001</c:v>
                </c:pt>
                <c:pt idx="126">
                  <c:v>71.848838999999998</c:v>
                </c:pt>
                <c:pt idx="127">
                  <c:v>71.888785999999996</c:v>
                </c:pt>
                <c:pt idx="128">
                  <c:v>71.934546999999995</c:v>
                </c:pt>
                <c:pt idx="129">
                  <c:v>72.062163999999996</c:v>
                </c:pt>
                <c:pt idx="130">
                  <c:v>72.177299000000005</c:v>
                </c:pt>
                <c:pt idx="131">
                  <c:v>72.200050000000005</c:v>
                </c:pt>
                <c:pt idx="132">
                  <c:v>72.241958999999994</c:v>
                </c:pt>
                <c:pt idx="133">
                  <c:v>72.272544999999994</c:v>
                </c:pt>
                <c:pt idx="134">
                  <c:v>72.294678000000005</c:v>
                </c:pt>
                <c:pt idx="135">
                  <c:v>72.308043999999995</c:v>
                </c:pt>
                <c:pt idx="136">
                  <c:v>72.301231000000001</c:v>
                </c:pt>
                <c:pt idx="137">
                  <c:v>72.328093999999993</c:v>
                </c:pt>
                <c:pt idx="138">
                  <c:v>72.357101</c:v>
                </c:pt>
                <c:pt idx="139">
                  <c:v>72.366095999999999</c:v>
                </c:pt>
                <c:pt idx="140">
                  <c:v>72.379051000000004</c:v>
                </c:pt>
                <c:pt idx="141">
                  <c:v>72.408752000000007</c:v>
                </c:pt>
                <c:pt idx="142">
                  <c:v>72.467528999999999</c:v>
                </c:pt>
                <c:pt idx="143">
                  <c:v>72.492003999999994</c:v>
                </c:pt>
                <c:pt idx="144">
                  <c:v>72.516570999999999</c:v>
                </c:pt>
                <c:pt idx="145">
                  <c:v>72.589386000000005</c:v>
                </c:pt>
                <c:pt idx="146">
                  <c:v>72.586348999999998</c:v>
                </c:pt>
                <c:pt idx="147">
                  <c:v>72.589057999999994</c:v>
                </c:pt>
                <c:pt idx="148">
                  <c:v>72.587424999999996</c:v>
                </c:pt>
                <c:pt idx="149">
                  <c:v>72.590416000000005</c:v>
                </c:pt>
                <c:pt idx="150">
                  <c:v>72.552916999999994</c:v>
                </c:pt>
                <c:pt idx="151">
                  <c:v>72.587012999999999</c:v>
                </c:pt>
                <c:pt idx="152">
                  <c:v>72.627052000000006</c:v>
                </c:pt>
                <c:pt idx="153">
                  <c:v>72.699883</c:v>
                </c:pt>
                <c:pt idx="154">
                  <c:v>72.770377999999994</c:v>
                </c:pt>
                <c:pt idx="155">
                  <c:v>72.796181000000004</c:v>
                </c:pt>
                <c:pt idx="156">
                  <c:v>72.760261999999997</c:v>
                </c:pt>
                <c:pt idx="157">
                  <c:v>72.750938000000005</c:v>
                </c:pt>
                <c:pt idx="158">
                  <c:v>72.763999999999996</c:v>
                </c:pt>
                <c:pt idx="159">
                  <c:v>72.753158999999997</c:v>
                </c:pt>
                <c:pt idx="160">
                  <c:v>72.702019000000007</c:v>
                </c:pt>
                <c:pt idx="161">
                  <c:v>72.714516000000003</c:v>
                </c:pt>
                <c:pt idx="162">
                  <c:v>72.738724000000005</c:v>
                </c:pt>
                <c:pt idx="163">
                  <c:v>72.774269000000004</c:v>
                </c:pt>
                <c:pt idx="164">
                  <c:v>73.564055999999994</c:v>
                </c:pt>
                <c:pt idx="165">
                  <c:v>73.739304000000004</c:v>
                </c:pt>
                <c:pt idx="166">
                  <c:v>73.717003000000005</c:v>
                </c:pt>
                <c:pt idx="167">
                  <c:v>73.758408000000003</c:v>
                </c:pt>
                <c:pt idx="168">
                  <c:v>73.802559000000002</c:v>
                </c:pt>
                <c:pt idx="169">
                  <c:v>73.789603999999997</c:v>
                </c:pt>
                <c:pt idx="170">
                  <c:v>73.779747</c:v>
                </c:pt>
                <c:pt idx="171">
                  <c:v>73.784828000000005</c:v>
                </c:pt>
                <c:pt idx="172">
                  <c:v>73.794028999999995</c:v>
                </c:pt>
                <c:pt idx="173">
                  <c:v>73.780951999999999</c:v>
                </c:pt>
                <c:pt idx="174">
                  <c:v>73.773026000000002</c:v>
                </c:pt>
                <c:pt idx="175">
                  <c:v>73.780356999999995</c:v>
                </c:pt>
                <c:pt idx="176">
                  <c:v>73.779983999999999</c:v>
                </c:pt>
                <c:pt idx="177">
                  <c:v>73.806122000000002</c:v>
                </c:pt>
                <c:pt idx="178">
                  <c:v>73.814803999999995</c:v>
                </c:pt>
                <c:pt idx="179">
                  <c:v>73.789246000000006</c:v>
                </c:pt>
                <c:pt idx="180">
                  <c:v>73.769919999999999</c:v>
                </c:pt>
                <c:pt idx="181">
                  <c:v>73.783516000000006</c:v>
                </c:pt>
                <c:pt idx="182">
                  <c:v>73.772696999999994</c:v>
                </c:pt>
                <c:pt idx="183">
                  <c:v>73.755302</c:v>
                </c:pt>
                <c:pt idx="184">
                  <c:v>73.821517999999998</c:v>
                </c:pt>
                <c:pt idx="185">
                  <c:v>73.797606999999999</c:v>
                </c:pt>
                <c:pt idx="186">
                  <c:v>73.806815999999998</c:v>
                </c:pt>
                <c:pt idx="187">
                  <c:v>73.818252999999999</c:v>
                </c:pt>
                <c:pt idx="188">
                  <c:v>73.809310999999994</c:v>
                </c:pt>
                <c:pt idx="189">
                  <c:v>73.836226999999994</c:v>
                </c:pt>
                <c:pt idx="190">
                  <c:v>73.854256000000007</c:v>
                </c:pt>
                <c:pt idx="191">
                  <c:v>73.847824000000003</c:v>
                </c:pt>
                <c:pt idx="192">
                  <c:v>73.856421999999995</c:v>
                </c:pt>
                <c:pt idx="193">
                  <c:v>73.852844000000005</c:v>
                </c:pt>
                <c:pt idx="194">
                  <c:v>73.867637999999999</c:v>
                </c:pt>
                <c:pt idx="195">
                  <c:v>73.874404999999996</c:v>
                </c:pt>
                <c:pt idx="196">
                  <c:v>73.876037999999994</c:v>
                </c:pt>
                <c:pt idx="197">
                  <c:v>73.868735999999998</c:v>
                </c:pt>
                <c:pt idx="198">
                  <c:v>73.877144000000001</c:v>
                </c:pt>
                <c:pt idx="199">
                  <c:v>73.879883000000007</c:v>
                </c:pt>
                <c:pt idx="200">
                  <c:v>73.876823000000002</c:v>
                </c:pt>
                <c:pt idx="201">
                  <c:v>73.872330000000005</c:v>
                </c:pt>
                <c:pt idx="202">
                  <c:v>73.870514</c:v>
                </c:pt>
                <c:pt idx="203">
                  <c:v>73.868094999999997</c:v>
                </c:pt>
                <c:pt idx="204">
                  <c:v>73.860680000000002</c:v>
                </c:pt>
                <c:pt idx="205">
                  <c:v>73.862862000000007</c:v>
                </c:pt>
                <c:pt idx="206">
                  <c:v>73.841576000000003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VFTB'!$E$15553:$E$15748</c:f>
              <c:numCache>
                <c:formatCode>0</c:formatCode>
                <c:ptCount val="196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22</c:v>
                </c:pt>
                <c:pt idx="6">
                  <c:v>24</c:v>
                </c:pt>
                <c:pt idx="7">
                  <c:v>26</c:v>
                </c:pt>
                <c:pt idx="8">
                  <c:v>29</c:v>
                </c:pt>
                <c:pt idx="9">
                  <c:v>31</c:v>
                </c:pt>
                <c:pt idx="10">
                  <c:v>34</c:v>
                </c:pt>
                <c:pt idx="11">
                  <c:v>38</c:v>
                </c:pt>
                <c:pt idx="12">
                  <c:v>42</c:v>
                </c:pt>
                <c:pt idx="13">
                  <c:v>46</c:v>
                </c:pt>
                <c:pt idx="14">
                  <c:v>51</c:v>
                </c:pt>
                <c:pt idx="15">
                  <c:v>56</c:v>
                </c:pt>
                <c:pt idx="16">
                  <c:v>61</c:v>
                </c:pt>
                <c:pt idx="17">
                  <c:v>66</c:v>
                </c:pt>
                <c:pt idx="18">
                  <c:v>71</c:v>
                </c:pt>
                <c:pt idx="19">
                  <c:v>77</c:v>
                </c:pt>
                <c:pt idx="20">
                  <c:v>83</c:v>
                </c:pt>
                <c:pt idx="21">
                  <c:v>88</c:v>
                </c:pt>
                <c:pt idx="22">
                  <c:v>94</c:v>
                </c:pt>
                <c:pt idx="23">
                  <c:v>100</c:v>
                </c:pt>
                <c:pt idx="24">
                  <c:v>106</c:v>
                </c:pt>
                <c:pt idx="25">
                  <c:v>111</c:v>
                </c:pt>
                <c:pt idx="26">
                  <c:v>117</c:v>
                </c:pt>
                <c:pt idx="27">
                  <c:v>122</c:v>
                </c:pt>
                <c:pt idx="28">
                  <c:v>127</c:v>
                </c:pt>
                <c:pt idx="29">
                  <c:v>131</c:v>
                </c:pt>
                <c:pt idx="30">
                  <c:v>136</c:v>
                </c:pt>
                <c:pt idx="31">
                  <c:v>140</c:v>
                </c:pt>
                <c:pt idx="32">
                  <c:v>144</c:v>
                </c:pt>
                <c:pt idx="33">
                  <c:v>147</c:v>
                </c:pt>
                <c:pt idx="34">
                  <c:v>151</c:v>
                </c:pt>
                <c:pt idx="35">
                  <c:v>154</c:v>
                </c:pt>
                <c:pt idx="36">
                  <c:v>158</c:v>
                </c:pt>
                <c:pt idx="37">
                  <c:v>161</c:v>
                </c:pt>
                <c:pt idx="38">
                  <c:v>164</c:v>
                </c:pt>
                <c:pt idx="39">
                  <c:v>167</c:v>
                </c:pt>
                <c:pt idx="40">
                  <c:v>170</c:v>
                </c:pt>
                <c:pt idx="41">
                  <c:v>173</c:v>
                </c:pt>
                <c:pt idx="42">
                  <c:v>175</c:v>
                </c:pt>
                <c:pt idx="43">
                  <c:v>178</c:v>
                </c:pt>
                <c:pt idx="44">
                  <c:v>180</c:v>
                </c:pt>
                <c:pt idx="45">
                  <c:v>183</c:v>
                </c:pt>
                <c:pt idx="46">
                  <c:v>185</c:v>
                </c:pt>
                <c:pt idx="47">
                  <c:v>188</c:v>
                </c:pt>
                <c:pt idx="48">
                  <c:v>190</c:v>
                </c:pt>
                <c:pt idx="49">
                  <c:v>193</c:v>
                </c:pt>
                <c:pt idx="50">
                  <c:v>195</c:v>
                </c:pt>
                <c:pt idx="51">
                  <c:v>198</c:v>
                </c:pt>
                <c:pt idx="52">
                  <c:v>200</c:v>
                </c:pt>
                <c:pt idx="53">
                  <c:v>203</c:v>
                </c:pt>
                <c:pt idx="54">
                  <c:v>206</c:v>
                </c:pt>
                <c:pt idx="55">
                  <c:v>209</c:v>
                </c:pt>
                <c:pt idx="56">
                  <c:v>211</c:v>
                </c:pt>
                <c:pt idx="57">
                  <c:v>214</c:v>
                </c:pt>
                <c:pt idx="58">
                  <c:v>217</c:v>
                </c:pt>
                <c:pt idx="59">
                  <c:v>221</c:v>
                </c:pt>
                <c:pt idx="60">
                  <c:v>224</c:v>
                </c:pt>
                <c:pt idx="61">
                  <c:v>227</c:v>
                </c:pt>
                <c:pt idx="62">
                  <c:v>230</c:v>
                </c:pt>
                <c:pt idx="63">
                  <c:v>234</c:v>
                </c:pt>
                <c:pt idx="64">
                  <c:v>241</c:v>
                </c:pt>
                <c:pt idx="65">
                  <c:v>244</c:v>
                </c:pt>
                <c:pt idx="66">
                  <c:v>248</c:v>
                </c:pt>
                <c:pt idx="67">
                  <c:v>251</c:v>
                </c:pt>
                <c:pt idx="68">
                  <c:v>255</c:v>
                </c:pt>
                <c:pt idx="69">
                  <c:v>259</c:v>
                </c:pt>
                <c:pt idx="70">
                  <c:v>262</c:v>
                </c:pt>
                <c:pt idx="71">
                  <c:v>266</c:v>
                </c:pt>
                <c:pt idx="72">
                  <c:v>270</c:v>
                </c:pt>
                <c:pt idx="73">
                  <c:v>273</c:v>
                </c:pt>
                <c:pt idx="74">
                  <c:v>277</c:v>
                </c:pt>
                <c:pt idx="75">
                  <c:v>280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321</c:v>
                </c:pt>
                <c:pt idx="87">
                  <c:v>324</c:v>
                </c:pt>
                <c:pt idx="88">
                  <c:v>327</c:v>
                </c:pt>
                <c:pt idx="89">
                  <c:v>331</c:v>
                </c:pt>
                <c:pt idx="90">
                  <c:v>334</c:v>
                </c:pt>
                <c:pt idx="91">
                  <c:v>337</c:v>
                </c:pt>
                <c:pt idx="92">
                  <c:v>340</c:v>
                </c:pt>
                <c:pt idx="93">
                  <c:v>343</c:v>
                </c:pt>
                <c:pt idx="94">
                  <c:v>347</c:v>
                </c:pt>
                <c:pt idx="95">
                  <c:v>350</c:v>
                </c:pt>
                <c:pt idx="96">
                  <c:v>353</c:v>
                </c:pt>
                <c:pt idx="97">
                  <c:v>356</c:v>
                </c:pt>
                <c:pt idx="98">
                  <c:v>360</c:v>
                </c:pt>
                <c:pt idx="99">
                  <c:v>363</c:v>
                </c:pt>
                <c:pt idx="100">
                  <c:v>366</c:v>
                </c:pt>
                <c:pt idx="101">
                  <c:v>369</c:v>
                </c:pt>
                <c:pt idx="102">
                  <c:v>373</c:v>
                </c:pt>
                <c:pt idx="103">
                  <c:v>376</c:v>
                </c:pt>
                <c:pt idx="104">
                  <c:v>379</c:v>
                </c:pt>
                <c:pt idx="105">
                  <c:v>383</c:v>
                </c:pt>
                <c:pt idx="106">
                  <c:v>386</c:v>
                </c:pt>
                <c:pt idx="107">
                  <c:v>389</c:v>
                </c:pt>
                <c:pt idx="108">
                  <c:v>393</c:v>
                </c:pt>
                <c:pt idx="109">
                  <c:v>396</c:v>
                </c:pt>
                <c:pt idx="110">
                  <c:v>399</c:v>
                </c:pt>
                <c:pt idx="111">
                  <c:v>403</c:v>
                </c:pt>
                <c:pt idx="112">
                  <c:v>406</c:v>
                </c:pt>
                <c:pt idx="113">
                  <c:v>409</c:v>
                </c:pt>
                <c:pt idx="114">
                  <c:v>413</c:v>
                </c:pt>
                <c:pt idx="115">
                  <c:v>416</c:v>
                </c:pt>
                <c:pt idx="116">
                  <c:v>419</c:v>
                </c:pt>
                <c:pt idx="117">
                  <c:v>423</c:v>
                </c:pt>
                <c:pt idx="118">
                  <c:v>426</c:v>
                </c:pt>
                <c:pt idx="119">
                  <c:v>430</c:v>
                </c:pt>
                <c:pt idx="120">
                  <c:v>433</c:v>
                </c:pt>
                <c:pt idx="121">
                  <c:v>436</c:v>
                </c:pt>
                <c:pt idx="122">
                  <c:v>440</c:v>
                </c:pt>
                <c:pt idx="123">
                  <c:v>443</c:v>
                </c:pt>
                <c:pt idx="124">
                  <c:v>447</c:v>
                </c:pt>
                <c:pt idx="125">
                  <c:v>450</c:v>
                </c:pt>
                <c:pt idx="126">
                  <c:v>454</c:v>
                </c:pt>
                <c:pt idx="127">
                  <c:v>457</c:v>
                </c:pt>
                <c:pt idx="128">
                  <c:v>460</c:v>
                </c:pt>
                <c:pt idx="129">
                  <c:v>464</c:v>
                </c:pt>
                <c:pt idx="130">
                  <c:v>467</c:v>
                </c:pt>
                <c:pt idx="131">
                  <c:v>471</c:v>
                </c:pt>
                <c:pt idx="132">
                  <c:v>474</c:v>
                </c:pt>
                <c:pt idx="133">
                  <c:v>477</c:v>
                </c:pt>
                <c:pt idx="134">
                  <c:v>481</c:v>
                </c:pt>
                <c:pt idx="135">
                  <c:v>484</c:v>
                </c:pt>
                <c:pt idx="136">
                  <c:v>487</c:v>
                </c:pt>
                <c:pt idx="137">
                  <c:v>491</c:v>
                </c:pt>
                <c:pt idx="138">
                  <c:v>494</c:v>
                </c:pt>
                <c:pt idx="139">
                  <c:v>497</c:v>
                </c:pt>
                <c:pt idx="140">
                  <c:v>501</c:v>
                </c:pt>
                <c:pt idx="141">
                  <c:v>504</c:v>
                </c:pt>
                <c:pt idx="142">
                  <c:v>507</c:v>
                </c:pt>
                <c:pt idx="143">
                  <c:v>510</c:v>
                </c:pt>
                <c:pt idx="144">
                  <c:v>513</c:v>
                </c:pt>
                <c:pt idx="145">
                  <c:v>517</c:v>
                </c:pt>
                <c:pt idx="146">
                  <c:v>520</c:v>
                </c:pt>
                <c:pt idx="147">
                  <c:v>523</c:v>
                </c:pt>
                <c:pt idx="148">
                  <c:v>526</c:v>
                </c:pt>
                <c:pt idx="149">
                  <c:v>530</c:v>
                </c:pt>
                <c:pt idx="150">
                  <c:v>533</c:v>
                </c:pt>
                <c:pt idx="151">
                  <c:v>536</c:v>
                </c:pt>
                <c:pt idx="152">
                  <c:v>540</c:v>
                </c:pt>
                <c:pt idx="153">
                  <c:v>543</c:v>
                </c:pt>
                <c:pt idx="154">
                  <c:v>547</c:v>
                </c:pt>
                <c:pt idx="155">
                  <c:v>550</c:v>
                </c:pt>
                <c:pt idx="156">
                  <c:v>553</c:v>
                </c:pt>
                <c:pt idx="157">
                  <c:v>557</c:v>
                </c:pt>
                <c:pt idx="158">
                  <c:v>560</c:v>
                </c:pt>
                <c:pt idx="159">
                  <c:v>563</c:v>
                </c:pt>
                <c:pt idx="160">
                  <c:v>566</c:v>
                </c:pt>
                <c:pt idx="161">
                  <c:v>570</c:v>
                </c:pt>
                <c:pt idx="162">
                  <c:v>573</c:v>
                </c:pt>
                <c:pt idx="163">
                  <c:v>576</c:v>
                </c:pt>
                <c:pt idx="164">
                  <c:v>580</c:v>
                </c:pt>
                <c:pt idx="165">
                  <c:v>583</c:v>
                </c:pt>
                <c:pt idx="166">
                  <c:v>586</c:v>
                </c:pt>
                <c:pt idx="167">
                  <c:v>590</c:v>
                </c:pt>
                <c:pt idx="168">
                  <c:v>593</c:v>
                </c:pt>
                <c:pt idx="169">
                  <c:v>596</c:v>
                </c:pt>
                <c:pt idx="170">
                  <c:v>600</c:v>
                </c:pt>
                <c:pt idx="171">
                  <c:v>603</c:v>
                </c:pt>
                <c:pt idx="172">
                  <c:v>606</c:v>
                </c:pt>
                <c:pt idx="173">
                  <c:v>610</c:v>
                </c:pt>
                <c:pt idx="174">
                  <c:v>613</c:v>
                </c:pt>
                <c:pt idx="175">
                  <c:v>616</c:v>
                </c:pt>
                <c:pt idx="176">
                  <c:v>620</c:v>
                </c:pt>
                <c:pt idx="177">
                  <c:v>623</c:v>
                </c:pt>
                <c:pt idx="178">
                  <c:v>626</c:v>
                </c:pt>
                <c:pt idx="179">
                  <c:v>629</c:v>
                </c:pt>
                <c:pt idx="180">
                  <c:v>632</c:v>
                </c:pt>
                <c:pt idx="181">
                  <c:v>636</c:v>
                </c:pt>
                <c:pt idx="182">
                  <c:v>639</c:v>
                </c:pt>
                <c:pt idx="183">
                  <c:v>642</c:v>
                </c:pt>
                <c:pt idx="184">
                  <c:v>645</c:v>
                </c:pt>
                <c:pt idx="185">
                  <c:v>649</c:v>
                </c:pt>
                <c:pt idx="186">
                  <c:v>652</c:v>
                </c:pt>
                <c:pt idx="187">
                  <c:v>655</c:v>
                </c:pt>
                <c:pt idx="188">
                  <c:v>658</c:v>
                </c:pt>
                <c:pt idx="189">
                  <c:v>662</c:v>
                </c:pt>
                <c:pt idx="190">
                  <c:v>665</c:v>
                </c:pt>
                <c:pt idx="191">
                  <c:v>668</c:v>
                </c:pt>
                <c:pt idx="192">
                  <c:v>672</c:v>
                </c:pt>
                <c:pt idx="193">
                  <c:v>675</c:v>
                </c:pt>
                <c:pt idx="194">
                  <c:v>680</c:v>
                </c:pt>
                <c:pt idx="195">
                  <c:v>696</c:v>
                </c:pt>
              </c:numCache>
            </c:numRef>
          </c:xVal>
          <c:yVal>
            <c:numRef>
              <c:f>'Thermomag. Messungen VFTB'!$F$15553:$F$15751</c:f>
              <c:numCache>
                <c:formatCode>0.00</c:formatCode>
                <c:ptCount val="199"/>
                <c:pt idx="0">
                  <c:v>6.9901260000000001</c:v>
                </c:pt>
                <c:pt idx="1">
                  <c:v>6.9411170000000002</c:v>
                </c:pt>
                <c:pt idx="2">
                  <c:v>6.8041580000000002</c:v>
                </c:pt>
                <c:pt idx="3">
                  <c:v>7.1958479999999998</c:v>
                </c:pt>
                <c:pt idx="4">
                  <c:v>6.5196949999999996</c:v>
                </c:pt>
                <c:pt idx="5">
                  <c:v>6.7917009999999998</c:v>
                </c:pt>
                <c:pt idx="6">
                  <c:v>6.8301470000000002</c:v>
                </c:pt>
                <c:pt idx="7">
                  <c:v>6.8465939999999996</c:v>
                </c:pt>
                <c:pt idx="8">
                  <c:v>6.477665</c:v>
                </c:pt>
                <c:pt idx="9">
                  <c:v>6.76267</c:v>
                </c:pt>
                <c:pt idx="10">
                  <c:v>6.4143109999999997</c:v>
                </c:pt>
                <c:pt idx="11">
                  <c:v>6.8569959999999996</c:v>
                </c:pt>
                <c:pt idx="12">
                  <c:v>6.2826979999999999</c:v>
                </c:pt>
                <c:pt idx="13">
                  <c:v>6.1700720000000002</c:v>
                </c:pt>
                <c:pt idx="14">
                  <c:v>6.1686290000000001</c:v>
                </c:pt>
                <c:pt idx="15">
                  <c:v>6.4095589999999998</c:v>
                </c:pt>
                <c:pt idx="16">
                  <c:v>6.0738510000000003</c:v>
                </c:pt>
                <c:pt idx="17">
                  <c:v>6.2563440000000003</c:v>
                </c:pt>
                <c:pt idx="18">
                  <c:v>6.0682799999999997</c:v>
                </c:pt>
                <c:pt idx="19">
                  <c:v>5.4096349999999997</c:v>
                </c:pt>
                <c:pt idx="20">
                  <c:v>5.167319</c:v>
                </c:pt>
                <c:pt idx="21">
                  <c:v>5.1977149999999996</c:v>
                </c:pt>
                <c:pt idx="22">
                  <c:v>4.9747640000000004</c:v>
                </c:pt>
                <c:pt idx="23">
                  <c:v>5.272043</c:v>
                </c:pt>
                <c:pt idx="24">
                  <c:v>4.9892729999999998</c:v>
                </c:pt>
                <c:pt idx="25">
                  <c:v>5.1171559999999996</c:v>
                </c:pt>
                <c:pt idx="26">
                  <c:v>4.7406889999999997</c:v>
                </c:pt>
                <c:pt idx="27">
                  <c:v>4.9384240000000004</c:v>
                </c:pt>
                <c:pt idx="28">
                  <c:v>4.7050580000000002</c:v>
                </c:pt>
                <c:pt idx="29">
                  <c:v>4.9658800000000003</c:v>
                </c:pt>
                <c:pt idx="30">
                  <c:v>4.6585340000000004</c:v>
                </c:pt>
                <c:pt idx="31">
                  <c:v>4.8500540000000001</c:v>
                </c:pt>
                <c:pt idx="32">
                  <c:v>5.0262419999999999</c:v>
                </c:pt>
                <c:pt idx="33">
                  <c:v>4.4002720000000002</c:v>
                </c:pt>
                <c:pt idx="34">
                  <c:v>4.9001219999999996</c:v>
                </c:pt>
                <c:pt idx="35">
                  <c:v>4.9247129999999997</c:v>
                </c:pt>
                <c:pt idx="36">
                  <c:v>5.1103820000000004</c:v>
                </c:pt>
                <c:pt idx="37">
                  <c:v>4.7702859999999996</c:v>
                </c:pt>
                <c:pt idx="38">
                  <c:v>4.9250730000000003</c:v>
                </c:pt>
                <c:pt idx="39">
                  <c:v>5.1022249999999998</c:v>
                </c:pt>
                <c:pt idx="40">
                  <c:v>5.0215180000000004</c:v>
                </c:pt>
                <c:pt idx="41">
                  <c:v>4.6098420000000004</c:v>
                </c:pt>
                <c:pt idx="42">
                  <c:v>4.6669309999999999</c:v>
                </c:pt>
                <c:pt idx="43">
                  <c:v>4.6981310000000001</c:v>
                </c:pt>
                <c:pt idx="44">
                  <c:v>4.708323</c:v>
                </c:pt>
                <c:pt idx="45">
                  <c:v>4.4682440000000003</c:v>
                </c:pt>
                <c:pt idx="46">
                  <c:v>4.4448829999999999</c:v>
                </c:pt>
                <c:pt idx="47">
                  <c:v>4.2808510000000002</c:v>
                </c:pt>
                <c:pt idx="48">
                  <c:v>4.0607610000000003</c:v>
                </c:pt>
                <c:pt idx="49">
                  <c:v>4.6712249999999997</c:v>
                </c:pt>
                <c:pt idx="50">
                  <c:v>4.5194640000000001</c:v>
                </c:pt>
                <c:pt idx="51">
                  <c:v>4.4731829999999997</c:v>
                </c:pt>
                <c:pt idx="52">
                  <c:v>4.563307</c:v>
                </c:pt>
                <c:pt idx="53">
                  <c:v>4.505668</c:v>
                </c:pt>
                <c:pt idx="54">
                  <c:v>4.4459790000000003</c:v>
                </c:pt>
                <c:pt idx="55">
                  <c:v>4.2170889999999996</c:v>
                </c:pt>
                <c:pt idx="56">
                  <c:v>4.4322249999999999</c:v>
                </c:pt>
                <c:pt idx="57">
                  <c:v>4.4240940000000002</c:v>
                </c:pt>
                <c:pt idx="58">
                  <c:v>4.2283840000000001</c:v>
                </c:pt>
                <c:pt idx="59">
                  <c:v>4.2089850000000002</c:v>
                </c:pt>
                <c:pt idx="60">
                  <c:v>4.3586340000000003</c:v>
                </c:pt>
                <c:pt idx="61">
                  <c:v>3.6564770000000002</c:v>
                </c:pt>
                <c:pt idx="62">
                  <c:v>4.4417090000000004</c:v>
                </c:pt>
                <c:pt idx="63">
                  <c:v>3.546468</c:v>
                </c:pt>
                <c:pt idx="64">
                  <c:v>3.5865580000000001</c:v>
                </c:pt>
                <c:pt idx="65">
                  <c:v>4.1118069999999998</c:v>
                </c:pt>
                <c:pt idx="66">
                  <c:v>4.1401070000000004</c:v>
                </c:pt>
                <c:pt idx="67">
                  <c:v>3.9625520000000001</c:v>
                </c:pt>
                <c:pt idx="68">
                  <c:v>3.819814</c:v>
                </c:pt>
                <c:pt idx="69">
                  <c:v>3.7515360000000002</c:v>
                </c:pt>
                <c:pt idx="70">
                  <c:v>3.8076430000000001</c:v>
                </c:pt>
                <c:pt idx="71">
                  <c:v>3.838937</c:v>
                </c:pt>
                <c:pt idx="72">
                  <c:v>3.5492270000000001</c:v>
                </c:pt>
                <c:pt idx="73">
                  <c:v>3.7467239999999999</c:v>
                </c:pt>
                <c:pt idx="74">
                  <c:v>3.5605349999999998</c:v>
                </c:pt>
                <c:pt idx="75">
                  <c:v>3.3694190000000002</c:v>
                </c:pt>
                <c:pt idx="76">
                  <c:v>3.6491150000000001</c:v>
                </c:pt>
                <c:pt idx="77">
                  <c:v>3.4168790000000002</c:v>
                </c:pt>
                <c:pt idx="78">
                  <c:v>3.7764169999999999</c:v>
                </c:pt>
                <c:pt idx="79">
                  <c:v>3.4466420000000002</c:v>
                </c:pt>
                <c:pt idx="80">
                  <c:v>3.7868499999999998</c:v>
                </c:pt>
                <c:pt idx="81">
                  <c:v>3.5184890000000002</c:v>
                </c:pt>
                <c:pt idx="82">
                  <c:v>3.7505109999999999</c:v>
                </c:pt>
                <c:pt idx="83">
                  <c:v>3.7328619999999999</c:v>
                </c:pt>
                <c:pt idx="84">
                  <c:v>3.8110390000000001</c:v>
                </c:pt>
                <c:pt idx="85">
                  <c:v>4.3140239999999999</c:v>
                </c:pt>
                <c:pt idx="86">
                  <c:v>3.7515350000000001</c:v>
                </c:pt>
                <c:pt idx="87">
                  <c:v>4.5529900000000003</c:v>
                </c:pt>
                <c:pt idx="88">
                  <c:v>4.4726629999999998</c:v>
                </c:pt>
                <c:pt idx="89">
                  <c:v>4.5698869999999996</c:v>
                </c:pt>
                <c:pt idx="90">
                  <c:v>5.0604389999999997</c:v>
                </c:pt>
                <c:pt idx="91">
                  <c:v>4.823804</c:v>
                </c:pt>
                <c:pt idx="92">
                  <c:v>4.7506329999999997</c:v>
                </c:pt>
                <c:pt idx="93">
                  <c:v>4.9892979999999998</c:v>
                </c:pt>
                <c:pt idx="94">
                  <c:v>5.3829700000000003</c:v>
                </c:pt>
                <c:pt idx="95">
                  <c:v>5.0363600000000002</c:v>
                </c:pt>
                <c:pt idx="96">
                  <c:v>5.1885919999999999</c:v>
                </c:pt>
                <c:pt idx="97">
                  <c:v>4.7863129999999998</c:v>
                </c:pt>
                <c:pt idx="98">
                  <c:v>4.8173909999999998</c:v>
                </c:pt>
                <c:pt idx="99">
                  <c:v>4.5538449999999999</c:v>
                </c:pt>
                <c:pt idx="100">
                  <c:v>4.7742760000000004</c:v>
                </c:pt>
                <c:pt idx="101">
                  <c:v>5.1581169999999998</c:v>
                </c:pt>
                <c:pt idx="102">
                  <c:v>4.8512399999999998</c:v>
                </c:pt>
                <c:pt idx="103">
                  <c:v>4.8855040000000001</c:v>
                </c:pt>
                <c:pt idx="104">
                  <c:v>4.8653339999999998</c:v>
                </c:pt>
                <c:pt idx="105">
                  <c:v>4.994453</c:v>
                </c:pt>
                <c:pt idx="106">
                  <c:v>4.5751929999999996</c:v>
                </c:pt>
                <c:pt idx="107">
                  <c:v>4.6628819999999997</c:v>
                </c:pt>
                <c:pt idx="108">
                  <c:v>4.723115</c:v>
                </c:pt>
                <c:pt idx="109">
                  <c:v>4.2833819999999996</c:v>
                </c:pt>
                <c:pt idx="110">
                  <c:v>4.6023639999999997</c:v>
                </c:pt>
                <c:pt idx="111">
                  <c:v>4.2873140000000003</c:v>
                </c:pt>
                <c:pt idx="112">
                  <c:v>3.8246039999999999</c:v>
                </c:pt>
                <c:pt idx="113">
                  <c:v>4.3515240000000004</c:v>
                </c:pt>
                <c:pt idx="114">
                  <c:v>4.4268450000000001</c:v>
                </c:pt>
                <c:pt idx="115">
                  <c:v>4.2583950000000002</c:v>
                </c:pt>
                <c:pt idx="116">
                  <c:v>4.1707999999999998</c:v>
                </c:pt>
                <c:pt idx="117">
                  <c:v>3.8445670000000001</c:v>
                </c:pt>
                <c:pt idx="118">
                  <c:v>4.1672510000000003</c:v>
                </c:pt>
                <c:pt idx="119">
                  <c:v>4.0053640000000001</c:v>
                </c:pt>
                <c:pt idx="120">
                  <c:v>3.7206250000000001</c:v>
                </c:pt>
                <c:pt idx="121">
                  <c:v>3.6843680000000001</c:v>
                </c:pt>
                <c:pt idx="122">
                  <c:v>3.4921540000000002</c:v>
                </c:pt>
                <c:pt idx="123">
                  <c:v>3.776462</c:v>
                </c:pt>
                <c:pt idx="124">
                  <c:v>3.7129319999999999</c:v>
                </c:pt>
                <c:pt idx="125">
                  <c:v>3.3438659999999998</c:v>
                </c:pt>
                <c:pt idx="126">
                  <c:v>3.6286330000000002</c:v>
                </c:pt>
                <c:pt idx="127">
                  <c:v>3.3531059999999999</c:v>
                </c:pt>
                <c:pt idx="128">
                  <c:v>3.2194289999999999</c:v>
                </c:pt>
                <c:pt idx="129">
                  <c:v>3.2031890000000001</c:v>
                </c:pt>
                <c:pt idx="130">
                  <c:v>3.2099220000000002</c:v>
                </c:pt>
                <c:pt idx="131">
                  <c:v>3.102754</c:v>
                </c:pt>
                <c:pt idx="132">
                  <c:v>2.988235</c:v>
                </c:pt>
                <c:pt idx="133">
                  <c:v>2.948032</c:v>
                </c:pt>
                <c:pt idx="134">
                  <c:v>2.9727769999999998</c:v>
                </c:pt>
                <c:pt idx="135">
                  <c:v>3.3714200000000001</c:v>
                </c:pt>
                <c:pt idx="136">
                  <c:v>2.9613390000000002</c:v>
                </c:pt>
                <c:pt idx="137">
                  <c:v>2.8137569999999998</c:v>
                </c:pt>
                <c:pt idx="138">
                  <c:v>2.5811959999999998</c:v>
                </c:pt>
                <c:pt idx="139">
                  <c:v>2.7821929999999999</c:v>
                </c:pt>
                <c:pt idx="140">
                  <c:v>2.621826</c:v>
                </c:pt>
                <c:pt idx="141">
                  <c:v>2.8657370000000002</c:v>
                </c:pt>
                <c:pt idx="142">
                  <c:v>2.7037019999999998</c:v>
                </c:pt>
                <c:pt idx="143">
                  <c:v>2.6642100000000002</c:v>
                </c:pt>
                <c:pt idx="144">
                  <c:v>2.6531380000000002</c:v>
                </c:pt>
                <c:pt idx="145">
                  <c:v>2.7746050000000002</c:v>
                </c:pt>
                <c:pt idx="146">
                  <c:v>2.776065</c:v>
                </c:pt>
                <c:pt idx="147">
                  <c:v>2.4482460000000001</c:v>
                </c:pt>
                <c:pt idx="148">
                  <c:v>2.7584379999999999</c:v>
                </c:pt>
                <c:pt idx="149">
                  <c:v>2.3056770000000002</c:v>
                </c:pt>
                <c:pt idx="150">
                  <c:v>2.6827049999999999</c:v>
                </c:pt>
                <c:pt idx="151">
                  <c:v>2.3894869999999999</c:v>
                </c:pt>
                <c:pt idx="152">
                  <c:v>2.3765740000000002</c:v>
                </c:pt>
                <c:pt idx="153">
                  <c:v>2.488553</c:v>
                </c:pt>
                <c:pt idx="154">
                  <c:v>2.248265</c:v>
                </c:pt>
                <c:pt idx="155">
                  <c:v>2.1892269999999998</c:v>
                </c:pt>
                <c:pt idx="156">
                  <c:v>2.4125770000000002</c:v>
                </c:pt>
                <c:pt idx="157">
                  <c:v>2.2888269999999999</c:v>
                </c:pt>
                <c:pt idx="158">
                  <c:v>2.0472239999999999</c:v>
                </c:pt>
                <c:pt idx="159">
                  <c:v>2.198439</c:v>
                </c:pt>
                <c:pt idx="160">
                  <c:v>2.0594359999999998</c:v>
                </c:pt>
                <c:pt idx="161">
                  <c:v>2.1533530000000001</c:v>
                </c:pt>
                <c:pt idx="162">
                  <c:v>2.0147029999999999</c:v>
                </c:pt>
                <c:pt idx="163">
                  <c:v>1.9100159999999999</c:v>
                </c:pt>
                <c:pt idx="164">
                  <c:v>2.1026229999999999</c:v>
                </c:pt>
                <c:pt idx="165">
                  <c:v>2.1384759999999998</c:v>
                </c:pt>
                <c:pt idx="166">
                  <c:v>1.8391850000000001</c:v>
                </c:pt>
                <c:pt idx="167">
                  <c:v>1.910604</c:v>
                </c:pt>
                <c:pt idx="168">
                  <c:v>1.8004020000000001</c:v>
                </c:pt>
                <c:pt idx="169">
                  <c:v>2.0742660000000002</c:v>
                </c:pt>
                <c:pt idx="170">
                  <c:v>2.221117</c:v>
                </c:pt>
                <c:pt idx="171">
                  <c:v>2.034341</c:v>
                </c:pt>
                <c:pt idx="172">
                  <c:v>1.987643</c:v>
                </c:pt>
                <c:pt idx="173">
                  <c:v>1.935727</c:v>
                </c:pt>
                <c:pt idx="174">
                  <c:v>1.9112009999999999</c:v>
                </c:pt>
                <c:pt idx="175">
                  <c:v>1.7943549999999999</c:v>
                </c:pt>
                <c:pt idx="176">
                  <c:v>2.1193719999999998</c:v>
                </c:pt>
                <c:pt idx="177">
                  <c:v>1.930382</c:v>
                </c:pt>
                <c:pt idx="178">
                  <c:v>2.192186</c:v>
                </c:pt>
                <c:pt idx="179">
                  <c:v>1.95387</c:v>
                </c:pt>
                <c:pt idx="180">
                  <c:v>1.8197639999999999</c:v>
                </c:pt>
                <c:pt idx="181">
                  <c:v>2.0491980000000001</c:v>
                </c:pt>
                <c:pt idx="182">
                  <c:v>1.7916780000000001</c:v>
                </c:pt>
                <c:pt idx="183">
                  <c:v>1.725455</c:v>
                </c:pt>
                <c:pt idx="184">
                  <c:v>2.0676190000000001</c:v>
                </c:pt>
                <c:pt idx="185">
                  <c:v>1.9627810000000001</c:v>
                </c:pt>
                <c:pt idx="186">
                  <c:v>1.75743</c:v>
                </c:pt>
                <c:pt idx="187">
                  <c:v>1.731487</c:v>
                </c:pt>
                <c:pt idx="188">
                  <c:v>2.1293319999999998</c:v>
                </c:pt>
                <c:pt idx="189">
                  <c:v>2.277091</c:v>
                </c:pt>
                <c:pt idx="190">
                  <c:v>2.056994</c:v>
                </c:pt>
                <c:pt idx="191">
                  <c:v>1.949257</c:v>
                </c:pt>
                <c:pt idx="192">
                  <c:v>1.814468</c:v>
                </c:pt>
                <c:pt idx="193">
                  <c:v>1.7513350000000001</c:v>
                </c:pt>
                <c:pt idx="194">
                  <c:v>1.7315860000000001</c:v>
                </c:pt>
                <c:pt idx="195">
                  <c:v>1.9185369999999999</c:v>
                </c:pt>
                <c:pt idx="196">
                  <c:v>1.5492669999999999</c:v>
                </c:pt>
                <c:pt idx="197">
                  <c:v>2.0437129999999999</c:v>
                </c:pt>
                <c:pt idx="198">
                  <c:v>1.6654690000000001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158336"/>
        <c:axId val="124160256"/>
      </c:scatterChart>
      <c:valAx>
        <c:axId val="12415833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160256"/>
        <c:crosses val="autoZero"/>
        <c:crossBetween val="midCat"/>
        <c:majorUnit val="200"/>
        <c:minorUnit val="100"/>
      </c:valAx>
      <c:valAx>
        <c:axId val="1241602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1583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VFTB'!$E$15553:$E$15748</c:f>
              <c:numCache>
                <c:formatCode>0</c:formatCode>
                <c:ptCount val="196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22</c:v>
                </c:pt>
                <c:pt idx="6">
                  <c:v>24</c:v>
                </c:pt>
                <c:pt idx="7">
                  <c:v>26</c:v>
                </c:pt>
                <c:pt idx="8">
                  <c:v>29</c:v>
                </c:pt>
                <c:pt idx="9">
                  <c:v>31</c:v>
                </c:pt>
                <c:pt idx="10">
                  <c:v>34</c:v>
                </c:pt>
                <c:pt idx="11">
                  <c:v>38</c:v>
                </c:pt>
                <c:pt idx="12">
                  <c:v>42</c:v>
                </c:pt>
                <c:pt idx="13">
                  <c:v>46</c:v>
                </c:pt>
                <c:pt idx="14">
                  <c:v>51</c:v>
                </c:pt>
                <c:pt idx="15">
                  <c:v>56</c:v>
                </c:pt>
                <c:pt idx="16">
                  <c:v>61</c:v>
                </c:pt>
                <c:pt idx="17">
                  <c:v>66</c:v>
                </c:pt>
                <c:pt idx="18">
                  <c:v>71</c:v>
                </c:pt>
                <c:pt idx="19">
                  <c:v>77</c:v>
                </c:pt>
                <c:pt idx="20">
                  <c:v>83</c:v>
                </c:pt>
                <c:pt idx="21">
                  <c:v>88</c:v>
                </c:pt>
                <c:pt idx="22">
                  <c:v>94</c:v>
                </c:pt>
                <c:pt idx="23">
                  <c:v>100</c:v>
                </c:pt>
                <c:pt idx="24">
                  <c:v>106</c:v>
                </c:pt>
                <c:pt idx="25">
                  <c:v>111</c:v>
                </c:pt>
                <c:pt idx="26">
                  <c:v>117</c:v>
                </c:pt>
                <c:pt idx="27">
                  <c:v>122</c:v>
                </c:pt>
                <c:pt idx="28">
                  <c:v>127</c:v>
                </c:pt>
                <c:pt idx="29">
                  <c:v>131</c:v>
                </c:pt>
                <c:pt idx="30">
                  <c:v>136</c:v>
                </c:pt>
                <c:pt idx="31">
                  <c:v>140</c:v>
                </c:pt>
                <c:pt idx="32">
                  <c:v>144</c:v>
                </c:pt>
                <c:pt idx="33">
                  <c:v>147</c:v>
                </c:pt>
                <c:pt idx="34">
                  <c:v>151</c:v>
                </c:pt>
                <c:pt idx="35">
                  <c:v>154</c:v>
                </c:pt>
                <c:pt idx="36">
                  <c:v>158</c:v>
                </c:pt>
                <c:pt idx="37">
                  <c:v>161</c:v>
                </c:pt>
                <c:pt idx="38">
                  <c:v>164</c:v>
                </c:pt>
                <c:pt idx="39">
                  <c:v>167</c:v>
                </c:pt>
                <c:pt idx="40">
                  <c:v>170</c:v>
                </c:pt>
                <c:pt idx="41">
                  <c:v>173</c:v>
                </c:pt>
                <c:pt idx="42">
                  <c:v>175</c:v>
                </c:pt>
                <c:pt idx="43">
                  <c:v>178</c:v>
                </c:pt>
                <c:pt idx="44">
                  <c:v>180</c:v>
                </c:pt>
                <c:pt idx="45">
                  <c:v>183</c:v>
                </c:pt>
                <c:pt idx="46">
                  <c:v>185</c:v>
                </c:pt>
                <c:pt idx="47">
                  <c:v>188</c:v>
                </c:pt>
                <c:pt idx="48">
                  <c:v>190</c:v>
                </c:pt>
                <c:pt idx="49">
                  <c:v>193</c:v>
                </c:pt>
                <c:pt idx="50">
                  <c:v>195</c:v>
                </c:pt>
                <c:pt idx="51">
                  <c:v>198</c:v>
                </c:pt>
                <c:pt idx="52">
                  <c:v>200</c:v>
                </c:pt>
                <c:pt idx="53">
                  <c:v>203</c:v>
                </c:pt>
                <c:pt idx="54">
                  <c:v>206</c:v>
                </c:pt>
                <c:pt idx="55">
                  <c:v>209</c:v>
                </c:pt>
                <c:pt idx="56">
                  <c:v>211</c:v>
                </c:pt>
                <c:pt idx="57">
                  <c:v>214</c:v>
                </c:pt>
                <c:pt idx="58">
                  <c:v>217</c:v>
                </c:pt>
                <c:pt idx="59">
                  <c:v>221</c:v>
                </c:pt>
                <c:pt idx="60">
                  <c:v>224</c:v>
                </c:pt>
                <c:pt idx="61">
                  <c:v>227</c:v>
                </c:pt>
                <c:pt idx="62">
                  <c:v>230</c:v>
                </c:pt>
                <c:pt idx="63">
                  <c:v>234</c:v>
                </c:pt>
                <c:pt idx="64">
                  <c:v>241</c:v>
                </c:pt>
                <c:pt idx="65">
                  <c:v>244</c:v>
                </c:pt>
                <c:pt idx="66">
                  <c:v>248</c:v>
                </c:pt>
                <c:pt idx="67">
                  <c:v>251</c:v>
                </c:pt>
                <c:pt idx="68">
                  <c:v>255</c:v>
                </c:pt>
                <c:pt idx="69">
                  <c:v>259</c:v>
                </c:pt>
                <c:pt idx="70">
                  <c:v>262</c:v>
                </c:pt>
                <c:pt idx="71">
                  <c:v>266</c:v>
                </c:pt>
                <c:pt idx="72">
                  <c:v>270</c:v>
                </c:pt>
                <c:pt idx="73">
                  <c:v>273</c:v>
                </c:pt>
                <c:pt idx="74">
                  <c:v>277</c:v>
                </c:pt>
                <c:pt idx="75">
                  <c:v>280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321</c:v>
                </c:pt>
                <c:pt idx="87">
                  <c:v>324</c:v>
                </c:pt>
                <c:pt idx="88">
                  <c:v>327</c:v>
                </c:pt>
                <c:pt idx="89">
                  <c:v>331</c:v>
                </c:pt>
                <c:pt idx="90">
                  <c:v>334</c:v>
                </c:pt>
                <c:pt idx="91">
                  <c:v>337</c:v>
                </c:pt>
                <c:pt idx="92">
                  <c:v>340</c:v>
                </c:pt>
                <c:pt idx="93">
                  <c:v>343</c:v>
                </c:pt>
                <c:pt idx="94">
                  <c:v>347</c:v>
                </c:pt>
                <c:pt idx="95">
                  <c:v>350</c:v>
                </c:pt>
                <c:pt idx="96">
                  <c:v>353</c:v>
                </c:pt>
                <c:pt idx="97">
                  <c:v>356</c:v>
                </c:pt>
                <c:pt idx="98">
                  <c:v>360</c:v>
                </c:pt>
                <c:pt idx="99">
                  <c:v>363</c:v>
                </c:pt>
                <c:pt idx="100">
                  <c:v>366</c:v>
                </c:pt>
                <c:pt idx="101">
                  <c:v>369</c:v>
                </c:pt>
                <c:pt idx="102">
                  <c:v>373</c:v>
                </c:pt>
                <c:pt idx="103">
                  <c:v>376</c:v>
                </c:pt>
                <c:pt idx="104">
                  <c:v>379</c:v>
                </c:pt>
                <c:pt idx="105">
                  <c:v>383</c:v>
                </c:pt>
                <c:pt idx="106">
                  <c:v>386</c:v>
                </c:pt>
                <c:pt idx="107">
                  <c:v>389</c:v>
                </c:pt>
                <c:pt idx="108">
                  <c:v>393</c:v>
                </c:pt>
                <c:pt idx="109">
                  <c:v>396</c:v>
                </c:pt>
                <c:pt idx="110">
                  <c:v>399</c:v>
                </c:pt>
                <c:pt idx="111">
                  <c:v>403</c:v>
                </c:pt>
                <c:pt idx="112">
                  <c:v>406</c:v>
                </c:pt>
                <c:pt idx="113">
                  <c:v>409</c:v>
                </c:pt>
                <c:pt idx="114">
                  <c:v>413</c:v>
                </c:pt>
                <c:pt idx="115">
                  <c:v>416</c:v>
                </c:pt>
                <c:pt idx="116">
                  <c:v>419</c:v>
                </c:pt>
                <c:pt idx="117">
                  <c:v>423</c:v>
                </c:pt>
                <c:pt idx="118">
                  <c:v>426</c:v>
                </c:pt>
                <c:pt idx="119">
                  <c:v>430</c:v>
                </c:pt>
                <c:pt idx="120">
                  <c:v>433</c:v>
                </c:pt>
                <c:pt idx="121">
                  <c:v>436</c:v>
                </c:pt>
                <c:pt idx="122">
                  <c:v>440</c:v>
                </c:pt>
                <c:pt idx="123">
                  <c:v>443</c:v>
                </c:pt>
                <c:pt idx="124">
                  <c:v>447</c:v>
                </c:pt>
                <c:pt idx="125">
                  <c:v>450</c:v>
                </c:pt>
                <c:pt idx="126">
                  <c:v>454</c:v>
                </c:pt>
                <c:pt idx="127">
                  <c:v>457</c:v>
                </c:pt>
                <c:pt idx="128">
                  <c:v>460</c:v>
                </c:pt>
                <c:pt idx="129">
                  <c:v>464</c:v>
                </c:pt>
                <c:pt idx="130">
                  <c:v>467</c:v>
                </c:pt>
                <c:pt idx="131">
                  <c:v>471</c:v>
                </c:pt>
                <c:pt idx="132">
                  <c:v>474</c:v>
                </c:pt>
                <c:pt idx="133">
                  <c:v>477</c:v>
                </c:pt>
                <c:pt idx="134">
                  <c:v>481</c:v>
                </c:pt>
                <c:pt idx="135">
                  <c:v>484</c:v>
                </c:pt>
                <c:pt idx="136">
                  <c:v>487</c:v>
                </c:pt>
                <c:pt idx="137">
                  <c:v>491</c:v>
                </c:pt>
                <c:pt idx="138">
                  <c:v>494</c:v>
                </c:pt>
                <c:pt idx="139">
                  <c:v>497</c:v>
                </c:pt>
                <c:pt idx="140">
                  <c:v>501</c:v>
                </c:pt>
                <c:pt idx="141">
                  <c:v>504</c:v>
                </c:pt>
                <c:pt idx="142">
                  <c:v>507</c:v>
                </c:pt>
                <c:pt idx="143">
                  <c:v>510</c:v>
                </c:pt>
                <c:pt idx="144">
                  <c:v>513</c:v>
                </c:pt>
                <c:pt idx="145">
                  <c:v>517</c:v>
                </c:pt>
                <c:pt idx="146">
                  <c:v>520</c:v>
                </c:pt>
                <c:pt idx="147">
                  <c:v>523</c:v>
                </c:pt>
                <c:pt idx="148">
                  <c:v>526</c:v>
                </c:pt>
                <c:pt idx="149">
                  <c:v>530</c:v>
                </c:pt>
                <c:pt idx="150">
                  <c:v>533</c:v>
                </c:pt>
                <c:pt idx="151">
                  <c:v>536</c:v>
                </c:pt>
                <c:pt idx="152">
                  <c:v>540</c:v>
                </c:pt>
                <c:pt idx="153">
                  <c:v>543</c:v>
                </c:pt>
                <c:pt idx="154">
                  <c:v>547</c:v>
                </c:pt>
                <c:pt idx="155">
                  <c:v>550</c:v>
                </c:pt>
                <c:pt idx="156">
                  <c:v>553</c:v>
                </c:pt>
                <c:pt idx="157">
                  <c:v>557</c:v>
                </c:pt>
                <c:pt idx="158">
                  <c:v>560</c:v>
                </c:pt>
                <c:pt idx="159">
                  <c:v>563</c:v>
                </c:pt>
                <c:pt idx="160">
                  <c:v>566</c:v>
                </c:pt>
                <c:pt idx="161">
                  <c:v>570</c:v>
                </c:pt>
                <c:pt idx="162">
                  <c:v>573</c:v>
                </c:pt>
                <c:pt idx="163">
                  <c:v>576</c:v>
                </c:pt>
                <c:pt idx="164">
                  <c:v>580</c:v>
                </c:pt>
                <c:pt idx="165">
                  <c:v>583</c:v>
                </c:pt>
                <c:pt idx="166">
                  <c:v>586</c:v>
                </c:pt>
                <c:pt idx="167">
                  <c:v>590</c:v>
                </c:pt>
                <c:pt idx="168">
                  <c:v>593</c:v>
                </c:pt>
                <c:pt idx="169">
                  <c:v>596</c:v>
                </c:pt>
                <c:pt idx="170">
                  <c:v>600</c:v>
                </c:pt>
                <c:pt idx="171">
                  <c:v>603</c:v>
                </c:pt>
                <c:pt idx="172">
                  <c:v>606</c:v>
                </c:pt>
                <c:pt idx="173">
                  <c:v>610</c:v>
                </c:pt>
                <c:pt idx="174">
                  <c:v>613</c:v>
                </c:pt>
                <c:pt idx="175">
                  <c:v>616</c:v>
                </c:pt>
                <c:pt idx="176">
                  <c:v>620</c:v>
                </c:pt>
                <c:pt idx="177">
                  <c:v>623</c:v>
                </c:pt>
                <c:pt idx="178">
                  <c:v>626</c:v>
                </c:pt>
                <c:pt idx="179">
                  <c:v>629</c:v>
                </c:pt>
                <c:pt idx="180">
                  <c:v>632</c:v>
                </c:pt>
                <c:pt idx="181">
                  <c:v>636</c:v>
                </c:pt>
                <c:pt idx="182">
                  <c:v>639</c:v>
                </c:pt>
                <c:pt idx="183">
                  <c:v>642</c:v>
                </c:pt>
                <c:pt idx="184">
                  <c:v>645</c:v>
                </c:pt>
                <c:pt idx="185">
                  <c:v>649</c:v>
                </c:pt>
                <c:pt idx="186">
                  <c:v>652</c:v>
                </c:pt>
                <c:pt idx="187">
                  <c:v>655</c:v>
                </c:pt>
                <c:pt idx="188">
                  <c:v>658</c:v>
                </c:pt>
                <c:pt idx="189">
                  <c:v>662</c:v>
                </c:pt>
                <c:pt idx="190">
                  <c:v>665</c:v>
                </c:pt>
                <c:pt idx="191">
                  <c:v>668</c:v>
                </c:pt>
                <c:pt idx="192">
                  <c:v>672</c:v>
                </c:pt>
                <c:pt idx="193">
                  <c:v>675</c:v>
                </c:pt>
                <c:pt idx="194">
                  <c:v>680</c:v>
                </c:pt>
                <c:pt idx="195">
                  <c:v>696</c:v>
                </c:pt>
              </c:numCache>
            </c:numRef>
          </c:xVal>
          <c:yVal>
            <c:numRef>
              <c:f>'Thermomag. Messungen VFTB'!$F$15553:$F$15751</c:f>
              <c:numCache>
                <c:formatCode>0.00</c:formatCode>
                <c:ptCount val="199"/>
                <c:pt idx="0">
                  <c:v>6.9901260000000001</c:v>
                </c:pt>
                <c:pt idx="1">
                  <c:v>6.9411170000000002</c:v>
                </c:pt>
                <c:pt idx="2">
                  <c:v>6.8041580000000002</c:v>
                </c:pt>
                <c:pt idx="3">
                  <c:v>7.1958479999999998</c:v>
                </c:pt>
                <c:pt idx="4">
                  <c:v>6.5196949999999996</c:v>
                </c:pt>
                <c:pt idx="5">
                  <c:v>6.7917009999999998</c:v>
                </c:pt>
                <c:pt idx="6">
                  <c:v>6.8301470000000002</c:v>
                </c:pt>
                <c:pt idx="7">
                  <c:v>6.8465939999999996</c:v>
                </c:pt>
                <c:pt idx="8">
                  <c:v>6.477665</c:v>
                </c:pt>
                <c:pt idx="9">
                  <c:v>6.76267</c:v>
                </c:pt>
                <c:pt idx="10">
                  <c:v>6.4143109999999997</c:v>
                </c:pt>
                <c:pt idx="11">
                  <c:v>6.8569959999999996</c:v>
                </c:pt>
                <c:pt idx="12">
                  <c:v>6.2826979999999999</c:v>
                </c:pt>
                <c:pt idx="13">
                  <c:v>6.1700720000000002</c:v>
                </c:pt>
                <c:pt idx="14">
                  <c:v>6.1686290000000001</c:v>
                </c:pt>
                <c:pt idx="15">
                  <c:v>6.4095589999999998</c:v>
                </c:pt>
                <c:pt idx="16">
                  <c:v>6.0738510000000003</c:v>
                </c:pt>
                <c:pt idx="17">
                  <c:v>6.2563440000000003</c:v>
                </c:pt>
                <c:pt idx="18">
                  <c:v>6.0682799999999997</c:v>
                </c:pt>
                <c:pt idx="19">
                  <c:v>5.4096349999999997</c:v>
                </c:pt>
                <c:pt idx="20">
                  <c:v>5.167319</c:v>
                </c:pt>
                <c:pt idx="21">
                  <c:v>5.1977149999999996</c:v>
                </c:pt>
                <c:pt idx="22">
                  <c:v>4.9747640000000004</c:v>
                </c:pt>
                <c:pt idx="23">
                  <c:v>5.272043</c:v>
                </c:pt>
                <c:pt idx="24">
                  <c:v>4.9892729999999998</c:v>
                </c:pt>
                <c:pt idx="25">
                  <c:v>5.1171559999999996</c:v>
                </c:pt>
                <c:pt idx="26">
                  <c:v>4.7406889999999997</c:v>
                </c:pt>
                <c:pt idx="27">
                  <c:v>4.9384240000000004</c:v>
                </c:pt>
                <c:pt idx="28">
                  <c:v>4.7050580000000002</c:v>
                </c:pt>
                <c:pt idx="29">
                  <c:v>4.9658800000000003</c:v>
                </c:pt>
                <c:pt idx="30">
                  <c:v>4.6585340000000004</c:v>
                </c:pt>
                <c:pt idx="31">
                  <c:v>4.8500540000000001</c:v>
                </c:pt>
                <c:pt idx="32">
                  <c:v>5.0262419999999999</c:v>
                </c:pt>
                <c:pt idx="33">
                  <c:v>4.4002720000000002</c:v>
                </c:pt>
                <c:pt idx="34">
                  <c:v>4.9001219999999996</c:v>
                </c:pt>
                <c:pt idx="35">
                  <c:v>4.9247129999999997</c:v>
                </c:pt>
                <c:pt idx="36">
                  <c:v>5.1103820000000004</c:v>
                </c:pt>
                <c:pt idx="37">
                  <c:v>4.7702859999999996</c:v>
                </c:pt>
                <c:pt idx="38">
                  <c:v>4.9250730000000003</c:v>
                </c:pt>
                <c:pt idx="39">
                  <c:v>5.1022249999999998</c:v>
                </c:pt>
                <c:pt idx="40">
                  <c:v>5.0215180000000004</c:v>
                </c:pt>
                <c:pt idx="41">
                  <c:v>4.6098420000000004</c:v>
                </c:pt>
                <c:pt idx="42">
                  <c:v>4.6669309999999999</c:v>
                </c:pt>
                <c:pt idx="43">
                  <c:v>4.6981310000000001</c:v>
                </c:pt>
                <c:pt idx="44">
                  <c:v>4.708323</c:v>
                </c:pt>
                <c:pt idx="45">
                  <c:v>4.4682440000000003</c:v>
                </c:pt>
                <c:pt idx="46">
                  <c:v>4.4448829999999999</c:v>
                </c:pt>
                <c:pt idx="47">
                  <c:v>4.2808510000000002</c:v>
                </c:pt>
                <c:pt idx="48">
                  <c:v>4.0607610000000003</c:v>
                </c:pt>
                <c:pt idx="49">
                  <c:v>4.6712249999999997</c:v>
                </c:pt>
                <c:pt idx="50">
                  <c:v>4.5194640000000001</c:v>
                </c:pt>
                <c:pt idx="51">
                  <c:v>4.4731829999999997</c:v>
                </c:pt>
                <c:pt idx="52">
                  <c:v>4.563307</c:v>
                </c:pt>
                <c:pt idx="53">
                  <c:v>4.505668</c:v>
                </c:pt>
                <c:pt idx="54">
                  <c:v>4.4459790000000003</c:v>
                </c:pt>
                <c:pt idx="55">
                  <c:v>4.2170889999999996</c:v>
                </c:pt>
                <c:pt idx="56">
                  <c:v>4.4322249999999999</c:v>
                </c:pt>
                <c:pt idx="57">
                  <c:v>4.4240940000000002</c:v>
                </c:pt>
                <c:pt idx="58">
                  <c:v>4.2283840000000001</c:v>
                </c:pt>
                <c:pt idx="59">
                  <c:v>4.2089850000000002</c:v>
                </c:pt>
                <c:pt idx="60">
                  <c:v>4.3586340000000003</c:v>
                </c:pt>
                <c:pt idx="61">
                  <c:v>3.6564770000000002</c:v>
                </c:pt>
                <c:pt idx="62">
                  <c:v>4.4417090000000004</c:v>
                </c:pt>
                <c:pt idx="63">
                  <c:v>3.546468</c:v>
                </c:pt>
                <c:pt idx="64">
                  <c:v>3.5865580000000001</c:v>
                </c:pt>
                <c:pt idx="65">
                  <c:v>4.1118069999999998</c:v>
                </c:pt>
                <c:pt idx="66">
                  <c:v>4.1401070000000004</c:v>
                </c:pt>
                <c:pt idx="67">
                  <c:v>3.9625520000000001</c:v>
                </c:pt>
                <c:pt idx="68">
                  <c:v>3.819814</c:v>
                </c:pt>
                <c:pt idx="69">
                  <c:v>3.7515360000000002</c:v>
                </c:pt>
                <c:pt idx="70">
                  <c:v>3.8076430000000001</c:v>
                </c:pt>
                <c:pt idx="71">
                  <c:v>3.838937</c:v>
                </c:pt>
                <c:pt idx="72">
                  <c:v>3.5492270000000001</c:v>
                </c:pt>
                <c:pt idx="73">
                  <c:v>3.7467239999999999</c:v>
                </c:pt>
                <c:pt idx="74">
                  <c:v>3.5605349999999998</c:v>
                </c:pt>
                <c:pt idx="75">
                  <c:v>3.3694190000000002</c:v>
                </c:pt>
                <c:pt idx="76">
                  <c:v>3.6491150000000001</c:v>
                </c:pt>
                <c:pt idx="77">
                  <c:v>3.4168790000000002</c:v>
                </c:pt>
                <c:pt idx="78">
                  <c:v>3.7764169999999999</c:v>
                </c:pt>
                <c:pt idx="79">
                  <c:v>3.4466420000000002</c:v>
                </c:pt>
                <c:pt idx="80">
                  <c:v>3.7868499999999998</c:v>
                </c:pt>
                <c:pt idx="81">
                  <c:v>3.5184890000000002</c:v>
                </c:pt>
                <c:pt idx="82">
                  <c:v>3.7505109999999999</c:v>
                </c:pt>
                <c:pt idx="83">
                  <c:v>3.7328619999999999</c:v>
                </c:pt>
                <c:pt idx="84">
                  <c:v>3.8110390000000001</c:v>
                </c:pt>
                <c:pt idx="85">
                  <c:v>4.3140239999999999</c:v>
                </c:pt>
                <c:pt idx="86">
                  <c:v>3.7515350000000001</c:v>
                </c:pt>
                <c:pt idx="87">
                  <c:v>4.5529900000000003</c:v>
                </c:pt>
                <c:pt idx="88">
                  <c:v>4.4726629999999998</c:v>
                </c:pt>
                <c:pt idx="89">
                  <c:v>4.5698869999999996</c:v>
                </c:pt>
                <c:pt idx="90">
                  <c:v>5.0604389999999997</c:v>
                </c:pt>
                <c:pt idx="91">
                  <c:v>4.823804</c:v>
                </c:pt>
                <c:pt idx="92">
                  <c:v>4.7506329999999997</c:v>
                </c:pt>
                <c:pt idx="93">
                  <c:v>4.9892979999999998</c:v>
                </c:pt>
                <c:pt idx="94">
                  <c:v>5.3829700000000003</c:v>
                </c:pt>
                <c:pt idx="95">
                  <c:v>5.0363600000000002</c:v>
                </c:pt>
                <c:pt idx="96">
                  <c:v>5.1885919999999999</c:v>
                </c:pt>
                <c:pt idx="97">
                  <c:v>4.7863129999999998</c:v>
                </c:pt>
                <c:pt idx="98">
                  <c:v>4.8173909999999998</c:v>
                </c:pt>
                <c:pt idx="99">
                  <c:v>4.5538449999999999</c:v>
                </c:pt>
                <c:pt idx="100">
                  <c:v>4.7742760000000004</c:v>
                </c:pt>
                <c:pt idx="101">
                  <c:v>5.1581169999999998</c:v>
                </c:pt>
                <c:pt idx="102">
                  <c:v>4.8512399999999998</c:v>
                </c:pt>
                <c:pt idx="103">
                  <c:v>4.8855040000000001</c:v>
                </c:pt>
                <c:pt idx="104">
                  <c:v>4.8653339999999998</c:v>
                </c:pt>
                <c:pt idx="105">
                  <c:v>4.994453</c:v>
                </c:pt>
                <c:pt idx="106">
                  <c:v>4.5751929999999996</c:v>
                </c:pt>
                <c:pt idx="107">
                  <c:v>4.6628819999999997</c:v>
                </c:pt>
                <c:pt idx="108">
                  <c:v>4.723115</c:v>
                </c:pt>
                <c:pt idx="109">
                  <c:v>4.2833819999999996</c:v>
                </c:pt>
                <c:pt idx="110">
                  <c:v>4.6023639999999997</c:v>
                </c:pt>
                <c:pt idx="111">
                  <c:v>4.2873140000000003</c:v>
                </c:pt>
                <c:pt idx="112">
                  <c:v>3.8246039999999999</c:v>
                </c:pt>
                <c:pt idx="113">
                  <c:v>4.3515240000000004</c:v>
                </c:pt>
                <c:pt idx="114">
                  <c:v>4.4268450000000001</c:v>
                </c:pt>
                <c:pt idx="115">
                  <c:v>4.2583950000000002</c:v>
                </c:pt>
                <c:pt idx="116">
                  <c:v>4.1707999999999998</c:v>
                </c:pt>
                <c:pt idx="117">
                  <c:v>3.8445670000000001</c:v>
                </c:pt>
                <c:pt idx="118">
                  <c:v>4.1672510000000003</c:v>
                </c:pt>
                <c:pt idx="119">
                  <c:v>4.0053640000000001</c:v>
                </c:pt>
                <c:pt idx="120">
                  <c:v>3.7206250000000001</c:v>
                </c:pt>
                <c:pt idx="121">
                  <c:v>3.6843680000000001</c:v>
                </c:pt>
                <c:pt idx="122">
                  <c:v>3.4921540000000002</c:v>
                </c:pt>
                <c:pt idx="123">
                  <c:v>3.776462</c:v>
                </c:pt>
                <c:pt idx="124">
                  <c:v>3.7129319999999999</c:v>
                </c:pt>
                <c:pt idx="125">
                  <c:v>3.3438659999999998</c:v>
                </c:pt>
                <c:pt idx="126">
                  <c:v>3.6286330000000002</c:v>
                </c:pt>
                <c:pt idx="127">
                  <c:v>3.3531059999999999</c:v>
                </c:pt>
                <c:pt idx="128">
                  <c:v>3.2194289999999999</c:v>
                </c:pt>
                <c:pt idx="129">
                  <c:v>3.2031890000000001</c:v>
                </c:pt>
                <c:pt idx="130">
                  <c:v>3.2099220000000002</c:v>
                </c:pt>
                <c:pt idx="131">
                  <c:v>3.102754</c:v>
                </c:pt>
                <c:pt idx="132">
                  <c:v>2.988235</c:v>
                </c:pt>
                <c:pt idx="133">
                  <c:v>2.948032</c:v>
                </c:pt>
                <c:pt idx="134">
                  <c:v>2.9727769999999998</c:v>
                </c:pt>
                <c:pt idx="135">
                  <c:v>3.3714200000000001</c:v>
                </c:pt>
                <c:pt idx="136">
                  <c:v>2.9613390000000002</c:v>
                </c:pt>
                <c:pt idx="137">
                  <c:v>2.8137569999999998</c:v>
                </c:pt>
                <c:pt idx="138">
                  <c:v>2.5811959999999998</c:v>
                </c:pt>
                <c:pt idx="139">
                  <c:v>2.7821929999999999</c:v>
                </c:pt>
                <c:pt idx="140">
                  <c:v>2.621826</c:v>
                </c:pt>
                <c:pt idx="141">
                  <c:v>2.8657370000000002</c:v>
                </c:pt>
                <c:pt idx="142">
                  <c:v>2.7037019999999998</c:v>
                </c:pt>
                <c:pt idx="143">
                  <c:v>2.6642100000000002</c:v>
                </c:pt>
                <c:pt idx="144">
                  <c:v>2.6531380000000002</c:v>
                </c:pt>
                <c:pt idx="145">
                  <c:v>2.7746050000000002</c:v>
                </c:pt>
                <c:pt idx="146">
                  <c:v>2.776065</c:v>
                </c:pt>
                <c:pt idx="147">
                  <c:v>2.4482460000000001</c:v>
                </c:pt>
                <c:pt idx="148">
                  <c:v>2.7584379999999999</c:v>
                </c:pt>
                <c:pt idx="149">
                  <c:v>2.3056770000000002</c:v>
                </c:pt>
                <c:pt idx="150">
                  <c:v>2.6827049999999999</c:v>
                </c:pt>
                <c:pt idx="151">
                  <c:v>2.3894869999999999</c:v>
                </c:pt>
                <c:pt idx="152">
                  <c:v>2.3765740000000002</c:v>
                </c:pt>
                <c:pt idx="153">
                  <c:v>2.488553</c:v>
                </c:pt>
                <c:pt idx="154">
                  <c:v>2.248265</c:v>
                </c:pt>
                <c:pt idx="155">
                  <c:v>2.1892269999999998</c:v>
                </c:pt>
                <c:pt idx="156">
                  <c:v>2.4125770000000002</c:v>
                </c:pt>
                <c:pt idx="157">
                  <c:v>2.2888269999999999</c:v>
                </c:pt>
                <c:pt idx="158">
                  <c:v>2.0472239999999999</c:v>
                </c:pt>
                <c:pt idx="159">
                  <c:v>2.198439</c:v>
                </c:pt>
                <c:pt idx="160">
                  <c:v>2.0594359999999998</c:v>
                </c:pt>
                <c:pt idx="161">
                  <c:v>2.1533530000000001</c:v>
                </c:pt>
                <c:pt idx="162">
                  <c:v>2.0147029999999999</c:v>
                </c:pt>
                <c:pt idx="163">
                  <c:v>1.9100159999999999</c:v>
                </c:pt>
                <c:pt idx="164">
                  <c:v>2.1026229999999999</c:v>
                </c:pt>
                <c:pt idx="165">
                  <c:v>2.1384759999999998</c:v>
                </c:pt>
                <c:pt idx="166">
                  <c:v>1.8391850000000001</c:v>
                </c:pt>
                <c:pt idx="167">
                  <c:v>1.910604</c:v>
                </c:pt>
                <c:pt idx="168">
                  <c:v>1.8004020000000001</c:v>
                </c:pt>
                <c:pt idx="169">
                  <c:v>2.0742660000000002</c:v>
                </c:pt>
                <c:pt idx="170">
                  <c:v>2.221117</c:v>
                </c:pt>
                <c:pt idx="171">
                  <c:v>2.034341</c:v>
                </c:pt>
                <c:pt idx="172">
                  <c:v>1.987643</c:v>
                </c:pt>
                <c:pt idx="173">
                  <c:v>1.935727</c:v>
                </c:pt>
                <c:pt idx="174">
                  <c:v>1.9112009999999999</c:v>
                </c:pt>
                <c:pt idx="175">
                  <c:v>1.7943549999999999</c:v>
                </c:pt>
                <c:pt idx="176">
                  <c:v>2.1193719999999998</c:v>
                </c:pt>
                <c:pt idx="177">
                  <c:v>1.930382</c:v>
                </c:pt>
                <c:pt idx="178">
                  <c:v>2.192186</c:v>
                </c:pt>
                <c:pt idx="179">
                  <c:v>1.95387</c:v>
                </c:pt>
                <c:pt idx="180">
                  <c:v>1.8197639999999999</c:v>
                </c:pt>
                <c:pt idx="181">
                  <c:v>2.0491980000000001</c:v>
                </c:pt>
                <c:pt idx="182">
                  <c:v>1.7916780000000001</c:v>
                </c:pt>
                <c:pt idx="183">
                  <c:v>1.725455</c:v>
                </c:pt>
                <c:pt idx="184">
                  <c:v>2.0676190000000001</c:v>
                </c:pt>
                <c:pt idx="185">
                  <c:v>1.9627810000000001</c:v>
                </c:pt>
                <c:pt idx="186">
                  <c:v>1.75743</c:v>
                </c:pt>
                <c:pt idx="187">
                  <c:v>1.731487</c:v>
                </c:pt>
                <c:pt idx="188">
                  <c:v>2.1293319999999998</c:v>
                </c:pt>
                <c:pt idx="189">
                  <c:v>2.277091</c:v>
                </c:pt>
                <c:pt idx="190">
                  <c:v>2.056994</c:v>
                </c:pt>
                <c:pt idx="191">
                  <c:v>1.949257</c:v>
                </c:pt>
                <c:pt idx="192">
                  <c:v>1.814468</c:v>
                </c:pt>
                <c:pt idx="193">
                  <c:v>1.7513350000000001</c:v>
                </c:pt>
                <c:pt idx="194">
                  <c:v>1.7315860000000001</c:v>
                </c:pt>
                <c:pt idx="195">
                  <c:v>1.9185369999999999</c:v>
                </c:pt>
                <c:pt idx="196">
                  <c:v>1.5492669999999999</c:v>
                </c:pt>
                <c:pt idx="197">
                  <c:v>2.0437129999999999</c:v>
                </c:pt>
                <c:pt idx="198">
                  <c:v>1.6654690000000001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185600"/>
        <c:axId val="124208256"/>
      </c:scatterChart>
      <c:valAx>
        <c:axId val="12418560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208256"/>
        <c:crosses val="autoZero"/>
        <c:crossBetween val="midCat"/>
        <c:majorUnit val="200"/>
        <c:minorUnit val="100"/>
      </c:valAx>
      <c:valAx>
        <c:axId val="1242082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1856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VFTB'!$E$16176:$E$16369</c:f>
              <c:numCache>
                <c:formatCode>0</c:formatCode>
                <c:ptCount val="194"/>
                <c:pt idx="0">
                  <c:v>705</c:v>
                </c:pt>
                <c:pt idx="1">
                  <c:v>703</c:v>
                </c:pt>
                <c:pt idx="2">
                  <c:v>701</c:v>
                </c:pt>
                <c:pt idx="3">
                  <c:v>699</c:v>
                </c:pt>
                <c:pt idx="4">
                  <c:v>697</c:v>
                </c:pt>
                <c:pt idx="5">
                  <c:v>694</c:v>
                </c:pt>
                <c:pt idx="6">
                  <c:v>692</c:v>
                </c:pt>
                <c:pt idx="7">
                  <c:v>689</c:v>
                </c:pt>
                <c:pt idx="8">
                  <c:v>686</c:v>
                </c:pt>
                <c:pt idx="9">
                  <c:v>682</c:v>
                </c:pt>
                <c:pt idx="10">
                  <c:v>679</c:v>
                </c:pt>
                <c:pt idx="11">
                  <c:v>676</c:v>
                </c:pt>
                <c:pt idx="12">
                  <c:v>672</c:v>
                </c:pt>
                <c:pt idx="13">
                  <c:v>669</c:v>
                </c:pt>
                <c:pt idx="14">
                  <c:v>665</c:v>
                </c:pt>
                <c:pt idx="15">
                  <c:v>662</c:v>
                </c:pt>
                <c:pt idx="16">
                  <c:v>658</c:v>
                </c:pt>
                <c:pt idx="17">
                  <c:v>655</c:v>
                </c:pt>
                <c:pt idx="18">
                  <c:v>651</c:v>
                </c:pt>
                <c:pt idx="19">
                  <c:v>647</c:v>
                </c:pt>
                <c:pt idx="20">
                  <c:v>644</c:v>
                </c:pt>
                <c:pt idx="21">
                  <c:v>640</c:v>
                </c:pt>
                <c:pt idx="22">
                  <c:v>637</c:v>
                </c:pt>
                <c:pt idx="23">
                  <c:v>633</c:v>
                </c:pt>
                <c:pt idx="24">
                  <c:v>629</c:v>
                </c:pt>
                <c:pt idx="25">
                  <c:v>626</c:v>
                </c:pt>
                <c:pt idx="26">
                  <c:v>622</c:v>
                </c:pt>
                <c:pt idx="27">
                  <c:v>618</c:v>
                </c:pt>
                <c:pt idx="28">
                  <c:v>615</c:v>
                </c:pt>
                <c:pt idx="29">
                  <c:v>611</c:v>
                </c:pt>
                <c:pt idx="30">
                  <c:v>607</c:v>
                </c:pt>
                <c:pt idx="31">
                  <c:v>604</c:v>
                </c:pt>
                <c:pt idx="32">
                  <c:v>600</c:v>
                </c:pt>
                <c:pt idx="33">
                  <c:v>597</c:v>
                </c:pt>
                <c:pt idx="34">
                  <c:v>593</c:v>
                </c:pt>
                <c:pt idx="35">
                  <c:v>589</c:v>
                </c:pt>
                <c:pt idx="36">
                  <c:v>586</c:v>
                </c:pt>
                <c:pt idx="37">
                  <c:v>582</c:v>
                </c:pt>
                <c:pt idx="38">
                  <c:v>578</c:v>
                </c:pt>
                <c:pt idx="39">
                  <c:v>575</c:v>
                </c:pt>
                <c:pt idx="40">
                  <c:v>571</c:v>
                </c:pt>
                <c:pt idx="41">
                  <c:v>568</c:v>
                </c:pt>
                <c:pt idx="42">
                  <c:v>564</c:v>
                </c:pt>
                <c:pt idx="43">
                  <c:v>560</c:v>
                </c:pt>
                <c:pt idx="44">
                  <c:v>557</c:v>
                </c:pt>
                <c:pt idx="45">
                  <c:v>553</c:v>
                </c:pt>
                <c:pt idx="46">
                  <c:v>550</c:v>
                </c:pt>
                <c:pt idx="47">
                  <c:v>546</c:v>
                </c:pt>
                <c:pt idx="48">
                  <c:v>543</c:v>
                </c:pt>
                <c:pt idx="49">
                  <c:v>539</c:v>
                </c:pt>
                <c:pt idx="50">
                  <c:v>536</c:v>
                </c:pt>
                <c:pt idx="51">
                  <c:v>532</c:v>
                </c:pt>
                <c:pt idx="52">
                  <c:v>528</c:v>
                </c:pt>
                <c:pt idx="53">
                  <c:v>525</c:v>
                </c:pt>
                <c:pt idx="54">
                  <c:v>521</c:v>
                </c:pt>
                <c:pt idx="55">
                  <c:v>518</c:v>
                </c:pt>
                <c:pt idx="56">
                  <c:v>514</c:v>
                </c:pt>
                <c:pt idx="57">
                  <c:v>510</c:v>
                </c:pt>
                <c:pt idx="58">
                  <c:v>507</c:v>
                </c:pt>
                <c:pt idx="59">
                  <c:v>503</c:v>
                </c:pt>
                <c:pt idx="60">
                  <c:v>500</c:v>
                </c:pt>
                <c:pt idx="61">
                  <c:v>496</c:v>
                </c:pt>
                <c:pt idx="62">
                  <c:v>493</c:v>
                </c:pt>
                <c:pt idx="63">
                  <c:v>489</c:v>
                </c:pt>
                <c:pt idx="64">
                  <c:v>485</c:v>
                </c:pt>
                <c:pt idx="65">
                  <c:v>482</c:v>
                </c:pt>
                <c:pt idx="66">
                  <c:v>478</c:v>
                </c:pt>
                <c:pt idx="67">
                  <c:v>475</c:v>
                </c:pt>
                <c:pt idx="68">
                  <c:v>471</c:v>
                </c:pt>
                <c:pt idx="69">
                  <c:v>468</c:v>
                </c:pt>
                <c:pt idx="70">
                  <c:v>464</c:v>
                </c:pt>
                <c:pt idx="71">
                  <c:v>460</c:v>
                </c:pt>
                <c:pt idx="72">
                  <c:v>457</c:v>
                </c:pt>
                <c:pt idx="73">
                  <c:v>453</c:v>
                </c:pt>
                <c:pt idx="74">
                  <c:v>450</c:v>
                </c:pt>
                <c:pt idx="75">
                  <c:v>446</c:v>
                </c:pt>
                <c:pt idx="76">
                  <c:v>443</c:v>
                </c:pt>
                <c:pt idx="77">
                  <c:v>439</c:v>
                </c:pt>
                <c:pt idx="78">
                  <c:v>436</c:v>
                </c:pt>
                <c:pt idx="79">
                  <c:v>432</c:v>
                </c:pt>
                <c:pt idx="80">
                  <c:v>428</c:v>
                </c:pt>
                <c:pt idx="81">
                  <c:v>425</c:v>
                </c:pt>
                <c:pt idx="82">
                  <c:v>421</c:v>
                </c:pt>
                <c:pt idx="83">
                  <c:v>418</c:v>
                </c:pt>
                <c:pt idx="84">
                  <c:v>414</c:v>
                </c:pt>
                <c:pt idx="85">
                  <c:v>411</c:v>
                </c:pt>
                <c:pt idx="86">
                  <c:v>407</c:v>
                </c:pt>
                <c:pt idx="87">
                  <c:v>403</c:v>
                </c:pt>
                <c:pt idx="88">
                  <c:v>400</c:v>
                </c:pt>
                <c:pt idx="89">
                  <c:v>396</c:v>
                </c:pt>
                <c:pt idx="90">
                  <c:v>393</c:v>
                </c:pt>
                <c:pt idx="91">
                  <c:v>389</c:v>
                </c:pt>
                <c:pt idx="92">
                  <c:v>386</c:v>
                </c:pt>
                <c:pt idx="93">
                  <c:v>382</c:v>
                </c:pt>
                <c:pt idx="94">
                  <c:v>379</c:v>
                </c:pt>
                <c:pt idx="95">
                  <c:v>375</c:v>
                </c:pt>
                <c:pt idx="96">
                  <c:v>371</c:v>
                </c:pt>
                <c:pt idx="97">
                  <c:v>368</c:v>
                </c:pt>
                <c:pt idx="98">
                  <c:v>364</c:v>
                </c:pt>
                <c:pt idx="99">
                  <c:v>361</c:v>
                </c:pt>
                <c:pt idx="100">
                  <c:v>357</c:v>
                </c:pt>
                <c:pt idx="101">
                  <c:v>354</c:v>
                </c:pt>
                <c:pt idx="102">
                  <c:v>350</c:v>
                </c:pt>
                <c:pt idx="103">
                  <c:v>347</c:v>
                </c:pt>
                <c:pt idx="104">
                  <c:v>343</c:v>
                </c:pt>
                <c:pt idx="105">
                  <c:v>339</c:v>
                </c:pt>
                <c:pt idx="106">
                  <c:v>336</c:v>
                </c:pt>
                <c:pt idx="107">
                  <c:v>332</c:v>
                </c:pt>
                <c:pt idx="108">
                  <c:v>329</c:v>
                </c:pt>
                <c:pt idx="109">
                  <c:v>325</c:v>
                </c:pt>
                <c:pt idx="110">
                  <c:v>322</c:v>
                </c:pt>
                <c:pt idx="111">
                  <c:v>318</c:v>
                </c:pt>
                <c:pt idx="112">
                  <c:v>315</c:v>
                </c:pt>
                <c:pt idx="113">
                  <c:v>311</c:v>
                </c:pt>
                <c:pt idx="114">
                  <c:v>308</c:v>
                </c:pt>
                <c:pt idx="115">
                  <c:v>304</c:v>
                </c:pt>
                <c:pt idx="116">
                  <c:v>300</c:v>
                </c:pt>
                <c:pt idx="117">
                  <c:v>297</c:v>
                </c:pt>
                <c:pt idx="118">
                  <c:v>293</c:v>
                </c:pt>
                <c:pt idx="119">
                  <c:v>290</c:v>
                </c:pt>
                <c:pt idx="120">
                  <c:v>286</c:v>
                </c:pt>
                <c:pt idx="121">
                  <c:v>283</c:v>
                </c:pt>
                <c:pt idx="122">
                  <c:v>279</c:v>
                </c:pt>
                <c:pt idx="123">
                  <c:v>276</c:v>
                </c:pt>
                <c:pt idx="124">
                  <c:v>272</c:v>
                </c:pt>
                <c:pt idx="125">
                  <c:v>268</c:v>
                </c:pt>
                <c:pt idx="126">
                  <c:v>265</c:v>
                </c:pt>
                <c:pt idx="127">
                  <c:v>261</c:v>
                </c:pt>
                <c:pt idx="128">
                  <c:v>257</c:v>
                </c:pt>
                <c:pt idx="129">
                  <c:v>254</c:v>
                </c:pt>
                <c:pt idx="130">
                  <c:v>250</c:v>
                </c:pt>
                <c:pt idx="131">
                  <c:v>246</c:v>
                </c:pt>
                <c:pt idx="132">
                  <c:v>243</c:v>
                </c:pt>
                <c:pt idx="133">
                  <c:v>239</c:v>
                </c:pt>
                <c:pt idx="134">
                  <c:v>236</c:v>
                </c:pt>
                <c:pt idx="135">
                  <c:v>232</c:v>
                </c:pt>
                <c:pt idx="136">
                  <c:v>229</c:v>
                </c:pt>
                <c:pt idx="137">
                  <c:v>225</c:v>
                </c:pt>
                <c:pt idx="138">
                  <c:v>222</c:v>
                </c:pt>
                <c:pt idx="139">
                  <c:v>218</c:v>
                </c:pt>
                <c:pt idx="140">
                  <c:v>215</c:v>
                </c:pt>
                <c:pt idx="141">
                  <c:v>211</c:v>
                </c:pt>
                <c:pt idx="142">
                  <c:v>208</c:v>
                </c:pt>
                <c:pt idx="143">
                  <c:v>204</c:v>
                </c:pt>
                <c:pt idx="144">
                  <c:v>201</c:v>
                </c:pt>
                <c:pt idx="145">
                  <c:v>198</c:v>
                </c:pt>
                <c:pt idx="146">
                  <c:v>194</c:v>
                </c:pt>
                <c:pt idx="147">
                  <c:v>191</c:v>
                </c:pt>
                <c:pt idx="148">
                  <c:v>188</c:v>
                </c:pt>
                <c:pt idx="149">
                  <c:v>184</c:v>
                </c:pt>
                <c:pt idx="150">
                  <c:v>181</c:v>
                </c:pt>
                <c:pt idx="151">
                  <c:v>178</c:v>
                </c:pt>
                <c:pt idx="152">
                  <c:v>175</c:v>
                </c:pt>
                <c:pt idx="153">
                  <c:v>172</c:v>
                </c:pt>
                <c:pt idx="154">
                  <c:v>169</c:v>
                </c:pt>
                <c:pt idx="155">
                  <c:v>166</c:v>
                </c:pt>
                <c:pt idx="156">
                  <c:v>163</c:v>
                </c:pt>
                <c:pt idx="157">
                  <c:v>160</c:v>
                </c:pt>
                <c:pt idx="158">
                  <c:v>157</c:v>
                </c:pt>
                <c:pt idx="159">
                  <c:v>154</c:v>
                </c:pt>
                <c:pt idx="160">
                  <c:v>151</c:v>
                </c:pt>
                <c:pt idx="161">
                  <c:v>148</c:v>
                </c:pt>
                <c:pt idx="162">
                  <c:v>146</c:v>
                </c:pt>
                <c:pt idx="163">
                  <c:v>143</c:v>
                </c:pt>
                <c:pt idx="164">
                  <c:v>141</c:v>
                </c:pt>
                <c:pt idx="165">
                  <c:v>138</c:v>
                </c:pt>
                <c:pt idx="166">
                  <c:v>135</c:v>
                </c:pt>
                <c:pt idx="167">
                  <c:v>133</c:v>
                </c:pt>
                <c:pt idx="168">
                  <c:v>131</c:v>
                </c:pt>
                <c:pt idx="169">
                  <c:v>128</c:v>
                </c:pt>
                <c:pt idx="170">
                  <c:v>126</c:v>
                </c:pt>
                <c:pt idx="171">
                  <c:v>124</c:v>
                </c:pt>
                <c:pt idx="172">
                  <c:v>121</c:v>
                </c:pt>
                <c:pt idx="173">
                  <c:v>119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102</c:v>
                </c:pt>
                <c:pt idx="183">
                  <c:v>100</c:v>
                </c:pt>
                <c:pt idx="184">
                  <c:v>98</c:v>
                </c:pt>
                <c:pt idx="185">
                  <c:v>97</c:v>
                </c:pt>
                <c:pt idx="186">
                  <c:v>95</c:v>
                </c:pt>
                <c:pt idx="187">
                  <c:v>93</c:v>
                </c:pt>
                <c:pt idx="188">
                  <c:v>92</c:v>
                </c:pt>
                <c:pt idx="189">
                  <c:v>90</c:v>
                </c:pt>
                <c:pt idx="190">
                  <c:v>89</c:v>
                </c:pt>
                <c:pt idx="191">
                  <c:v>87</c:v>
                </c:pt>
                <c:pt idx="192">
                  <c:v>86</c:v>
                </c:pt>
                <c:pt idx="193">
                  <c:v>85</c:v>
                </c:pt>
              </c:numCache>
            </c:numRef>
          </c:xVal>
          <c:yVal>
            <c:numRef>
              <c:f>'Thermomag. Messungen VFTB'!$F$16176:$F$16369</c:f>
              <c:numCache>
                <c:formatCode>0.00</c:formatCode>
                <c:ptCount val="194"/>
                <c:pt idx="0">
                  <c:v>0.23887415010000002</c:v>
                </c:pt>
                <c:pt idx="1">
                  <c:v>0.2424165646</c:v>
                </c:pt>
                <c:pt idx="2">
                  <c:v>0.24299013990000001</c:v>
                </c:pt>
                <c:pt idx="3">
                  <c:v>0.25241002740000001</c:v>
                </c:pt>
                <c:pt idx="4">
                  <c:v>0.24697047479999998</c:v>
                </c:pt>
                <c:pt idx="5">
                  <c:v>0.26231018490000002</c:v>
                </c:pt>
                <c:pt idx="6">
                  <c:v>0.26102012880000003</c:v>
                </c:pt>
                <c:pt idx="7">
                  <c:v>0.2368582504</c:v>
                </c:pt>
                <c:pt idx="8">
                  <c:v>0.26201599219999999</c:v>
                </c:pt>
                <c:pt idx="9">
                  <c:v>0.24778915719999997</c:v>
                </c:pt>
                <c:pt idx="10">
                  <c:v>0.2452186667</c:v>
                </c:pt>
                <c:pt idx="11">
                  <c:v>0.25915636089999999</c:v>
                </c:pt>
                <c:pt idx="12">
                  <c:v>0.2422008849</c:v>
                </c:pt>
                <c:pt idx="13">
                  <c:v>0.25473117509999998</c:v>
                </c:pt>
                <c:pt idx="14">
                  <c:v>0.2559599374</c:v>
                </c:pt>
                <c:pt idx="15">
                  <c:v>0.25159419059999999</c:v>
                </c:pt>
                <c:pt idx="16">
                  <c:v>0.26325322179999999</c:v>
                </c:pt>
                <c:pt idx="17">
                  <c:v>0.26096388819999999</c:v>
                </c:pt>
                <c:pt idx="18">
                  <c:v>0.29210980250000002</c:v>
                </c:pt>
                <c:pt idx="19">
                  <c:v>0.28502422999999999</c:v>
                </c:pt>
                <c:pt idx="20">
                  <c:v>0.27806289270000001</c:v>
                </c:pt>
                <c:pt idx="21">
                  <c:v>0.2839229855</c:v>
                </c:pt>
                <c:pt idx="22">
                  <c:v>0.26561888449999999</c:v>
                </c:pt>
                <c:pt idx="23">
                  <c:v>0.29062530949999998</c:v>
                </c:pt>
                <c:pt idx="24">
                  <c:v>0.28529336799999999</c:v>
                </c:pt>
                <c:pt idx="25">
                  <c:v>0.29813279339999998</c:v>
                </c:pt>
                <c:pt idx="26">
                  <c:v>0.29435490189999997</c:v>
                </c:pt>
                <c:pt idx="27">
                  <c:v>0.32280072720000003</c:v>
                </c:pt>
                <c:pt idx="28">
                  <c:v>0.30965476110000001</c:v>
                </c:pt>
                <c:pt idx="29">
                  <c:v>0.32486780680000005</c:v>
                </c:pt>
                <c:pt idx="30">
                  <c:v>0.28550591779999995</c:v>
                </c:pt>
                <c:pt idx="31">
                  <c:v>0.30514214750000002</c:v>
                </c:pt>
                <c:pt idx="32">
                  <c:v>0.3274049879</c:v>
                </c:pt>
                <c:pt idx="33">
                  <c:v>0.3135215335</c:v>
                </c:pt>
                <c:pt idx="34">
                  <c:v>0.31165183829999998</c:v>
                </c:pt>
                <c:pt idx="35">
                  <c:v>0.30599824580000001</c:v>
                </c:pt>
                <c:pt idx="36">
                  <c:v>0.31723221059999995</c:v>
                </c:pt>
                <c:pt idx="37">
                  <c:v>0.3145858071</c:v>
                </c:pt>
                <c:pt idx="38">
                  <c:v>0.3424382668</c:v>
                </c:pt>
                <c:pt idx="39">
                  <c:v>0.34498062499999999</c:v>
                </c:pt>
                <c:pt idx="40">
                  <c:v>0.34627707369999999</c:v>
                </c:pt>
                <c:pt idx="41">
                  <c:v>0.35822822999999998</c:v>
                </c:pt>
                <c:pt idx="42">
                  <c:v>0.36421582200000002</c:v>
                </c:pt>
                <c:pt idx="43">
                  <c:v>0.36102178359999998</c:v>
                </c:pt>
                <c:pt idx="44">
                  <c:v>0.3623156884</c:v>
                </c:pt>
                <c:pt idx="45">
                  <c:v>0.39537110270000003</c:v>
                </c:pt>
                <c:pt idx="46">
                  <c:v>0.38841560980000001</c:v>
                </c:pt>
                <c:pt idx="47">
                  <c:v>0.41898338540000002</c:v>
                </c:pt>
                <c:pt idx="48">
                  <c:v>0.40540808140000001</c:v>
                </c:pt>
                <c:pt idx="49">
                  <c:v>0.41480900539999999</c:v>
                </c:pt>
                <c:pt idx="50">
                  <c:v>0.42342261489999999</c:v>
                </c:pt>
                <c:pt idx="51">
                  <c:v>0.43842510270000001</c:v>
                </c:pt>
                <c:pt idx="52">
                  <c:v>0.45109376899999998</c:v>
                </c:pt>
                <c:pt idx="53">
                  <c:v>0.4601311428</c:v>
                </c:pt>
                <c:pt idx="54">
                  <c:v>0.48844515170000002</c:v>
                </c:pt>
                <c:pt idx="55">
                  <c:v>0.51598870630000004</c:v>
                </c:pt>
                <c:pt idx="56">
                  <c:v>0.55331326749999998</c:v>
                </c:pt>
                <c:pt idx="57">
                  <c:v>0.55442007260000004</c:v>
                </c:pt>
                <c:pt idx="58">
                  <c:v>0.57127097869999999</c:v>
                </c:pt>
                <c:pt idx="59">
                  <c:v>0.59545107259999996</c:v>
                </c:pt>
                <c:pt idx="60">
                  <c:v>0.62664345920000009</c:v>
                </c:pt>
                <c:pt idx="61">
                  <c:v>0.671754564</c:v>
                </c:pt>
                <c:pt idx="62">
                  <c:v>0.68263466080000001</c:v>
                </c:pt>
                <c:pt idx="63">
                  <c:v>0.73784813459999998</c:v>
                </c:pt>
                <c:pt idx="64">
                  <c:v>0.76301662410000004</c:v>
                </c:pt>
                <c:pt idx="65">
                  <c:v>0.76358323319999999</c:v>
                </c:pt>
                <c:pt idx="66">
                  <c:v>0.83217214650000004</c:v>
                </c:pt>
                <c:pt idx="67">
                  <c:v>0.8645213585</c:v>
                </c:pt>
                <c:pt idx="68">
                  <c:v>0.91187800349999992</c:v>
                </c:pt>
                <c:pt idx="69">
                  <c:v>0.95716081549999998</c:v>
                </c:pt>
                <c:pt idx="70">
                  <c:v>1.0038057290000002</c:v>
                </c:pt>
                <c:pt idx="71">
                  <c:v>1.0384969320000002</c:v>
                </c:pt>
                <c:pt idx="72">
                  <c:v>1.0816108329999998</c:v>
                </c:pt>
                <c:pt idx="73">
                  <c:v>1.158533874</c:v>
                </c:pt>
                <c:pt idx="74">
                  <c:v>1.1688123339999998</c:v>
                </c:pt>
                <c:pt idx="75">
                  <c:v>1.2461945590000001</c:v>
                </c:pt>
                <c:pt idx="76">
                  <c:v>1.3033642110000001</c:v>
                </c:pt>
                <c:pt idx="77">
                  <c:v>1.3553076150000001</c:v>
                </c:pt>
                <c:pt idx="78">
                  <c:v>1.382973134</c:v>
                </c:pt>
                <c:pt idx="79">
                  <c:v>1.4697059909999999</c:v>
                </c:pt>
                <c:pt idx="80">
                  <c:v>1.5315361119999999</c:v>
                </c:pt>
                <c:pt idx="81">
                  <c:v>1.6118196410000001</c:v>
                </c:pt>
                <c:pt idx="82">
                  <c:v>1.6681886370000001</c:v>
                </c:pt>
                <c:pt idx="83">
                  <c:v>1.7248196500000001</c:v>
                </c:pt>
                <c:pt idx="84">
                  <c:v>1.778644874</c:v>
                </c:pt>
                <c:pt idx="85">
                  <c:v>1.8353558140000001</c:v>
                </c:pt>
                <c:pt idx="86">
                  <c:v>1.919284107</c:v>
                </c:pt>
                <c:pt idx="87">
                  <c:v>1.9807150940000002</c:v>
                </c:pt>
                <c:pt idx="88">
                  <c:v>2.0657893440000001</c:v>
                </c:pt>
                <c:pt idx="89">
                  <c:v>2.1309586079999998</c:v>
                </c:pt>
                <c:pt idx="90">
                  <c:v>2.180875592</c:v>
                </c:pt>
                <c:pt idx="91">
                  <c:v>2.283211943</c:v>
                </c:pt>
                <c:pt idx="92">
                  <c:v>2.3382975899999998</c:v>
                </c:pt>
                <c:pt idx="93">
                  <c:v>2.4433242879999999</c:v>
                </c:pt>
                <c:pt idx="94">
                  <c:v>2.528323699</c:v>
                </c:pt>
                <c:pt idx="95">
                  <c:v>2.605473376</c:v>
                </c:pt>
                <c:pt idx="96">
                  <c:v>2.6893161340000002</c:v>
                </c:pt>
                <c:pt idx="97">
                  <c:v>2.7661675369999998</c:v>
                </c:pt>
                <c:pt idx="98">
                  <c:v>2.8607959900000002</c:v>
                </c:pt>
                <c:pt idx="99">
                  <c:v>2.9406772000000001</c:v>
                </c:pt>
                <c:pt idx="100">
                  <c:v>3.0259369559999998</c:v>
                </c:pt>
                <c:pt idx="101">
                  <c:v>3.1368378939999997</c:v>
                </c:pt>
                <c:pt idx="102">
                  <c:v>3.2171998889999998</c:v>
                </c:pt>
                <c:pt idx="103">
                  <c:v>3.3266467949999998</c:v>
                </c:pt>
                <c:pt idx="104">
                  <c:v>3.4224854979999999</c:v>
                </c:pt>
                <c:pt idx="105">
                  <c:v>3.5263900919999998</c:v>
                </c:pt>
                <c:pt idx="106">
                  <c:v>3.6360725089999999</c:v>
                </c:pt>
                <c:pt idx="107">
                  <c:v>3.7187543560000003</c:v>
                </c:pt>
                <c:pt idx="108">
                  <c:v>3.811265058</c:v>
                </c:pt>
                <c:pt idx="109">
                  <c:v>3.9177211200000004</c:v>
                </c:pt>
                <c:pt idx="110">
                  <c:v>4.0186678329999994</c:v>
                </c:pt>
                <c:pt idx="111">
                  <c:v>4.1208132280000003</c:v>
                </c:pt>
                <c:pt idx="112">
                  <c:v>4.2401252519999995</c:v>
                </c:pt>
                <c:pt idx="113">
                  <c:v>4.3318114760000004</c:v>
                </c:pt>
                <c:pt idx="114">
                  <c:v>4.4278887300000003</c:v>
                </c:pt>
                <c:pt idx="115">
                  <c:v>4.5227922600000001</c:v>
                </c:pt>
                <c:pt idx="116">
                  <c:v>4.6598537430000002</c:v>
                </c:pt>
                <c:pt idx="117">
                  <c:v>4.7614661759999999</c:v>
                </c:pt>
                <c:pt idx="118">
                  <c:v>4.8526007610000006</c:v>
                </c:pt>
                <c:pt idx="119">
                  <c:v>4.9820220639999997</c:v>
                </c:pt>
                <c:pt idx="120">
                  <c:v>5.090549566</c:v>
                </c:pt>
                <c:pt idx="121">
                  <c:v>5.1987867690000007</c:v>
                </c:pt>
                <c:pt idx="122">
                  <c:v>5.2999491700000005</c:v>
                </c:pt>
                <c:pt idx="123">
                  <c:v>5.4201235030000001</c:v>
                </c:pt>
                <c:pt idx="124">
                  <c:v>5.5360984679999996</c:v>
                </c:pt>
                <c:pt idx="125">
                  <c:v>5.6339651650000002</c:v>
                </c:pt>
                <c:pt idx="126">
                  <c:v>5.7823496160000003</c:v>
                </c:pt>
                <c:pt idx="127">
                  <c:v>5.8936530679999999</c:v>
                </c:pt>
                <c:pt idx="128">
                  <c:v>5.972624218</c:v>
                </c:pt>
                <c:pt idx="129">
                  <c:v>6.1061167010000004</c:v>
                </c:pt>
                <c:pt idx="130">
                  <c:v>6.2394960259999994</c:v>
                </c:pt>
                <c:pt idx="131">
                  <c:v>6.3411150140000005</c:v>
                </c:pt>
                <c:pt idx="132">
                  <c:v>6.4428187040000005</c:v>
                </c:pt>
                <c:pt idx="133">
                  <c:v>6.5521362100000005</c:v>
                </c:pt>
                <c:pt idx="134">
                  <c:v>6.6965078910000004</c:v>
                </c:pt>
                <c:pt idx="135">
                  <c:v>6.778190521</c:v>
                </c:pt>
                <c:pt idx="136">
                  <c:v>6.9063059729999994</c:v>
                </c:pt>
                <c:pt idx="137">
                  <c:v>7.0362427849999998</c:v>
                </c:pt>
                <c:pt idx="138">
                  <c:v>7.1678931459999999</c:v>
                </c:pt>
                <c:pt idx="139">
                  <c:v>7.2442481280000006</c:v>
                </c:pt>
                <c:pt idx="140">
                  <c:v>7.3495141530000003</c:v>
                </c:pt>
                <c:pt idx="141">
                  <c:v>7.4785552019999999</c:v>
                </c:pt>
                <c:pt idx="142">
                  <c:v>7.577210505</c:v>
                </c:pt>
                <c:pt idx="143">
                  <c:v>7.6730579250000002</c:v>
                </c:pt>
                <c:pt idx="144">
                  <c:v>7.7941925169999999</c:v>
                </c:pt>
                <c:pt idx="145">
                  <c:v>7.8989767200000012</c:v>
                </c:pt>
                <c:pt idx="146">
                  <c:v>8.0331739899999999</c:v>
                </c:pt>
                <c:pt idx="147">
                  <c:v>8.1365739460000004</c:v>
                </c:pt>
                <c:pt idx="148">
                  <c:v>8.2405954460000004</c:v>
                </c:pt>
                <c:pt idx="149">
                  <c:v>8.336564267</c:v>
                </c:pt>
                <c:pt idx="150">
                  <c:v>8.4366607680000012</c:v>
                </c:pt>
                <c:pt idx="151">
                  <c:v>8.5274052180000002</c:v>
                </c:pt>
                <c:pt idx="152">
                  <c:v>8.6522177640000013</c:v>
                </c:pt>
                <c:pt idx="153">
                  <c:v>8.7542788169999994</c:v>
                </c:pt>
                <c:pt idx="154">
                  <c:v>8.8405999550000001</c:v>
                </c:pt>
                <c:pt idx="155">
                  <c:v>8.9450531489999996</c:v>
                </c:pt>
                <c:pt idx="156">
                  <c:v>9.0502620140000012</c:v>
                </c:pt>
                <c:pt idx="157">
                  <c:v>9.1195206639999995</c:v>
                </c:pt>
                <c:pt idx="158">
                  <c:v>9.2078643529999997</c:v>
                </c:pt>
                <c:pt idx="159">
                  <c:v>9.315087299</c:v>
                </c:pt>
                <c:pt idx="160">
                  <c:v>9.3930698600000007</c:v>
                </c:pt>
                <c:pt idx="161">
                  <c:v>9.4752752099999995</c:v>
                </c:pt>
                <c:pt idx="162">
                  <c:v>9.5877226909999997</c:v>
                </c:pt>
                <c:pt idx="163">
                  <c:v>9.6750808110000008</c:v>
                </c:pt>
                <c:pt idx="164">
                  <c:v>9.749586012</c:v>
                </c:pt>
                <c:pt idx="165">
                  <c:v>9.7890018919999999</c:v>
                </c:pt>
                <c:pt idx="166">
                  <c:v>9.8794862430000006</c:v>
                </c:pt>
                <c:pt idx="167">
                  <c:v>9.9800123280000008</c:v>
                </c:pt>
                <c:pt idx="168">
                  <c:v>10.037327130000001</c:v>
                </c:pt>
                <c:pt idx="169">
                  <c:v>10.072841710000001</c:v>
                </c:pt>
                <c:pt idx="170">
                  <c:v>10.12907809</c:v>
                </c:pt>
                <c:pt idx="171">
                  <c:v>10.18786012</c:v>
                </c:pt>
                <c:pt idx="172">
                  <c:v>10.26971526</c:v>
                </c:pt>
                <c:pt idx="173">
                  <c:v>10.328004419999999</c:v>
                </c:pt>
                <c:pt idx="174">
                  <c:v>10.386698039999999</c:v>
                </c:pt>
                <c:pt idx="175">
                  <c:v>10.450083579999999</c:v>
                </c:pt>
                <c:pt idx="176">
                  <c:v>10.487335250000001</c:v>
                </c:pt>
                <c:pt idx="177">
                  <c:v>10.538784190000001</c:v>
                </c:pt>
                <c:pt idx="178">
                  <c:v>10.58592099</c:v>
                </c:pt>
                <c:pt idx="179">
                  <c:v>10.648225210000001</c:v>
                </c:pt>
                <c:pt idx="180">
                  <c:v>10.68597151</c:v>
                </c:pt>
                <c:pt idx="181">
                  <c:v>10.71928131</c:v>
                </c:pt>
                <c:pt idx="182">
                  <c:v>10.7638178</c:v>
                </c:pt>
                <c:pt idx="183">
                  <c:v>10.83936744</c:v>
                </c:pt>
                <c:pt idx="184">
                  <c:v>10.882490789999999</c:v>
                </c:pt>
                <c:pt idx="185">
                  <c:v>10.91096492</c:v>
                </c:pt>
                <c:pt idx="186">
                  <c:v>10.948999229999998</c:v>
                </c:pt>
                <c:pt idx="187">
                  <c:v>10.99180767</c:v>
                </c:pt>
                <c:pt idx="188">
                  <c:v>11.017464330000001</c:v>
                </c:pt>
                <c:pt idx="189">
                  <c:v>11.058797179999999</c:v>
                </c:pt>
                <c:pt idx="190">
                  <c:v>11.086824610000001</c:v>
                </c:pt>
                <c:pt idx="191">
                  <c:v>11.074514279999999</c:v>
                </c:pt>
                <c:pt idx="192">
                  <c:v>11.135030089999999</c:v>
                </c:pt>
                <c:pt idx="193">
                  <c:v>11.166851280000001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VFTB'!$E$15974:$E$16169</c:f>
              <c:numCache>
                <c:formatCode>0</c:formatCode>
                <c:ptCount val="196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32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53</c:v>
                </c:pt>
                <c:pt idx="11">
                  <c:v>57</c:v>
                </c:pt>
                <c:pt idx="12">
                  <c:v>61</c:v>
                </c:pt>
                <c:pt idx="13">
                  <c:v>65</c:v>
                </c:pt>
                <c:pt idx="14">
                  <c:v>69</c:v>
                </c:pt>
                <c:pt idx="15">
                  <c:v>73</c:v>
                </c:pt>
                <c:pt idx="16">
                  <c:v>76</c:v>
                </c:pt>
                <c:pt idx="17">
                  <c:v>80</c:v>
                </c:pt>
                <c:pt idx="18">
                  <c:v>84</c:v>
                </c:pt>
                <c:pt idx="19">
                  <c:v>87</c:v>
                </c:pt>
                <c:pt idx="20">
                  <c:v>91</c:v>
                </c:pt>
                <c:pt idx="21">
                  <c:v>95</c:v>
                </c:pt>
                <c:pt idx="22">
                  <c:v>98</c:v>
                </c:pt>
                <c:pt idx="23">
                  <c:v>102</c:v>
                </c:pt>
                <c:pt idx="24">
                  <c:v>105</c:v>
                </c:pt>
                <c:pt idx="25">
                  <c:v>109</c:v>
                </c:pt>
                <c:pt idx="26">
                  <c:v>112</c:v>
                </c:pt>
                <c:pt idx="27">
                  <c:v>116</c:v>
                </c:pt>
                <c:pt idx="28">
                  <c:v>119</c:v>
                </c:pt>
                <c:pt idx="29">
                  <c:v>123</c:v>
                </c:pt>
                <c:pt idx="30">
                  <c:v>126</c:v>
                </c:pt>
                <c:pt idx="31">
                  <c:v>130</c:v>
                </c:pt>
                <c:pt idx="32">
                  <c:v>133</c:v>
                </c:pt>
                <c:pt idx="33">
                  <c:v>137</c:v>
                </c:pt>
                <c:pt idx="34">
                  <c:v>140</c:v>
                </c:pt>
                <c:pt idx="35">
                  <c:v>144</c:v>
                </c:pt>
                <c:pt idx="36">
                  <c:v>147</c:v>
                </c:pt>
                <c:pt idx="37">
                  <c:v>151</c:v>
                </c:pt>
                <c:pt idx="38">
                  <c:v>154</c:v>
                </c:pt>
                <c:pt idx="39">
                  <c:v>158</c:v>
                </c:pt>
                <c:pt idx="40">
                  <c:v>162</c:v>
                </c:pt>
                <c:pt idx="41">
                  <c:v>165</c:v>
                </c:pt>
                <c:pt idx="42">
                  <c:v>169</c:v>
                </c:pt>
                <c:pt idx="43">
                  <c:v>172</c:v>
                </c:pt>
                <c:pt idx="44">
                  <c:v>176</c:v>
                </c:pt>
                <c:pt idx="45">
                  <c:v>179</c:v>
                </c:pt>
                <c:pt idx="46">
                  <c:v>183</c:v>
                </c:pt>
                <c:pt idx="47">
                  <c:v>186</c:v>
                </c:pt>
                <c:pt idx="48">
                  <c:v>190</c:v>
                </c:pt>
                <c:pt idx="49">
                  <c:v>193</c:v>
                </c:pt>
                <c:pt idx="50">
                  <c:v>197</c:v>
                </c:pt>
                <c:pt idx="51">
                  <c:v>200</c:v>
                </c:pt>
                <c:pt idx="52">
                  <c:v>204</c:v>
                </c:pt>
                <c:pt idx="53">
                  <c:v>207</c:v>
                </c:pt>
                <c:pt idx="54">
                  <c:v>211</c:v>
                </c:pt>
                <c:pt idx="55">
                  <c:v>214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231</c:v>
                </c:pt>
                <c:pt idx="61">
                  <c:v>235</c:v>
                </c:pt>
                <c:pt idx="62">
                  <c:v>238</c:v>
                </c:pt>
                <c:pt idx="63">
                  <c:v>242</c:v>
                </c:pt>
                <c:pt idx="64">
                  <c:v>245</c:v>
                </c:pt>
                <c:pt idx="65">
                  <c:v>249</c:v>
                </c:pt>
                <c:pt idx="66">
                  <c:v>252</c:v>
                </c:pt>
                <c:pt idx="67">
                  <c:v>256</c:v>
                </c:pt>
                <c:pt idx="68">
                  <c:v>259</c:v>
                </c:pt>
                <c:pt idx="69">
                  <c:v>263</c:v>
                </c:pt>
                <c:pt idx="70">
                  <c:v>266</c:v>
                </c:pt>
                <c:pt idx="71">
                  <c:v>269</c:v>
                </c:pt>
                <c:pt idx="72">
                  <c:v>273</c:v>
                </c:pt>
                <c:pt idx="73">
                  <c:v>276</c:v>
                </c:pt>
                <c:pt idx="74">
                  <c:v>280</c:v>
                </c:pt>
                <c:pt idx="75">
                  <c:v>283</c:v>
                </c:pt>
                <c:pt idx="76">
                  <c:v>287</c:v>
                </c:pt>
                <c:pt idx="77">
                  <c:v>290</c:v>
                </c:pt>
                <c:pt idx="78">
                  <c:v>294</c:v>
                </c:pt>
                <c:pt idx="79">
                  <c:v>297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315</c:v>
                </c:pt>
                <c:pt idx="85">
                  <c:v>319</c:v>
                </c:pt>
                <c:pt idx="86">
                  <c:v>323</c:v>
                </c:pt>
                <c:pt idx="87">
                  <c:v>327</c:v>
                </c:pt>
                <c:pt idx="88">
                  <c:v>330</c:v>
                </c:pt>
                <c:pt idx="89">
                  <c:v>334</c:v>
                </c:pt>
                <c:pt idx="90">
                  <c:v>338</c:v>
                </c:pt>
                <c:pt idx="91">
                  <c:v>342</c:v>
                </c:pt>
                <c:pt idx="92">
                  <c:v>345</c:v>
                </c:pt>
                <c:pt idx="93">
                  <c:v>349</c:v>
                </c:pt>
                <c:pt idx="94">
                  <c:v>352</c:v>
                </c:pt>
                <c:pt idx="95">
                  <c:v>356</c:v>
                </c:pt>
                <c:pt idx="96">
                  <c:v>359</c:v>
                </c:pt>
                <c:pt idx="97">
                  <c:v>362</c:v>
                </c:pt>
                <c:pt idx="98">
                  <c:v>366</c:v>
                </c:pt>
                <c:pt idx="99">
                  <c:v>369</c:v>
                </c:pt>
                <c:pt idx="100">
                  <c:v>373</c:v>
                </c:pt>
                <c:pt idx="101">
                  <c:v>376</c:v>
                </c:pt>
                <c:pt idx="102">
                  <c:v>379</c:v>
                </c:pt>
                <c:pt idx="103">
                  <c:v>383</c:v>
                </c:pt>
                <c:pt idx="104">
                  <c:v>386</c:v>
                </c:pt>
                <c:pt idx="105">
                  <c:v>390</c:v>
                </c:pt>
                <c:pt idx="106">
                  <c:v>393</c:v>
                </c:pt>
                <c:pt idx="107">
                  <c:v>397</c:v>
                </c:pt>
                <c:pt idx="108">
                  <c:v>400</c:v>
                </c:pt>
                <c:pt idx="109">
                  <c:v>403</c:v>
                </c:pt>
                <c:pt idx="110">
                  <c:v>407</c:v>
                </c:pt>
                <c:pt idx="111">
                  <c:v>410</c:v>
                </c:pt>
                <c:pt idx="112">
                  <c:v>414</c:v>
                </c:pt>
                <c:pt idx="113">
                  <c:v>417</c:v>
                </c:pt>
                <c:pt idx="114">
                  <c:v>420</c:v>
                </c:pt>
                <c:pt idx="115">
                  <c:v>424</c:v>
                </c:pt>
                <c:pt idx="116">
                  <c:v>427</c:v>
                </c:pt>
                <c:pt idx="117">
                  <c:v>431</c:v>
                </c:pt>
                <c:pt idx="118">
                  <c:v>434</c:v>
                </c:pt>
                <c:pt idx="119">
                  <c:v>437</c:v>
                </c:pt>
                <c:pt idx="120">
                  <c:v>441</c:v>
                </c:pt>
                <c:pt idx="121">
                  <c:v>444</c:v>
                </c:pt>
                <c:pt idx="122">
                  <c:v>448</c:v>
                </c:pt>
                <c:pt idx="123">
                  <c:v>451</c:v>
                </c:pt>
                <c:pt idx="124">
                  <c:v>455</c:v>
                </c:pt>
                <c:pt idx="125">
                  <c:v>458</c:v>
                </c:pt>
                <c:pt idx="126">
                  <c:v>461</c:v>
                </c:pt>
                <c:pt idx="127">
                  <c:v>465</c:v>
                </c:pt>
                <c:pt idx="128">
                  <c:v>468</c:v>
                </c:pt>
                <c:pt idx="129">
                  <c:v>472</c:v>
                </c:pt>
                <c:pt idx="130">
                  <c:v>475</c:v>
                </c:pt>
                <c:pt idx="131">
                  <c:v>479</c:v>
                </c:pt>
                <c:pt idx="132">
                  <c:v>482</c:v>
                </c:pt>
                <c:pt idx="133">
                  <c:v>486</c:v>
                </c:pt>
                <c:pt idx="134">
                  <c:v>489</c:v>
                </c:pt>
                <c:pt idx="135">
                  <c:v>492</c:v>
                </c:pt>
                <c:pt idx="136">
                  <c:v>496</c:v>
                </c:pt>
                <c:pt idx="137">
                  <c:v>499</c:v>
                </c:pt>
                <c:pt idx="138">
                  <c:v>503</c:v>
                </c:pt>
                <c:pt idx="139">
                  <c:v>506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523</c:v>
                </c:pt>
                <c:pt idx="145">
                  <c:v>527</c:v>
                </c:pt>
                <c:pt idx="146">
                  <c:v>530</c:v>
                </c:pt>
                <c:pt idx="147">
                  <c:v>534</c:v>
                </c:pt>
                <c:pt idx="148">
                  <c:v>537</c:v>
                </c:pt>
                <c:pt idx="149">
                  <c:v>541</c:v>
                </c:pt>
                <c:pt idx="150">
                  <c:v>544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561</c:v>
                </c:pt>
                <c:pt idx="156">
                  <c:v>565</c:v>
                </c:pt>
                <c:pt idx="157">
                  <c:v>568</c:v>
                </c:pt>
                <c:pt idx="158">
                  <c:v>572</c:v>
                </c:pt>
                <c:pt idx="159">
                  <c:v>575</c:v>
                </c:pt>
                <c:pt idx="160">
                  <c:v>579</c:v>
                </c:pt>
                <c:pt idx="161">
                  <c:v>582</c:v>
                </c:pt>
                <c:pt idx="162">
                  <c:v>586</c:v>
                </c:pt>
                <c:pt idx="163">
                  <c:v>589</c:v>
                </c:pt>
                <c:pt idx="164">
                  <c:v>593</c:v>
                </c:pt>
                <c:pt idx="165">
                  <c:v>596</c:v>
                </c:pt>
                <c:pt idx="166">
                  <c:v>600</c:v>
                </c:pt>
                <c:pt idx="167">
                  <c:v>603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617</c:v>
                </c:pt>
                <c:pt idx="172">
                  <c:v>621</c:v>
                </c:pt>
                <c:pt idx="173">
                  <c:v>624</c:v>
                </c:pt>
                <c:pt idx="174">
                  <c:v>627</c:v>
                </c:pt>
                <c:pt idx="175">
                  <c:v>631</c:v>
                </c:pt>
                <c:pt idx="176">
                  <c:v>634</c:v>
                </c:pt>
                <c:pt idx="177">
                  <c:v>638</c:v>
                </c:pt>
                <c:pt idx="178">
                  <c:v>641</c:v>
                </c:pt>
                <c:pt idx="179">
                  <c:v>645</c:v>
                </c:pt>
                <c:pt idx="180">
                  <c:v>648</c:v>
                </c:pt>
                <c:pt idx="181">
                  <c:v>652</c:v>
                </c:pt>
                <c:pt idx="182">
                  <c:v>655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672</c:v>
                </c:pt>
                <c:pt idx="188">
                  <c:v>676</c:v>
                </c:pt>
                <c:pt idx="189">
                  <c:v>679</c:v>
                </c:pt>
                <c:pt idx="190">
                  <c:v>683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VFTB'!$F$15974:$F$16169</c:f>
              <c:numCache>
                <c:formatCode>0.00</c:formatCode>
                <c:ptCount val="196"/>
                <c:pt idx="0">
                  <c:v>1.5459003999999998</c:v>
                </c:pt>
                <c:pt idx="1">
                  <c:v>1.5181867469999999</c:v>
                </c:pt>
                <c:pt idx="2">
                  <c:v>1.5254073229999998</c:v>
                </c:pt>
                <c:pt idx="3">
                  <c:v>1.5244620120000001</c:v>
                </c:pt>
                <c:pt idx="4">
                  <c:v>1.479033056</c:v>
                </c:pt>
                <c:pt idx="5">
                  <c:v>1.4937053980000001</c:v>
                </c:pt>
                <c:pt idx="6">
                  <c:v>1.4470572100000001</c:v>
                </c:pt>
                <c:pt idx="7">
                  <c:v>1.453939045</c:v>
                </c:pt>
                <c:pt idx="8">
                  <c:v>1.429322964</c:v>
                </c:pt>
                <c:pt idx="9">
                  <c:v>1.382097366</c:v>
                </c:pt>
                <c:pt idx="10">
                  <c:v>1.385614659</c:v>
                </c:pt>
                <c:pt idx="11">
                  <c:v>1.379324054</c:v>
                </c:pt>
                <c:pt idx="12">
                  <c:v>1.329402363</c:v>
                </c:pt>
                <c:pt idx="13">
                  <c:v>1.3264155559999999</c:v>
                </c:pt>
                <c:pt idx="14">
                  <c:v>1.323356956</c:v>
                </c:pt>
                <c:pt idx="15">
                  <c:v>1.2968957969999999</c:v>
                </c:pt>
                <c:pt idx="16">
                  <c:v>1.284014888</c:v>
                </c:pt>
                <c:pt idx="17">
                  <c:v>1.28793749</c:v>
                </c:pt>
                <c:pt idx="18">
                  <c:v>1.256357296</c:v>
                </c:pt>
                <c:pt idx="19">
                  <c:v>1.2292755799999999</c:v>
                </c:pt>
                <c:pt idx="20">
                  <c:v>1.215700402</c:v>
                </c:pt>
                <c:pt idx="21">
                  <c:v>1.2477399950000001</c:v>
                </c:pt>
                <c:pt idx="22">
                  <c:v>1.2112258409999999</c:v>
                </c:pt>
                <c:pt idx="23">
                  <c:v>1.193681601</c:v>
                </c:pt>
                <c:pt idx="24">
                  <c:v>1.1869871110000001</c:v>
                </c:pt>
                <c:pt idx="25">
                  <c:v>1.1974088329999999</c:v>
                </c:pt>
                <c:pt idx="26">
                  <c:v>1.2033359579999998</c:v>
                </c:pt>
                <c:pt idx="27">
                  <c:v>1.175118774</c:v>
                </c:pt>
                <c:pt idx="28">
                  <c:v>1.1490996069999999</c:v>
                </c:pt>
                <c:pt idx="29">
                  <c:v>1.176349673</c:v>
                </c:pt>
                <c:pt idx="30">
                  <c:v>1.1591179619999998</c:v>
                </c:pt>
                <c:pt idx="31">
                  <c:v>1.172566416</c:v>
                </c:pt>
                <c:pt idx="32">
                  <c:v>1.16232118</c:v>
                </c:pt>
                <c:pt idx="33">
                  <c:v>1.151101524</c:v>
                </c:pt>
                <c:pt idx="34">
                  <c:v>1.146833971</c:v>
                </c:pt>
                <c:pt idx="35">
                  <c:v>1.1403055639999999</c:v>
                </c:pt>
                <c:pt idx="36">
                  <c:v>1.129930611</c:v>
                </c:pt>
                <c:pt idx="37">
                  <c:v>1.126429151</c:v>
                </c:pt>
                <c:pt idx="38">
                  <c:v>1.1121026860000001</c:v>
                </c:pt>
                <c:pt idx="39">
                  <c:v>1.12011591</c:v>
                </c:pt>
                <c:pt idx="40">
                  <c:v>1.131699521</c:v>
                </c:pt>
                <c:pt idx="41">
                  <c:v>1.100879328</c:v>
                </c:pt>
                <c:pt idx="42">
                  <c:v>1.0943826889999999</c:v>
                </c:pt>
                <c:pt idx="43">
                  <c:v>1.083856978</c:v>
                </c:pt>
                <c:pt idx="44">
                  <c:v>1.0996277400000001</c:v>
                </c:pt>
                <c:pt idx="45">
                  <c:v>1.075507169</c:v>
                </c:pt>
                <c:pt idx="46">
                  <c:v>1.0561333559999999</c:v>
                </c:pt>
                <c:pt idx="47">
                  <c:v>1.0613812790000001</c:v>
                </c:pt>
                <c:pt idx="48">
                  <c:v>1.0696635559999998</c:v>
                </c:pt>
                <c:pt idx="49">
                  <c:v>1.053551965</c:v>
                </c:pt>
                <c:pt idx="50">
                  <c:v>1.0324648919999999</c:v>
                </c:pt>
                <c:pt idx="51">
                  <c:v>1.02535278</c:v>
                </c:pt>
                <c:pt idx="52">
                  <c:v>1.0176547330000001</c:v>
                </c:pt>
                <c:pt idx="53">
                  <c:v>0.99411201730000009</c:v>
                </c:pt>
                <c:pt idx="54">
                  <c:v>1.014598114</c:v>
                </c:pt>
                <c:pt idx="55">
                  <c:v>0.99562146039999999</c:v>
                </c:pt>
                <c:pt idx="56">
                  <c:v>0.98017435180000001</c:v>
                </c:pt>
                <c:pt idx="57">
                  <c:v>0.97144852940000004</c:v>
                </c:pt>
                <c:pt idx="58">
                  <c:v>0.97219985450000002</c:v>
                </c:pt>
                <c:pt idx="59">
                  <c:v>0.9599537521</c:v>
                </c:pt>
                <c:pt idx="60">
                  <c:v>0.96986793500000001</c:v>
                </c:pt>
                <c:pt idx="61">
                  <c:v>0.95712464499999994</c:v>
                </c:pt>
                <c:pt idx="62">
                  <c:v>0.94032136990000004</c:v>
                </c:pt>
                <c:pt idx="63">
                  <c:v>0.92374317389999994</c:v>
                </c:pt>
                <c:pt idx="64">
                  <c:v>0.9244793107</c:v>
                </c:pt>
                <c:pt idx="65">
                  <c:v>0.89670238670000002</c:v>
                </c:pt>
                <c:pt idx="66">
                  <c:v>0.8894362629</c:v>
                </c:pt>
                <c:pt idx="67">
                  <c:v>0.90262229670000005</c:v>
                </c:pt>
                <c:pt idx="68">
                  <c:v>0.89101819379999991</c:v>
                </c:pt>
                <c:pt idx="69">
                  <c:v>0.87666963500000006</c:v>
                </c:pt>
                <c:pt idx="70">
                  <c:v>0.86026795439999992</c:v>
                </c:pt>
                <c:pt idx="71">
                  <c:v>0.87306196480000009</c:v>
                </c:pt>
                <c:pt idx="72">
                  <c:v>0.86483950069999993</c:v>
                </c:pt>
                <c:pt idx="73">
                  <c:v>0.86193463520000002</c:v>
                </c:pt>
                <c:pt idx="74">
                  <c:v>0.83332279640000007</c:v>
                </c:pt>
                <c:pt idx="75">
                  <c:v>0.84293259629999995</c:v>
                </c:pt>
                <c:pt idx="76">
                  <c:v>0.81990256039999998</c:v>
                </c:pt>
                <c:pt idx="77">
                  <c:v>0.80252443509999993</c:v>
                </c:pt>
                <c:pt idx="78">
                  <c:v>0.8141427041</c:v>
                </c:pt>
                <c:pt idx="79">
                  <c:v>0.79945730660000003</c:v>
                </c:pt>
                <c:pt idx="80">
                  <c:v>0.79650642919999992</c:v>
                </c:pt>
                <c:pt idx="81">
                  <c:v>0.81744319389999998</c:v>
                </c:pt>
                <c:pt idx="82">
                  <c:v>0.81816612770000008</c:v>
                </c:pt>
                <c:pt idx="83">
                  <c:v>0.81878427509999996</c:v>
                </c:pt>
                <c:pt idx="84">
                  <c:v>0.90094396240000008</c:v>
                </c:pt>
                <c:pt idx="85">
                  <c:v>0.94760387909999999</c:v>
                </c:pt>
                <c:pt idx="86">
                  <c:v>0.9443377315</c:v>
                </c:pt>
                <c:pt idx="87">
                  <c:v>0.95324310239999999</c:v>
                </c:pt>
                <c:pt idx="88">
                  <c:v>0.95737940460000004</c:v>
                </c:pt>
                <c:pt idx="89">
                  <c:v>0.975514137</c:v>
                </c:pt>
                <c:pt idx="90">
                  <c:v>0.96433895650000001</c:v>
                </c:pt>
                <c:pt idx="91">
                  <c:v>0.96610751240000003</c:v>
                </c:pt>
                <c:pt idx="92">
                  <c:v>0.94351170660000006</c:v>
                </c:pt>
                <c:pt idx="93">
                  <c:v>0.93215358549999994</c:v>
                </c:pt>
                <c:pt idx="94">
                  <c:v>0.92186265229999997</c:v>
                </c:pt>
                <c:pt idx="95">
                  <c:v>0.90699424049999999</c:v>
                </c:pt>
                <c:pt idx="96">
                  <c:v>0.9083151129</c:v>
                </c:pt>
                <c:pt idx="97">
                  <c:v>0.8936511144999999</c:v>
                </c:pt>
                <c:pt idx="98">
                  <c:v>0.88044841210000002</c:v>
                </c:pt>
                <c:pt idx="99">
                  <c:v>0.89185232120000002</c:v>
                </c:pt>
                <c:pt idx="100">
                  <c:v>0.90796746549999996</c:v>
                </c:pt>
                <c:pt idx="101">
                  <c:v>0.87144851210000007</c:v>
                </c:pt>
                <c:pt idx="102">
                  <c:v>0.81257989409999998</c:v>
                </c:pt>
                <c:pt idx="103">
                  <c:v>0.84568366959999997</c:v>
                </c:pt>
                <c:pt idx="104">
                  <c:v>0.8491849843</c:v>
                </c:pt>
                <c:pt idx="105">
                  <c:v>0.82253217369999998</c:v>
                </c:pt>
                <c:pt idx="106">
                  <c:v>0.80380978070000009</c:v>
                </c:pt>
                <c:pt idx="107">
                  <c:v>0.75814652130000004</c:v>
                </c:pt>
                <c:pt idx="108">
                  <c:v>0.78957958049999999</c:v>
                </c:pt>
                <c:pt idx="109">
                  <c:v>0.79264076790000004</c:v>
                </c:pt>
                <c:pt idx="110">
                  <c:v>0.76534456579999999</c:v>
                </c:pt>
                <c:pt idx="111">
                  <c:v>0.79443272149999999</c:v>
                </c:pt>
                <c:pt idx="112">
                  <c:v>0.78040766380000004</c:v>
                </c:pt>
                <c:pt idx="113">
                  <c:v>0.75664524119999998</c:v>
                </c:pt>
                <c:pt idx="114">
                  <c:v>0.75709903680000001</c:v>
                </c:pt>
                <c:pt idx="115">
                  <c:v>0.74805326280000006</c:v>
                </c:pt>
                <c:pt idx="116">
                  <c:v>0.73618079169999995</c:v>
                </c:pt>
                <c:pt idx="117">
                  <c:v>0.71371697069999995</c:v>
                </c:pt>
                <c:pt idx="118">
                  <c:v>0.716751201</c:v>
                </c:pt>
                <c:pt idx="119">
                  <c:v>0.71627055550000007</c:v>
                </c:pt>
                <c:pt idx="120">
                  <c:v>0.68270893329999993</c:v>
                </c:pt>
                <c:pt idx="121">
                  <c:v>0.67154875579999995</c:v>
                </c:pt>
                <c:pt idx="122">
                  <c:v>0.68886825809999996</c:v>
                </c:pt>
                <c:pt idx="123">
                  <c:v>0.6793341759</c:v>
                </c:pt>
                <c:pt idx="124">
                  <c:v>0.66738258920000004</c:v>
                </c:pt>
                <c:pt idx="125">
                  <c:v>0.66213562719999997</c:v>
                </c:pt>
                <c:pt idx="126">
                  <c:v>0.65605521649999998</c:v>
                </c:pt>
                <c:pt idx="127">
                  <c:v>0.64070941140000004</c:v>
                </c:pt>
                <c:pt idx="128">
                  <c:v>0.61770097459999995</c:v>
                </c:pt>
                <c:pt idx="129">
                  <c:v>0.61916531070000003</c:v>
                </c:pt>
                <c:pt idx="130">
                  <c:v>0.610537726</c:v>
                </c:pt>
                <c:pt idx="131">
                  <c:v>0.58203017960000003</c:v>
                </c:pt>
                <c:pt idx="132">
                  <c:v>0.58652200109999997</c:v>
                </c:pt>
                <c:pt idx="133">
                  <c:v>0.59170025500000001</c:v>
                </c:pt>
                <c:pt idx="134">
                  <c:v>0.57790800329999992</c:v>
                </c:pt>
                <c:pt idx="135">
                  <c:v>0.56231114199999999</c:v>
                </c:pt>
                <c:pt idx="136">
                  <c:v>0.55763838030000001</c:v>
                </c:pt>
                <c:pt idx="137">
                  <c:v>0.53554627769999996</c:v>
                </c:pt>
                <c:pt idx="138">
                  <c:v>0.54054387130000003</c:v>
                </c:pt>
                <c:pt idx="139">
                  <c:v>0.51971482479999997</c:v>
                </c:pt>
                <c:pt idx="140">
                  <c:v>0.48550415590000001</c:v>
                </c:pt>
                <c:pt idx="141">
                  <c:v>0.49859449209999995</c:v>
                </c:pt>
                <c:pt idx="142">
                  <c:v>0.47891163999999997</c:v>
                </c:pt>
                <c:pt idx="143">
                  <c:v>0.4656869589</c:v>
                </c:pt>
                <c:pt idx="144">
                  <c:v>0.44812848130000005</c:v>
                </c:pt>
                <c:pt idx="145">
                  <c:v>0.4605146416</c:v>
                </c:pt>
                <c:pt idx="146">
                  <c:v>0.42380176159999999</c:v>
                </c:pt>
                <c:pt idx="147">
                  <c:v>0.45375865799999998</c:v>
                </c:pt>
                <c:pt idx="148">
                  <c:v>0.42004920160000003</c:v>
                </c:pt>
                <c:pt idx="149">
                  <c:v>0.42933455679999999</c:v>
                </c:pt>
                <c:pt idx="150">
                  <c:v>0.4274915024</c:v>
                </c:pt>
                <c:pt idx="151">
                  <c:v>0.4046357532</c:v>
                </c:pt>
                <c:pt idx="152">
                  <c:v>0.39941723360000003</c:v>
                </c:pt>
                <c:pt idx="153">
                  <c:v>0.38028816370000001</c:v>
                </c:pt>
                <c:pt idx="154">
                  <c:v>0.37221217600000001</c:v>
                </c:pt>
                <c:pt idx="155">
                  <c:v>0.35691579499999998</c:v>
                </c:pt>
                <c:pt idx="156">
                  <c:v>0.36764074520000001</c:v>
                </c:pt>
                <c:pt idx="157">
                  <c:v>0.35542862519999996</c:v>
                </c:pt>
                <c:pt idx="158">
                  <c:v>0.33494418319999997</c:v>
                </c:pt>
                <c:pt idx="159">
                  <c:v>0.36761551310000001</c:v>
                </c:pt>
                <c:pt idx="160">
                  <c:v>0.33255577220000004</c:v>
                </c:pt>
                <c:pt idx="161">
                  <c:v>0.31792990830000001</c:v>
                </c:pt>
                <c:pt idx="162">
                  <c:v>0.33260956899999999</c:v>
                </c:pt>
                <c:pt idx="163">
                  <c:v>0.3320275325</c:v>
                </c:pt>
                <c:pt idx="164">
                  <c:v>0.32314337129999998</c:v>
                </c:pt>
                <c:pt idx="165">
                  <c:v>0.32399530859999998</c:v>
                </c:pt>
                <c:pt idx="166">
                  <c:v>0.34601670350000002</c:v>
                </c:pt>
                <c:pt idx="167">
                  <c:v>0.32280132979999998</c:v>
                </c:pt>
                <c:pt idx="168">
                  <c:v>0.32169485409999998</c:v>
                </c:pt>
                <c:pt idx="169">
                  <c:v>0.29203717379999999</c:v>
                </c:pt>
                <c:pt idx="170">
                  <c:v>0.29069227939999998</c:v>
                </c:pt>
                <c:pt idx="171">
                  <c:v>0.32349964960000005</c:v>
                </c:pt>
                <c:pt idx="172">
                  <c:v>0.30741524100000001</c:v>
                </c:pt>
                <c:pt idx="173">
                  <c:v>0.2958144767</c:v>
                </c:pt>
                <c:pt idx="174">
                  <c:v>0.28159864670000001</c:v>
                </c:pt>
                <c:pt idx="175">
                  <c:v>0.29243968290000005</c:v>
                </c:pt>
                <c:pt idx="176">
                  <c:v>0.27926477150000001</c:v>
                </c:pt>
                <c:pt idx="177">
                  <c:v>0.2734980004</c:v>
                </c:pt>
                <c:pt idx="178">
                  <c:v>0.30366169240000002</c:v>
                </c:pt>
                <c:pt idx="179">
                  <c:v>0.28334298660000001</c:v>
                </c:pt>
                <c:pt idx="180">
                  <c:v>0.28346293950000001</c:v>
                </c:pt>
                <c:pt idx="181">
                  <c:v>0.2787447965</c:v>
                </c:pt>
                <c:pt idx="182">
                  <c:v>0.26240765160000001</c:v>
                </c:pt>
                <c:pt idx="183">
                  <c:v>0.2977160928</c:v>
                </c:pt>
                <c:pt idx="184">
                  <c:v>0.27100229209999999</c:v>
                </c:pt>
                <c:pt idx="185">
                  <c:v>0.28608256119999997</c:v>
                </c:pt>
                <c:pt idx="186">
                  <c:v>0.28188347050000001</c:v>
                </c:pt>
                <c:pt idx="187">
                  <c:v>0.27905410720000001</c:v>
                </c:pt>
                <c:pt idx="188">
                  <c:v>0.25758500909999998</c:v>
                </c:pt>
                <c:pt idx="189">
                  <c:v>0.25714768519999998</c:v>
                </c:pt>
                <c:pt idx="190">
                  <c:v>0.28240885089999995</c:v>
                </c:pt>
                <c:pt idx="191">
                  <c:v>0.25843352450000001</c:v>
                </c:pt>
                <c:pt idx="192">
                  <c:v>0.2661825075</c:v>
                </c:pt>
                <c:pt idx="193">
                  <c:v>0.28121941570000003</c:v>
                </c:pt>
                <c:pt idx="194">
                  <c:v>0.25440627389999998</c:v>
                </c:pt>
                <c:pt idx="195">
                  <c:v>0.25880005100000003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246272"/>
        <c:axId val="124252544"/>
      </c:scatterChart>
      <c:valAx>
        <c:axId val="12424627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252544"/>
        <c:crosses val="autoZero"/>
        <c:crossBetween val="midCat"/>
        <c:majorUnit val="200"/>
        <c:minorUnit val="100"/>
      </c:valAx>
      <c:valAx>
        <c:axId val="1242525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24627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VFTB'!$E$15974:$E$16169</c:f>
              <c:numCache>
                <c:formatCode>0</c:formatCode>
                <c:ptCount val="196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32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53</c:v>
                </c:pt>
                <c:pt idx="11">
                  <c:v>57</c:v>
                </c:pt>
                <c:pt idx="12">
                  <c:v>61</c:v>
                </c:pt>
                <c:pt idx="13">
                  <c:v>65</c:v>
                </c:pt>
                <c:pt idx="14">
                  <c:v>69</c:v>
                </c:pt>
                <c:pt idx="15">
                  <c:v>73</c:v>
                </c:pt>
                <c:pt idx="16">
                  <c:v>76</c:v>
                </c:pt>
                <c:pt idx="17">
                  <c:v>80</c:v>
                </c:pt>
                <c:pt idx="18">
                  <c:v>84</c:v>
                </c:pt>
                <c:pt idx="19">
                  <c:v>87</c:v>
                </c:pt>
                <c:pt idx="20">
                  <c:v>91</c:v>
                </c:pt>
                <c:pt idx="21">
                  <c:v>95</c:v>
                </c:pt>
                <c:pt idx="22">
                  <c:v>98</c:v>
                </c:pt>
                <c:pt idx="23">
                  <c:v>102</c:v>
                </c:pt>
                <c:pt idx="24">
                  <c:v>105</c:v>
                </c:pt>
                <c:pt idx="25">
                  <c:v>109</c:v>
                </c:pt>
                <c:pt idx="26">
                  <c:v>112</c:v>
                </c:pt>
                <c:pt idx="27">
                  <c:v>116</c:v>
                </c:pt>
                <c:pt idx="28">
                  <c:v>119</c:v>
                </c:pt>
                <c:pt idx="29">
                  <c:v>123</c:v>
                </c:pt>
                <c:pt idx="30">
                  <c:v>126</c:v>
                </c:pt>
                <c:pt idx="31">
                  <c:v>130</c:v>
                </c:pt>
                <c:pt idx="32">
                  <c:v>133</c:v>
                </c:pt>
                <c:pt idx="33">
                  <c:v>137</c:v>
                </c:pt>
                <c:pt idx="34">
                  <c:v>140</c:v>
                </c:pt>
                <c:pt idx="35">
                  <c:v>144</c:v>
                </c:pt>
                <c:pt idx="36">
                  <c:v>147</c:v>
                </c:pt>
                <c:pt idx="37">
                  <c:v>151</c:v>
                </c:pt>
                <c:pt idx="38">
                  <c:v>154</c:v>
                </c:pt>
                <c:pt idx="39">
                  <c:v>158</c:v>
                </c:pt>
                <c:pt idx="40">
                  <c:v>162</c:v>
                </c:pt>
                <c:pt idx="41">
                  <c:v>165</c:v>
                </c:pt>
                <c:pt idx="42">
                  <c:v>169</c:v>
                </c:pt>
                <c:pt idx="43">
                  <c:v>172</c:v>
                </c:pt>
                <c:pt idx="44">
                  <c:v>176</c:v>
                </c:pt>
                <c:pt idx="45">
                  <c:v>179</c:v>
                </c:pt>
                <c:pt idx="46">
                  <c:v>183</c:v>
                </c:pt>
                <c:pt idx="47">
                  <c:v>186</c:v>
                </c:pt>
                <c:pt idx="48">
                  <c:v>190</c:v>
                </c:pt>
                <c:pt idx="49">
                  <c:v>193</c:v>
                </c:pt>
                <c:pt idx="50">
                  <c:v>197</c:v>
                </c:pt>
                <c:pt idx="51">
                  <c:v>200</c:v>
                </c:pt>
                <c:pt idx="52">
                  <c:v>204</c:v>
                </c:pt>
                <c:pt idx="53">
                  <c:v>207</c:v>
                </c:pt>
                <c:pt idx="54">
                  <c:v>211</c:v>
                </c:pt>
                <c:pt idx="55">
                  <c:v>214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231</c:v>
                </c:pt>
                <c:pt idx="61">
                  <c:v>235</c:v>
                </c:pt>
                <c:pt idx="62">
                  <c:v>238</c:v>
                </c:pt>
                <c:pt idx="63">
                  <c:v>242</c:v>
                </c:pt>
                <c:pt idx="64">
                  <c:v>245</c:v>
                </c:pt>
                <c:pt idx="65">
                  <c:v>249</c:v>
                </c:pt>
                <c:pt idx="66">
                  <c:v>252</c:v>
                </c:pt>
                <c:pt idx="67">
                  <c:v>256</c:v>
                </c:pt>
                <c:pt idx="68">
                  <c:v>259</c:v>
                </c:pt>
                <c:pt idx="69">
                  <c:v>263</c:v>
                </c:pt>
                <c:pt idx="70">
                  <c:v>266</c:v>
                </c:pt>
                <c:pt idx="71">
                  <c:v>269</c:v>
                </c:pt>
                <c:pt idx="72">
                  <c:v>273</c:v>
                </c:pt>
                <c:pt idx="73">
                  <c:v>276</c:v>
                </c:pt>
                <c:pt idx="74">
                  <c:v>280</c:v>
                </c:pt>
                <c:pt idx="75">
                  <c:v>283</c:v>
                </c:pt>
                <c:pt idx="76">
                  <c:v>287</c:v>
                </c:pt>
                <c:pt idx="77">
                  <c:v>290</c:v>
                </c:pt>
                <c:pt idx="78">
                  <c:v>294</c:v>
                </c:pt>
                <c:pt idx="79">
                  <c:v>297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315</c:v>
                </c:pt>
                <c:pt idx="85">
                  <c:v>319</c:v>
                </c:pt>
                <c:pt idx="86">
                  <c:v>323</c:v>
                </c:pt>
                <c:pt idx="87">
                  <c:v>327</c:v>
                </c:pt>
                <c:pt idx="88">
                  <c:v>330</c:v>
                </c:pt>
                <c:pt idx="89">
                  <c:v>334</c:v>
                </c:pt>
                <c:pt idx="90">
                  <c:v>338</c:v>
                </c:pt>
                <c:pt idx="91">
                  <c:v>342</c:v>
                </c:pt>
                <c:pt idx="92">
                  <c:v>345</c:v>
                </c:pt>
                <c:pt idx="93">
                  <c:v>349</c:v>
                </c:pt>
                <c:pt idx="94">
                  <c:v>352</c:v>
                </c:pt>
                <c:pt idx="95">
                  <c:v>356</c:v>
                </c:pt>
                <c:pt idx="96">
                  <c:v>359</c:v>
                </c:pt>
                <c:pt idx="97">
                  <c:v>362</c:v>
                </c:pt>
                <c:pt idx="98">
                  <c:v>366</c:v>
                </c:pt>
                <c:pt idx="99">
                  <c:v>369</c:v>
                </c:pt>
                <c:pt idx="100">
                  <c:v>373</c:v>
                </c:pt>
                <c:pt idx="101">
                  <c:v>376</c:v>
                </c:pt>
                <c:pt idx="102">
                  <c:v>379</c:v>
                </c:pt>
                <c:pt idx="103">
                  <c:v>383</c:v>
                </c:pt>
                <c:pt idx="104">
                  <c:v>386</c:v>
                </c:pt>
                <c:pt idx="105">
                  <c:v>390</c:v>
                </c:pt>
                <c:pt idx="106">
                  <c:v>393</c:v>
                </c:pt>
                <c:pt idx="107">
                  <c:v>397</c:v>
                </c:pt>
                <c:pt idx="108">
                  <c:v>400</c:v>
                </c:pt>
                <c:pt idx="109">
                  <c:v>403</c:v>
                </c:pt>
                <c:pt idx="110">
                  <c:v>407</c:v>
                </c:pt>
                <c:pt idx="111">
                  <c:v>410</c:v>
                </c:pt>
                <c:pt idx="112">
                  <c:v>414</c:v>
                </c:pt>
                <c:pt idx="113">
                  <c:v>417</c:v>
                </c:pt>
                <c:pt idx="114">
                  <c:v>420</c:v>
                </c:pt>
                <c:pt idx="115">
                  <c:v>424</c:v>
                </c:pt>
                <c:pt idx="116">
                  <c:v>427</c:v>
                </c:pt>
                <c:pt idx="117">
                  <c:v>431</c:v>
                </c:pt>
                <c:pt idx="118">
                  <c:v>434</c:v>
                </c:pt>
                <c:pt idx="119">
                  <c:v>437</c:v>
                </c:pt>
                <c:pt idx="120">
                  <c:v>441</c:v>
                </c:pt>
                <c:pt idx="121">
                  <c:v>444</c:v>
                </c:pt>
                <c:pt idx="122">
                  <c:v>448</c:v>
                </c:pt>
                <c:pt idx="123">
                  <c:v>451</c:v>
                </c:pt>
                <c:pt idx="124">
                  <c:v>455</c:v>
                </c:pt>
                <c:pt idx="125">
                  <c:v>458</c:v>
                </c:pt>
                <c:pt idx="126">
                  <c:v>461</c:v>
                </c:pt>
                <c:pt idx="127">
                  <c:v>465</c:v>
                </c:pt>
                <c:pt idx="128">
                  <c:v>468</c:v>
                </c:pt>
                <c:pt idx="129">
                  <c:v>472</c:v>
                </c:pt>
                <c:pt idx="130">
                  <c:v>475</c:v>
                </c:pt>
                <c:pt idx="131">
                  <c:v>479</c:v>
                </c:pt>
                <c:pt idx="132">
                  <c:v>482</c:v>
                </c:pt>
                <c:pt idx="133">
                  <c:v>486</c:v>
                </c:pt>
                <c:pt idx="134">
                  <c:v>489</c:v>
                </c:pt>
                <c:pt idx="135">
                  <c:v>492</c:v>
                </c:pt>
                <c:pt idx="136">
                  <c:v>496</c:v>
                </c:pt>
                <c:pt idx="137">
                  <c:v>499</c:v>
                </c:pt>
                <c:pt idx="138">
                  <c:v>503</c:v>
                </c:pt>
                <c:pt idx="139">
                  <c:v>506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523</c:v>
                </c:pt>
                <c:pt idx="145">
                  <c:v>527</c:v>
                </c:pt>
                <c:pt idx="146">
                  <c:v>530</c:v>
                </c:pt>
                <c:pt idx="147">
                  <c:v>534</c:v>
                </c:pt>
                <c:pt idx="148">
                  <c:v>537</c:v>
                </c:pt>
                <c:pt idx="149">
                  <c:v>541</c:v>
                </c:pt>
                <c:pt idx="150">
                  <c:v>544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561</c:v>
                </c:pt>
                <c:pt idx="156">
                  <c:v>565</c:v>
                </c:pt>
                <c:pt idx="157">
                  <c:v>568</c:v>
                </c:pt>
                <c:pt idx="158">
                  <c:v>572</c:v>
                </c:pt>
                <c:pt idx="159">
                  <c:v>575</c:v>
                </c:pt>
                <c:pt idx="160">
                  <c:v>579</c:v>
                </c:pt>
                <c:pt idx="161">
                  <c:v>582</c:v>
                </c:pt>
                <c:pt idx="162">
                  <c:v>586</c:v>
                </c:pt>
                <c:pt idx="163">
                  <c:v>589</c:v>
                </c:pt>
                <c:pt idx="164">
                  <c:v>593</c:v>
                </c:pt>
                <c:pt idx="165">
                  <c:v>596</c:v>
                </c:pt>
                <c:pt idx="166">
                  <c:v>600</c:v>
                </c:pt>
                <c:pt idx="167">
                  <c:v>603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617</c:v>
                </c:pt>
                <c:pt idx="172">
                  <c:v>621</c:v>
                </c:pt>
                <c:pt idx="173">
                  <c:v>624</c:v>
                </c:pt>
                <c:pt idx="174">
                  <c:v>627</c:v>
                </c:pt>
                <c:pt idx="175">
                  <c:v>631</c:v>
                </c:pt>
                <c:pt idx="176">
                  <c:v>634</c:v>
                </c:pt>
                <c:pt idx="177">
                  <c:v>638</c:v>
                </c:pt>
                <c:pt idx="178">
                  <c:v>641</c:v>
                </c:pt>
                <c:pt idx="179">
                  <c:v>645</c:v>
                </c:pt>
                <c:pt idx="180">
                  <c:v>648</c:v>
                </c:pt>
                <c:pt idx="181">
                  <c:v>652</c:v>
                </c:pt>
                <c:pt idx="182">
                  <c:v>655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672</c:v>
                </c:pt>
                <c:pt idx="188">
                  <c:v>676</c:v>
                </c:pt>
                <c:pt idx="189">
                  <c:v>679</c:v>
                </c:pt>
                <c:pt idx="190">
                  <c:v>683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VFTB'!$F$15974:$F$16169</c:f>
              <c:numCache>
                <c:formatCode>0.00</c:formatCode>
                <c:ptCount val="196"/>
                <c:pt idx="0">
                  <c:v>1.5459003999999998</c:v>
                </c:pt>
                <c:pt idx="1">
                  <c:v>1.5181867469999999</c:v>
                </c:pt>
                <c:pt idx="2">
                  <c:v>1.5254073229999998</c:v>
                </c:pt>
                <c:pt idx="3">
                  <c:v>1.5244620120000001</c:v>
                </c:pt>
                <c:pt idx="4">
                  <c:v>1.479033056</c:v>
                </c:pt>
                <c:pt idx="5">
                  <c:v>1.4937053980000001</c:v>
                </c:pt>
                <c:pt idx="6">
                  <c:v>1.4470572100000001</c:v>
                </c:pt>
                <c:pt idx="7">
                  <c:v>1.453939045</c:v>
                </c:pt>
                <c:pt idx="8">
                  <c:v>1.429322964</c:v>
                </c:pt>
                <c:pt idx="9">
                  <c:v>1.382097366</c:v>
                </c:pt>
                <c:pt idx="10">
                  <c:v>1.385614659</c:v>
                </c:pt>
                <c:pt idx="11">
                  <c:v>1.379324054</c:v>
                </c:pt>
                <c:pt idx="12">
                  <c:v>1.329402363</c:v>
                </c:pt>
                <c:pt idx="13">
                  <c:v>1.3264155559999999</c:v>
                </c:pt>
                <c:pt idx="14">
                  <c:v>1.323356956</c:v>
                </c:pt>
                <c:pt idx="15">
                  <c:v>1.2968957969999999</c:v>
                </c:pt>
                <c:pt idx="16">
                  <c:v>1.284014888</c:v>
                </c:pt>
                <c:pt idx="17">
                  <c:v>1.28793749</c:v>
                </c:pt>
                <c:pt idx="18">
                  <c:v>1.256357296</c:v>
                </c:pt>
                <c:pt idx="19">
                  <c:v>1.2292755799999999</c:v>
                </c:pt>
                <c:pt idx="20">
                  <c:v>1.215700402</c:v>
                </c:pt>
                <c:pt idx="21">
                  <c:v>1.2477399950000001</c:v>
                </c:pt>
                <c:pt idx="22">
                  <c:v>1.2112258409999999</c:v>
                </c:pt>
                <c:pt idx="23">
                  <c:v>1.193681601</c:v>
                </c:pt>
                <c:pt idx="24">
                  <c:v>1.1869871110000001</c:v>
                </c:pt>
                <c:pt idx="25">
                  <c:v>1.1974088329999999</c:v>
                </c:pt>
                <c:pt idx="26">
                  <c:v>1.2033359579999998</c:v>
                </c:pt>
                <c:pt idx="27">
                  <c:v>1.175118774</c:v>
                </c:pt>
                <c:pt idx="28">
                  <c:v>1.1490996069999999</c:v>
                </c:pt>
                <c:pt idx="29">
                  <c:v>1.176349673</c:v>
                </c:pt>
                <c:pt idx="30">
                  <c:v>1.1591179619999998</c:v>
                </c:pt>
                <c:pt idx="31">
                  <c:v>1.172566416</c:v>
                </c:pt>
                <c:pt idx="32">
                  <c:v>1.16232118</c:v>
                </c:pt>
                <c:pt idx="33">
                  <c:v>1.151101524</c:v>
                </c:pt>
                <c:pt idx="34">
                  <c:v>1.146833971</c:v>
                </c:pt>
                <c:pt idx="35">
                  <c:v>1.1403055639999999</c:v>
                </c:pt>
                <c:pt idx="36">
                  <c:v>1.129930611</c:v>
                </c:pt>
                <c:pt idx="37">
                  <c:v>1.126429151</c:v>
                </c:pt>
                <c:pt idx="38">
                  <c:v>1.1121026860000001</c:v>
                </c:pt>
                <c:pt idx="39">
                  <c:v>1.12011591</c:v>
                </c:pt>
                <c:pt idx="40">
                  <c:v>1.131699521</c:v>
                </c:pt>
                <c:pt idx="41">
                  <c:v>1.100879328</c:v>
                </c:pt>
                <c:pt idx="42">
                  <c:v>1.0943826889999999</c:v>
                </c:pt>
                <c:pt idx="43">
                  <c:v>1.083856978</c:v>
                </c:pt>
                <c:pt idx="44">
                  <c:v>1.0996277400000001</c:v>
                </c:pt>
                <c:pt idx="45">
                  <c:v>1.075507169</c:v>
                </c:pt>
                <c:pt idx="46">
                  <c:v>1.0561333559999999</c:v>
                </c:pt>
                <c:pt idx="47">
                  <c:v>1.0613812790000001</c:v>
                </c:pt>
                <c:pt idx="48">
                  <c:v>1.0696635559999998</c:v>
                </c:pt>
                <c:pt idx="49">
                  <c:v>1.053551965</c:v>
                </c:pt>
                <c:pt idx="50">
                  <c:v>1.0324648919999999</c:v>
                </c:pt>
                <c:pt idx="51">
                  <c:v>1.02535278</c:v>
                </c:pt>
                <c:pt idx="52">
                  <c:v>1.0176547330000001</c:v>
                </c:pt>
                <c:pt idx="53">
                  <c:v>0.99411201730000009</c:v>
                </c:pt>
                <c:pt idx="54">
                  <c:v>1.014598114</c:v>
                </c:pt>
                <c:pt idx="55">
                  <c:v>0.99562146039999999</c:v>
                </c:pt>
                <c:pt idx="56">
                  <c:v>0.98017435180000001</c:v>
                </c:pt>
                <c:pt idx="57">
                  <c:v>0.97144852940000004</c:v>
                </c:pt>
                <c:pt idx="58">
                  <c:v>0.97219985450000002</c:v>
                </c:pt>
                <c:pt idx="59">
                  <c:v>0.9599537521</c:v>
                </c:pt>
                <c:pt idx="60">
                  <c:v>0.96986793500000001</c:v>
                </c:pt>
                <c:pt idx="61">
                  <c:v>0.95712464499999994</c:v>
                </c:pt>
                <c:pt idx="62">
                  <c:v>0.94032136990000004</c:v>
                </c:pt>
                <c:pt idx="63">
                  <c:v>0.92374317389999994</c:v>
                </c:pt>
                <c:pt idx="64">
                  <c:v>0.9244793107</c:v>
                </c:pt>
                <c:pt idx="65">
                  <c:v>0.89670238670000002</c:v>
                </c:pt>
                <c:pt idx="66">
                  <c:v>0.8894362629</c:v>
                </c:pt>
                <c:pt idx="67">
                  <c:v>0.90262229670000005</c:v>
                </c:pt>
                <c:pt idx="68">
                  <c:v>0.89101819379999991</c:v>
                </c:pt>
                <c:pt idx="69">
                  <c:v>0.87666963500000006</c:v>
                </c:pt>
                <c:pt idx="70">
                  <c:v>0.86026795439999992</c:v>
                </c:pt>
                <c:pt idx="71">
                  <c:v>0.87306196480000009</c:v>
                </c:pt>
                <c:pt idx="72">
                  <c:v>0.86483950069999993</c:v>
                </c:pt>
                <c:pt idx="73">
                  <c:v>0.86193463520000002</c:v>
                </c:pt>
                <c:pt idx="74">
                  <c:v>0.83332279640000007</c:v>
                </c:pt>
                <c:pt idx="75">
                  <c:v>0.84293259629999995</c:v>
                </c:pt>
                <c:pt idx="76">
                  <c:v>0.81990256039999998</c:v>
                </c:pt>
                <c:pt idx="77">
                  <c:v>0.80252443509999993</c:v>
                </c:pt>
                <c:pt idx="78">
                  <c:v>0.8141427041</c:v>
                </c:pt>
                <c:pt idx="79">
                  <c:v>0.79945730660000003</c:v>
                </c:pt>
                <c:pt idx="80">
                  <c:v>0.79650642919999992</c:v>
                </c:pt>
                <c:pt idx="81">
                  <c:v>0.81744319389999998</c:v>
                </c:pt>
                <c:pt idx="82">
                  <c:v>0.81816612770000008</c:v>
                </c:pt>
                <c:pt idx="83">
                  <c:v>0.81878427509999996</c:v>
                </c:pt>
                <c:pt idx="84">
                  <c:v>0.90094396240000008</c:v>
                </c:pt>
                <c:pt idx="85">
                  <c:v>0.94760387909999999</c:v>
                </c:pt>
                <c:pt idx="86">
                  <c:v>0.9443377315</c:v>
                </c:pt>
                <c:pt idx="87">
                  <c:v>0.95324310239999999</c:v>
                </c:pt>
                <c:pt idx="88">
                  <c:v>0.95737940460000004</c:v>
                </c:pt>
                <c:pt idx="89">
                  <c:v>0.975514137</c:v>
                </c:pt>
                <c:pt idx="90">
                  <c:v>0.96433895650000001</c:v>
                </c:pt>
                <c:pt idx="91">
                  <c:v>0.96610751240000003</c:v>
                </c:pt>
                <c:pt idx="92">
                  <c:v>0.94351170660000006</c:v>
                </c:pt>
                <c:pt idx="93">
                  <c:v>0.93215358549999994</c:v>
                </c:pt>
                <c:pt idx="94">
                  <c:v>0.92186265229999997</c:v>
                </c:pt>
                <c:pt idx="95">
                  <c:v>0.90699424049999999</c:v>
                </c:pt>
                <c:pt idx="96">
                  <c:v>0.9083151129</c:v>
                </c:pt>
                <c:pt idx="97">
                  <c:v>0.8936511144999999</c:v>
                </c:pt>
                <c:pt idx="98">
                  <c:v>0.88044841210000002</c:v>
                </c:pt>
                <c:pt idx="99">
                  <c:v>0.89185232120000002</c:v>
                </c:pt>
                <c:pt idx="100">
                  <c:v>0.90796746549999996</c:v>
                </c:pt>
                <c:pt idx="101">
                  <c:v>0.87144851210000007</c:v>
                </c:pt>
                <c:pt idx="102">
                  <c:v>0.81257989409999998</c:v>
                </c:pt>
                <c:pt idx="103">
                  <c:v>0.84568366959999997</c:v>
                </c:pt>
                <c:pt idx="104">
                  <c:v>0.8491849843</c:v>
                </c:pt>
                <c:pt idx="105">
                  <c:v>0.82253217369999998</c:v>
                </c:pt>
                <c:pt idx="106">
                  <c:v>0.80380978070000009</c:v>
                </c:pt>
                <c:pt idx="107">
                  <c:v>0.75814652130000004</c:v>
                </c:pt>
                <c:pt idx="108">
                  <c:v>0.78957958049999999</c:v>
                </c:pt>
                <c:pt idx="109">
                  <c:v>0.79264076790000004</c:v>
                </c:pt>
                <c:pt idx="110">
                  <c:v>0.76534456579999999</c:v>
                </c:pt>
                <c:pt idx="111">
                  <c:v>0.79443272149999999</c:v>
                </c:pt>
                <c:pt idx="112">
                  <c:v>0.78040766380000004</c:v>
                </c:pt>
                <c:pt idx="113">
                  <c:v>0.75664524119999998</c:v>
                </c:pt>
                <c:pt idx="114">
                  <c:v>0.75709903680000001</c:v>
                </c:pt>
                <c:pt idx="115">
                  <c:v>0.74805326280000006</c:v>
                </c:pt>
                <c:pt idx="116">
                  <c:v>0.73618079169999995</c:v>
                </c:pt>
                <c:pt idx="117">
                  <c:v>0.71371697069999995</c:v>
                </c:pt>
                <c:pt idx="118">
                  <c:v>0.716751201</c:v>
                </c:pt>
                <c:pt idx="119">
                  <c:v>0.71627055550000007</c:v>
                </c:pt>
                <c:pt idx="120">
                  <c:v>0.68270893329999993</c:v>
                </c:pt>
                <c:pt idx="121">
                  <c:v>0.67154875579999995</c:v>
                </c:pt>
                <c:pt idx="122">
                  <c:v>0.68886825809999996</c:v>
                </c:pt>
                <c:pt idx="123">
                  <c:v>0.6793341759</c:v>
                </c:pt>
                <c:pt idx="124">
                  <c:v>0.66738258920000004</c:v>
                </c:pt>
                <c:pt idx="125">
                  <c:v>0.66213562719999997</c:v>
                </c:pt>
                <c:pt idx="126">
                  <c:v>0.65605521649999998</c:v>
                </c:pt>
                <c:pt idx="127">
                  <c:v>0.64070941140000004</c:v>
                </c:pt>
                <c:pt idx="128">
                  <c:v>0.61770097459999995</c:v>
                </c:pt>
                <c:pt idx="129">
                  <c:v>0.61916531070000003</c:v>
                </c:pt>
                <c:pt idx="130">
                  <c:v>0.610537726</c:v>
                </c:pt>
                <c:pt idx="131">
                  <c:v>0.58203017960000003</c:v>
                </c:pt>
                <c:pt idx="132">
                  <c:v>0.58652200109999997</c:v>
                </c:pt>
                <c:pt idx="133">
                  <c:v>0.59170025500000001</c:v>
                </c:pt>
                <c:pt idx="134">
                  <c:v>0.57790800329999992</c:v>
                </c:pt>
                <c:pt idx="135">
                  <c:v>0.56231114199999999</c:v>
                </c:pt>
                <c:pt idx="136">
                  <c:v>0.55763838030000001</c:v>
                </c:pt>
                <c:pt idx="137">
                  <c:v>0.53554627769999996</c:v>
                </c:pt>
                <c:pt idx="138">
                  <c:v>0.54054387130000003</c:v>
                </c:pt>
                <c:pt idx="139">
                  <c:v>0.51971482479999997</c:v>
                </c:pt>
                <c:pt idx="140">
                  <c:v>0.48550415590000001</c:v>
                </c:pt>
                <c:pt idx="141">
                  <c:v>0.49859449209999995</c:v>
                </c:pt>
                <c:pt idx="142">
                  <c:v>0.47891163999999997</c:v>
                </c:pt>
                <c:pt idx="143">
                  <c:v>0.4656869589</c:v>
                </c:pt>
                <c:pt idx="144">
                  <c:v>0.44812848130000005</c:v>
                </c:pt>
                <c:pt idx="145">
                  <c:v>0.4605146416</c:v>
                </c:pt>
                <c:pt idx="146">
                  <c:v>0.42380176159999999</c:v>
                </c:pt>
                <c:pt idx="147">
                  <c:v>0.45375865799999998</c:v>
                </c:pt>
                <c:pt idx="148">
                  <c:v>0.42004920160000003</c:v>
                </c:pt>
                <c:pt idx="149">
                  <c:v>0.42933455679999999</c:v>
                </c:pt>
                <c:pt idx="150">
                  <c:v>0.4274915024</c:v>
                </c:pt>
                <c:pt idx="151">
                  <c:v>0.4046357532</c:v>
                </c:pt>
                <c:pt idx="152">
                  <c:v>0.39941723360000003</c:v>
                </c:pt>
                <c:pt idx="153">
                  <c:v>0.38028816370000001</c:v>
                </c:pt>
                <c:pt idx="154">
                  <c:v>0.37221217600000001</c:v>
                </c:pt>
                <c:pt idx="155">
                  <c:v>0.35691579499999998</c:v>
                </c:pt>
                <c:pt idx="156">
                  <c:v>0.36764074520000001</c:v>
                </c:pt>
                <c:pt idx="157">
                  <c:v>0.35542862519999996</c:v>
                </c:pt>
                <c:pt idx="158">
                  <c:v>0.33494418319999997</c:v>
                </c:pt>
                <c:pt idx="159">
                  <c:v>0.36761551310000001</c:v>
                </c:pt>
                <c:pt idx="160">
                  <c:v>0.33255577220000004</c:v>
                </c:pt>
                <c:pt idx="161">
                  <c:v>0.31792990830000001</c:v>
                </c:pt>
                <c:pt idx="162">
                  <c:v>0.33260956899999999</c:v>
                </c:pt>
                <c:pt idx="163">
                  <c:v>0.3320275325</c:v>
                </c:pt>
                <c:pt idx="164">
                  <c:v>0.32314337129999998</c:v>
                </c:pt>
                <c:pt idx="165">
                  <c:v>0.32399530859999998</c:v>
                </c:pt>
                <c:pt idx="166">
                  <c:v>0.34601670350000002</c:v>
                </c:pt>
                <c:pt idx="167">
                  <c:v>0.32280132979999998</c:v>
                </c:pt>
                <c:pt idx="168">
                  <c:v>0.32169485409999998</c:v>
                </c:pt>
                <c:pt idx="169">
                  <c:v>0.29203717379999999</c:v>
                </c:pt>
                <c:pt idx="170">
                  <c:v>0.29069227939999998</c:v>
                </c:pt>
                <c:pt idx="171">
                  <c:v>0.32349964960000005</c:v>
                </c:pt>
                <c:pt idx="172">
                  <c:v>0.30741524100000001</c:v>
                </c:pt>
                <c:pt idx="173">
                  <c:v>0.2958144767</c:v>
                </c:pt>
                <c:pt idx="174">
                  <c:v>0.28159864670000001</c:v>
                </c:pt>
                <c:pt idx="175">
                  <c:v>0.29243968290000005</c:v>
                </c:pt>
                <c:pt idx="176">
                  <c:v>0.27926477150000001</c:v>
                </c:pt>
                <c:pt idx="177">
                  <c:v>0.2734980004</c:v>
                </c:pt>
                <c:pt idx="178">
                  <c:v>0.30366169240000002</c:v>
                </c:pt>
                <c:pt idx="179">
                  <c:v>0.28334298660000001</c:v>
                </c:pt>
                <c:pt idx="180">
                  <c:v>0.28346293950000001</c:v>
                </c:pt>
                <c:pt idx="181">
                  <c:v>0.2787447965</c:v>
                </c:pt>
                <c:pt idx="182">
                  <c:v>0.26240765160000001</c:v>
                </c:pt>
                <c:pt idx="183">
                  <c:v>0.2977160928</c:v>
                </c:pt>
                <c:pt idx="184">
                  <c:v>0.27100229209999999</c:v>
                </c:pt>
                <c:pt idx="185">
                  <c:v>0.28608256119999997</c:v>
                </c:pt>
                <c:pt idx="186">
                  <c:v>0.28188347050000001</c:v>
                </c:pt>
                <c:pt idx="187">
                  <c:v>0.27905410720000001</c:v>
                </c:pt>
                <c:pt idx="188">
                  <c:v>0.25758500909999998</c:v>
                </c:pt>
                <c:pt idx="189">
                  <c:v>0.25714768519999998</c:v>
                </c:pt>
                <c:pt idx="190">
                  <c:v>0.28240885089999995</c:v>
                </c:pt>
                <c:pt idx="191">
                  <c:v>0.25843352450000001</c:v>
                </c:pt>
                <c:pt idx="192">
                  <c:v>0.2661825075</c:v>
                </c:pt>
                <c:pt idx="193">
                  <c:v>0.28121941570000003</c:v>
                </c:pt>
                <c:pt idx="194">
                  <c:v>0.25440627389999998</c:v>
                </c:pt>
                <c:pt idx="195">
                  <c:v>0.25880005100000003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359808"/>
        <c:axId val="124361728"/>
      </c:scatterChart>
      <c:valAx>
        <c:axId val="12435980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361728"/>
        <c:crosses val="autoZero"/>
        <c:crossBetween val="midCat"/>
        <c:majorUnit val="200"/>
        <c:minorUnit val="100"/>
      </c:valAx>
      <c:valAx>
        <c:axId val="1243617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3598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VFTB'!$E$215:$E$423</c:f>
              <c:numCache>
                <c:formatCode>0</c:formatCode>
                <c:ptCount val="209"/>
                <c:pt idx="0">
                  <c:v>696</c:v>
                </c:pt>
                <c:pt idx="1">
                  <c:v>696</c:v>
                </c:pt>
                <c:pt idx="2">
                  <c:v>696</c:v>
                </c:pt>
                <c:pt idx="3">
                  <c:v>695</c:v>
                </c:pt>
                <c:pt idx="4">
                  <c:v>694</c:v>
                </c:pt>
                <c:pt idx="5">
                  <c:v>693</c:v>
                </c:pt>
                <c:pt idx="6">
                  <c:v>691</c:v>
                </c:pt>
                <c:pt idx="7">
                  <c:v>689</c:v>
                </c:pt>
                <c:pt idx="8">
                  <c:v>687</c:v>
                </c:pt>
                <c:pt idx="9">
                  <c:v>684</c:v>
                </c:pt>
                <c:pt idx="10">
                  <c:v>681</c:v>
                </c:pt>
                <c:pt idx="11">
                  <c:v>677</c:v>
                </c:pt>
                <c:pt idx="12">
                  <c:v>674</c:v>
                </c:pt>
                <c:pt idx="13">
                  <c:v>670</c:v>
                </c:pt>
                <c:pt idx="14">
                  <c:v>667</c:v>
                </c:pt>
                <c:pt idx="15">
                  <c:v>663</c:v>
                </c:pt>
                <c:pt idx="16">
                  <c:v>660</c:v>
                </c:pt>
                <c:pt idx="17">
                  <c:v>656</c:v>
                </c:pt>
                <c:pt idx="18">
                  <c:v>653</c:v>
                </c:pt>
                <c:pt idx="19">
                  <c:v>649</c:v>
                </c:pt>
                <c:pt idx="20">
                  <c:v>645</c:v>
                </c:pt>
                <c:pt idx="21">
                  <c:v>642</c:v>
                </c:pt>
                <c:pt idx="22">
                  <c:v>638</c:v>
                </c:pt>
                <c:pt idx="23">
                  <c:v>634</c:v>
                </c:pt>
                <c:pt idx="24">
                  <c:v>631</c:v>
                </c:pt>
                <c:pt idx="25">
                  <c:v>627</c:v>
                </c:pt>
                <c:pt idx="26">
                  <c:v>623</c:v>
                </c:pt>
                <c:pt idx="27">
                  <c:v>619</c:v>
                </c:pt>
                <c:pt idx="28">
                  <c:v>616</c:v>
                </c:pt>
                <c:pt idx="29">
                  <c:v>612</c:v>
                </c:pt>
                <c:pt idx="30">
                  <c:v>608</c:v>
                </c:pt>
                <c:pt idx="31">
                  <c:v>604</c:v>
                </c:pt>
                <c:pt idx="32">
                  <c:v>600</c:v>
                </c:pt>
                <c:pt idx="33">
                  <c:v>596</c:v>
                </c:pt>
                <c:pt idx="34">
                  <c:v>592</c:v>
                </c:pt>
                <c:pt idx="35">
                  <c:v>588</c:v>
                </c:pt>
                <c:pt idx="36">
                  <c:v>584</c:v>
                </c:pt>
                <c:pt idx="37">
                  <c:v>580</c:v>
                </c:pt>
                <c:pt idx="38">
                  <c:v>576</c:v>
                </c:pt>
                <c:pt idx="39">
                  <c:v>572</c:v>
                </c:pt>
                <c:pt idx="40">
                  <c:v>568</c:v>
                </c:pt>
                <c:pt idx="41">
                  <c:v>564</c:v>
                </c:pt>
                <c:pt idx="42">
                  <c:v>560</c:v>
                </c:pt>
                <c:pt idx="43">
                  <c:v>556</c:v>
                </c:pt>
                <c:pt idx="44">
                  <c:v>552</c:v>
                </c:pt>
                <c:pt idx="45">
                  <c:v>547</c:v>
                </c:pt>
                <c:pt idx="46">
                  <c:v>543</c:v>
                </c:pt>
                <c:pt idx="47">
                  <c:v>539</c:v>
                </c:pt>
                <c:pt idx="48">
                  <c:v>535</c:v>
                </c:pt>
                <c:pt idx="49">
                  <c:v>531</c:v>
                </c:pt>
                <c:pt idx="50">
                  <c:v>527</c:v>
                </c:pt>
                <c:pt idx="51">
                  <c:v>523</c:v>
                </c:pt>
                <c:pt idx="52">
                  <c:v>518</c:v>
                </c:pt>
                <c:pt idx="53">
                  <c:v>514</c:v>
                </c:pt>
                <c:pt idx="54">
                  <c:v>510</c:v>
                </c:pt>
                <c:pt idx="55">
                  <c:v>506</c:v>
                </c:pt>
                <c:pt idx="56">
                  <c:v>502</c:v>
                </c:pt>
                <c:pt idx="57">
                  <c:v>498</c:v>
                </c:pt>
                <c:pt idx="58">
                  <c:v>494</c:v>
                </c:pt>
                <c:pt idx="59">
                  <c:v>490</c:v>
                </c:pt>
                <c:pt idx="60">
                  <c:v>486</c:v>
                </c:pt>
                <c:pt idx="61">
                  <c:v>482</c:v>
                </c:pt>
                <c:pt idx="62">
                  <c:v>477</c:v>
                </c:pt>
                <c:pt idx="63">
                  <c:v>474</c:v>
                </c:pt>
                <c:pt idx="64">
                  <c:v>469</c:v>
                </c:pt>
                <c:pt idx="65">
                  <c:v>465</c:v>
                </c:pt>
                <c:pt idx="66">
                  <c:v>461</c:v>
                </c:pt>
                <c:pt idx="67">
                  <c:v>457</c:v>
                </c:pt>
                <c:pt idx="68">
                  <c:v>453</c:v>
                </c:pt>
                <c:pt idx="69">
                  <c:v>449</c:v>
                </c:pt>
                <c:pt idx="70">
                  <c:v>445</c:v>
                </c:pt>
                <c:pt idx="71">
                  <c:v>441</c:v>
                </c:pt>
                <c:pt idx="72">
                  <c:v>436</c:v>
                </c:pt>
                <c:pt idx="73">
                  <c:v>432</c:v>
                </c:pt>
                <c:pt idx="74">
                  <c:v>428</c:v>
                </c:pt>
                <c:pt idx="75">
                  <c:v>424</c:v>
                </c:pt>
                <c:pt idx="76">
                  <c:v>420</c:v>
                </c:pt>
                <c:pt idx="77">
                  <c:v>416</c:v>
                </c:pt>
                <c:pt idx="78">
                  <c:v>411</c:v>
                </c:pt>
                <c:pt idx="79">
                  <c:v>407</c:v>
                </c:pt>
                <c:pt idx="80">
                  <c:v>403</c:v>
                </c:pt>
                <c:pt idx="81">
                  <c:v>399</c:v>
                </c:pt>
                <c:pt idx="82">
                  <c:v>394</c:v>
                </c:pt>
                <c:pt idx="83">
                  <c:v>390</c:v>
                </c:pt>
                <c:pt idx="84">
                  <c:v>386</c:v>
                </c:pt>
                <c:pt idx="85">
                  <c:v>382</c:v>
                </c:pt>
                <c:pt idx="86">
                  <c:v>378</c:v>
                </c:pt>
                <c:pt idx="87">
                  <c:v>373</c:v>
                </c:pt>
                <c:pt idx="88">
                  <c:v>369</c:v>
                </c:pt>
                <c:pt idx="89">
                  <c:v>365</c:v>
                </c:pt>
                <c:pt idx="90">
                  <c:v>361</c:v>
                </c:pt>
                <c:pt idx="91">
                  <c:v>356</c:v>
                </c:pt>
                <c:pt idx="92">
                  <c:v>352</c:v>
                </c:pt>
                <c:pt idx="93">
                  <c:v>348</c:v>
                </c:pt>
                <c:pt idx="94">
                  <c:v>344</c:v>
                </c:pt>
                <c:pt idx="95">
                  <c:v>339</c:v>
                </c:pt>
                <c:pt idx="96">
                  <c:v>335</c:v>
                </c:pt>
                <c:pt idx="97">
                  <c:v>331</c:v>
                </c:pt>
                <c:pt idx="98">
                  <c:v>327</c:v>
                </c:pt>
                <c:pt idx="99">
                  <c:v>323</c:v>
                </c:pt>
                <c:pt idx="100">
                  <c:v>318</c:v>
                </c:pt>
                <c:pt idx="101">
                  <c:v>314</c:v>
                </c:pt>
                <c:pt idx="102">
                  <c:v>310</c:v>
                </c:pt>
                <c:pt idx="103">
                  <c:v>306</c:v>
                </c:pt>
                <c:pt idx="104">
                  <c:v>301</c:v>
                </c:pt>
                <c:pt idx="105">
                  <c:v>297</c:v>
                </c:pt>
                <c:pt idx="106">
                  <c:v>293</c:v>
                </c:pt>
                <c:pt idx="107">
                  <c:v>288</c:v>
                </c:pt>
                <c:pt idx="108">
                  <c:v>284</c:v>
                </c:pt>
                <c:pt idx="109">
                  <c:v>280</c:v>
                </c:pt>
                <c:pt idx="110">
                  <c:v>275</c:v>
                </c:pt>
                <c:pt idx="111">
                  <c:v>270</c:v>
                </c:pt>
                <c:pt idx="112">
                  <c:v>266</c:v>
                </c:pt>
                <c:pt idx="113">
                  <c:v>261</c:v>
                </c:pt>
                <c:pt idx="114">
                  <c:v>256</c:v>
                </c:pt>
                <c:pt idx="115">
                  <c:v>252</c:v>
                </c:pt>
                <c:pt idx="116">
                  <c:v>247</c:v>
                </c:pt>
                <c:pt idx="117">
                  <c:v>242</c:v>
                </c:pt>
                <c:pt idx="118">
                  <c:v>237</c:v>
                </c:pt>
                <c:pt idx="119">
                  <c:v>232</c:v>
                </c:pt>
                <c:pt idx="120">
                  <c:v>227</c:v>
                </c:pt>
                <c:pt idx="121">
                  <c:v>223</c:v>
                </c:pt>
                <c:pt idx="122">
                  <c:v>218</c:v>
                </c:pt>
                <c:pt idx="123">
                  <c:v>214</c:v>
                </c:pt>
                <c:pt idx="124">
                  <c:v>209</c:v>
                </c:pt>
                <c:pt idx="125">
                  <c:v>205</c:v>
                </c:pt>
                <c:pt idx="126">
                  <c:v>201</c:v>
                </c:pt>
                <c:pt idx="127">
                  <c:v>197</c:v>
                </c:pt>
                <c:pt idx="128">
                  <c:v>192</c:v>
                </c:pt>
                <c:pt idx="129">
                  <c:v>188</c:v>
                </c:pt>
                <c:pt idx="130">
                  <c:v>184</c:v>
                </c:pt>
                <c:pt idx="131">
                  <c:v>181</c:v>
                </c:pt>
                <c:pt idx="132">
                  <c:v>177</c:v>
                </c:pt>
                <c:pt idx="133">
                  <c:v>173</c:v>
                </c:pt>
                <c:pt idx="134">
                  <c:v>170</c:v>
                </c:pt>
                <c:pt idx="135">
                  <c:v>166</c:v>
                </c:pt>
                <c:pt idx="136">
                  <c:v>163</c:v>
                </c:pt>
                <c:pt idx="137">
                  <c:v>159</c:v>
                </c:pt>
                <c:pt idx="138">
                  <c:v>156</c:v>
                </c:pt>
                <c:pt idx="139">
                  <c:v>153</c:v>
                </c:pt>
                <c:pt idx="140">
                  <c:v>150</c:v>
                </c:pt>
                <c:pt idx="141">
                  <c:v>147</c:v>
                </c:pt>
                <c:pt idx="142">
                  <c:v>144</c:v>
                </c:pt>
                <c:pt idx="143">
                  <c:v>141</c:v>
                </c:pt>
                <c:pt idx="144">
                  <c:v>138</c:v>
                </c:pt>
                <c:pt idx="145">
                  <c:v>136</c:v>
                </c:pt>
                <c:pt idx="146">
                  <c:v>133</c:v>
                </c:pt>
                <c:pt idx="147">
                  <c:v>130</c:v>
                </c:pt>
                <c:pt idx="148">
                  <c:v>128</c:v>
                </c:pt>
                <c:pt idx="149">
                  <c:v>125</c:v>
                </c:pt>
                <c:pt idx="150">
                  <c:v>123</c:v>
                </c:pt>
                <c:pt idx="151">
                  <c:v>120</c:v>
                </c:pt>
                <c:pt idx="152">
                  <c:v>118</c:v>
                </c:pt>
                <c:pt idx="153">
                  <c:v>115</c:v>
                </c:pt>
                <c:pt idx="154">
                  <c:v>113</c:v>
                </c:pt>
                <c:pt idx="155">
                  <c:v>111</c:v>
                </c:pt>
                <c:pt idx="156">
                  <c:v>109</c:v>
                </c:pt>
                <c:pt idx="157">
                  <c:v>106</c:v>
                </c:pt>
                <c:pt idx="158">
                  <c:v>104</c:v>
                </c:pt>
                <c:pt idx="159">
                  <c:v>102</c:v>
                </c:pt>
                <c:pt idx="160">
                  <c:v>100</c:v>
                </c:pt>
                <c:pt idx="161">
                  <c:v>98</c:v>
                </c:pt>
                <c:pt idx="162">
                  <c:v>95</c:v>
                </c:pt>
                <c:pt idx="163">
                  <c:v>92</c:v>
                </c:pt>
                <c:pt idx="164">
                  <c:v>89</c:v>
                </c:pt>
                <c:pt idx="165">
                  <c:v>86</c:v>
                </c:pt>
                <c:pt idx="166">
                  <c:v>83</c:v>
                </c:pt>
                <c:pt idx="167">
                  <c:v>81</c:v>
                </c:pt>
                <c:pt idx="168">
                  <c:v>78</c:v>
                </c:pt>
                <c:pt idx="169">
                  <c:v>76</c:v>
                </c:pt>
                <c:pt idx="170">
                  <c:v>73</c:v>
                </c:pt>
                <c:pt idx="171">
                  <c:v>71</c:v>
                </c:pt>
                <c:pt idx="172">
                  <c:v>69</c:v>
                </c:pt>
                <c:pt idx="173">
                  <c:v>67</c:v>
                </c:pt>
                <c:pt idx="174">
                  <c:v>65</c:v>
                </c:pt>
                <c:pt idx="175">
                  <c:v>63</c:v>
                </c:pt>
                <c:pt idx="176">
                  <c:v>61</c:v>
                </c:pt>
                <c:pt idx="177">
                  <c:v>59</c:v>
                </c:pt>
                <c:pt idx="178">
                  <c:v>57</c:v>
                </c:pt>
                <c:pt idx="179">
                  <c:v>56</c:v>
                </c:pt>
                <c:pt idx="180">
                  <c:v>54</c:v>
                </c:pt>
                <c:pt idx="181">
                  <c:v>53</c:v>
                </c:pt>
                <c:pt idx="182">
                  <c:v>51</c:v>
                </c:pt>
                <c:pt idx="183">
                  <c:v>50</c:v>
                </c:pt>
                <c:pt idx="184">
                  <c:v>48</c:v>
                </c:pt>
                <c:pt idx="185">
                  <c:v>47</c:v>
                </c:pt>
                <c:pt idx="186">
                  <c:v>46</c:v>
                </c:pt>
                <c:pt idx="187">
                  <c:v>45</c:v>
                </c:pt>
                <c:pt idx="188">
                  <c:v>43</c:v>
                </c:pt>
                <c:pt idx="189">
                  <c:v>42</c:v>
                </c:pt>
                <c:pt idx="190">
                  <c:v>41</c:v>
                </c:pt>
                <c:pt idx="191">
                  <c:v>40</c:v>
                </c:pt>
                <c:pt idx="192">
                  <c:v>40</c:v>
                </c:pt>
                <c:pt idx="193">
                  <c:v>39</c:v>
                </c:pt>
                <c:pt idx="194">
                  <c:v>38</c:v>
                </c:pt>
                <c:pt idx="195">
                  <c:v>37</c:v>
                </c:pt>
                <c:pt idx="196">
                  <c:v>36</c:v>
                </c:pt>
                <c:pt idx="197">
                  <c:v>36</c:v>
                </c:pt>
                <c:pt idx="198">
                  <c:v>35</c:v>
                </c:pt>
                <c:pt idx="199">
                  <c:v>34</c:v>
                </c:pt>
                <c:pt idx="200">
                  <c:v>34</c:v>
                </c:pt>
                <c:pt idx="201">
                  <c:v>33</c:v>
                </c:pt>
                <c:pt idx="202">
                  <c:v>32</c:v>
                </c:pt>
                <c:pt idx="203">
                  <c:v>32</c:v>
                </c:pt>
                <c:pt idx="204">
                  <c:v>31</c:v>
                </c:pt>
                <c:pt idx="205">
                  <c:v>31</c:v>
                </c:pt>
                <c:pt idx="206">
                  <c:v>30</c:v>
                </c:pt>
                <c:pt idx="207">
                  <c:v>30</c:v>
                </c:pt>
                <c:pt idx="208">
                  <c:v>29</c:v>
                </c:pt>
              </c:numCache>
            </c:numRef>
          </c:xVal>
          <c:yVal>
            <c:numRef>
              <c:f>'Thermomag. Messungen VFTB'!$F$215:$F$423</c:f>
              <c:numCache>
                <c:formatCode>0.00</c:formatCode>
                <c:ptCount val="209"/>
                <c:pt idx="0">
                  <c:v>1.9762139999999999</c:v>
                </c:pt>
                <c:pt idx="1">
                  <c:v>2.0363169999999999</c:v>
                </c:pt>
                <c:pt idx="2">
                  <c:v>1.1800600000000001</c:v>
                </c:pt>
                <c:pt idx="3">
                  <c:v>1.6828749999999999</c:v>
                </c:pt>
                <c:pt idx="4">
                  <c:v>1.677502</c:v>
                </c:pt>
                <c:pt idx="5">
                  <c:v>0.83211500000000005</c:v>
                </c:pt>
                <c:pt idx="6">
                  <c:v>0.86679300000000004</c:v>
                </c:pt>
                <c:pt idx="7">
                  <c:v>1.1503460000000001</c:v>
                </c:pt>
                <c:pt idx="8">
                  <c:v>1.051264</c:v>
                </c:pt>
                <c:pt idx="9">
                  <c:v>1.263004</c:v>
                </c:pt>
                <c:pt idx="10">
                  <c:v>1.1658329999999999</c:v>
                </c:pt>
                <c:pt idx="11">
                  <c:v>1.627505</c:v>
                </c:pt>
                <c:pt idx="12">
                  <c:v>1.4979469999999999</c:v>
                </c:pt>
                <c:pt idx="13">
                  <c:v>1.9778549999999999</c:v>
                </c:pt>
                <c:pt idx="14">
                  <c:v>1.213449</c:v>
                </c:pt>
                <c:pt idx="15">
                  <c:v>1.635338</c:v>
                </c:pt>
                <c:pt idx="16">
                  <c:v>1.8004599999999999</c:v>
                </c:pt>
                <c:pt idx="17">
                  <c:v>1.6986810000000001</c:v>
                </c:pt>
                <c:pt idx="18">
                  <c:v>1.360519</c:v>
                </c:pt>
                <c:pt idx="19">
                  <c:v>1.877624</c:v>
                </c:pt>
                <c:pt idx="20">
                  <c:v>1.168193</c:v>
                </c:pt>
                <c:pt idx="21">
                  <c:v>1.292144</c:v>
                </c:pt>
                <c:pt idx="22">
                  <c:v>1.8278000000000001</c:v>
                </c:pt>
                <c:pt idx="23">
                  <c:v>2.5493809999999999</c:v>
                </c:pt>
                <c:pt idx="24">
                  <c:v>0.66452100000000003</c:v>
                </c:pt>
                <c:pt idx="25">
                  <c:v>1.4447639999999999</c:v>
                </c:pt>
                <c:pt idx="26">
                  <c:v>2.2146810000000001</c:v>
                </c:pt>
                <c:pt idx="27">
                  <c:v>1.5518149999999999</c:v>
                </c:pt>
                <c:pt idx="28">
                  <c:v>1.6551689999999999</c:v>
                </c:pt>
                <c:pt idx="29">
                  <c:v>1.4833719999999999</c:v>
                </c:pt>
                <c:pt idx="30">
                  <c:v>-0.31625700000000001</c:v>
                </c:pt>
                <c:pt idx="31">
                  <c:v>1.8176099999999999</c:v>
                </c:pt>
                <c:pt idx="32">
                  <c:v>1.608244</c:v>
                </c:pt>
                <c:pt idx="33">
                  <c:v>1.7630920000000001</c:v>
                </c:pt>
                <c:pt idx="34">
                  <c:v>3.3044389999999999</c:v>
                </c:pt>
                <c:pt idx="35">
                  <c:v>1.200466</c:v>
                </c:pt>
                <c:pt idx="36">
                  <c:v>2.169673</c:v>
                </c:pt>
                <c:pt idx="37">
                  <c:v>2.602649</c:v>
                </c:pt>
                <c:pt idx="38">
                  <c:v>1.470467</c:v>
                </c:pt>
                <c:pt idx="39">
                  <c:v>2.7187209999999999</c:v>
                </c:pt>
                <c:pt idx="40">
                  <c:v>3.7827009999999999</c:v>
                </c:pt>
                <c:pt idx="41">
                  <c:v>3.8774030000000002</c:v>
                </c:pt>
                <c:pt idx="42">
                  <c:v>4.2770020000000004</c:v>
                </c:pt>
                <c:pt idx="43">
                  <c:v>5.7272069999999999</c:v>
                </c:pt>
                <c:pt idx="44">
                  <c:v>7.0794839999999999</c:v>
                </c:pt>
                <c:pt idx="45">
                  <c:v>7.5313169999999996</c:v>
                </c:pt>
                <c:pt idx="46">
                  <c:v>11.448045</c:v>
                </c:pt>
                <c:pt idx="47">
                  <c:v>11.70252</c:v>
                </c:pt>
                <c:pt idx="48">
                  <c:v>15.036301</c:v>
                </c:pt>
                <c:pt idx="49">
                  <c:v>16.409510000000001</c:v>
                </c:pt>
                <c:pt idx="50">
                  <c:v>18.311855000000001</c:v>
                </c:pt>
                <c:pt idx="51">
                  <c:v>21.441126000000001</c:v>
                </c:pt>
                <c:pt idx="52">
                  <c:v>23.522148000000001</c:v>
                </c:pt>
                <c:pt idx="53">
                  <c:v>26.526533000000001</c:v>
                </c:pt>
                <c:pt idx="54">
                  <c:v>29.101326</c:v>
                </c:pt>
                <c:pt idx="55">
                  <c:v>31.647251000000001</c:v>
                </c:pt>
                <c:pt idx="56">
                  <c:v>34.063335000000002</c:v>
                </c:pt>
                <c:pt idx="57">
                  <c:v>36.502392</c:v>
                </c:pt>
                <c:pt idx="58">
                  <c:v>40.367153000000002</c:v>
                </c:pt>
                <c:pt idx="59">
                  <c:v>43.024245999999998</c:v>
                </c:pt>
                <c:pt idx="60">
                  <c:v>45.347473000000001</c:v>
                </c:pt>
                <c:pt idx="61">
                  <c:v>48.189064000000002</c:v>
                </c:pt>
                <c:pt idx="62">
                  <c:v>51.631542000000003</c:v>
                </c:pt>
                <c:pt idx="63">
                  <c:v>54.958202</c:v>
                </c:pt>
                <c:pt idx="64">
                  <c:v>57.590752000000002</c:v>
                </c:pt>
                <c:pt idx="65">
                  <c:v>60.263534999999997</c:v>
                </c:pt>
                <c:pt idx="66">
                  <c:v>63.516632000000001</c:v>
                </c:pt>
                <c:pt idx="67">
                  <c:v>66.853661000000002</c:v>
                </c:pt>
                <c:pt idx="68">
                  <c:v>69.685226</c:v>
                </c:pt>
                <c:pt idx="69">
                  <c:v>72.429801999999995</c:v>
                </c:pt>
                <c:pt idx="70">
                  <c:v>75.994491999999994</c:v>
                </c:pt>
                <c:pt idx="71">
                  <c:v>78.694282999999999</c:v>
                </c:pt>
                <c:pt idx="72">
                  <c:v>80.818175999999994</c:v>
                </c:pt>
                <c:pt idx="73">
                  <c:v>84.679100000000005</c:v>
                </c:pt>
                <c:pt idx="74">
                  <c:v>86.998840000000001</c:v>
                </c:pt>
                <c:pt idx="75">
                  <c:v>88.878487000000007</c:v>
                </c:pt>
                <c:pt idx="76">
                  <c:v>90.391243000000003</c:v>
                </c:pt>
                <c:pt idx="77">
                  <c:v>91.842444999999998</c:v>
                </c:pt>
                <c:pt idx="78">
                  <c:v>93.109161</c:v>
                </c:pt>
                <c:pt idx="79">
                  <c:v>94.278717</c:v>
                </c:pt>
                <c:pt idx="80">
                  <c:v>95.400741999999994</c:v>
                </c:pt>
                <c:pt idx="81">
                  <c:v>95.823134999999994</c:v>
                </c:pt>
                <c:pt idx="82">
                  <c:v>96.522720000000007</c:v>
                </c:pt>
                <c:pt idx="83">
                  <c:v>97.304053999999994</c:v>
                </c:pt>
                <c:pt idx="84">
                  <c:v>97.646445999999997</c:v>
                </c:pt>
                <c:pt idx="85">
                  <c:v>98.301749999999998</c:v>
                </c:pt>
                <c:pt idx="86">
                  <c:v>99.098915000000005</c:v>
                </c:pt>
                <c:pt idx="87">
                  <c:v>100.007965</c:v>
                </c:pt>
                <c:pt idx="88">
                  <c:v>100.35153200000001</c:v>
                </c:pt>
                <c:pt idx="89">
                  <c:v>100.719353</c:v>
                </c:pt>
                <c:pt idx="90">
                  <c:v>100.964066</c:v>
                </c:pt>
                <c:pt idx="91">
                  <c:v>101.362595</c:v>
                </c:pt>
                <c:pt idx="92">
                  <c:v>101.662621</c:v>
                </c:pt>
                <c:pt idx="93">
                  <c:v>101.99556699999999</c:v>
                </c:pt>
                <c:pt idx="94">
                  <c:v>102.38462800000001</c:v>
                </c:pt>
                <c:pt idx="95">
                  <c:v>102.651878</c:v>
                </c:pt>
                <c:pt idx="96">
                  <c:v>103.057526</c:v>
                </c:pt>
                <c:pt idx="97">
                  <c:v>103.259781</c:v>
                </c:pt>
                <c:pt idx="98">
                  <c:v>103.495377</c:v>
                </c:pt>
                <c:pt idx="99">
                  <c:v>103.747589</c:v>
                </c:pt>
                <c:pt idx="100">
                  <c:v>103.986908</c:v>
                </c:pt>
                <c:pt idx="101">
                  <c:v>104.20970199999999</c:v>
                </c:pt>
                <c:pt idx="102">
                  <c:v>104.32822400000001</c:v>
                </c:pt>
                <c:pt idx="103">
                  <c:v>104.45088200000001</c:v>
                </c:pt>
                <c:pt idx="104">
                  <c:v>104.569016</c:v>
                </c:pt>
                <c:pt idx="105">
                  <c:v>104.6828</c:v>
                </c:pt>
                <c:pt idx="106">
                  <c:v>104.832573</c:v>
                </c:pt>
                <c:pt idx="107">
                  <c:v>104.89006000000001</c:v>
                </c:pt>
                <c:pt idx="108">
                  <c:v>105.03112</c:v>
                </c:pt>
                <c:pt idx="109">
                  <c:v>105.109848</c:v>
                </c:pt>
                <c:pt idx="110">
                  <c:v>105.303246</c:v>
                </c:pt>
                <c:pt idx="111">
                  <c:v>105.41306299999999</c:v>
                </c:pt>
                <c:pt idx="112">
                  <c:v>105.53975699999999</c:v>
                </c:pt>
                <c:pt idx="113">
                  <c:v>105.637451</c:v>
                </c:pt>
                <c:pt idx="114">
                  <c:v>105.74397999999999</c:v>
                </c:pt>
                <c:pt idx="115">
                  <c:v>105.883675</c:v>
                </c:pt>
                <c:pt idx="116">
                  <c:v>105.99372099999999</c:v>
                </c:pt>
                <c:pt idx="117">
                  <c:v>106.157417</c:v>
                </c:pt>
                <c:pt idx="118">
                  <c:v>106.230774</c:v>
                </c:pt>
                <c:pt idx="119">
                  <c:v>106.360268</c:v>
                </c:pt>
                <c:pt idx="120">
                  <c:v>106.476929</c:v>
                </c:pt>
                <c:pt idx="121">
                  <c:v>106.596306</c:v>
                </c:pt>
                <c:pt idx="122">
                  <c:v>106.650963</c:v>
                </c:pt>
                <c:pt idx="123">
                  <c:v>106.736069</c:v>
                </c:pt>
                <c:pt idx="124">
                  <c:v>106.811836</c:v>
                </c:pt>
                <c:pt idx="125">
                  <c:v>106.82369199999999</c:v>
                </c:pt>
                <c:pt idx="126">
                  <c:v>106.873672</c:v>
                </c:pt>
                <c:pt idx="127">
                  <c:v>106.928833</c:v>
                </c:pt>
                <c:pt idx="128">
                  <c:v>106.95504</c:v>
                </c:pt>
                <c:pt idx="129">
                  <c:v>107.00329600000001</c:v>
                </c:pt>
                <c:pt idx="130">
                  <c:v>107.046165</c:v>
                </c:pt>
                <c:pt idx="131">
                  <c:v>107.10672</c:v>
                </c:pt>
                <c:pt idx="132">
                  <c:v>107.17456799999999</c:v>
                </c:pt>
                <c:pt idx="133">
                  <c:v>107.199989</c:v>
                </c:pt>
                <c:pt idx="134">
                  <c:v>107.224991</c:v>
                </c:pt>
                <c:pt idx="135">
                  <c:v>107.2771</c:v>
                </c:pt>
                <c:pt idx="136">
                  <c:v>107.293289</c:v>
                </c:pt>
                <c:pt idx="137">
                  <c:v>107.330353</c:v>
                </c:pt>
                <c:pt idx="138">
                  <c:v>107.353813</c:v>
                </c:pt>
                <c:pt idx="139">
                  <c:v>107.37326</c:v>
                </c:pt>
                <c:pt idx="140">
                  <c:v>107.370529</c:v>
                </c:pt>
                <c:pt idx="141">
                  <c:v>107.38220200000001</c:v>
                </c:pt>
                <c:pt idx="142">
                  <c:v>107.399483</c:v>
                </c:pt>
                <c:pt idx="143">
                  <c:v>107.409744</c:v>
                </c:pt>
                <c:pt idx="144">
                  <c:v>107.424538</c:v>
                </c:pt>
                <c:pt idx="145">
                  <c:v>107.438095</c:v>
                </c:pt>
                <c:pt idx="146">
                  <c:v>107.448753</c:v>
                </c:pt>
                <c:pt idx="147">
                  <c:v>107.45693199999999</c:v>
                </c:pt>
                <c:pt idx="148">
                  <c:v>107.458206</c:v>
                </c:pt>
                <c:pt idx="149">
                  <c:v>107.459</c:v>
                </c:pt>
                <c:pt idx="150">
                  <c:v>107.47154999999999</c:v>
                </c:pt>
                <c:pt idx="151">
                  <c:v>107.483086</c:v>
                </c:pt>
                <c:pt idx="152">
                  <c:v>107.491119</c:v>
                </c:pt>
                <c:pt idx="153">
                  <c:v>107.501442</c:v>
                </c:pt>
                <c:pt idx="154">
                  <c:v>107.51236</c:v>
                </c:pt>
                <c:pt idx="155">
                  <c:v>107.51467100000001</c:v>
                </c:pt>
                <c:pt idx="156">
                  <c:v>107.50469200000001</c:v>
                </c:pt>
                <c:pt idx="157">
                  <c:v>107.513481</c:v>
                </c:pt>
                <c:pt idx="158">
                  <c:v>107.528465</c:v>
                </c:pt>
                <c:pt idx="159">
                  <c:v>107.53694900000001</c:v>
                </c:pt>
                <c:pt idx="160">
                  <c:v>107.5513</c:v>
                </c:pt>
                <c:pt idx="161">
                  <c:v>107.557732</c:v>
                </c:pt>
                <c:pt idx="162">
                  <c:v>107.55999</c:v>
                </c:pt>
                <c:pt idx="163">
                  <c:v>107.570595</c:v>
                </c:pt>
                <c:pt idx="164">
                  <c:v>107.575035</c:v>
                </c:pt>
                <c:pt idx="165">
                  <c:v>107.58609</c:v>
                </c:pt>
                <c:pt idx="166">
                  <c:v>107.58794399999999</c:v>
                </c:pt>
                <c:pt idx="167">
                  <c:v>107.590836</c:v>
                </c:pt>
                <c:pt idx="168">
                  <c:v>107.608604</c:v>
                </c:pt>
                <c:pt idx="169">
                  <c:v>107.61357099999999</c:v>
                </c:pt>
                <c:pt idx="170">
                  <c:v>107.61496</c:v>
                </c:pt>
                <c:pt idx="171">
                  <c:v>107.616905</c:v>
                </c:pt>
                <c:pt idx="172">
                  <c:v>107.621155</c:v>
                </c:pt>
                <c:pt idx="173">
                  <c:v>107.63155399999999</c:v>
                </c:pt>
                <c:pt idx="174">
                  <c:v>107.63262899999999</c:v>
                </c:pt>
                <c:pt idx="175">
                  <c:v>107.63648999999999</c:v>
                </c:pt>
                <c:pt idx="176">
                  <c:v>107.645386</c:v>
                </c:pt>
                <c:pt idx="177">
                  <c:v>107.650238</c:v>
                </c:pt>
                <c:pt idx="178">
                  <c:v>107.650322</c:v>
                </c:pt>
                <c:pt idx="179">
                  <c:v>107.64827</c:v>
                </c:pt>
                <c:pt idx="180">
                  <c:v>107.657158</c:v>
                </c:pt>
                <c:pt idx="181">
                  <c:v>107.655388</c:v>
                </c:pt>
                <c:pt idx="182">
                  <c:v>107.666916</c:v>
                </c:pt>
                <c:pt idx="183">
                  <c:v>107.663399</c:v>
                </c:pt>
                <c:pt idx="184">
                  <c:v>107.667976</c:v>
                </c:pt>
                <c:pt idx="185">
                  <c:v>107.668274</c:v>
                </c:pt>
                <c:pt idx="186">
                  <c:v>107.67384300000001</c:v>
                </c:pt>
                <c:pt idx="187">
                  <c:v>107.671532</c:v>
                </c:pt>
                <c:pt idx="188">
                  <c:v>107.675591</c:v>
                </c:pt>
                <c:pt idx="189">
                  <c:v>107.674232</c:v>
                </c:pt>
                <c:pt idx="190">
                  <c:v>107.688202</c:v>
                </c:pt>
                <c:pt idx="191">
                  <c:v>107.678802</c:v>
                </c:pt>
                <c:pt idx="192">
                  <c:v>107.69001</c:v>
                </c:pt>
                <c:pt idx="193">
                  <c:v>107.68676000000001</c:v>
                </c:pt>
                <c:pt idx="194">
                  <c:v>107.69721199999999</c:v>
                </c:pt>
                <c:pt idx="195">
                  <c:v>107.67601000000001</c:v>
                </c:pt>
                <c:pt idx="196">
                  <c:v>107.69023900000001</c:v>
                </c:pt>
                <c:pt idx="197">
                  <c:v>107.683189</c:v>
                </c:pt>
                <c:pt idx="198">
                  <c:v>107.688614</c:v>
                </c:pt>
                <c:pt idx="199">
                  <c:v>107.693611</c:v>
                </c:pt>
                <c:pt idx="200">
                  <c:v>107.69119999999999</c:v>
                </c:pt>
                <c:pt idx="201">
                  <c:v>107.69341300000001</c:v>
                </c:pt>
                <c:pt idx="202">
                  <c:v>107.690826</c:v>
                </c:pt>
                <c:pt idx="203">
                  <c:v>107.698235</c:v>
                </c:pt>
                <c:pt idx="204">
                  <c:v>107.692223</c:v>
                </c:pt>
                <c:pt idx="205">
                  <c:v>107.683815</c:v>
                </c:pt>
                <c:pt idx="206">
                  <c:v>107.703575</c:v>
                </c:pt>
                <c:pt idx="207">
                  <c:v>107.69697600000001</c:v>
                </c:pt>
                <c:pt idx="208">
                  <c:v>107.701622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'Thermomag. Messungen VFTB'!$E$7</c:f>
              <c:strCache>
                <c:ptCount val="1"/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VFTB'!$E$19:$E$208</c:f>
              <c:numCache>
                <c:formatCode>0</c:formatCode>
                <c:ptCount val="190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22</c:v>
                </c:pt>
                <c:pt idx="4">
                  <c:v>23</c:v>
                </c:pt>
                <c:pt idx="5">
                  <c:v>25</c:v>
                </c:pt>
                <c:pt idx="6">
                  <c:v>28</c:v>
                </c:pt>
                <c:pt idx="7">
                  <c:v>30</c:v>
                </c:pt>
                <c:pt idx="8">
                  <c:v>33</c:v>
                </c:pt>
                <c:pt idx="9">
                  <c:v>36</c:v>
                </c:pt>
                <c:pt idx="10">
                  <c:v>39</c:v>
                </c:pt>
                <c:pt idx="11">
                  <c:v>43</c:v>
                </c:pt>
                <c:pt idx="12">
                  <c:v>48</c:v>
                </c:pt>
                <c:pt idx="13">
                  <c:v>52</c:v>
                </c:pt>
                <c:pt idx="14">
                  <c:v>57</c:v>
                </c:pt>
                <c:pt idx="15">
                  <c:v>62</c:v>
                </c:pt>
                <c:pt idx="16">
                  <c:v>67</c:v>
                </c:pt>
                <c:pt idx="17">
                  <c:v>72</c:v>
                </c:pt>
                <c:pt idx="18">
                  <c:v>77</c:v>
                </c:pt>
                <c:pt idx="19">
                  <c:v>83</c:v>
                </c:pt>
                <c:pt idx="20">
                  <c:v>89</c:v>
                </c:pt>
                <c:pt idx="21">
                  <c:v>94</c:v>
                </c:pt>
                <c:pt idx="22">
                  <c:v>100</c:v>
                </c:pt>
                <c:pt idx="23">
                  <c:v>106</c:v>
                </c:pt>
                <c:pt idx="24">
                  <c:v>111</c:v>
                </c:pt>
                <c:pt idx="25">
                  <c:v>117</c:v>
                </c:pt>
                <c:pt idx="26">
                  <c:v>122</c:v>
                </c:pt>
                <c:pt idx="27">
                  <c:v>127</c:v>
                </c:pt>
                <c:pt idx="28">
                  <c:v>131</c:v>
                </c:pt>
                <c:pt idx="29">
                  <c:v>136</c:v>
                </c:pt>
                <c:pt idx="30">
                  <c:v>140</c:v>
                </c:pt>
                <c:pt idx="31">
                  <c:v>144</c:v>
                </c:pt>
                <c:pt idx="32">
                  <c:v>148</c:v>
                </c:pt>
                <c:pt idx="33">
                  <c:v>155</c:v>
                </c:pt>
                <c:pt idx="34">
                  <c:v>158</c:v>
                </c:pt>
                <c:pt idx="35">
                  <c:v>162</c:v>
                </c:pt>
                <c:pt idx="36">
                  <c:v>165</c:v>
                </c:pt>
                <c:pt idx="37">
                  <c:v>168</c:v>
                </c:pt>
                <c:pt idx="38">
                  <c:v>171</c:v>
                </c:pt>
                <c:pt idx="39">
                  <c:v>174</c:v>
                </c:pt>
                <c:pt idx="40">
                  <c:v>176</c:v>
                </c:pt>
                <c:pt idx="41">
                  <c:v>179</c:v>
                </c:pt>
                <c:pt idx="42">
                  <c:v>181</c:v>
                </c:pt>
                <c:pt idx="43">
                  <c:v>184</c:v>
                </c:pt>
                <c:pt idx="44">
                  <c:v>186</c:v>
                </c:pt>
                <c:pt idx="45">
                  <c:v>189</c:v>
                </c:pt>
                <c:pt idx="46">
                  <c:v>191</c:v>
                </c:pt>
                <c:pt idx="47">
                  <c:v>194</c:v>
                </c:pt>
                <c:pt idx="48">
                  <c:v>196</c:v>
                </c:pt>
                <c:pt idx="49">
                  <c:v>199</c:v>
                </c:pt>
                <c:pt idx="50">
                  <c:v>201</c:v>
                </c:pt>
                <c:pt idx="51">
                  <c:v>204</c:v>
                </c:pt>
                <c:pt idx="52">
                  <c:v>206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218</c:v>
                </c:pt>
                <c:pt idx="57">
                  <c:v>224</c:v>
                </c:pt>
                <c:pt idx="58">
                  <c:v>227</c:v>
                </c:pt>
                <c:pt idx="59">
                  <c:v>230</c:v>
                </c:pt>
                <c:pt idx="60">
                  <c:v>233</c:v>
                </c:pt>
                <c:pt idx="61">
                  <c:v>244</c:v>
                </c:pt>
                <c:pt idx="62">
                  <c:v>247</c:v>
                </c:pt>
                <c:pt idx="63">
                  <c:v>251</c:v>
                </c:pt>
                <c:pt idx="64">
                  <c:v>255</c:v>
                </c:pt>
                <c:pt idx="65">
                  <c:v>258</c:v>
                </c:pt>
                <c:pt idx="66">
                  <c:v>262</c:v>
                </c:pt>
                <c:pt idx="67">
                  <c:v>265</c:v>
                </c:pt>
                <c:pt idx="68">
                  <c:v>269</c:v>
                </c:pt>
                <c:pt idx="69">
                  <c:v>273</c:v>
                </c:pt>
                <c:pt idx="70">
                  <c:v>280</c:v>
                </c:pt>
                <c:pt idx="71">
                  <c:v>283</c:v>
                </c:pt>
                <c:pt idx="72">
                  <c:v>287</c:v>
                </c:pt>
                <c:pt idx="73">
                  <c:v>291</c:v>
                </c:pt>
                <c:pt idx="74">
                  <c:v>294</c:v>
                </c:pt>
                <c:pt idx="75">
                  <c:v>297</c:v>
                </c:pt>
                <c:pt idx="76">
                  <c:v>301</c:v>
                </c:pt>
                <c:pt idx="77">
                  <c:v>304</c:v>
                </c:pt>
                <c:pt idx="78">
                  <c:v>308</c:v>
                </c:pt>
                <c:pt idx="79">
                  <c:v>311</c:v>
                </c:pt>
                <c:pt idx="80">
                  <c:v>314</c:v>
                </c:pt>
                <c:pt idx="81">
                  <c:v>317</c:v>
                </c:pt>
                <c:pt idx="82">
                  <c:v>321</c:v>
                </c:pt>
                <c:pt idx="83">
                  <c:v>324</c:v>
                </c:pt>
                <c:pt idx="84">
                  <c:v>327</c:v>
                </c:pt>
                <c:pt idx="85">
                  <c:v>330</c:v>
                </c:pt>
                <c:pt idx="86">
                  <c:v>333</c:v>
                </c:pt>
                <c:pt idx="87">
                  <c:v>337</c:v>
                </c:pt>
                <c:pt idx="88">
                  <c:v>340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356</c:v>
                </c:pt>
                <c:pt idx="94">
                  <c:v>359</c:v>
                </c:pt>
                <c:pt idx="95">
                  <c:v>369</c:v>
                </c:pt>
                <c:pt idx="96">
                  <c:v>372</c:v>
                </c:pt>
                <c:pt idx="97">
                  <c:v>376</c:v>
                </c:pt>
                <c:pt idx="98">
                  <c:v>379</c:v>
                </c:pt>
                <c:pt idx="99">
                  <c:v>382</c:v>
                </c:pt>
                <c:pt idx="100">
                  <c:v>385</c:v>
                </c:pt>
                <c:pt idx="101">
                  <c:v>389</c:v>
                </c:pt>
                <c:pt idx="102">
                  <c:v>392</c:v>
                </c:pt>
                <c:pt idx="103">
                  <c:v>395</c:v>
                </c:pt>
                <c:pt idx="104">
                  <c:v>399</c:v>
                </c:pt>
                <c:pt idx="105">
                  <c:v>402</c:v>
                </c:pt>
                <c:pt idx="106">
                  <c:v>406</c:v>
                </c:pt>
                <c:pt idx="107">
                  <c:v>409</c:v>
                </c:pt>
                <c:pt idx="108">
                  <c:v>412</c:v>
                </c:pt>
                <c:pt idx="109">
                  <c:v>416</c:v>
                </c:pt>
                <c:pt idx="110">
                  <c:v>419</c:v>
                </c:pt>
                <c:pt idx="111">
                  <c:v>423</c:v>
                </c:pt>
                <c:pt idx="112">
                  <c:v>426</c:v>
                </c:pt>
                <c:pt idx="113">
                  <c:v>429</c:v>
                </c:pt>
                <c:pt idx="114">
                  <c:v>433</c:v>
                </c:pt>
                <c:pt idx="115">
                  <c:v>436</c:v>
                </c:pt>
                <c:pt idx="116">
                  <c:v>440</c:v>
                </c:pt>
                <c:pt idx="117">
                  <c:v>443</c:v>
                </c:pt>
                <c:pt idx="118">
                  <c:v>447</c:v>
                </c:pt>
                <c:pt idx="119">
                  <c:v>450</c:v>
                </c:pt>
                <c:pt idx="120">
                  <c:v>453</c:v>
                </c:pt>
                <c:pt idx="121">
                  <c:v>457</c:v>
                </c:pt>
                <c:pt idx="122">
                  <c:v>460</c:v>
                </c:pt>
                <c:pt idx="123">
                  <c:v>464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490</c:v>
                </c:pt>
                <c:pt idx="132">
                  <c:v>494</c:v>
                </c:pt>
                <c:pt idx="133">
                  <c:v>497</c:v>
                </c:pt>
                <c:pt idx="134">
                  <c:v>500</c:v>
                </c:pt>
                <c:pt idx="135">
                  <c:v>504</c:v>
                </c:pt>
                <c:pt idx="136">
                  <c:v>507</c:v>
                </c:pt>
                <c:pt idx="137">
                  <c:v>510</c:v>
                </c:pt>
                <c:pt idx="138">
                  <c:v>514</c:v>
                </c:pt>
                <c:pt idx="139">
                  <c:v>517</c:v>
                </c:pt>
                <c:pt idx="140">
                  <c:v>520</c:v>
                </c:pt>
                <c:pt idx="141">
                  <c:v>523</c:v>
                </c:pt>
                <c:pt idx="142">
                  <c:v>527</c:v>
                </c:pt>
                <c:pt idx="143">
                  <c:v>530</c:v>
                </c:pt>
                <c:pt idx="144">
                  <c:v>533</c:v>
                </c:pt>
                <c:pt idx="145">
                  <c:v>537</c:v>
                </c:pt>
                <c:pt idx="146">
                  <c:v>540</c:v>
                </c:pt>
                <c:pt idx="147">
                  <c:v>543</c:v>
                </c:pt>
                <c:pt idx="148">
                  <c:v>547</c:v>
                </c:pt>
                <c:pt idx="149">
                  <c:v>550</c:v>
                </c:pt>
                <c:pt idx="150">
                  <c:v>553</c:v>
                </c:pt>
                <c:pt idx="151">
                  <c:v>556</c:v>
                </c:pt>
                <c:pt idx="152">
                  <c:v>560</c:v>
                </c:pt>
                <c:pt idx="153">
                  <c:v>563</c:v>
                </c:pt>
                <c:pt idx="154">
                  <c:v>566</c:v>
                </c:pt>
                <c:pt idx="155">
                  <c:v>570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586</c:v>
                </c:pt>
                <c:pt idx="161">
                  <c:v>590</c:v>
                </c:pt>
                <c:pt idx="162">
                  <c:v>593</c:v>
                </c:pt>
                <c:pt idx="163">
                  <c:v>596</c:v>
                </c:pt>
                <c:pt idx="164">
                  <c:v>600</c:v>
                </c:pt>
                <c:pt idx="165">
                  <c:v>603</c:v>
                </c:pt>
                <c:pt idx="166">
                  <c:v>606</c:v>
                </c:pt>
                <c:pt idx="167">
                  <c:v>609</c:v>
                </c:pt>
                <c:pt idx="168">
                  <c:v>612</c:v>
                </c:pt>
                <c:pt idx="169">
                  <c:v>616</c:v>
                </c:pt>
                <c:pt idx="170">
                  <c:v>619</c:v>
                </c:pt>
                <c:pt idx="171">
                  <c:v>622</c:v>
                </c:pt>
                <c:pt idx="172">
                  <c:v>625</c:v>
                </c:pt>
                <c:pt idx="173">
                  <c:v>629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645</c:v>
                </c:pt>
                <c:pt idx="179">
                  <c:v>649</c:v>
                </c:pt>
                <c:pt idx="180">
                  <c:v>652</c:v>
                </c:pt>
                <c:pt idx="181">
                  <c:v>655</c:v>
                </c:pt>
                <c:pt idx="182">
                  <c:v>659</c:v>
                </c:pt>
                <c:pt idx="183">
                  <c:v>662</c:v>
                </c:pt>
                <c:pt idx="184">
                  <c:v>665</c:v>
                </c:pt>
                <c:pt idx="185">
                  <c:v>669</c:v>
                </c:pt>
                <c:pt idx="186">
                  <c:v>672</c:v>
                </c:pt>
                <c:pt idx="187">
                  <c:v>675</c:v>
                </c:pt>
                <c:pt idx="188">
                  <c:v>680</c:v>
                </c:pt>
                <c:pt idx="189">
                  <c:v>696</c:v>
                </c:pt>
              </c:numCache>
            </c:numRef>
          </c:xVal>
          <c:yVal>
            <c:numRef>
              <c:f>'Thermomag. Messungen VFTB'!$F$19:$F$208</c:f>
              <c:numCache>
                <c:formatCode>0.00</c:formatCode>
                <c:ptCount val="190"/>
                <c:pt idx="0">
                  <c:v>12.942315000000001</c:v>
                </c:pt>
                <c:pt idx="1">
                  <c:v>14.556241999999999</c:v>
                </c:pt>
                <c:pt idx="2">
                  <c:v>14.012993</c:v>
                </c:pt>
                <c:pt idx="3">
                  <c:v>13.782565</c:v>
                </c:pt>
                <c:pt idx="4">
                  <c:v>13.456721999999999</c:v>
                </c:pt>
                <c:pt idx="5">
                  <c:v>13.62519</c:v>
                </c:pt>
                <c:pt idx="6">
                  <c:v>13.635046000000001</c:v>
                </c:pt>
                <c:pt idx="7">
                  <c:v>13.446804</c:v>
                </c:pt>
                <c:pt idx="8">
                  <c:v>13.01656</c:v>
                </c:pt>
                <c:pt idx="9">
                  <c:v>12.773906</c:v>
                </c:pt>
                <c:pt idx="10">
                  <c:v>12.950322999999999</c:v>
                </c:pt>
                <c:pt idx="11">
                  <c:v>12.247291000000001</c:v>
                </c:pt>
                <c:pt idx="12">
                  <c:v>12.910549</c:v>
                </c:pt>
                <c:pt idx="13">
                  <c:v>12.449453999999999</c:v>
                </c:pt>
                <c:pt idx="14">
                  <c:v>11.821726999999999</c:v>
                </c:pt>
                <c:pt idx="15">
                  <c:v>12.498920999999999</c:v>
                </c:pt>
                <c:pt idx="16">
                  <c:v>12.334206</c:v>
                </c:pt>
                <c:pt idx="17">
                  <c:v>10.740996000000001</c:v>
                </c:pt>
                <c:pt idx="18">
                  <c:v>11.997059</c:v>
                </c:pt>
                <c:pt idx="19">
                  <c:v>11.030479</c:v>
                </c:pt>
                <c:pt idx="20">
                  <c:v>11.346387</c:v>
                </c:pt>
                <c:pt idx="21">
                  <c:v>11.681075</c:v>
                </c:pt>
                <c:pt idx="22">
                  <c:v>11.310047000000001</c:v>
                </c:pt>
                <c:pt idx="23">
                  <c:v>9.7670049999999993</c:v>
                </c:pt>
                <c:pt idx="24">
                  <c:v>11.183653</c:v>
                </c:pt>
                <c:pt idx="25">
                  <c:v>10.742063999999999</c:v>
                </c:pt>
                <c:pt idx="26">
                  <c:v>10.702064999999999</c:v>
                </c:pt>
                <c:pt idx="27">
                  <c:v>11.114551000000001</c:v>
                </c:pt>
                <c:pt idx="28">
                  <c:v>10.732002</c:v>
                </c:pt>
                <c:pt idx="29">
                  <c:v>10.941686000000001</c:v>
                </c:pt>
                <c:pt idx="30">
                  <c:v>9.6178930000000005</c:v>
                </c:pt>
                <c:pt idx="31">
                  <c:v>9.9846240000000002</c:v>
                </c:pt>
                <c:pt idx="32">
                  <c:v>9.8007790000000004</c:v>
                </c:pt>
                <c:pt idx="33">
                  <c:v>11.253669</c:v>
                </c:pt>
                <c:pt idx="34">
                  <c:v>9.9131450000000001</c:v>
                </c:pt>
                <c:pt idx="35">
                  <c:v>9.659732</c:v>
                </c:pt>
                <c:pt idx="36">
                  <c:v>11.172159000000001</c:v>
                </c:pt>
                <c:pt idx="37">
                  <c:v>10.431644</c:v>
                </c:pt>
                <c:pt idx="38">
                  <c:v>10.331296</c:v>
                </c:pt>
                <c:pt idx="39">
                  <c:v>8.8302770000000006</c:v>
                </c:pt>
                <c:pt idx="40">
                  <c:v>9.3230140000000006</c:v>
                </c:pt>
                <c:pt idx="41">
                  <c:v>9.1085410000000007</c:v>
                </c:pt>
                <c:pt idx="42">
                  <c:v>9.7618299999999998</c:v>
                </c:pt>
                <c:pt idx="43">
                  <c:v>9.2211770000000008</c:v>
                </c:pt>
                <c:pt idx="44">
                  <c:v>10.993411999999999</c:v>
                </c:pt>
                <c:pt idx="45">
                  <c:v>9.6759880000000003</c:v>
                </c:pt>
                <c:pt idx="46">
                  <c:v>10.445209999999999</c:v>
                </c:pt>
                <c:pt idx="47">
                  <c:v>9.0651689999999991</c:v>
                </c:pt>
                <c:pt idx="48">
                  <c:v>9.4095580000000005</c:v>
                </c:pt>
                <c:pt idx="49">
                  <c:v>8.1593730000000004</c:v>
                </c:pt>
                <c:pt idx="50">
                  <c:v>8.6657609999999998</c:v>
                </c:pt>
                <c:pt idx="51">
                  <c:v>8.7326149999999991</c:v>
                </c:pt>
                <c:pt idx="52">
                  <c:v>8.4716269999999998</c:v>
                </c:pt>
                <c:pt idx="53">
                  <c:v>9.1656619999999993</c:v>
                </c:pt>
                <c:pt idx="54">
                  <c:v>7.7535020000000001</c:v>
                </c:pt>
                <c:pt idx="55">
                  <c:v>9.0728570000000008</c:v>
                </c:pt>
                <c:pt idx="56">
                  <c:v>8.8976760000000006</c:v>
                </c:pt>
                <c:pt idx="57">
                  <c:v>8.0554260000000006</c:v>
                </c:pt>
                <c:pt idx="58">
                  <c:v>7.4666759999999996</c:v>
                </c:pt>
                <c:pt idx="59">
                  <c:v>7.9665999999999997</c:v>
                </c:pt>
                <c:pt idx="60">
                  <c:v>8.6775769999999994</c:v>
                </c:pt>
                <c:pt idx="61">
                  <c:v>7.7815760000000003</c:v>
                </c:pt>
                <c:pt idx="62">
                  <c:v>7.4015300000000002</c:v>
                </c:pt>
                <c:pt idx="63">
                  <c:v>7.5027910000000002</c:v>
                </c:pt>
                <c:pt idx="64">
                  <c:v>7.8361219999999996</c:v>
                </c:pt>
                <c:pt idx="65">
                  <c:v>7.2487659999999998</c:v>
                </c:pt>
                <c:pt idx="66">
                  <c:v>7.2756460000000001</c:v>
                </c:pt>
                <c:pt idx="67">
                  <c:v>7.0553210000000002</c:v>
                </c:pt>
                <c:pt idx="68">
                  <c:v>6.9865550000000001</c:v>
                </c:pt>
                <c:pt idx="69">
                  <c:v>6.9427649999999996</c:v>
                </c:pt>
                <c:pt idx="70">
                  <c:v>7.7563190000000004</c:v>
                </c:pt>
                <c:pt idx="71">
                  <c:v>7.9699340000000003</c:v>
                </c:pt>
                <c:pt idx="72">
                  <c:v>7.45655</c:v>
                </c:pt>
                <c:pt idx="73">
                  <c:v>8.0796550000000007</c:v>
                </c:pt>
                <c:pt idx="74">
                  <c:v>7.9694459999999996</c:v>
                </c:pt>
                <c:pt idx="75">
                  <c:v>8.0497730000000001</c:v>
                </c:pt>
                <c:pt idx="76">
                  <c:v>9.2575880000000002</c:v>
                </c:pt>
                <c:pt idx="77">
                  <c:v>8.9790530000000004</c:v>
                </c:pt>
                <c:pt idx="78">
                  <c:v>9.1037330000000001</c:v>
                </c:pt>
                <c:pt idx="79">
                  <c:v>8.4791369999999997</c:v>
                </c:pt>
                <c:pt idx="80">
                  <c:v>8.9350710000000007</c:v>
                </c:pt>
                <c:pt idx="81">
                  <c:v>8.408201</c:v>
                </c:pt>
                <c:pt idx="82">
                  <c:v>8.4540989999999994</c:v>
                </c:pt>
                <c:pt idx="83">
                  <c:v>8.6276720000000005</c:v>
                </c:pt>
                <c:pt idx="84">
                  <c:v>8.1422919999999994</c:v>
                </c:pt>
                <c:pt idx="85">
                  <c:v>8.4680529999999994</c:v>
                </c:pt>
                <c:pt idx="86">
                  <c:v>8.4969110000000008</c:v>
                </c:pt>
                <c:pt idx="87">
                  <c:v>7.7412669999999997</c:v>
                </c:pt>
                <c:pt idx="88">
                  <c:v>7.7862340000000003</c:v>
                </c:pt>
                <c:pt idx="89">
                  <c:v>7.7538320000000001</c:v>
                </c:pt>
                <c:pt idx="90">
                  <c:v>8.2643819999999995</c:v>
                </c:pt>
                <c:pt idx="91">
                  <c:v>7.3844849999999997</c:v>
                </c:pt>
                <c:pt idx="92">
                  <c:v>7.8641540000000001</c:v>
                </c:pt>
                <c:pt idx="93">
                  <c:v>6.7385400000000004</c:v>
                </c:pt>
                <c:pt idx="94">
                  <c:v>8.4678439999999995</c:v>
                </c:pt>
                <c:pt idx="95">
                  <c:v>7.1944509999999999</c:v>
                </c:pt>
                <c:pt idx="96">
                  <c:v>6.3106150000000003</c:v>
                </c:pt>
                <c:pt idx="97">
                  <c:v>6.3115649999999999</c:v>
                </c:pt>
                <c:pt idx="98">
                  <c:v>7.4012739999999999</c:v>
                </c:pt>
                <c:pt idx="99">
                  <c:v>7.0394800000000002</c:v>
                </c:pt>
                <c:pt idx="100">
                  <c:v>6.8420560000000004</c:v>
                </c:pt>
                <c:pt idx="101">
                  <c:v>6.4259180000000002</c:v>
                </c:pt>
                <c:pt idx="102">
                  <c:v>6.1207039999999999</c:v>
                </c:pt>
                <c:pt idx="103">
                  <c:v>5.5970560000000003</c:v>
                </c:pt>
                <c:pt idx="104">
                  <c:v>6.3936700000000002</c:v>
                </c:pt>
                <c:pt idx="105">
                  <c:v>5.7675380000000001</c:v>
                </c:pt>
                <c:pt idx="106">
                  <c:v>5.9624350000000002</c:v>
                </c:pt>
                <c:pt idx="107">
                  <c:v>5.8885160000000001</c:v>
                </c:pt>
                <c:pt idx="108">
                  <c:v>5.8693809999999997</c:v>
                </c:pt>
                <c:pt idx="109">
                  <c:v>4.9807290000000002</c:v>
                </c:pt>
                <c:pt idx="110">
                  <c:v>5.2262430000000002</c:v>
                </c:pt>
                <c:pt idx="111">
                  <c:v>5.6399540000000004</c:v>
                </c:pt>
                <c:pt idx="112">
                  <c:v>6.0392609999999998</c:v>
                </c:pt>
                <c:pt idx="113">
                  <c:v>6.2711670000000002</c:v>
                </c:pt>
                <c:pt idx="114">
                  <c:v>5.7803469999999999</c:v>
                </c:pt>
                <c:pt idx="115">
                  <c:v>6.1728420000000002</c:v>
                </c:pt>
                <c:pt idx="116">
                  <c:v>6.0100959999999999</c:v>
                </c:pt>
                <c:pt idx="117">
                  <c:v>6.183967</c:v>
                </c:pt>
                <c:pt idx="118">
                  <c:v>6.6290950000000004</c:v>
                </c:pt>
                <c:pt idx="119">
                  <c:v>6.1274949999999997</c:v>
                </c:pt>
                <c:pt idx="120">
                  <c:v>6.7785270000000004</c:v>
                </c:pt>
                <c:pt idx="121">
                  <c:v>6.8243340000000003</c:v>
                </c:pt>
                <c:pt idx="122">
                  <c:v>6.9551499999999997</c:v>
                </c:pt>
                <c:pt idx="123">
                  <c:v>7.8087150000000003</c:v>
                </c:pt>
                <c:pt idx="124">
                  <c:v>7.2755599999999996</c:v>
                </c:pt>
                <c:pt idx="125">
                  <c:v>7.6682319999999997</c:v>
                </c:pt>
                <c:pt idx="126">
                  <c:v>8.3808629999999997</c:v>
                </c:pt>
                <c:pt idx="127">
                  <c:v>8.1915700000000005</c:v>
                </c:pt>
                <c:pt idx="128">
                  <c:v>8.0124490000000002</c:v>
                </c:pt>
                <c:pt idx="129">
                  <c:v>7.9596049999999998</c:v>
                </c:pt>
                <c:pt idx="130">
                  <c:v>8.2587639999999993</c:v>
                </c:pt>
                <c:pt idx="131">
                  <c:v>8.4764389999999992</c:v>
                </c:pt>
                <c:pt idx="132">
                  <c:v>8.9024839999999994</c:v>
                </c:pt>
                <c:pt idx="133">
                  <c:v>7.4362909999999998</c:v>
                </c:pt>
                <c:pt idx="134">
                  <c:v>7.8165659999999999</c:v>
                </c:pt>
                <c:pt idx="135">
                  <c:v>8.8062039999999993</c:v>
                </c:pt>
                <c:pt idx="136">
                  <c:v>8.6308260000000008</c:v>
                </c:pt>
                <c:pt idx="137">
                  <c:v>8.1803290000000004</c:v>
                </c:pt>
                <c:pt idx="138">
                  <c:v>7.3078989999999999</c:v>
                </c:pt>
                <c:pt idx="139">
                  <c:v>6.7254060000000004</c:v>
                </c:pt>
                <c:pt idx="140">
                  <c:v>6.9415810000000002</c:v>
                </c:pt>
                <c:pt idx="141">
                  <c:v>7.1316670000000002</c:v>
                </c:pt>
                <c:pt idx="142">
                  <c:v>6.4283609999999998</c:v>
                </c:pt>
                <c:pt idx="143">
                  <c:v>6.5297809999999998</c:v>
                </c:pt>
                <c:pt idx="144">
                  <c:v>5.4622919999999997</c:v>
                </c:pt>
                <c:pt idx="145">
                  <c:v>5.4481960000000003</c:v>
                </c:pt>
                <c:pt idx="146">
                  <c:v>5.3904249999999996</c:v>
                </c:pt>
                <c:pt idx="147">
                  <c:v>5.4137899999999997</c:v>
                </c:pt>
                <c:pt idx="148">
                  <c:v>4.9082749999999997</c:v>
                </c:pt>
                <c:pt idx="149">
                  <c:v>4.8517039999999998</c:v>
                </c:pt>
                <c:pt idx="150">
                  <c:v>3.7582420000000001</c:v>
                </c:pt>
                <c:pt idx="151">
                  <c:v>4.1257339999999996</c:v>
                </c:pt>
                <c:pt idx="152">
                  <c:v>3.6967289999999999</c:v>
                </c:pt>
                <c:pt idx="153">
                  <c:v>3.3597969999999999</c:v>
                </c:pt>
                <c:pt idx="154">
                  <c:v>2.9913949999999998</c:v>
                </c:pt>
                <c:pt idx="155">
                  <c:v>2.5950500000000001</c:v>
                </c:pt>
                <c:pt idx="156">
                  <c:v>2.552019</c:v>
                </c:pt>
                <c:pt idx="157">
                  <c:v>2.5510419999999998</c:v>
                </c:pt>
                <c:pt idx="158">
                  <c:v>2.338117</c:v>
                </c:pt>
                <c:pt idx="159">
                  <c:v>2.0323899999999999</c:v>
                </c:pt>
                <c:pt idx="160">
                  <c:v>2.042662</c:v>
                </c:pt>
                <c:pt idx="161">
                  <c:v>1.950739</c:v>
                </c:pt>
                <c:pt idx="162">
                  <c:v>2.0442520000000002</c:v>
                </c:pt>
                <c:pt idx="163">
                  <c:v>2.2683580000000001</c:v>
                </c:pt>
                <c:pt idx="164">
                  <c:v>2.1371630000000001</c:v>
                </c:pt>
                <c:pt idx="165">
                  <c:v>1.7219279999999999</c:v>
                </c:pt>
                <c:pt idx="166">
                  <c:v>2.0646279999999999</c:v>
                </c:pt>
                <c:pt idx="167">
                  <c:v>2.2238449999999998</c:v>
                </c:pt>
                <c:pt idx="168">
                  <c:v>1.7403979999999999</c:v>
                </c:pt>
                <c:pt idx="169">
                  <c:v>1.6063130000000001</c:v>
                </c:pt>
                <c:pt idx="170">
                  <c:v>1.8012330000000001</c:v>
                </c:pt>
                <c:pt idx="171">
                  <c:v>1.222261</c:v>
                </c:pt>
                <c:pt idx="172">
                  <c:v>1.713336</c:v>
                </c:pt>
                <c:pt idx="173">
                  <c:v>1.5494250000000001</c:v>
                </c:pt>
                <c:pt idx="174">
                  <c:v>1.7722009999999999</c:v>
                </c:pt>
                <c:pt idx="175">
                  <c:v>1.6897740000000001</c:v>
                </c:pt>
                <c:pt idx="176">
                  <c:v>1.068997</c:v>
                </c:pt>
                <c:pt idx="177">
                  <c:v>2.3083</c:v>
                </c:pt>
                <c:pt idx="178">
                  <c:v>2.2756259999999999</c:v>
                </c:pt>
                <c:pt idx="179">
                  <c:v>1.387996</c:v>
                </c:pt>
                <c:pt idx="180">
                  <c:v>2.0145599999999999</c:v>
                </c:pt>
                <c:pt idx="181">
                  <c:v>1.355372</c:v>
                </c:pt>
                <c:pt idx="182">
                  <c:v>2.189524</c:v>
                </c:pt>
                <c:pt idx="183">
                  <c:v>1.4836720000000001</c:v>
                </c:pt>
                <c:pt idx="184">
                  <c:v>1.257843</c:v>
                </c:pt>
                <c:pt idx="185">
                  <c:v>1.5069859999999999</c:v>
                </c:pt>
                <c:pt idx="186">
                  <c:v>1.809105</c:v>
                </c:pt>
                <c:pt idx="187">
                  <c:v>1.5979779999999999</c:v>
                </c:pt>
                <c:pt idx="188">
                  <c:v>1.1788529999999999</c:v>
                </c:pt>
                <c:pt idx="189">
                  <c:v>1.9762139999999999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194304"/>
        <c:axId val="114196480"/>
      </c:scatterChart>
      <c:valAx>
        <c:axId val="11419430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196480"/>
        <c:crosses val="autoZero"/>
        <c:crossBetween val="midCat"/>
        <c:majorUnit val="200"/>
        <c:minorUnit val="100"/>
      </c:valAx>
      <c:valAx>
        <c:axId val="1141964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1943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56"/>
          <c:w val="0.84192888888889739"/>
          <c:h val="0.721700933216688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VFTB'!$F$11:$F$80</c:f>
              <c:numCache>
                <c:formatCode>0.00</c:formatCode>
                <c:ptCount val="70"/>
                <c:pt idx="0">
                  <c:v>0</c:v>
                </c:pt>
                <c:pt idx="1">
                  <c:v>2.3874</c:v>
                </c:pt>
                <c:pt idx="2">
                  <c:v>4.7747999999999999</c:v>
                </c:pt>
                <c:pt idx="3">
                  <c:v>7.9580000000000002</c:v>
                </c:pt>
                <c:pt idx="4">
                  <c:v>11.936999999999999</c:v>
                </c:pt>
                <c:pt idx="5">
                  <c:v>15.916</c:v>
                </c:pt>
                <c:pt idx="6">
                  <c:v>23.873999999999999</c:v>
                </c:pt>
                <c:pt idx="7">
                  <c:v>39.79</c:v>
                </c:pt>
                <c:pt idx="8">
                  <c:v>59.685000000000002</c:v>
                </c:pt>
                <c:pt idx="9">
                  <c:v>79.58</c:v>
                </c:pt>
                <c:pt idx="10">
                  <c:v>103.45399999999999</c:v>
                </c:pt>
                <c:pt idx="11">
                  <c:v>127.328</c:v>
                </c:pt>
                <c:pt idx="12">
                  <c:v>159.16</c:v>
                </c:pt>
                <c:pt idx="13">
                  <c:v>183.03399999999999</c:v>
                </c:pt>
                <c:pt idx="14">
                  <c:v>222.82400000000001</c:v>
                </c:pt>
                <c:pt idx="15">
                  <c:v>183.03399999999999</c:v>
                </c:pt>
                <c:pt idx="16">
                  <c:v>159.16</c:v>
                </c:pt>
                <c:pt idx="17">
                  <c:v>127.328</c:v>
                </c:pt>
                <c:pt idx="18">
                  <c:v>79.58</c:v>
                </c:pt>
                <c:pt idx="19">
                  <c:v>59.685000000000002</c:v>
                </c:pt>
                <c:pt idx="20">
                  <c:v>39.79</c:v>
                </c:pt>
                <c:pt idx="21">
                  <c:v>23.873999999999999</c:v>
                </c:pt>
                <c:pt idx="22">
                  <c:v>15.916</c:v>
                </c:pt>
                <c:pt idx="23">
                  <c:v>11.936999999999999</c:v>
                </c:pt>
                <c:pt idx="24">
                  <c:v>7.9580000000000002</c:v>
                </c:pt>
                <c:pt idx="25">
                  <c:v>4.7747999999999999</c:v>
                </c:pt>
                <c:pt idx="26">
                  <c:v>2.3874</c:v>
                </c:pt>
                <c:pt idx="27">
                  <c:v>0</c:v>
                </c:pt>
                <c:pt idx="28">
                  <c:v>-2.3874</c:v>
                </c:pt>
                <c:pt idx="29">
                  <c:v>-4.7747999999999999</c:v>
                </c:pt>
                <c:pt idx="30">
                  <c:v>-7.9580000000000002</c:v>
                </c:pt>
                <c:pt idx="31">
                  <c:v>-11.936999999999999</c:v>
                </c:pt>
                <c:pt idx="32">
                  <c:v>-15.916</c:v>
                </c:pt>
                <c:pt idx="33">
                  <c:v>-23.873999999999999</c:v>
                </c:pt>
                <c:pt idx="34">
                  <c:v>-39.79</c:v>
                </c:pt>
                <c:pt idx="35">
                  <c:v>-59.685000000000002</c:v>
                </c:pt>
                <c:pt idx="36">
                  <c:v>-79.58</c:v>
                </c:pt>
                <c:pt idx="37">
                  <c:v>-103.45399999999999</c:v>
                </c:pt>
                <c:pt idx="38">
                  <c:v>-127.328</c:v>
                </c:pt>
                <c:pt idx="39">
                  <c:v>-159.16</c:v>
                </c:pt>
                <c:pt idx="40">
                  <c:v>-183.03399999999999</c:v>
                </c:pt>
                <c:pt idx="41">
                  <c:v>-222.82400000000001</c:v>
                </c:pt>
                <c:pt idx="42">
                  <c:v>-183.03399999999999</c:v>
                </c:pt>
                <c:pt idx="43">
                  <c:v>-159.16</c:v>
                </c:pt>
                <c:pt idx="44">
                  <c:v>-127.328</c:v>
                </c:pt>
                <c:pt idx="45">
                  <c:v>-103.45399999999999</c:v>
                </c:pt>
                <c:pt idx="46">
                  <c:v>-79.58</c:v>
                </c:pt>
                <c:pt idx="47">
                  <c:v>-59.685000000000002</c:v>
                </c:pt>
                <c:pt idx="48">
                  <c:v>-39.79</c:v>
                </c:pt>
                <c:pt idx="49">
                  <c:v>-23.873999999999999</c:v>
                </c:pt>
                <c:pt idx="50">
                  <c:v>-15.916</c:v>
                </c:pt>
                <c:pt idx="51">
                  <c:v>-11.936999999999999</c:v>
                </c:pt>
                <c:pt idx="52">
                  <c:v>-7.9580000000000002</c:v>
                </c:pt>
                <c:pt idx="53">
                  <c:v>-4.7747999999999999</c:v>
                </c:pt>
                <c:pt idx="54">
                  <c:v>-2.3874</c:v>
                </c:pt>
                <c:pt idx="55">
                  <c:v>0</c:v>
                </c:pt>
                <c:pt idx="56">
                  <c:v>2.3874</c:v>
                </c:pt>
                <c:pt idx="57">
                  <c:v>4.7747999999999999</c:v>
                </c:pt>
                <c:pt idx="58">
                  <c:v>7.9580000000000002</c:v>
                </c:pt>
                <c:pt idx="59">
                  <c:v>11.936999999999999</c:v>
                </c:pt>
                <c:pt idx="60">
                  <c:v>15.916</c:v>
                </c:pt>
                <c:pt idx="61">
                  <c:v>23.873999999999999</c:v>
                </c:pt>
                <c:pt idx="62">
                  <c:v>39.79</c:v>
                </c:pt>
                <c:pt idx="63">
                  <c:v>59.685000000000002</c:v>
                </c:pt>
                <c:pt idx="64">
                  <c:v>79.58</c:v>
                </c:pt>
                <c:pt idx="65">
                  <c:v>103.45399999999999</c:v>
                </c:pt>
                <c:pt idx="66">
                  <c:v>127.328</c:v>
                </c:pt>
                <c:pt idx="67">
                  <c:v>159.16</c:v>
                </c:pt>
                <c:pt idx="68">
                  <c:v>183.03399999999999</c:v>
                </c:pt>
                <c:pt idx="69">
                  <c:v>222.82400000000001</c:v>
                </c:pt>
              </c:numCache>
            </c:numRef>
          </c:xVal>
          <c:yVal>
            <c:numRef>
              <c:f>'Hysterese VFTB'!$G$11:$G$80</c:f>
              <c:numCache>
                <c:formatCode>0.00</c:formatCode>
                <c:ptCount val="70"/>
                <c:pt idx="0">
                  <c:v>-2004.296</c:v>
                </c:pt>
                <c:pt idx="1">
                  <c:v>-1425.615</c:v>
                </c:pt>
                <c:pt idx="2">
                  <c:v>-1180.9839999999999</c:v>
                </c:pt>
                <c:pt idx="3">
                  <c:v>-430.41699999999997</c:v>
                </c:pt>
                <c:pt idx="4">
                  <c:v>1401.8129999999999</c:v>
                </c:pt>
                <c:pt idx="5">
                  <c:v>2497.6579999999999</c:v>
                </c:pt>
                <c:pt idx="6">
                  <c:v>4450.567</c:v>
                </c:pt>
                <c:pt idx="7">
                  <c:v>5755.1660000000002</c:v>
                </c:pt>
                <c:pt idx="8">
                  <c:v>9170.0929999999989</c:v>
                </c:pt>
                <c:pt idx="9">
                  <c:v>11155.106</c:v>
                </c:pt>
                <c:pt idx="10">
                  <c:v>13832.207</c:v>
                </c:pt>
                <c:pt idx="11">
                  <c:v>14764.975</c:v>
                </c:pt>
                <c:pt idx="12">
                  <c:v>18510.506000000001</c:v>
                </c:pt>
                <c:pt idx="13">
                  <c:v>19838.975999999999</c:v>
                </c:pt>
                <c:pt idx="14">
                  <c:v>23145.712</c:v>
                </c:pt>
                <c:pt idx="15">
                  <c:v>19969.597000000002</c:v>
                </c:pt>
                <c:pt idx="16">
                  <c:v>18862.309000000001</c:v>
                </c:pt>
                <c:pt idx="17">
                  <c:v>16608</c:v>
                </c:pt>
                <c:pt idx="18">
                  <c:v>13022.319</c:v>
                </c:pt>
                <c:pt idx="19">
                  <c:v>10264.105000000001</c:v>
                </c:pt>
                <c:pt idx="20">
                  <c:v>8224.2489999999998</c:v>
                </c:pt>
                <c:pt idx="21">
                  <c:v>6368.201</c:v>
                </c:pt>
                <c:pt idx="22">
                  <c:v>4110.5479999999998</c:v>
                </c:pt>
                <c:pt idx="23">
                  <c:v>4582.625</c:v>
                </c:pt>
                <c:pt idx="24">
                  <c:v>3835.6990000000001</c:v>
                </c:pt>
                <c:pt idx="25">
                  <c:v>2461.107</c:v>
                </c:pt>
                <c:pt idx="26">
                  <c:v>2390.7840000000001</c:v>
                </c:pt>
                <c:pt idx="27">
                  <c:v>2112.2709999999997</c:v>
                </c:pt>
                <c:pt idx="28">
                  <c:v>1614.231</c:v>
                </c:pt>
                <c:pt idx="29">
                  <c:v>681.48299999999995</c:v>
                </c:pt>
                <c:pt idx="30">
                  <c:v>-555.80899999999997</c:v>
                </c:pt>
                <c:pt idx="31">
                  <c:v>-1095.288</c:v>
                </c:pt>
                <c:pt idx="32">
                  <c:v>-2537.085</c:v>
                </c:pt>
                <c:pt idx="33">
                  <c:v>-4447.9340000000002</c:v>
                </c:pt>
                <c:pt idx="34">
                  <c:v>-7417.0020000000004</c:v>
                </c:pt>
                <c:pt idx="35">
                  <c:v>-10094.093000000001</c:v>
                </c:pt>
                <c:pt idx="36">
                  <c:v>-12229.611999999999</c:v>
                </c:pt>
                <c:pt idx="37">
                  <c:v>-14254.246999999999</c:v>
                </c:pt>
                <c:pt idx="38">
                  <c:v>-16308.120999999999</c:v>
                </c:pt>
                <c:pt idx="39">
                  <c:v>-19174.657999999999</c:v>
                </c:pt>
                <c:pt idx="40">
                  <c:v>-20487.072</c:v>
                </c:pt>
                <c:pt idx="41">
                  <c:v>-23107.636999999999</c:v>
                </c:pt>
                <c:pt idx="42">
                  <c:v>-20422.039000000001</c:v>
                </c:pt>
                <c:pt idx="43">
                  <c:v>-18411.804</c:v>
                </c:pt>
                <c:pt idx="44">
                  <c:v>-16571.950999999997</c:v>
                </c:pt>
                <c:pt idx="45">
                  <c:v>-14628.669</c:v>
                </c:pt>
                <c:pt idx="46">
                  <c:v>-12934.502999999999</c:v>
                </c:pt>
                <c:pt idx="47">
                  <c:v>-10751.174000000001</c:v>
                </c:pt>
                <c:pt idx="48">
                  <c:v>-8673.7819999999992</c:v>
                </c:pt>
                <c:pt idx="49">
                  <c:v>-6219.0410000000002</c:v>
                </c:pt>
                <c:pt idx="50">
                  <c:v>-5028.7219999999998</c:v>
                </c:pt>
                <c:pt idx="51">
                  <c:v>-4556.04</c:v>
                </c:pt>
                <c:pt idx="52">
                  <c:v>-3997.134</c:v>
                </c:pt>
                <c:pt idx="53">
                  <c:v>-2163.357</c:v>
                </c:pt>
                <c:pt idx="54">
                  <c:v>-2821.5010000000002</c:v>
                </c:pt>
                <c:pt idx="55">
                  <c:v>-2060.0930000000003</c:v>
                </c:pt>
                <c:pt idx="56">
                  <c:v>-1525.3000000000002</c:v>
                </c:pt>
                <c:pt idx="57">
                  <c:v>-919.85700000000008</c:v>
                </c:pt>
                <c:pt idx="58">
                  <c:v>-293.57299999999998</c:v>
                </c:pt>
                <c:pt idx="59">
                  <c:v>1504.74</c:v>
                </c:pt>
                <c:pt idx="60">
                  <c:v>2647.5909999999999</c:v>
                </c:pt>
                <c:pt idx="61">
                  <c:v>4499.6029999999992</c:v>
                </c:pt>
                <c:pt idx="62">
                  <c:v>7268.9870000000001</c:v>
                </c:pt>
                <c:pt idx="63">
                  <c:v>10352.931999999999</c:v>
                </c:pt>
                <c:pt idx="64">
                  <c:v>12420.844999999999</c:v>
                </c:pt>
                <c:pt idx="65">
                  <c:v>14670.766</c:v>
                </c:pt>
                <c:pt idx="66">
                  <c:v>15905.592999999999</c:v>
                </c:pt>
                <c:pt idx="67">
                  <c:v>18521.757000000001</c:v>
                </c:pt>
                <c:pt idx="68">
                  <c:v>20242.546000000002</c:v>
                </c:pt>
                <c:pt idx="69">
                  <c:v>23152.445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213248"/>
        <c:axId val="114215168"/>
      </c:scatterChart>
      <c:valAx>
        <c:axId val="114213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215168"/>
        <c:crosses val="autoZero"/>
        <c:crossBetween val="midCat"/>
      </c:valAx>
      <c:valAx>
        <c:axId val="114215168"/>
        <c:scaling>
          <c:orientation val="minMax"/>
          <c:max val="25000"/>
          <c:min val="-25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213248"/>
        <c:crosses val="autoZero"/>
        <c:crossBetween val="midCat"/>
        <c:majorUnit val="500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VFTB'!$E$692:$E$942</c:f>
              <c:numCache>
                <c:formatCode>0</c:formatCode>
                <c:ptCount val="251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593</c:v>
                </c:pt>
                <c:pt idx="46">
                  <c:v>590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573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528</c:v>
                </c:pt>
                <c:pt idx="71">
                  <c:v>526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452</c:v>
                </c:pt>
                <c:pt idx="98">
                  <c:v>449</c:v>
                </c:pt>
                <c:pt idx="99">
                  <c:v>446</c:v>
                </c:pt>
                <c:pt idx="100">
                  <c:v>444</c:v>
                </c:pt>
                <c:pt idx="101">
                  <c:v>441</c:v>
                </c:pt>
                <c:pt idx="102">
                  <c:v>438</c:v>
                </c:pt>
                <c:pt idx="103">
                  <c:v>436</c:v>
                </c:pt>
                <c:pt idx="104">
                  <c:v>433</c:v>
                </c:pt>
                <c:pt idx="105">
                  <c:v>430</c:v>
                </c:pt>
                <c:pt idx="106">
                  <c:v>428</c:v>
                </c:pt>
                <c:pt idx="107">
                  <c:v>425</c:v>
                </c:pt>
                <c:pt idx="108">
                  <c:v>422</c:v>
                </c:pt>
                <c:pt idx="109">
                  <c:v>420</c:v>
                </c:pt>
                <c:pt idx="110">
                  <c:v>417</c:v>
                </c:pt>
                <c:pt idx="111">
                  <c:v>414</c:v>
                </c:pt>
                <c:pt idx="112">
                  <c:v>412</c:v>
                </c:pt>
                <c:pt idx="113">
                  <c:v>409</c:v>
                </c:pt>
                <c:pt idx="114">
                  <c:v>406</c:v>
                </c:pt>
                <c:pt idx="115">
                  <c:v>404</c:v>
                </c:pt>
                <c:pt idx="116">
                  <c:v>401</c:v>
                </c:pt>
                <c:pt idx="117">
                  <c:v>398</c:v>
                </c:pt>
                <c:pt idx="118">
                  <c:v>395</c:v>
                </c:pt>
                <c:pt idx="119">
                  <c:v>393</c:v>
                </c:pt>
                <c:pt idx="120">
                  <c:v>390</c:v>
                </c:pt>
                <c:pt idx="121">
                  <c:v>387</c:v>
                </c:pt>
                <c:pt idx="122">
                  <c:v>385</c:v>
                </c:pt>
                <c:pt idx="123">
                  <c:v>382</c:v>
                </c:pt>
                <c:pt idx="124">
                  <c:v>379</c:v>
                </c:pt>
                <c:pt idx="125">
                  <c:v>377</c:v>
                </c:pt>
                <c:pt idx="126">
                  <c:v>374</c:v>
                </c:pt>
                <c:pt idx="127">
                  <c:v>371</c:v>
                </c:pt>
                <c:pt idx="128">
                  <c:v>369</c:v>
                </c:pt>
                <c:pt idx="129">
                  <c:v>366</c:v>
                </c:pt>
                <c:pt idx="130">
                  <c:v>363</c:v>
                </c:pt>
                <c:pt idx="131">
                  <c:v>360</c:v>
                </c:pt>
                <c:pt idx="132">
                  <c:v>358</c:v>
                </c:pt>
                <c:pt idx="133">
                  <c:v>355</c:v>
                </c:pt>
                <c:pt idx="134">
                  <c:v>352</c:v>
                </c:pt>
                <c:pt idx="135">
                  <c:v>350</c:v>
                </c:pt>
                <c:pt idx="136">
                  <c:v>347</c:v>
                </c:pt>
                <c:pt idx="137">
                  <c:v>344</c:v>
                </c:pt>
                <c:pt idx="138">
                  <c:v>342</c:v>
                </c:pt>
                <c:pt idx="139">
                  <c:v>339</c:v>
                </c:pt>
                <c:pt idx="140">
                  <c:v>336</c:v>
                </c:pt>
                <c:pt idx="141">
                  <c:v>334</c:v>
                </c:pt>
                <c:pt idx="142">
                  <c:v>331</c:v>
                </c:pt>
                <c:pt idx="143">
                  <c:v>328</c:v>
                </c:pt>
                <c:pt idx="144">
                  <c:v>326</c:v>
                </c:pt>
                <c:pt idx="145">
                  <c:v>323</c:v>
                </c:pt>
                <c:pt idx="146">
                  <c:v>320</c:v>
                </c:pt>
                <c:pt idx="147">
                  <c:v>317</c:v>
                </c:pt>
                <c:pt idx="148">
                  <c:v>315</c:v>
                </c:pt>
                <c:pt idx="149">
                  <c:v>312</c:v>
                </c:pt>
                <c:pt idx="150">
                  <c:v>309</c:v>
                </c:pt>
                <c:pt idx="151">
                  <c:v>307</c:v>
                </c:pt>
                <c:pt idx="152">
                  <c:v>304</c:v>
                </c:pt>
                <c:pt idx="153">
                  <c:v>301</c:v>
                </c:pt>
                <c:pt idx="154">
                  <c:v>299</c:v>
                </c:pt>
                <c:pt idx="155">
                  <c:v>296</c:v>
                </c:pt>
                <c:pt idx="156">
                  <c:v>293</c:v>
                </c:pt>
                <c:pt idx="157">
                  <c:v>290</c:v>
                </c:pt>
                <c:pt idx="158">
                  <c:v>288</c:v>
                </c:pt>
                <c:pt idx="159">
                  <c:v>285</c:v>
                </c:pt>
                <c:pt idx="160">
                  <c:v>282</c:v>
                </c:pt>
                <c:pt idx="161">
                  <c:v>279</c:v>
                </c:pt>
                <c:pt idx="162">
                  <c:v>277</c:v>
                </c:pt>
                <c:pt idx="163">
                  <c:v>274</c:v>
                </c:pt>
                <c:pt idx="164">
                  <c:v>271</c:v>
                </c:pt>
                <c:pt idx="165">
                  <c:v>268</c:v>
                </c:pt>
                <c:pt idx="166">
                  <c:v>266</c:v>
                </c:pt>
                <c:pt idx="167">
                  <c:v>263</c:v>
                </c:pt>
                <c:pt idx="168">
                  <c:v>260</c:v>
                </c:pt>
                <c:pt idx="169">
                  <c:v>258</c:v>
                </c:pt>
                <c:pt idx="170">
                  <c:v>255</c:v>
                </c:pt>
                <c:pt idx="171">
                  <c:v>252</c:v>
                </c:pt>
                <c:pt idx="172">
                  <c:v>249</c:v>
                </c:pt>
                <c:pt idx="173">
                  <c:v>247</c:v>
                </c:pt>
                <c:pt idx="174">
                  <c:v>244</c:v>
                </c:pt>
                <c:pt idx="175">
                  <c:v>241</c:v>
                </c:pt>
                <c:pt idx="176">
                  <c:v>238</c:v>
                </c:pt>
                <c:pt idx="177">
                  <c:v>236</c:v>
                </c:pt>
                <c:pt idx="178">
                  <c:v>233</c:v>
                </c:pt>
                <c:pt idx="179">
                  <c:v>230</c:v>
                </c:pt>
                <c:pt idx="180">
                  <c:v>227</c:v>
                </c:pt>
                <c:pt idx="181">
                  <c:v>225</c:v>
                </c:pt>
                <c:pt idx="182">
                  <c:v>222</c:v>
                </c:pt>
                <c:pt idx="183">
                  <c:v>219</c:v>
                </c:pt>
                <c:pt idx="184">
                  <c:v>216</c:v>
                </c:pt>
                <c:pt idx="185">
                  <c:v>213</c:v>
                </c:pt>
                <c:pt idx="186">
                  <c:v>211</c:v>
                </c:pt>
                <c:pt idx="187">
                  <c:v>208</c:v>
                </c:pt>
                <c:pt idx="188">
                  <c:v>205</c:v>
                </c:pt>
                <c:pt idx="189">
                  <c:v>202</c:v>
                </c:pt>
                <c:pt idx="190">
                  <c:v>200</c:v>
                </c:pt>
                <c:pt idx="191">
                  <c:v>197</c:v>
                </c:pt>
                <c:pt idx="192">
                  <c:v>194</c:v>
                </c:pt>
                <c:pt idx="193">
                  <c:v>191</c:v>
                </c:pt>
                <c:pt idx="194">
                  <c:v>189</c:v>
                </c:pt>
                <c:pt idx="195">
                  <c:v>186</c:v>
                </c:pt>
                <c:pt idx="196">
                  <c:v>183</c:v>
                </c:pt>
                <c:pt idx="197">
                  <c:v>180</c:v>
                </c:pt>
                <c:pt idx="198">
                  <c:v>177</c:v>
                </c:pt>
                <c:pt idx="199">
                  <c:v>175</c:v>
                </c:pt>
                <c:pt idx="200">
                  <c:v>172</c:v>
                </c:pt>
                <c:pt idx="201">
                  <c:v>169</c:v>
                </c:pt>
                <c:pt idx="202">
                  <c:v>166</c:v>
                </c:pt>
                <c:pt idx="203">
                  <c:v>163</c:v>
                </c:pt>
                <c:pt idx="204">
                  <c:v>161</c:v>
                </c:pt>
                <c:pt idx="205">
                  <c:v>158</c:v>
                </c:pt>
                <c:pt idx="206">
                  <c:v>155</c:v>
                </c:pt>
                <c:pt idx="207">
                  <c:v>152</c:v>
                </c:pt>
                <c:pt idx="208">
                  <c:v>149</c:v>
                </c:pt>
                <c:pt idx="209">
                  <c:v>147</c:v>
                </c:pt>
                <c:pt idx="210">
                  <c:v>144</c:v>
                </c:pt>
                <c:pt idx="211">
                  <c:v>141</c:v>
                </c:pt>
                <c:pt idx="212">
                  <c:v>138</c:v>
                </c:pt>
                <c:pt idx="213">
                  <c:v>135</c:v>
                </c:pt>
                <c:pt idx="214">
                  <c:v>132</c:v>
                </c:pt>
                <c:pt idx="215">
                  <c:v>129</c:v>
                </c:pt>
                <c:pt idx="216">
                  <c:v>126</c:v>
                </c:pt>
                <c:pt idx="217">
                  <c:v>123</c:v>
                </c:pt>
                <c:pt idx="218">
                  <c:v>121</c:v>
                </c:pt>
                <c:pt idx="219">
                  <c:v>118</c:v>
                </c:pt>
                <c:pt idx="220">
                  <c:v>115</c:v>
                </c:pt>
                <c:pt idx="221">
                  <c:v>113</c:v>
                </c:pt>
                <c:pt idx="222">
                  <c:v>110</c:v>
                </c:pt>
                <c:pt idx="223">
                  <c:v>107</c:v>
                </c:pt>
                <c:pt idx="224">
                  <c:v>105</c:v>
                </c:pt>
                <c:pt idx="225">
                  <c:v>102</c:v>
                </c:pt>
                <c:pt idx="226">
                  <c:v>99</c:v>
                </c:pt>
                <c:pt idx="227">
                  <c:v>97</c:v>
                </c:pt>
                <c:pt idx="228">
                  <c:v>95</c:v>
                </c:pt>
                <c:pt idx="229">
                  <c:v>92</c:v>
                </c:pt>
                <c:pt idx="230">
                  <c:v>90</c:v>
                </c:pt>
                <c:pt idx="231">
                  <c:v>88</c:v>
                </c:pt>
                <c:pt idx="232">
                  <c:v>86</c:v>
                </c:pt>
                <c:pt idx="233">
                  <c:v>84</c:v>
                </c:pt>
                <c:pt idx="234">
                  <c:v>81</c:v>
                </c:pt>
                <c:pt idx="235">
                  <c:v>80</c:v>
                </c:pt>
                <c:pt idx="236">
                  <c:v>78</c:v>
                </c:pt>
                <c:pt idx="237">
                  <c:v>76</c:v>
                </c:pt>
                <c:pt idx="238">
                  <c:v>74</c:v>
                </c:pt>
                <c:pt idx="239">
                  <c:v>72</c:v>
                </c:pt>
                <c:pt idx="240">
                  <c:v>71</c:v>
                </c:pt>
                <c:pt idx="241">
                  <c:v>69</c:v>
                </c:pt>
                <c:pt idx="242">
                  <c:v>68</c:v>
                </c:pt>
                <c:pt idx="243">
                  <c:v>66</c:v>
                </c:pt>
                <c:pt idx="244">
                  <c:v>65</c:v>
                </c:pt>
                <c:pt idx="245">
                  <c:v>63</c:v>
                </c:pt>
                <c:pt idx="246">
                  <c:v>62</c:v>
                </c:pt>
                <c:pt idx="247">
                  <c:v>61</c:v>
                </c:pt>
                <c:pt idx="248">
                  <c:v>59</c:v>
                </c:pt>
                <c:pt idx="249">
                  <c:v>58</c:v>
                </c:pt>
                <c:pt idx="250">
                  <c:v>56</c:v>
                </c:pt>
              </c:numCache>
            </c:numRef>
          </c:xVal>
          <c:yVal>
            <c:numRef>
              <c:f>'Thermomag. Messungen VFTB'!$F$692:$F$942</c:f>
              <c:numCache>
                <c:formatCode>0.00</c:formatCode>
                <c:ptCount val="251"/>
                <c:pt idx="0">
                  <c:v>0.2359698173</c:v>
                </c:pt>
                <c:pt idx="1">
                  <c:v>0.2092412233</c:v>
                </c:pt>
                <c:pt idx="2">
                  <c:v>0.20557715060000001</c:v>
                </c:pt>
                <c:pt idx="3">
                  <c:v>0.2686628123</c:v>
                </c:pt>
                <c:pt idx="4">
                  <c:v>0.22280701979999998</c:v>
                </c:pt>
                <c:pt idx="5">
                  <c:v>0.21316025450000001</c:v>
                </c:pt>
                <c:pt idx="6">
                  <c:v>0.27976210439999999</c:v>
                </c:pt>
                <c:pt idx="7">
                  <c:v>0.34395378179999997</c:v>
                </c:pt>
                <c:pt idx="8">
                  <c:v>0.26013824480000003</c:v>
                </c:pt>
                <c:pt idx="9">
                  <c:v>0.19389236930000001</c:v>
                </c:pt>
                <c:pt idx="10">
                  <c:v>0.27683489579999998</c:v>
                </c:pt>
                <c:pt idx="11">
                  <c:v>0.17590082039999999</c:v>
                </c:pt>
                <c:pt idx="12">
                  <c:v>0.2156979574</c:v>
                </c:pt>
                <c:pt idx="13">
                  <c:v>0.27411902970000002</c:v>
                </c:pt>
                <c:pt idx="14">
                  <c:v>0.21676453239999999</c:v>
                </c:pt>
                <c:pt idx="15">
                  <c:v>0.27753293960000003</c:v>
                </c:pt>
                <c:pt idx="16">
                  <c:v>0.23510547609999999</c:v>
                </c:pt>
                <c:pt idx="17">
                  <c:v>0.19971543490000002</c:v>
                </c:pt>
                <c:pt idx="18">
                  <c:v>0.1967701774</c:v>
                </c:pt>
                <c:pt idx="19">
                  <c:v>0.21887986549999999</c:v>
                </c:pt>
                <c:pt idx="20">
                  <c:v>0.1977657639</c:v>
                </c:pt>
                <c:pt idx="21">
                  <c:v>0.248607574</c:v>
                </c:pt>
                <c:pt idx="22">
                  <c:v>0.20083688459999999</c:v>
                </c:pt>
                <c:pt idx="23">
                  <c:v>0.24943826720000001</c:v>
                </c:pt>
                <c:pt idx="24">
                  <c:v>0.19349704749999999</c:v>
                </c:pt>
                <c:pt idx="25">
                  <c:v>0.28805791670000003</c:v>
                </c:pt>
                <c:pt idx="26">
                  <c:v>0.27507580919999997</c:v>
                </c:pt>
                <c:pt idx="27">
                  <c:v>0.26204485799999999</c:v>
                </c:pt>
                <c:pt idx="28">
                  <c:v>0.1958699921</c:v>
                </c:pt>
                <c:pt idx="29">
                  <c:v>0.27374680169999999</c:v>
                </c:pt>
                <c:pt idx="30">
                  <c:v>0.23324449359999999</c:v>
                </c:pt>
                <c:pt idx="31">
                  <c:v>0.26967667719999999</c:v>
                </c:pt>
                <c:pt idx="32">
                  <c:v>0.20453645180000002</c:v>
                </c:pt>
                <c:pt idx="33">
                  <c:v>0.2394891448</c:v>
                </c:pt>
                <c:pt idx="34">
                  <c:v>0.32545414640000003</c:v>
                </c:pt>
                <c:pt idx="35">
                  <c:v>0.30151967940000002</c:v>
                </c:pt>
                <c:pt idx="36">
                  <c:v>0.24704950510000001</c:v>
                </c:pt>
                <c:pt idx="37">
                  <c:v>0.21243739889999999</c:v>
                </c:pt>
                <c:pt idx="38">
                  <c:v>0.31165560790000002</c:v>
                </c:pt>
                <c:pt idx="39">
                  <c:v>0.2769229829</c:v>
                </c:pt>
                <c:pt idx="40">
                  <c:v>0.28358707570000002</c:v>
                </c:pt>
                <c:pt idx="41">
                  <c:v>0.25527344150000003</c:v>
                </c:pt>
                <c:pt idx="42">
                  <c:v>0.27940311270000001</c:v>
                </c:pt>
                <c:pt idx="43">
                  <c:v>0.26266825989999998</c:v>
                </c:pt>
                <c:pt idx="44">
                  <c:v>0.27976607490000005</c:v>
                </c:pt>
                <c:pt idx="45">
                  <c:v>0.29440737349999996</c:v>
                </c:pt>
                <c:pt idx="46">
                  <c:v>0.27535557760000001</c:v>
                </c:pt>
                <c:pt idx="47">
                  <c:v>0.25504752450000001</c:v>
                </c:pt>
                <c:pt idx="48">
                  <c:v>0.24558346880000001</c:v>
                </c:pt>
                <c:pt idx="49">
                  <c:v>0.3148136929</c:v>
                </c:pt>
                <c:pt idx="50">
                  <c:v>0.31304451979999998</c:v>
                </c:pt>
                <c:pt idx="51">
                  <c:v>0.31290872729999997</c:v>
                </c:pt>
                <c:pt idx="52">
                  <c:v>0.41215016169999996</c:v>
                </c:pt>
                <c:pt idx="53">
                  <c:v>0.33246698430000005</c:v>
                </c:pt>
                <c:pt idx="54">
                  <c:v>0.3535125831</c:v>
                </c:pt>
                <c:pt idx="55">
                  <c:v>0.36636725349999999</c:v>
                </c:pt>
                <c:pt idx="56">
                  <c:v>0.30374861579999995</c:v>
                </c:pt>
                <c:pt idx="57">
                  <c:v>0.28804457160000002</c:v>
                </c:pt>
                <c:pt idx="58">
                  <c:v>0.32383664829999997</c:v>
                </c:pt>
                <c:pt idx="59">
                  <c:v>0.36513813839999998</c:v>
                </c:pt>
                <c:pt idx="60">
                  <c:v>0.31001644540000001</c:v>
                </c:pt>
                <c:pt idx="61">
                  <c:v>0.31123019020000003</c:v>
                </c:pt>
                <c:pt idx="62">
                  <c:v>0.36187893570000002</c:v>
                </c:pt>
                <c:pt idx="63">
                  <c:v>0.35906567559999997</c:v>
                </c:pt>
                <c:pt idx="64">
                  <c:v>0.39193183130000003</c:v>
                </c:pt>
                <c:pt idx="65">
                  <c:v>0.4382593669</c:v>
                </c:pt>
                <c:pt idx="66">
                  <c:v>0.39142813850000002</c:v>
                </c:pt>
                <c:pt idx="67">
                  <c:v>0.35232943169999997</c:v>
                </c:pt>
                <c:pt idx="68">
                  <c:v>0.40714291080000004</c:v>
                </c:pt>
                <c:pt idx="69">
                  <c:v>0.39550961740000001</c:v>
                </c:pt>
                <c:pt idx="70">
                  <c:v>0.44100416809999998</c:v>
                </c:pt>
                <c:pt idx="71">
                  <c:v>0.50850941960000007</c:v>
                </c:pt>
                <c:pt idx="72">
                  <c:v>0.47315891160000001</c:v>
                </c:pt>
                <c:pt idx="73">
                  <c:v>0.36010619140000005</c:v>
                </c:pt>
                <c:pt idx="74">
                  <c:v>0.44862413150000002</c:v>
                </c:pt>
                <c:pt idx="75">
                  <c:v>0.50207989390000007</c:v>
                </c:pt>
                <c:pt idx="76">
                  <c:v>0.4942434094</c:v>
                </c:pt>
                <c:pt idx="77">
                  <c:v>0.51063181820000003</c:v>
                </c:pt>
                <c:pt idx="78">
                  <c:v>0.47477239430000001</c:v>
                </c:pt>
                <c:pt idx="79">
                  <c:v>0.46803910650000002</c:v>
                </c:pt>
                <c:pt idx="80">
                  <c:v>0.52941084009999995</c:v>
                </c:pt>
                <c:pt idx="81">
                  <c:v>0.63222257570000007</c:v>
                </c:pt>
                <c:pt idx="82">
                  <c:v>0.5648738458</c:v>
                </c:pt>
                <c:pt idx="83">
                  <c:v>0.60996890770000001</c:v>
                </c:pt>
                <c:pt idx="84">
                  <c:v>0.63901217739999994</c:v>
                </c:pt>
                <c:pt idx="85">
                  <c:v>0.65698852510000005</c:v>
                </c:pt>
                <c:pt idx="86">
                  <c:v>0.59713377619999997</c:v>
                </c:pt>
                <c:pt idx="87">
                  <c:v>0.73650492899999997</c:v>
                </c:pt>
                <c:pt idx="88">
                  <c:v>0.7166606392</c:v>
                </c:pt>
                <c:pt idx="89">
                  <c:v>0.73752527039999993</c:v>
                </c:pt>
                <c:pt idx="90">
                  <c:v>0.71114163879999992</c:v>
                </c:pt>
                <c:pt idx="91">
                  <c:v>0.75929705010000004</c:v>
                </c:pt>
                <c:pt idx="92">
                  <c:v>0.71276715000000002</c:v>
                </c:pt>
                <c:pt idx="93">
                  <c:v>0.84357569099999996</c:v>
                </c:pt>
                <c:pt idx="94">
                  <c:v>0.82519721979999994</c:v>
                </c:pt>
                <c:pt idx="95">
                  <c:v>0.8669917385</c:v>
                </c:pt>
                <c:pt idx="96">
                  <c:v>0.74813023019999991</c:v>
                </c:pt>
                <c:pt idx="97">
                  <c:v>0.95976202249999998</c:v>
                </c:pt>
                <c:pt idx="98">
                  <c:v>0.96394626569999997</c:v>
                </c:pt>
                <c:pt idx="99">
                  <c:v>0.98281877759999992</c:v>
                </c:pt>
                <c:pt idx="100">
                  <c:v>0.96956299459999995</c:v>
                </c:pt>
                <c:pt idx="101">
                  <c:v>1.045364347</c:v>
                </c:pt>
                <c:pt idx="102">
                  <c:v>1.018334284</c:v>
                </c:pt>
                <c:pt idx="103">
                  <c:v>1.05190133</c:v>
                </c:pt>
                <c:pt idx="104">
                  <c:v>1.1107770349999999</c:v>
                </c:pt>
                <c:pt idx="105">
                  <c:v>1.1264503379999999</c:v>
                </c:pt>
                <c:pt idx="106">
                  <c:v>1.222220289</c:v>
                </c:pt>
                <c:pt idx="107">
                  <c:v>1.3434097869999999</c:v>
                </c:pt>
                <c:pt idx="108">
                  <c:v>1.1603661599999999</c:v>
                </c:pt>
                <c:pt idx="109">
                  <c:v>1.2453080160000001</c:v>
                </c:pt>
                <c:pt idx="110">
                  <c:v>1.315017358</c:v>
                </c:pt>
                <c:pt idx="111">
                  <c:v>1.329563439</c:v>
                </c:pt>
                <c:pt idx="112">
                  <c:v>1.310730798</c:v>
                </c:pt>
                <c:pt idx="113">
                  <c:v>1.3480194400000001</c:v>
                </c:pt>
                <c:pt idx="114">
                  <c:v>1.431363256</c:v>
                </c:pt>
                <c:pt idx="115">
                  <c:v>1.433337214</c:v>
                </c:pt>
                <c:pt idx="116">
                  <c:v>1.4923140699999999</c:v>
                </c:pt>
                <c:pt idx="117">
                  <c:v>1.523850913</c:v>
                </c:pt>
                <c:pt idx="118">
                  <c:v>1.5341690400000001</c:v>
                </c:pt>
                <c:pt idx="119">
                  <c:v>1.6059211229999999</c:v>
                </c:pt>
                <c:pt idx="120">
                  <c:v>1.6152108380000001</c:v>
                </c:pt>
                <c:pt idx="121">
                  <c:v>1.7061465610000002</c:v>
                </c:pt>
                <c:pt idx="122">
                  <c:v>1.7259187630000001</c:v>
                </c:pt>
                <c:pt idx="123">
                  <c:v>1.79234527</c:v>
                </c:pt>
                <c:pt idx="124">
                  <c:v>1.7660051910000001</c:v>
                </c:pt>
                <c:pt idx="125">
                  <c:v>1.8071353350000001</c:v>
                </c:pt>
                <c:pt idx="126">
                  <c:v>1.8343749570000001</c:v>
                </c:pt>
                <c:pt idx="127">
                  <c:v>1.912292031</c:v>
                </c:pt>
                <c:pt idx="128">
                  <c:v>1.864208079</c:v>
                </c:pt>
                <c:pt idx="129">
                  <c:v>1.9214435030000001</c:v>
                </c:pt>
                <c:pt idx="130">
                  <c:v>1.9771564449999999</c:v>
                </c:pt>
                <c:pt idx="131">
                  <c:v>2.0378642409999999</c:v>
                </c:pt>
                <c:pt idx="132">
                  <c:v>2.0180059890000002</c:v>
                </c:pt>
                <c:pt idx="133">
                  <c:v>2.0840974459999999</c:v>
                </c:pt>
                <c:pt idx="134">
                  <c:v>2.1949218209999999</c:v>
                </c:pt>
                <c:pt idx="135">
                  <c:v>2.2294461010000002</c:v>
                </c:pt>
                <c:pt idx="136">
                  <c:v>2.2719119129999998</c:v>
                </c:pt>
                <c:pt idx="137">
                  <c:v>2.2818555340000004</c:v>
                </c:pt>
                <c:pt idx="138">
                  <c:v>2.3685694130000003</c:v>
                </c:pt>
                <c:pt idx="139">
                  <c:v>2.3827634679999998</c:v>
                </c:pt>
                <c:pt idx="140">
                  <c:v>2.3716493760000001</c:v>
                </c:pt>
                <c:pt idx="141">
                  <c:v>2.4357286830000002</c:v>
                </c:pt>
                <c:pt idx="142">
                  <c:v>2.5204592460000002</c:v>
                </c:pt>
                <c:pt idx="143">
                  <c:v>2.5969437719999999</c:v>
                </c:pt>
                <c:pt idx="144">
                  <c:v>2.5917913880000003</c:v>
                </c:pt>
                <c:pt idx="145">
                  <c:v>2.6309437780000002</c:v>
                </c:pt>
                <c:pt idx="146">
                  <c:v>2.6463729229999999</c:v>
                </c:pt>
                <c:pt idx="147">
                  <c:v>2.7300137090000001</c:v>
                </c:pt>
                <c:pt idx="148">
                  <c:v>2.781887964</c:v>
                </c:pt>
                <c:pt idx="149">
                  <c:v>2.8091145640000001</c:v>
                </c:pt>
                <c:pt idx="150">
                  <c:v>2.890450499</c:v>
                </c:pt>
                <c:pt idx="151">
                  <c:v>2.9336876200000002</c:v>
                </c:pt>
                <c:pt idx="152">
                  <c:v>2.9630188069999996</c:v>
                </c:pt>
                <c:pt idx="153">
                  <c:v>2.9164803090000002</c:v>
                </c:pt>
                <c:pt idx="154">
                  <c:v>3.0237372099999997</c:v>
                </c:pt>
                <c:pt idx="155">
                  <c:v>3.0486830899999999</c:v>
                </c:pt>
                <c:pt idx="156">
                  <c:v>3.1075311659999998</c:v>
                </c:pt>
                <c:pt idx="157">
                  <c:v>3.1775891829999998</c:v>
                </c:pt>
                <c:pt idx="158">
                  <c:v>3.2503222159999998</c:v>
                </c:pt>
                <c:pt idx="159">
                  <c:v>3.3070178349999999</c:v>
                </c:pt>
                <c:pt idx="160">
                  <c:v>3.2591065800000001</c:v>
                </c:pt>
                <c:pt idx="161">
                  <c:v>3.3423963620000001</c:v>
                </c:pt>
                <c:pt idx="162">
                  <c:v>3.3551620900000003</c:v>
                </c:pt>
                <c:pt idx="163">
                  <c:v>3.4199655019999997</c:v>
                </c:pt>
                <c:pt idx="164">
                  <c:v>3.3972565110000001</c:v>
                </c:pt>
                <c:pt idx="165">
                  <c:v>3.49496831</c:v>
                </c:pt>
                <c:pt idx="166">
                  <c:v>3.5028137520000002</c:v>
                </c:pt>
                <c:pt idx="167">
                  <c:v>3.6246357690000002</c:v>
                </c:pt>
                <c:pt idx="168">
                  <c:v>3.6797679649999999</c:v>
                </c:pt>
                <c:pt idx="169">
                  <c:v>3.664109812</c:v>
                </c:pt>
                <c:pt idx="170">
                  <c:v>3.6126519859999999</c:v>
                </c:pt>
                <c:pt idx="171">
                  <c:v>3.7524507799999998</c:v>
                </c:pt>
                <c:pt idx="172">
                  <c:v>3.7880680340000001</c:v>
                </c:pt>
                <c:pt idx="173">
                  <c:v>3.924378672</c:v>
                </c:pt>
                <c:pt idx="174">
                  <c:v>3.897500848</c:v>
                </c:pt>
                <c:pt idx="175">
                  <c:v>3.9636180249999997</c:v>
                </c:pt>
                <c:pt idx="176">
                  <c:v>3.9648580819999997</c:v>
                </c:pt>
                <c:pt idx="177">
                  <c:v>4.0428936639999993</c:v>
                </c:pt>
                <c:pt idx="178">
                  <c:v>4.0468172240000007</c:v>
                </c:pt>
                <c:pt idx="179">
                  <c:v>4.1896672589999993</c:v>
                </c:pt>
                <c:pt idx="180">
                  <c:v>4.2613703039999997</c:v>
                </c:pt>
                <c:pt idx="181">
                  <c:v>4.268599279</c:v>
                </c:pt>
                <c:pt idx="182">
                  <c:v>4.3071247450000003</c:v>
                </c:pt>
                <c:pt idx="183">
                  <c:v>4.3628364020000001</c:v>
                </c:pt>
                <c:pt idx="184">
                  <c:v>4.3391804470000004</c:v>
                </c:pt>
                <c:pt idx="185">
                  <c:v>4.406034343</c:v>
                </c:pt>
                <c:pt idx="186">
                  <c:v>4.4989937959999997</c:v>
                </c:pt>
                <c:pt idx="187">
                  <c:v>4.5289190929999998</c:v>
                </c:pt>
                <c:pt idx="188">
                  <c:v>4.625170357</c:v>
                </c:pt>
                <c:pt idx="189">
                  <c:v>4.6059943210000007</c:v>
                </c:pt>
                <c:pt idx="190">
                  <c:v>4.63532718</c:v>
                </c:pt>
                <c:pt idx="191">
                  <c:v>4.7311898960000001</c:v>
                </c:pt>
                <c:pt idx="192">
                  <c:v>4.7384216510000003</c:v>
                </c:pt>
                <c:pt idx="193">
                  <c:v>4.7704756420000001</c:v>
                </c:pt>
                <c:pt idx="194">
                  <c:v>4.8638730689999994</c:v>
                </c:pt>
                <c:pt idx="195">
                  <c:v>4.8522653710000005</c:v>
                </c:pt>
                <c:pt idx="196">
                  <c:v>4.8951538750000001</c:v>
                </c:pt>
                <c:pt idx="197">
                  <c:v>4.8943756260000004</c:v>
                </c:pt>
                <c:pt idx="198">
                  <c:v>4.9811854020000004</c:v>
                </c:pt>
                <c:pt idx="199">
                  <c:v>5.1512613140000001</c:v>
                </c:pt>
                <c:pt idx="200">
                  <c:v>5.1374185910000003</c:v>
                </c:pt>
                <c:pt idx="201">
                  <c:v>5.1511500049999999</c:v>
                </c:pt>
                <c:pt idx="202">
                  <c:v>5.1554732770000005</c:v>
                </c:pt>
                <c:pt idx="203">
                  <c:v>5.2450073590000006</c:v>
                </c:pt>
                <c:pt idx="204">
                  <c:v>5.2681511160000003</c:v>
                </c:pt>
                <c:pt idx="205">
                  <c:v>5.3075666880000005</c:v>
                </c:pt>
                <c:pt idx="206">
                  <c:v>5.34568201</c:v>
                </c:pt>
                <c:pt idx="207">
                  <c:v>5.4854870490000005</c:v>
                </c:pt>
                <c:pt idx="208">
                  <c:v>5.5328731839999996</c:v>
                </c:pt>
                <c:pt idx="209">
                  <c:v>5.5342807189999998</c:v>
                </c:pt>
                <c:pt idx="210">
                  <c:v>5.5747777029999996</c:v>
                </c:pt>
                <c:pt idx="211">
                  <c:v>5.6834371040000002</c:v>
                </c:pt>
                <c:pt idx="212">
                  <c:v>5.675888692</c:v>
                </c:pt>
                <c:pt idx="213">
                  <c:v>5.6686510609999994</c:v>
                </c:pt>
                <c:pt idx="214">
                  <c:v>5.7776006710000001</c:v>
                </c:pt>
                <c:pt idx="215">
                  <c:v>5.8563555629999993</c:v>
                </c:pt>
                <c:pt idx="216">
                  <c:v>5.8563124230000003</c:v>
                </c:pt>
                <c:pt idx="217">
                  <c:v>5.9161631310000002</c:v>
                </c:pt>
                <c:pt idx="218">
                  <c:v>5.9977790049999999</c:v>
                </c:pt>
                <c:pt idx="219">
                  <c:v>6.0287612959999999</c:v>
                </c:pt>
                <c:pt idx="220">
                  <c:v>6.1238793439999997</c:v>
                </c:pt>
                <c:pt idx="221">
                  <c:v>6.162929493</c:v>
                </c:pt>
                <c:pt idx="222">
                  <c:v>6.1499909879999999</c:v>
                </c:pt>
                <c:pt idx="223">
                  <c:v>6.2306901690000007</c:v>
                </c:pt>
                <c:pt idx="224">
                  <c:v>6.2011880550000003</c:v>
                </c:pt>
                <c:pt idx="225">
                  <c:v>6.2829443779999998</c:v>
                </c:pt>
                <c:pt idx="226">
                  <c:v>6.3629612360000003</c:v>
                </c:pt>
                <c:pt idx="227">
                  <c:v>6.3768804479999996</c:v>
                </c:pt>
                <c:pt idx="228">
                  <c:v>6.3821219569999998</c:v>
                </c:pt>
                <c:pt idx="229">
                  <c:v>6.4571856590000003</c:v>
                </c:pt>
                <c:pt idx="230">
                  <c:v>6.4848694650000001</c:v>
                </c:pt>
                <c:pt idx="231">
                  <c:v>6.5975885629999995</c:v>
                </c:pt>
                <c:pt idx="232">
                  <c:v>6.5601582579999995</c:v>
                </c:pt>
                <c:pt idx="233">
                  <c:v>6.7001392879999999</c:v>
                </c:pt>
                <c:pt idx="234">
                  <c:v>6.6822357810000002</c:v>
                </c:pt>
                <c:pt idx="235">
                  <c:v>6.71011808</c:v>
                </c:pt>
                <c:pt idx="236">
                  <c:v>6.7187324400000001</c:v>
                </c:pt>
                <c:pt idx="237">
                  <c:v>6.6449438570000003</c:v>
                </c:pt>
                <c:pt idx="238">
                  <c:v>6.9537678679999999</c:v>
                </c:pt>
                <c:pt idx="239">
                  <c:v>6.8410572970000008</c:v>
                </c:pt>
                <c:pt idx="240">
                  <c:v>6.9477813099999999</c:v>
                </c:pt>
                <c:pt idx="241">
                  <c:v>6.8960309019999997</c:v>
                </c:pt>
                <c:pt idx="242">
                  <c:v>6.9799543889999995</c:v>
                </c:pt>
                <c:pt idx="243">
                  <c:v>6.9935057389999997</c:v>
                </c:pt>
                <c:pt idx="244">
                  <c:v>7.0931305519999999</c:v>
                </c:pt>
                <c:pt idx="245">
                  <c:v>7.0742130109999994</c:v>
                </c:pt>
                <c:pt idx="246">
                  <c:v>7.1234752199999996</c:v>
                </c:pt>
                <c:pt idx="247">
                  <c:v>7.1820058429999998</c:v>
                </c:pt>
                <c:pt idx="248">
                  <c:v>7.1085208609999997</c:v>
                </c:pt>
                <c:pt idx="249">
                  <c:v>7.1601852859999999</c:v>
                </c:pt>
                <c:pt idx="250">
                  <c:v>7.2398033850000001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VFTB'!$E$442:$E$686</c:f>
              <c:numCache>
                <c:formatCode>0</c:formatCode>
                <c:ptCount val="245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37</c:v>
                </c:pt>
                <c:pt idx="4">
                  <c:v>45</c:v>
                </c:pt>
                <c:pt idx="5">
                  <c:v>48</c:v>
                </c:pt>
                <c:pt idx="6">
                  <c:v>51</c:v>
                </c:pt>
                <c:pt idx="7">
                  <c:v>54</c:v>
                </c:pt>
                <c:pt idx="8">
                  <c:v>57</c:v>
                </c:pt>
                <c:pt idx="9">
                  <c:v>60</c:v>
                </c:pt>
                <c:pt idx="10">
                  <c:v>62</c:v>
                </c:pt>
                <c:pt idx="11">
                  <c:v>64</c:v>
                </c:pt>
                <c:pt idx="12">
                  <c:v>67</c:v>
                </c:pt>
                <c:pt idx="13">
                  <c:v>69</c:v>
                </c:pt>
                <c:pt idx="14">
                  <c:v>72</c:v>
                </c:pt>
                <c:pt idx="15">
                  <c:v>75</c:v>
                </c:pt>
                <c:pt idx="16">
                  <c:v>78</c:v>
                </c:pt>
                <c:pt idx="17">
                  <c:v>81</c:v>
                </c:pt>
                <c:pt idx="18">
                  <c:v>84</c:v>
                </c:pt>
                <c:pt idx="19">
                  <c:v>87</c:v>
                </c:pt>
                <c:pt idx="20">
                  <c:v>90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103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136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147</c:v>
                </c:pt>
                <c:pt idx="42">
                  <c:v>150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161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183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232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262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311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330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346</c:v>
                </c:pt>
                <c:pt idx="115">
                  <c:v>349</c:v>
                </c:pt>
                <c:pt idx="116">
                  <c:v>352</c:v>
                </c:pt>
                <c:pt idx="117">
                  <c:v>355</c:v>
                </c:pt>
                <c:pt idx="118">
                  <c:v>357</c:v>
                </c:pt>
                <c:pt idx="119">
                  <c:v>360</c:v>
                </c:pt>
                <c:pt idx="120">
                  <c:v>363</c:v>
                </c:pt>
                <c:pt idx="121">
                  <c:v>365</c:v>
                </c:pt>
                <c:pt idx="122">
                  <c:v>368</c:v>
                </c:pt>
                <c:pt idx="123">
                  <c:v>371</c:v>
                </c:pt>
                <c:pt idx="124">
                  <c:v>373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395</c:v>
                </c:pt>
                <c:pt idx="132">
                  <c:v>400</c:v>
                </c:pt>
                <c:pt idx="133">
                  <c:v>403</c:v>
                </c:pt>
                <c:pt idx="134">
                  <c:v>406</c:v>
                </c:pt>
                <c:pt idx="135">
                  <c:v>414</c:v>
                </c:pt>
                <c:pt idx="136">
                  <c:v>422</c:v>
                </c:pt>
                <c:pt idx="137">
                  <c:v>424</c:v>
                </c:pt>
                <c:pt idx="138">
                  <c:v>427</c:v>
                </c:pt>
                <c:pt idx="139">
                  <c:v>430</c:v>
                </c:pt>
                <c:pt idx="140">
                  <c:v>432</c:v>
                </c:pt>
                <c:pt idx="141">
                  <c:v>435</c:v>
                </c:pt>
                <c:pt idx="142">
                  <c:v>438</c:v>
                </c:pt>
                <c:pt idx="143">
                  <c:v>440</c:v>
                </c:pt>
                <c:pt idx="144">
                  <c:v>443</c:v>
                </c:pt>
                <c:pt idx="145">
                  <c:v>446</c:v>
                </c:pt>
                <c:pt idx="146">
                  <c:v>448</c:v>
                </c:pt>
                <c:pt idx="147">
                  <c:v>451</c:v>
                </c:pt>
                <c:pt idx="148">
                  <c:v>454</c:v>
                </c:pt>
                <c:pt idx="149">
                  <c:v>456</c:v>
                </c:pt>
                <c:pt idx="150">
                  <c:v>459</c:v>
                </c:pt>
                <c:pt idx="151">
                  <c:v>462</c:v>
                </c:pt>
                <c:pt idx="152">
                  <c:v>465</c:v>
                </c:pt>
                <c:pt idx="153">
                  <c:v>467</c:v>
                </c:pt>
                <c:pt idx="154">
                  <c:v>470</c:v>
                </c:pt>
                <c:pt idx="155">
                  <c:v>473</c:v>
                </c:pt>
                <c:pt idx="156">
                  <c:v>475</c:v>
                </c:pt>
                <c:pt idx="157">
                  <c:v>478</c:v>
                </c:pt>
                <c:pt idx="158">
                  <c:v>481</c:v>
                </c:pt>
                <c:pt idx="159">
                  <c:v>483</c:v>
                </c:pt>
                <c:pt idx="160">
                  <c:v>486</c:v>
                </c:pt>
                <c:pt idx="161">
                  <c:v>488</c:v>
                </c:pt>
                <c:pt idx="162">
                  <c:v>491</c:v>
                </c:pt>
                <c:pt idx="163">
                  <c:v>494</c:v>
                </c:pt>
                <c:pt idx="164">
                  <c:v>496</c:v>
                </c:pt>
                <c:pt idx="165">
                  <c:v>499</c:v>
                </c:pt>
                <c:pt idx="166">
                  <c:v>502</c:v>
                </c:pt>
                <c:pt idx="167">
                  <c:v>504</c:v>
                </c:pt>
                <c:pt idx="168">
                  <c:v>507</c:v>
                </c:pt>
                <c:pt idx="169">
                  <c:v>509</c:v>
                </c:pt>
                <c:pt idx="170">
                  <c:v>512</c:v>
                </c:pt>
                <c:pt idx="171">
                  <c:v>515</c:v>
                </c:pt>
                <c:pt idx="172">
                  <c:v>517</c:v>
                </c:pt>
                <c:pt idx="173">
                  <c:v>520</c:v>
                </c:pt>
                <c:pt idx="174">
                  <c:v>523</c:v>
                </c:pt>
                <c:pt idx="175">
                  <c:v>525</c:v>
                </c:pt>
                <c:pt idx="176">
                  <c:v>528</c:v>
                </c:pt>
                <c:pt idx="177">
                  <c:v>530</c:v>
                </c:pt>
                <c:pt idx="178">
                  <c:v>533</c:v>
                </c:pt>
                <c:pt idx="179">
                  <c:v>536</c:v>
                </c:pt>
                <c:pt idx="180">
                  <c:v>538</c:v>
                </c:pt>
                <c:pt idx="181">
                  <c:v>541</c:v>
                </c:pt>
                <c:pt idx="182">
                  <c:v>543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556</c:v>
                </c:pt>
                <c:pt idx="188">
                  <c:v>559</c:v>
                </c:pt>
                <c:pt idx="189">
                  <c:v>562</c:v>
                </c:pt>
                <c:pt idx="190">
                  <c:v>564</c:v>
                </c:pt>
                <c:pt idx="191">
                  <c:v>567</c:v>
                </c:pt>
                <c:pt idx="192">
                  <c:v>569</c:v>
                </c:pt>
                <c:pt idx="193">
                  <c:v>572</c:v>
                </c:pt>
                <c:pt idx="194">
                  <c:v>575</c:v>
                </c:pt>
                <c:pt idx="195">
                  <c:v>577</c:v>
                </c:pt>
                <c:pt idx="196">
                  <c:v>580</c:v>
                </c:pt>
                <c:pt idx="197">
                  <c:v>582</c:v>
                </c:pt>
                <c:pt idx="198">
                  <c:v>585</c:v>
                </c:pt>
                <c:pt idx="199">
                  <c:v>587</c:v>
                </c:pt>
                <c:pt idx="200">
                  <c:v>590</c:v>
                </c:pt>
                <c:pt idx="201">
                  <c:v>593</c:v>
                </c:pt>
                <c:pt idx="202">
                  <c:v>595</c:v>
                </c:pt>
                <c:pt idx="203">
                  <c:v>598</c:v>
                </c:pt>
                <c:pt idx="204">
                  <c:v>600</c:v>
                </c:pt>
                <c:pt idx="205">
                  <c:v>603</c:v>
                </c:pt>
                <c:pt idx="206">
                  <c:v>606</c:v>
                </c:pt>
                <c:pt idx="207">
                  <c:v>608</c:v>
                </c:pt>
                <c:pt idx="208">
                  <c:v>611</c:v>
                </c:pt>
                <c:pt idx="209">
                  <c:v>613</c:v>
                </c:pt>
                <c:pt idx="210">
                  <c:v>616</c:v>
                </c:pt>
                <c:pt idx="211">
                  <c:v>618</c:v>
                </c:pt>
                <c:pt idx="212">
                  <c:v>621</c:v>
                </c:pt>
                <c:pt idx="213">
                  <c:v>623</c:v>
                </c:pt>
                <c:pt idx="214">
                  <c:v>626</c:v>
                </c:pt>
                <c:pt idx="215">
                  <c:v>629</c:v>
                </c:pt>
                <c:pt idx="216">
                  <c:v>631</c:v>
                </c:pt>
                <c:pt idx="217">
                  <c:v>634</c:v>
                </c:pt>
                <c:pt idx="218">
                  <c:v>636</c:v>
                </c:pt>
                <c:pt idx="219">
                  <c:v>639</c:v>
                </c:pt>
                <c:pt idx="220">
                  <c:v>641</c:v>
                </c:pt>
                <c:pt idx="221">
                  <c:v>644</c:v>
                </c:pt>
                <c:pt idx="222">
                  <c:v>646</c:v>
                </c:pt>
                <c:pt idx="223">
                  <c:v>649</c:v>
                </c:pt>
                <c:pt idx="224">
                  <c:v>651</c:v>
                </c:pt>
                <c:pt idx="225">
                  <c:v>654</c:v>
                </c:pt>
                <c:pt idx="226">
                  <c:v>656</c:v>
                </c:pt>
                <c:pt idx="227">
                  <c:v>659</c:v>
                </c:pt>
                <c:pt idx="228">
                  <c:v>661</c:v>
                </c:pt>
                <c:pt idx="229">
                  <c:v>664</c:v>
                </c:pt>
                <c:pt idx="230">
                  <c:v>667</c:v>
                </c:pt>
                <c:pt idx="231">
                  <c:v>669</c:v>
                </c:pt>
                <c:pt idx="232">
                  <c:v>672</c:v>
                </c:pt>
                <c:pt idx="233">
                  <c:v>674</c:v>
                </c:pt>
                <c:pt idx="234">
                  <c:v>677</c:v>
                </c:pt>
                <c:pt idx="235">
                  <c:v>679</c:v>
                </c:pt>
                <c:pt idx="236">
                  <c:v>682</c:v>
                </c:pt>
                <c:pt idx="237">
                  <c:v>684</c:v>
                </c:pt>
                <c:pt idx="238">
                  <c:v>687</c:v>
                </c:pt>
                <c:pt idx="239">
                  <c:v>689</c:v>
                </c:pt>
                <c:pt idx="240">
                  <c:v>692</c:v>
                </c:pt>
                <c:pt idx="241">
                  <c:v>694</c:v>
                </c:pt>
                <c:pt idx="242">
                  <c:v>697</c:v>
                </c:pt>
                <c:pt idx="243">
                  <c:v>699</c:v>
                </c:pt>
                <c:pt idx="244">
                  <c:v>703</c:v>
                </c:pt>
              </c:numCache>
            </c:numRef>
          </c:xVal>
          <c:yVal>
            <c:numRef>
              <c:f>'Thermomag. Messungen VFTB'!$F$442:$F$686</c:f>
              <c:numCache>
                <c:formatCode>0.00</c:formatCode>
                <c:ptCount val="245"/>
                <c:pt idx="0">
                  <c:v>2.1378056230000002</c:v>
                </c:pt>
                <c:pt idx="1">
                  <c:v>2.0812622910000003</c:v>
                </c:pt>
                <c:pt idx="2">
                  <c:v>2.0434819930000003</c:v>
                </c:pt>
                <c:pt idx="3">
                  <c:v>1.9686270819999998</c:v>
                </c:pt>
                <c:pt idx="4">
                  <c:v>2.0359034409999999</c:v>
                </c:pt>
                <c:pt idx="5">
                  <c:v>2.0356970059999999</c:v>
                </c:pt>
                <c:pt idx="6">
                  <c:v>1.9940966749999998</c:v>
                </c:pt>
                <c:pt idx="7">
                  <c:v>1.9986348260000002</c:v>
                </c:pt>
                <c:pt idx="8">
                  <c:v>2.0423728579999998</c:v>
                </c:pt>
                <c:pt idx="9">
                  <c:v>2.0186213190000002</c:v>
                </c:pt>
                <c:pt idx="10">
                  <c:v>1.9903377580000001</c:v>
                </c:pt>
                <c:pt idx="11">
                  <c:v>2.010143035</c:v>
                </c:pt>
                <c:pt idx="12">
                  <c:v>2.0238335699999999</c:v>
                </c:pt>
                <c:pt idx="13">
                  <c:v>1.9500106309999998</c:v>
                </c:pt>
                <c:pt idx="14">
                  <c:v>2.0017415220000001</c:v>
                </c:pt>
                <c:pt idx="15">
                  <c:v>2.0153851879999998</c:v>
                </c:pt>
                <c:pt idx="16">
                  <c:v>2.0155660800000001</c:v>
                </c:pt>
                <c:pt idx="17">
                  <c:v>2.0094185810000003</c:v>
                </c:pt>
                <c:pt idx="18">
                  <c:v>1.941267047</c:v>
                </c:pt>
                <c:pt idx="19">
                  <c:v>1.9731820299999998</c:v>
                </c:pt>
                <c:pt idx="20">
                  <c:v>1.922129779</c:v>
                </c:pt>
                <c:pt idx="21">
                  <c:v>1.9887223679999999</c:v>
                </c:pt>
                <c:pt idx="22">
                  <c:v>1.93183415</c:v>
                </c:pt>
                <c:pt idx="23">
                  <c:v>1.894752623</c:v>
                </c:pt>
                <c:pt idx="24">
                  <c:v>1.9344490300000001</c:v>
                </c:pt>
                <c:pt idx="25">
                  <c:v>1.9087214349999999</c:v>
                </c:pt>
                <c:pt idx="26">
                  <c:v>1.8887846740000001</c:v>
                </c:pt>
                <c:pt idx="27">
                  <c:v>1.8680828120000001</c:v>
                </c:pt>
                <c:pt idx="28">
                  <c:v>1.8546501070000001</c:v>
                </c:pt>
                <c:pt idx="29">
                  <c:v>1.8992479769999999</c:v>
                </c:pt>
                <c:pt idx="30">
                  <c:v>1.8873931100000001</c:v>
                </c:pt>
                <c:pt idx="31">
                  <c:v>1.9229284020000001</c:v>
                </c:pt>
                <c:pt idx="32">
                  <c:v>1.888759729</c:v>
                </c:pt>
                <c:pt idx="33">
                  <c:v>1.8730105229999998</c:v>
                </c:pt>
                <c:pt idx="34">
                  <c:v>1.8160225800000001</c:v>
                </c:pt>
                <c:pt idx="35">
                  <c:v>1.864052405</c:v>
                </c:pt>
                <c:pt idx="36">
                  <c:v>1.8772142940000001</c:v>
                </c:pt>
                <c:pt idx="37">
                  <c:v>1.798613571</c:v>
                </c:pt>
                <c:pt idx="38">
                  <c:v>1.8229300399999999</c:v>
                </c:pt>
                <c:pt idx="39">
                  <c:v>1.8187544689999999</c:v>
                </c:pt>
                <c:pt idx="40">
                  <c:v>1.8216896729999998</c:v>
                </c:pt>
                <c:pt idx="41">
                  <c:v>1.7541021560000001</c:v>
                </c:pt>
                <c:pt idx="42">
                  <c:v>1.741246651</c:v>
                </c:pt>
                <c:pt idx="43">
                  <c:v>1.7837540679999999</c:v>
                </c:pt>
                <c:pt idx="44">
                  <c:v>1.774459016</c:v>
                </c:pt>
                <c:pt idx="45">
                  <c:v>1.792161541</c:v>
                </c:pt>
                <c:pt idx="46">
                  <c:v>1.814972303</c:v>
                </c:pt>
                <c:pt idx="47">
                  <c:v>1.74313293</c:v>
                </c:pt>
                <c:pt idx="48">
                  <c:v>1.7658455689999999</c:v>
                </c:pt>
                <c:pt idx="49">
                  <c:v>1.7649841690000001</c:v>
                </c:pt>
                <c:pt idx="50">
                  <c:v>1.761988012</c:v>
                </c:pt>
                <c:pt idx="51">
                  <c:v>1.7559844919999998</c:v>
                </c:pt>
                <c:pt idx="52">
                  <c:v>1.6809747020000001</c:v>
                </c:pt>
                <c:pt idx="53">
                  <c:v>1.686213044</c:v>
                </c:pt>
                <c:pt idx="54">
                  <c:v>1.60184555</c:v>
                </c:pt>
                <c:pt idx="55">
                  <c:v>1.6863208040000002</c:v>
                </c:pt>
                <c:pt idx="56">
                  <c:v>1.665912576</c:v>
                </c:pt>
                <c:pt idx="57">
                  <c:v>1.665634775</c:v>
                </c:pt>
                <c:pt idx="58">
                  <c:v>1.697158444</c:v>
                </c:pt>
                <c:pt idx="59">
                  <c:v>1.599149647</c:v>
                </c:pt>
                <c:pt idx="60">
                  <c:v>1.6063645689999999</c:v>
                </c:pt>
                <c:pt idx="61">
                  <c:v>1.6338198659999998</c:v>
                </c:pt>
                <c:pt idx="62">
                  <c:v>1.585519648</c:v>
                </c:pt>
                <c:pt idx="63">
                  <c:v>1.6087767959999999</c:v>
                </c:pt>
                <c:pt idx="64">
                  <c:v>1.5925783579999999</c:v>
                </c:pt>
                <c:pt idx="65">
                  <c:v>1.5590119139999998</c:v>
                </c:pt>
                <c:pt idx="66">
                  <c:v>1.5423958450000002</c:v>
                </c:pt>
                <c:pt idx="67">
                  <c:v>1.472158284</c:v>
                </c:pt>
                <c:pt idx="68">
                  <c:v>1.531079965</c:v>
                </c:pt>
                <c:pt idx="69">
                  <c:v>1.5053388300000001</c:v>
                </c:pt>
                <c:pt idx="70">
                  <c:v>1.545076455</c:v>
                </c:pt>
                <c:pt idx="71">
                  <c:v>1.5016576350000002</c:v>
                </c:pt>
                <c:pt idx="72">
                  <c:v>1.4692295470000001</c:v>
                </c:pt>
                <c:pt idx="73">
                  <c:v>1.5108567749999999</c:v>
                </c:pt>
                <c:pt idx="74">
                  <c:v>1.4717594860000001</c:v>
                </c:pt>
                <c:pt idx="75">
                  <c:v>1.47242232</c:v>
                </c:pt>
                <c:pt idx="76">
                  <c:v>1.4664111709999998</c:v>
                </c:pt>
                <c:pt idx="77">
                  <c:v>1.4364116949999999</c:v>
                </c:pt>
                <c:pt idx="78">
                  <c:v>1.4769291610000002</c:v>
                </c:pt>
                <c:pt idx="79">
                  <c:v>1.4263055500000001</c:v>
                </c:pt>
                <c:pt idx="80">
                  <c:v>1.3188713280000002</c:v>
                </c:pt>
                <c:pt idx="81">
                  <c:v>1.3542985249999999</c:v>
                </c:pt>
                <c:pt idx="82">
                  <c:v>1.371034423</c:v>
                </c:pt>
                <c:pt idx="83">
                  <c:v>1.382830067</c:v>
                </c:pt>
                <c:pt idx="84">
                  <c:v>1.367129086</c:v>
                </c:pt>
                <c:pt idx="85">
                  <c:v>1.3303930500000001</c:v>
                </c:pt>
                <c:pt idx="86">
                  <c:v>1.3005614489999999</c:v>
                </c:pt>
                <c:pt idx="87">
                  <c:v>1.2634284059999998</c:v>
                </c:pt>
                <c:pt idx="88">
                  <c:v>1.3005949210000001</c:v>
                </c:pt>
                <c:pt idx="89">
                  <c:v>1.3234911139999999</c:v>
                </c:pt>
                <c:pt idx="90">
                  <c:v>1.2899389370000001</c:v>
                </c:pt>
                <c:pt idx="91">
                  <c:v>1.267553215</c:v>
                </c:pt>
                <c:pt idx="92">
                  <c:v>1.3314013519999999</c:v>
                </c:pt>
                <c:pt idx="93">
                  <c:v>1.2907258779999999</c:v>
                </c:pt>
                <c:pt idx="94">
                  <c:v>1.3312885809999999</c:v>
                </c:pt>
                <c:pt idx="95">
                  <c:v>1.3474405229999999</c:v>
                </c:pt>
                <c:pt idx="96">
                  <c:v>1.3898025190000001</c:v>
                </c:pt>
                <c:pt idx="97">
                  <c:v>1.4161097939999998</c:v>
                </c:pt>
                <c:pt idx="98">
                  <c:v>1.3927845210000001</c:v>
                </c:pt>
                <c:pt idx="99">
                  <c:v>1.4128245509999999</c:v>
                </c:pt>
                <c:pt idx="100">
                  <c:v>1.4614757620000001</c:v>
                </c:pt>
                <c:pt idx="101">
                  <c:v>1.437050733</c:v>
                </c:pt>
                <c:pt idx="102">
                  <c:v>1.48191465</c:v>
                </c:pt>
                <c:pt idx="103">
                  <c:v>1.4386798299999999</c:v>
                </c:pt>
                <c:pt idx="104">
                  <c:v>1.474954278</c:v>
                </c:pt>
                <c:pt idx="105">
                  <c:v>1.440914791</c:v>
                </c:pt>
                <c:pt idx="106">
                  <c:v>1.4411008670000001</c:v>
                </c:pt>
                <c:pt idx="107">
                  <c:v>1.387344379</c:v>
                </c:pt>
                <c:pt idx="108">
                  <c:v>1.4544294309999999</c:v>
                </c:pt>
                <c:pt idx="109">
                  <c:v>1.4453194790000001</c:v>
                </c:pt>
                <c:pt idx="110">
                  <c:v>1.4352860649999999</c:v>
                </c:pt>
                <c:pt idx="111">
                  <c:v>1.4444779780000001</c:v>
                </c:pt>
                <c:pt idx="112">
                  <c:v>1.40437502</c:v>
                </c:pt>
                <c:pt idx="113">
                  <c:v>1.4416823830000001</c:v>
                </c:pt>
                <c:pt idx="114">
                  <c:v>1.365219062</c:v>
                </c:pt>
                <c:pt idx="115">
                  <c:v>1.352051798</c:v>
                </c:pt>
                <c:pt idx="116">
                  <c:v>1.3120097480000001</c:v>
                </c:pt>
                <c:pt idx="117">
                  <c:v>1.3054770880000002</c:v>
                </c:pt>
                <c:pt idx="118">
                  <c:v>1.3328551129999999</c:v>
                </c:pt>
                <c:pt idx="119">
                  <c:v>1.340834176</c:v>
                </c:pt>
                <c:pt idx="120">
                  <c:v>1.2719059080000001</c:v>
                </c:pt>
                <c:pt idx="121">
                  <c:v>1.2622190369999999</c:v>
                </c:pt>
                <c:pt idx="122">
                  <c:v>1.2626561490000001</c:v>
                </c:pt>
                <c:pt idx="123">
                  <c:v>1.255234328</c:v>
                </c:pt>
                <c:pt idx="124">
                  <c:v>1.276515909</c:v>
                </c:pt>
                <c:pt idx="125">
                  <c:v>1.2521963570000001</c:v>
                </c:pt>
                <c:pt idx="126">
                  <c:v>1.168046175</c:v>
                </c:pt>
                <c:pt idx="127">
                  <c:v>1.19670195</c:v>
                </c:pt>
                <c:pt idx="128">
                  <c:v>1.2815014680000001</c:v>
                </c:pt>
                <c:pt idx="129">
                  <c:v>1.2071758050000001</c:v>
                </c:pt>
                <c:pt idx="130">
                  <c:v>1.2179394960000001</c:v>
                </c:pt>
                <c:pt idx="131">
                  <c:v>1.1658000500000001</c:v>
                </c:pt>
                <c:pt idx="132">
                  <c:v>1.127336949</c:v>
                </c:pt>
                <c:pt idx="133">
                  <c:v>1.144540165</c:v>
                </c:pt>
                <c:pt idx="134">
                  <c:v>1.1603237550000001</c:v>
                </c:pt>
                <c:pt idx="135">
                  <c:v>1.094573145</c:v>
                </c:pt>
                <c:pt idx="136">
                  <c:v>1.096247229</c:v>
                </c:pt>
                <c:pt idx="137">
                  <c:v>1.133902234</c:v>
                </c:pt>
                <c:pt idx="138">
                  <c:v>0.9869409254999999</c:v>
                </c:pt>
                <c:pt idx="139">
                  <c:v>1.03426895</c:v>
                </c:pt>
                <c:pt idx="140">
                  <c:v>1.0366543330000002</c:v>
                </c:pt>
                <c:pt idx="141">
                  <c:v>1.0246483</c:v>
                </c:pt>
                <c:pt idx="142">
                  <c:v>0.91282121699999996</c:v>
                </c:pt>
                <c:pt idx="143">
                  <c:v>1.0169714590000001</c:v>
                </c:pt>
                <c:pt idx="144">
                  <c:v>1.0176259969999999</c:v>
                </c:pt>
                <c:pt idx="145">
                  <c:v>0.90694830640000001</c:v>
                </c:pt>
                <c:pt idx="146">
                  <c:v>0.96028560640000005</c:v>
                </c:pt>
                <c:pt idx="147">
                  <c:v>0.95432343870000003</c:v>
                </c:pt>
                <c:pt idx="148">
                  <c:v>0.96447051849999998</c:v>
                </c:pt>
                <c:pt idx="149">
                  <c:v>0.89809506989999999</c:v>
                </c:pt>
                <c:pt idx="150">
                  <c:v>0.87440022139999996</c:v>
                </c:pt>
                <c:pt idx="151">
                  <c:v>0.87952977590000003</c:v>
                </c:pt>
                <c:pt idx="152">
                  <c:v>0.87981918590000008</c:v>
                </c:pt>
                <c:pt idx="153">
                  <c:v>0.86188074429999995</c:v>
                </c:pt>
                <c:pt idx="154">
                  <c:v>0.83812521669999995</c:v>
                </c:pt>
                <c:pt idx="155">
                  <c:v>0.83098650359999993</c:v>
                </c:pt>
                <c:pt idx="156">
                  <c:v>0.81616331920000007</c:v>
                </c:pt>
                <c:pt idx="157">
                  <c:v>0.78707912920000001</c:v>
                </c:pt>
                <c:pt idx="158">
                  <c:v>0.82156826280000006</c:v>
                </c:pt>
                <c:pt idx="159">
                  <c:v>0.78095106850000007</c:v>
                </c:pt>
                <c:pt idx="160">
                  <c:v>0.77119848970000004</c:v>
                </c:pt>
                <c:pt idx="161">
                  <c:v>0.81827853920000004</c:v>
                </c:pt>
                <c:pt idx="162">
                  <c:v>0.72399171259999995</c:v>
                </c:pt>
                <c:pt idx="163">
                  <c:v>0.75397104709999996</c:v>
                </c:pt>
                <c:pt idx="164">
                  <c:v>0.71076343139999998</c:v>
                </c:pt>
                <c:pt idx="165">
                  <c:v>0.69866780530000006</c:v>
                </c:pt>
                <c:pt idx="166">
                  <c:v>0.64990121410000001</c:v>
                </c:pt>
                <c:pt idx="167">
                  <c:v>0.67514549569999993</c:v>
                </c:pt>
                <c:pt idx="168">
                  <c:v>0.67381347380000001</c:v>
                </c:pt>
                <c:pt idx="169">
                  <c:v>0.63680650690000007</c:v>
                </c:pt>
                <c:pt idx="170">
                  <c:v>0.54608371519999999</c:v>
                </c:pt>
                <c:pt idx="171">
                  <c:v>0.62316392919999997</c:v>
                </c:pt>
                <c:pt idx="172">
                  <c:v>0.56270459360000002</c:v>
                </c:pt>
                <c:pt idx="173">
                  <c:v>0.58117962880000007</c:v>
                </c:pt>
                <c:pt idx="174">
                  <c:v>0.52107260300000002</c:v>
                </c:pt>
                <c:pt idx="175">
                  <c:v>0.54134986919999994</c:v>
                </c:pt>
                <c:pt idx="176">
                  <c:v>0.49363119759999996</c:v>
                </c:pt>
                <c:pt idx="177">
                  <c:v>0.52099594279999994</c:v>
                </c:pt>
                <c:pt idx="178">
                  <c:v>0.5130179574</c:v>
                </c:pt>
                <c:pt idx="179">
                  <c:v>0.4688895038</c:v>
                </c:pt>
                <c:pt idx="180">
                  <c:v>0.52860598999999997</c:v>
                </c:pt>
                <c:pt idx="181">
                  <c:v>0.47136454589999999</c:v>
                </c:pt>
                <c:pt idx="182">
                  <c:v>0.4441650238</c:v>
                </c:pt>
                <c:pt idx="183">
                  <c:v>0.3740805868</c:v>
                </c:pt>
                <c:pt idx="184">
                  <c:v>0.39425975089999998</c:v>
                </c:pt>
                <c:pt idx="185">
                  <c:v>0.41904796529999999</c:v>
                </c:pt>
                <c:pt idx="186">
                  <c:v>0.42286630740000003</c:v>
                </c:pt>
                <c:pt idx="187">
                  <c:v>0.43401189209999996</c:v>
                </c:pt>
                <c:pt idx="188">
                  <c:v>0.29197087159999996</c:v>
                </c:pt>
                <c:pt idx="189">
                  <c:v>0.34457721050000001</c:v>
                </c:pt>
                <c:pt idx="190">
                  <c:v>0.34411391180000001</c:v>
                </c:pt>
                <c:pt idx="191">
                  <c:v>0.28438956699999995</c:v>
                </c:pt>
                <c:pt idx="192">
                  <c:v>0.28930515279999997</c:v>
                </c:pt>
                <c:pt idx="193">
                  <c:v>0.31603080750000001</c:v>
                </c:pt>
                <c:pt idx="194">
                  <c:v>0.336493445</c:v>
                </c:pt>
                <c:pt idx="195">
                  <c:v>0.26720135839999998</c:v>
                </c:pt>
                <c:pt idx="196">
                  <c:v>0.41800732769999999</c:v>
                </c:pt>
                <c:pt idx="197">
                  <c:v>0.26027104559999997</c:v>
                </c:pt>
                <c:pt idx="198">
                  <c:v>0.28722813429999999</c:v>
                </c:pt>
                <c:pt idx="199">
                  <c:v>0.28455449769999996</c:v>
                </c:pt>
                <c:pt idx="200">
                  <c:v>0.31151882409999998</c:v>
                </c:pt>
                <c:pt idx="201">
                  <c:v>0.29565197230000001</c:v>
                </c:pt>
                <c:pt idx="202">
                  <c:v>0.26145388269999997</c:v>
                </c:pt>
                <c:pt idx="203">
                  <c:v>0.26757785719999999</c:v>
                </c:pt>
                <c:pt idx="204">
                  <c:v>0.28018412240000001</c:v>
                </c:pt>
                <c:pt idx="205">
                  <c:v>0.3342615719</c:v>
                </c:pt>
                <c:pt idx="206">
                  <c:v>0.30825674870000003</c:v>
                </c:pt>
                <c:pt idx="207">
                  <c:v>0.21031168140000001</c:v>
                </c:pt>
                <c:pt idx="208">
                  <c:v>0.18313002749999999</c:v>
                </c:pt>
                <c:pt idx="209">
                  <c:v>0.23150307370000001</c:v>
                </c:pt>
                <c:pt idx="210">
                  <c:v>0.21885362459999999</c:v>
                </c:pt>
                <c:pt idx="211">
                  <c:v>0.3052647738</c:v>
                </c:pt>
                <c:pt idx="212">
                  <c:v>0.25730026029999997</c:v>
                </c:pt>
                <c:pt idx="213">
                  <c:v>0.24037693660000001</c:v>
                </c:pt>
                <c:pt idx="214">
                  <c:v>0.20308615249999998</c:v>
                </c:pt>
                <c:pt idx="215">
                  <c:v>0.24885909499999997</c:v>
                </c:pt>
                <c:pt idx="216">
                  <c:v>0.26122078630000001</c:v>
                </c:pt>
                <c:pt idx="217">
                  <c:v>0.19013873019999999</c:v>
                </c:pt>
                <c:pt idx="218">
                  <c:v>0.1893420106</c:v>
                </c:pt>
                <c:pt idx="219">
                  <c:v>0.34751629769999998</c:v>
                </c:pt>
                <c:pt idx="220">
                  <c:v>0.28515266499999997</c:v>
                </c:pt>
                <c:pt idx="221">
                  <c:v>0.276574822</c:v>
                </c:pt>
                <c:pt idx="222">
                  <c:v>0.22539346660000001</c:v>
                </c:pt>
                <c:pt idx="223">
                  <c:v>0.2323876771</c:v>
                </c:pt>
                <c:pt idx="224">
                  <c:v>0.21726216239999999</c:v>
                </c:pt>
                <c:pt idx="225">
                  <c:v>0.26156488619999996</c:v>
                </c:pt>
                <c:pt idx="226">
                  <c:v>0.2235675651</c:v>
                </c:pt>
                <c:pt idx="227">
                  <c:v>0.1949142073</c:v>
                </c:pt>
                <c:pt idx="228">
                  <c:v>0.23373861740000001</c:v>
                </c:pt>
                <c:pt idx="229">
                  <c:v>0.26377541639999996</c:v>
                </c:pt>
                <c:pt idx="230">
                  <c:v>0.27217639440000002</c:v>
                </c:pt>
                <c:pt idx="231">
                  <c:v>0.25501703390000002</c:v>
                </c:pt>
                <c:pt idx="232">
                  <c:v>0.324877464</c:v>
                </c:pt>
                <c:pt idx="233">
                  <c:v>0.22362612749999999</c:v>
                </c:pt>
                <c:pt idx="234">
                  <c:v>0.2165312012</c:v>
                </c:pt>
                <c:pt idx="235">
                  <c:v>0.17466241440000002</c:v>
                </c:pt>
                <c:pt idx="236">
                  <c:v>0.24208101609999999</c:v>
                </c:pt>
                <c:pt idx="237">
                  <c:v>0.22451247569999999</c:v>
                </c:pt>
                <c:pt idx="238">
                  <c:v>0.25310933829999999</c:v>
                </c:pt>
                <c:pt idx="239">
                  <c:v>0.23620766499999998</c:v>
                </c:pt>
                <c:pt idx="240">
                  <c:v>0.2190580301</c:v>
                </c:pt>
                <c:pt idx="241">
                  <c:v>0.26328871030000001</c:v>
                </c:pt>
                <c:pt idx="242">
                  <c:v>0.19779585199999999</c:v>
                </c:pt>
                <c:pt idx="243">
                  <c:v>0.22046970569999999</c:v>
                </c:pt>
                <c:pt idx="244">
                  <c:v>0.21708026520000001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2064"/>
        <c:axId val="114406528"/>
      </c:scatterChart>
      <c:valAx>
        <c:axId val="11439206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406528"/>
        <c:crosses val="autoZero"/>
        <c:crossBetween val="midCat"/>
        <c:majorUnit val="200"/>
        <c:minorUnit val="100"/>
      </c:valAx>
      <c:valAx>
        <c:axId val="1144065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3920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P2-03-V1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7"/>
          <c:w val="0.84192888888889772"/>
          <c:h val="0.7217009332166891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VFTB'!$F$87:$F$146</c:f>
              <c:numCache>
                <c:formatCode>0.00</c:formatCode>
                <c:ptCount val="60"/>
                <c:pt idx="0">
                  <c:v>0.93665659999999995</c:v>
                </c:pt>
                <c:pt idx="1">
                  <c:v>8.0614539999999995</c:v>
                </c:pt>
                <c:pt idx="2">
                  <c:v>15.534015999999999</c:v>
                </c:pt>
                <c:pt idx="3">
                  <c:v>38.277979999999999</c:v>
                </c:pt>
                <c:pt idx="4">
                  <c:v>50.931199999999997</c:v>
                </c:pt>
                <c:pt idx="5">
                  <c:v>76.237639999999999</c:v>
                </c:pt>
                <c:pt idx="6">
                  <c:v>127.40758</c:v>
                </c:pt>
                <c:pt idx="7">
                  <c:v>206.11219999999997</c:v>
                </c:pt>
                <c:pt idx="8">
                  <c:v>307.17879999999997</c:v>
                </c:pt>
                <c:pt idx="9">
                  <c:v>432.91520000000003</c:v>
                </c:pt>
                <c:pt idx="10">
                  <c:v>555.46839999999997</c:v>
                </c:pt>
                <c:pt idx="11">
                  <c:v>670.85940000000005</c:v>
                </c:pt>
                <c:pt idx="12">
                  <c:v>558.65160000000003</c:v>
                </c:pt>
                <c:pt idx="13">
                  <c:v>435.30259999999998</c:v>
                </c:pt>
                <c:pt idx="14">
                  <c:v>308.77039999999994</c:v>
                </c:pt>
                <c:pt idx="15">
                  <c:v>207.7038</c:v>
                </c:pt>
                <c:pt idx="16">
                  <c:v>129.39707999999999</c:v>
                </c:pt>
                <c:pt idx="17">
                  <c:v>78.465879999999999</c:v>
                </c:pt>
                <c:pt idx="18">
                  <c:v>52.681959999999997</c:v>
                </c:pt>
                <c:pt idx="19">
                  <c:v>39.79</c:v>
                </c:pt>
                <c:pt idx="20">
                  <c:v>27.136779999999998</c:v>
                </c:pt>
                <c:pt idx="21">
                  <c:v>16.63222</c:v>
                </c:pt>
                <c:pt idx="22">
                  <c:v>9.0084560000000007</c:v>
                </c:pt>
                <c:pt idx="23">
                  <c:v>1.6473059999999997</c:v>
                </c:pt>
                <c:pt idx="24">
                  <c:v>-5.6342639999999991</c:v>
                </c:pt>
                <c:pt idx="25">
                  <c:v>-13.154574</c:v>
                </c:pt>
                <c:pt idx="26">
                  <c:v>-23.635259999999999</c:v>
                </c:pt>
                <c:pt idx="27">
                  <c:v>-36.288479999999993</c:v>
                </c:pt>
                <c:pt idx="28">
                  <c:v>-49.021279999999997</c:v>
                </c:pt>
                <c:pt idx="29">
                  <c:v>-75.043940000000006</c:v>
                </c:pt>
                <c:pt idx="30">
                  <c:v>-126.61178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-433.71100000000001</c:v>
                </c:pt>
                <c:pt idx="34">
                  <c:v>-557.85579999999993</c:v>
                </c:pt>
                <c:pt idx="35">
                  <c:v>-674.83839999999998</c:v>
                </c:pt>
                <c:pt idx="36">
                  <c:v>-561.03899999999999</c:v>
                </c:pt>
                <c:pt idx="37">
                  <c:v>-437.69</c:v>
                </c:pt>
                <c:pt idx="38">
                  <c:v>-311.95359999999999</c:v>
                </c:pt>
                <c:pt idx="39">
                  <c:v>-207.7038</c:v>
                </c:pt>
                <c:pt idx="40">
                  <c:v>-130.03371999999999</c:v>
                </c:pt>
                <c:pt idx="41">
                  <c:v>-78.465879999999999</c:v>
                </c:pt>
                <c:pt idx="42">
                  <c:v>-52.841119999999997</c:v>
                </c:pt>
                <c:pt idx="43">
                  <c:v>-39.79</c:v>
                </c:pt>
                <c:pt idx="44">
                  <c:v>-27.216360000000002</c:v>
                </c:pt>
                <c:pt idx="45">
                  <c:v>-16.79138</c:v>
                </c:pt>
                <c:pt idx="46">
                  <c:v>-9.11191</c:v>
                </c:pt>
                <c:pt idx="47">
                  <c:v>-1.742802</c:v>
                </c:pt>
                <c:pt idx="48">
                  <c:v>5.4830620000000003</c:v>
                </c:pt>
                <c:pt idx="49">
                  <c:v>13.027246</c:v>
                </c:pt>
                <c:pt idx="50">
                  <c:v>23.635259999999999</c:v>
                </c:pt>
                <c:pt idx="51">
                  <c:v>36.12932</c:v>
                </c:pt>
                <c:pt idx="52">
                  <c:v>49.180440000000004</c:v>
                </c:pt>
                <c:pt idx="53">
                  <c:v>74.566459999999992</c:v>
                </c:pt>
                <c:pt idx="54">
                  <c:v>125.73639999999999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432.91520000000003</c:v>
                </c:pt>
                <c:pt idx="58">
                  <c:v>555.46839999999997</c:v>
                </c:pt>
                <c:pt idx="59">
                  <c:v>671.65519999999992</c:v>
                </c:pt>
              </c:numCache>
            </c:numRef>
          </c:xVal>
          <c:yVal>
            <c:numRef>
              <c:f>'Hysterese VFTB'!$G$87:$G$146</c:f>
              <c:numCache>
                <c:formatCode>0.00</c:formatCode>
                <c:ptCount val="60"/>
                <c:pt idx="0">
                  <c:v>0.57862043699999999</c:v>
                </c:pt>
                <c:pt idx="1">
                  <c:v>1.262644163</c:v>
                </c:pt>
                <c:pt idx="2">
                  <c:v>1.9742982119999999</c:v>
                </c:pt>
                <c:pt idx="3">
                  <c:v>3.563163968</c:v>
                </c:pt>
                <c:pt idx="4">
                  <c:v>4.3286445640000002</c:v>
                </c:pt>
                <c:pt idx="5">
                  <c:v>5.8372199379999996</c:v>
                </c:pt>
                <c:pt idx="6">
                  <c:v>8.6965631030000008</c:v>
                </c:pt>
                <c:pt idx="7">
                  <c:v>12.834524070000001</c:v>
                </c:pt>
                <c:pt idx="8">
                  <c:v>18.034299069999999</c:v>
                </c:pt>
                <c:pt idx="9">
                  <c:v>24.456825129999999</c:v>
                </c:pt>
                <c:pt idx="10">
                  <c:v>30.526627879999999</c:v>
                </c:pt>
                <c:pt idx="11">
                  <c:v>36.40734793</c:v>
                </c:pt>
                <c:pt idx="12">
                  <c:v>30.77338361</c:v>
                </c:pt>
                <c:pt idx="13">
                  <c:v>24.639914240000003</c:v>
                </c:pt>
                <c:pt idx="14">
                  <c:v>18.157150420000001</c:v>
                </c:pt>
                <c:pt idx="15">
                  <c:v>12.827400480000001</c:v>
                </c:pt>
                <c:pt idx="16">
                  <c:v>8.8589938159999999</c:v>
                </c:pt>
                <c:pt idx="17">
                  <c:v>6.0307446210000002</c:v>
                </c:pt>
                <c:pt idx="18">
                  <c:v>4.5303627540000004</c:v>
                </c:pt>
                <c:pt idx="19">
                  <c:v>3.6776323999999998</c:v>
                </c:pt>
                <c:pt idx="20">
                  <c:v>2.867742013</c:v>
                </c:pt>
                <c:pt idx="21">
                  <c:v>2.1160299389999997</c:v>
                </c:pt>
                <c:pt idx="22">
                  <c:v>1.422998618</c:v>
                </c:pt>
                <c:pt idx="23">
                  <c:v>0.68042892040000003</c:v>
                </c:pt>
                <c:pt idx="24">
                  <c:v>-0.22575772769999999</c:v>
                </c:pt>
                <c:pt idx="25">
                  <c:v>-1.014895855</c:v>
                </c:pt>
                <c:pt idx="26">
                  <c:v>-1.9929985909999999</c:v>
                </c:pt>
                <c:pt idx="27">
                  <c:v>-3.040932706</c:v>
                </c:pt>
                <c:pt idx="28">
                  <c:v>-3.9186640039999996</c:v>
                </c:pt>
                <c:pt idx="29">
                  <c:v>-5.5137300959999997</c:v>
                </c:pt>
                <c:pt idx="30">
                  <c:v>-8.4471014950000001</c:v>
                </c:pt>
                <c:pt idx="31">
                  <c:v>-12.53636273</c:v>
                </c:pt>
                <c:pt idx="32">
                  <c:v>-17.831489829999999</c:v>
                </c:pt>
                <c:pt idx="33">
                  <c:v>-24.271615279999999</c:v>
                </c:pt>
                <c:pt idx="34">
                  <c:v>-30.49596128</c:v>
                </c:pt>
                <c:pt idx="35">
                  <c:v>-36.486460180000002</c:v>
                </c:pt>
                <c:pt idx="36">
                  <c:v>-30.807491649999999</c:v>
                </c:pt>
                <c:pt idx="37">
                  <c:v>-24.656377500000001</c:v>
                </c:pt>
                <c:pt idx="38">
                  <c:v>-18.166989730000001</c:v>
                </c:pt>
                <c:pt idx="39">
                  <c:v>-12.85365563</c:v>
                </c:pt>
                <c:pt idx="40">
                  <c:v>-8.8023457720000007</c:v>
                </c:pt>
                <c:pt idx="41">
                  <c:v>-6.0192279830000004</c:v>
                </c:pt>
                <c:pt idx="42">
                  <c:v>-4.5573426919999998</c:v>
                </c:pt>
                <c:pt idx="43">
                  <c:v>-3.6597655549999999</c:v>
                </c:pt>
                <c:pt idx="44">
                  <c:v>-2.8393137230000001</c:v>
                </c:pt>
                <c:pt idx="45">
                  <c:v>-2.0280224200000001</c:v>
                </c:pt>
                <c:pt idx="46">
                  <c:v>-1.406480344</c:v>
                </c:pt>
                <c:pt idx="47">
                  <c:v>-0.63120093890000006</c:v>
                </c:pt>
                <c:pt idx="48">
                  <c:v>0.20473109940000001</c:v>
                </c:pt>
                <c:pt idx="49">
                  <c:v>1.0456521569999999</c:v>
                </c:pt>
                <c:pt idx="50">
                  <c:v>1.9973942010000001</c:v>
                </c:pt>
                <c:pt idx="51">
                  <c:v>3.0472706299999999</c:v>
                </c:pt>
                <c:pt idx="52">
                  <c:v>3.9621371800000005</c:v>
                </c:pt>
                <c:pt idx="53">
                  <c:v>5.5199940559999998</c:v>
                </c:pt>
                <c:pt idx="54">
                  <c:v>8.4381994270000007</c:v>
                </c:pt>
                <c:pt idx="55">
                  <c:v>12.611325949999999</c:v>
                </c:pt>
                <c:pt idx="56">
                  <c:v>17.816673890000001</c:v>
                </c:pt>
                <c:pt idx="57">
                  <c:v>24.27292521</c:v>
                </c:pt>
                <c:pt idx="58">
                  <c:v>30.516274020000001</c:v>
                </c:pt>
                <c:pt idx="59">
                  <c:v>36.424246100000005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33184"/>
        <c:axId val="114335104"/>
      </c:scatterChart>
      <c:valAx>
        <c:axId val="114333184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335104"/>
        <c:crosses val="autoZero"/>
        <c:crossBetween val="midCat"/>
        <c:majorUnit val="200"/>
      </c:valAx>
      <c:valAx>
        <c:axId val="114335104"/>
        <c:scaling>
          <c:orientation val="minMax"/>
          <c:max val="40"/>
          <c:min val="-4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14333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VFTB'!$E$1149:$E$1343</c:f>
              <c:numCache>
                <c:formatCode>0</c:formatCode>
                <c:ptCount val="195"/>
                <c:pt idx="0">
                  <c:v>702</c:v>
                </c:pt>
                <c:pt idx="1">
                  <c:v>704</c:v>
                </c:pt>
                <c:pt idx="2">
                  <c:v>705</c:v>
                </c:pt>
                <c:pt idx="3">
                  <c:v>704</c:v>
                </c:pt>
                <c:pt idx="4">
                  <c:v>703</c:v>
                </c:pt>
                <c:pt idx="5">
                  <c:v>701</c:v>
                </c:pt>
                <c:pt idx="6">
                  <c:v>699</c:v>
                </c:pt>
                <c:pt idx="7">
                  <c:v>696</c:v>
                </c:pt>
                <c:pt idx="8">
                  <c:v>694</c:v>
                </c:pt>
                <c:pt idx="9">
                  <c:v>691</c:v>
                </c:pt>
                <c:pt idx="10">
                  <c:v>688</c:v>
                </c:pt>
                <c:pt idx="11">
                  <c:v>685</c:v>
                </c:pt>
                <c:pt idx="12">
                  <c:v>682</c:v>
                </c:pt>
                <c:pt idx="13">
                  <c:v>679</c:v>
                </c:pt>
                <c:pt idx="14">
                  <c:v>675</c:v>
                </c:pt>
                <c:pt idx="15">
                  <c:v>672</c:v>
                </c:pt>
                <c:pt idx="16">
                  <c:v>668</c:v>
                </c:pt>
                <c:pt idx="17">
                  <c:v>665</c:v>
                </c:pt>
                <c:pt idx="18">
                  <c:v>661</c:v>
                </c:pt>
                <c:pt idx="19">
                  <c:v>657</c:v>
                </c:pt>
                <c:pt idx="20">
                  <c:v>654</c:v>
                </c:pt>
                <c:pt idx="21">
                  <c:v>650</c:v>
                </c:pt>
                <c:pt idx="22">
                  <c:v>646</c:v>
                </c:pt>
                <c:pt idx="23">
                  <c:v>643</c:v>
                </c:pt>
                <c:pt idx="24">
                  <c:v>639</c:v>
                </c:pt>
                <c:pt idx="25">
                  <c:v>635</c:v>
                </c:pt>
                <c:pt idx="26">
                  <c:v>632</c:v>
                </c:pt>
                <c:pt idx="27">
                  <c:v>628</c:v>
                </c:pt>
                <c:pt idx="28">
                  <c:v>625</c:v>
                </c:pt>
                <c:pt idx="29">
                  <c:v>621</c:v>
                </c:pt>
                <c:pt idx="30">
                  <c:v>617</c:v>
                </c:pt>
                <c:pt idx="31">
                  <c:v>613</c:v>
                </c:pt>
                <c:pt idx="32">
                  <c:v>610</c:v>
                </c:pt>
                <c:pt idx="33">
                  <c:v>606</c:v>
                </c:pt>
                <c:pt idx="34">
                  <c:v>603</c:v>
                </c:pt>
                <c:pt idx="35">
                  <c:v>599</c:v>
                </c:pt>
                <c:pt idx="36">
                  <c:v>595</c:v>
                </c:pt>
                <c:pt idx="37">
                  <c:v>592</c:v>
                </c:pt>
                <c:pt idx="38">
                  <c:v>588</c:v>
                </c:pt>
                <c:pt idx="39">
                  <c:v>584</c:v>
                </c:pt>
                <c:pt idx="40">
                  <c:v>581</c:v>
                </c:pt>
                <c:pt idx="41">
                  <c:v>577</c:v>
                </c:pt>
                <c:pt idx="42">
                  <c:v>573</c:v>
                </c:pt>
                <c:pt idx="43">
                  <c:v>570</c:v>
                </c:pt>
                <c:pt idx="44">
                  <c:v>566</c:v>
                </c:pt>
                <c:pt idx="45">
                  <c:v>562</c:v>
                </c:pt>
                <c:pt idx="46">
                  <c:v>559</c:v>
                </c:pt>
                <c:pt idx="47">
                  <c:v>555</c:v>
                </c:pt>
                <c:pt idx="48">
                  <c:v>551</c:v>
                </c:pt>
                <c:pt idx="49">
                  <c:v>548</c:v>
                </c:pt>
                <c:pt idx="50">
                  <c:v>544</c:v>
                </c:pt>
                <c:pt idx="51">
                  <c:v>541</c:v>
                </c:pt>
                <c:pt idx="52">
                  <c:v>537</c:v>
                </c:pt>
                <c:pt idx="53">
                  <c:v>533</c:v>
                </c:pt>
                <c:pt idx="54">
                  <c:v>530</c:v>
                </c:pt>
                <c:pt idx="55">
                  <c:v>526</c:v>
                </c:pt>
                <c:pt idx="56">
                  <c:v>523</c:v>
                </c:pt>
                <c:pt idx="57">
                  <c:v>519</c:v>
                </c:pt>
                <c:pt idx="58">
                  <c:v>515</c:v>
                </c:pt>
                <c:pt idx="59">
                  <c:v>512</c:v>
                </c:pt>
                <c:pt idx="60">
                  <c:v>508</c:v>
                </c:pt>
                <c:pt idx="61">
                  <c:v>505</c:v>
                </c:pt>
                <c:pt idx="62">
                  <c:v>501</c:v>
                </c:pt>
                <c:pt idx="63">
                  <c:v>498</c:v>
                </c:pt>
                <c:pt idx="64">
                  <c:v>494</c:v>
                </c:pt>
                <c:pt idx="65">
                  <c:v>490</c:v>
                </c:pt>
                <c:pt idx="66">
                  <c:v>487</c:v>
                </c:pt>
                <c:pt idx="67">
                  <c:v>483</c:v>
                </c:pt>
                <c:pt idx="68">
                  <c:v>480</c:v>
                </c:pt>
                <c:pt idx="69">
                  <c:v>476</c:v>
                </c:pt>
                <c:pt idx="70">
                  <c:v>473</c:v>
                </c:pt>
                <c:pt idx="71">
                  <c:v>469</c:v>
                </c:pt>
                <c:pt idx="72">
                  <c:v>465</c:v>
                </c:pt>
                <c:pt idx="73">
                  <c:v>462</c:v>
                </c:pt>
                <c:pt idx="74">
                  <c:v>458</c:v>
                </c:pt>
                <c:pt idx="75">
                  <c:v>455</c:v>
                </c:pt>
                <c:pt idx="76">
                  <c:v>451</c:v>
                </c:pt>
                <c:pt idx="77">
                  <c:v>448</c:v>
                </c:pt>
                <c:pt idx="78">
                  <c:v>444</c:v>
                </c:pt>
                <c:pt idx="79">
                  <c:v>441</c:v>
                </c:pt>
                <c:pt idx="80">
                  <c:v>437</c:v>
                </c:pt>
                <c:pt idx="81">
                  <c:v>433</c:v>
                </c:pt>
                <c:pt idx="82">
                  <c:v>430</c:v>
                </c:pt>
                <c:pt idx="83">
                  <c:v>426</c:v>
                </c:pt>
                <c:pt idx="84">
                  <c:v>423</c:v>
                </c:pt>
                <c:pt idx="85">
                  <c:v>419</c:v>
                </c:pt>
                <c:pt idx="86">
                  <c:v>416</c:v>
                </c:pt>
                <c:pt idx="87">
                  <c:v>412</c:v>
                </c:pt>
                <c:pt idx="88">
                  <c:v>409</c:v>
                </c:pt>
                <c:pt idx="89">
                  <c:v>405</c:v>
                </c:pt>
                <c:pt idx="90">
                  <c:v>401</c:v>
                </c:pt>
                <c:pt idx="91">
                  <c:v>398</c:v>
                </c:pt>
                <c:pt idx="92">
                  <c:v>394</c:v>
                </c:pt>
                <c:pt idx="93">
                  <c:v>391</c:v>
                </c:pt>
                <c:pt idx="94">
                  <c:v>387</c:v>
                </c:pt>
                <c:pt idx="95">
                  <c:v>384</c:v>
                </c:pt>
                <c:pt idx="96">
                  <c:v>380</c:v>
                </c:pt>
                <c:pt idx="97">
                  <c:v>377</c:v>
                </c:pt>
                <c:pt idx="98">
                  <c:v>373</c:v>
                </c:pt>
                <c:pt idx="99">
                  <c:v>369</c:v>
                </c:pt>
                <c:pt idx="100">
                  <c:v>366</c:v>
                </c:pt>
                <c:pt idx="101">
                  <c:v>362</c:v>
                </c:pt>
                <c:pt idx="102">
                  <c:v>359</c:v>
                </c:pt>
                <c:pt idx="103">
                  <c:v>355</c:v>
                </c:pt>
                <c:pt idx="104">
                  <c:v>352</c:v>
                </c:pt>
                <c:pt idx="105">
                  <c:v>348</c:v>
                </c:pt>
                <c:pt idx="106">
                  <c:v>345</c:v>
                </c:pt>
                <c:pt idx="107">
                  <c:v>341</c:v>
                </c:pt>
                <c:pt idx="108">
                  <c:v>337</c:v>
                </c:pt>
                <c:pt idx="109">
                  <c:v>334</c:v>
                </c:pt>
                <c:pt idx="110">
                  <c:v>330</c:v>
                </c:pt>
                <c:pt idx="111">
                  <c:v>327</c:v>
                </c:pt>
                <c:pt idx="112">
                  <c:v>323</c:v>
                </c:pt>
                <c:pt idx="113">
                  <c:v>320</c:v>
                </c:pt>
                <c:pt idx="114">
                  <c:v>316</c:v>
                </c:pt>
                <c:pt idx="115">
                  <c:v>313</c:v>
                </c:pt>
                <c:pt idx="116">
                  <c:v>309</c:v>
                </c:pt>
                <c:pt idx="117">
                  <c:v>305</c:v>
                </c:pt>
                <c:pt idx="118">
                  <c:v>302</c:v>
                </c:pt>
                <c:pt idx="119">
                  <c:v>298</c:v>
                </c:pt>
                <c:pt idx="120">
                  <c:v>295</c:v>
                </c:pt>
                <c:pt idx="121">
                  <c:v>291</c:v>
                </c:pt>
                <c:pt idx="122">
                  <c:v>288</c:v>
                </c:pt>
                <c:pt idx="123">
                  <c:v>284</c:v>
                </c:pt>
                <c:pt idx="124">
                  <c:v>281</c:v>
                </c:pt>
                <c:pt idx="125">
                  <c:v>277</c:v>
                </c:pt>
                <c:pt idx="126">
                  <c:v>273</c:v>
                </c:pt>
                <c:pt idx="127">
                  <c:v>270</c:v>
                </c:pt>
                <c:pt idx="128">
                  <c:v>266</c:v>
                </c:pt>
                <c:pt idx="129">
                  <c:v>262</c:v>
                </c:pt>
                <c:pt idx="130">
                  <c:v>259</c:v>
                </c:pt>
                <c:pt idx="131">
                  <c:v>255</c:v>
                </c:pt>
                <c:pt idx="132">
                  <c:v>251</c:v>
                </c:pt>
                <c:pt idx="133">
                  <c:v>248</c:v>
                </c:pt>
                <c:pt idx="134">
                  <c:v>244</c:v>
                </c:pt>
                <c:pt idx="135">
                  <c:v>241</c:v>
                </c:pt>
                <c:pt idx="136">
                  <c:v>237</c:v>
                </c:pt>
                <c:pt idx="137">
                  <c:v>234</c:v>
                </c:pt>
                <c:pt idx="138">
                  <c:v>230</c:v>
                </c:pt>
                <c:pt idx="139">
                  <c:v>227</c:v>
                </c:pt>
                <c:pt idx="140">
                  <c:v>223</c:v>
                </c:pt>
                <c:pt idx="141">
                  <c:v>220</c:v>
                </c:pt>
                <c:pt idx="142">
                  <c:v>216</c:v>
                </c:pt>
                <c:pt idx="143">
                  <c:v>213</c:v>
                </c:pt>
                <c:pt idx="144">
                  <c:v>209</c:v>
                </c:pt>
                <c:pt idx="145">
                  <c:v>206</c:v>
                </c:pt>
                <c:pt idx="146">
                  <c:v>203</c:v>
                </c:pt>
                <c:pt idx="147">
                  <c:v>199</c:v>
                </c:pt>
                <c:pt idx="148">
                  <c:v>196</c:v>
                </c:pt>
                <c:pt idx="149">
                  <c:v>192</c:v>
                </c:pt>
                <c:pt idx="150">
                  <c:v>189</c:v>
                </c:pt>
                <c:pt idx="151">
                  <c:v>186</c:v>
                </c:pt>
                <c:pt idx="152">
                  <c:v>183</c:v>
                </c:pt>
                <c:pt idx="153">
                  <c:v>179</c:v>
                </c:pt>
                <c:pt idx="154">
                  <c:v>176</c:v>
                </c:pt>
                <c:pt idx="155">
                  <c:v>173</c:v>
                </c:pt>
                <c:pt idx="156">
                  <c:v>170</c:v>
                </c:pt>
                <c:pt idx="157">
                  <c:v>164</c:v>
                </c:pt>
                <c:pt idx="158">
                  <c:v>161</c:v>
                </c:pt>
                <c:pt idx="159">
                  <c:v>158</c:v>
                </c:pt>
                <c:pt idx="160">
                  <c:v>155</c:v>
                </c:pt>
                <c:pt idx="161">
                  <c:v>153</c:v>
                </c:pt>
                <c:pt idx="162">
                  <c:v>150</c:v>
                </c:pt>
                <c:pt idx="163">
                  <c:v>147</c:v>
                </c:pt>
                <c:pt idx="164">
                  <c:v>145</c:v>
                </c:pt>
                <c:pt idx="165">
                  <c:v>142</c:v>
                </c:pt>
                <c:pt idx="166">
                  <c:v>139</c:v>
                </c:pt>
                <c:pt idx="167">
                  <c:v>137</c:v>
                </c:pt>
                <c:pt idx="168">
                  <c:v>134</c:v>
                </c:pt>
                <c:pt idx="169">
                  <c:v>132</c:v>
                </c:pt>
                <c:pt idx="170">
                  <c:v>130</c:v>
                </c:pt>
                <c:pt idx="171">
                  <c:v>127</c:v>
                </c:pt>
                <c:pt idx="172">
                  <c:v>125</c:v>
                </c:pt>
                <c:pt idx="173">
                  <c:v>123</c:v>
                </c:pt>
                <c:pt idx="174">
                  <c:v>121</c:v>
                </c:pt>
                <c:pt idx="175">
                  <c:v>119</c:v>
                </c:pt>
                <c:pt idx="176">
                  <c:v>116</c:v>
                </c:pt>
                <c:pt idx="177">
                  <c:v>114</c:v>
                </c:pt>
                <c:pt idx="178">
                  <c:v>112</c:v>
                </c:pt>
                <c:pt idx="179">
                  <c:v>110</c:v>
                </c:pt>
                <c:pt idx="180">
                  <c:v>109</c:v>
                </c:pt>
                <c:pt idx="181">
                  <c:v>107</c:v>
                </c:pt>
                <c:pt idx="182">
                  <c:v>105</c:v>
                </c:pt>
                <c:pt idx="183">
                  <c:v>103</c:v>
                </c:pt>
                <c:pt idx="184">
                  <c:v>101</c:v>
                </c:pt>
                <c:pt idx="185">
                  <c:v>100</c:v>
                </c:pt>
                <c:pt idx="186">
                  <c:v>98</c:v>
                </c:pt>
                <c:pt idx="187">
                  <c:v>96</c:v>
                </c:pt>
                <c:pt idx="188">
                  <c:v>95</c:v>
                </c:pt>
                <c:pt idx="189">
                  <c:v>93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87</c:v>
                </c:pt>
                <c:pt idx="194">
                  <c:v>86</c:v>
                </c:pt>
              </c:numCache>
            </c:numRef>
          </c:xVal>
          <c:yVal>
            <c:numRef>
              <c:f>'Thermomag. Messungen VFTB'!$F$1149:$F$1343</c:f>
              <c:numCache>
                <c:formatCode>0.00</c:formatCode>
                <c:ptCount val="195"/>
                <c:pt idx="0">
                  <c:v>0.19605682590000001</c:v>
                </c:pt>
                <c:pt idx="1">
                  <c:v>0.15542533729999999</c:v>
                </c:pt>
                <c:pt idx="2">
                  <c:v>0.1678142393</c:v>
                </c:pt>
                <c:pt idx="3">
                  <c:v>0.16626960090000001</c:v>
                </c:pt>
                <c:pt idx="4">
                  <c:v>0.19398239589999999</c:v>
                </c:pt>
                <c:pt idx="5">
                  <c:v>0.1533900718</c:v>
                </c:pt>
                <c:pt idx="6">
                  <c:v>0.1762796217</c:v>
                </c:pt>
                <c:pt idx="7">
                  <c:v>0.1589203827</c:v>
                </c:pt>
                <c:pt idx="8">
                  <c:v>0.14899714980000001</c:v>
                </c:pt>
                <c:pt idx="9">
                  <c:v>0.2017441522</c:v>
                </c:pt>
                <c:pt idx="10">
                  <c:v>0.16299923969999999</c:v>
                </c:pt>
                <c:pt idx="11">
                  <c:v>0.17890535259999998</c:v>
                </c:pt>
                <c:pt idx="12">
                  <c:v>0.1705804111</c:v>
                </c:pt>
                <c:pt idx="13">
                  <c:v>0.18261156989999999</c:v>
                </c:pt>
                <c:pt idx="14">
                  <c:v>0.15054777429999999</c:v>
                </c:pt>
                <c:pt idx="15">
                  <c:v>0.18970709949999998</c:v>
                </c:pt>
                <c:pt idx="16">
                  <c:v>0.16703475649999999</c:v>
                </c:pt>
                <c:pt idx="17">
                  <c:v>0.21079322250000002</c:v>
                </c:pt>
                <c:pt idx="18">
                  <c:v>0.1791396623</c:v>
                </c:pt>
                <c:pt idx="19">
                  <c:v>0.18070737119999999</c:v>
                </c:pt>
                <c:pt idx="20">
                  <c:v>0.20777895489999998</c:v>
                </c:pt>
                <c:pt idx="21">
                  <c:v>0.19615871560000001</c:v>
                </c:pt>
                <c:pt idx="22">
                  <c:v>0.21731068100000001</c:v>
                </c:pt>
                <c:pt idx="23">
                  <c:v>0.18062563310000002</c:v>
                </c:pt>
                <c:pt idx="24">
                  <c:v>0.17995273389999999</c:v>
                </c:pt>
                <c:pt idx="25">
                  <c:v>0.2138791112</c:v>
                </c:pt>
                <c:pt idx="26">
                  <c:v>0.20104421110000001</c:v>
                </c:pt>
                <c:pt idx="27">
                  <c:v>0.1840987248</c:v>
                </c:pt>
                <c:pt idx="28">
                  <c:v>0.2000620689</c:v>
                </c:pt>
                <c:pt idx="29">
                  <c:v>0.23003257099999999</c:v>
                </c:pt>
                <c:pt idx="30">
                  <c:v>0.1938304062</c:v>
                </c:pt>
                <c:pt idx="31">
                  <c:v>0.21574486330000001</c:v>
                </c:pt>
                <c:pt idx="32">
                  <c:v>0.22301551320000002</c:v>
                </c:pt>
                <c:pt idx="33">
                  <c:v>0.22904653020000001</c:v>
                </c:pt>
                <c:pt idx="34">
                  <c:v>0.2364549812</c:v>
                </c:pt>
                <c:pt idx="35">
                  <c:v>0.22014836999999998</c:v>
                </c:pt>
                <c:pt idx="36">
                  <c:v>0.2238155805</c:v>
                </c:pt>
                <c:pt idx="37">
                  <c:v>0.24709631149999997</c:v>
                </c:pt>
                <c:pt idx="38">
                  <c:v>0.2408046287</c:v>
                </c:pt>
                <c:pt idx="39">
                  <c:v>0.22752521819999999</c:v>
                </c:pt>
                <c:pt idx="40">
                  <c:v>0.23129760050000001</c:v>
                </c:pt>
                <c:pt idx="41">
                  <c:v>0.22869379040000001</c:v>
                </c:pt>
                <c:pt idx="42">
                  <c:v>0.23215409980000001</c:v>
                </c:pt>
                <c:pt idx="43">
                  <c:v>0.26141250709999997</c:v>
                </c:pt>
                <c:pt idx="44">
                  <c:v>0.2400018468</c:v>
                </c:pt>
                <c:pt idx="45">
                  <c:v>0.28094983200000001</c:v>
                </c:pt>
                <c:pt idx="46">
                  <c:v>0.27550557040000001</c:v>
                </c:pt>
                <c:pt idx="47">
                  <c:v>0.27367351519999999</c:v>
                </c:pt>
                <c:pt idx="48">
                  <c:v>0.24708375200000002</c:v>
                </c:pt>
                <c:pt idx="49">
                  <c:v>0.25294858809999998</c:v>
                </c:pt>
                <c:pt idx="50">
                  <c:v>0.26727813789999999</c:v>
                </c:pt>
                <c:pt idx="51">
                  <c:v>0.2785345856</c:v>
                </c:pt>
                <c:pt idx="52">
                  <c:v>0.31122972909999996</c:v>
                </c:pt>
                <c:pt idx="53">
                  <c:v>0.28241688270000004</c:v>
                </c:pt>
                <c:pt idx="54">
                  <c:v>0.30937548770000001</c:v>
                </c:pt>
                <c:pt idx="55">
                  <c:v>0.31499273</c:v>
                </c:pt>
                <c:pt idx="56">
                  <c:v>0.27959830480000003</c:v>
                </c:pt>
                <c:pt idx="57">
                  <c:v>0.33030611139999999</c:v>
                </c:pt>
                <c:pt idx="58">
                  <c:v>0.32980052529999998</c:v>
                </c:pt>
                <c:pt idx="59">
                  <c:v>0.3279368681</c:v>
                </c:pt>
                <c:pt idx="60">
                  <c:v>0.3336071853</c:v>
                </c:pt>
                <c:pt idx="61">
                  <c:v>0.32847231560000001</c:v>
                </c:pt>
                <c:pt idx="62">
                  <c:v>0.35177235569999998</c:v>
                </c:pt>
                <c:pt idx="63">
                  <c:v>0.35217424559999999</c:v>
                </c:pt>
                <c:pt idx="64">
                  <c:v>0.34930415679999999</c:v>
                </c:pt>
                <c:pt idx="65">
                  <c:v>0.38826415450000001</c:v>
                </c:pt>
                <c:pt idx="66">
                  <c:v>0.38914716500000002</c:v>
                </c:pt>
                <c:pt idx="67">
                  <c:v>0.38408173600000001</c:v>
                </c:pt>
                <c:pt idx="68">
                  <c:v>0.40562108950000003</c:v>
                </c:pt>
                <c:pt idx="69">
                  <c:v>0.405482858</c:v>
                </c:pt>
                <c:pt idx="70">
                  <c:v>0.44299166010000002</c:v>
                </c:pt>
                <c:pt idx="71">
                  <c:v>0.4328572114</c:v>
                </c:pt>
                <c:pt idx="72">
                  <c:v>0.42280227849999996</c:v>
                </c:pt>
                <c:pt idx="73">
                  <c:v>0.46084222130000002</c:v>
                </c:pt>
                <c:pt idx="74">
                  <c:v>0.46125282540000001</c:v>
                </c:pt>
                <c:pt idx="75">
                  <c:v>0.4573673989</c:v>
                </c:pt>
                <c:pt idx="76">
                  <c:v>0.46786993039999997</c:v>
                </c:pt>
                <c:pt idx="77">
                  <c:v>0.49448776459999999</c:v>
                </c:pt>
                <c:pt idx="78">
                  <c:v>0.50737048679999996</c:v>
                </c:pt>
                <c:pt idx="79">
                  <c:v>0.5300356088</c:v>
                </c:pt>
                <c:pt idx="80">
                  <c:v>0.5546581183</c:v>
                </c:pt>
                <c:pt idx="81">
                  <c:v>0.57238957140000002</c:v>
                </c:pt>
                <c:pt idx="82">
                  <c:v>0.54494940680000004</c:v>
                </c:pt>
                <c:pt idx="83">
                  <c:v>0.54927948719999997</c:v>
                </c:pt>
                <c:pt idx="84">
                  <c:v>0.58322603150000007</c:v>
                </c:pt>
                <c:pt idx="85">
                  <c:v>0.5984264011</c:v>
                </c:pt>
                <c:pt idx="86">
                  <c:v>0.61566828950000008</c:v>
                </c:pt>
                <c:pt idx="87">
                  <c:v>0.6403671299</c:v>
                </c:pt>
                <c:pt idx="88">
                  <c:v>0.62945442360000003</c:v>
                </c:pt>
                <c:pt idx="89">
                  <c:v>0.64696749019999999</c:v>
                </c:pt>
                <c:pt idx="90">
                  <c:v>0.71009295910000003</c:v>
                </c:pt>
                <c:pt idx="91">
                  <c:v>0.71443182529999993</c:v>
                </c:pt>
                <c:pt idx="92">
                  <c:v>0.72107806419999998</c:v>
                </c:pt>
                <c:pt idx="93">
                  <c:v>0.70871138629999997</c:v>
                </c:pt>
                <c:pt idx="94">
                  <c:v>0.7251296156</c:v>
                </c:pt>
                <c:pt idx="95">
                  <c:v>0.77728308719999994</c:v>
                </c:pt>
                <c:pt idx="96">
                  <c:v>0.73794066440000006</c:v>
                </c:pt>
                <c:pt idx="97">
                  <c:v>0.77979083910000002</c:v>
                </c:pt>
                <c:pt idx="98">
                  <c:v>0.8413313536</c:v>
                </c:pt>
                <c:pt idx="99">
                  <c:v>0.84050521089999997</c:v>
                </c:pt>
                <c:pt idx="100">
                  <c:v>0.86119941769999997</c:v>
                </c:pt>
                <c:pt idx="101">
                  <c:v>0.87585745849999996</c:v>
                </c:pt>
                <c:pt idx="102">
                  <c:v>0.90745052819999994</c:v>
                </c:pt>
                <c:pt idx="103">
                  <c:v>0.9149237925</c:v>
                </c:pt>
                <c:pt idx="104">
                  <c:v>0.92401722009999998</c:v>
                </c:pt>
                <c:pt idx="105">
                  <c:v>0.95546358119999997</c:v>
                </c:pt>
                <c:pt idx="106">
                  <c:v>0.9751033992</c:v>
                </c:pt>
                <c:pt idx="107">
                  <c:v>0.9870589864</c:v>
                </c:pt>
                <c:pt idx="108">
                  <c:v>0.98353216839999991</c:v>
                </c:pt>
                <c:pt idx="109">
                  <c:v>1.013352842</c:v>
                </c:pt>
                <c:pt idx="110">
                  <c:v>1.0774014550000002</c:v>
                </c:pt>
                <c:pt idx="111">
                  <c:v>1.0863966730000001</c:v>
                </c:pt>
                <c:pt idx="112">
                  <c:v>1.0858891669999999</c:v>
                </c:pt>
                <c:pt idx="113">
                  <c:v>1.1155199390000001</c:v>
                </c:pt>
                <c:pt idx="114">
                  <c:v>1.162469706</c:v>
                </c:pt>
                <c:pt idx="115">
                  <c:v>1.1404019539999999</c:v>
                </c:pt>
                <c:pt idx="116">
                  <c:v>1.1797179879999999</c:v>
                </c:pt>
                <c:pt idx="117">
                  <c:v>1.1940226709999999</c:v>
                </c:pt>
                <c:pt idx="118">
                  <c:v>1.226951321</c:v>
                </c:pt>
                <c:pt idx="119">
                  <c:v>1.2593442109999999</c:v>
                </c:pt>
                <c:pt idx="120">
                  <c:v>1.2672103410000002</c:v>
                </c:pt>
                <c:pt idx="121">
                  <c:v>1.2850789979999999</c:v>
                </c:pt>
                <c:pt idx="122">
                  <c:v>1.3099146779999999</c:v>
                </c:pt>
                <c:pt idx="123">
                  <c:v>1.348004631</c:v>
                </c:pt>
                <c:pt idx="124">
                  <c:v>1.3525535860000002</c:v>
                </c:pt>
                <c:pt idx="125">
                  <c:v>1.3921074920000001</c:v>
                </c:pt>
                <c:pt idx="126">
                  <c:v>1.4150294590000001</c:v>
                </c:pt>
                <c:pt idx="127">
                  <c:v>1.4250617460000001</c:v>
                </c:pt>
                <c:pt idx="128">
                  <c:v>1.4526504610000002</c:v>
                </c:pt>
                <c:pt idx="129">
                  <c:v>1.4680127680000001</c:v>
                </c:pt>
                <c:pt idx="130">
                  <c:v>1.4922863100000001</c:v>
                </c:pt>
                <c:pt idx="131">
                  <c:v>1.5342507060000001</c:v>
                </c:pt>
                <c:pt idx="132">
                  <c:v>1.533586412</c:v>
                </c:pt>
                <c:pt idx="133">
                  <c:v>1.5719426910000001</c:v>
                </c:pt>
                <c:pt idx="134">
                  <c:v>1.6004702310000001</c:v>
                </c:pt>
                <c:pt idx="135">
                  <c:v>1.6153822419999999</c:v>
                </c:pt>
                <c:pt idx="136">
                  <c:v>1.652217112</c:v>
                </c:pt>
                <c:pt idx="137">
                  <c:v>1.6835766159999999</c:v>
                </c:pt>
                <c:pt idx="138">
                  <c:v>1.7088445449999998</c:v>
                </c:pt>
                <c:pt idx="139">
                  <c:v>1.7363987409999999</c:v>
                </c:pt>
                <c:pt idx="140">
                  <c:v>1.7577222640000001</c:v>
                </c:pt>
                <c:pt idx="141">
                  <c:v>1.7819717560000001</c:v>
                </c:pt>
                <c:pt idx="142">
                  <c:v>1.7961914590000001</c:v>
                </c:pt>
                <c:pt idx="143">
                  <c:v>1.8326032990000001</c:v>
                </c:pt>
                <c:pt idx="144">
                  <c:v>1.8654669720000001</c:v>
                </c:pt>
                <c:pt idx="145">
                  <c:v>1.890320521</c:v>
                </c:pt>
                <c:pt idx="146">
                  <c:v>1.9093677599999999</c:v>
                </c:pt>
                <c:pt idx="147">
                  <c:v>1.959585414</c:v>
                </c:pt>
                <c:pt idx="148">
                  <c:v>1.9733351699999999</c:v>
                </c:pt>
                <c:pt idx="149">
                  <c:v>2.0144774979999998</c:v>
                </c:pt>
                <c:pt idx="150">
                  <c:v>2.0441436040000003</c:v>
                </c:pt>
                <c:pt idx="151">
                  <c:v>2.075527809</c:v>
                </c:pt>
                <c:pt idx="152">
                  <c:v>2.0917488410000002</c:v>
                </c:pt>
                <c:pt idx="153">
                  <c:v>2.1147915450000001</c:v>
                </c:pt>
                <c:pt idx="154">
                  <c:v>2.1612898709999997</c:v>
                </c:pt>
                <c:pt idx="155">
                  <c:v>2.1928099400000001</c:v>
                </c:pt>
                <c:pt idx="156">
                  <c:v>2.2171292330000001</c:v>
                </c:pt>
                <c:pt idx="157">
                  <c:v>2.2619577289999997</c:v>
                </c:pt>
                <c:pt idx="158">
                  <c:v>2.2967481209999998</c:v>
                </c:pt>
                <c:pt idx="159">
                  <c:v>2.3484471519999999</c:v>
                </c:pt>
                <c:pt idx="160">
                  <c:v>2.355551932</c:v>
                </c:pt>
                <c:pt idx="161">
                  <c:v>2.3188078099999996</c:v>
                </c:pt>
                <c:pt idx="162">
                  <c:v>2.4701122369999999</c:v>
                </c:pt>
                <c:pt idx="163">
                  <c:v>2.5025258940000001</c:v>
                </c:pt>
                <c:pt idx="164">
                  <c:v>2.4569120310000003</c:v>
                </c:pt>
                <c:pt idx="165">
                  <c:v>2.4933347399999999</c:v>
                </c:pt>
                <c:pt idx="166">
                  <c:v>2.5252963820000001</c:v>
                </c:pt>
                <c:pt idx="167">
                  <c:v>2.531170973</c:v>
                </c:pt>
                <c:pt idx="168">
                  <c:v>2.5993739480000002</c:v>
                </c:pt>
                <c:pt idx="169">
                  <c:v>2.5837540859999999</c:v>
                </c:pt>
                <c:pt idx="170">
                  <c:v>2.5991548189999998</c:v>
                </c:pt>
                <c:pt idx="171">
                  <c:v>2.6286117390000001</c:v>
                </c:pt>
                <c:pt idx="172">
                  <c:v>2.6846254169999999</c:v>
                </c:pt>
                <c:pt idx="173">
                  <c:v>2.6916515299999997</c:v>
                </c:pt>
                <c:pt idx="174">
                  <c:v>2.7258276450000003</c:v>
                </c:pt>
                <c:pt idx="175">
                  <c:v>2.7444199920000001</c:v>
                </c:pt>
                <c:pt idx="176">
                  <c:v>2.7567995549999997</c:v>
                </c:pt>
                <c:pt idx="177">
                  <c:v>2.7816663340000001</c:v>
                </c:pt>
                <c:pt idx="178">
                  <c:v>2.80347634</c:v>
                </c:pt>
                <c:pt idx="179">
                  <c:v>2.8283863569999999</c:v>
                </c:pt>
                <c:pt idx="180">
                  <c:v>2.8359512150000001</c:v>
                </c:pt>
                <c:pt idx="181">
                  <c:v>2.8581658970000001</c:v>
                </c:pt>
                <c:pt idx="182">
                  <c:v>2.873106033</c:v>
                </c:pt>
                <c:pt idx="183">
                  <c:v>2.9012265070000001</c:v>
                </c:pt>
                <c:pt idx="184">
                  <c:v>2.9172723880000002</c:v>
                </c:pt>
                <c:pt idx="185">
                  <c:v>2.9489009470000003</c:v>
                </c:pt>
                <c:pt idx="186">
                  <c:v>2.9901808010000002</c:v>
                </c:pt>
                <c:pt idx="187">
                  <c:v>2.986160339</c:v>
                </c:pt>
                <c:pt idx="188">
                  <c:v>2.997515688</c:v>
                </c:pt>
                <c:pt idx="189">
                  <c:v>3.0522549889999997</c:v>
                </c:pt>
                <c:pt idx="190">
                  <c:v>3.0572881810000001</c:v>
                </c:pt>
                <c:pt idx="191">
                  <c:v>3.0539791599999999</c:v>
                </c:pt>
                <c:pt idx="192">
                  <c:v>3.05589427</c:v>
                </c:pt>
                <c:pt idx="193">
                  <c:v>3.1045810610000002</c:v>
                </c:pt>
                <c:pt idx="194">
                  <c:v>3.1225969789999999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VFTB'!$E$953:$E$1145</c:f>
              <c:numCache>
                <c:formatCode>0</c:formatCode>
                <c:ptCount val="193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81</c:v>
                </c:pt>
                <c:pt idx="18">
                  <c:v>85</c:v>
                </c:pt>
                <c:pt idx="19">
                  <c:v>89</c:v>
                </c:pt>
                <c:pt idx="20">
                  <c:v>92</c:v>
                </c:pt>
                <c:pt idx="21">
                  <c:v>96</c:v>
                </c:pt>
                <c:pt idx="22">
                  <c:v>99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131</c:v>
                </c:pt>
                <c:pt idx="32">
                  <c:v>135</c:v>
                </c:pt>
                <c:pt idx="33">
                  <c:v>138</c:v>
                </c:pt>
                <c:pt idx="34">
                  <c:v>142</c:v>
                </c:pt>
                <c:pt idx="35">
                  <c:v>145</c:v>
                </c:pt>
                <c:pt idx="36">
                  <c:v>149</c:v>
                </c:pt>
                <c:pt idx="37">
                  <c:v>152</c:v>
                </c:pt>
                <c:pt idx="38">
                  <c:v>156</c:v>
                </c:pt>
                <c:pt idx="39">
                  <c:v>159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173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194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208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239</c:v>
                </c:pt>
                <c:pt idx="63">
                  <c:v>243</c:v>
                </c:pt>
                <c:pt idx="64">
                  <c:v>246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284</c:v>
                </c:pt>
                <c:pt idx="75">
                  <c:v>291</c:v>
                </c:pt>
                <c:pt idx="76">
                  <c:v>295</c:v>
                </c:pt>
                <c:pt idx="77">
                  <c:v>298</c:v>
                </c:pt>
                <c:pt idx="78">
                  <c:v>302</c:v>
                </c:pt>
                <c:pt idx="79">
                  <c:v>305</c:v>
                </c:pt>
                <c:pt idx="80">
                  <c:v>309</c:v>
                </c:pt>
                <c:pt idx="81">
                  <c:v>313</c:v>
                </c:pt>
                <c:pt idx="82">
                  <c:v>316</c:v>
                </c:pt>
                <c:pt idx="83">
                  <c:v>320</c:v>
                </c:pt>
                <c:pt idx="84">
                  <c:v>324</c:v>
                </c:pt>
                <c:pt idx="85">
                  <c:v>328</c:v>
                </c:pt>
                <c:pt idx="86">
                  <c:v>332</c:v>
                </c:pt>
                <c:pt idx="87">
                  <c:v>335</c:v>
                </c:pt>
                <c:pt idx="88">
                  <c:v>339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357</c:v>
                </c:pt>
                <c:pt idx="94">
                  <c:v>360</c:v>
                </c:pt>
                <c:pt idx="95">
                  <c:v>364</c:v>
                </c:pt>
                <c:pt idx="96">
                  <c:v>367</c:v>
                </c:pt>
                <c:pt idx="97">
                  <c:v>370</c:v>
                </c:pt>
                <c:pt idx="98">
                  <c:v>374</c:v>
                </c:pt>
                <c:pt idx="99">
                  <c:v>377</c:v>
                </c:pt>
                <c:pt idx="100">
                  <c:v>381</c:v>
                </c:pt>
                <c:pt idx="101">
                  <c:v>384</c:v>
                </c:pt>
                <c:pt idx="102">
                  <c:v>387</c:v>
                </c:pt>
                <c:pt idx="103">
                  <c:v>391</c:v>
                </c:pt>
                <c:pt idx="104">
                  <c:v>394</c:v>
                </c:pt>
                <c:pt idx="105">
                  <c:v>398</c:v>
                </c:pt>
                <c:pt idx="106">
                  <c:v>401</c:v>
                </c:pt>
                <c:pt idx="107">
                  <c:v>404</c:v>
                </c:pt>
                <c:pt idx="108">
                  <c:v>408</c:v>
                </c:pt>
                <c:pt idx="109">
                  <c:v>411</c:v>
                </c:pt>
                <c:pt idx="110">
                  <c:v>415</c:v>
                </c:pt>
                <c:pt idx="111">
                  <c:v>418</c:v>
                </c:pt>
                <c:pt idx="112">
                  <c:v>421</c:v>
                </c:pt>
                <c:pt idx="113">
                  <c:v>425</c:v>
                </c:pt>
                <c:pt idx="114">
                  <c:v>428</c:v>
                </c:pt>
                <c:pt idx="115">
                  <c:v>432</c:v>
                </c:pt>
                <c:pt idx="116">
                  <c:v>435</c:v>
                </c:pt>
                <c:pt idx="117">
                  <c:v>439</c:v>
                </c:pt>
                <c:pt idx="118">
                  <c:v>442</c:v>
                </c:pt>
                <c:pt idx="119">
                  <c:v>445</c:v>
                </c:pt>
                <c:pt idx="120">
                  <c:v>449</c:v>
                </c:pt>
                <c:pt idx="121">
                  <c:v>452</c:v>
                </c:pt>
                <c:pt idx="122">
                  <c:v>456</c:v>
                </c:pt>
                <c:pt idx="123">
                  <c:v>459</c:v>
                </c:pt>
                <c:pt idx="124">
                  <c:v>463</c:v>
                </c:pt>
                <c:pt idx="125">
                  <c:v>466</c:v>
                </c:pt>
                <c:pt idx="126">
                  <c:v>469</c:v>
                </c:pt>
                <c:pt idx="127">
                  <c:v>473</c:v>
                </c:pt>
                <c:pt idx="128">
                  <c:v>476</c:v>
                </c:pt>
                <c:pt idx="129">
                  <c:v>480</c:v>
                </c:pt>
                <c:pt idx="130">
                  <c:v>483</c:v>
                </c:pt>
                <c:pt idx="131">
                  <c:v>487</c:v>
                </c:pt>
                <c:pt idx="132">
                  <c:v>490</c:v>
                </c:pt>
                <c:pt idx="133">
                  <c:v>494</c:v>
                </c:pt>
                <c:pt idx="134">
                  <c:v>497</c:v>
                </c:pt>
                <c:pt idx="135">
                  <c:v>500</c:v>
                </c:pt>
                <c:pt idx="136">
                  <c:v>504</c:v>
                </c:pt>
                <c:pt idx="137">
                  <c:v>507</c:v>
                </c:pt>
                <c:pt idx="138">
                  <c:v>511</c:v>
                </c:pt>
                <c:pt idx="139">
                  <c:v>514</c:v>
                </c:pt>
                <c:pt idx="140">
                  <c:v>518</c:v>
                </c:pt>
                <c:pt idx="141">
                  <c:v>521</c:v>
                </c:pt>
                <c:pt idx="142">
                  <c:v>525</c:v>
                </c:pt>
                <c:pt idx="143">
                  <c:v>528</c:v>
                </c:pt>
                <c:pt idx="144">
                  <c:v>531</c:v>
                </c:pt>
                <c:pt idx="145">
                  <c:v>535</c:v>
                </c:pt>
                <c:pt idx="146">
                  <c:v>538</c:v>
                </c:pt>
                <c:pt idx="147">
                  <c:v>542</c:v>
                </c:pt>
                <c:pt idx="148">
                  <c:v>545</c:v>
                </c:pt>
                <c:pt idx="149">
                  <c:v>549</c:v>
                </c:pt>
                <c:pt idx="150">
                  <c:v>552</c:v>
                </c:pt>
                <c:pt idx="151">
                  <c:v>556</c:v>
                </c:pt>
                <c:pt idx="152">
                  <c:v>559</c:v>
                </c:pt>
                <c:pt idx="153">
                  <c:v>563</c:v>
                </c:pt>
                <c:pt idx="154">
                  <c:v>566</c:v>
                </c:pt>
                <c:pt idx="155">
                  <c:v>569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587</c:v>
                </c:pt>
                <c:pt idx="161">
                  <c:v>590</c:v>
                </c:pt>
                <c:pt idx="162">
                  <c:v>594</c:v>
                </c:pt>
                <c:pt idx="163">
                  <c:v>597</c:v>
                </c:pt>
                <c:pt idx="164">
                  <c:v>601</c:v>
                </c:pt>
                <c:pt idx="165">
                  <c:v>604</c:v>
                </c:pt>
                <c:pt idx="166">
                  <c:v>608</c:v>
                </c:pt>
                <c:pt idx="167">
                  <c:v>611</c:v>
                </c:pt>
                <c:pt idx="168">
                  <c:v>615</c:v>
                </c:pt>
                <c:pt idx="169">
                  <c:v>618</c:v>
                </c:pt>
                <c:pt idx="170">
                  <c:v>622</c:v>
                </c:pt>
                <c:pt idx="171">
                  <c:v>625</c:v>
                </c:pt>
                <c:pt idx="172">
                  <c:v>629</c:v>
                </c:pt>
                <c:pt idx="173">
                  <c:v>632</c:v>
                </c:pt>
                <c:pt idx="174">
                  <c:v>636</c:v>
                </c:pt>
                <c:pt idx="175">
                  <c:v>639</c:v>
                </c:pt>
                <c:pt idx="176">
                  <c:v>643</c:v>
                </c:pt>
                <c:pt idx="177">
                  <c:v>646</c:v>
                </c:pt>
                <c:pt idx="178">
                  <c:v>650</c:v>
                </c:pt>
                <c:pt idx="179">
                  <c:v>653</c:v>
                </c:pt>
                <c:pt idx="180">
                  <c:v>657</c:v>
                </c:pt>
                <c:pt idx="181">
                  <c:v>660</c:v>
                </c:pt>
                <c:pt idx="182">
                  <c:v>664</c:v>
                </c:pt>
                <c:pt idx="183">
                  <c:v>667</c:v>
                </c:pt>
                <c:pt idx="184">
                  <c:v>670</c:v>
                </c:pt>
                <c:pt idx="185">
                  <c:v>674</c:v>
                </c:pt>
                <c:pt idx="186">
                  <c:v>677</c:v>
                </c:pt>
                <c:pt idx="187">
                  <c:v>681</c:v>
                </c:pt>
                <c:pt idx="188">
                  <c:v>684</c:v>
                </c:pt>
                <c:pt idx="189">
                  <c:v>688</c:v>
                </c:pt>
                <c:pt idx="190">
                  <c:v>691</c:v>
                </c:pt>
                <c:pt idx="191">
                  <c:v>694</c:v>
                </c:pt>
                <c:pt idx="192">
                  <c:v>697</c:v>
                </c:pt>
              </c:numCache>
            </c:numRef>
          </c:xVal>
          <c:yVal>
            <c:numRef>
              <c:f>'Thermomag. Messungen VFTB'!$F$953:$F$1145</c:f>
              <c:numCache>
                <c:formatCode>0.00</c:formatCode>
                <c:ptCount val="193"/>
                <c:pt idx="0">
                  <c:v>1.1947913510000001</c:v>
                </c:pt>
                <c:pt idx="1">
                  <c:v>1.2047149849999998</c:v>
                </c:pt>
                <c:pt idx="2">
                  <c:v>1.1829429429999998</c:v>
                </c:pt>
                <c:pt idx="3">
                  <c:v>1.166343972</c:v>
                </c:pt>
                <c:pt idx="4">
                  <c:v>1.1688227389999999</c:v>
                </c:pt>
                <c:pt idx="5">
                  <c:v>1.1823508600000001</c:v>
                </c:pt>
                <c:pt idx="6">
                  <c:v>1.1496241109999998</c:v>
                </c:pt>
                <c:pt idx="7">
                  <c:v>1.2096954740000001</c:v>
                </c:pt>
                <c:pt idx="8">
                  <c:v>1.0898726220000001</c:v>
                </c:pt>
                <c:pt idx="9">
                  <c:v>1.0708700329999998</c:v>
                </c:pt>
                <c:pt idx="10">
                  <c:v>1.0669921959999999</c:v>
                </c:pt>
                <c:pt idx="11">
                  <c:v>1.098359882</c:v>
                </c:pt>
                <c:pt idx="12">
                  <c:v>1.0752046049999999</c:v>
                </c:pt>
                <c:pt idx="13">
                  <c:v>1.0174031060000002</c:v>
                </c:pt>
                <c:pt idx="14">
                  <c:v>1.020415187</c:v>
                </c:pt>
                <c:pt idx="15">
                  <c:v>1.008942086</c:v>
                </c:pt>
                <c:pt idx="16">
                  <c:v>0.98986652829999988</c:v>
                </c:pt>
                <c:pt idx="17">
                  <c:v>0.97520953740000005</c:v>
                </c:pt>
                <c:pt idx="18">
                  <c:v>0.95574799209999994</c:v>
                </c:pt>
                <c:pt idx="19">
                  <c:v>0.95981298799999992</c:v>
                </c:pt>
                <c:pt idx="20">
                  <c:v>0.9794347069999999</c:v>
                </c:pt>
                <c:pt idx="21">
                  <c:v>0.92551017140000003</c:v>
                </c:pt>
                <c:pt idx="22">
                  <c:v>0.95118937559999994</c:v>
                </c:pt>
                <c:pt idx="23">
                  <c:v>0.93343315110000002</c:v>
                </c:pt>
                <c:pt idx="24">
                  <c:v>0.92776670119999993</c:v>
                </c:pt>
                <c:pt idx="25">
                  <c:v>0.92612609969999993</c:v>
                </c:pt>
                <c:pt idx="26">
                  <c:v>0.88776705109999998</c:v>
                </c:pt>
                <c:pt idx="27">
                  <c:v>0.91163745419999997</c:v>
                </c:pt>
                <c:pt idx="28">
                  <c:v>0.89427025729999998</c:v>
                </c:pt>
                <c:pt idx="29">
                  <c:v>0.90717745629999991</c:v>
                </c:pt>
                <c:pt idx="30">
                  <c:v>0.87643643969999996</c:v>
                </c:pt>
                <c:pt idx="31">
                  <c:v>0.89313467099999999</c:v>
                </c:pt>
                <c:pt idx="32">
                  <c:v>0.86757688420000001</c:v>
                </c:pt>
                <c:pt idx="33">
                  <c:v>0.90517592310000006</c:v>
                </c:pt>
                <c:pt idx="34">
                  <c:v>0.85721391940000002</c:v>
                </c:pt>
                <c:pt idx="35">
                  <c:v>0.84914123100000005</c:v>
                </c:pt>
                <c:pt idx="36">
                  <c:v>0.85021520699999997</c:v>
                </c:pt>
                <c:pt idx="37">
                  <c:v>0.86811498269999998</c:v>
                </c:pt>
                <c:pt idx="38">
                  <c:v>0.83265963490000006</c:v>
                </c:pt>
                <c:pt idx="39">
                  <c:v>0.84206985519999999</c:v>
                </c:pt>
                <c:pt idx="40">
                  <c:v>0.81274046500000008</c:v>
                </c:pt>
                <c:pt idx="41">
                  <c:v>0.83453726910000003</c:v>
                </c:pt>
                <c:pt idx="42">
                  <c:v>0.80307046609999999</c:v>
                </c:pt>
                <c:pt idx="43">
                  <c:v>0.78338309420000007</c:v>
                </c:pt>
                <c:pt idx="44">
                  <c:v>0.78481488639999997</c:v>
                </c:pt>
                <c:pt idx="45">
                  <c:v>0.80454884430000007</c:v>
                </c:pt>
                <c:pt idx="46">
                  <c:v>0.76108633530000003</c:v>
                </c:pt>
                <c:pt idx="47">
                  <c:v>0.74931840139999994</c:v>
                </c:pt>
                <c:pt idx="48">
                  <c:v>0.76917696099999999</c:v>
                </c:pt>
                <c:pt idx="49">
                  <c:v>0.75942501979999999</c:v>
                </c:pt>
                <c:pt idx="50">
                  <c:v>0.75916802080000001</c:v>
                </c:pt>
                <c:pt idx="51">
                  <c:v>0.7428039931</c:v>
                </c:pt>
                <c:pt idx="52">
                  <c:v>0.72271024759999991</c:v>
                </c:pt>
                <c:pt idx="53">
                  <c:v>0.72877393580000005</c:v>
                </c:pt>
                <c:pt idx="54">
                  <c:v>0.71393286140000001</c:v>
                </c:pt>
                <c:pt idx="55">
                  <c:v>0.71195759889999999</c:v>
                </c:pt>
                <c:pt idx="56">
                  <c:v>0.70321584879999999</c:v>
                </c:pt>
                <c:pt idx="57">
                  <c:v>0.70108112410000001</c:v>
                </c:pt>
                <c:pt idx="58">
                  <c:v>0.68305488300000006</c:v>
                </c:pt>
                <c:pt idx="59">
                  <c:v>0.72359692720000002</c:v>
                </c:pt>
                <c:pt idx="60">
                  <c:v>0.68399080759999997</c:v>
                </c:pt>
                <c:pt idx="61">
                  <c:v>0.69472523019999999</c:v>
                </c:pt>
                <c:pt idx="62">
                  <c:v>0.68480198329999997</c:v>
                </c:pt>
                <c:pt idx="63">
                  <c:v>0.67080198000000002</c:v>
                </c:pt>
                <c:pt idx="64">
                  <c:v>0.68397481859999998</c:v>
                </c:pt>
                <c:pt idx="65">
                  <c:v>0.66831607049999997</c:v>
                </c:pt>
                <c:pt idx="66">
                  <c:v>0.68129948549999997</c:v>
                </c:pt>
                <c:pt idx="67">
                  <c:v>0.64384731179999999</c:v>
                </c:pt>
                <c:pt idx="68">
                  <c:v>0.63241825709999999</c:v>
                </c:pt>
                <c:pt idx="69">
                  <c:v>0.65414916819999991</c:v>
                </c:pt>
                <c:pt idx="70">
                  <c:v>0.66602337770000009</c:v>
                </c:pt>
                <c:pt idx="71">
                  <c:v>0.64334234270000001</c:v>
                </c:pt>
                <c:pt idx="72">
                  <c:v>0.62569787310000002</c:v>
                </c:pt>
                <c:pt idx="73">
                  <c:v>0.66430918459999999</c:v>
                </c:pt>
                <c:pt idx="74">
                  <c:v>0.6259748731</c:v>
                </c:pt>
                <c:pt idx="75">
                  <c:v>0.65133135200000003</c:v>
                </c:pt>
                <c:pt idx="76">
                  <c:v>0.65355503240000001</c:v>
                </c:pt>
                <c:pt idx="77">
                  <c:v>0.61551190960000002</c:v>
                </c:pt>
                <c:pt idx="78">
                  <c:v>0.6361923438</c:v>
                </c:pt>
                <c:pt idx="79">
                  <c:v>0.62769417059999999</c:v>
                </c:pt>
                <c:pt idx="80">
                  <c:v>0.58123276970000004</c:v>
                </c:pt>
                <c:pt idx="81">
                  <c:v>0.64124084199999998</c:v>
                </c:pt>
                <c:pt idx="82">
                  <c:v>0.60469245809999994</c:v>
                </c:pt>
                <c:pt idx="83">
                  <c:v>0.59573814650000001</c:v>
                </c:pt>
                <c:pt idx="84">
                  <c:v>0.6351311717</c:v>
                </c:pt>
                <c:pt idx="85">
                  <c:v>0.61040495019999996</c:v>
                </c:pt>
                <c:pt idx="86">
                  <c:v>0.59269333730000007</c:v>
                </c:pt>
                <c:pt idx="87">
                  <c:v>0.60071753880000001</c:v>
                </c:pt>
                <c:pt idx="88">
                  <c:v>0.57143877329999992</c:v>
                </c:pt>
                <c:pt idx="89">
                  <c:v>0.59849461959999994</c:v>
                </c:pt>
                <c:pt idx="90">
                  <c:v>0.60149490119999993</c:v>
                </c:pt>
                <c:pt idx="91">
                  <c:v>0.61298526629999994</c:v>
                </c:pt>
                <c:pt idx="92">
                  <c:v>0.58498781150000001</c:v>
                </c:pt>
                <c:pt idx="93">
                  <c:v>0.55377567560000007</c:v>
                </c:pt>
                <c:pt idx="94">
                  <c:v>0.57585837280000007</c:v>
                </c:pt>
                <c:pt idx="95">
                  <c:v>0.58501338180000007</c:v>
                </c:pt>
                <c:pt idx="96">
                  <c:v>0.56572405189999997</c:v>
                </c:pt>
                <c:pt idx="97">
                  <c:v>0.56952992179999995</c:v>
                </c:pt>
                <c:pt idx="98">
                  <c:v>0.58560887629999991</c:v>
                </c:pt>
                <c:pt idx="99">
                  <c:v>0.53437376349999999</c:v>
                </c:pt>
                <c:pt idx="100">
                  <c:v>0.53784142319999995</c:v>
                </c:pt>
                <c:pt idx="101">
                  <c:v>0.52708938559999996</c:v>
                </c:pt>
                <c:pt idx="102">
                  <c:v>0.53340472689999996</c:v>
                </c:pt>
                <c:pt idx="103">
                  <c:v>0.5226751677</c:v>
                </c:pt>
                <c:pt idx="104">
                  <c:v>0.54549227580000004</c:v>
                </c:pt>
                <c:pt idx="105">
                  <c:v>0.4859984987</c:v>
                </c:pt>
                <c:pt idx="106">
                  <c:v>0.53370153900000006</c:v>
                </c:pt>
                <c:pt idx="107">
                  <c:v>0.5260571275</c:v>
                </c:pt>
                <c:pt idx="108">
                  <c:v>0.50010575449999994</c:v>
                </c:pt>
                <c:pt idx="109">
                  <c:v>0.5140016409</c:v>
                </c:pt>
                <c:pt idx="110">
                  <c:v>0.50864532210000002</c:v>
                </c:pt>
                <c:pt idx="111">
                  <c:v>0.50544678509999996</c:v>
                </c:pt>
                <c:pt idx="112">
                  <c:v>0.50822226850000007</c:v>
                </c:pt>
                <c:pt idx="113">
                  <c:v>0.48133350520000001</c:v>
                </c:pt>
                <c:pt idx="114">
                  <c:v>0.49437687859999996</c:v>
                </c:pt>
                <c:pt idx="115">
                  <c:v>0.49624432449999994</c:v>
                </c:pt>
                <c:pt idx="116">
                  <c:v>0.50427448369999994</c:v>
                </c:pt>
                <c:pt idx="117">
                  <c:v>0.47989182140000003</c:v>
                </c:pt>
                <c:pt idx="118">
                  <c:v>0.45739392089999997</c:v>
                </c:pt>
                <c:pt idx="119">
                  <c:v>0.45731371329999998</c:v>
                </c:pt>
                <c:pt idx="120">
                  <c:v>0.46436283810000001</c:v>
                </c:pt>
                <c:pt idx="121">
                  <c:v>0.45171383989999997</c:v>
                </c:pt>
                <c:pt idx="122">
                  <c:v>0.43934319899999996</c:v>
                </c:pt>
                <c:pt idx="123">
                  <c:v>0.46017505069999998</c:v>
                </c:pt>
                <c:pt idx="124">
                  <c:v>0.44964051779999997</c:v>
                </c:pt>
                <c:pt idx="125">
                  <c:v>0.41718839179999995</c:v>
                </c:pt>
                <c:pt idx="126">
                  <c:v>0.41262461430000003</c:v>
                </c:pt>
                <c:pt idx="127">
                  <c:v>0.43729031749999997</c:v>
                </c:pt>
                <c:pt idx="128">
                  <c:v>0.38331181059999997</c:v>
                </c:pt>
                <c:pt idx="129">
                  <c:v>0.4287853861</c:v>
                </c:pt>
                <c:pt idx="130">
                  <c:v>0.4193274568</c:v>
                </c:pt>
                <c:pt idx="131">
                  <c:v>0.38119953280000002</c:v>
                </c:pt>
                <c:pt idx="132">
                  <c:v>0.4059048723</c:v>
                </c:pt>
                <c:pt idx="133">
                  <c:v>0.39468960929999997</c:v>
                </c:pt>
                <c:pt idx="134">
                  <c:v>0.36972611319999998</c:v>
                </c:pt>
                <c:pt idx="135">
                  <c:v>0.37245311520000002</c:v>
                </c:pt>
                <c:pt idx="136">
                  <c:v>0.39306066049999999</c:v>
                </c:pt>
                <c:pt idx="137">
                  <c:v>0.37259673649999997</c:v>
                </c:pt>
                <c:pt idx="138">
                  <c:v>0.3501177238</c:v>
                </c:pt>
                <c:pt idx="139">
                  <c:v>0.37892554589999999</c:v>
                </c:pt>
                <c:pt idx="140">
                  <c:v>0.37532286640000001</c:v>
                </c:pt>
                <c:pt idx="141">
                  <c:v>0.34179162090000004</c:v>
                </c:pt>
                <c:pt idx="142">
                  <c:v>0.31140752690000001</c:v>
                </c:pt>
                <c:pt idx="143">
                  <c:v>0.32258429030000002</c:v>
                </c:pt>
                <c:pt idx="144">
                  <c:v>0.3012089906</c:v>
                </c:pt>
                <c:pt idx="145">
                  <c:v>0.3112235659</c:v>
                </c:pt>
                <c:pt idx="146">
                  <c:v>0.30756459110000001</c:v>
                </c:pt>
                <c:pt idx="147">
                  <c:v>0.29910046260000001</c:v>
                </c:pt>
                <c:pt idx="148">
                  <c:v>0.34254438279999999</c:v>
                </c:pt>
                <c:pt idx="149">
                  <c:v>0.30662234029999996</c:v>
                </c:pt>
                <c:pt idx="150">
                  <c:v>0.2929573379</c:v>
                </c:pt>
                <c:pt idx="151">
                  <c:v>0.30255394920000001</c:v>
                </c:pt>
                <c:pt idx="152">
                  <c:v>0.28212804790000001</c:v>
                </c:pt>
                <c:pt idx="153">
                  <c:v>0.3098736802</c:v>
                </c:pt>
                <c:pt idx="154">
                  <c:v>0.27171939010000001</c:v>
                </c:pt>
                <c:pt idx="155">
                  <c:v>0.27285835779999995</c:v>
                </c:pt>
                <c:pt idx="156">
                  <c:v>0.24835561120000002</c:v>
                </c:pt>
                <c:pt idx="157">
                  <c:v>0.28098752920000003</c:v>
                </c:pt>
                <c:pt idx="158">
                  <c:v>0.25404363869999996</c:v>
                </c:pt>
                <c:pt idx="159">
                  <c:v>0.27858691460000001</c:v>
                </c:pt>
                <c:pt idx="160">
                  <c:v>0.26675800449999998</c:v>
                </c:pt>
                <c:pt idx="161">
                  <c:v>0.22185315999999999</c:v>
                </c:pt>
                <c:pt idx="162">
                  <c:v>0.24347532800000002</c:v>
                </c:pt>
                <c:pt idx="163">
                  <c:v>0.22789502510000001</c:v>
                </c:pt>
                <c:pt idx="164">
                  <c:v>0.22531817970000001</c:v>
                </c:pt>
                <c:pt idx="165">
                  <c:v>0.23825486610000002</c:v>
                </c:pt>
                <c:pt idx="166">
                  <c:v>0.22634509180000001</c:v>
                </c:pt>
                <c:pt idx="167">
                  <c:v>0.21227226740000002</c:v>
                </c:pt>
                <c:pt idx="168">
                  <c:v>0.2205061374</c:v>
                </c:pt>
                <c:pt idx="169">
                  <c:v>0.2221413485</c:v>
                </c:pt>
                <c:pt idx="170">
                  <c:v>0.21444109410000001</c:v>
                </c:pt>
                <c:pt idx="171">
                  <c:v>0.20801432979999998</c:v>
                </c:pt>
                <c:pt idx="172">
                  <c:v>0.20744886970000001</c:v>
                </c:pt>
                <c:pt idx="173">
                  <c:v>0.2110555995</c:v>
                </c:pt>
                <c:pt idx="174">
                  <c:v>0.21193429699999999</c:v>
                </c:pt>
                <c:pt idx="175">
                  <c:v>0.19015722309999999</c:v>
                </c:pt>
                <c:pt idx="176">
                  <c:v>0.19289809399999999</c:v>
                </c:pt>
                <c:pt idx="177">
                  <c:v>0.1743431295</c:v>
                </c:pt>
                <c:pt idx="178">
                  <c:v>0.19716923659999999</c:v>
                </c:pt>
                <c:pt idx="179">
                  <c:v>0.19679590869999999</c:v>
                </c:pt>
                <c:pt idx="180">
                  <c:v>0.1688829925</c:v>
                </c:pt>
                <c:pt idx="181">
                  <c:v>0.17149948169999998</c:v>
                </c:pt>
                <c:pt idx="182">
                  <c:v>0.17248398570000001</c:v>
                </c:pt>
                <c:pt idx="183">
                  <c:v>0.16854484280000001</c:v>
                </c:pt>
                <c:pt idx="184">
                  <c:v>0.18177816589999998</c:v>
                </c:pt>
                <c:pt idx="185">
                  <c:v>0.18398792550000001</c:v>
                </c:pt>
                <c:pt idx="186">
                  <c:v>0.16846437800000003</c:v>
                </c:pt>
                <c:pt idx="187">
                  <c:v>0.1707815617</c:v>
                </c:pt>
                <c:pt idx="188">
                  <c:v>0.17751485890000002</c:v>
                </c:pt>
                <c:pt idx="189">
                  <c:v>0.1935808101</c:v>
                </c:pt>
                <c:pt idx="190">
                  <c:v>0.1704647148</c:v>
                </c:pt>
                <c:pt idx="191">
                  <c:v>0.16861930089999999</c:v>
                </c:pt>
                <c:pt idx="192">
                  <c:v>0.1749720478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77088"/>
        <c:axId val="114379008"/>
      </c:scatterChart>
      <c:valAx>
        <c:axId val="1143770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379008"/>
        <c:crosses val="autoZero"/>
        <c:crossBetween val="midCat"/>
        <c:majorUnit val="200"/>
        <c:minorUnit val="100"/>
      </c:valAx>
      <c:valAx>
        <c:axId val="114379008"/>
        <c:scaling>
          <c:orientation val="minMax"/>
          <c:max val="3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377088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P2-04-V1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81"/>
          <c:w val="0.84192888888889794"/>
          <c:h val="0.721700933216689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VFTB'!$F$153:$F$198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VFTB'!$G$153:$G$198</c:f>
              <c:numCache>
                <c:formatCode>0.00</c:formatCode>
                <c:ptCount val="46"/>
                <c:pt idx="0">
                  <c:v>0.20981322189999999</c:v>
                </c:pt>
                <c:pt idx="1">
                  <c:v>0.41493969539999997</c:v>
                </c:pt>
                <c:pt idx="2">
                  <c:v>0.62015866339999992</c:v>
                </c:pt>
                <c:pt idx="3">
                  <c:v>1.00753658</c:v>
                </c:pt>
                <c:pt idx="4">
                  <c:v>1.7603859689999999</c:v>
                </c:pt>
                <c:pt idx="5">
                  <c:v>3.1974890279999997</c:v>
                </c:pt>
                <c:pt idx="6">
                  <c:v>5.2858169190000002</c:v>
                </c:pt>
                <c:pt idx="7">
                  <c:v>8.0369941069999999</c:v>
                </c:pt>
                <c:pt idx="8">
                  <c:v>10.824535729999999</c:v>
                </c:pt>
                <c:pt idx="9">
                  <c:v>13.953451040000001</c:v>
                </c:pt>
                <c:pt idx="10">
                  <c:v>10.50027366</c:v>
                </c:pt>
                <c:pt idx="11">
                  <c:v>7.6714167410000007</c:v>
                </c:pt>
                <c:pt idx="12">
                  <c:v>5.038635169</c:v>
                </c:pt>
                <c:pt idx="13">
                  <c:v>3.042923638</c:v>
                </c:pt>
                <c:pt idx="14">
                  <c:v>1.698095916</c:v>
                </c:pt>
                <c:pt idx="15">
                  <c:v>0.98656722519999995</c:v>
                </c:pt>
                <c:pt idx="16">
                  <c:v>0.62350573350000005</c:v>
                </c:pt>
                <c:pt idx="17">
                  <c:v>0.4486232423</c:v>
                </c:pt>
                <c:pt idx="18">
                  <c:v>0.2093312474</c:v>
                </c:pt>
                <c:pt idx="19">
                  <c:v>-1.9328048390000001E-2</c:v>
                </c:pt>
                <c:pt idx="20">
                  <c:v>-0.24261028440000001</c:v>
                </c:pt>
                <c:pt idx="21">
                  <c:v>-0.65465872719999996</c:v>
                </c:pt>
                <c:pt idx="22">
                  <c:v>-1.450066386</c:v>
                </c:pt>
                <c:pt idx="23">
                  <c:v>-2.9020595289999997</c:v>
                </c:pt>
                <c:pt idx="24">
                  <c:v>-4.9778920369999993</c:v>
                </c:pt>
                <c:pt idx="25">
                  <c:v>-7.628166384</c:v>
                </c:pt>
                <c:pt idx="26">
                  <c:v>-10.21171702</c:v>
                </c:pt>
                <c:pt idx="27">
                  <c:v>-13.126137140000001</c:v>
                </c:pt>
                <c:pt idx="28">
                  <c:v>-9.9088022599999999</c:v>
                </c:pt>
                <c:pt idx="29">
                  <c:v>-7.3342519250000002</c:v>
                </c:pt>
                <c:pt idx="30">
                  <c:v>-4.8026503150000002</c:v>
                </c:pt>
                <c:pt idx="31">
                  <c:v>-2.901493801</c:v>
                </c:pt>
                <c:pt idx="32">
                  <c:v>-1.5827557400000001</c:v>
                </c:pt>
                <c:pt idx="33">
                  <c:v>-0.93299545569999998</c:v>
                </c:pt>
                <c:pt idx="34">
                  <c:v>-0.5933699456</c:v>
                </c:pt>
                <c:pt idx="35">
                  <c:v>-0.41290911280000003</c:v>
                </c:pt>
                <c:pt idx="36">
                  <c:v>-0.1929983951</c:v>
                </c:pt>
                <c:pt idx="37">
                  <c:v>2.7928669600000001E-2</c:v>
                </c:pt>
                <c:pt idx="38">
                  <c:v>0.23637225519999999</c:v>
                </c:pt>
                <c:pt idx="39">
                  <c:v>0.62838466809999993</c:v>
                </c:pt>
                <c:pt idx="40">
                  <c:v>1.3652847590000001</c:v>
                </c:pt>
                <c:pt idx="41">
                  <c:v>2.7788679420000002</c:v>
                </c:pt>
                <c:pt idx="42">
                  <c:v>4.7752520760000001</c:v>
                </c:pt>
                <c:pt idx="43">
                  <c:v>7.3303202889999994</c:v>
                </c:pt>
                <c:pt idx="44">
                  <c:v>9.8288043530000007</c:v>
                </c:pt>
                <c:pt idx="45">
                  <c:v>12.58905163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21504"/>
        <c:axId val="124823424"/>
      </c:scatterChart>
      <c:valAx>
        <c:axId val="124821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6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4823424"/>
        <c:crosses val="autoZero"/>
        <c:crossBetween val="midCat"/>
        <c:majorUnit val="100"/>
      </c:valAx>
      <c:valAx>
        <c:axId val="124823424"/>
        <c:scaling>
          <c:orientation val="minMax"/>
          <c:max val="15"/>
          <c:min val="-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4821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VFTB'!$E$1610:$E$1858</c:f>
              <c:numCache>
                <c:formatCode>0</c:formatCode>
                <c:ptCount val="249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700</c:v>
                </c:pt>
                <c:pt idx="4">
                  <c:v>698</c:v>
                </c:pt>
                <c:pt idx="5">
                  <c:v>695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672</c:v>
                </c:pt>
                <c:pt idx="15">
                  <c:v>670</c:v>
                </c:pt>
                <c:pt idx="16">
                  <c:v>667</c:v>
                </c:pt>
                <c:pt idx="17">
                  <c:v>665</c:v>
                </c:pt>
                <c:pt idx="18">
                  <c:v>662</c:v>
                </c:pt>
                <c:pt idx="19">
                  <c:v>660</c:v>
                </c:pt>
                <c:pt idx="20">
                  <c:v>657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644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621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603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572</c:v>
                </c:pt>
                <c:pt idx="53">
                  <c:v>570</c:v>
                </c:pt>
                <c:pt idx="54">
                  <c:v>567</c:v>
                </c:pt>
                <c:pt idx="55">
                  <c:v>565</c:v>
                </c:pt>
                <c:pt idx="56">
                  <c:v>562</c:v>
                </c:pt>
                <c:pt idx="57">
                  <c:v>559</c:v>
                </c:pt>
                <c:pt idx="58">
                  <c:v>557</c:v>
                </c:pt>
                <c:pt idx="59">
                  <c:v>552</c:v>
                </c:pt>
                <c:pt idx="60">
                  <c:v>544</c:v>
                </c:pt>
                <c:pt idx="61">
                  <c:v>541</c:v>
                </c:pt>
                <c:pt idx="62">
                  <c:v>539</c:v>
                </c:pt>
                <c:pt idx="63">
                  <c:v>536</c:v>
                </c:pt>
                <c:pt idx="64">
                  <c:v>533</c:v>
                </c:pt>
                <c:pt idx="65">
                  <c:v>531</c:v>
                </c:pt>
                <c:pt idx="66">
                  <c:v>528</c:v>
                </c:pt>
                <c:pt idx="67">
                  <c:v>525</c:v>
                </c:pt>
                <c:pt idx="68">
                  <c:v>523</c:v>
                </c:pt>
                <c:pt idx="69">
                  <c:v>520</c:v>
                </c:pt>
                <c:pt idx="70">
                  <c:v>518</c:v>
                </c:pt>
                <c:pt idx="71">
                  <c:v>515</c:v>
                </c:pt>
                <c:pt idx="72">
                  <c:v>512</c:v>
                </c:pt>
                <c:pt idx="73">
                  <c:v>510</c:v>
                </c:pt>
                <c:pt idx="74">
                  <c:v>507</c:v>
                </c:pt>
                <c:pt idx="75">
                  <c:v>505</c:v>
                </c:pt>
                <c:pt idx="76">
                  <c:v>502</c:v>
                </c:pt>
                <c:pt idx="77">
                  <c:v>499</c:v>
                </c:pt>
                <c:pt idx="78">
                  <c:v>497</c:v>
                </c:pt>
                <c:pt idx="79">
                  <c:v>494</c:v>
                </c:pt>
                <c:pt idx="80">
                  <c:v>491</c:v>
                </c:pt>
                <c:pt idx="81">
                  <c:v>489</c:v>
                </c:pt>
                <c:pt idx="82">
                  <c:v>486</c:v>
                </c:pt>
                <c:pt idx="83">
                  <c:v>483</c:v>
                </c:pt>
                <c:pt idx="84">
                  <c:v>481</c:v>
                </c:pt>
                <c:pt idx="85">
                  <c:v>478</c:v>
                </c:pt>
                <c:pt idx="86">
                  <c:v>476</c:v>
                </c:pt>
                <c:pt idx="87">
                  <c:v>473</c:v>
                </c:pt>
                <c:pt idx="88">
                  <c:v>470</c:v>
                </c:pt>
                <c:pt idx="89">
                  <c:v>467</c:v>
                </c:pt>
                <c:pt idx="90">
                  <c:v>465</c:v>
                </c:pt>
                <c:pt idx="91">
                  <c:v>462</c:v>
                </c:pt>
                <c:pt idx="92">
                  <c:v>460</c:v>
                </c:pt>
                <c:pt idx="93">
                  <c:v>457</c:v>
                </c:pt>
                <c:pt idx="94">
                  <c:v>454</c:v>
                </c:pt>
                <c:pt idx="95">
                  <c:v>451</c:v>
                </c:pt>
                <c:pt idx="96">
                  <c:v>449</c:v>
                </c:pt>
                <c:pt idx="97">
                  <c:v>446</c:v>
                </c:pt>
                <c:pt idx="98">
                  <c:v>444</c:v>
                </c:pt>
                <c:pt idx="99">
                  <c:v>441</c:v>
                </c:pt>
                <c:pt idx="100">
                  <c:v>438</c:v>
                </c:pt>
                <c:pt idx="101">
                  <c:v>436</c:v>
                </c:pt>
                <c:pt idx="102">
                  <c:v>433</c:v>
                </c:pt>
                <c:pt idx="103">
                  <c:v>430</c:v>
                </c:pt>
                <c:pt idx="104">
                  <c:v>427</c:v>
                </c:pt>
                <c:pt idx="105">
                  <c:v>425</c:v>
                </c:pt>
                <c:pt idx="106">
                  <c:v>422</c:v>
                </c:pt>
                <c:pt idx="107">
                  <c:v>420</c:v>
                </c:pt>
                <c:pt idx="108">
                  <c:v>417</c:v>
                </c:pt>
                <c:pt idx="109">
                  <c:v>414</c:v>
                </c:pt>
                <c:pt idx="110">
                  <c:v>412</c:v>
                </c:pt>
                <c:pt idx="111">
                  <c:v>409</c:v>
                </c:pt>
                <c:pt idx="112">
                  <c:v>406</c:v>
                </c:pt>
                <c:pt idx="113">
                  <c:v>403</c:v>
                </c:pt>
                <c:pt idx="114">
                  <c:v>401</c:v>
                </c:pt>
                <c:pt idx="115">
                  <c:v>398</c:v>
                </c:pt>
                <c:pt idx="116">
                  <c:v>395</c:v>
                </c:pt>
                <c:pt idx="117">
                  <c:v>393</c:v>
                </c:pt>
                <c:pt idx="118">
                  <c:v>390</c:v>
                </c:pt>
                <c:pt idx="119">
                  <c:v>387</c:v>
                </c:pt>
                <c:pt idx="120">
                  <c:v>385</c:v>
                </c:pt>
                <c:pt idx="121">
                  <c:v>382</c:v>
                </c:pt>
                <c:pt idx="122">
                  <c:v>379</c:v>
                </c:pt>
                <c:pt idx="123">
                  <c:v>377</c:v>
                </c:pt>
                <c:pt idx="124">
                  <c:v>374</c:v>
                </c:pt>
                <c:pt idx="125">
                  <c:v>371</c:v>
                </c:pt>
                <c:pt idx="126">
                  <c:v>368</c:v>
                </c:pt>
                <c:pt idx="127">
                  <c:v>366</c:v>
                </c:pt>
                <c:pt idx="128">
                  <c:v>363</c:v>
                </c:pt>
                <c:pt idx="129">
                  <c:v>360</c:v>
                </c:pt>
                <c:pt idx="130">
                  <c:v>358</c:v>
                </c:pt>
                <c:pt idx="131">
                  <c:v>355</c:v>
                </c:pt>
                <c:pt idx="132">
                  <c:v>352</c:v>
                </c:pt>
                <c:pt idx="133">
                  <c:v>350</c:v>
                </c:pt>
                <c:pt idx="134">
                  <c:v>347</c:v>
                </c:pt>
                <c:pt idx="135">
                  <c:v>344</c:v>
                </c:pt>
                <c:pt idx="136">
                  <c:v>342</c:v>
                </c:pt>
                <c:pt idx="137">
                  <c:v>339</c:v>
                </c:pt>
                <c:pt idx="138">
                  <c:v>336</c:v>
                </c:pt>
                <c:pt idx="139">
                  <c:v>334</c:v>
                </c:pt>
                <c:pt idx="140">
                  <c:v>331</c:v>
                </c:pt>
                <c:pt idx="141">
                  <c:v>328</c:v>
                </c:pt>
                <c:pt idx="142">
                  <c:v>325</c:v>
                </c:pt>
                <c:pt idx="143">
                  <c:v>323</c:v>
                </c:pt>
                <c:pt idx="144">
                  <c:v>320</c:v>
                </c:pt>
                <c:pt idx="145">
                  <c:v>317</c:v>
                </c:pt>
                <c:pt idx="146">
                  <c:v>315</c:v>
                </c:pt>
                <c:pt idx="147">
                  <c:v>312</c:v>
                </c:pt>
                <c:pt idx="148">
                  <c:v>309</c:v>
                </c:pt>
                <c:pt idx="149">
                  <c:v>307</c:v>
                </c:pt>
                <c:pt idx="150">
                  <c:v>304</c:v>
                </c:pt>
                <c:pt idx="151">
                  <c:v>301</c:v>
                </c:pt>
                <c:pt idx="152">
                  <c:v>299</c:v>
                </c:pt>
                <c:pt idx="153">
                  <c:v>296</c:v>
                </c:pt>
                <c:pt idx="154">
                  <c:v>293</c:v>
                </c:pt>
                <c:pt idx="155">
                  <c:v>290</c:v>
                </c:pt>
                <c:pt idx="156">
                  <c:v>288</c:v>
                </c:pt>
                <c:pt idx="157">
                  <c:v>285</c:v>
                </c:pt>
                <c:pt idx="158">
                  <c:v>282</c:v>
                </c:pt>
                <c:pt idx="159">
                  <c:v>279</c:v>
                </c:pt>
                <c:pt idx="160">
                  <c:v>277</c:v>
                </c:pt>
                <c:pt idx="161">
                  <c:v>274</c:v>
                </c:pt>
                <c:pt idx="162">
                  <c:v>271</c:v>
                </c:pt>
                <c:pt idx="163">
                  <c:v>269</c:v>
                </c:pt>
                <c:pt idx="164">
                  <c:v>266</c:v>
                </c:pt>
                <c:pt idx="165">
                  <c:v>263</c:v>
                </c:pt>
                <c:pt idx="166">
                  <c:v>260</c:v>
                </c:pt>
                <c:pt idx="167">
                  <c:v>258</c:v>
                </c:pt>
                <c:pt idx="168">
                  <c:v>255</c:v>
                </c:pt>
                <c:pt idx="169">
                  <c:v>252</c:v>
                </c:pt>
                <c:pt idx="170">
                  <c:v>249</c:v>
                </c:pt>
                <c:pt idx="171">
                  <c:v>247</c:v>
                </c:pt>
                <c:pt idx="172">
                  <c:v>244</c:v>
                </c:pt>
                <c:pt idx="173">
                  <c:v>241</c:v>
                </c:pt>
                <c:pt idx="174">
                  <c:v>238</c:v>
                </c:pt>
                <c:pt idx="175">
                  <c:v>236</c:v>
                </c:pt>
                <c:pt idx="176">
                  <c:v>233</c:v>
                </c:pt>
                <c:pt idx="177">
                  <c:v>230</c:v>
                </c:pt>
                <c:pt idx="178">
                  <c:v>227</c:v>
                </c:pt>
                <c:pt idx="179">
                  <c:v>225</c:v>
                </c:pt>
                <c:pt idx="180">
                  <c:v>222</c:v>
                </c:pt>
                <c:pt idx="181">
                  <c:v>219</c:v>
                </c:pt>
                <c:pt idx="182">
                  <c:v>216</c:v>
                </c:pt>
                <c:pt idx="183">
                  <c:v>214</c:v>
                </c:pt>
                <c:pt idx="184">
                  <c:v>211</c:v>
                </c:pt>
                <c:pt idx="185">
                  <c:v>208</c:v>
                </c:pt>
                <c:pt idx="186">
                  <c:v>205</c:v>
                </c:pt>
                <c:pt idx="187">
                  <c:v>203</c:v>
                </c:pt>
                <c:pt idx="188">
                  <c:v>200</c:v>
                </c:pt>
                <c:pt idx="189">
                  <c:v>197</c:v>
                </c:pt>
                <c:pt idx="190">
                  <c:v>194</c:v>
                </c:pt>
                <c:pt idx="191">
                  <c:v>191</c:v>
                </c:pt>
                <c:pt idx="192">
                  <c:v>189</c:v>
                </c:pt>
                <c:pt idx="193">
                  <c:v>186</c:v>
                </c:pt>
                <c:pt idx="194">
                  <c:v>183</c:v>
                </c:pt>
                <c:pt idx="195">
                  <c:v>180</c:v>
                </c:pt>
                <c:pt idx="196">
                  <c:v>178</c:v>
                </c:pt>
                <c:pt idx="197">
                  <c:v>175</c:v>
                </c:pt>
                <c:pt idx="198">
                  <c:v>172</c:v>
                </c:pt>
                <c:pt idx="199">
                  <c:v>169</c:v>
                </c:pt>
                <c:pt idx="200">
                  <c:v>166</c:v>
                </c:pt>
                <c:pt idx="201">
                  <c:v>164</c:v>
                </c:pt>
                <c:pt idx="202">
                  <c:v>161</c:v>
                </c:pt>
                <c:pt idx="203">
                  <c:v>158</c:v>
                </c:pt>
                <c:pt idx="204">
                  <c:v>155</c:v>
                </c:pt>
                <c:pt idx="205">
                  <c:v>152</c:v>
                </c:pt>
                <c:pt idx="206">
                  <c:v>149</c:v>
                </c:pt>
                <c:pt idx="207">
                  <c:v>147</c:v>
                </c:pt>
                <c:pt idx="208">
                  <c:v>144</c:v>
                </c:pt>
                <c:pt idx="209">
                  <c:v>141</c:v>
                </c:pt>
                <c:pt idx="210">
                  <c:v>138</c:v>
                </c:pt>
                <c:pt idx="211">
                  <c:v>135</c:v>
                </c:pt>
                <c:pt idx="212">
                  <c:v>132</c:v>
                </c:pt>
                <c:pt idx="213">
                  <c:v>129</c:v>
                </c:pt>
                <c:pt idx="214">
                  <c:v>126</c:v>
                </c:pt>
                <c:pt idx="215">
                  <c:v>123</c:v>
                </c:pt>
                <c:pt idx="216">
                  <c:v>121</c:v>
                </c:pt>
                <c:pt idx="217">
                  <c:v>118</c:v>
                </c:pt>
                <c:pt idx="218">
                  <c:v>115</c:v>
                </c:pt>
                <c:pt idx="219">
                  <c:v>113</c:v>
                </c:pt>
                <c:pt idx="220">
                  <c:v>110</c:v>
                </c:pt>
                <c:pt idx="221">
                  <c:v>108</c:v>
                </c:pt>
                <c:pt idx="222">
                  <c:v>105</c:v>
                </c:pt>
                <c:pt idx="223">
                  <c:v>102</c:v>
                </c:pt>
                <c:pt idx="224">
                  <c:v>100</c:v>
                </c:pt>
                <c:pt idx="225">
                  <c:v>97</c:v>
                </c:pt>
                <c:pt idx="226">
                  <c:v>95</c:v>
                </c:pt>
                <c:pt idx="227">
                  <c:v>93</c:v>
                </c:pt>
                <c:pt idx="228">
                  <c:v>90</c:v>
                </c:pt>
                <c:pt idx="229">
                  <c:v>88</c:v>
                </c:pt>
                <c:pt idx="230">
                  <c:v>86</c:v>
                </c:pt>
                <c:pt idx="231">
                  <c:v>84</c:v>
                </c:pt>
                <c:pt idx="232">
                  <c:v>82</c:v>
                </c:pt>
                <c:pt idx="233">
                  <c:v>80</c:v>
                </c:pt>
                <c:pt idx="234">
                  <c:v>78</c:v>
                </c:pt>
                <c:pt idx="235">
                  <c:v>76</c:v>
                </c:pt>
                <c:pt idx="236">
                  <c:v>75</c:v>
                </c:pt>
                <c:pt idx="237">
                  <c:v>73</c:v>
                </c:pt>
                <c:pt idx="238">
                  <c:v>71</c:v>
                </c:pt>
                <c:pt idx="239">
                  <c:v>70</c:v>
                </c:pt>
                <c:pt idx="240">
                  <c:v>68</c:v>
                </c:pt>
                <c:pt idx="241">
                  <c:v>67</c:v>
                </c:pt>
                <c:pt idx="242">
                  <c:v>65</c:v>
                </c:pt>
                <c:pt idx="243">
                  <c:v>64</c:v>
                </c:pt>
                <c:pt idx="244">
                  <c:v>63</c:v>
                </c:pt>
                <c:pt idx="245">
                  <c:v>61</c:v>
                </c:pt>
                <c:pt idx="246">
                  <c:v>60</c:v>
                </c:pt>
                <c:pt idx="247">
                  <c:v>59</c:v>
                </c:pt>
                <c:pt idx="248">
                  <c:v>57</c:v>
                </c:pt>
              </c:numCache>
            </c:numRef>
          </c:xVal>
          <c:yVal>
            <c:numRef>
              <c:f>'Thermomag. Messungen VFTB'!$F$1610:$F$1858</c:f>
              <c:numCache>
                <c:formatCode>0.00</c:formatCode>
                <c:ptCount val="249"/>
                <c:pt idx="0">
                  <c:v>0.23651755369999999</c:v>
                </c:pt>
                <c:pt idx="1">
                  <c:v>0.2144348184</c:v>
                </c:pt>
                <c:pt idx="2">
                  <c:v>0.2087777777</c:v>
                </c:pt>
                <c:pt idx="3">
                  <c:v>0.15332256969999999</c:v>
                </c:pt>
                <c:pt idx="4">
                  <c:v>0.1545004572</c:v>
                </c:pt>
                <c:pt idx="5">
                  <c:v>0.14535795129999998</c:v>
                </c:pt>
                <c:pt idx="6">
                  <c:v>0.1643535404</c:v>
                </c:pt>
                <c:pt idx="7">
                  <c:v>0.15018625319999998</c:v>
                </c:pt>
                <c:pt idx="8">
                  <c:v>0.2050325999</c:v>
                </c:pt>
                <c:pt idx="9">
                  <c:v>0.19862085370000002</c:v>
                </c:pt>
                <c:pt idx="10">
                  <c:v>0.22440835640000001</c:v>
                </c:pt>
                <c:pt idx="11">
                  <c:v>0.2012655803</c:v>
                </c:pt>
                <c:pt idx="12">
                  <c:v>0.20863602919999999</c:v>
                </c:pt>
                <c:pt idx="13">
                  <c:v>0.15857331550000001</c:v>
                </c:pt>
                <c:pt idx="14">
                  <c:v>0.1816678112</c:v>
                </c:pt>
                <c:pt idx="15">
                  <c:v>0.24565525630000001</c:v>
                </c:pt>
                <c:pt idx="16">
                  <c:v>0.1605443922</c:v>
                </c:pt>
                <c:pt idx="17">
                  <c:v>0.21945121869999998</c:v>
                </c:pt>
                <c:pt idx="18">
                  <c:v>0.29864798860000003</c:v>
                </c:pt>
                <c:pt idx="19">
                  <c:v>0.22932575649999998</c:v>
                </c:pt>
                <c:pt idx="20">
                  <c:v>0.26169123650000004</c:v>
                </c:pt>
                <c:pt idx="21">
                  <c:v>0.24499643449999997</c:v>
                </c:pt>
                <c:pt idx="22">
                  <c:v>0.17919167460000002</c:v>
                </c:pt>
                <c:pt idx="23">
                  <c:v>0.27039786319999998</c:v>
                </c:pt>
                <c:pt idx="24">
                  <c:v>0.21509650570000002</c:v>
                </c:pt>
                <c:pt idx="25">
                  <c:v>0.29457755550000003</c:v>
                </c:pt>
                <c:pt idx="26">
                  <c:v>0.27616082959999999</c:v>
                </c:pt>
                <c:pt idx="27">
                  <c:v>0.27753370000000005</c:v>
                </c:pt>
                <c:pt idx="28">
                  <c:v>0.17216359739999998</c:v>
                </c:pt>
                <c:pt idx="29">
                  <c:v>0.242332246</c:v>
                </c:pt>
                <c:pt idx="30">
                  <c:v>0.2431604534</c:v>
                </c:pt>
                <c:pt idx="31">
                  <c:v>0.2219001904</c:v>
                </c:pt>
                <c:pt idx="32">
                  <c:v>0.20431196940000002</c:v>
                </c:pt>
                <c:pt idx="33">
                  <c:v>0.24504278420000003</c:v>
                </c:pt>
                <c:pt idx="34">
                  <c:v>0.21021976370000001</c:v>
                </c:pt>
                <c:pt idx="35">
                  <c:v>0.242064793</c:v>
                </c:pt>
                <c:pt idx="36">
                  <c:v>0.18044332470000002</c:v>
                </c:pt>
                <c:pt idx="37">
                  <c:v>0.29171646269999996</c:v>
                </c:pt>
                <c:pt idx="38">
                  <c:v>0.18344320820000001</c:v>
                </c:pt>
                <c:pt idx="39">
                  <c:v>0.19501362149999998</c:v>
                </c:pt>
                <c:pt idx="40">
                  <c:v>0.2400805023</c:v>
                </c:pt>
                <c:pt idx="41">
                  <c:v>0.2018556722</c:v>
                </c:pt>
                <c:pt idx="42">
                  <c:v>0.17753924200000001</c:v>
                </c:pt>
                <c:pt idx="43">
                  <c:v>0.32708317520000002</c:v>
                </c:pt>
                <c:pt idx="44">
                  <c:v>0.21597103650000002</c:v>
                </c:pt>
                <c:pt idx="45">
                  <c:v>0.25953419930000005</c:v>
                </c:pt>
                <c:pt idx="46">
                  <c:v>0.24669181470000001</c:v>
                </c:pt>
                <c:pt idx="47">
                  <c:v>0.28253387730000001</c:v>
                </c:pt>
                <c:pt idx="48">
                  <c:v>0.30648700340000001</c:v>
                </c:pt>
                <c:pt idx="49">
                  <c:v>0.2179244317</c:v>
                </c:pt>
                <c:pt idx="50">
                  <c:v>0.36400256910000001</c:v>
                </c:pt>
                <c:pt idx="51">
                  <c:v>0.31844623420000001</c:v>
                </c:pt>
                <c:pt idx="52">
                  <c:v>0.31286435349999997</c:v>
                </c:pt>
                <c:pt idx="53">
                  <c:v>0.40184133890000001</c:v>
                </c:pt>
                <c:pt idx="54">
                  <c:v>0.39574267099999999</c:v>
                </c:pt>
                <c:pt idx="55">
                  <c:v>0.29988721889999997</c:v>
                </c:pt>
                <c:pt idx="56">
                  <c:v>0.40396849010000002</c:v>
                </c:pt>
                <c:pt idx="57">
                  <c:v>0.42809774280000001</c:v>
                </c:pt>
                <c:pt idx="58">
                  <c:v>0.28057582250000002</c:v>
                </c:pt>
                <c:pt idx="59">
                  <c:v>0.45527345699999999</c:v>
                </c:pt>
                <c:pt idx="60">
                  <c:v>0.2583402179</c:v>
                </c:pt>
                <c:pt idx="61">
                  <c:v>0.51441098559999998</c:v>
                </c:pt>
                <c:pt idx="62">
                  <c:v>0.37341024790000005</c:v>
                </c:pt>
                <c:pt idx="63">
                  <c:v>0.2960818717</c:v>
                </c:pt>
                <c:pt idx="64">
                  <c:v>0.38893221569999997</c:v>
                </c:pt>
                <c:pt idx="65">
                  <c:v>0.38772553409999999</c:v>
                </c:pt>
                <c:pt idx="66">
                  <c:v>0.47502591649999998</c:v>
                </c:pt>
                <c:pt idx="67">
                  <c:v>0.50601937679999998</c:v>
                </c:pt>
                <c:pt idx="68">
                  <c:v>0.44694281889999998</c:v>
                </c:pt>
                <c:pt idx="69">
                  <c:v>0.45902328820000005</c:v>
                </c:pt>
                <c:pt idx="70">
                  <c:v>0.44633959880000001</c:v>
                </c:pt>
                <c:pt idx="71">
                  <c:v>0.45228866250000005</c:v>
                </c:pt>
                <c:pt idx="72">
                  <c:v>0.4201266334</c:v>
                </c:pt>
                <c:pt idx="73">
                  <c:v>0.53058111350000003</c:v>
                </c:pt>
                <c:pt idx="74">
                  <c:v>0.48507437149999999</c:v>
                </c:pt>
                <c:pt idx="75">
                  <c:v>0.56481855810000003</c:v>
                </c:pt>
                <c:pt idx="76">
                  <c:v>0.5743475870000001</c:v>
                </c:pt>
                <c:pt idx="77">
                  <c:v>0.58914671530000007</c:v>
                </c:pt>
                <c:pt idx="78">
                  <c:v>0.56464392839999999</c:v>
                </c:pt>
                <c:pt idx="79">
                  <c:v>0.60207117929999998</c:v>
                </c:pt>
                <c:pt idx="80">
                  <c:v>0.56817784570000007</c:v>
                </c:pt>
                <c:pt idx="81">
                  <c:v>0.55683759600000005</c:v>
                </c:pt>
                <c:pt idx="82">
                  <c:v>0.68517756959999998</c:v>
                </c:pt>
                <c:pt idx="83">
                  <c:v>0.66442815860000004</c:v>
                </c:pt>
                <c:pt idx="84">
                  <c:v>0.68043725379999997</c:v>
                </c:pt>
                <c:pt idx="85">
                  <c:v>0.66451709589999997</c:v>
                </c:pt>
                <c:pt idx="86">
                  <c:v>0.67267101270000007</c:v>
                </c:pt>
                <c:pt idx="87">
                  <c:v>0.65190662979999991</c:v>
                </c:pt>
                <c:pt idx="88">
                  <c:v>0.73878265630000006</c:v>
                </c:pt>
                <c:pt idx="89">
                  <c:v>0.74989184509999995</c:v>
                </c:pt>
                <c:pt idx="90">
                  <c:v>0.73079872879999996</c:v>
                </c:pt>
                <c:pt idx="91">
                  <c:v>0.75284112209999998</c:v>
                </c:pt>
                <c:pt idx="92">
                  <c:v>0.77051546300000007</c:v>
                </c:pt>
                <c:pt idx="93">
                  <c:v>0.7910258684</c:v>
                </c:pt>
                <c:pt idx="94">
                  <c:v>0.76044030439999999</c:v>
                </c:pt>
                <c:pt idx="95">
                  <c:v>0.73609352390000005</c:v>
                </c:pt>
                <c:pt idx="96">
                  <c:v>0.81248417030000009</c:v>
                </c:pt>
                <c:pt idx="97">
                  <c:v>0.92592226889999996</c:v>
                </c:pt>
                <c:pt idx="98">
                  <c:v>0.86761144470000007</c:v>
                </c:pt>
                <c:pt idx="99">
                  <c:v>0.88057637880000006</c:v>
                </c:pt>
                <c:pt idx="100">
                  <c:v>0.89686878349999999</c:v>
                </c:pt>
                <c:pt idx="101">
                  <c:v>0.88033140909999996</c:v>
                </c:pt>
                <c:pt idx="102">
                  <c:v>0.93501259130000003</c:v>
                </c:pt>
                <c:pt idx="103">
                  <c:v>1.0115479939999998</c:v>
                </c:pt>
                <c:pt idx="104">
                  <c:v>0.9575656722</c:v>
                </c:pt>
                <c:pt idx="105">
                  <c:v>1.1241649630000001</c:v>
                </c:pt>
                <c:pt idx="106">
                  <c:v>0.91818550519999997</c:v>
                </c:pt>
                <c:pt idx="107">
                  <c:v>0.96275198120000005</c:v>
                </c:pt>
                <c:pt idx="108">
                  <c:v>1.0304885320000001</c:v>
                </c:pt>
                <c:pt idx="109">
                  <c:v>1.019733183</c:v>
                </c:pt>
                <c:pt idx="110">
                  <c:v>1.004511731</c:v>
                </c:pt>
                <c:pt idx="111">
                  <c:v>1.034048844</c:v>
                </c:pt>
                <c:pt idx="112">
                  <c:v>1.0480477509999999</c:v>
                </c:pt>
                <c:pt idx="113">
                  <c:v>1.0993472360000001</c:v>
                </c:pt>
                <c:pt idx="114">
                  <c:v>1.0950825479999999</c:v>
                </c:pt>
                <c:pt idx="115">
                  <c:v>1.05939911</c:v>
                </c:pt>
                <c:pt idx="116">
                  <c:v>1.1051106230000001</c:v>
                </c:pt>
                <c:pt idx="117">
                  <c:v>1.159713682</c:v>
                </c:pt>
                <c:pt idx="118">
                  <c:v>1.122524955</c:v>
                </c:pt>
                <c:pt idx="119">
                  <c:v>1.1672965009999998</c:v>
                </c:pt>
                <c:pt idx="120">
                  <c:v>1.1203136180000002</c:v>
                </c:pt>
                <c:pt idx="121">
                  <c:v>1.1486509170000001</c:v>
                </c:pt>
                <c:pt idx="122">
                  <c:v>1.1994885329999998</c:v>
                </c:pt>
                <c:pt idx="123">
                  <c:v>1.185929217</c:v>
                </c:pt>
                <c:pt idx="124">
                  <c:v>1.2442378570000001</c:v>
                </c:pt>
                <c:pt idx="125">
                  <c:v>1.1243371930000001</c:v>
                </c:pt>
                <c:pt idx="126">
                  <c:v>1.2472535179999999</c:v>
                </c:pt>
                <c:pt idx="127">
                  <c:v>1.2886766540000001</c:v>
                </c:pt>
                <c:pt idx="128">
                  <c:v>1.2923147740000001</c:v>
                </c:pt>
                <c:pt idx="129">
                  <c:v>1.278721507</c:v>
                </c:pt>
                <c:pt idx="130">
                  <c:v>1.235006925</c:v>
                </c:pt>
                <c:pt idx="131">
                  <c:v>1.2832524620000001</c:v>
                </c:pt>
                <c:pt idx="132">
                  <c:v>1.3197014580000002</c:v>
                </c:pt>
                <c:pt idx="133">
                  <c:v>1.318216536</c:v>
                </c:pt>
                <c:pt idx="134">
                  <c:v>1.3678247619999999</c:v>
                </c:pt>
                <c:pt idx="135">
                  <c:v>1.382467976</c:v>
                </c:pt>
                <c:pt idx="136">
                  <c:v>1.3418665570000001</c:v>
                </c:pt>
                <c:pt idx="137">
                  <c:v>1.4030840149999999</c:v>
                </c:pt>
                <c:pt idx="138">
                  <c:v>1.4414897879999999</c:v>
                </c:pt>
                <c:pt idx="139">
                  <c:v>1.447066035</c:v>
                </c:pt>
                <c:pt idx="140">
                  <c:v>1.4699427250000001</c:v>
                </c:pt>
                <c:pt idx="141">
                  <c:v>1.5110786170000001</c:v>
                </c:pt>
                <c:pt idx="142">
                  <c:v>1.448748769</c:v>
                </c:pt>
                <c:pt idx="143">
                  <c:v>1.483973217</c:v>
                </c:pt>
                <c:pt idx="144">
                  <c:v>1.5005165300000001</c:v>
                </c:pt>
                <c:pt idx="145">
                  <c:v>1.511963481</c:v>
                </c:pt>
                <c:pt idx="146">
                  <c:v>1.5152106759999999</c:v>
                </c:pt>
                <c:pt idx="147">
                  <c:v>1.4904030210000001</c:v>
                </c:pt>
                <c:pt idx="148">
                  <c:v>1.505380639</c:v>
                </c:pt>
                <c:pt idx="149">
                  <c:v>1.578532614</c:v>
                </c:pt>
                <c:pt idx="150">
                  <c:v>1.5813662559999999</c:v>
                </c:pt>
                <c:pt idx="151">
                  <c:v>1.532482001</c:v>
                </c:pt>
                <c:pt idx="152">
                  <c:v>1.613161332</c:v>
                </c:pt>
                <c:pt idx="153">
                  <c:v>1.6699481840000001</c:v>
                </c:pt>
                <c:pt idx="154">
                  <c:v>1.652635195</c:v>
                </c:pt>
                <c:pt idx="155">
                  <c:v>1.707552132</c:v>
                </c:pt>
                <c:pt idx="156">
                  <c:v>1.6499404200000001</c:v>
                </c:pt>
                <c:pt idx="157">
                  <c:v>1.6202850790000001</c:v>
                </c:pt>
                <c:pt idx="158">
                  <c:v>1.6814065379999998</c:v>
                </c:pt>
                <c:pt idx="159">
                  <c:v>1.6965129990000001</c:v>
                </c:pt>
                <c:pt idx="160">
                  <c:v>1.7510382089999998</c:v>
                </c:pt>
                <c:pt idx="161">
                  <c:v>1.7323693069999999</c:v>
                </c:pt>
                <c:pt idx="162">
                  <c:v>1.751131437</c:v>
                </c:pt>
                <c:pt idx="163">
                  <c:v>1.7822562369999999</c:v>
                </c:pt>
                <c:pt idx="164">
                  <c:v>1.686007705</c:v>
                </c:pt>
                <c:pt idx="165">
                  <c:v>1.866839379</c:v>
                </c:pt>
                <c:pt idx="166">
                  <c:v>1.852781008</c:v>
                </c:pt>
                <c:pt idx="167">
                  <c:v>1.837598606</c:v>
                </c:pt>
                <c:pt idx="168">
                  <c:v>1.9305978340000001</c:v>
                </c:pt>
                <c:pt idx="169">
                  <c:v>1.876945286</c:v>
                </c:pt>
                <c:pt idx="170">
                  <c:v>2.027342086</c:v>
                </c:pt>
                <c:pt idx="171">
                  <c:v>1.9497815629999999</c:v>
                </c:pt>
                <c:pt idx="172">
                  <c:v>1.9748697229999999</c:v>
                </c:pt>
                <c:pt idx="173">
                  <c:v>2.000919981</c:v>
                </c:pt>
                <c:pt idx="174">
                  <c:v>1.9265888099999999</c:v>
                </c:pt>
                <c:pt idx="175">
                  <c:v>1.983887787</c:v>
                </c:pt>
                <c:pt idx="176">
                  <c:v>1.9773608890000001</c:v>
                </c:pt>
                <c:pt idx="177">
                  <c:v>2.0327018510000001</c:v>
                </c:pt>
                <c:pt idx="178">
                  <c:v>2.0210005</c:v>
                </c:pt>
                <c:pt idx="179">
                  <c:v>2.0393056070000002</c:v>
                </c:pt>
                <c:pt idx="180">
                  <c:v>2.1510441570000003</c:v>
                </c:pt>
                <c:pt idx="181">
                  <c:v>2.1886373079999997</c:v>
                </c:pt>
                <c:pt idx="182">
                  <c:v>2.147535822</c:v>
                </c:pt>
                <c:pt idx="183">
                  <c:v>2.1399019899999998</c:v>
                </c:pt>
                <c:pt idx="184">
                  <c:v>2.1771311659999997</c:v>
                </c:pt>
                <c:pt idx="185">
                  <c:v>2.1594969769999999</c:v>
                </c:pt>
                <c:pt idx="186">
                  <c:v>2.264481113</c:v>
                </c:pt>
                <c:pt idx="187">
                  <c:v>2.2572624609999998</c:v>
                </c:pt>
                <c:pt idx="188">
                  <c:v>2.2989320379999998</c:v>
                </c:pt>
                <c:pt idx="189">
                  <c:v>2.2927304500000001</c:v>
                </c:pt>
                <c:pt idx="190">
                  <c:v>2.3429780179999997</c:v>
                </c:pt>
                <c:pt idx="191">
                  <c:v>2.3969274130000002</c:v>
                </c:pt>
                <c:pt idx="192">
                  <c:v>2.343171865</c:v>
                </c:pt>
                <c:pt idx="193">
                  <c:v>2.4330944510000001</c:v>
                </c:pt>
                <c:pt idx="194">
                  <c:v>2.4355285520000001</c:v>
                </c:pt>
                <c:pt idx="195">
                  <c:v>2.4588043500000003</c:v>
                </c:pt>
                <c:pt idx="196">
                  <c:v>2.5703471869999999</c:v>
                </c:pt>
                <c:pt idx="197">
                  <c:v>2.5316111210000001</c:v>
                </c:pt>
                <c:pt idx="198">
                  <c:v>2.5443580910000003</c:v>
                </c:pt>
                <c:pt idx="199">
                  <c:v>2.6279790620000001</c:v>
                </c:pt>
                <c:pt idx="200">
                  <c:v>2.6341577279999999</c:v>
                </c:pt>
                <c:pt idx="201">
                  <c:v>2.6408005409999999</c:v>
                </c:pt>
                <c:pt idx="202">
                  <c:v>2.6929126839999999</c:v>
                </c:pt>
                <c:pt idx="203">
                  <c:v>2.688737884</c:v>
                </c:pt>
                <c:pt idx="204">
                  <c:v>2.7230140859999996</c:v>
                </c:pt>
                <c:pt idx="205">
                  <c:v>2.7923323899999999</c:v>
                </c:pt>
                <c:pt idx="206">
                  <c:v>2.7466719580000003</c:v>
                </c:pt>
                <c:pt idx="207">
                  <c:v>2.8406525840000003</c:v>
                </c:pt>
                <c:pt idx="208">
                  <c:v>2.8239495780000001</c:v>
                </c:pt>
                <c:pt idx="209">
                  <c:v>2.9031075790000003</c:v>
                </c:pt>
                <c:pt idx="210">
                  <c:v>2.9358298089999999</c:v>
                </c:pt>
                <c:pt idx="211">
                  <c:v>2.8638663389999999</c:v>
                </c:pt>
                <c:pt idx="212">
                  <c:v>2.986997868</c:v>
                </c:pt>
                <c:pt idx="213">
                  <c:v>3.0376500200000001</c:v>
                </c:pt>
                <c:pt idx="214">
                  <c:v>3.064045503</c:v>
                </c:pt>
                <c:pt idx="215">
                  <c:v>3.027613208</c:v>
                </c:pt>
                <c:pt idx="216">
                  <c:v>3.1250895760000001</c:v>
                </c:pt>
                <c:pt idx="217">
                  <c:v>3.2040169460000003</c:v>
                </c:pt>
                <c:pt idx="218">
                  <c:v>3.2309863589999996</c:v>
                </c:pt>
                <c:pt idx="219">
                  <c:v>3.2599016170000001</c:v>
                </c:pt>
                <c:pt idx="220">
                  <c:v>3.283654962</c:v>
                </c:pt>
                <c:pt idx="221">
                  <c:v>3.3133459959999998</c:v>
                </c:pt>
                <c:pt idx="222">
                  <c:v>3.3715976999999997</c:v>
                </c:pt>
                <c:pt idx="223">
                  <c:v>3.446815827</c:v>
                </c:pt>
                <c:pt idx="224">
                  <c:v>3.435963901</c:v>
                </c:pt>
                <c:pt idx="225">
                  <c:v>3.4853977340000002</c:v>
                </c:pt>
                <c:pt idx="226">
                  <c:v>3.5329289839999998</c:v>
                </c:pt>
                <c:pt idx="227">
                  <c:v>3.5520617410000002</c:v>
                </c:pt>
                <c:pt idx="228">
                  <c:v>3.631173038</c:v>
                </c:pt>
                <c:pt idx="229">
                  <c:v>3.6547075859999998</c:v>
                </c:pt>
                <c:pt idx="230">
                  <c:v>3.6268584879999999</c:v>
                </c:pt>
                <c:pt idx="231">
                  <c:v>3.7256461610000002</c:v>
                </c:pt>
                <c:pt idx="232">
                  <c:v>3.7680991479999997</c:v>
                </c:pt>
                <c:pt idx="233">
                  <c:v>3.7983077239999998</c:v>
                </c:pt>
                <c:pt idx="234">
                  <c:v>3.8023814639999998</c:v>
                </c:pt>
                <c:pt idx="235">
                  <c:v>3.893850349</c:v>
                </c:pt>
                <c:pt idx="236">
                  <c:v>3.9323618539999998</c:v>
                </c:pt>
                <c:pt idx="237">
                  <c:v>3.9110626079999999</c:v>
                </c:pt>
                <c:pt idx="238">
                  <c:v>4.024772209</c:v>
                </c:pt>
                <c:pt idx="239">
                  <c:v>4.0350758120000005</c:v>
                </c:pt>
                <c:pt idx="240">
                  <c:v>4.1149623689999997</c:v>
                </c:pt>
                <c:pt idx="241">
                  <c:v>4.1542119709999996</c:v>
                </c:pt>
                <c:pt idx="242">
                  <c:v>4.1675111000000005</c:v>
                </c:pt>
                <c:pt idx="243">
                  <c:v>4.2507506380000004</c:v>
                </c:pt>
                <c:pt idx="244">
                  <c:v>4.2255027620000005</c:v>
                </c:pt>
                <c:pt idx="245">
                  <c:v>4.2152003740000001</c:v>
                </c:pt>
                <c:pt idx="246">
                  <c:v>4.304219346</c:v>
                </c:pt>
                <c:pt idx="247">
                  <c:v>4.3321686879999994</c:v>
                </c:pt>
                <c:pt idx="248">
                  <c:v>4.3738884960000002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VFTB'!$E$1361:$E$1604</c:f>
              <c:numCache>
                <c:formatCode>0</c:formatCode>
                <c:ptCount val="24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224</c:v>
                </c:pt>
                <c:pt idx="67">
                  <c:v>227</c:v>
                </c:pt>
                <c:pt idx="68">
                  <c:v>230</c:v>
                </c:pt>
                <c:pt idx="69">
                  <c:v>232</c:v>
                </c:pt>
                <c:pt idx="70">
                  <c:v>235</c:v>
                </c:pt>
                <c:pt idx="71">
                  <c:v>238</c:v>
                </c:pt>
                <c:pt idx="72">
                  <c:v>241</c:v>
                </c:pt>
                <c:pt idx="73">
                  <c:v>243</c:v>
                </c:pt>
                <c:pt idx="74">
                  <c:v>246</c:v>
                </c:pt>
                <c:pt idx="75">
                  <c:v>249</c:v>
                </c:pt>
                <c:pt idx="76">
                  <c:v>251</c:v>
                </c:pt>
                <c:pt idx="77">
                  <c:v>254</c:v>
                </c:pt>
                <c:pt idx="78">
                  <c:v>257</c:v>
                </c:pt>
                <c:pt idx="79">
                  <c:v>260</c:v>
                </c:pt>
                <c:pt idx="80">
                  <c:v>262</c:v>
                </c:pt>
                <c:pt idx="81">
                  <c:v>265</c:v>
                </c:pt>
                <c:pt idx="82">
                  <c:v>268</c:v>
                </c:pt>
                <c:pt idx="83">
                  <c:v>271</c:v>
                </c:pt>
                <c:pt idx="84">
                  <c:v>276</c:v>
                </c:pt>
                <c:pt idx="85">
                  <c:v>279</c:v>
                </c:pt>
                <c:pt idx="86">
                  <c:v>281</c:v>
                </c:pt>
                <c:pt idx="87">
                  <c:v>284</c:v>
                </c:pt>
                <c:pt idx="88">
                  <c:v>287</c:v>
                </c:pt>
                <c:pt idx="89">
                  <c:v>290</c:v>
                </c:pt>
                <c:pt idx="90">
                  <c:v>292</c:v>
                </c:pt>
                <c:pt idx="91">
                  <c:v>295</c:v>
                </c:pt>
                <c:pt idx="92">
                  <c:v>298</c:v>
                </c:pt>
                <c:pt idx="93">
                  <c:v>300</c:v>
                </c:pt>
                <c:pt idx="94">
                  <c:v>303</c:v>
                </c:pt>
                <c:pt idx="95">
                  <c:v>306</c:v>
                </c:pt>
                <c:pt idx="96">
                  <c:v>311</c:v>
                </c:pt>
                <c:pt idx="97">
                  <c:v>314</c:v>
                </c:pt>
                <c:pt idx="98">
                  <c:v>317</c:v>
                </c:pt>
                <c:pt idx="99">
                  <c:v>319</c:v>
                </c:pt>
                <c:pt idx="100">
                  <c:v>322</c:v>
                </c:pt>
                <c:pt idx="101">
                  <c:v>325</c:v>
                </c:pt>
                <c:pt idx="102">
                  <c:v>328</c:v>
                </c:pt>
                <c:pt idx="103">
                  <c:v>330</c:v>
                </c:pt>
                <c:pt idx="104">
                  <c:v>333</c:v>
                </c:pt>
                <c:pt idx="105">
                  <c:v>336</c:v>
                </c:pt>
                <c:pt idx="106">
                  <c:v>338</c:v>
                </c:pt>
                <c:pt idx="107">
                  <c:v>341</c:v>
                </c:pt>
                <c:pt idx="108">
                  <c:v>344</c:v>
                </c:pt>
                <c:pt idx="109">
                  <c:v>347</c:v>
                </c:pt>
                <c:pt idx="110">
                  <c:v>349</c:v>
                </c:pt>
                <c:pt idx="111">
                  <c:v>352</c:v>
                </c:pt>
                <c:pt idx="112">
                  <c:v>355</c:v>
                </c:pt>
                <c:pt idx="113">
                  <c:v>357</c:v>
                </c:pt>
                <c:pt idx="114">
                  <c:v>360</c:v>
                </c:pt>
                <c:pt idx="115">
                  <c:v>363</c:v>
                </c:pt>
                <c:pt idx="116">
                  <c:v>365</c:v>
                </c:pt>
                <c:pt idx="117">
                  <c:v>368</c:v>
                </c:pt>
                <c:pt idx="118">
                  <c:v>371</c:v>
                </c:pt>
                <c:pt idx="119">
                  <c:v>374</c:v>
                </c:pt>
                <c:pt idx="120">
                  <c:v>376</c:v>
                </c:pt>
                <c:pt idx="121">
                  <c:v>379</c:v>
                </c:pt>
                <c:pt idx="122">
                  <c:v>381</c:v>
                </c:pt>
                <c:pt idx="123">
                  <c:v>384</c:v>
                </c:pt>
                <c:pt idx="124">
                  <c:v>387</c:v>
                </c:pt>
                <c:pt idx="125">
                  <c:v>390</c:v>
                </c:pt>
                <c:pt idx="126">
                  <c:v>393</c:v>
                </c:pt>
                <c:pt idx="127">
                  <c:v>395</c:v>
                </c:pt>
                <c:pt idx="128">
                  <c:v>398</c:v>
                </c:pt>
                <c:pt idx="129">
                  <c:v>400</c:v>
                </c:pt>
                <c:pt idx="130">
                  <c:v>403</c:v>
                </c:pt>
                <c:pt idx="131">
                  <c:v>406</c:v>
                </c:pt>
                <c:pt idx="132">
                  <c:v>408</c:v>
                </c:pt>
                <c:pt idx="133">
                  <c:v>411</c:v>
                </c:pt>
                <c:pt idx="134">
                  <c:v>414</c:v>
                </c:pt>
                <c:pt idx="135">
                  <c:v>417</c:v>
                </c:pt>
                <c:pt idx="136">
                  <c:v>419</c:v>
                </c:pt>
                <c:pt idx="137">
                  <c:v>422</c:v>
                </c:pt>
                <c:pt idx="138">
                  <c:v>424</c:v>
                </c:pt>
                <c:pt idx="139">
                  <c:v>427</c:v>
                </c:pt>
                <c:pt idx="140">
                  <c:v>430</c:v>
                </c:pt>
                <c:pt idx="141">
                  <c:v>432</c:v>
                </c:pt>
                <c:pt idx="142">
                  <c:v>435</c:v>
                </c:pt>
                <c:pt idx="143">
                  <c:v>438</c:v>
                </c:pt>
                <c:pt idx="144">
                  <c:v>440</c:v>
                </c:pt>
                <c:pt idx="145">
                  <c:v>443</c:v>
                </c:pt>
                <c:pt idx="146">
                  <c:v>446</c:v>
                </c:pt>
                <c:pt idx="147">
                  <c:v>448</c:v>
                </c:pt>
                <c:pt idx="148">
                  <c:v>451</c:v>
                </c:pt>
                <c:pt idx="149">
                  <c:v>454</c:v>
                </c:pt>
                <c:pt idx="150">
                  <c:v>456</c:v>
                </c:pt>
                <c:pt idx="151">
                  <c:v>459</c:v>
                </c:pt>
                <c:pt idx="152">
                  <c:v>462</c:v>
                </c:pt>
                <c:pt idx="153">
                  <c:v>464</c:v>
                </c:pt>
                <c:pt idx="154">
                  <c:v>467</c:v>
                </c:pt>
                <c:pt idx="155">
                  <c:v>470</c:v>
                </c:pt>
                <c:pt idx="156">
                  <c:v>472</c:v>
                </c:pt>
                <c:pt idx="157">
                  <c:v>475</c:v>
                </c:pt>
                <c:pt idx="158">
                  <c:v>478</c:v>
                </c:pt>
                <c:pt idx="159">
                  <c:v>480</c:v>
                </c:pt>
                <c:pt idx="160">
                  <c:v>483</c:v>
                </c:pt>
                <c:pt idx="161">
                  <c:v>486</c:v>
                </c:pt>
                <c:pt idx="162">
                  <c:v>488</c:v>
                </c:pt>
                <c:pt idx="163">
                  <c:v>491</c:v>
                </c:pt>
                <c:pt idx="164">
                  <c:v>494</c:v>
                </c:pt>
                <c:pt idx="165">
                  <c:v>496</c:v>
                </c:pt>
                <c:pt idx="166">
                  <c:v>499</c:v>
                </c:pt>
                <c:pt idx="167">
                  <c:v>501</c:v>
                </c:pt>
                <c:pt idx="168">
                  <c:v>504</c:v>
                </c:pt>
                <c:pt idx="169">
                  <c:v>507</c:v>
                </c:pt>
                <c:pt idx="170">
                  <c:v>509</c:v>
                </c:pt>
                <c:pt idx="171">
                  <c:v>512</c:v>
                </c:pt>
                <c:pt idx="172">
                  <c:v>515</c:v>
                </c:pt>
                <c:pt idx="173">
                  <c:v>518</c:v>
                </c:pt>
                <c:pt idx="174">
                  <c:v>520</c:v>
                </c:pt>
                <c:pt idx="175">
                  <c:v>523</c:v>
                </c:pt>
                <c:pt idx="176">
                  <c:v>525</c:v>
                </c:pt>
                <c:pt idx="177">
                  <c:v>528</c:v>
                </c:pt>
                <c:pt idx="178">
                  <c:v>530</c:v>
                </c:pt>
                <c:pt idx="179">
                  <c:v>533</c:v>
                </c:pt>
                <c:pt idx="180">
                  <c:v>536</c:v>
                </c:pt>
                <c:pt idx="181">
                  <c:v>539</c:v>
                </c:pt>
                <c:pt idx="182">
                  <c:v>541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559</c:v>
                </c:pt>
                <c:pt idx="188">
                  <c:v>562</c:v>
                </c:pt>
                <c:pt idx="189">
                  <c:v>564</c:v>
                </c:pt>
                <c:pt idx="190">
                  <c:v>567</c:v>
                </c:pt>
                <c:pt idx="191">
                  <c:v>569</c:v>
                </c:pt>
                <c:pt idx="192">
                  <c:v>572</c:v>
                </c:pt>
                <c:pt idx="193">
                  <c:v>575</c:v>
                </c:pt>
                <c:pt idx="194">
                  <c:v>577</c:v>
                </c:pt>
                <c:pt idx="195">
                  <c:v>580</c:v>
                </c:pt>
                <c:pt idx="196">
                  <c:v>582</c:v>
                </c:pt>
                <c:pt idx="197">
                  <c:v>585</c:v>
                </c:pt>
                <c:pt idx="198">
                  <c:v>587</c:v>
                </c:pt>
                <c:pt idx="199">
                  <c:v>590</c:v>
                </c:pt>
                <c:pt idx="200">
                  <c:v>592</c:v>
                </c:pt>
                <c:pt idx="201">
                  <c:v>595</c:v>
                </c:pt>
                <c:pt idx="202">
                  <c:v>598</c:v>
                </c:pt>
                <c:pt idx="203">
                  <c:v>600</c:v>
                </c:pt>
                <c:pt idx="204">
                  <c:v>603</c:v>
                </c:pt>
                <c:pt idx="205">
                  <c:v>605</c:v>
                </c:pt>
                <c:pt idx="206">
                  <c:v>608</c:v>
                </c:pt>
                <c:pt idx="207">
                  <c:v>610</c:v>
                </c:pt>
                <c:pt idx="208">
                  <c:v>613</c:v>
                </c:pt>
                <c:pt idx="209">
                  <c:v>616</c:v>
                </c:pt>
                <c:pt idx="210">
                  <c:v>618</c:v>
                </c:pt>
                <c:pt idx="211">
                  <c:v>621</c:v>
                </c:pt>
                <c:pt idx="212">
                  <c:v>623</c:v>
                </c:pt>
                <c:pt idx="213">
                  <c:v>626</c:v>
                </c:pt>
                <c:pt idx="214">
                  <c:v>628</c:v>
                </c:pt>
                <c:pt idx="215">
                  <c:v>631</c:v>
                </c:pt>
                <c:pt idx="216">
                  <c:v>633</c:v>
                </c:pt>
                <c:pt idx="217">
                  <c:v>636</c:v>
                </c:pt>
                <c:pt idx="218">
                  <c:v>639</c:v>
                </c:pt>
                <c:pt idx="219">
                  <c:v>641</c:v>
                </c:pt>
                <c:pt idx="220">
                  <c:v>644</c:v>
                </c:pt>
                <c:pt idx="221">
                  <c:v>646</c:v>
                </c:pt>
                <c:pt idx="222">
                  <c:v>649</c:v>
                </c:pt>
                <c:pt idx="223">
                  <c:v>651</c:v>
                </c:pt>
                <c:pt idx="224">
                  <c:v>654</c:v>
                </c:pt>
                <c:pt idx="225">
                  <c:v>656</c:v>
                </c:pt>
                <c:pt idx="226">
                  <c:v>659</c:v>
                </c:pt>
                <c:pt idx="227">
                  <c:v>661</c:v>
                </c:pt>
                <c:pt idx="228">
                  <c:v>664</c:v>
                </c:pt>
                <c:pt idx="229">
                  <c:v>666</c:v>
                </c:pt>
                <c:pt idx="230">
                  <c:v>669</c:v>
                </c:pt>
                <c:pt idx="231">
                  <c:v>671</c:v>
                </c:pt>
                <c:pt idx="232">
                  <c:v>674</c:v>
                </c:pt>
                <c:pt idx="233">
                  <c:v>676</c:v>
                </c:pt>
                <c:pt idx="234">
                  <c:v>679</c:v>
                </c:pt>
                <c:pt idx="235">
                  <c:v>681</c:v>
                </c:pt>
                <c:pt idx="236">
                  <c:v>684</c:v>
                </c:pt>
                <c:pt idx="237">
                  <c:v>686</c:v>
                </c:pt>
                <c:pt idx="238">
                  <c:v>689</c:v>
                </c:pt>
                <c:pt idx="239">
                  <c:v>692</c:v>
                </c:pt>
                <c:pt idx="240">
                  <c:v>694</c:v>
                </c:pt>
                <c:pt idx="241">
                  <c:v>696</c:v>
                </c:pt>
                <c:pt idx="242">
                  <c:v>699</c:v>
                </c:pt>
                <c:pt idx="243">
                  <c:v>702</c:v>
                </c:pt>
              </c:numCache>
            </c:numRef>
          </c:xVal>
          <c:yVal>
            <c:numRef>
              <c:f>'Thermomag. Messungen VFTB'!$F$1361:$F$1604</c:f>
              <c:numCache>
                <c:formatCode>0.00</c:formatCode>
                <c:ptCount val="244"/>
                <c:pt idx="0">
                  <c:v>1.8084296150000001</c:v>
                </c:pt>
                <c:pt idx="1">
                  <c:v>1.6580982100000001</c:v>
                </c:pt>
                <c:pt idx="2">
                  <c:v>1.7887821560000001</c:v>
                </c:pt>
                <c:pt idx="3">
                  <c:v>1.732836646</c:v>
                </c:pt>
                <c:pt idx="4">
                  <c:v>1.787417598</c:v>
                </c:pt>
                <c:pt idx="5">
                  <c:v>1.7439745819999999</c:v>
                </c:pt>
                <c:pt idx="6">
                  <c:v>1.758904708</c:v>
                </c:pt>
                <c:pt idx="7">
                  <c:v>1.7182899710000001</c:v>
                </c:pt>
                <c:pt idx="8">
                  <c:v>1.667937834</c:v>
                </c:pt>
                <c:pt idx="9">
                  <c:v>1.6871330390000001</c:v>
                </c:pt>
                <c:pt idx="10">
                  <c:v>1.6813400710000002</c:v>
                </c:pt>
                <c:pt idx="11">
                  <c:v>1.689945587</c:v>
                </c:pt>
                <c:pt idx="12">
                  <c:v>1.7281747590000001</c:v>
                </c:pt>
                <c:pt idx="13">
                  <c:v>1.6353910229999999</c:v>
                </c:pt>
                <c:pt idx="14">
                  <c:v>1.6580799499999999</c:v>
                </c:pt>
                <c:pt idx="15">
                  <c:v>1.6024353410000001</c:v>
                </c:pt>
                <c:pt idx="16">
                  <c:v>1.632206826</c:v>
                </c:pt>
                <c:pt idx="17">
                  <c:v>1.607983331</c:v>
                </c:pt>
                <c:pt idx="18">
                  <c:v>1.5884074260000001</c:v>
                </c:pt>
                <c:pt idx="19">
                  <c:v>1.624516726</c:v>
                </c:pt>
                <c:pt idx="20">
                  <c:v>1.6519159999999999</c:v>
                </c:pt>
                <c:pt idx="21">
                  <c:v>1.608848826</c:v>
                </c:pt>
                <c:pt idx="22">
                  <c:v>1.6385859249999999</c:v>
                </c:pt>
                <c:pt idx="23">
                  <c:v>1.574266269</c:v>
                </c:pt>
                <c:pt idx="24">
                  <c:v>1.572682382</c:v>
                </c:pt>
                <c:pt idx="25">
                  <c:v>1.5930740429999999</c:v>
                </c:pt>
                <c:pt idx="26">
                  <c:v>1.622822596</c:v>
                </c:pt>
                <c:pt idx="27">
                  <c:v>1.5495484369999999</c:v>
                </c:pt>
                <c:pt idx="28">
                  <c:v>1.5770962509999999</c:v>
                </c:pt>
                <c:pt idx="29">
                  <c:v>1.538908009</c:v>
                </c:pt>
                <c:pt idx="30">
                  <c:v>1.5232933550000001</c:v>
                </c:pt>
                <c:pt idx="31">
                  <c:v>1.627655987</c:v>
                </c:pt>
                <c:pt idx="32">
                  <c:v>1.5992811230000001</c:v>
                </c:pt>
                <c:pt idx="33">
                  <c:v>1.516137252</c:v>
                </c:pt>
                <c:pt idx="34">
                  <c:v>1.5878200709999999</c:v>
                </c:pt>
                <c:pt idx="35">
                  <c:v>1.5527981799999999</c:v>
                </c:pt>
                <c:pt idx="36">
                  <c:v>1.485578947</c:v>
                </c:pt>
                <c:pt idx="37">
                  <c:v>1.4763302899999999</c:v>
                </c:pt>
                <c:pt idx="38">
                  <c:v>1.563370294</c:v>
                </c:pt>
                <c:pt idx="39">
                  <c:v>1.4730683870000001</c:v>
                </c:pt>
                <c:pt idx="40">
                  <c:v>1.49889816</c:v>
                </c:pt>
                <c:pt idx="41">
                  <c:v>1.487214928</c:v>
                </c:pt>
                <c:pt idx="42">
                  <c:v>1.5159368280000001</c:v>
                </c:pt>
                <c:pt idx="43">
                  <c:v>1.4425624480000001</c:v>
                </c:pt>
                <c:pt idx="44">
                  <c:v>1.458642448</c:v>
                </c:pt>
                <c:pt idx="45">
                  <c:v>1.4773085020000001</c:v>
                </c:pt>
                <c:pt idx="46">
                  <c:v>1.4392145900000002</c:v>
                </c:pt>
                <c:pt idx="47">
                  <c:v>1.4628808520000001</c:v>
                </c:pt>
                <c:pt idx="48">
                  <c:v>1.35337193</c:v>
                </c:pt>
                <c:pt idx="49">
                  <c:v>1.547847438</c:v>
                </c:pt>
                <c:pt idx="50">
                  <c:v>1.4442346210000001</c:v>
                </c:pt>
                <c:pt idx="51">
                  <c:v>1.414284775</c:v>
                </c:pt>
                <c:pt idx="52">
                  <c:v>1.4522347920000001</c:v>
                </c:pt>
                <c:pt idx="53">
                  <c:v>1.307426838</c:v>
                </c:pt>
                <c:pt idx="54">
                  <c:v>1.3284259819999999</c:v>
                </c:pt>
                <c:pt idx="55">
                  <c:v>1.3914760149999998</c:v>
                </c:pt>
                <c:pt idx="56">
                  <c:v>1.3620153449999999</c:v>
                </c:pt>
                <c:pt idx="57">
                  <c:v>1.2254319380000001</c:v>
                </c:pt>
                <c:pt idx="58">
                  <c:v>1.4435845730000001</c:v>
                </c:pt>
                <c:pt idx="59">
                  <c:v>1.254202214</c:v>
                </c:pt>
                <c:pt idx="60">
                  <c:v>1.2162560729999998</c:v>
                </c:pt>
                <c:pt idx="61">
                  <c:v>1.356535936</c:v>
                </c:pt>
                <c:pt idx="62">
                  <c:v>1.2607261009999999</c:v>
                </c:pt>
                <c:pt idx="63">
                  <c:v>1.277269676</c:v>
                </c:pt>
                <c:pt idx="64">
                  <c:v>1.3985860560000001</c:v>
                </c:pt>
                <c:pt idx="65">
                  <c:v>1.1562513220000001</c:v>
                </c:pt>
                <c:pt idx="66">
                  <c:v>1.1475327210000001</c:v>
                </c:pt>
                <c:pt idx="67">
                  <c:v>1.2758492739999998</c:v>
                </c:pt>
                <c:pt idx="68">
                  <c:v>1.2446094270000001</c:v>
                </c:pt>
                <c:pt idx="69">
                  <c:v>1.2237097800000001</c:v>
                </c:pt>
                <c:pt idx="70">
                  <c:v>1.201264178</c:v>
                </c:pt>
                <c:pt idx="71">
                  <c:v>1.2090267940000001</c:v>
                </c:pt>
                <c:pt idx="72">
                  <c:v>1.2833244469999998</c:v>
                </c:pt>
                <c:pt idx="73">
                  <c:v>1.186362036</c:v>
                </c:pt>
                <c:pt idx="74">
                  <c:v>1.177722492</c:v>
                </c:pt>
                <c:pt idx="75">
                  <c:v>1.173151525</c:v>
                </c:pt>
                <c:pt idx="76">
                  <c:v>1.1657536869999998</c:v>
                </c:pt>
                <c:pt idx="77">
                  <c:v>1.1720538410000001</c:v>
                </c:pt>
                <c:pt idx="78">
                  <c:v>1.199158001</c:v>
                </c:pt>
                <c:pt idx="79">
                  <c:v>1.070929478</c:v>
                </c:pt>
                <c:pt idx="80">
                  <c:v>1.1511743640000001</c:v>
                </c:pt>
                <c:pt idx="81">
                  <c:v>1.075865249</c:v>
                </c:pt>
                <c:pt idx="82">
                  <c:v>1.052035718</c:v>
                </c:pt>
                <c:pt idx="83">
                  <c:v>1.072394238</c:v>
                </c:pt>
                <c:pt idx="84">
                  <c:v>1.034487674</c:v>
                </c:pt>
                <c:pt idx="85">
                  <c:v>1.045882999</c:v>
                </c:pt>
                <c:pt idx="86">
                  <c:v>1.0927178319999999</c:v>
                </c:pt>
                <c:pt idx="87">
                  <c:v>1.0443045659999999</c:v>
                </c:pt>
                <c:pt idx="88">
                  <c:v>1.0153237020000001</c:v>
                </c:pt>
                <c:pt idx="89">
                  <c:v>1.0235360449999999</c:v>
                </c:pt>
                <c:pt idx="90">
                  <c:v>1.026674893</c:v>
                </c:pt>
                <c:pt idx="91">
                  <c:v>1.033520979</c:v>
                </c:pt>
                <c:pt idx="92">
                  <c:v>0.99338441170000003</c:v>
                </c:pt>
                <c:pt idx="93">
                  <c:v>1.0789674930000002</c:v>
                </c:pt>
                <c:pt idx="94">
                  <c:v>1.0366855560000001</c:v>
                </c:pt>
                <c:pt idx="95">
                  <c:v>1.0432818549999998</c:v>
                </c:pt>
                <c:pt idx="96">
                  <c:v>0.99436058710000008</c:v>
                </c:pt>
                <c:pt idx="97">
                  <c:v>1.0419319740000001</c:v>
                </c:pt>
                <c:pt idx="98">
                  <c:v>0.97594776149999996</c:v>
                </c:pt>
                <c:pt idx="99">
                  <c:v>1.0090101499999999</c:v>
                </c:pt>
                <c:pt idx="100">
                  <c:v>1.0379069350000001</c:v>
                </c:pt>
                <c:pt idx="101">
                  <c:v>0.94398220199999994</c:v>
                </c:pt>
                <c:pt idx="102">
                  <c:v>0.92467274759999996</c:v>
                </c:pt>
                <c:pt idx="103">
                  <c:v>0.89860202349999996</c:v>
                </c:pt>
                <c:pt idx="104">
                  <c:v>0.9429241558</c:v>
                </c:pt>
                <c:pt idx="105">
                  <c:v>0.91516529800000002</c:v>
                </c:pt>
                <c:pt idx="106">
                  <c:v>0.92389016769999999</c:v>
                </c:pt>
                <c:pt idx="107">
                  <c:v>0.92110102640000002</c:v>
                </c:pt>
                <c:pt idx="108">
                  <c:v>0.92805632809999994</c:v>
                </c:pt>
                <c:pt idx="109">
                  <c:v>0.88891582059999996</c:v>
                </c:pt>
                <c:pt idx="110">
                  <c:v>0.9026748349</c:v>
                </c:pt>
                <c:pt idx="111">
                  <c:v>0.89800570889999998</c:v>
                </c:pt>
                <c:pt idx="112">
                  <c:v>0.86151634030000002</c:v>
                </c:pt>
                <c:pt idx="113">
                  <c:v>0.95830615269999997</c:v>
                </c:pt>
                <c:pt idx="114">
                  <c:v>0.90002176209999996</c:v>
                </c:pt>
                <c:pt idx="115">
                  <c:v>0.95505406069999998</c:v>
                </c:pt>
                <c:pt idx="116">
                  <c:v>0.90418984169999994</c:v>
                </c:pt>
                <c:pt idx="117">
                  <c:v>0.89546196569999992</c:v>
                </c:pt>
                <c:pt idx="118">
                  <c:v>0.93334910609999999</c:v>
                </c:pt>
                <c:pt idx="119">
                  <c:v>0.86361501429999998</c:v>
                </c:pt>
                <c:pt idx="120">
                  <c:v>0.82968621739999993</c:v>
                </c:pt>
                <c:pt idx="121">
                  <c:v>0.82681822370000002</c:v>
                </c:pt>
                <c:pt idx="122">
                  <c:v>0.84143686070000001</c:v>
                </c:pt>
                <c:pt idx="123">
                  <c:v>0.8416603412</c:v>
                </c:pt>
                <c:pt idx="124">
                  <c:v>0.8475443976</c:v>
                </c:pt>
                <c:pt idx="125">
                  <c:v>0.79519278319999998</c:v>
                </c:pt>
                <c:pt idx="126">
                  <c:v>0.86987669249999999</c:v>
                </c:pt>
                <c:pt idx="127">
                  <c:v>0.79385453309999998</c:v>
                </c:pt>
                <c:pt idx="128">
                  <c:v>0.83592939760000007</c:v>
                </c:pt>
                <c:pt idx="129">
                  <c:v>0.81263433819999997</c:v>
                </c:pt>
                <c:pt idx="130">
                  <c:v>0.84605867670000001</c:v>
                </c:pt>
                <c:pt idx="131">
                  <c:v>0.76121336319999999</c:v>
                </c:pt>
                <c:pt idx="132">
                  <c:v>0.82509590639999997</c:v>
                </c:pt>
                <c:pt idx="133">
                  <c:v>0.70084574469999994</c:v>
                </c:pt>
                <c:pt idx="134">
                  <c:v>0.77470311079999998</c:v>
                </c:pt>
                <c:pt idx="135">
                  <c:v>0.82495972579999999</c:v>
                </c:pt>
                <c:pt idx="136">
                  <c:v>0.74869811409999998</c:v>
                </c:pt>
                <c:pt idx="137">
                  <c:v>0.77310142609999999</c:v>
                </c:pt>
                <c:pt idx="138">
                  <c:v>0.77237417930000007</c:v>
                </c:pt>
                <c:pt idx="139">
                  <c:v>0.75460933900000005</c:v>
                </c:pt>
                <c:pt idx="140">
                  <c:v>0.76713034059999996</c:v>
                </c:pt>
                <c:pt idx="141">
                  <c:v>0.67120058259999993</c:v>
                </c:pt>
                <c:pt idx="142">
                  <c:v>0.7592235812</c:v>
                </c:pt>
                <c:pt idx="143">
                  <c:v>0.74521671209999996</c:v>
                </c:pt>
                <c:pt idx="144">
                  <c:v>0.6804746907</c:v>
                </c:pt>
                <c:pt idx="145">
                  <c:v>0.67505807299999998</c:v>
                </c:pt>
                <c:pt idx="146">
                  <c:v>0.74818946640000006</c:v>
                </c:pt>
                <c:pt idx="147">
                  <c:v>0.70760805659999992</c:v>
                </c:pt>
                <c:pt idx="148">
                  <c:v>0.6852430867</c:v>
                </c:pt>
                <c:pt idx="149">
                  <c:v>0.6769675463</c:v>
                </c:pt>
                <c:pt idx="150">
                  <c:v>0.63660796210000004</c:v>
                </c:pt>
                <c:pt idx="151">
                  <c:v>0.64121468149999994</c:v>
                </c:pt>
                <c:pt idx="152">
                  <c:v>0.63393469140000003</c:v>
                </c:pt>
                <c:pt idx="153">
                  <c:v>0.69362767739999998</c:v>
                </c:pt>
                <c:pt idx="154">
                  <c:v>0.60545243569999996</c:v>
                </c:pt>
                <c:pt idx="155">
                  <c:v>0.52756939349999998</c:v>
                </c:pt>
                <c:pt idx="156">
                  <c:v>0.58517664790000001</c:v>
                </c:pt>
                <c:pt idx="157">
                  <c:v>0.59846989790000005</c:v>
                </c:pt>
                <c:pt idx="158">
                  <c:v>0.64377048660000002</c:v>
                </c:pt>
                <c:pt idx="159">
                  <c:v>0.61137382100000004</c:v>
                </c:pt>
                <c:pt idx="160">
                  <c:v>0.58800627839999997</c:v>
                </c:pt>
                <c:pt idx="161">
                  <c:v>0.63345471900000005</c:v>
                </c:pt>
                <c:pt idx="162">
                  <c:v>0.56959104100000002</c:v>
                </c:pt>
                <c:pt idx="163">
                  <c:v>0.49950554550000004</c:v>
                </c:pt>
                <c:pt idx="164">
                  <c:v>0.5622529544</c:v>
                </c:pt>
                <c:pt idx="165">
                  <c:v>0.49691903600000004</c:v>
                </c:pt>
                <c:pt idx="166">
                  <c:v>0.60281529579999993</c:v>
                </c:pt>
                <c:pt idx="167">
                  <c:v>0.48360043290000004</c:v>
                </c:pt>
                <c:pt idx="168">
                  <c:v>0.56788650860000001</c:v>
                </c:pt>
                <c:pt idx="169">
                  <c:v>0.49692133639999997</c:v>
                </c:pt>
                <c:pt idx="170">
                  <c:v>0.4303254051</c:v>
                </c:pt>
                <c:pt idx="171">
                  <c:v>0.43102913399999998</c:v>
                </c:pt>
                <c:pt idx="172">
                  <c:v>0.45908280140000002</c:v>
                </c:pt>
                <c:pt idx="173">
                  <c:v>0.52506161269999996</c:v>
                </c:pt>
                <c:pt idx="174">
                  <c:v>0.44711583770000002</c:v>
                </c:pt>
                <c:pt idx="175">
                  <c:v>0.51944953689999995</c:v>
                </c:pt>
                <c:pt idx="176">
                  <c:v>0.4879614652</c:v>
                </c:pt>
                <c:pt idx="177">
                  <c:v>0.46538629590000002</c:v>
                </c:pt>
                <c:pt idx="178">
                  <c:v>0.52105298350000007</c:v>
                </c:pt>
                <c:pt idx="179">
                  <c:v>0.43211504350000002</c:v>
                </c:pt>
                <c:pt idx="180">
                  <c:v>0.42781837439999998</c:v>
                </c:pt>
                <c:pt idx="181">
                  <c:v>0.44080662870000004</c:v>
                </c:pt>
                <c:pt idx="182">
                  <c:v>0.42230645950000001</c:v>
                </c:pt>
                <c:pt idx="183">
                  <c:v>0.42025044860000005</c:v>
                </c:pt>
                <c:pt idx="184">
                  <c:v>0.36163305149999997</c:v>
                </c:pt>
                <c:pt idx="185">
                  <c:v>0.2980377696</c:v>
                </c:pt>
                <c:pt idx="186">
                  <c:v>0.35497258970000001</c:v>
                </c:pt>
                <c:pt idx="187">
                  <c:v>0.35039692579999998</c:v>
                </c:pt>
                <c:pt idx="188">
                  <c:v>0.392272326</c:v>
                </c:pt>
                <c:pt idx="189">
                  <c:v>0.3614189995</c:v>
                </c:pt>
                <c:pt idx="190">
                  <c:v>0.32609326989999998</c:v>
                </c:pt>
                <c:pt idx="191">
                  <c:v>0.33707162369999999</c:v>
                </c:pt>
                <c:pt idx="192">
                  <c:v>0.31598211849999996</c:v>
                </c:pt>
                <c:pt idx="193">
                  <c:v>0.33621161430000002</c:v>
                </c:pt>
                <c:pt idx="194">
                  <c:v>0.34581238260000002</c:v>
                </c:pt>
                <c:pt idx="195">
                  <c:v>0.25705603899999996</c:v>
                </c:pt>
                <c:pt idx="196">
                  <c:v>0.2778363069</c:v>
                </c:pt>
                <c:pt idx="197">
                  <c:v>0.32194980620000002</c:v>
                </c:pt>
                <c:pt idx="198">
                  <c:v>0.3135925685</c:v>
                </c:pt>
                <c:pt idx="199">
                  <c:v>0.27621782989999999</c:v>
                </c:pt>
                <c:pt idx="200">
                  <c:v>0.24694992490000001</c:v>
                </c:pt>
                <c:pt idx="201">
                  <c:v>0.26901175239999997</c:v>
                </c:pt>
                <c:pt idx="202">
                  <c:v>0.27194555779999996</c:v>
                </c:pt>
                <c:pt idx="203">
                  <c:v>0.27277577509999995</c:v>
                </c:pt>
                <c:pt idx="204">
                  <c:v>0.30899892449999999</c:v>
                </c:pt>
                <c:pt idx="205">
                  <c:v>0.2980338488</c:v>
                </c:pt>
                <c:pt idx="206">
                  <c:v>0.29753909810000001</c:v>
                </c:pt>
                <c:pt idx="207">
                  <c:v>0.31425879010000002</c:v>
                </c:pt>
                <c:pt idx="208">
                  <c:v>0.25213918549999997</c:v>
                </c:pt>
                <c:pt idx="209">
                  <c:v>0.28948818449999997</c:v>
                </c:pt>
                <c:pt idx="210">
                  <c:v>0.3397296749</c:v>
                </c:pt>
                <c:pt idx="211">
                  <c:v>0.22934328470000001</c:v>
                </c:pt>
                <c:pt idx="212">
                  <c:v>0.2472124591</c:v>
                </c:pt>
                <c:pt idx="213">
                  <c:v>0.21526997689999999</c:v>
                </c:pt>
                <c:pt idx="214">
                  <c:v>0.14183017179999999</c:v>
                </c:pt>
                <c:pt idx="215">
                  <c:v>0.27048176739999996</c:v>
                </c:pt>
                <c:pt idx="216">
                  <c:v>0.255655776</c:v>
                </c:pt>
                <c:pt idx="217">
                  <c:v>0.23893295350000002</c:v>
                </c:pt>
                <c:pt idx="218">
                  <c:v>0.20276294189999999</c:v>
                </c:pt>
                <c:pt idx="219">
                  <c:v>0.2695576817</c:v>
                </c:pt>
                <c:pt idx="220">
                  <c:v>0.24188760209999999</c:v>
                </c:pt>
                <c:pt idx="221">
                  <c:v>0.23864531529999999</c:v>
                </c:pt>
                <c:pt idx="222">
                  <c:v>0.2172347667</c:v>
                </c:pt>
                <c:pt idx="223">
                  <c:v>0.24124250999999999</c:v>
                </c:pt>
                <c:pt idx="224">
                  <c:v>0.19408980269999998</c:v>
                </c:pt>
                <c:pt idx="225">
                  <c:v>0.26384998459999998</c:v>
                </c:pt>
                <c:pt idx="226">
                  <c:v>0.1506949159</c:v>
                </c:pt>
                <c:pt idx="227">
                  <c:v>0.1510248941</c:v>
                </c:pt>
                <c:pt idx="228">
                  <c:v>0.22816452440000001</c:v>
                </c:pt>
                <c:pt idx="229">
                  <c:v>0.25298468089999998</c:v>
                </c:pt>
                <c:pt idx="230">
                  <c:v>0.29245463309999997</c:v>
                </c:pt>
                <c:pt idx="231">
                  <c:v>0.20300434179999999</c:v>
                </c:pt>
                <c:pt idx="232">
                  <c:v>0.14793788690000001</c:v>
                </c:pt>
                <c:pt idx="233">
                  <c:v>0.24317079999999999</c:v>
                </c:pt>
                <c:pt idx="234">
                  <c:v>0.1649598947</c:v>
                </c:pt>
                <c:pt idx="235">
                  <c:v>0.2370431942</c:v>
                </c:pt>
                <c:pt idx="236">
                  <c:v>0.22603919480000001</c:v>
                </c:pt>
                <c:pt idx="237">
                  <c:v>0.1820384659</c:v>
                </c:pt>
                <c:pt idx="238">
                  <c:v>0.2274363948</c:v>
                </c:pt>
                <c:pt idx="239">
                  <c:v>0.2113762035</c:v>
                </c:pt>
                <c:pt idx="240">
                  <c:v>0.21440145999999999</c:v>
                </c:pt>
                <c:pt idx="241">
                  <c:v>0.22325903050000001</c:v>
                </c:pt>
                <c:pt idx="242">
                  <c:v>0.23533310430000001</c:v>
                </c:pt>
                <c:pt idx="243">
                  <c:v>0.1822473423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241984"/>
        <c:axId val="125244160"/>
      </c:scatterChart>
      <c:valAx>
        <c:axId val="12524198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244160"/>
        <c:crosses val="autoZero"/>
        <c:crossBetween val="midCat"/>
        <c:majorUnit val="200"/>
        <c:minorUnit val="100"/>
      </c:valAx>
      <c:valAx>
        <c:axId val="125244160"/>
        <c:scaling>
          <c:orientation val="minMax"/>
          <c:max val="4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241984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495"/>
          <c:w val="0.84192888888889816"/>
          <c:h val="0.721700933216689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VFTB'!$F$205:$F$264</c:f>
              <c:numCache>
                <c:formatCode>0.00</c:formatCode>
                <c:ptCount val="60"/>
                <c:pt idx="0">
                  <c:v>0.94222719999999993</c:v>
                </c:pt>
                <c:pt idx="1">
                  <c:v>7.8704620000000007</c:v>
                </c:pt>
                <c:pt idx="2">
                  <c:v>15.549932</c:v>
                </c:pt>
                <c:pt idx="3">
                  <c:v>38.277979999999999</c:v>
                </c:pt>
                <c:pt idx="4">
                  <c:v>50.692459999999997</c:v>
                </c:pt>
                <c:pt idx="5">
                  <c:v>76.555959999999999</c:v>
                </c:pt>
                <c:pt idx="6">
                  <c:v>127.7259</c:v>
                </c:pt>
                <c:pt idx="7">
                  <c:v>205.31639999999999</c:v>
                </c:pt>
                <c:pt idx="8">
                  <c:v>308.77039999999994</c:v>
                </c:pt>
                <c:pt idx="9">
                  <c:v>432.91520000000003</c:v>
                </c:pt>
                <c:pt idx="10">
                  <c:v>555.46839999999997</c:v>
                </c:pt>
                <c:pt idx="11">
                  <c:v>671.65519999999992</c:v>
                </c:pt>
                <c:pt idx="12">
                  <c:v>557.85579999999993</c:v>
                </c:pt>
                <c:pt idx="13">
                  <c:v>436.09839999999997</c:v>
                </c:pt>
                <c:pt idx="14">
                  <c:v>310.36200000000002</c:v>
                </c:pt>
                <c:pt idx="15">
                  <c:v>207.7038</c:v>
                </c:pt>
                <c:pt idx="16">
                  <c:v>129.63582</c:v>
                </c:pt>
                <c:pt idx="17">
                  <c:v>78.545459999999991</c:v>
                </c:pt>
                <c:pt idx="18">
                  <c:v>52.761540000000004</c:v>
                </c:pt>
                <c:pt idx="19">
                  <c:v>39.79</c:v>
                </c:pt>
                <c:pt idx="20">
                  <c:v>26.977619999999998</c:v>
                </c:pt>
                <c:pt idx="21">
                  <c:v>16.79138</c:v>
                </c:pt>
                <c:pt idx="22">
                  <c:v>9.0164139999999993</c:v>
                </c:pt>
                <c:pt idx="23">
                  <c:v>1.6393480000000002</c:v>
                </c:pt>
                <c:pt idx="24">
                  <c:v>-5.4353139999999991</c:v>
                </c:pt>
                <c:pt idx="25">
                  <c:v>-13.345565999999998</c:v>
                </c:pt>
                <c:pt idx="26">
                  <c:v>-23.635259999999999</c:v>
                </c:pt>
                <c:pt idx="27">
                  <c:v>-36.288479999999993</c:v>
                </c:pt>
                <c:pt idx="28">
                  <c:v>-49.180440000000004</c:v>
                </c:pt>
                <c:pt idx="29">
                  <c:v>-75.123519999999999</c:v>
                </c:pt>
                <c:pt idx="30">
                  <c:v>-126.5322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-432.91520000000003</c:v>
                </c:pt>
                <c:pt idx="34">
                  <c:v>-557.05999999999995</c:v>
                </c:pt>
                <c:pt idx="35">
                  <c:v>-674.04259999999999</c:v>
                </c:pt>
                <c:pt idx="36">
                  <c:v>-560.2432</c:v>
                </c:pt>
                <c:pt idx="37">
                  <c:v>-436.89420000000001</c:v>
                </c:pt>
                <c:pt idx="38">
                  <c:v>-311.95359999999999</c:v>
                </c:pt>
                <c:pt idx="39">
                  <c:v>-208.49960000000002</c:v>
                </c:pt>
                <c:pt idx="40">
                  <c:v>-130.19288</c:v>
                </c:pt>
                <c:pt idx="41">
                  <c:v>-78.704619999999991</c:v>
                </c:pt>
                <c:pt idx="42">
                  <c:v>-52.841119999999997</c:v>
                </c:pt>
                <c:pt idx="43">
                  <c:v>-39.79</c:v>
                </c:pt>
                <c:pt idx="44">
                  <c:v>-27.136779999999998</c:v>
                </c:pt>
                <c:pt idx="45">
                  <c:v>-16.79138</c:v>
                </c:pt>
                <c:pt idx="46">
                  <c:v>-9.0721199999999982</c:v>
                </c:pt>
                <c:pt idx="47">
                  <c:v>-1.7348440000000001</c:v>
                </c:pt>
                <c:pt idx="48">
                  <c:v>0</c:v>
                </c:pt>
                <c:pt idx="49">
                  <c:v>13.059078</c:v>
                </c:pt>
                <c:pt idx="50">
                  <c:v>23.396519999999999</c:v>
                </c:pt>
                <c:pt idx="51">
                  <c:v>36.288479999999993</c:v>
                </c:pt>
                <c:pt idx="52">
                  <c:v>49.180440000000004</c:v>
                </c:pt>
                <c:pt idx="53">
                  <c:v>74.964359999999999</c:v>
                </c:pt>
                <c:pt idx="54">
                  <c:v>126.05472</c:v>
                </c:pt>
                <c:pt idx="55">
                  <c:v>204.5206</c:v>
                </c:pt>
                <c:pt idx="56">
                  <c:v>307.97459999999995</c:v>
                </c:pt>
                <c:pt idx="57">
                  <c:v>432.91520000000003</c:v>
                </c:pt>
                <c:pt idx="58">
                  <c:v>555.46839999999997</c:v>
                </c:pt>
                <c:pt idx="59">
                  <c:v>671.65519999999992</c:v>
                </c:pt>
              </c:numCache>
            </c:numRef>
          </c:xVal>
          <c:yVal>
            <c:numRef>
              <c:f>'Hysterese VFTB'!$G$205:$G$264</c:f>
              <c:numCache>
                <c:formatCode>0.00</c:formatCode>
                <c:ptCount val="60"/>
                <c:pt idx="0">
                  <c:v>0.541327118</c:v>
                </c:pt>
                <c:pt idx="1">
                  <c:v>1.059825587</c:v>
                </c:pt>
                <c:pt idx="2">
                  <c:v>1.5602897020000002</c:v>
                </c:pt>
                <c:pt idx="3">
                  <c:v>2.7607870659999998</c:v>
                </c:pt>
                <c:pt idx="4">
                  <c:v>3.6585413020000002</c:v>
                </c:pt>
                <c:pt idx="5">
                  <c:v>5.1374093859999999</c:v>
                </c:pt>
                <c:pt idx="6">
                  <c:v>7.7411153420000005</c:v>
                </c:pt>
                <c:pt idx="7">
                  <c:v>11.54693455</c:v>
                </c:pt>
                <c:pt idx="8">
                  <c:v>16.518596510000002</c:v>
                </c:pt>
                <c:pt idx="9">
                  <c:v>22.461423710000002</c:v>
                </c:pt>
                <c:pt idx="10">
                  <c:v>28.283668000000002</c:v>
                </c:pt>
                <c:pt idx="11">
                  <c:v>33.831692670000002</c:v>
                </c:pt>
                <c:pt idx="12">
                  <c:v>28.518600290000002</c:v>
                </c:pt>
                <c:pt idx="13">
                  <c:v>22.65955451</c:v>
                </c:pt>
                <c:pt idx="14">
                  <c:v>16.57397868</c:v>
                </c:pt>
                <c:pt idx="15">
                  <c:v>11.65184552</c:v>
                </c:pt>
                <c:pt idx="16">
                  <c:v>7.8756189590000005</c:v>
                </c:pt>
                <c:pt idx="17">
                  <c:v>5.2599051330000002</c:v>
                </c:pt>
                <c:pt idx="18">
                  <c:v>3.9135420019999998</c:v>
                </c:pt>
                <c:pt idx="19">
                  <c:v>3.3543341340000001</c:v>
                </c:pt>
                <c:pt idx="20">
                  <c:v>2.4214754059999999</c:v>
                </c:pt>
                <c:pt idx="21">
                  <c:v>1.742958343</c:v>
                </c:pt>
                <c:pt idx="22">
                  <c:v>1.2524357239999999</c:v>
                </c:pt>
                <c:pt idx="23">
                  <c:v>0.62907848560000001</c:v>
                </c:pt>
                <c:pt idx="24">
                  <c:v>-0.15235952500000002</c:v>
                </c:pt>
                <c:pt idx="25">
                  <c:v>-0.86269281749999993</c:v>
                </c:pt>
                <c:pt idx="26">
                  <c:v>-1.702763976</c:v>
                </c:pt>
                <c:pt idx="27">
                  <c:v>-2.5535888409999998</c:v>
                </c:pt>
                <c:pt idx="28">
                  <c:v>-3.3746031390000004</c:v>
                </c:pt>
                <c:pt idx="29">
                  <c:v>-4.8256735170000002</c:v>
                </c:pt>
                <c:pt idx="30">
                  <c:v>-7.5263657799999999</c:v>
                </c:pt>
                <c:pt idx="31">
                  <c:v>-11.360998289999999</c:v>
                </c:pt>
                <c:pt idx="32">
                  <c:v>-16.308267870000002</c:v>
                </c:pt>
                <c:pt idx="33">
                  <c:v>-22.311666160000001</c:v>
                </c:pt>
                <c:pt idx="34">
                  <c:v>-28.26281513</c:v>
                </c:pt>
                <c:pt idx="35">
                  <c:v>-33.768676329999998</c:v>
                </c:pt>
                <c:pt idx="36">
                  <c:v>-28.456270969999998</c:v>
                </c:pt>
                <c:pt idx="37">
                  <c:v>-22.6657546</c:v>
                </c:pt>
                <c:pt idx="38">
                  <c:v>-16.627369890000001</c:v>
                </c:pt>
                <c:pt idx="39">
                  <c:v>-11.657917060000001</c:v>
                </c:pt>
                <c:pt idx="40">
                  <c:v>-7.840170897000001</c:v>
                </c:pt>
                <c:pt idx="41">
                  <c:v>-5.2335788799999996</c:v>
                </c:pt>
                <c:pt idx="42">
                  <c:v>-3.9047664449999999</c:v>
                </c:pt>
                <c:pt idx="43">
                  <c:v>-3.0977871879999999</c:v>
                </c:pt>
                <c:pt idx="44">
                  <c:v>-2.4273188909999996</c:v>
                </c:pt>
                <c:pt idx="45">
                  <c:v>-1.7710581949999999</c:v>
                </c:pt>
                <c:pt idx="46">
                  <c:v>-1.1817996740000001</c:v>
                </c:pt>
                <c:pt idx="47">
                  <c:v>-0.55363922750000005</c:v>
                </c:pt>
                <c:pt idx="48">
                  <c:v>0.13235684819999999</c:v>
                </c:pt>
                <c:pt idx="49">
                  <c:v>0.87604466859999996</c:v>
                </c:pt>
                <c:pt idx="50">
                  <c:v>1.708204751</c:v>
                </c:pt>
                <c:pt idx="51">
                  <c:v>2.6345585200000001</c:v>
                </c:pt>
                <c:pt idx="52">
                  <c:v>3.3882364690000002</c:v>
                </c:pt>
                <c:pt idx="53">
                  <c:v>4.8322250589999998</c:v>
                </c:pt>
                <c:pt idx="54">
                  <c:v>7.5492121799999996</c:v>
                </c:pt>
                <c:pt idx="55">
                  <c:v>11.10684174</c:v>
                </c:pt>
                <c:pt idx="56">
                  <c:v>16.312819709999999</c:v>
                </c:pt>
                <c:pt idx="57">
                  <c:v>22.333843740000002</c:v>
                </c:pt>
                <c:pt idx="58">
                  <c:v>28.326230240000001</c:v>
                </c:pt>
                <c:pt idx="59">
                  <c:v>33.801854120000002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277696"/>
        <c:axId val="125279616"/>
      </c:scatterChart>
      <c:valAx>
        <c:axId val="125277696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279616"/>
        <c:crosses val="autoZero"/>
        <c:crossBetween val="midCat"/>
        <c:majorUnit val="200"/>
      </c:valAx>
      <c:valAx>
        <c:axId val="1252796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4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2776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'Thermomag. Messungen VFTB'!$E$7</c:f>
              <c:strCache>
                <c:ptCount val="1"/>
              </c:strCache>
            </c:strRef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VFTB'!$E$19:$E$208</c:f>
              <c:numCache>
                <c:formatCode>0</c:formatCode>
                <c:ptCount val="190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22</c:v>
                </c:pt>
                <c:pt idx="4">
                  <c:v>23</c:v>
                </c:pt>
                <c:pt idx="5">
                  <c:v>25</c:v>
                </c:pt>
                <c:pt idx="6">
                  <c:v>28</c:v>
                </c:pt>
                <c:pt idx="7">
                  <c:v>30</c:v>
                </c:pt>
                <c:pt idx="8">
                  <c:v>33</c:v>
                </c:pt>
                <c:pt idx="9">
                  <c:v>36</c:v>
                </c:pt>
                <c:pt idx="10">
                  <c:v>39</c:v>
                </c:pt>
                <c:pt idx="11">
                  <c:v>43</c:v>
                </c:pt>
                <c:pt idx="12">
                  <c:v>48</c:v>
                </c:pt>
                <c:pt idx="13">
                  <c:v>52</c:v>
                </c:pt>
                <c:pt idx="14">
                  <c:v>57</c:v>
                </c:pt>
                <c:pt idx="15">
                  <c:v>62</c:v>
                </c:pt>
                <c:pt idx="16">
                  <c:v>67</c:v>
                </c:pt>
                <c:pt idx="17">
                  <c:v>72</c:v>
                </c:pt>
                <c:pt idx="18">
                  <c:v>77</c:v>
                </c:pt>
                <c:pt idx="19">
                  <c:v>83</c:v>
                </c:pt>
                <c:pt idx="20">
                  <c:v>89</c:v>
                </c:pt>
                <c:pt idx="21">
                  <c:v>94</c:v>
                </c:pt>
                <c:pt idx="22">
                  <c:v>100</c:v>
                </c:pt>
                <c:pt idx="23">
                  <c:v>106</c:v>
                </c:pt>
                <c:pt idx="24">
                  <c:v>111</c:v>
                </c:pt>
                <c:pt idx="25">
                  <c:v>117</c:v>
                </c:pt>
                <c:pt idx="26">
                  <c:v>122</c:v>
                </c:pt>
                <c:pt idx="27">
                  <c:v>127</c:v>
                </c:pt>
                <c:pt idx="28">
                  <c:v>131</c:v>
                </c:pt>
                <c:pt idx="29">
                  <c:v>136</c:v>
                </c:pt>
                <c:pt idx="30">
                  <c:v>140</c:v>
                </c:pt>
                <c:pt idx="31">
                  <c:v>144</c:v>
                </c:pt>
                <c:pt idx="32">
                  <c:v>148</c:v>
                </c:pt>
                <c:pt idx="33">
                  <c:v>155</c:v>
                </c:pt>
                <c:pt idx="34">
                  <c:v>158</c:v>
                </c:pt>
                <c:pt idx="35">
                  <c:v>162</c:v>
                </c:pt>
                <c:pt idx="36">
                  <c:v>165</c:v>
                </c:pt>
                <c:pt idx="37">
                  <c:v>168</c:v>
                </c:pt>
                <c:pt idx="38">
                  <c:v>171</c:v>
                </c:pt>
                <c:pt idx="39">
                  <c:v>174</c:v>
                </c:pt>
                <c:pt idx="40">
                  <c:v>176</c:v>
                </c:pt>
                <c:pt idx="41">
                  <c:v>179</c:v>
                </c:pt>
                <c:pt idx="42">
                  <c:v>181</c:v>
                </c:pt>
                <c:pt idx="43">
                  <c:v>184</c:v>
                </c:pt>
                <c:pt idx="44">
                  <c:v>186</c:v>
                </c:pt>
                <c:pt idx="45">
                  <c:v>189</c:v>
                </c:pt>
                <c:pt idx="46">
                  <c:v>191</c:v>
                </c:pt>
                <c:pt idx="47">
                  <c:v>194</c:v>
                </c:pt>
                <c:pt idx="48">
                  <c:v>196</c:v>
                </c:pt>
                <c:pt idx="49">
                  <c:v>199</c:v>
                </c:pt>
                <c:pt idx="50">
                  <c:v>201</c:v>
                </c:pt>
                <c:pt idx="51">
                  <c:v>204</c:v>
                </c:pt>
                <c:pt idx="52">
                  <c:v>206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218</c:v>
                </c:pt>
                <c:pt idx="57">
                  <c:v>224</c:v>
                </c:pt>
                <c:pt idx="58">
                  <c:v>227</c:v>
                </c:pt>
                <c:pt idx="59">
                  <c:v>230</c:v>
                </c:pt>
                <c:pt idx="60">
                  <c:v>233</c:v>
                </c:pt>
                <c:pt idx="61">
                  <c:v>244</c:v>
                </c:pt>
                <c:pt idx="62">
                  <c:v>247</c:v>
                </c:pt>
                <c:pt idx="63">
                  <c:v>251</c:v>
                </c:pt>
                <c:pt idx="64">
                  <c:v>255</c:v>
                </c:pt>
                <c:pt idx="65">
                  <c:v>258</c:v>
                </c:pt>
                <c:pt idx="66">
                  <c:v>262</c:v>
                </c:pt>
                <c:pt idx="67">
                  <c:v>265</c:v>
                </c:pt>
                <c:pt idx="68">
                  <c:v>269</c:v>
                </c:pt>
                <c:pt idx="69">
                  <c:v>273</c:v>
                </c:pt>
                <c:pt idx="70">
                  <c:v>280</c:v>
                </c:pt>
                <c:pt idx="71">
                  <c:v>283</c:v>
                </c:pt>
                <c:pt idx="72">
                  <c:v>287</c:v>
                </c:pt>
                <c:pt idx="73">
                  <c:v>291</c:v>
                </c:pt>
                <c:pt idx="74">
                  <c:v>294</c:v>
                </c:pt>
                <c:pt idx="75">
                  <c:v>297</c:v>
                </c:pt>
                <c:pt idx="76">
                  <c:v>301</c:v>
                </c:pt>
                <c:pt idx="77">
                  <c:v>304</c:v>
                </c:pt>
                <c:pt idx="78">
                  <c:v>308</c:v>
                </c:pt>
                <c:pt idx="79">
                  <c:v>311</c:v>
                </c:pt>
                <c:pt idx="80">
                  <c:v>314</c:v>
                </c:pt>
                <c:pt idx="81">
                  <c:v>317</c:v>
                </c:pt>
                <c:pt idx="82">
                  <c:v>321</c:v>
                </c:pt>
                <c:pt idx="83">
                  <c:v>324</c:v>
                </c:pt>
                <c:pt idx="84">
                  <c:v>327</c:v>
                </c:pt>
                <c:pt idx="85">
                  <c:v>330</c:v>
                </c:pt>
                <c:pt idx="86">
                  <c:v>333</c:v>
                </c:pt>
                <c:pt idx="87">
                  <c:v>337</c:v>
                </c:pt>
                <c:pt idx="88">
                  <c:v>340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356</c:v>
                </c:pt>
                <c:pt idx="94">
                  <c:v>359</c:v>
                </c:pt>
                <c:pt idx="95">
                  <c:v>369</c:v>
                </c:pt>
                <c:pt idx="96">
                  <c:v>372</c:v>
                </c:pt>
                <c:pt idx="97">
                  <c:v>376</c:v>
                </c:pt>
                <c:pt idx="98">
                  <c:v>379</c:v>
                </c:pt>
                <c:pt idx="99">
                  <c:v>382</c:v>
                </c:pt>
                <c:pt idx="100">
                  <c:v>385</c:v>
                </c:pt>
                <c:pt idx="101">
                  <c:v>389</c:v>
                </c:pt>
                <c:pt idx="102">
                  <c:v>392</c:v>
                </c:pt>
                <c:pt idx="103">
                  <c:v>395</c:v>
                </c:pt>
                <c:pt idx="104">
                  <c:v>399</c:v>
                </c:pt>
                <c:pt idx="105">
                  <c:v>402</c:v>
                </c:pt>
                <c:pt idx="106">
                  <c:v>406</c:v>
                </c:pt>
                <c:pt idx="107">
                  <c:v>409</c:v>
                </c:pt>
                <c:pt idx="108">
                  <c:v>412</c:v>
                </c:pt>
                <c:pt idx="109">
                  <c:v>416</c:v>
                </c:pt>
                <c:pt idx="110">
                  <c:v>419</c:v>
                </c:pt>
                <c:pt idx="111">
                  <c:v>423</c:v>
                </c:pt>
                <c:pt idx="112">
                  <c:v>426</c:v>
                </c:pt>
                <c:pt idx="113">
                  <c:v>429</c:v>
                </c:pt>
                <c:pt idx="114">
                  <c:v>433</c:v>
                </c:pt>
                <c:pt idx="115">
                  <c:v>436</c:v>
                </c:pt>
                <c:pt idx="116">
                  <c:v>440</c:v>
                </c:pt>
                <c:pt idx="117">
                  <c:v>443</c:v>
                </c:pt>
                <c:pt idx="118">
                  <c:v>447</c:v>
                </c:pt>
                <c:pt idx="119">
                  <c:v>450</c:v>
                </c:pt>
                <c:pt idx="120">
                  <c:v>453</c:v>
                </c:pt>
                <c:pt idx="121">
                  <c:v>457</c:v>
                </c:pt>
                <c:pt idx="122">
                  <c:v>460</c:v>
                </c:pt>
                <c:pt idx="123">
                  <c:v>464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490</c:v>
                </c:pt>
                <c:pt idx="132">
                  <c:v>494</c:v>
                </c:pt>
                <c:pt idx="133">
                  <c:v>497</c:v>
                </c:pt>
                <c:pt idx="134">
                  <c:v>500</c:v>
                </c:pt>
                <c:pt idx="135">
                  <c:v>504</c:v>
                </c:pt>
                <c:pt idx="136">
                  <c:v>507</c:v>
                </c:pt>
                <c:pt idx="137">
                  <c:v>510</c:v>
                </c:pt>
                <c:pt idx="138">
                  <c:v>514</c:v>
                </c:pt>
                <c:pt idx="139">
                  <c:v>517</c:v>
                </c:pt>
                <c:pt idx="140">
                  <c:v>520</c:v>
                </c:pt>
                <c:pt idx="141">
                  <c:v>523</c:v>
                </c:pt>
                <c:pt idx="142">
                  <c:v>527</c:v>
                </c:pt>
                <c:pt idx="143">
                  <c:v>530</c:v>
                </c:pt>
                <c:pt idx="144">
                  <c:v>533</c:v>
                </c:pt>
                <c:pt idx="145">
                  <c:v>537</c:v>
                </c:pt>
                <c:pt idx="146">
                  <c:v>540</c:v>
                </c:pt>
                <c:pt idx="147">
                  <c:v>543</c:v>
                </c:pt>
                <c:pt idx="148">
                  <c:v>547</c:v>
                </c:pt>
                <c:pt idx="149">
                  <c:v>550</c:v>
                </c:pt>
                <c:pt idx="150">
                  <c:v>553</c:v>
                </c:pt>
                <c:pt idx="151">
                  <c:v>556</c:v>
                </c:pt>
                <c:pt idx="152">
                  <c:v>560</c:v>
                </c:pt>
                <c:pt idx="153">
                  <c:v>563</c:v>
                </c:pt>
                <c:pt idx="154">
                  <c:v>566</c:v>
                </c:pt>
                <c:pt idx="155">
                  <c:v>570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586</c:v>
                </c:pt>
                <c:pt idx="161">
                  <c:v>590</c:v>
                </c:pt>
                <c:pt idx="162">
                  <c:v>593</c:v>
                </c:pt>
                <c:pt idx="163">
                  <c:v>596</c:v>
                </c:pt>
                <c:pt idx="164">
                  <c:v>600</c:v>
                </c:pt>
                <c:pt idx="165">
                  <c:v>603</c:v>
                </c:pt>
                <c:pt idx="166">
                  <c:v>606</c:v>
                </c:pt>
                <c:pt idx="167">
                  <c:v>609</c:v>
                </c:pt>
                <c:pt idx="168">
                  <c:v>612</c:v>
                </c:pt>
                <c:pt idx="169">
                  <c:v>616</c:v>
                </c:pt>
                <c:pt idx="170">
                  <c:v>619</c:v>
                </c:pt>
                <c:pt idx="171">
                  <c:v>622</c:v>
                </c:pt>
                <c:pt idx="172">
                  <c:v>625</c:v>
                </c:pt>
                <c:pt idx="173">
                  <c:v>629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645</c:v>
                </c:pt>
                <c:pt idx="179">
                  <c:v>649</c:v>
                </c:pt>
                <c:pt idx="180">
                  <c:v>652</c:v>
                </c:pt>
                <c:pt idx="181">
                  <c:v>655</c:v>
                </c:pt>
                <c:pt idx="182">
                  <c:v>659</c:v>
                </c:pt>
                <c:pt idx="183">
                  <c:v>662</c:v>
                </c:pt>
                <c:pt idx="184">
                  <c:v>665</c:v>
                </c:pt>
                <c:pt idx="185">
                  <c:v>669</c:v>
                </c:pt>
                <c:pt idx="186">
                  <c:v>672</c:v>
                </c:pt>
                <c:pt idx="187">
                  <c:v>675</c:v>
                </c:pt>
                <c:pt idx="188">
                  <c:v>680</c:v>
                </c:pt>
                <c:pt idx="189">
                  <c:v>696</c:v>
                </c:pt>
              </c:numCache>
            </c:numRef>
          </c:xVal>
          <c:yVal>
            <c:numRef>
              <c:f>'Thermomag. Messungen VFTB'!$F$19:$F$208</c:f>
              <c:numCache>
                <c:formatCode>0.00</c:formatCode>
                <c:ptCount val="190"/>
                <c:pt idx="0">
                  <c:v>12.942315000000001</c:v>
                </c:pt>
                <c:pt idx="1">
                  <c:v>14.556241999999999</c:v>
                </c:pt>
                <c:pt idx="2">
                  <c:v>14.012993</c:v>
                </c:pt>
                <c:pt idx="3">
                  <c:v>13.782565</c:v>
                </c:pt>
                <c:pt idx="4">
                  <c:v>13.456721999999999</c:v>
                </c:pt>
                <c:pt idx="5">
                  <c:v>13.62519</c:v>
                </c:pt>
                <c:pt idx="6">
                  <c:v>13.635046000000001</c:v>
                </c:pt>
                <c:pt idx="7">
                  <c:v>13.446804</c:v>
                </c:pt>
                <c:pt idx="8">
                  <c:v>13.01656</c:v>
                </c:pt>
                <c:pt idx="9">
                  <c:v>12.773906</c:v>
                </c:pt>
                <c:pt idx="10">
                  <c:v>12.950322999999999</c:v>
                </c:pt>
                <c:pt idx="11">
                  <c:v>12.247291000000001</c:v>
                </c:pt>
                <c:pt idx="12">
                  <c:v>12.910549</c:v>
                </c:pt>
                <c:pt idx="13">
                  <c:v>12.449453999999999</c:v>
                </c:pt>
                <c:pt idx="14">
                  <c:v>11.821726999999999</c:v>
                </c:pt>
                <c:pt idx="15">
                  <c:v>12.498920999999999</c:v>
                </c:pt>
                <c:pt idx="16">
                  <c:v>12.334206</c:v>
                </c:pt>
                <c:pt idx="17">
                  <c:v>10.740996000000001</c:v>
                </c:pt>
                <c:pt idx="18">
                  <c:v>11.997059</c:v>
                </c:pt>
                <c:pt idx="19">
                  <c:v>11.030479</c:v>
                </c:pt>
                <c:pt idx="20">
                  <c:v>11.346387</c:v>
                </c:pt>
                <c:pt idx="21">
                  <c:v>11.681075</c:v>
                </c:pt>
                <c:pt idx="22">
                  <c:v>11.310047000000001</c:v>
                </c:pt>
                <c:pt idx="23">
                  <c:v>9.7670049999999993</c:v>
                </c:pt>
                <c:pt idx="24">
                  <c:v>11.183653</c:v>
                </c:pt>
                <c:pt idx="25">
                  <c:v>10.742063999999999</c:v>
                </c:pt>
                <c:pt idx="26">
                  <c:v>10.702064999999999</c:v>
                </c:pt>
                <c:pt idx="27">
                  <c:v>11.114551000000001</c:v>
                </c:pt>
                <c:pt idx="28">
                  <c:v>10.732002</c:v>
                </c:pt>
                <c:pt idx="29">
                  <c:v>10.941686000000001</c:v>
                </c:pt>
                <c:pt idx="30">
                  <c:v>9.6178930000000005</c:v>
                </c:pt>
                <c:pt idx="31">
                  <c:v>9.9846240000000002</c:v>
                </c:pt>
                <c:pt idx="32">
                  <c:v>9.8007790000000004</c:v>
                </c:pt>
                <c:pt idx="33">
                  <c:v>11.253669</c:v>
                </c:pt>
                <c:pt idx="34">
                  <c:v>9.9131450000000001</c:v>
                </c:pt>
                <c:pt idx="35">
                  <c:v>9.659732</c:v>
                </c:pt>
                <c:pt idx="36">
                  <c:v>11.172159000000001</c:v>
                </c:pt>
                <c:pt idx="37">
                  <c:v>10.431644</c:v>
                </c:pt>
                <c:pt idx="38">
                  <c:v>10.331296</c:v>
                </c:pt>
                <c:pt idx="39">
                  <c:v>8.8302770000000006</c:v>
                </c:pt>
                <c:pt idx="40">
                  <c:v>9.3230140000000006</c:v>
                </c:pt>
                <c:pt idx="41">
                  <c:v>9.1085410000000007</c:v>
                </c:pt>
                <c:pt idx="42">
                  <c:v>9.7618299999999998</c:v>
                </c:pt>
                <c:pt idx="43">
                  <c:v>9.2211770000000008</c:v>
                </c:pt>
                <c:pt idx="44">
                  <c:v>10.993411999999999</c:v>
                </c:pt>
                <c:pt idx="45">
                  <c:v>9.6759880000000003</c:v>
                </c:pt>
                <c:pt idx="46">
                  <c:v>10.445209999999999</c:v>
                </c:pt>
                <c:pt idx="47">
                  <c:v>9.0651689999999991</c:v>
                </c:pt>
                <c:pt idx="48">
                  <c:v>9.4095580000000005</c:v>
                </c:pt>
                <c:pt idx="49">
                  <c:v>8.1593730000000004</c:v>
                </c:pt>
                <c:pt idx="50">
                  <c:v>8.6657609999999998</c:v>
                </c:pt>
                <c:pt idx="51">
                  <c:v>8.7326149999999991</c:v>
                </c:pt>
                <c:pt idx="52">
                  <c:v>8.4716269999999998</c:v>
                </c:pt>
                <c:pt idx="53">
                  <c:v>9.1656619999999993</c:v>
                </c:pt>
                <c:pt idx="54">
                  <c:v>7.7535020000000001</c:v>
                </c:pt>
                <c:pt idx="55">
                  <c:v>9.0728570000000008</c:v>
                </c:pt>
                <c:pt idx="56">
                  <c:v>8.8976760000000006</c:v>
                </c:pt>
                <c:pt idx="57">
                  <c:v>8.0554260000000006</c:v>
                </c:pt>
                <c:pt idx="58">
                  <c:v>7.4666759999999996</c:v>
                </c:pt>
                <c:pt idx="59">
                  <c:v>7.9665999999999997</c:v>
                </c:pt>
                <c:pt idx="60">
                  <c:v>8.6775769999999994</c:v>
                </c:pt>
                <c:pt idx="61">
                  <c:v>7.7815760000000003</c:v>
                </c:pt>
                <c:pt idx="62">
                  <c:v>7.4015300000000002</c:v>
                </c:pt>
                <c:pt idx="63">
                  <c:v>7.5027910000000002</c:v>
                </c:pt>
                <c:pt idx="64">
                  <c:v>7.8361219999999996</c:v>
                </c:pt>
                <c:pt idx="65">
                  <c:v>7.2487659999999998</c:v>
                </c:pt>
                <c:pt idx="66">
                  <c:v>7.2756460000000001</c:v>
                </c:pt>
                <c:pt idx="67">
                  <c:v>7.0553210000000002</c:v>
                </c:pt>
                <c:pt idx="68">
                  <c:v>6.9865550000000001</c:v>
                </c:pt>
                <c:pt idx="69">
                  <c:v>6.9427649999999996</c:v>
                </c:pt>
                <c:pt idx="70">
                  <c:v>7.7563190000000004</c:v>
                </c:pt>
                <c:pt idx="71">
                  <c:v>7.9699340000000003</c:v>
                </c:pt>
                <c:pt idx="72">
                  <c:v>7.45655</c:v>
                </c:pt>
                <c:pt idx="73">
                  <c:v>8.0796550000000007</c:v>
                </c:pt>
                <c:pt idx="74">
                  <c:v>7.9694459999999996</c:v>
                </c:pt>
                <c:pt idx="75">
                  <c:v>8.0497730000000001</c:v>
                </c:pt>
                <c:pt idx="76">
                  <c:v>9.2575880000000002</c:v>
                </c:pt>
                <c:pt idx="77">
                  <c:v>8.9790530000000004</c:v>
                </c:pt>
                <c:pt idx="78">
                  <c:v>9.1037330000000001</c:v>
                </c:pt>
                <c:pt idx="79">
                  <c:v>8.4791369999999997</c:v>
                </c:pt>
                <c:pt idx="80">
                  <c:v>8.9350710000000007</c:v>
                </c:pt>
                <c:pt idx="81">
                  <c:v>8.408201</c:v>
                </c:pt>
                <c:pt idx="82">
                  <c:v>8.4540989999999994</c:v>
                </c:pt>
                <c:pt idx="83">
                  <c:v>8.6276720000000005</c:v>
                </c:pt>
                <c:pt idx="84">
                  <c:v>8.1422919999999994</c:v>
                </c:pt>
                <c:pt idx="85">
                  <c:v>8.4680529999999994</c:v>
                </c:pt>
                <c:pt idx="86">
                  <c:v>8.4969110000000008</c:v>
                </c:pt>
                <c:pt idx="87">
                  <c:v>7.7412669999999997</c:v>
                </c:pt>
                <c:pt idx="88">
                  <c:v>7.7862340000000003</c:v>
                </c:pt>
                <c:pt idx="89">
                  <c:v>7.7538320000000001</c:v>
                </c:pt>
                <c:pt idx="90">
                  <c:v>8.2643819999999995</c:v>
                </c:pt>
                <c:pt idx="91">
                  <c:v>7.3844849999999997</c:v>
                </c:pt>
                <c:pt idx="92">
                  <c:v>7.8641540000000001</c:v>
                </c:pt>
                <c:pt idx="93">
                  <c:v>6.7385400000000004</c:v>
                </c:pt>
                <c:pt idx="94">
                  <c:v>8.4678439999999995</c:v>
                </c:pt>
                <c:pt idx="95">
                  <c:v>7.1944509999999999</c:v>
                </c:pt>
                <c:pt idx="96">
                  <c:v>6.3106150000000003</c:v>
                </c:pt>
                <c:pt idx="97">
                  <c:v>6.3115649999999999</c:v>
                </c:pt>
                <c:pt idx="98">
                  <c:v>7.4012739999999999</c:v>
                </c:pt>
                <c:pt idx="99">
                  <c:v>7.0394800000000002</c:v>
                </c:pt>
                <c:pt idx="100">
                  <c:v>6.8420560000000004</c:v>
                </c:pt>
                <c:pt idx="101">
                  <c:v>6.4259180000000002</c:v>
                </c:pt>
                <c:pt idx="102">
                  <c:v>6.1207039999999999</c:v>
                </c:pt>
                <c:pt idx="103">
                  <c:v>5.5970560000000003</c:v>
                </c:pt>
                <c:pt idx="104">
                  <c:v>6.3936700000000002</c:v>
                </c:pt>
                <c:pt idx="105">
                  <c:v>5.7675380000000001</c:v>
                </c:pt>
                <c:pt idx="106">
                  <c:v>5.9624350000000002</c:v>
                </c:pt>
                <c:pt idx="107">
                  <c:v>5.8885160000000001</c:v>
                </c:pt>
                <c:pt idx="108">
                  <c:v>5.8693809999999997</c:v>
                </c:pt>
                <c:pt idx="109">
                  <c:v>4.9807290000000002</c:v>
                </c:pt>
                <c:pt idx="110">
                  <c:v>5.2262430000000002</c:v>
                </c:pt>
                <c:pt idx="111">
                  <c:v>5.6399540000000004</c:v>
                </c:pt>
                <c:pt idx="112">
                  <c:v>6.0392609999999998</c:v>
                </c:pt>
                <c:pt idx="113">
                  <c:v>6.2711670000000002</c:v>
                </c:pt>
                <c:pt idx="114">
                  <c:v>5.7803469999999999</c:v>
                </c:pt>
                <c:pt idx="115">
                  <c:v>6.1728420000000002</c:v>
                </c:pt>
                <c:pt idx="116">
                  <c:v>6.0100959999999999</c:v>
                </c:pt>
                <c:pt idx="117">
                  <c:v>6.183967</c:v>
                </c:pt>
                <c:pt idx="118">
                  <c:v>6.6290950000000004</c:v>
                </c:pt>
                <c:pt idx="119">
                  <c:v>6.1274949999999997</c:v>
                </c:pt>
                <c:pt idx="120">
                  <c:v>6.7785270000000004</c:v>
                </c:pt>
                <c:pt idx="121">
                  <c:v>6.8243340000000003</c:v>
                </c:pt>
                <c:pt idx="122">
                  <c:v>6.9551499999999997</c:v>
                </c:pt>
                <c:pt idx="123">
                  <c:v>7.8087150000000003</c:v>
                </c:pt>
                <c:pt idx="124">
                  <c:v>7.2755599999999996</c:v>
                </c:pt>
                <c:pt idx="125">
                  <c:v>7.6682319999999997</c:v>
                </c:pt>
                <c:pt idx="126">
                  <c:v>8.3808629999999997</c:v>
                </c:pt>
                <c:pt idx="127">
                  <c:v>8.1915700000000005</c:v>
                </c:pt>
                <c:pt idx="128">
                  <c:v>8.0124490000000002</c:v>
                </c:pt>
                <c:pt idx="129">
                  <c:v>7.9596049999999998</c:v>
                </c:pt>
                <c:pt idx="130">
                  <c:v>8.2587639999999993</c:v>
                </c:pt>
                <c:pt idx="131">
                  <c:v>8.4764389999999992</c:v>
                </c:pt>
                <c:pt idx="132">
                  <c:v>8.9024839999999994</c:v>
                </c:pt>
                <c:pt idx="133">
                  <c:v>7.4362909999999998</c:v>
                </c:pt>
                <c:pt idx="134">
                  <c:v>7.8165659999999999</c:v>
                </c:pt>
                <c:pt idx="135">
                  <c:v>8.8062039999999993</c:v>
                </c:pt>
                <c:pt idx="136">
                  <c:v>8.6308260000000008</c:v>
                </c:pt>
                <c:pt idx="137">
                  <c:v>8.1803290000000004</c:v>
                </c:pt>
                <c:pt idx="138">
                  <c:v>7.3078989999999999</c:v>
                </c:pt>
                <c:pt idx="139">
                  <c:v>6.7254060000000004</c:v>
                </c:pt>
                <c:pt idx="140">
                  <c:v>6.9415810000000002</c:v>
                </c:pt>
                <c:pt idx="141">
                  <c:v>7.1316670000000002</c:v>
                </c:pt>
                <c:pt idx="142">
                  <c:v>6.4283609999999998</c:v>
                </c:pt>
                <c:pt idx="143">
                  <c:v>6.5297809999999998</c:v>
                </c:pt>
                <c:pt idx="144">
                  <c:v>5.4622919999999997</c:v>
                </c:pt>
                <c:pt idx="145">
                  <c:v>5.4481960000000003</c:v>
                </c:pt>
                <c:pt idx="146">
                  <c:v>5.3904249999999996</c:v>
                </c:pt>
                <c:pt idx="147">
                  <c:v>5.4137899999999997</c:v>
                </c:pt>
                <c:pt idx="148">
                  <c:v>4.9082749999999997</c:v>
                </c:pt>
                <c:pt idx="149">
                  <c:v>4.8517039999999998</c:v>
                </c:pt>
                <c:pt idx="150">
                  <c:v>3.7582420000000001</c:v>
                </c:pt>
                <c:pt idx="151">
                  <c:v>4.1257339999999996</c:v>
                </c:pt>
                <c:pt idx="152">
                  <c:v>3.6967289999999999</c:v>
                </c:pt>
                <c:pt idx="153">
                  <c:v>3.3597969999999999</c:v>
                </c:pt>
                <c:pt idx="154">
                  <c:v>2.9913949999999998</c:v>
                </c:pt>
                <c:pt idx="155">
                  <c:v>2.5950500000000001</c:v>
                </c:pt>
                <c:pt idx="156">
                  <c:v>2.552019</c:v>
                </c:pt>
                <c:pt idx="157">
                  <c:v>2.5510419999999998</c:v>
                </c:pt>
                <c:pt idx="158">
                  <c:v>2.338117</c:v>
                </c:pt>
                <c:pt idx="159">
                  <c:v>2.0323899999999999</c:v>
                </c:pt>
                <c:pt idx="160">
                  <c:v>2.042662</c:v>
                </c:pt>
                <c:pt idx="161">
                  <c:v>1.950739</c:v>
                </c:pt>
                <c:pt idx="162">
                  <c:v>2.0442520000000002</c:v>
                </c:pt>
                <c:pt idx="163">
                  <c:v>2.2683580000000001</c:v>
                </c:pt>
                <c:pt idx="164">
                  <c:v>2.1371630000000001</c:v>
                </c:pt>
                <c:pt idx="165">
                  <c:v>1.7219279999999999</c:v>
                </c:pt>
                <c:pt idx="166">
                  <c:v>2.0646279999999999</c:v>
                </c:pt>
                <c:pt idx="167">
                  <c:v>2.2238449999999998</c:v>
                </c:pt>
                <c:pt idx="168">
                  <c:v>1.7403979999999999</c:v>
                </c:pt>
                <c:pt idx="169">
                  <c:v>1.6063130000000001</c:v>
                </c:pt>
                <c:pt idx="170">
                  <c:v>1.8012330000000001</c:v>
                </c:pt>
                <c:pt idx="171">
                  <c:v>1.222261</c:v>
                </c:pt>
                <c:pt idx="172">
                  <c:v>1.713336</c:v>
                </c:pt>
                <c:pt idx="173">
                  <c:v>1.5494250000000001</c:v>
                </c:pt>
                <c:pt idx="174">
                  <c:v>1.7722009999999999</c:v>
                </c:pt>
                <c:pt idx="175">
                  <c:v>1.6897740000000001</c:v>
                </c:pt>
                <c:pt idx="176">
                  <c:v>1.068997</c:v>
                </c:pt>
                <c:pt idx="177">
                  <c:v>2.3083</c:v>
                </c:pt>
                <c:pt idx="178">
                  <c:v>2.2756259999999999</c:v>
                </c:pt>
                <c:pt idx="179">
                  <c:v>1.387996</c:v>
                </c:pt>
                <c:pt idx="180">
                  <c:v>2.0145599999999999</c:v>
                </c:pt>
                <c:pt idx="181">
                  <c:v>1.355372</c:v>
                </c:pt>
                <c:pt idx="182">
                  <c:v>2.189524</c:v>
                </c:pt>
                <c:pt idx="183">
                  <c:v>1.4836720000000001</c:v>
                </c:pt>
                <c:pt idx="184">
                  <c:v>1.257843</c:v>
                </c:pt>
                <c:pt idx="185">
                  <c:v>1.5069859999999999</c:v>
                </c:pt>
                <c:pt idx="186">
                  <c:v>1.809105</c:v>
                </c:pt>
                <c:pt idx="187">
                  <c:v>1.5979779999999999</c:v>
                </c:pt>
                <c:pt idx="188">
                  <c:v>1.1788529999999999</c:v>
                </c:pt>
                <c:pt idx="189">
                  <c:v>1.9762139999999999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300096"/>
        <c:axId val="125322752"/>
      </c:scatterChart>
      <c:valAx>
        <c:axId val="1253000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322752"/>
        <c:crosses val="autoZero"/>
        <c:crossBetween val="midCat"/>
        <c:majorUnit val="200"/>
        <c:minorUnit val="100"/>
      </c:valAx>
      <c:valAx>
        <c:axId val="1253227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3000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VFTB'!$E$442:$E$686</c:f>
              <c:numCache>
                <c:formatCode>0</c:formatCode>
                <c:ptCount val="245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37</c:v>
                </c:pt>
                <c:pt idx="4">
                  <c:v>45</c:v>
                </c:pt>
                <c:pt idx="5">
                  <c:v>48</c:v>
                </c:pt>
                <c:pt idx="6">
                  <c:v>51</c:v>
                </c:pt>
                <c:pt idx="7">
                  <c:v>54</c:v>
                </c:pt>
                <c:pt idx="8">
                  <c:v>57</c:v>
                </c:pt>
                <c:pt idx="9">
                  <c:v>60</c:v>
                </c:pt>
                <c:pt idx="10">
                  <c:v>62</c:v>
                </c:pt>
                <c:pt idx="11">
                  <c:v>64</c:v>
                </c:pt>
                <c:pt idx="12">
                  <c:v>67</c:v>
                </c:pt>
                <c:pt idx="13">
                  <c:v>69</c:v>
                </c:pt>
                <c:pt idx="14">
                  <c:v>72</c:v>
                </c:pt>
                <c:pt idx="15">
                  <c:v>75</c:v>
                </c:pt>
                <c:pt idx="16">
                  <c:v>78</c:v>
                </c:pt>
                <c:pt idx="17">
                  <c:v>81</c:v>
                </c:pt>
                <c:pt idx="18">
                  <c:v>84</c:v>
                </c:pt>
                <c:pt idx="19">
                  <c:v>87</c:v>
                </c:pt>
                <c:pt idx="20">
                  <c:v>90</c:v>
                </c:pt>
                <c:pt idx="21">
                  <c:v>92</c:v>
                </c:pt>
                <c:pt idx="22">
                  <c:v>95</c:v>
                </c:pt>
                <c:pt idx="23">
                  <c:v>98</c:v>
                </c:pt>
                <c:pt idx="24">
                  <c:v>101</c:v>
                </c:pt>
                <c:pt idx="25">
                  <c:v>103</c:v>
                </c:pt>
                <c:pt idx="26">
                  <c:v>106</c:v>
                </c:pt>
                <c:pt idx="27">
                  <c:v>109</c:v>
                </c:pt>
                <c:pt idx="28">
                  <c:v>112</c:v>
                </c:pt>
                <c:pt idx="29">
                  <c:v>114</c:v>
                </c:pt>
                <c:pt idx="30">
                  <c:v>117</c:v>
                </c:pt>
                <c:pt idx="31">
                  <c:v>120</c:v>
                </c:pt>
                <c:pt idx="32">
                  <c:v>123</c:v>
                </c:pt>
                <c:pt idx="33">
                  <c:v>125</c:v>
                </c:pt>
                <c:pt idx="34">
                  <c:v>128</c:v>
                </c:pt>
                <c:pt idx="35">
                  <c:v>131</c:v>
                </c:pt>
                <c:pt idx="36">
                  <c:v>134</c:v>
                </c:pt>
                <c:pt idx="37">
                  <c:v>136</c:v>
                </c:pt>
                <c:pt idx="38">
                  <c:v>139</c:v>
                </c:pt>
                <c:pt idx="39">
                  <c:v>142</c:v>
                </c:pt>
                <c:pt idx="40">
                  <c:v>145</c:v>
                </c:pt>
                <c:pt idx="41">
                  <c:v>147</c:v>
                </c:pt>
                <c:pt idx="42">
                  <c:v>150</c:v>
                </c:pt>
                <c:pt idx="43">
                  <c:v>153</c:v>
                </c:pt>
                <c:pt idx="44">
                  <c:v>156</c:v>
                </c:pt>
                <c:pt idx="45">
                  <c:v>159</c:v>
                </c:pt>
                <c:pt idx="46">
                  <c:v>161</c:v>
                </c:pt>
                <c:pt idx="47">
                  <c:v>164</c:v>
                </c:pt>
                <c:pt idx="48">
                  <c:v>167</c:v>
                </c:pt>
                <c:pt idx="49">
                  <c:v>170</c:v>
                </c:pt>
                <c:pt idx="50">
                  <c:v>172</c:v>
                </c:pt>
                <c:pt idx="51">
                  <c:v>175</c:v>
                </c:pt>
                <c:pt idx="52">
                  <c:v>178</c:v>
                </c:pt>
                <c:pt idx="53">
                  <c:v>181</c:v>
                </c:pt>
                <c:pt idx="54">
                  <c:v>183</c:v>
                </c:pt>
                <c:pt idx="55">
                  <c:v>186</c:v>
                </c:pt>
                <c:pt idx="56">
                  <c:v>189</c:v>
                </c:pt>
                <c:pt idx="57">
                  <c:v>192</c:v>
                </c:pt>
                <c:pt idx="58">
                  <c:v>194</c:v>
                </c:pt>
                <c:pt idx="59">
                  <c:v>197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216</c:v>
                </c:pt>
                <c:pt idx="67">
                  <c:v>219</c:v>
                </c:pt>
                <c:pt idx="68">
                  <c:v>222</c:v>
                </c:pt>
                <c:pt idx="69">
                  <c:v>224</c:v>
                </c:pt>
                <c:pt idx="70">
                  <c:v>227</c:v>
                </c:pt>
                <c:pt idx="71">
                  <c:v>230</c:v>
                </c:pt>
                <c:pt idx="72">
                  <c:v>232</c:v>
                </c:pt>
                <c:pt idx="73">
                  <c:v>235</c:v>
                </c:pt>
                <c:pt idx="74">
                  <c:v>238</c:v>
                </c:pt>
                <c:pt idx="75">
                  <c:v>241</c:v>
                </c:pt>
                <c:pt idx="76">
                  <c:v>243</c:v>
                </c:pt>
                <c:pt idx="77">
                  <c:v>246</c:v>
                </c:pt>
                <c:pt idx="78">
                  <c:v>249</c:v>
                </c:pt>
                <c:pt idx="79">
                  <c:v>252</c:v>
                </c:pt>
                <c:pt idx="80">
                  <c:v>254</c:v>
                </c:pt>
                <c:pt idx="81">
                  <c:v>257</c:v>
                </c:pt>
                <c:pt idx="82">
                  <c:v>260</c:v>
                </c:pt>
                <c:pt idx="83">
                  <c:v>262</c:v>
                </c:pt>
                <c:pt idx="84">
                  <c:v>265</c:v>
                </c:pt>
                <c:pt idx="85">
                  <c:v>268</c:v>
                </c:pt>
                <c:pt idx="86">
                  <c:v>271</c:v>
                </c:pt>
                <c:pt idx="87">
                  <c:v>273</c:v>
                </c:pt>
                <c:pt idx="88">
                  <c:v>276</c:v>
                </c:pt>
                <c:pt idx="89">
                  <c:v>279</c:v>
                </c:pt>
                <c:pt idx="90">
                  <c:v>282</c:v>
                </c:pt>
                <c:pt idx="91">
                  <c:v>284</c:v>
                </c:pt>
                <c:pt idx="92">
                  <c:v>287</c:v>
                </c:pt>
                <c:pt idx="93">
                  <c:v>290</c:v>
                </c:pt>
                <c:pt idx="94">
                  <c:v>292</c:v>
                </c:pt>
                <c:pt idx="95">
                  <c:v>295</c:v>
                </c:pt>
                <c:pt idx="96">
                  <c:v>298</c:v>
                </c:pt>
                <c:pt idx="97">
                  <c:v>301</c:v>
                </c:pt>
                <c:pt idx="98">
                  <c:v>303</c:v>
                </c:pt>
                <c:pt idx="99">
                  <c:v>306</c:v>
                </c:pt>
                <c:pt idx="100">
                  <c:v>309</c:v>
                </c:pt>
                <c:pt idx="101">
                  <c:v>311</c:v>
                </c:pt>
                <c:pt idx="102">
                  <c:v>314</c:v>
                </c:pt>
                <c:pt idx="103">
                  <c:v>317</c:v>
                </c:pt>
                <c:pt idx="104">
                  <c:v>320</c:v>
                </c:pt>
                <c:pt idx="105">
                  <c:v>322</c:v>
                </c:pt>
                <c:pt idx="106">
                  <c:v>325</c:v>
                </c:pt>
                <c:pt idx="107">
                  <c:v>328</c:v>
                </c:pt>
                <c:pt idx="108">
                  <c:v>330</c:v>
                </c:pt>
                <c:pt idx="109">
                  <c:v>333</c:v>
                </c:pt>
                <c:pt idx="110">
                  <c:v>336</c:v>
                </c:pt>
                <c:pt idx="111">
                  <c:v>339</c:v>
                </c:pt>
                <c:pt idx="112">
                  <c:v>341</c:v>
                </c:pt>
                <c:pt idx="113">
                  <c:v>344</c:v>
                </c:pt>
                <c:pt idx="114">
                  <c:v>346</c:v>
                </c:pt>
                <c:pt idx="115">
                  <c:v>349</c:v>
                </c:pt>
                <c:pt idx="116">
                  <c:v>352</c:v>
                </c:pt>
                <c:pt idx="117">
                  <c:v>355</c:v>
                </c:pt>
                <c:pt idx="118">
                  <c:v>357</c:v>
                </c:pt>
                <c:pt idx="119">
                  <c:v>360</c:v>
                </c:pt>
                <c:pt idx="120">
                  <c:v>363</c:v>
                </c:pt>
                <c:pt idx="121">
                  <c:v>365</c:v>
                </c:pt>
                <c:pt idx="122">
                  <c:v>368</c:v>
                </c:pt>
                <c:pt idx="123">
                  <c:v>371</c:v>
                </c:pt>
                <c:pt idx="124">
                  <c:v>373</c:v>
                </c:pt>
                <c:pt idx="125">
                  <c:v>376</c:v>
                </c:pt>
                <c:pt idx="126">
                  <c:v>379</c:v>
                </c:pt>
                <c:pt idx="127">
                  <c:v>382</c:v>
                </c:pt>
                <c:pt idx="128">
                  <c:v>384</c:v>
                </c:pt>
                <c:pt idx="129">
                  <c:v>387</c:v>
                </c:pt>
                <c:pt idx="130">
                  <c:v>390</c:v>
                </c:pt>
                <c:pt idx="131">
                  <c:v>395</c:v>
                </c:pt>
                <c:pt idx="132">
                  <c:v>400</c:v>
                </c:pt>
                <c:pt idx="133">
                  <c:v>403</c:v>
                </c:pt>
                <c:pt idx="134">
                  <c:v>406</c:v>
                </c:pt>
                <c:pt idx="135">
                  <c:v>414</c:v>
                </c:pt>
                <c:pt idx="136">
                  <c:v>422</c:v>
                </c:pt>
                <c:pt idx="137">
                  <c:v>424</c:v>
                </c:pt>
                <c:pt idx="138">
                  <c:v>427</c:v>
                </c:pt>
                <c:pt idx="139">
                  <c:v>430</c:v>
                </c:pt>
                <c:pt idx="140">
                  <c:v>432</c:v>
                </c:pt>
                <c:pt idx="141">
                  <c:v>435</c:v>
                </c:pt>
                <c:pt idx="142">
                  <c:v>438</c:v>
                </c:pt>
                <c:pt idx="143">
                  <c:v>440</c:v>
                </c:pt>
                <c:pt idx="144">
                  <c:v>443</c:v>
                </c:pt>
                <c:pt idx="145">
                  <c:v>446</c:v>
                </c:pt>
                <c:pt idx="146">
                  <c:v>448</c:v>
                </c:pt>
                <c:pt idx="147">
                  <c:v>451</c:v>
                </c:pt>
                <c:pt idx="148">
                  <c:v>454</c:v>
                </c:pt>
                <c:pt idx="149">
                  <c:v>456</c:v>
                </c:pt>
                <c:pt idx="150">
                  <c:v>459</c:v>
                </c:pt>
                <c:pt idx="151">
                  <c:v>462</c:v>
                </c:pt>
                <c:pt idx="152">
                  <c:v>465</c:v>
                </c:pt>
                <c:pt idx="153">
                  <c:v>467</c:v>
                </c:pt>
                <c:pt idx="154">
                  <c:v>470</c:v>
                </c:pt>
                <c:pt idx="155">
                  <c:v>473</c:v>
                </c:pt>
                <c:pt idx="156">
                  <c:v>475</c:v>
                </c:pt>
                <c:pt idx="157">
                  <c:v>478</c:v>
                </c:pt>
                <c:pt idx="158">
                  <c:v>481</c:v>
                </c:pt>
                <c:pt idx="159">
                  <c:v>483</c:v>
                </c:pt>
                <c:pt idx="160">
                  <c:v>486</c:v>
                </c:pt>
                <c:pt idx="161">
                  <c:v>488</c:v>
                </c:pt>
                <c:pt idx="162">
                  <c:v>491</c:v>
                </c:pt>
                <c:pt idx="163">
                  <c:v>494</c:v>
                </c:pt>
                <c:pt idx="164">
                  <c:v>496</c:v>
                </c:pt>
                <c:pt idx="165">
                  <c:v>499</c:v>
                </c:pt>
                <c:pt idx="166">
                  <c:v>502</c:v>
                </c:pt>
                <c:pt idx="167">
                  <c:v>504</c:v>
                </c:pt>
                <c:pt idx="168">
                  <c:v>507</c:v>
                </c:pt>
                <c:pt idx="169">
                  <c:v>509</c:v>
                </c:pt>
                <c:pt idx="170">
                  <c:v>512</c:v>
                </c:pt>
                <c:pt idx="171">
                  <c:v>515</c:v>
                </c:pt>
                <c:pt idx="172">
                  <c:v>517</c:v>
                </c:pt>
                <c:pt idx="173">
                  <c:v>520</c:v>
                </c:pt>
                <c:pt idx="174">
                  <c:v>523</c:v>
                </c:pt>
                <c:pt idx="175">
                  <c:v>525</c:v>
                </c:pt>
                <c:pt idx="176">
                  <c:v>528</c:v>
                </c:pt>
                <c:pt idx="177">
                  <c:v>530</c:v>
                </c:pt>
                <c:pt idx="178">
                  <c:v>533</c:v>
                </c:pt>
                <c:pt idx="179">
                  <c:v>536</c:v>
                </c:pt>
                <c:pt idx="180">
                  <c:v>538</c:v>
                </c:pt>
                <c:pt idx="181">
                  <c:v>541</c:v>
                </c:pt>
                <c:pt idx="182">
                  <c:v>543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556</c:v>
                </c:pt>
                <c:pt idx="188">
                  <c:v>559</c:v>
                </c:pt>
                <c:pt idx="189">
                  <c:v>562</c:v>
                </c:pt>
                <c:pt idx="190">
                  <c:v>564</c:v>
                </c:pt>
                <c:pt idx="191">
                  <c:v>567</c:v>
                </c:pt>
                <c:pt idx="192">
                  <c:v>569</c:v>
                </c:pt>
                <c:pt idx="193">
                  <c:v>572</c:v>
                </c:pt>
                <c:pt idx="194">
                  <c:v>575</c:v>
                </c:pt>
                <c:pt idx="195">
                  <c:v>577</c:v>
                </c:pt>
                <c:pt idx="196">
                  <c:v>580</c:v>
                </c:pt>
                <c:pt idx="197">
                  <c:v>582</c:v>
                </c:pt>
                <c:pt idx="198">
                  <c:v>585</c:v>
                </c:pt>
                <c:pt idx="199">
                  <c:v>587</c:v>
                </c:pt>
                <c:pt idx="200">
                  <c:v>590</c:v>
                </c:pt>
                <c:pt idx="201">
                  <c:v>593</c:v>
                </c:pt>
                <c:pt idx="202">
                  <c:v>595</c:v>
                </c:pt>
                <c:pt idx="203">
                  <c:v>598</c:v>
                </c:pt>
                <c:pt idx="204">
                  <c:v>600</c:v>
                </c:pt>
                <c:pt idx="205">
                  <c:v>603</c:v>
                </c:pt>
                <c:pt idx="206">
                  <c:v>606</c:v>
                </c:pt>
                <c:pt idx="207">
                  <c:v>608</c:v>
                </c:pt>
                <c:pt idx="208">
                  <c:v>611</c:v>
                </c:pt>
                <c:pt idx="209">
                  <c:v>613</c:v>
                </c:pt>
                <c:pt idx="210">
                  <c:v>616</c:v>
                </c:pt>
                <c:pt idx="211">
                  <c:v>618</c:v>
                </c:pt>
                <c:pt idx="212">
                  <c:v>621</c:v>
                </c:pt>
                <c:pt idx="213">
                  <c:v>623</c:v>
                </c:pt>
                <c:pt idx="214">
                  <c:v>626</c:v>
                </c:pt>
                <c:pt idx="215">
                  <c:v>629</c:v>
                </c:pt>
                <c:pt idx="216">
                  <c:v>631</c:v>
                </c:pt>
                <c:pt idx="217">
                  <c:v>634</c:v>
                </c:pt>
                <c:pt idx="218">
                  <c:v>636</c:v>
                </c:pt>
                <c:pt idx="219">
                  <c:v>639</c:v>
                </c:pt>
                <c:pt idx="220">
                  <c:v>641</c:v>
                </c:pt>
                <c:pt idx="221">
                  <c:v>644</c:v>
                </c:pt>
                <c:pt idx="222">
                  <c:v>646</c:v>
                </c:pt>
                <c:pt idx="223">
                  <c:v>649</c:v>
                </c:pt>
                <c:pt idx="224">
                  <c:v>651</c:v>
                </c:pt>
                <c:pt idx="225">
                  <c:v>654</c:v>
                </c:pt>
                <c:pt idx="226">
                  <c:v>656</c:v>
                </c:pt>
                <c:pt idx="227">
                  <c:v>659</c:v>
                </c:pt>
                <c:pt idx="228">
                  <c:v>661</c:v>
                </c:pt>
                <c:pt idx="229">
                  <c:v>664</c:v>
                </c:pt>
                <c:pt idx="230">
                  <c:v>667</c:v>
                </c:pt>
                <c:pt idx="231">
                  <c:v>669</c:v>
                </c:pt>
                <c:pt idx="232">
                  <c:v>672</c:v>
                </c:pt>
                <c:pt idx="233">
                  <c:v>674</c:v>
                </c:pt>
                <c:pt idx="234">
                  <c:v>677</c:v>
                </c:pt>
                <c:pt idx="235">
                  <c:v>679</c:v>
                </c:pt>
                <c:pt idx="236">
                  <c:v>682</c:v>
                </c:pt>
                <c:pt idx="237">
                  <c:v>684</c:v>
                </c:pt>
                <c:pt idx="238">
                  <c:v>687</c:v>
                </c:pt>
                <c:pt idx="239">
                  <c:v>689</c:v>
                </c:pt>
                <c:pt idx="240">
                  <c:v>692</c:v>
                </c:pt>
                <c:pt idx="241">
                  <c:v>694</c:v>
                </c:pt>
                <c:pt idx="242">
                  <c:v>697</c:v>
                </c:pt>
                <c:pt idx="243">
                  <c:v>699</c:v>
                </c:pt>
                <c:pt idx="244">
                  <c:v>703</c:v>
                </c:pt>
              </c:numCache>
            </c:numRef>
          </c:xVal>
          <c:yVal>
            <c:numRef>
              <c:f>'Thermomag. Messungen VFTB'!$F$442:$F$686</c:f>
              <c:numCache>
                <c:formatCode>0.00</c:formatCode>
                <c:ptCount val="245"/>
                <c:pt idx="0">
                  <c:v>2.1378056230000002</c:v>
                </c:pt>
                <c:pt idx="1">
                  <c:v>2.0812622910000003</c:v>
                </c:pt>
                <c:pt idx="2">
                  <c:v>2.0434819930000003</c:v>
                </c:pt>
                <c:pt idx="3">
                  <c:v>1.9686270819999998</c:v>
                </c:pt>
                <c:pt idx="4">
                  <c:v>2.0359034409999999</c:v>
                </c:pt>
                <c:pt idx="5">
                  <c:v>2.0356970059999999</c:v>
                </c:pt>
                <c:pt idx="6">
                  <c:v>1.9940966749999998</c:v>
                </c:pt>
                <c:pt idx="7">
                  <c:v>1.9986348260000002</c:v>
                </c:pt>
                <c:pt idx="8">
                  <c:v>2.0423728579999998</c:v>
                </c:pt>
                <c:pt idx="9">
                  <c:v>2.0186213190000002</c:v>
                </c:pt>
                <c:pt idx="10">
                  <c:v>1.9903377580000001</c:v>
                </c:pt>
                <c:pt idx="11">
                  <c:v>2.010143035</c:v>
                </c:pt>
                <c:pt idx="12">
                  <c:v>2.0238335699999999</c:v>
                </c:pt>
                <c:pt idx="13">
                  <c:v>1.9500106309999998</c:v>
                </c:pt>
                <c:pt idx="14">
                  <c:v>2.0017415220000001</c:v>
                </c:pt>
                <c:pt idx="15">
                  <c:v>2.0153851879999998</c:v>
                </c:pt>
                <c:pt idx="16">
                  <c:v>2.0155660800000001</c:v>
                </c:pt>
                <c:pt idx="17">
                  <c:v>2.0094185810000003</c:v>
                </c:pt>
                <c:pt idx="18">
                  <c:v>1.941267047</c:v>
                </c:pt>
                <c:pt idx="19">
                  <c:v>1.9731820299999998</c:v>
                </c:pt>
                <c:pt idx="20">
                  <c:v>1.922129779</c:v>
                </c:pt>
                <c:pt idx="21">
                  <c:v>1.9887223679999999</c:v>
                </c:pt>
                <c:pt idx="22">
                  <c:v>1.93183415</c:v>
                </c:pt>
                <c:pt idx="23">
                  <c:v>1.894752623</c:v>
                </c:pt>
                <c:pt idx="24">
                  <c:v>1.9344490300000001</c:v>
                </c:pt>
                <c:pt idx="25">
                  <c:v>1.9087214349999999</c:v>
                </c:pt>
                <c:pt idx="26">
                  <c:v>1.8887846740000001</c:v>
                </c:pt>
                <c:pt idx="27">
                  <c:v>1.8680828120000001</c:v>
                </c:pt>
                <c:pt idx="28">
                  <c:v>1.8546501070000001</c:v>
                </c:pt>
                <c:pt idx="29">
                  <c:v>1.8992479769999999</c:v>
                </c:pt>
                <c:pt idx="30">
                  <c:v>1.8873931100000001</c:v>
                </c:pt>
                <c:pt idx="31">
                  <c:v>1.9229284020000001</c:v>
                </c:pt>
                <c:pt idx="32">
                  <c:v>1.888759729</c:v>
                </c:pt>
                <c:pt idx="33">
                  <c:v>1.8730105229999998</c:v>
                </c:pt>
                <c:pt idx="34">
                  <c:v>1.8160225800000001</c:v>
                </c:pt>
                <c:pt idx="35">
                  <c:v>1.864052405</c:v>
                </c:pt>
                <c:pt idx="36">
                  <c:v>1.8772142940000001</c:v>
                </c:pt>
                <c:pt idx="37">
                  <c:v>1.798613571</c:v>
                </c:pt>
                <c:pt idx="38">
                  <c:v>1.8229300399999999</c:v>
                </c:pt>
                <c:pt idx="39">
                  <c:v>1.8187544689999999</c:v>
                </c:pt>
                <c:pt idx="40">
                  <c:v>1.8216896729999998</c:v>
                </c:pt>
                <c:pt idx="41">
                  <c:v>1.7541021560000001</c:v>
                </c:pt>
                <c:pt idx="42">
                  <c:v>1.741246651</c:v>
                </c:pt>
                <c:pt idx="43">
                  <c:v>1.7837540679999999</c:v>
                </c:pt>
                <c:pt idx="44">
                  <c:v>1.774459016</c:v>
                </c:pt>
                <c:pt idx="45">
                  <c:v>1.792161541</c:v>
                </c:pt>
                <c:pt idx="46">
                  <c:v>1.814972303</c:v>
                </c:pt>
                <c:pt idx="47">
                  <c:v>1.74313293</c:v>
                </c:pt>
                <c:pt idx="48">
                  <c:v>1.7658455689999999</c:v>
                </c:pt>
                <c:pt idx="49">
                  <c:v>1.7649841690000001</c:v>
                </c:pt>
                <c:pt idx="50">
                  <c:v>1.761988012</c:v>
                </c:pt>
                <c:pt idx="51">
                  <c:v>1.7559844919999998</c:v>
                </c:pt>
                <c:pt idx="52">
                  <c:v>1.6809747020000001</c:v>
                </c:pt>
                <c:pt idx="53">
                  <c:v>1.686213044</c:v>
                </c:pt>
                <c:pt idx="54">
                  <c:v>1.60184555</c:v>
                </c:pt>
                <c:pt idx="55">
                  <c:v>1.6863208040000002</c:v>
                </c:pt>
                <c:pt idx="56">
                  <c:v>1.665912576</c:v>
                </c:pt>
                <c:pt idx="57">
                  <c:v>1.665634775</c:v>
                </c:pt>
                <c:pt idx="58">
                  <c:v>1.697158444</c:v>
                </c:pt>
                <c:pt idx="59">
                  <c:v>1.599149647</c:v>
                </c:pt>
                <c:pt idx="60">
                  <c:v>1.6063645689999999</c:v>
                </c:pt>
                <c:pt idx="61">
                  <c:v>1.6338198659999998</c:v>
                </c:pt>
                <c:pt idx="62">
                  <c:v>1.585519648</c:v>
                </c:pt>
                <c:pt idx="63">
                  <c:v>1.6087767959999999</c:v>
                </c:pt>
                <c:pt idx="64">
                  <c:v>1.5925783579999999</c:v>
                </c:pt>
                <c:pt idx="65">
                  <c:v>1.5590119139999998</c:v>
                </c:pt>
                <c:pt idx="66">
                  <c:v>1.5423958450000002</c:v>
                </c:pt>
                <c:pt idx="67">
                  <c:v>1.472158284</c:v>
                </c:pt>
                <c:pt idx="68">
                  <c:v>1.531079965</c:v>
                </c:pt>
                <c:pt idx="69">
                  <c:v>1.5053388300000001</c:v>
                </c:pt>
                <c:pt idx="70">
                  <c:v>1.545076455</c:v>
                </c:pt>
                <c:pt idx="71">
                  <c:v>1.5016576350000002</c:v>
                </c:pt>
                <c:pt idx="72">
                  <c:v>1.4692295470000001</c:v>
                </c:pt>
                <c:pt idx="73">
                  <c:v>1.5108567749999999</c:v>
                </c:pt>
                <c:pt idx="74">
                  <c:v>1.4717594860000001</c:v>
                </c:pt>
                <c:pt idx="75">
                  <c:v>1.47242232</c:v>
                </c:pt>
                <c:pt idx="76">
                  <c:v>1.4664111709999998</c:v>
                </c:pt>
                <c:pt idx="77">
                  <c:v>1.4364116949999999</c:v>
                </c:pt>
                <c:pt idx="78">
                  <c:v>1.4769291610000002</c:v>
                </c:pt>
                <c:pt idx="79">
                  <c:v>1.4263055500000001</c:v>
                </c:pt>
                <c:pt idx="80">
                  <c:v>1.3188713280000002</c:v>
                </c:pt>
                <c:pt idx="81">
                  <c:v>1.3542985249999999</c:v>
                </c:pt>
                <c:pt idx="82">
                  <c:v>1.371034423</c:v>
                </c:pt>
                <c:pt idx="83">
                  <c:v>1.382830067</c:v>
                </c:pt>
                <c:pt idx="84">
                  <c:v>1.367129086</c:v>
                </c:pt>
                <c:pt idx="85">
                  <c:v>1.3303930500000001</c:v>
                </c:pt>
                <c:pt idx="86">
                  <c:v>1.3005614489999999</c:v>
                </c:pt>
                <c:pt idx="87">
                  <c:v>1.2634284059999998</c:v>
                </c:pt>
                <c:pt idx="88">
                  <c:v>1.3005949210000001</c:v>
                </c:pt>
                <c:pt idx="89">
                  <c:v>1.3234911139999999</c:v>
                </c:pt>
                <c:pt idx="90">
                  <c:v>1.2899389370000001</c:v>
                </c:pt>
                <c:pt idx="91">
                  <c:v>1.267553215</c:v>
                </c:pt>
                <c:pt idx="92">
                  <c:v>1.3314013519999999</c:v>
                </c:pt>
                <c:pt idx="93">
                  <c:v>1.2907258779999999</c:v>
                </c:pt>
                <c:pt idx="94">
                  <c:v>1.3312885809999999</c:v>
                </c:pt>
                <c:pt idx="95">
                  <c:v>1.3474405229999999</c:v>
                </c:pt>
                <c:pt idx="96">
                  <c:v>1.3898025190000001</c:v>
                </c:pt>
                <c:pt idx="97">
                  <c:v>1.4161097939999998</c:v>
                </c:pt>
                <c:pt idx="98">
                  <c:v>1.3927845210000001</c:v>
                </c:pt>
                <c:pt idx="99">
                  <c:v>1.4128245509999999</c:v>
                </c:pt>
                <c:pt idx="100">
                  <c:v>1.4614757620000001</c:v>
                </c:pt>
                <c:pt idx="101">
                  <c:v>1.437050733</c:v>
                </c:pt>
                <c:pt idx="102">
                  <c:v>1.48191465</c:v>
                </c:pt>
                <c:pt idx="103">
                  <c:v>1.4386798299999999</c:v>
                </c:pt>
                <c:pt idx="104">
                  <c:v>1.474954278</c:v>
                </c:pt>
                <c:pt idx="105">
                  <c:v>1.440914791</c:v>
                </c:pt>
                <c:pt idx="106">
                  <c:v>1.4411008670000001</c:v>
                </c:pt>
                <c:pt idx="107">
                  <c:v>1.387344379</c:v>
                </c:pt>
                <c:pt idx="108">
                  <c:v>1.4544294309999999</c:v>
                </c:pt>
                <c:pt idx="109">
                  <c:v>1.4453194790000001</c:v>
                </c:pt>
                <c:pt idx="110">
                  <c:v>1.4352860649999999</c:v>
                </c:pt>
                <c:pt idx="111">
                  <c:v>1.4444779780000001</c:v>
                </c:pt>
                <c:pt idx="112">
                  <c:v>1.40437502</c:v>
                </c:pt>
                <c:pt idx="113">
                  <c:v>1.4416823830000001</c:v>
                </c:pt>
                <c:pt idx="114">
                  <c:v>1.365219062</c:v>
                </c:pt>
                <c:pt idx="115">
                  <c:v>1.352051798</c:v>
                </c:pt>
                <c:pt idx="116">
                  <c:v>1.3120097480000001</c:v>
                </c:pt>
                <c:pt idx="117">
                  <c:v>1.3054770880000002</c:v>
                </c:pt>
                <c:pt idx="118">
                  <c:v>1.3328551129999999</c:v>
                </c:pt>
                <c:pt idx="119">
                  <c:v>1.340834176</c:v>
                </c:pt>
                <c:pt idx="120">
                  <c:v>1.2719059080000001</c:v>
                </c:pt>
                <c:pt idx="121">
                  <c:v>1.2622190369999999</c:v>
                </c:pt>
                <c:pt idx="122">
                  <c:v>1.2626561490000001</c:v>
                </c:pt>
                <c:pt idx="123">
                  <c:v>1.255234328</c:v>
                </c:pt>
                <c:pt idx="124">
                  <c:v>1.276515909</c:v>
                </c:pt>
                <c:pt idx="125">
                  <c:v>1.2521963570000001</c:v>
                </c:pt>
                <c:pt idx="126">
                  <c:v>1.168046175</c:v>
                </c:pt>
                <c:pt idx="127">
                  <c:v>1.19670195</c:v>
                </c:pt>
                <c:pt idx="128">
                  <c:v>1.2815014680000001</c:v>
                </c:pt>
                <c:pt idx="129">
                  <c:v>1.2071758050000001</c:v>
                </c:pt>
                <c:pt idx="130">
                  <c:v>1.2179394960000001</c:v>
                </c:pt>
                <c:pt idx="131">
                  <c:v>1.1658000500000001</c:v>
                </c:pt>
                <c:pt idx="132">
                  <c:v>1.127336949</c:v>
                </c:pt>
                <c:pt idx="133">
                  <c:v>1.144540165</c:v>
                </c:pt>
                <c:pt idx="134">
                  <c:v>1.1603237550000001</c:v>
                </c:pt>
                <c:pt idx="135">
                  <c:v>1.094573145</c:v>
                </c:pt>
                <c:pt idx="136">
                  <c:v>1.096247229</c:v>
                </c:pt>
                <c:pt idx="137">
                  <c:v>1.133902234</c:v>
                </c:pt>
                <c:pt idx="138">
                  <c:v>0.9869409254999999</c:v>
                </c:pt>
                <c:pt idx="139">
                  <c:v>1.03426895</c:v>
                </c:pt>
                <c:pt idx="140">
                  <c:v>1.0366543330000002</c:v>
                </c:pt>
                <c:pt idx="141">
                  <c:v>1.0246483</c:v>
                </c:pt>
                <c:pt idx="142">
                  <c:v>0.91282121699999996</c:v>
                </c:pt>
                <c:pt idx="143">
                  <c:v>1.0169714590000001</c:v>
                </c:pt>
                <c:pt idx="144">
                  <c:v>1.0176259969999999</c:v>
                </c:pt>
                <c:pt idx="145">
                  <c:v>0.90694830640000001</c:v>
                </c:pt>
                <c:pt idx="146">
                  <c:v>0.96028560640000005</c:v>
                </c:pt>
                <c:pt idx="147">
                  <c:v>0.95432343870000003</c:v>
                </c:pt>
                <c:pt idx="148">
                  <c:v>0.96447051849999998</c:v>
                </c:pt>
                <c:pt idx="149">
                  <c:v>0.89809506989999999</c:v>
                </c:pt>
                <c:pt idx="150">
                  <c:v>0.87440022139999996</c:v>
                </c:pt>
                <c:pt idx="151">
                  <c:v>0.87952977590000003</c:v>
                </c:pt>
                <c:pt idx="152">
                  <c:v>0.87981918590000008</c:v>
                </c:pt>
                <c:pt idx="153">
                  <c:v>0.86188074429999995</c:v>
                </c:pt>
                <c:pt idx="154">
                  <c:v>0.83812521669999995</c:v>
                </c:pt>
                <c:pt idx="155">
                  <c:v>0.83098650359999993</c:v>
                </c:pt>
                <c:pt idx="156">
                  <c:v>0.81616331920000007</c:v>
                </c:pt>
                <c:pt idx="157">
                  <c:v>0.78707912920000001</c:v>
                </c:pt>
                <c:pt idx="158">
                  <c:v>0.82156826280000006</c:v>
                </c:pt>
                <c:pt idx="159">
                  <c:v>0.78095106850000007</c:v>
                </c:pt>
                <c:pt idx="160">
                  <c:v>0.77119848970000004</c:v>
                </c:pt>
                <c:pt idx="161">
                  <c:v>0.81827853920000004</c:v>
                </c:pt>
                <c:pt idx="162">
                  <c:v>0.72399171259999995</c:v>
                </c:pt>
                <c:pt idx="163">
                  <c:v>0.75397104709999996</c:v>
                </c:pt>
                <c:pt idx="164">
                  <c:v>0.71076343139999998</c:v>
                </c:pt>
                <c:pt idx="165">
                  <c:v>0.69866780530000006</c:v>
                </c:pt>
                <c:pt idx="166">
                  <c:v>0.64990121410000001</c:v>
                </c:pt>
                <c:pt idx="167">
                  <c:v>0.67514549569999993</c:v>
                </c:pt>
                <c:pt idx="168">
                  <c:v>0.67381347380000001</c:v>
                </c:pt>
                <c:pt idx="169">
                  <c:v>0.63680650690000007</c:v>
                </c:pt>
                <c:pt idx="170">
                  <c:v>0.54608371519999999</c:v>
                </c:pt>
                <c:pt idx="171">
                  <c:v>0.62316392919999997</c:v>
                </c:pt>
                <c:pt idx="172">
                  <c:v>0.56270459360000002</c:v>
                </c:pt>
                <c:pt idx="173">
                  <c:v>0.58117962880000007</c:v>
                </c:pt>
                <c:pt idx="174">
                  <c:v>0.52107260300000002</c:v>
                </c:pt>
                <c:pt idx="175">
                  <c:v>0.54134986919999994</c:v>
                </c:pt>
                <c:pt idx="176">
                  <c:v>0.49363119759999996</c:v>
                </c:pt>
                <c:pt idx="177">
                  <c:v>0.52099594279999994</c:v>
                </c:pt>
                <c:pt idx="178">
                  <c:v>0.5130179574</c:v>
                </c:pt>
                <c:pt idx="179">
                  <c:v>0.4688895038</c:v>
                </c:pt>
                <c:pt idx="180">
                  <c:v>0.52860598999999997</c:v>
                </c:pt>
                <c:pt idx="181">
                  <c:v>0.47136454589999999</c:v>
                </c:pt>
                <c:pt idx="182">
                  <c:v>0.4441650238</c:v>
                </c:pt>
                <c:pt idx="183">
                  <c:v>0.3740805868</c:v>
                </c:pt>
                <c:pt idx="184">
                  <c:v>0.39425975089999998</c:v>
                </c:pt>
                <c:pt idx="185">
                  <c:v>0.41904796529999999</c:v>
                </c:pt>
                <c:pt idx="186">
                  <c:v>0.42286630740000003</c:v>
                </c:pt>
                <c:pt idx="187">
                  <c:v>0.43401189209999996</c:v>
                </c:pt>
                <c:pt idx="188">
                  <c:v>0.29197087159999996</c:v>
                </c:pt>
                <c:pt idx="189">
                  <c:v>0.34457721050000001</c:v>
                </c:pt>
                <c:pt idx="190">
                  <c:v>0.34411391180000001</c:v>
                </c:pt>
                <c:pt idx="191">
                  <c:v>0.28438956699999995</c:v>
                </c:pt>
                <c:pt idx="192">
                  <c:v>0.28930515279999997</c:v>
                </c:pt>
                <c:pt idx="193">
                  <c:v>0.31603080750000001</c:v>
                </c:pt>
                <c:pt idx="194">
                  <c:v>0.336493445</c:v>
                </c:pt>
                <c:pt idx="195">
                  <c:v>0.26720135839999998</c:v>
                </c:pt>
                <c:pt idx="196">
                  <c:v>0.41800732769999999</c:v>
                </c:pt>
                <c:pt idx="197">
                  <c:v>0.26027104559999997</c:v>
                </c:pt>
                <c:pt idx="198">
                  <c:v>0.28722813429999999</c:v>
                </c:pt>
                <c:pt idx="199">
                  <c:v>0.28455449769999996</c:v>
                </c:pt>
                <c:pt idx="200">
                  <c:v>0.31151882409999998</c:v>
                </c:pt>
                <c:pt idx="201">
                  <c:v>0.29565197230000001</c:v>
                </c:pt>
                <c:pt idx="202">
                  <c:v>0.26145388269999997</c:v>
                </c:pt>
                <c:pt idx="203">
                  <c:v>0.26757785719999999</c:v>
                </c:pt>
                <c:pt idx="204">
                  <c:v>0.28018412240000001</c:v>
                </c:pt>
                <c:pt idx="205">
                  <c:v>0.3342615719</c:v>
                </c:pt>
                <c:pt idx="206">
                  <c:v>0.30825674870000003</c:v>
                </c:pt>
                <c:pt idx="207">
                  <c:v>0.21031168140000001</c:v>
                </c:pt>
                <c:pt idx="208">
                  <c:v>0.18313002749999999</c:v>
                </c:pt>
                <c:pt idx="209">
                  <c:v>0.23150307370000001</c:v>
                </c:pt>
                <c:pt idx="210">
                  <c:v>0.21885362459999999</c:v>
                </c:pt>
                <c:pt idx="211">
                  <c:v>0.3052647738</c:v>
                </c:pt>
                <c:pt idx="212">
                  <c:v>0.25730026029999997</c:v>
                </c:pt>
                <c:pt idx="213">
                  <c:v>0.24037693660000001</c:v>
                </c:pt>
                <c:pt idx="214">
                  <c:v>0.20308615249999998</c:v>
                </c:pt>
                <c:pt idx="215">
                  <c:v>0.24885909499999997</c:v>
                </c:pt>
                <c:pt idx="216">
                  <c:v>0.26122078630000001</c:v>
                </c:pt>
                <c:pt idx="217">
                  <c:v>0.19013873019999999</c:v>
                </c:pt>
                <c:pt idx="218">
                  <c:v>0.1893420106</c:v>
                </c:pt>
                <c:pt idx="219">
                  <c:v>0.34751629769999998</c:v>
                </c:pt>
                <c:pt idx="220">
                  <c:v>0.28515266499999997</c:v>
                </c:pt>
                <c:pt idx="221">
                  <c:v>0.276574822</c:v>
                </c:pt>
                <c:pt idx="222">
                  <c:v>0.22539346660000001</c:v>
                </c:pt>
                <c:pt idx="223">
                  <c:v>0.2323876771</c:v>
                </c:pt>
                <c:pt idx="224">
                  <c:v>0.21726216239999999</c:v>
                </c:pt>
                <c:pt idx="225">
                  <c:v>0.26156488619999996</c:v>
                </c:pt>
                <c:pt idx="226">
                  <c:v>0.2235675651</c:v>
                </c:pt>
                <c:pt idx="227">
                  <c:v>0.1949142073</c:v>
                </c:pt>
                <c:pt idx="228">
                  <c:v>0.23373861740000001</c:v>
                </c:pt>
                <c:pt idx="229">
                  <c:v>0.26377541639999996</c:v>
                </c:pt>
                <c:pt idx="230">
                  <c:v>0.27217639440000002</c:v>
                </c:pt>
                <c:pt idx="231">
                  <c:v>0.25501703390000002</c:v>
                </c:pt>
                <c:pt idx="232">
                  <c:v>0.324877464</c:v>
                </c:pt>
                <c:pt idx="233">
                  <c:v>0.22362612749999999</c:v>
                </c:pt>
                <c:pt idx="234">
                  <c:v>0.2165312012</c:v>
                </c:pt>
                <c:pt idx="235">
                  <c:v>0.17466241440000002</c:v>
                </c:pt>
                <c:pt idx="236">
                  <c:v>0.24208101609999999</c:v>
                </c:pt>
                <c:pt idx="237">
                  <c:v>0.22451247569999999</c:v>
                </c:pt>
                <c:pt idx="238">
                  <c:v>0.25310933829999999</c:v>
                </c:pt>
                <c:pt idx="239">
                  <c:v>0.23620766499999998</c:v>
                </c:pt>
                <c:pt idx="240">
                  <c:v>0.2190580301</c:v>
                </c:pt>
                <c:pt idx="241">
                  <c:v>0.26328871030000001</c:v>
                </c:pt>
                <c:pt idx="242">
                  <c:v>0.19779585199999999</c:v>
                </c:pt>
                <c:pt idx="243">
                  <c:v>0.22046970569999999</c:v>
                </c:pt>
                <c:pt idx="244">
                  <c:v>0.21708026520000001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364096"/>
        <c:axId val="125366272"/>
      </c:scatterChart>
      <c:valAx>
        <c:axId val="1253640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366272"/>
        <c:crosses val="autoZero"/>
        <c:crossBetween val="midCat"/>
        <c:majorUnit val="200"/>
        <c:minorUnit val="100"/>
      </c:valAx>
      <c:valAx>
        <c:axId val="1253662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3640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VFTB'!$E$953:$E$1145</c:f>
              <c:numCache>
                <c:formatCode>0</c:formatCode>
                <c:ptCount val="193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81</c:v>
                </c:pt>
                <c:pt idx="18">
                  <c:v>85</c:v>
                </c:pt>
                <c:pt idx="19">
                  <c:v>89</c:v>
                </c:pt>
                <c:pt idx="20">
                  <c:v>92</c:v>
                </c:pt>
                <c:pt idx="21">
                  <c:v>96</c:v>
                </c:pt>
                <c:pt idx="22">
                  <c:v>99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131</c:v>
                </c:pt>
                <c:pt idx="32">
                  <c:v>135</c:v>
                </c:pt>
                <c:pt idx="33">
                  <c:v>138</c:v>
                </c:pt>
                <c:pt idx="34">
                  <c:v>142</c:v>
                </c:pt>
                <c:pt idx="35">
                  <c:v>145</c:v>
                </c:pt>
                <c:pt idx="36">
                  <c:v>149</c:v>
                </c:pt>
                <c:pt idx="37">
                  <c:v>152</c:v>
                </c:pt>
                <c:pt idx="38">
                  <c:v>156</c:v>
                </c:pt>
                <c:pt idx="39">
                  <c:v>159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173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194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208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239</c:v>
                </c:pt>
                <c:pt idx="63">
                  <c:v>243</c:v>
                </c:pt>
                <c:pt idx="64">
                  <c:v>246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284</c:v>
                </c:pt>
                <c:pt idx="75">
                  <c:v>291</c:v>
                </c:pt>
                <c:pt idx="76">
                  <c:v>295</c:v>
                </c:pt>
                <c:pt idx="77">
                  <c:v>298</c:v>
                </c:pt>
                <c:pt idx="78">
                  <c:v>302</c:v>
                </c:pt>
                <c:pt idx="79">
                  <c:v>305</c:v>
                </c:pt>
                <c:pt idx="80">
                  <c:v>309</c:v>
                </c:pt>
                <c:pt idx="81">
                  <c:v>313</c:v>
                </c:pt>
                <c:pt idx="82">
                  <c:v>316</c:v>
                </c:pt>
                <c:pt idx="83">
                  <c:v>320</c:v>
                </c:pt>
                <c:pt idx="84">
                  <c:v>324</c:v>
                </c:pt>
                <c:pt idx="85">
                  <c:v>328</c:v>
                </c:pt>
                <c:pt idx="86">
                  <c:v>332</c:v>
                </c:pt>
                <c:pt idx="87">
                  <c:v>335</c:v>
                </c:pt>
                <c:pt idx="88">
                  <c:v>339</c:v>
                </c:pt>
                <c:pt idx="89">
                  <c:v>343</c:v>
                </c:pt>
                <c:pt idx="90">
                  <c:v>346</c:v>
                </c:pt>
                <c:pt idx="91">
                  <c:v>350</c:v>
                </c:pt>
                <c:pt idx="92">
                  <c:v>353</c:v>
                </c:pt>
                <c:pt idx="93">
                  <c:v>357</c:v>
                </c:pt>
                <c:pt idx="94">
                  <c:v>360</c:v>
                </c:pt>
                <c:pt idx="95">
                  <c:v>364</c:v>
                </c:pt>
                <c:pt idx="96">
                  <c:v>367</c:v>
                </c:pt>
                <c:pt idx="97">
                  <c:v>370</c:v>
                </c:pt>
                <c:pt idx="98">
                  <c:v>374</c:v>
                </c:pt>
                <c:pt idx="99">
                  <c:v>377</c:v>
                </c:pt>
                <c:pt idx="100">
                  <c:v>381</c:v>
                </c:pt>
                <c:pt idx="101">
                  <c:v>384</c:v>
                </c:pt>
                <c:pt idx="102">
                  <c:v>387</c:v>
                </c:pt>
                <c:pt idx="103">
                  <c:v>391</c:v>
                </c:pt>
                <c:pt idx="104">
                  <c:v>394</c:v>
                </c:pt>
                <c:pt idx="105">
                  <c:v>398</c:v>
                </c:pt>
                <c:pt idx="106">
                  <c:v>401</c:v>
                </c:pt>
                <c:pt idx="107">
                  <c:v>404</c:v>
                </c:pt>
                <c:pt idx="108">
                  <c:v>408</c:v>
                </c:pt>
                <c:pt idx="109">
                  <c:v>411</c:v>
                </c:pt>
                <c:pt idx="110">
                  <c:v>415</c:v>
                </c:pt>
                <c:pt idx="111">
                  <c:v>418</c:v>
                </c:pt>
                <c:pt idx="112">
                  <c:v>421</c:v>
                </c:pt>
                <c:pt idx="113">
                  <c:v>425</c:v>
                </c:pt>
                <c:pt idx="114">
                  <c:v>428</c:v>
                </c:pt>
                <c:pt idx="115">
                  <c:v>432</c:v>
                </c:pt>
                <c:pt idx="116">
                  <c:v>435</c:v>
                </c:pt>
                <c:pt idx="117">
                  <c:v>439</c:v>
                </c:pt>
                <c:pt idx="118">
                  <c:v>442</c:v>
                </c:pt>
                <c:pt idx="119">
                  <c:v>445</c:v>
                </c:pt>
                <c:pt idx="120">
                  <c:v>449</c:v>
                </c:pt>
                <c:pt idx="121">
                  <c:v>452</c:v>
                </c:pt>
                <c:pt idx="122">
                  <c:v>456</c:v>
                </c:pt>
                <c:pt idx="123">
                  <c:v>459</c:v>
                </c:pt>
                <c:pt idx="124">
                  <c:v>463</c:v>
                </c:pt>
                <c:pt idx="125">
                  <c:v>466</c:v>
                </c:pt>
                <c:pt idx="126">
                  <c:v>469</c:v>
                </c:pt>
                <c:pt idx="127">
                  <c:v>473</c:v>
                </c:pt>
                <c:pt idx="128">
                  <c:v>476</c:v>
                </c:pt>
                <c:pt idx="129">
                  <c:v>480</c:v>
                </c:pt>
                <c:pt idx="130">
                  <c:v>483</c:v>
                </c:pt>
                <c:pt idx="131">
                  <c:v>487</c:v>
                </c:pt>
                <c:pt idx="132">
                  <c:v>490</c:v>
                </c:pt>
                <c:pt idx="133">
                  <c:v>494</c:v>
                </c:pt>
                <c:pt idx="134">
                  <c:v>497</c:v>
                </c:pt>
                <c:pt idx="135">
                  <c:v>500</c:v>
                </c:pt>
                <c:pt idx="136">
                  <c:v>504</c:v>
                </c:pt>
                <c:pt idx="137">
                  <c:v>507</c:v>
                </c:pt>
                <c:pt idx="138">
                  <c:v>511</c:v>
                </c:pt>
                <c:pt idx="139">
                  <c:v>514</c:v>
                </c:pt>
                <c:pt idx="140">
                  <c:v>518</c:v>
                </c:pt>
                <c:pt idx="141">
                  <c:v>521</c:v>
                </c:pt>
                <c:pt idx="142">
                  <c:v>525</c:v>
                </c:pt>
                <c:pt idx="143">
                  <c:v>528</c:v>
                </c:pt>
                <c:pt idx="144">
                  <c:v>531</c:v>
                </c:pt>
                <c:pt idx="145">
                  <c:v>535</c:v>
                </c:pt>
                <c:pt idx="146">
                  <c:v>538</c:v>
                </c:pt>
                <c:pt idx="147">
                  <c:v>542</c:v>
                </c:pt>
                <c:pt idx="148">
                  <c:v>545</c:v>
                </c:pt>
                <c:pt idx="149">
                  <c:v>549</c:v>
                </c:pt>
                <c:pt idx="150">
                  <c:v>552</c:v>
                </c:pt>
                <c:pt idx="151">
                  <c:v>556</c:v>
                </c:pt>
                <c:pt idx="152">
                  <c:v>559</c:v>
                </c:pt>
                <c:pt idx="153">
                  <c:v>563</c:v>
                </c:pt>
                <c:pt idx="154">
                  <c:v>566</c:v>
                </c:pt>
                <c:pt idx="155">
                  <c:v>569</c:v>
                </c:pt>
                <c:pt idx="156">
                  <c:v>573</c:v>
                </c:pt>
                <c:pt idx="157">
                  <c:v>576</c:v>
                </c:pt>
                <c:pt idx="158">
                  <c:v>580</c:v>
                </c:pt>
                <c:pt idx="159">
                  <c:v>583</c:v>
                </c:pt>
                <c:pt idx="160">
                  <c:v>587</c:v>
                </c:pt>
                <c:pt idx="161">
                  <c:v>590</c:v>
                </c:pt>
                <c:pt idx="162">
                  <c:v>594</c:v>
                </c:pt>
                <c:pt idx="163">
                  <c:v>597</c:v>
                </c:pt>
                <c:pt idx="164">
                  <c:v>601</c:v>
                </c:pt>
                <c:pt idx="165">
                  <c:v>604</c:v>
                </c:pt>
                <c:pt idx="166">
                  <c:v>608</c:v>
                </c:pt>
                <c:pt idx="167">
                  <c:v>611</c:v>
                </c:pt>
                <c:pt idx="168">
                  <c:v>615</c:v>
                </c:pt>
                <c:pt idx="169">
                  <c:v>618</c:v>
                </c:pt>
                <c:pt idx="170">
                  <c:v>622</c:v>
                </c:pt>
                <c:pt idx="171">
                  <c:v>625</c:v>
                </c:pt>
                <c:pt idx="172">
                  <c:v>629</c:v>
                </c:pt>
                <c:pt idx="173">
                  <c:v>632</c:v>
                </c:pt>
                <c:pt idx="174">
                  <c:v>636</c:v>
                </c:pt>
                <c:pt idx="175">
                  <c:v>639</c:v>
                </c:pt>
                <c:pt idx="176">
                  <c:v>643</c:v>
                </c:pt>
                <c:pt idx="177">
                  <c:v>646</c:v>
                </c:pt>
                <c:pt idx="178">
                  <c:v>650</c:v>
                </c:pt>
                <c:pt idx="179">
                  <c:v>653</c:v>
                </c:pt>
                <c:pt idx="180">
                  <c:v>657</c:v>
                </c:pt>
                <c:pt idx="181">
                  <c:v>660</c:v>
                </c:pt>
                <c:pt idx="182">
                  <c:v>664</c:v>
                </c:pt>
                <c:pt idx="183">
                  <c:v>667</c:v>
                </c:pt>
                <c:pt idx="184">
                  <c:v>670</c:v>
                </c:pt>
                <c:pt idx="185">
                  <c:v>674</c:v>
                </c:pt>
                <c:pt idx="186">
                  <c:v>677</c:v>
                </c:pt>
                <c:pt idx="187">
                  <c:v>681</c:v>
                </c:pt>
                <c:pt idx="188">
                  <c:v>684</c:v>
                </c:pt>
                <c:pt idx="189">
                  <c:v>688</c:v>
                </c:pt>
                <c:pt idx="190">
                  <c:v>691</c:v>
                </c:pt>
                <c:pt idx="191">
                  <c:v>694</c:v>
                </c:pt>
                <c:pt idx="192">
                  <c:v>697</c:v>
                </c:pt>
              </c:numCache>
            </c:numRef>
          </c:xVal>
          <c:yVal>
            <c:numRef>
              <c:f>'Thermomag. Messungen VFTB'!$F$953:$F$1145</c:f>
              <c:numCache>
                <c:formatCode>0.00</c:formatCode>
                <c:ptCount val="193"/>
                <c:pt idx="0">
                  <c:v>1.1947913510000001</c:v>
                </c:pt>
                <c:pt idx="1">
                  <c:v>1.2047149849999998</c:v>
                </c:pt>
                <c:pt idx="2">
                  <c:v>1.1829429429999998</c:v>
                </c:pt>
                <c:pt idx="3">
                  <c:v>1.166343972</c:v>
                </c:pt>
                <c:pt idx="4">
                  <c:v>1.1688227389999999</c:v>
                </c:pt>
                <c:pt idx="5">
                  <c:v>1.1823508600000001</c:v>
                </c:pt>
                <c:pt idx="6">
                  <c:v>1.1496241109999998</c:v>
                </c:pt>
                <c:pt idx="7">
                  <c:v>1.2096954740000001</c:v>
                </c:pt>
                <c:pt idx="8">
                  <c:v>1.0898726220000001</c:v>
                </c:pt>
                <c:pt idx="9">
                  <c:v>1.0708700329999998</c:v>
                </c:pt>
                <c:pt idx="10">
                  <c:v>1.0669921959999999</c:v>
                </c:pt>
                <c:pt idx="11">
                  <c:v>1.098359882</c:v>
                </c:pt>
                <c:pt idx="12">
                  <c:v>1.0752046049999999</c:v>
                </c:pt>
                <c:pt idx="13">
                  <c:v>1.0174031060000002</c:v>
                </c:pt>
                <c:pt idx="14">
                  <c:v>1.020415187</c:v>
                </c:pt>
                <c:pt idx="15">
                  <c:v>1.008942086</c:v>
                </c:pt>
                <c:pt idx="16">
                  <c:v>0.98986652829999988</c:v>
                </c:pt>
                <c:pt idx="17">
                  <c:v>0.97520953740000005</c:v>
                </c:pt>
                <c:pt idx="18">
                  <c:v>0.95574799209999994</c:v>
                </c:pt>
                <c:pt idx="19">
                  <c:v>0.95981298799999992</c:v>
                </c:pt>
                <c:pt idx="20">
                  <c:v>0.9794347069999999</c:v>
                </c:pt>
                <c:pt idx="21">
                  <c:v>0.92551017140000003</c:v>
                </c:pt>
                <c:pt idx="22">
                  <c:v>0.95118937559999994</c:v>
                </c:pt>
                <c:pt idx="23">
                  <c:v>0.93343315110000002</c:v>
                </c:pt>
                <c:pt idx="24">
                  <c:v>0.92776670119999993</c:v>
                </c:pt>
                <c:pt idx="25">
                  <c:v>0.92612609969999993</c:v>
                </c:pt>
                <c:pt idx="26">
                  <c:v>0.88776705109999998</c:v>
                </c:pt>
                <c:pt idx="27">
                  <c:v>0.91163745419999997</c:v>
                </c:pt>
                <c:pt idx="28">
                  <c:v>0.89427025729999998</c:v>
                </c:pt>
                <c:pt idx="29">
                  <c:v>0.90717745629999991</c:v>
                </c:pt>
                <c:pt idx="30">
                  <c:v>0.87643643969999996</c:v>
                </c:pt>
                <c:pt idx="31">
                  <c:v>0.89313467099999999</c:v>
                </c:pt>
                <c:pt idx="32">
                  <c:v>0.86757688420000001</c:v>
                </c:pt>
                <c:pt idx="33">
                  <c:v>0.90517592310000006</c:v>
                </c:pt>
                <c:pt idx="34">
                  <c:v>0.85721391940000002</c:v>
                </c:pt>
                <c:pt idx="35">
                  <c:v>0.84914123100000005</c:v>
                </c:pt>
                <c:pt idx="36">
                  <c:v>0.85021520699999997</c:v>
                </c:pt>
                <c:pt idx="37">
                  <c:v>0.86811498269999998</c:v>
                </c:pt>
                <c:pt idx="38">
                  <c:v>0.83265963490000006</c:v>
                </c:pt>
                <c:pt idx="39">
                  <c:v>0.84206985519999999</c:v>
                </c:pt>
                <c:pt idx="40">
                  <c:v>0.81274046500000008</c:v>
                </c:pt>
                <c:pt idx="41">
                  <c:v>0.83453726910000003</c:v>
                </c:pt>
                <c:pt idx="42">
                  <c:v>0.80307046609999999</c:v>
                </c:pt>
                <c:pt idx="43">
                  <c:v>0.78338309420000007</c:v>
                </c:pt>
                <c:pt idx="44">
                  <c:v>0.78481488639999997</c:v>
                </c:pt>
                <c:pt idx="45">
                  <c:v>0.80454884430000007</c:v>
                </c:pt>
                <c:pt idx="46">
                  <c:v>0.76108633530000003</c:v>
                </c:pt>
                <c:pt idx="47">
                  <c:v>0.74931840139999994</c:v>
                </c:pt>
                <c:pt idx="48">
                  <c:v>0.76917696099999999</c:v>
                </c:pt>
                <c:pt idx="49">
                  <c:v>0.75942501979999999</c:v>
                </c:pt>
                <c:pt idx="50">
                  <c:v>0.75916802080000001</c:v>
                </c:pt>
                <c:pt idx="51">
                  <c:v>0.7428039931</c:v>
                </c:pt>
                <c:pt idx="52">
                  <c:v>0.72271024759999991</c:v>
                </c:pt>
                <c:pt idx="53">
                  <c:v>0.72877393580000005</c:v>
                </c:pt>
                <c:pt idx="54">
                  <c:v>0.71393286140000001</c:v>
                </c:pt>
                <c:pt idx="55">
                  <c:v>0.71195759889999999</c:v>
                </c:pt>
                <c:pt idx="56">
                  <c:v>0.70321584879999999</c:v>
                </c:pt>
                <c:pt idx="57">
                  <c:v>0.70108112410000001</c:v>
                </c:pt>
                <c:pt idx="58">
                  <c:v>0.68305488300000006</c:v>
                </c:pt>
                <c:pt idx="59">
                  <c:v>0.72359692720000002</c:v>
                </c:pt>
                <c:pt idx="60">
                  <c:v>0.68399080759999997</c:v>
                </c:pt>
                <c:pt idx="61">
                  <c:v>0.69472523019999999</c:v>
                </c:pt>
                <c:pt idx="62">
                  <c:v>0.68480198329999997</c:v>
                </c:pt>
                <c:pt idx="63">
                  <c:v>0.67080198000000002</c:v>
                </c:pt>
                <c:pt idx="64">
                  <c:v>0.68397481859999998</c:v>
                </c:pt>
                <c:pt idx="65">
                  <c:v>0.66831607049999997</c:v>
                </c:pt>
                <c:pt idx="66">
                  <c:v>0.68129948549999997</c:v>
                </c:pt>
                <c:pt idx="67">
                  <c:v>0.64384731179999999</c:v>
                </c:pt>
                <c:pt idx="68">
                  <c:v>0.63241825709999999</c:v>
                </c:pt>
                <c:pt idx="69">
                  <c:v>0.65414916819999991</c:v>
                </c:pt>
                <c:pt idx="70">
                  <c:v>0.66602337770000009</c:v>
                </c:pt>
                <c:pt idx="71">
                  <c:v>0.64334234270000001</c:v>
                </c:pt>
                <c:pt idx="72">
                  <c:v>0.62569787310000002</c:v>
                </c:pt>
                <c:pt idx="73">
                  <c:v>0.66430918459999999</c:v>
                </c:pt>
                <c:pt idx="74">
                  <c:v>0.6259748731</c:v>
                </c:pt>
                <c:pt idx="75">
                  <c:v>0.65133135200000003</c:v>
                </c:pt>
                <c:pt idx="76">
                  <c:v>0.65355503240000001</c:v>
                </c:pt>
                <c:pt idx="77">
                  <c:v>0.61551190960000002</c:v>
                </c:pt>
                <c:pt idx="78">
                  <c:v>0.6361923438</c:v>
                </c:pt>
                <c:pt idx="79">
                  <c:v>0.62769417059999999</c:v>
                </c:pt>
                <c:pt idx="80">
                  <c:v>0.58123276970000004</c:v>
                </c:pt>
                <c:pt idx="81">
                  <c:v>0.64124084199999998</c:v>
                </c:pt>
                <c:pt idx="82">
                  <c:v>0.60469245809999994</c:v>
                </c:pt>
                <c:pt idx="83">
                  <c:v>0.59573814650000001</c:v>
                </c:pt>
                <c:pt idx="84">
                  <c:v>0.6351311717</c:v>
                </c:pt>
                <c:pt idx="85">
                  <c:v>0.61040495019999996</c:v>
                </c:pt>
                <c:pt idx="86">
                  <c:v>0.59269333730000007</c:v>
                </c:pt>
                <c:pt idx="87">
                  <c:v>0.60071753880000001</c:v>
                </c:pt>
                <c:pt idx="88">
                  <c:v>0.57143877329999992</c:v>
                </c:pt>
                <c:pt idx="89">
                  <c:v>0.59849461959999994</c:v>
                </c:pt>
                <c:pt idx="90">
                  <c:v>0.60149490119999993</c:v>
                </c:pt>
                <c:pt idx="91">
                  <c:v>0.61298526629999994</c:v>
                </c:pt>
                <c:pt idx="92">
                  <c:v>0.58498781150000001</c:v>
                </c:pt>
                <c:pt idx="93">
                  <c:v>0.55377567560000007</c:v>
                </c:pt>
                <c:pt idx="94">
                  <c:v>0.57585837280000007</c:v>
                </c:pt>
                <c:pt idx="95">
                  <c:v>0.58501338180000007</c:v>
                </c:pt>
                <c:pt idx="96">
                  <c:v>0.56572405189999997</c:v>
                </c:pt>
                <c:pt idx="97">
                  <c:v>0.56952992179999995</c:v>
                </c:pt>
                <c:pt idx="98">
                  <c:v>0.58560887629999991</c:v>
                </c:pt>
                <c:pt idx="99">
                  <c:v>0.53437376349999999</c:v>
                </c:pt>
                <c:pt idx="100">
                  <c:v>0.53784142319999995</c:v>
                </c:pt>
                <c:pt idx="101">
                  <c:v>0.52708938559999996</c:v>
                </c:pt>
                <c:pt idx="102">
                  <c:v>0.53340472689999996</c:v>
                </c:pt>
                <c:pt idx="103">
                  <c:v>0.5226751677</c:v>
                </c:pt>
                <c:pt idx="104">
                  <c:v>0.54549227580000004</c:v>
                </c:pt>
                <c:pt idx="105">
                  <c:v>0.4859984987</c:v>
                </c:pt>
                <c:pt idx="106">
                  <c:v>0.53370153900000006</c:v>
                </c:pt>
                <c:pt idx="107">
                  <c:v>0.5260571275</c:v>
                </c:pt>
                <c:pt idx="108">
                  <c:v>0.50010575449999994</c:v>
                </c:pt>
                <c:pt idx="109">
                  <c:v>0.5140016409</c:v>
                </c:pt>
                <c:pt idx="110">
                  <c:v>0.50864532210000002</c:v>
                </c:pt>
                <c:pt idx="111">
                  <c:v>0.50544678509999996</c:v>
                </c:pt>
                <c:pt idx="112">
                  <c:v>0.50822226850000007</c:v>
                </c:pt>
                <c:pt idx="113">
                  <c:v>0.48133350520000001</c:v>
                </c:pt>
                <c:pt idx="114">
                  <c:v>0.49437687859999996</c:v>
                </c:pt>
                <c:pt idx="115">
                  <c:v>0.49624432449999994</c:v>
                </c:pt>
                <c:pt idx="116">
                  <c:v>0.50427448369999994</c:v>
                </c:pt>
                <c:pt idx="117">
                  <c:v>0.47989182140000003</c:v>
                </c:pt>
                <c:pt idx="118">
                  <c:v>0.45739392089999997</c:v>
                </c:pt>
                <c:pt idx="119">
                  <c:v>0.45731371329999998</c:v>
                </c:pt>
                <c:pt idx="120">
                  <c:v>0.46436283810000001</c:v>
                </c:pt>
                <c:pt idx="121">
                  <c:v>0.45171383989999997</c:v>
                </c:pt>
                <c:pt idx="122">
                  <c:v>0.43934319899999996</c:v>
                </c:pt>
                <c:pt idx="123">
                  <c:v>0.46017505069999998</c:v>
                </c:pt>
                <c:pt idx="124">
                  <c:v>0.44964051779999997</c:v>
                </c:pt>
                <c:pt idx="125">
                  <c:v>0.41718839179999995</c:v>
                </c:pt>
                <c:pt idx="126">
                  <c:v>0.41262461430000003</c:v>
                </c:pt>
                <c:pt idx="127">
                  <c:v>0.43729031749999997</c:v>
                </c:pt>
                <c:pt idx="128">
                  <c:v>0.38331181059999997</c:v>
                </c:pt>
                <c:pt idx="129">
                  <c:v>0.4287853861</c:v>
                </c:pt>
                <c:pt idx="130">
                  <c:v>0.4193274568</c:v>
                </c:pt>
                <c:pt idx="131">
                  <c:v>0.38119953280000002</c:v>
                </c:pt>
                <c:pt idx="132">
                  <c:v>0.4059048723</c:v>
                </c:pt>
                <c:pt idx="133">
                  <c:v>0.39468960929999997</c:v>
                </c:pt>
                <c:pt idx="134">
                  <c:v>0.36972611319999998</c:v>
                </c:pt>
                <c:pt idx="135">
                  <c:v>0.37245311520000002</c:v>
                </c:pt>
                <c:pt idx="136">
                  <c:v>0.39306066049999999</c:v>
                </c:pt>
                <c:pt idx="137">
                  <c:v>0.37259673649999997</c:v>
                </c:pt>
                <c:pt idx="138">
                  <c:v>0.3501177238</c:v>
                </c:pt>
                <c:pt idx="139">
                  <c:v>0.37892554589999999</c:v>
                </c:pt>
                <c:pt idx="140">
                  <c:v>0.37532286640000001</c:v>
                </c:pt>
                <c:pt idx="141">
                  <c:v>0.34179162090000004</c:v>
                </c:pt>
                <c:pt idx="142">
                  <c:v>0.31140752690000001</c:v>
                </c:pt>
                <c:pt idx="143">
                  <c:v>0.32258429030000002</c:v>
                </c:pt>
                <c:pt idx="144">
                  <c:v>0.3012089906</c:v>
                </c:pt>
                <c:pt idx="145">
                  <c:v>0.3112235659</c:v>
                </c:pt>
                <c:pt idx="146">
                  <c:v>0.30756459110000001</c:v>
                </c:pt>
                <c:pt idx="147">
                  <c:v>0.29910046260000001</c:v>
                </c:pt>
                <c:pt idx="148">
                  <c:v>0.34254438279999999</c:v>
                </c:pt>
                <c:pt idx="149">
                  <c:v>0.30662234029999996</c:v>
                </c:pt>
                <c:pt idx="150">
                  <c:v>0.2929573379</c:v>
                </c:pt>
                <c:pt idx="151">
                  <c:v>0.30255394920000001</c:v>
                </c:pt>
                <c:pt idx="152">
                  <c:v>0.28212804790000001</c:v>
                </c:pt>
                <c:pt idx="153">
                  <c:v>0.3098736802</c:v>
                </c:pt>
                <c:pt idx="154">
                  <c:v>0.27171939010000001</c:v>
                </c:pt>
                <c:pt idx="155">
                  <c:v>0.27285835779999995</c:v>
                </c:pt>
                <c:pt idx="156">
                  <c:v>0.24835561120000002</c:v>
                </c:pt>
                <c:pt idx="157">
                  <c:v>0.28098752920000003</c:v>
                </c:pt>
                <c:pt idx="158">
                  <c:v>0.25404363869999996</c:v>
                </c:pt>
                <c:pt idx="159">
                  <c:v>0.27858691460000001</c:v>
                </c:pt>
                <c:pt idx="160">
                  <c:v>0.26675800449999998</c:v>
                </c:pt>
                <c:pt idx="161">
                  <c:v>0.22185315999999999</c:v>
                </c:pt>
                <c:pt idx="162">
                  <c:v>0.24347532800000002</c:v>
                </c:pt>
                <c:pt idx="163">
                  <c:v>0.22789502510000001</c:v>
                </c:pt>
                <c:pt idx="164">
                  <c:v>0.22531817970000001</c:v>
                </c:pt>
                <c:pt idx="165">
                  <c:v>0.23825486610000002</c:v>
                </c:pt>
                <c:pt idx="166">
                  <c:v>0.22634509180000001</c:v>
                </c:pt>
                <c:pt idx="167">
                  <c:v>0.21227226740000002</c:v>
                </c:pt>
                <c:pt idx="168">
                  <c:v>0.2205061374</c:v>
                </c:pt>
                <c:pt idx="169">
                  <c:v>0.2221413485</c:v>
                </c:pt>
                <c:pt idx="170">
                  <c:v>0.21444109410000001</c:v>
                </c:pt>
                <c:pt idx="171">
                  <c:v>0.20801432979999998</c:v>
                </c:pt>
                <c:pt idx="172">
                  <c:v>0.20744886970000001</c:v>
                </c:pt>
                <c:pt idx="173">
                  <c:v>0.2110555995</c:v>
                </c:pt>
                <c:pt idx="174">
                  <c:v>0.21193429699999999</c:v>
                </c:pt>
                <c:pt idx="175">
                  <c:v>0.19015722309999999</c:v>
                </c:pt>
                <c:pt idx="176">
                  <c:v>0.19289809399999999</c:v>
                </c:pt>
                <c:pt idx="177">
                  <c:v>0.1743431295</c:v>
                </c:pt>
                <c:pt idx="178">
                  <c:v>0.19716923659999999</c:v>
                </c:pt>
                <c:pt idx="179">
                  <c:v>0.19679590869999999</c:v>
                </c:pt>
                <c:pt idx="180">
                  <c:v>0.1688829925</c:v>
                </c:pt>
                <c:pt idx="181">
                  <c:v>0.17149948169999998</c:v>
                </c:pt>
                <c:pt idx="182">
                  <c:v>0.17248398570000001</c:v>
                </c:pt>
                <c:pt idx="183">
                  <c:v>0.16854484280000001</c:v>
                </c:pt>
                <c:pt idx="184">
                  <c:v>0.18177816589999998</c:v>
                </c:pt>
                <c:pt idx="185">
                  <c:v>0.18398792550000001</c:v>
                </c:pt>
                <c:pt idx="186">
                  <c:v>0.16846437800000003</c:v>
                </c:pt>
                <c:pt idx="187">
                  <c:v>0.1707815617</c:v>
                </c:pt>
                <c:pt idx="188">
                  <c:v>0.17751485890000002</c:v>
                </c:pt>
                <c:pt idx="189">
                  <c:v>0.1935808101</c:v>
                </c:pt>
                <c:pt idx="190">
                  <c:v>0.1704647148</c:v>
                </c:pt>
                <c:pt idx="191">
                  <c:v>0.16861930089999999</c:v>
                </c:pt>
                <c:pt idx="192">
                  <c:v>0.1749720478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75136"/>
        <c:axId val="124877056"/>
      </c:scatterChart>
      <c:valAx>
        <c:axId val="12487513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877056"/>
        <c:crosses val="autoZero"/>
        <c:crossBetween val="midCat"/>
        <c:majorUnit val="200"/>
        <c:minorUnit val="100"/>
      </c:valAx>
      <c:valAx>
        <c:axId val="124877056"/>
        <c:scaling>
          <c:orientation val="minMax"/>
          <c:max val="1.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875136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VFTB'!$E$1361:$E$1604</c:f>
              <c:numCache>
                <c:formatCode>0</c:formatCode>
                <c:ptCount val="24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51</c:v>
                </c:pt>
                <c:pt idx="10">
                  <c:v>54</c:v>
                </c:pt>
                <c:pt idx="11">
                  <c:v>57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103</c:v>
                </c:pt>
                <c:pt idx="27">
                  <c:v>106</c:v>
                </c:pt>
                <c:pt idx="28">
                  <c:v>109</c:v>
                </c:pt>
                <c:pt idx="29">
                  <c:v>112</c:v>
                </c:pt>
                <c:pt idx="30">
                  <c:v>114</c:v>
                </c:pt>
                <c:pt idx="31">
                  <c:v>117</c:v>
                </c:pt>
                <c:pt idx="32">
                  <c:v>120</c:v>
                </c:pt>
                <c:pt idx="33">
                  <c:v>123</c:v>
                </c:pt>
                <c:pt idx="34">
                  <c:v>126</c:v>
                </c:pt>
                <c:pt idx="35">
                  <c:v>128</c:v>
                </c:pt>
                <c:pt idx="36">
                  <c:v>131</c:v>
                </c:pt>
                <c:pt idx="37">
                  <c:v>134</c:v>
                </c:pt>
                <c:pt idx="38">
                  <c:v>137</c:v>
                </c:pt>
                <c:pt idx="39">
                  <c:v>139</c:v>
                </c:pt>
                <c:pt idx="40">
                  <c:v>142</c:v>
                </c:pt>
                <c:pt idx="41">
                  <c:v>145</c:v>
                </c:pt>
                <c:pt idx="42">
                  <c:v>148</c:v>
                </c:pt>
                <c:pt idx="43">
                  <c:v>150</c:v>
                </c:pt>
                <c:pt idx="44">
                  <c:v>153</c:v>
                </c:pt>
                <c:pt idx="45">
                  <c:v>156</c:v>
                </c:pt>
                <c:pt idx="46">
                  <c:v>159</c:v>
                </c:pt>
                <c:pt idx="47">
                  <c:v>161</c:v>
                </c:pt>
                <c:pt idx="48">
                  <c:v>164</c:v>
                </c:pt>
                <c:pt idx="49">
                  <c:v>167</c:v>
                </c:pt>
                <c:pt idx="50">
                  <c:v>170</c:v>
                </c:pt>
                <c:pt idx="51">
                  <c:v>172</c:v>
                </c:pt>
                <c:pt idx="52">
                  <c:v>175</c:v>
                </c:pt>
                <c:pt idx="53">
                  <c:v>178</c:v>
                </c:pt>
                <c:pt idx="54">
                  <c:v>181</c:v>
                </c:pt>
                <c:pt idx="55">
                  <c:v>183</c:v>
                </c:pt>
                <c:pt idx="56">
                  <c:v>186</c:v>
                </c:pt>
                <c:pt idx="57">
                  <c:v>189</c:v>
                </c:pt>
                <c:pt idx="58">
                  <c:v>192</c:v>
                </c:pt>
                <c:pt idx="59">
                  <c:v>194</c:v>
                </c:pt>
                <c:pt idx="60">
                  <c:v>200</c:v>
                </c:pt>
                <c:pt idx="61">
                  <c:v>203</c:v>
                </c:pt>
                <c:pt idx="62">
                  <c:v>205</c:v>
                </c:pt>
                <c:pt idx="63">
                  <c:v>208</c:v>
                </c:pt>
                <c:pt idx="64">
                  <c:v>211</c:v>
                </c:pt>
                <c:pt idx="65">
                  <c:v>213</c:v>
                </c:pt>
                <c:pt idx="66">
                  <c:v>224</c:v>
                </c:pt>
                <c:pt idx="67">
                  <c:v>227</c:v>
                </c:pt>
                <c:pt idx="68">
                  <c:v>230</c:v>
                </c:pt>
                <c:pt idx="69">
                  <c:v>232</c:v>
                </c:pt>
                <c:pt idx="70">
                  <c:v>235</c:v>
                </c:pt>
                <c:pt idx="71">
                  <c:v>238</c:v>
                </c:pt>
                <c:pt idx="72">
                  <c:v>241</c:v>
                </c:pt>
                <c:pt idx="73">
                  <c:v>243</c:v>
                </c:pt>
                <c:pt idx="74">
                  <c:v>246</c:v>
                </c:pt>
                <c:pt idx="75">
                  <c:v>249</c:v>
                </c:pt>
                <c:pt idx="76">
                  <c:v>251</c:v>
                </c:pt>
                <c:pt idx="77">
                  <c:v>254</c:v>
                </c:pt>
                <c:pt idx="78">
                  <c:v>257</c:v>
                </c:pt>
                <c:pt idx="79">
                  <c:v>260</c:v>
                </c:pt>
                <c:pt idx="80">
                  <c:v>262</c:v>
                </c:pt>
                <c:pt idx="81">
                  <c:v>265</c:v>
                </c:pt>
                <c:pt idx="82">
                  <c:v>268</c:v>
                </c:pt>
                <c:pt idx="83">
                  <c:v>271</c:v>
                </c:pt>
                <c:pt idx="84">
                  <c:v>276</c:v>
                </c:pt>
                <c:pt idx="85">
                  <c:v>279</c:v>
                </c:pt>
                <c:pt idx="86">
                  <c:v>281</c:v>
                </c:pt>
                <c:pt idx="87">
                  <c:v>284</c:v>
                </c:pt>
                <c:pt idx="88">
                  <c:v>287</c:v>
                </c:pt>
                <c:pt idx="89">
                  <c:v>290</c:v>
                </c:pt>
                <c:pt idx="90">
                  <c:v>292</c:v>
                </c:pt>
                <c:pt idx="91">
                  <c:v>295</c:v>
                </c:pt>
                <c:pt idx="92">
                  <c:v>298</c:v>
                </c:pt>
                <c:pt idx="93">
                  <c:v>300</c:v>
                </c:pt>
                <c:pt idx="94">
                  <c:v>303</c:v>
                </c:pt>
                <c:pt idx="95">
                  <c:v>306</c:v>
                </c:pt>
                <c:pt idx="96">
                  <c:v>311</c:v>
                </c:pt>
                <c:pt idx="97">
                  <c:v>314</c:v>
                </c:pt>
                <c:pt idx="98">
                  <c:v>317</c:v>
                </c:pt>
                <c:pt idx="99">
                  <c:v>319</c:v>
                </c:pt>
                <c:pt idx="100">
                  <c:v>322</c:v>
                </c:pt>
                <c:pt idx="101">
                  <c:v>325</c:v>
                </c:pt>
                <c:pt idx="102">
                  <c:v>328</c:v>
                </c:pt>
                <c:pt idx="103">
                  <c:v>330</c:v>
                </c:pt>
                <c:pt idx="104">
                  <c:v>333</c:v>
                </c:pt>
                <c:pt idx="105">
                  <c:v>336</c:v>
                </c:pt>
                <c:pt idx="106">
                  <c:v>338</c:v>
                </c:pt>
                <c:pt idx="107">
                  <c:v>341</c:v>
                </c:pt>
                <c:pt idx="108">
                  <c:v>344</c:v>
                </c:pt>
                <c:pt idx="109">
                  <c:v>347</c:v>
                </c:pt>
                <c:pt idx="110">
                  <c:v>349</c:v>
                </c:pt>
                <c:pt idx="111">
                  <c:v>352</c:v>
                </c:pt>
                <c:pt idx="112">
                  <c:v>355</c:v>
                </c:pt>
                <c:pt idx="113">
                  <c:v>357</c:v>
                </c:pt>
                <c:pt idx="114">
                  <c:v>360</c:v>
                </c:pt>
                <c:pt idx="115">
                  <c:v>363</c:v>
                </c:pt>
                <c:pt idx="116">
                  <c:v>365</c:v>
                </c:pt>
                <c:pt idx="117">
                  <c:v>368</c:v>
                </c:pt>
                <c:pt idx="118">
                  <c:v>371</c:v>
                </c:pt>
                <c:pt idx="119">
                  <c:v>374</c:v>
                </c:pt>
                <c:pt idx="120">
                  <c:v>376</c:v>
                </c:pt>
                <c:pt idx="121">
                  <c:v>379</c:v>
                </c:pt>
                <c:pt idx="122">
                  <c:v>381</c:v>
                </c:pt>
                <c:pt idx="123">
                  <c:v>384</c:v>
                </c:pt>
                <c:pt idx="124">
                  <c:v>387</c:v>
                </c:pt>
                <c:pt idx="125">
                  <c:v>390</c:v>
                </c:pt>
                <c:pt idx="126">
                  <c:v>393</c:v>
                </c:pt>
                <c:pt idx="127">
                  <c:v>395</c:v>
                </c:pt>
                <c:pt idx="128">
                  <c:v>398</c:v>
                </c:pt>
                <c:pt idx="129">
                  <c:v>400</c:v>
                </c:pt>
                <c:pt idx="130">
                  <c:v>403</c:v>
                </c:pt>
                <c:pt idx="131">
                  <c:v>406</c:v>
                </c:pt>
                <c:pt idx="132">
                  <c:v>408</c:v>
                </c:pt>
                <c:pt idx="133">
                  <c:v>411</c:v>
                </c:pt>
                <c:pt idx="134">
                  <c:v>414</c:v>
                </c:pt>
                <c:pt idx="135">
                  <c:v>417</c:v>
                </c:pt>
                <c:pt idx="136">
                  <c:v>419</c:v>
                </c:pt>
                <c:pt idx="137">
                  <c:v>422</c:v>
                </c:pt>
                <c:pt idx="138">
                  <c:v>424</c:v>
                </c:pt>
                <c:pt idx="139">
                  <c:v>427</c:v>
                </c:pt>
                <c:pt idx="140">
                  <c:v>430</c:v>
                </c:pt>
                <c:pt idx="141">
                  <c:v>432</c:v>
                </c:pt>
                <c:pt idx="142">
                  <c:v>435</c:v>
                </c:pt>
                <c:pt idx="143">
                  <c:v>438</c:v>
                </c:pt>
                <c:pt idx="144">
                  <c:v>440</c:v>
                </c:pt>
                <c:pt idx="145">
                  <c:v>443</c:v>
                </c:pt>
                <c:pt idx="146">
                  <c:v>446</c:v>
                </c:pt>
                <c:pt idx="147">
                  <c:v>448</c:v>
                </c:pt>
                <c:pt idx="148">
                  <c:v>451</c:v>
                </c:pt>
                <c:pt idx="149">
                  <c:v>454</c:v>
                </c:pt>
                <c:pt idx="150">
                  <c:v>456</c:v>
                </c:pt>
                <c:pt idx="151">
                  <c:v>459</c:v>
                </c:pt>
                <c:pt idx="152">
                  <c:v>462</c:v>
                </c:pt>
                <c:pt idx="153">
                  <c:v>464</c:v>
                </c:pt>
                <c:pt idx="154">
                  <c:v>467</c:v>
                </c:pt>
                <c:pt idx="155">
                  <c:v>470</c:v>
                </c:pt>
                <c:pt idx="156">
                  <c:v>472</c:v>
                </c:pt>
                <c:pt idx="157">
                  <c:v>475</c:v>
                </c:pt>
                <c:pt idx="158">
                  <c:v>478</c:v>
                </c:pt>
                <c:pt idx="159">
                  <c:v>480</c:v>
                </c:pt>
                <c:pt idx="160">
                  <c:v>483</c:v>
                </c:pt>
                <c:pt idx="161">
                  <c:v>486</c:v>
                </c:pt>
                <c:pt idx="162">
                  <c:v>488</c:v>
                </c:pt>
                <c:pt idx="163">
                  <c:v>491</c:v>
                </c:pt>
                <c:pt idx="164">
                  <c:v>494</c:v>
                </c:pt>
                <c:pt idx="165">
                  <c:v>496</c:v>
                </c:pt>
                <c:pt idx="166">
                  <c:v>499</c:v>
                </c:pt>
                <c:pt idx="167">
                  <c:v>501</c:v>
                </c:pt>
                <c:pt idx="168">
                  <c:v>504</c:v>
                </c:pt>
                <c:pt idx="169">
                  <c:v>507</c:v>
                </c:pt>
                <c:pt idx="170">
                  <c:v>509</c:v>
                </c:pt>
                <c:pt idx="171">
                  <c:v>512</c:v>
                </c:pt>
                <c:pt idx="172">
                  <c:v>515</c:v>
                </c:pt>
                <c:pt idx="173">
                  <c:v>518</c:v>
                </c:pt>
                <c:pt idx="174">
                  <c:v>520</c:v>
                </c:pt>
                <c:pt idx="175">
                  <c:v>523</c:v>
                </c:pt>
                <c:pt idx="176">
                  <c:v>525</c:v>
                </c:pt>
                <c:pt idx="177">
                  <c:v>528</c:v>
                </c:pt>
                <c:pt idx="178">
                  <c:v>530</c:v>
                </c:pt>
                <c:pt idx="179">
                  <c:v>533</c:v>
                </c:pt>
                <c:pt idx="180">
                  <c:v>536</c:v>
                </c:pt>
                <c:pt idx="181">
                  <c:v>539</c:v>
                </c:pt>
                <c:pt idx="182">
                  <c:v>541</c:v>
                </c:pt>
                <c:pt idx="183">
                  <c:v>546</c:v>
                </c:pt>
                <c:pt idx="184">
                  <c:v>549</c:v>
                </c:pt>
                <c:pt idx="185">
                  <c:v>551</c:v>
                </c:pt>
                <c:pt idx="186">
                  <c:v>554</c:v>
                </c:pt>
                <c:pt idx="187">
                  <c:v>559</c:v>
                </c:pt>
                <c:pt idx="188">
                  <c:v>562</c:v>
                </c:pt>
                <c:pt idx="189">
                  <c:v>564</c:v>
                </c:pt>
                <c:pt idx="190">
                  <c:v>567</c:v>
                </c:pt>
                <c:pt idx="191">
                  <c:v>569</c:v>
                </c:pt>
                <c:pt idx="192">
                  <c:v>572</c:v>
                </c:pt>
                <c:pt idx="193">
                  <c:v>575</c:v>
                </c:pt>
                <c:pt idx="194">
                  <c:v>577</c:v>
                </c:pt>
                <c:pt idx="195">
                  <c:v>580</c:v>
                </c:pt>
                <c:pt idx="196">
                  <c:v>582</c:v>
                </c:pt>
                <c:pt idx="197">
                  <c:v>585</c:v>
                </c:pt>
                <c:pt idx="198">
                  <c:v>587</c:v>
                </c:pt>
                <c:pt idx="199">
                  <c:v>590</c:v>
                </c:pt>
                <c:pt idx="200">
                  <c:v>592</c:v>
                </c:pt>
                <c:pt idx="201">
                  <c:v>595</c:v>
                </c:pt>
                <c:pt idx="202">
                  <c:v>598</c:v>
                </c:pt>
                <c:pt idx="203">
                  <c:v>600</c:v>
                </c:pt>
                <c:pt idx="204">
                  <c:v>603</c:v>
                </c:pt>
                <c:pt idx="205">
                  <c:v>605</c:v>
                </c:pt>
                <c:pt idx="206">
                  <c:v>608</c:v>
                </c:pt>
                <c:pt idx="207">
                  <c:v>610</c:v>
                </c:pt>
                <c:pt idx="208">
                  <c:v>613</c:v>
                </c:pt>
                <c:pt idx="209">
                  <c:v>616</c:v>
                </c:pt>
                <c:pt idx="210">
                  <c:v>618</c:v>
                </c:pt>
                <c:pt idx="211">
                  <c:v>621</c:v>
                </c:pt>
                <c:pt idx="212">
                  <c:v>623</c:v>
                </c:pt>
                <c:pt idx="213">
                  <c:v>626</c:v>
                </c:pt>
                <c:pt idx="214">
                  <c:v>628</c:v>
                </c:pt>
                <c:pt idx="215">
                  <c:v>631</c:v>
                </c:pt>
                <c:pt idx="216">
                  <c:v>633</c:v>
                </c:pt>
                <c:pt idx="217">
                  <c:v>636</c:v>
                </c:pt>
                <c:pt idx="218">
                  <c:v>639</c:v>
                </c:pt>
                <c:pt idx="219">
                  <c:v>641</c:v>
                </c:pt>
                <c:pt idx="220">
                  <c:v>644</c:v>
                </c:pt>
                <c:pt idx="221">
                  <c:v>646</c:v>
                </c:pt>
                <c:pt idx="222">
                  <c:v>649</c:v>
                </c:pt>
                <c:pt idx="223">
                  <c:v>651</c:v>
                </c:pt>
                <c:pt idx="224">
                  <c:v>654</c:v>
                </c:pt>
                <c:pt idx="225">
                  <c:v>656</c:v>
                </c:pt>
                <c:pt idx="226">
                  <c:v>659</c:v>
                </c:pt>
                <c:pt idx="227">
                  <c:v>661</c:v>
                </c:pt>
                <c:pt idx="228">
                  <c:v>664</c:v>
                </c:pt>
                <c:pt idx="229">
                  <c:v>666</c:v>
                </c:pt>
                <c:pt idx="230">
                  <c:v>669</c:v>
                </c:pt>
                <c:pt idx="231">
                  <c:v>671</c:v>
                </c:pt>
                <c:pt idx="232">
                  <c:v>674</c:v>
                </c:pt>
                <c:pt idx="233">
                  <c:v>676</c:v>
                </c:pt>
                <c:pt idx="234">
                  <c:v>679</c:v>
                </c:pt>
                <c:pt idx="235">
                  <c:v>681</c:v>
                </c:pt>
                <c:pt idx="236">
                  <c:v>684</c:v>
                </c:pt>
                <c:pt idx="237">
                  <c:v>686</c:v>
                </c:pt>
                <c:pt idx="238">
                  <c:v>689</c:v>
                </c:pt>
                <c:pt idx="239">
                  <c:v>692</c:v>
                </c:pt>
                <c:pt idx="240">
                  <c:v>694</c:v>
                </c:pt>
                <c:pt idx="241">
                  <c:v>696</c:v>
                </c:pt>
                <c:pt idx="242">
                  <c:v>699</c:v>
                </c:pt>
                <c:pt idx="243">
                  <c:v>702</c:v>
                </c:pt>
              </c:numCache>
            </c:numRef>
          </c:xVal>
          <c:yVal>
            <c:numRef>
              <c:f>'Thermomag. Messungen VFTB'!$F$1361:$F$1604</c:f>
              <c:numCache>
                <c:formatCode>0.00</c:formatCode>
                <c:ptCount val="244"/>
                <c:pt idx="0">
                  <c:v>1.8084296150000001</c:v>
                </c:pt>
                <c:pt idx="1">
                  <c:v>1.6580982100000001</c:v>
                </c:pt>
                <c:pt idx="2">
                  <c:v>1.7887821560000001</c:v>
                </c:pt>
                <c:pt idx="3">
                  <c:v>1.732836646</c:v>
                </c:pt>
                <c:pt idx="4">
                  <c:v>1.787417598</c:v>
                </c:pt>
                <c:pt idx="5">
                  <c:v>1.7439745819999999</c:v>
                </c:pt>
                <c:pt idx="6">
                  <c:v>1.758904708</c:v>
                </c:pt>
                <c:pt idx="7">
                  <c:v>1.7182899710000001</c:v>
                </c:pt>
                <c:pt idx="8">
                  <c:v>1.667937834</c:v>
                </c:pt>
                <c:pt idx="9">
                  <c:v>1.6871330390000001</c:v>
                </c:pt>
                <c:pt idx="10">
                  <c:v>1.6813400710000002</c:v>
                </c:pt>
                <c:pt idx="11">
                  <c:v>1.689945587</c:v>
                </c:pt>
                <c:pt idx="12">
                  <c:v>1.7281747590000001</c:v>
                </c:pt>
                <c:pt idx="13">
                  <c:v>1.6353910229999999</c:v>
                </c:pt>
                <c:pt idx="14">
                  <c:v>1.6580799499999999</c:v>
                </c:pt>
                <c:pt idx="15">
                  <c:v>1.6024353410000001</c:v>
                </c:pt>
                <c:pt idx="16">
                  <c:v>1.632206826</c:v>
                </c:pt>
                <c:pt idx="17">
                  <c:v>1.607983331</c:v>
                </c:pt>
                <c:pt idx="18">
                  <c:v>1.5884074260000001</c:v>
                </c:pt>
                <c:pt idx="19">
                  <c:v>1.624516726</c:v>
                </c:pt>
                <c:pt idx="20">
                  <c:v>1.6519159999999999</c:v>
                </c:pt>
                <c:pt idx="21">
                  <c:v>1.608848826</c:v>
                </c:pt>
                <c:pt idx="22">
                  <c:v>1.6385859249999999</c:v>
                </c:pt>
                <c:pt idx="23">
                  <c:v>1.574266269</c:v>
                </c:pt>
                <c:pt idx="24">
                  <c:v>1.572682382</c:v>
                </c:pt>
                <c:pt idx="25">
                  <c:v>1.5930740429999999</c:v>
                </c:pt>
                <c:pt idx="26">
                  <c:v>1.622822596</c:v>
                </c:pt>
                <c:pt idx="27">
                  <c:v>1.5495484369999999</c:v>
                </c:pt>
                <c:pt idx="28">
                  <c:v>1.5770962509999999</c:v>
                </c:pt>
                <c:pt idx="29">
                  <c:v>1.538908009</c:v>
                </c:pt>
                <c:pt idx="30">
                  <c:v>1.5232933550000001</c:v>
                </c:pt>
                <c:pt idx="31">
                  <c:v>1.627655987</c:v>
                </c:pt>
                <c:pt idx="32">
                  <c:v>1.5992811230000001</c:v>
                </c:pt>
                <c:pt idx="33">
                  <c:v>1.516137252</c:v>
                </c:pt>
                <c:pt idx="34">
                  <c:v>1.5878200709999999</c:v>
                </c:pt>
                <c:pt idx="35">
                  <c:v>1.5527981799999999</c:v>
                </c:pt>
                <c:pt idx="36">
                  <c:v>1.485578947</c:v>
                </c:pt>
                <c:pt idx="37">
                  <c:v>1.4763302899999999</c:v>
                </c:pt>
                <c:pt idx="38">
                  <c:v>1.563370294</c:v>
                </c:pt>
                <c:pt idx="39">
                  <c:v>1.4730683870000001</c:v>
                </c:pt>
                <c:pt idx="40">
                  <c:v>1.49889816</c:v>
                </c:pt>
                <c:pt idx="41">
                  <c:v>1.487214928</c:v>
                </c:pt>
                <c:pt idx="42">
                  <c:v>1.5159368280000001</c:v>
                </c:pt>
                <c:pt idx="43">
                  <c:v>1.4425624480000001</c:v>
                </c:pt>
                <c:pt idx="44">
                  <c:v>1.458642448</c:v>
                </c:pt>
                <c:pt idx="45">
                  <c:v>1.4773085020000001</c:v>
                </c:pt>
                <c:pt idx="46">
                  <c:v>1.4392145900000002</c:v>
                </c:pt>
                <c:pt idx="47">
                  <c:v>1.4628808520000001</c:v>
                </c:pt>
                <c:pt idx="48">
                  <c:v>1.35337193</c:v>
                </c:pt>
                <c:pt idx="49">
                  <c:v>1.547847438</c:v>
                </c:pt>
                <c:pt idx="50">
                  <c:v>1.4442346210000001</c:v>
                </c:pt>
                <c:pt idx="51">
                  <c:v>1.414284775</c:v>
                </c:pt>
                <c:pt idx="52">
                  <c:v>1.4522347920000001</c:v>
                </c:pt>
                <c:pt idx="53">
                  <c:v>1.307426838</c:v>
                </c:pt>
                <c:pt idx="54">
                  <c:v>1.3284259819999999</c:v>
                </c:pt>
                <c:pt idx="55">
                  <c:v>1.3914760149999998</c:v>
                </c:pt>
                <c:pt idx="56">
                  <c:v>1.3620153449999999</c:v>
                </c:pt>
                <c:pt idx="57">
                  <c:v>1.2254319380000001</c:v>
                </c:pt>
                <c:pt idx="58">
                  <c:v>1.4435845730000001</c:v>
                </c:pt>
                <c:pt idx="59">
                  <c:v>1.254202214</c:v>
                </c:pt>
                <c:pt idx="60">
                  <c:v>1.2162560729999998</c:v>
                </c:pt>
                <c:pt idx="61">
                  <c:v>1.356535936</c:v>
                </c:pt>
                <c:pt idx="62">
                  <c:v>1.2607261009999999</c:v>
                </c:pt>
                <c:pt idx="63">
                  <c:v>1.277269676</c:v>
                </c:pt>
                <c:pt idx="64">
                  <c:v>1.3985860560000001</c:v>
                </c:pt>
                <c:pt idx="65">
                  <c:v>1.1562513220000001</c:v>
                </c:pt>
                <c:pt idx="66">
                  <c:v>1.1475327210000001</c:v>
                </c:pt>
                <c:pt idx="67">
                  <c:v>1.2758492739999998</c:v>
                </c:pt>
                <c:pt idx="68">
                  <c:v>1.2446094270000001</c:v>
                </c:pt>
                <c:pt idx="69">
                  <c:v>1.2237097800000001</c:v>
                </c:pt>
                <c:pt idx="70">
                  <c:v>1.201264178</c:v>
                </c:pt>
                <c:pt idx="71">
                  <c:v>1.2090267940000001</c:v>
                </c:pt>
                <c:pt idx="72">
                  <c:v>1.2833244469999998</c:v>
                </c:pt>
                <c:pt idx="73">
                  <c:v>1.186362036</c:v>
                </c:pt>
                <c:pt idx="74">
                  <c:v>1.177722492</c:v>
                </c:pt>
                <c:pt idx="75">
                  <c:v>1.173151525</c:v>
                </c:pt>
                <c:pt idx="76">
                  <c:v>1.1657536869999998</c:v>
                </c:pt>
                <c:pt idx="77">
                  <c:v>1.1720538410000001</c:v>
                </c:pt>
                <c:pt idx="78">
                  <c:v>1.199158001</c:v>
                </c:pt>
                <c:pt idx="79">
                  <c:v>1.070929478</c:v>
                </c:pt>
                <c:pt idx="80">
                  <c:v>1.1511743640000001</c:v>
                </c:pt>
                <c:pt idx="81">
                  <c:v>1.075865249</c:v>
                </c:pt>
                <c:pt idx="82">
                  <c:v>1.052035718</c:v>
                </c:pt>
                <c:pt idx="83">
                  <c:v>1.072394238</c:v>
                </c:pt>
                <c:pt idx="84">
                  <c:v>1.034487674</c:v>
                </c:pt>
                <c:pt idx="85">
                  <c:v>1.045882999</c:v>
                </c:pt>
                <c:pt idx="86">
                  <c:v>1.0927178319999999</c:v>
                </c:pt>
                <c:pt idx="87">
                  <c:v>1.0443045659999999</c:v>
                </c:pt>
                <c:pt idx="88">
                  <c:v>1.0153237020000001</c:v>
                </c:pt>
                <c:pt idx="89">
                  <c:v>1.0235360449999999</c:v>
                </c:pt>
                <c:pt idx="90">
                  <c:v>1.026674893</c:v>
                </c:pt>
                <c:pt idx="91">
                  <c:v>1.033520979</c:v>
                </c:pt>
                <c:pt idx="92">
                  <c:v>0.99338441170000003</c:v>
                </c:pt>
                <c:pt idx="93">
                  <c:v>1.0789674930000002</c:v>
                </c:pt>
                <c:pt idx="94">
                  <c:v>1.0366855560000001</c:v>
                </c:pt>
                <c:pt idx="95">
                  <c:v>1.0432818549999998</c:v>
                </c:pt>
                <c:pt idx="96">
                  <c:v>0.99436058710000008</c:v>
                </c:pt>
                <c:pt idx="97">
                  <c:v>1.0419319740000001</c:v>
                </c:pt>
                <c:pt idx="98">
                  <c:v>0.97594776149999996</c:v>
                </c:pt>
                <c:pt idx="99">
                  <c:v>1.0090101499999999</c:v>
                </c:pt>
                <c:pt idx="100">
                  <c:v>1.0379069350000001</c:v>
                </c:pt>
                <c:pt idx="101">
                  <c:v>0.94398220199999994</c:v>
                </c:pt>
                <c:pt idx="102">
                  <c:v>0.92467274759999996</c:v>
                </c:pt>
                <c:pt idx="103">
                  <c:v>0.89860202349999996</c:v>
                </c:pt>
                <c:pt idx="104">
                  <c:v>0.9429241558</c:v>
                </c:pt>
                <c:pt idx="105">
                  <c:v>0.91516529800000002</c:v>
                </c:pt>
                <c:pt idx="106">
                  <c:v>0.92389016769999999</c:v>
                </c:pt>
                <c:pt idx="107">
                  <c:v>0.92110102640000002</c:v>
                </c:pt>
                <c:pt idx="108">
                  <c:v>0.92805632809999994</c:v>
                </c:pt>
                <c:pt idx="109">
                  <c:v>0.88891582059999996</c:v>
                </c:pt>
                <c:pt idx="110">
                  <c:v>0.9026748349</c:v>
                </c:pt>
                <c:pt idx="111">
                  <c:v>0.89800570889999998</c:v>
                </c:pt>
                <c:pt idx="112">
                  <c:v>0.86151634030000002</c:v>
                </c:pt>
                <c:pt idx="113">
                  <c:v>0.95830615269999997</c:v>
                </c:pt>
                <c:pt idx="114">
                  <c:v>0.90002176209999996</c:v>
                </c:pt>
                <c:pt idx="115">
                  <c:v>0.95505406069999998</c:v>
                </c:pt>
                <c:pt idx="116">
                  <c:v>0.90418984169999994</c:v>
                </c:pt>
                <c:pt idx="117">
                  <c:v>0.89546196569999992</c:v>
                </c:pt>
                <c:pt idx="118">
                  <c:v>0.93334910609999999</c:v>
                </c:pt>
                <c:pt idx="119">
                  <c:v>0.86361501429999998</c:v>
                </c:pt>
                <c:pt idx="120">
                  <c:v>0.82968621739999993</c:v>
                </c:pt>
                <c:pt idx="121">
                  <c:v>0.82681822370000002</c:v>
                </c:pt>
                <c:pt idx="122">
                  <c:v>0.84143686070000001</c:v>
                </c:pt>
                <c:pt idx="123">
                  <c:v>0.8416603412</c:v>
                </c:pt>
                <c:pt idx="124">
                  <c:v>0.8475443976</c:v>
                </c:pt>
                <c:pt idx="125">
                  <c:v>0.79519278319999998</c:v>
                </c:pt>
                <c:pt idx="126">
                  <c:v>0.86987669249999999</c:v>
                </c:pt>
                <c:pt idx="127">
                  <c:v>0.79385453309999998</c:v>
                </c:pt>
                <c:pt idx="128">
                  <c:v>0.83592939760000007</c:v>
                </c:pt>
                <c:pt idx="129">
                  <c:v>0.81263433819999997</c:v>
                </c:pt>
                <c:pt idx="130">
                  <c:v>0.84605867670000001</c:v>
                </c:pt>
                <c:pt idx="131">
                  <c:v>0.76121336319999999</c:v>
                </c:pt>
                <c:pt idx="132">
                  <c:v>0.82509590639999997</c:v>
                </c:pt>
                <c:pt idx="133">
                  <c:v>0.70084574469999994</c:v>
                </c:pt>
                <c:pt idx="134">
                  <c:v>0.77470311079999998</c:v>
                </c:pt>
                <c:pt idx="135">
                  <c:v>0.82495972579999999</c:v>
                </c:pt>
                <c:pt idx="136">
                  <c:v>0.74869811409999998</c:v>
                </c:pt>
                <c:pt idx="137">
                  <c:v>0.77310142609999999</c:v>
                </c:pt>
                <c:pt idx="138">
                  <c:v>0.77237417930000007</c:v>
                </c:pt>
                <c:pt idx="139">
                  <c:v>0.75460933900000005</c:v>
                </c:pt>
                <c:pt idx="140">
                  <c:v>0.76713034059999996</c:v>
                </c:pt>
                <c:pt idx="141">
                  <c:v>0.67120058259999993</c:v>
                </c:pt>
                <c:pt idx="142">
                  <c:v>0.7592235812</c:v>
                </c:pt>
                <c:pt idx="143">
                  <c:v>0.74521671209999996</c:v>
                </c:pt>
                <c:pt idx="144">
                  <c:v>0.6804746907</c:v>
                </c:pt>
                <c:pt idx="145">
                  <c:v>0.67505807299999998</c:v>
                </c:pt>
                <c:pt idx="146">
                  <c:v>0.74818946640000006</c:v>
                </c:pt>
                <c:pt idx="147">
                  <c:v>0.70760805659999992</c:v>
                </c:pt>
                <c:pt idx="148">
                  <c:v>0.6852430867</c:v>
                </c:pt>
                <c:pt idx="149">
                  <c:v>0.6769675463</c:v>
                </c:pt>
                <c:pt idx="150">
                  <c:v>0.63660796210000004</c:v>
                </c:pt>
                <c:pt idx="151">
                  <c:v>0.64121468149999994</c:v>
                </c:pt>
                <c:pt idx="152">
                  <c:v>0.63393469140000003</c:v>
                </c:pt>
                <c:pt idx="153">
                  <c:v>0.69362767739999998</c:v>
                </c:pt>
                <c:pt idx="154">
                  <c:v>0.60545243569999996</c:v>
                </c:pt>
                <c:pt idx="155">
                  <c:v>0.52756939349999998</c:v>
                </c:pt>
                <c:pt idx="156">
                  <c:v>0.58517664790000001</c:v>
                </c:pt>
                <c:pt idx="157">
                  <c:v>0.59846989790000005</c:v>
                </c:pt>
                <c:pt idx="158">
                  <c:v>0.64377048660000002</c:v>
                </c:pt>
                <c:pt idx="159">
                  <c:v>0.61137382100000004</c:v>
                </c:pt>
                <c:pt idx="160">
                  <c:v>0.58800627839999997</c:v>
                </c:pt>
                <c:pt idx="161">
                  <c:v>0.63345471900000005</c:v>
                </c:pt>
                <c:pt idx="162">
                  <c:v>0.56959104100000002</c:v>
                </c:pt>
                <c:pt idx="163">
                  <c:v>0.49950554550000004</c:v>
                </c:pt>
                <c:pt idx="164">
                  <c:v>0.5622529544</c:v>
                </c:pt>
                <c:pt idx="165">
                  <c:v>0.49691903600000004</c:v>
                </c:pt>
                <c:pt idx="166">
                  <c:v>0.60281529579999993</c:v>
                </c:pt>
                <c:pt idx="167">
                  <c:v>0.48360043290000004</c:v>
                </c:pt>
                <c:pt idx="168">
                  <c:v>0.56788650860000001</c:v>
                </c:pt>
                <c:pt idx="169">
                  <c:v>0.49692133639999997</c:v>
                </c:pt>
                <c:pt idx="170">
                  <c:v>0.4303254051</c:v>
                </c:pt>
                <c:pt idx="171">
                  <c:v>0.43102913399999998</c:v>
                </c:pt>
                <c:pt idx="172">
                  <c:v>0.45908280140000002</c:v>
                </c:pt>
                <c:pt idx="173">
                  <c:v>0.52506161269999996</c:v>
                </c:pt>
                <c:pt idx="174">
                  <c:v>0.44711583770000002</c:v>
                </c:pt>
                <c:pt idx="175">
                  <c:v>0.51944953689999995</c:v>
                </c:pt>
                <c:pt idx="176">
                  <c:v>0.4879614652</c:v>
                </c:pt>
                <c:pt idx="177">
                  <c:v>0.46538629590000002</c:v>
                </c:pt>
                <c:pt idx="178">
                  <c:v>0.52105298350000007</c:v>
                </c:pt>
                <c:pt idx="179">
                  <c:v>0.43211504350000002</c:v>
                </c:pt>
                <c:pt idx="180">
                  <c:v>0.42781837439999998</c:v>
                </c:pt>
                <c:pt idx="181">
                  <c:v>0.44080662870000004</c:v>
                </c:pt>
                <c:pt idx="182">
                  <c:v>0.42230645950000001</c:v>
                </c:pt>
                <c:pt idx="183">
                  <c:v>0.42025044860000005</c:v>
                </c:pt>
                <c:pt idx="184">
                  <c:v>0.36163305149999997</c:v>
                </c:pt>
                <c:pt idx="185">
                  <c:v>0.2980377696</c:v>
                </c:pt>
                <c:pt idx="186">
                  <c:v>0.35497258970000001</c:v>
                </c:pt>
                <c:pt idx="187">
                  <c:v>0.35039692579999998</c:v>
                </c:pt>
                <c:pt idx="188">
                  <c:v>0.392272326</c:v>
                </c:pt>
                <c:pt idx="189">
                  <c:v>0.3614189995</c:v>
                </c:pt>
                <c:pt idx="190">
                  <c:v>0.32609326989999998</c:v>
                </c:pt>
                <c:pt idx="191">
                  <c:v>0.33707162369999999</c:v>
                </c:pt>
                <c:pt idx="192">
                  <c:v>0.31598211849999996</c:v>
                </c:pt>
                <c:pt idx="193">
                  <c:v>0.33621161430000002</c:v>
                </c:pt>
                <c:pt idx="194">
                  <c:v>0.34581238260000002</c:v>
                </c:pt>
                <c:pt idx="195">
                  <c:v>0.25705603899999996</c:v>
                </c:pt>
                <c:pt idx="196">
                  <c:v>0.2778363069</c:v>
                </c:pt>
                <c:pt idx="197">
                  <c:v>0.32194980620000002</c:v>
                </c:pt>
                <c:pt idx="198">
                  <c:v>0.3135925685</c:v>
                </c:pt>
                <c:pt idx="199">
                  <c:v>0.27621782989999999</c:v>
                </c:pt>
                <c:pt idx="200">
                  <c:v>0.24694992490000001</c:v>
                </c:pt>
                <c:pt idx="201">
                  <c:v>0.26901175239999997</c:v>
                </c:pt>
                <c:pt idx="202">
                  <c:v>0.27194555779999996</c:v>
                </c:pt>
                <c:pt idx="203">
                  <c:v>0.27277577509999995</c:v>
                </c:pt>
                <c:pt idx="204">
                  <c:v>0.30899892449999999</c:v>
                </c:pt>
                <c:pt idx="205">
                  <c:v>0.2980338488</c:v>
                </c:pt>
                <c:pt idx="206">
                  <c:v>0.29753909810000001</c:v>
                </c:pt>
                <c:pt idx="207">
                  <c:v>0.31425879010000002</c:v>
                </c:pt>
                <c:pt idx="208">
                  <c:v>0.25213918549999997</c:v>
                </c:pt>
                <c:pt idx="209">
                  <c:v>0.28948818449999997</c:v>
                </c:pt>
                <c:pt idx="210">
                  <c:v>0.3397296749</c:v>
                </c:pt>
                <c:pt idx="211">
                  <c:v>0.22934328470000001</c:v>
                </c:pt>
                <c:pt idx="212">
                  <c:v>0.2472124591</c:v>
                </c:pt>
                <c:pt idx="213">
                  <c:v>0.21526997689999999</c:v>
                </c:pt>
                <c:pt idx="214">
                  <c:v>0.14183017179999999</c:v>
                </c:pt>
                <c:pt idx="215">
                  <c:v>0.27048176739999996</c:v>
                </c:pt>
                <c:pt idx="216">
                  <c:v>0.255655776</c:v>
                </c:pt>
                <c:pt idx="217">
                  <c:v>0.23893295350000002</c:v>
                </c:pt>
                <c:pt idx="218">
                  <c:v>0.20276294189999999</c:v>
                </c:pt>
                <c:pt idx="219">
                  <c:v>0.2695576817</c:v>
                </c:pt>
                <c:pt idx="220">
                  <c:v>0.24188760209999999</c:v>
                </c:pt>
                <c:pt idx="221">
                  <c:v>0.23864531529999999</c:v>
                </c:pt>
                <c:pt idx="222">
                  <c:v>0.2172347667</c:v>
                </c:pt>
                <c:pt idx="223">
                  <c:v>0.24124250999999999</c:v>
                </c:pt>
                <c:pt idx="224">
                  <c:v>0.19408980269999998</c:v>
                </c:pt>
                <c:pt idx="225">
                  <c:v>0.26384998459999998</c:v>
                </c:pt>
                <c:pt idx="226">
                  <c:v>0.1506949159</c:v>
                </c:pt>
                <c:pt idx="227">
                  <c:v>0.1510248941</c:v>
                </c:pt>
                <c:pt idx="228">
                  <c:v>0.22816452440000001</c:v>
                </c:pt>
                <c:pt idx="229">
                  <c:v>0.25298468089999998</c:v>
                </c:pt>
                <c:pt idx="230">
                  <c:v>0.29245463309999997</c:v>
                </c:pt>
                <c:pt idx="231">
                  <c:v>0.20300434179999999</c:v>
                </c:pt>
                <c:pt idx="232">
                  <c:v>0.14793788690000001</c:v>
                </c:pt>
                <c:pt idx="233">
                  <c:v>0.24317079999999999</c:v>
                </c:pt>
                <c:pt idx="234">
                  <c:v>0.1649598947</c:v>
                </c:pt>
                <c:pt idx="235">
                  <c:v>0.2370431942</c:v>
                </c:pt>
                <c:pt idx="236">
                  <c:v>0.22603919480000001</c:v>
                </c:pt>
                <c:pt idx="237">
                  <c:v>0.1820384659</c:v>
                </c:pt>
                <c:pt idx="238">
                  <c:v>0.2274363948</c:v>
                </c:pt>
                <c:pt idx="239">
                  <c:v>0.2113762035</c:v>
                </c:pt>
                <c:pt idx="240">
                  <c:v>0.21440145999999999</c:v>
                </c:pt>
                <c:pt idx="241">
                  <c:v>0.22325903050000001</c:v>
                </c:pt>
                <c:pt idx="242">
                  <c:v>0.23533310430000001</c:v>
                </c:pt>
                <c:pt idx="243">
                  <c:v>0.1822473423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22496"/>
        <c:axId val="124928768"/>
      </c:scatterChart>
      <c:valAx>
        <c:axId val="1249224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928768"/>
        <c:crosses val="autoZero"/>
        <c:crossBetween val="midCat"/>
        <c:majorUnit val="200"/>
        <c:minorUnit val="100"/>
      </c:valAx>
      <c:valAx>
        <c:axId val="124928768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922496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VFTB'!$E$1875:$E$2129</c:f>
              <c:numCache>
                <c:formatCode>0</c:formatCode>
                <c:ptCount val="255"/>
                <c:pt idx="0">
                  <c:v>22</c:v>
                </c:pt>
                <c:pt idx="1">
                  <c:v>23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137</c:v>
                </c:pt>
                <c:pt idx="42">
                  <c:v>139</c:v>
                </c:pt>
                <c:pt idx="43">
                  <c:v>142</c:v>
                </c:pt>
                <c:pt idx="44">
                  <c:v>145</c:v>
                </c:pt>
                <c:pt idx="45">
                  <c:v>148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159</c:v>
                </c:pt>
                <c:pt idx="50">
                  <c:v>162</c:v>
                </c:pt>
                <c:pt idx="51">
                  <c:v>164</c:v>
                </c:pt>
                <c:pt idx="52">
                  <c:v>167</c:v>
                </c:pt>
                <c:pt idx="53">
                  <c:v>170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181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206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233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274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304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341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368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403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427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451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513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526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539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555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565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578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591</c:v>
                </c:pt>
                <c:pt idx="211">
                  <c:v>593</c:v>
                </c:pt>
                <c:pt idx="212">
                  <c:v>596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617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632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655</c:v>
                </c:pt>
                <c:pt idx="236">
                  <c:v>657</c:v>
                </c:pt>
                <c:pt idx="237">
                  <c:v>660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670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703</c:v>
                </c:pt>
              </c:numCache>
            </c:numRef>
          </c:xVal>
          <c:yVal>
            <c:numRef>
              <c:f>'Thermomag. Messungen VFTB'!$F$1875:$F$2129</c:f>
              <c:numCache>
                <c:formatCode>0.00</c:formatCode>
                <c:ptCount val="255"/>
                <c:pt idx="0">
                  <c:v>41.991825390000002</c:v>
                </c:pt>
                <c:pt idx="1">
                  <c:v>41.994386609999999</c:v>
                </c:pt>
                <c:pt idx="2">
                  <c:v>41.860580680000005</c:v>
                </c:pt>
                <c:pt idx="3">
                  <c:v>41.77855838</c:v>
                </c:pt>
                <c:pt idx="4">
                  <c:v>41.576153239999996</c:v>
                </c:pt>
                <c:pt idx="5">
                  <c:v>41.336039999999997</c:v>
                </c:pt>
                <c:pt idx="6">
                  <c:v>41.121342259999999</c:v>
                </c:pt>
                <c:pt idx="7">
                  <c:v>40.65754836</c:v>
                </c:pt>
                <c:pt idx="8">
                  <c:v>40.666147299999999</c:v>
                </c:pt>
                <c:pt idx="9">
                  <c:v>40.268373910000001</c:v>
                </c:pt>
                <c:pt idx="10">
                  <c:v>39.991146190000002</c:v>
                </c:pt>
                <c:pt idx="11">
                  <c:v>39.55903919</c:v>
                </c:pt>
                <c:pt idx="12">
                  <c:v>39.665662339999997</c:v>
                </c:pt>
                <c:pt idx="13">
                  <c:v>39.460241440000004</c:v>
                </c:pt>
                <c:pt idx="14">
                  <c:v>39.254047620000001</c:v>
                </c:pt>
                <c:pt idx="15">
                  <c:v>39.110902000000003</c:v>
                </c:pt>
                <c:pt idx="16">
                  <c:v>38.842821210000004</c:v>
                </c:pt>
                <c:pt idx="17">
                  <c:v>38.692892569999998</c:v>
                </c:pt>
                <c:pt idx="18">
                  <c:v>38.446406250000003</c:v>
                </c:pt>
                <c:pt idx="19">
                  <c:v>38.270177840000002</c:v>
                </c:pt>
                <c:pt idx="20">
                  <c:v>37.986623700000003</c:v>
                </c:pt>
                <c:pt idx="21">
                  <c:v>37.815059689999998</c:v>
                </c:pt>
                <c:pt idx="22">
                  <c:v>37.608124620000005</c:v>
                </c:pt>
                <c:pt idx="23">
                  <c:v>37.391689050000004</c:v>
                </c:pt>
                <c:pt idx="24">
                  <c:v>37.182436630000005</c:v>
                </c:pt>
                <c:pt idx="25">
                  <c:v>36.973170540000005</c:v>
                </c:pt>
                <c:pt idx="26">
                  <c:v>36.826864129999997</c:v>
                </c:pt>
                <c:pt idx="27">
                  <c:v>36.554645650000005</c:v>
                </c:pt>
                <c:pt idx="28">
                  <c:v>36.43876934</c:v>
                </c:pt>
                <c:pt idx="29">
                  <c:v>36.286759330000002</c:v>
                </c:pt>
                <c:pt idx="30">
                  <c:v>36.07725172</c:v>
                </c:pt>
                <c:pt idx="31">
                  <c:v>35.89383393</c:v>
                </c:pt>
                <c:pt idx="32">
                  <c:v>35.674182300000005</c:v>
                </c:pt>
                <c:pt idx="33">
                  <c:v>35.534401540000005</c:v>
                </c:pt>
                <c:pt idx="34">
                  <c:v>35.410268449999997</c:v>
                </c:pt>
                <c:pt idx="35">
                  <c:v>35.199754489999997</c:v>
                </c:pt>
                <c:pt idx="36">
                  <c:v>35.051524539999996</c:v>
                </c:pt>
                <c:pt idx="37">
                  <c:v>34.870153909999999</c:v>
                </c:pt>
                <c:pt idx="38">
                  <c:v>34.7266488</c:v>
                </c:pt>
                <c:pt idx="39">
                  <c:v>34.620372689999996</c:v>
                </c:pt>
                <c:pt idx="40">
                  <c:v>34.454457619999999</c:v>
                </c:pt>
                <c:pt idx="41">
                  <c:v>34.322472960000006</c:v>
                </c:pt>
                <c:pt idx="42">
                  <c:v>34.292552730000004</c:v>
                </c:pt>
                <c:pt idx="43">
                  <c:v>33.89910716</c:v>
                </c:pt>
                <c:pt idx="44">
                  <c:v>33.733064249999998</c:v>
                </c:pt>
                <c:pt idx="45">
                  <c:v>33.648779640000001</c:v>
                </c:pt>
                <c:pt idx="46">
                  <c:v>33.41558903</c:v>
                </c:pt>
                <c:pt idx="47">
                  <c:v>33.19781922</c:v>
                </c:pt>
                <c:pt idx="48">
                  <c:v>33.054059949999996</c:v>
                </c:pt>
                <c:pt idx="49">
                  <c:v>32.910179599999999</c:v>
                </c:pt>
                <c:pt idx="50">
                  <c:v>32.684345610000001</c:v>
                </c:pt>
                <c:pt idx="51">
                  <c:v>32.511898279999997</c:v>
                </c:pt>
                <c:pt idx="52">
                  <c:v>32.30962564</c:v>
                </c:pt>
                <c:pt idx="53">
                  <c:v>32.03043314</c:v>
                </c:pt>
                <c:pt idx="54">
                  <c:v>31.906969610000001</c:v>
                </c:pt>
                <c:pt idx="55">
                  <c:v>31.674564949999997</c:v>
                </c:pt>
                <c:pt idx="56">
                  <c:v>31.416089969999998</c:v>
                </c:pt>
                <c:pt idx="57">
                  <c:v>31.286771099999999</c:v>
                </c:pt>
                <c:pt idx="58">
                  <c:v>31.029966690000002</c:v>
                </c:pt>
                <c:pt idx="59">
                  <c:v>30.839933989999999</c:v>
                </c:pt>
                <c:pt idx="60">
                  <c:v>30.552568450000003</c:v>
                </c:pt>
                <c:pt idx="61">
                  <c:v>30.378323209999998</c:v>
                </c:pt>
                <c:pt idx="62">
                  <c:v>30.181135789999999</c:v>
                </c:pt>
                <c:pt idx="63">
                  <c:v>29.971132069999999</c:v>
                </c:pt>
                <c:pt idx="64">
                  <c:v>29.654721419999998</c:v>
                </c:pt>
                <c:pt idx="65">
                  <c:v>29.385805050000002</c:v>
                </c:pt>
                <c:pt idx="66">
                  <c:v>29.227276980000003</c:v>
                </c:pt>
                <c:pt idx="67">
                  <c:v>29.020926830000001</c:v>
                </c:pt>
                <c:pt idx="68">
                  <c:v>28.836422519999999</c:v>
                </c:pt>
                <c:pt idx="69">
                  <c:v>28.600000359999999</c:v>
                </c:pt>
                <c:pt idx="70">
                  <c:v>28.479356750000001</c:v>
                </c:pt>
                <c:pt idx="71">
                  <c:v>28.250188219999998</c:v>
                </c:pt>
                <c:pt idx="72">
                  <c:v>28.054281960000001</c:v>
                </c:pt>
                <c:pt idx="73">
                  <c:v>27.814900430000002</c:v>
                </c:pt>
                <c:pt idx="74">
                  <c:v>27.623060479999999</c:v>
                </c:pt>
                <c:pt idx="75">
                  <c:v>27.373108300000002</c:v>
                </c:pt>
                <c:pt idx="76">
                  <c:v>27.182651180000001</c:v>
                </c:pt>
                <c:pt idx="77">
                  <c:v>27.042297999999999</c:v>
                </c:pt>
                <c:pt idx="78">
                  <c:v>26.768626879999999</c:v>
                </c:pt>
                <c:pt idx="79">
                  <c:v>26.59516064</c:v>
                </c:pt>
                <c:pt idx="80">
                  <c:v>26.483943650000001</c:v>
                </c:pt>
                <c:pt idx="81">
                  <c:v>26.278651359999998</c:v>
                </c:pt>
                <c:pt idx="82">
                  <c:v>26.087832049999999</c:v>
                </c:pt>
                <c:pt idx="83">
                  <c:v>25.75395164</c:v>
                </c:pt>
                <c:pt idx="84">
                  <c:v>25.602623719999997</c:v>
                </c:pt>
                <c:pt idx="85">
                  <c:v>25.376832879999998</c:v>
                </c:pt>
                <c:pt idx="86">
                  <c:v>25.204562199999998</c:v>
                </c:pt>
                <c:pt idx="87">
                  <c:v>24.999525630000001</c:v>
                </c:pt>
                <c:pt idx="88">
                  <c:v>24.825216319999999</c:v>
                </c:pt>
                <c:pt idx="89">
                  <c:v>24.652722820000001</c:v>
                </c:pt>
                <c:pt idx="90">
                  <c:v>24.52513665</c:v>
                </c:pt>
                <c:pt idx="91">
                  <c:v>24.309549449999999</c:v>
                </c:pt>
                <c:pt idx="92">
                  <c:v>24.07329309</c:v>
                </c:pt>
                <c:pt idx="93">
                  <c:v>23.967221909999999</c:v>
                </c:pt>
                <c:pt idx="94">
                  <c:v>23.78274</c:v>
                </c:pt>
                <c:pt idx="95">
                  <c:v>23.645738570000002</c:v>
                </c:pt>
                <c:pt idx="96">
                  <c:v>23.349496599999998</c:v>
                </c:pt>
                <c:pt idx="97">
                  <c:v>23.294189499999998</c:v>
                </c:pt>
                <c:pt idx="98">
                  <c:v>23.11403838</c:v>
                </c:pt>
                <c:pt idx="99">
                  <c:v>22.998770759999999</c:v>
                </c:pt>
                <c:pt idx="100">
                  <c:v>22.864919449999999</c:v>
                </c:pt>
                <c:pt idx="101">
                  <c:v>22.760450500000001</c:v>
                </c:pt>
                <c:pt idx="102">
                  <c:v>22.719754399999999</c:v>
                </c:pt>
                <c:pt idx="103">
                  <c:v>22.588583789999998</c:v>
                </c:pt>
                <c:pt idx="104">
                  <c:v>22.43182157</c:v>
                </c:pt>
                <c:pt idx="105">
                  <c:v>22.274697919999998</c:v>
                </c:pt>
                <c:pt idx="106">
                  <c:v>22.145400419999998</c:v>
                </c:pt>
                <c:pt idx="107">
                  <c:v>22.026491870000001</c:v>
                </c:pt>
                <c:pt idx="108">
                  <c:v>21.872474759999999</c:v>
                </c:pt>
                <c:pt idx="109">
                  <c:v>21.710240849999998</c:v>
                </c:pt>
                <c:pt idx="110">
                  <c:v>21.467071960000002</c:v>
                </c:pt>
                <c:pt idx="111">
                  <c:v>21.396698220000001</c:v>
                </c:pt>
                <c:pt idx="112">
                  <c:v>21.245594090000001</c:v>
                </c:pt>
                <c:pt idx="113">
                  <c:v>21.049884559999999</c:v>
                </c:pt>
                <c:pt idx="114">
                  <c:v>20.907573599999999</c:v>
                </c:pt>
                <c:pt idx="115">
                  <c:v>20.710790760000002</c:v>
                </c:pt>
                <c:pt idx="116">
                  <c:v>20.602857969999999</c:v>
                </c:pt>
                <c:pt idx="117">
                  <c:v>20.454923050000001</c:v>
                </c:pt>
                <c:pt idx="118">
                  <c:v>20.290679240000003</c:v>
                </c:pt>
                <c:pt idx="119">
                  <c:v>20.089381359999997</c:v>
                </c:pt>
                <c:pt idx="120">
                  <c:v>20.026922990000003</c:v>
                </c:pt>
                <c:pt idx="121">
                  <c:v>19.809298219999999</c:v>
                </c:pt>
                <c:pt idx="122">
                  <c:v>19.639713619999998</c:v>
                </c:pt>
                <c:pt idx="123">
                  <c:v>19.503875010000002</c:v>
                </c:pt>
                <c:pt idx="124">
                  <c:v>19.278943230000003</c:v>
                </c:pt>
                <c:pt idx="125">
                  <c:v>19.087229699999998</c:v>
                </c:pt>
                <c:pt idx="126">
                  <c:v>18.932162179999999</c:v>
                </c:pt>
                <c:pt idx="127">
                  <c:v>18.79898743</c:v>
                </c:pt>
                <c:pt idx="128">
                  <c:v>18.679371399999997</c:v>
                </c:pt>
                <c:pt idx="129">
                  <c:v>18.57353956</c:v>
                </c:pt>
                <c:pt idx="130">
                  <c:v>18.316103680000001</c:v>
                </c:pt>
                <c:pt idx="131">
                  <c:v>18.125504169999999</c:v>
                </c:pt>
                <c:pt idx="132">
                  <c:v>17.98771</c:v>
                </c:pt>
                <c:pt idx="133">
                  <c:v>17.82256031</c:v>
                </c:pt>
                <c:pt idx="134">
                  <c:v>17.706243929999999</c:v>
                </c:pt>
                <c:pt idx="135">
                  <c:v>17.575535820000002</c:v>
                </c:pt>
                <c:pt idx="136">
                  <c:v>17.317789260000001</c:v>
                </c:pt>
                <c:pt idx="137">
                  <c:v>17.26518999</c:v>
                </c:pt>
                <c:pt idx="138">
                  <c:v>17.091898990000001</c:v>
                </c:pt>
                <c:pt idx="139">
                  <c:v>16.886826119999998</c:v>
                </c:pt>
                <c:pt idx="140">
                  <c:v>16.67413981</c:v>
                </c:pt>
                <c:pt idx="141">
                  <c:v>16.502985080000002</c:v>
                </c:pt>
                <c:pt idx="142">
                  <c:v>16.44474271</c:v>
                </c:pt>
                <c:pt idx="143">
                  <c:v>16.271956750000001</c:v>
                </c:pt>
                <c:pt idx="144">
                  <c:v>16.058576200000001</c:v>
                </c:pt>
                <c:pt idx="145">
                  <c:v>15.90505961</c:v>
                </c:pt>
                <c:pt idx="146">
                  <c:v>15.706462050000001</c:v>
                </c:pt>
                <c:pt idx="147">
                  <c:v>15.618110619999999</c:v>
                </c:pt>
                <c:pt idx="148">
                  <c:v>15.413827370000002</c:v>
                </c:pt>
                <c:pt idx="149">
                  <c:v>15.20722943</c:v>
                </c:pt>
                <c:pt idx="150">
                  <c:v>15.138775070000001</c:v>
                </c:pt>
                <c:pt idx="151">
                  <c:v>14.953419609999999</c:v>
                </c:pt>
                <c:pt idx="152">
                  <c:v>14.751888039999999</c:v>
                </c:pt>
                <c:pt idx="153">
                  <c:v>14.53423708</c:v>
                </c:pt>
                <c:pt idx="154">
                  <c:v>14.31747421</c:v>
                </c:pt>
                <c:pt idx="155">
                  <c:v>14.24230107</c:v>
                </c:pt>
                <c:pt idx="156">
                  <c:v>14.05098164</c:v>
                </c:pt>
                <c:pt idx="157">
                  <c:v>13.861645569999999</c:v>
                </c:pt>
                <c:pt idx="158">
                  <c:v>13.712465849999999</c:v>
                </c:pt>
                <c:pt idx="159">
                  <c:v>13.491982289999999</c:v>
                </c:pt>
                <c:pt idx="160">
                  <c:v>13.37381006</c:v>
                </c:pt>
                <c:pt idx="161">
                  <c:v>13.08321089</c:v>
                </c:pt>
                <c:pt idx="162">
                  <c:v>12.900083820000001</c:v>
                </c:pt>
                <c:pt idx="163">
                  <c:v>12.735097319999999</c:v>
                </c:pt>
                <c:pt idx="164">
                  <c:v>12.498473430000001</c:v>
                </c:pt>
                <c:pt idx="165">
                  <c:v>12.298637830000001</c:v>
                </c:pt>
                <c:pt idx="166">
                  <c:v>12.12805234</c:v>
                </c:pt>
                <c:pt idx="167">
                  <c:v>11.972190000000001</c:v>
                </c:pt>
                <c:pt idx="168">
                  <c:v>11.72025826</c:v>
                </c:pt>
                <c:pt idx="169">
                  <c:v>11.577375719999999</c:v>
                </c:pt>
                <c:pt idx="170">
                  <c:v>11.28438622</c:v>
                </c:pt>
                <c:pt idx="171">
                  <c:v>11.09647062</c:v>
                </c:pt>
                <c:pt idx="172">
                  <c:v>10.98469482</c:v>
                </c:pt>
                <c:pt idx="173">
                  <c:v>10.668035770000001</c:v>
                </c:pt>
                <c:pt idx="174">
                  <c:v>10.500004429999999</c:v>
                </c:pt>
                <c:pt idx="175">
                  <c:v>10.32956315</c:v>
                </c:pt>
                <c:pt idx="176">
                  <c:v>10.140327600000001</c:v>
                </c:pt>
                <c:pt idx="177">
                  <c:v>9.9277849029999992</c:v>
                </c:pt>
                <c:pt idx="178">
                  <c:v>9.6384987039999999</c:v>
                </c:pt>
                <c:pt idx="179">
                  <c:v>9.4842905749999993</c:v>
                </c:pt>
                <c:pt idx="180">
                  <c:v>9.2477681900000004</c:v>
                </c:pt>
                <c:pt idx="181">
                  <c:v>9.0140559820000004</c:v>
                </c:pt>
                <c:pt idx="182">
                  <c:v>8.7909368580000002</c:v>
                </c:pt>
                <c:pt idx="183">
                  <c:v>8.6138507300000011</c:v>
                </c:pt>
                <c:pt idx="184">
                  <c:v>8.2523519029999992</c:v>
                </c:pt>
                <c:pt idx="185">
                  <c:v>8.0480415000000001</c:v>
                </c:pt>
                <c:pt idx="186">
                  <c:v>7.9554821510000009</c:v>
                </c:pt>
                <c:pt idx="187">
                  <c:v>7.6965913720000003</c:v>
                </c:pt>
                <c:pt idx="188">
                  <c:v>7.3600524119999999</c:v>
                </c:pt>
                <c:pt idx="189">
                  <c:v>7.1135485219999994</c:v>
                </c:pt>
                <c:pt idx="190">
                  <c:v>6.8970202299999999</c:v>
                </c:pt>
                <c:pt idx="191">
                  <c:v>6.7909682270000005</c:v>
                </c:pt>
                <c:pt idx="192">
                  <c:v>6.4694500459999995</c:v>
                </c:pt>
                <c:pt idx="193">
                  <c:v>6.2785361389999998</c:v>
                </c:pt>
                <c:pt idx="194">
                  <c:v>6.1214571360000001</c:v>
                </c:pt>
                <c:pt idx="195">
                  <c:v>5.9045813249999997</c:v>
                </c:pt>
                <c:pt idx="196">
                  <c:v>5.7469982909999997</c:v>
                </c:pt>
                <c:pt idx="197">
                  <c:v>5.5866724830000001</c:v>
                </c:pt>
                <c:pt idx="198">
                  <c:v>5.4108807600000004</c:v>
                </c:pt>
                <c:pt idx="199">
                  <c:v>5.2956723719999994</c:v>
                </c:pt>
                <c:pt idx="200">
                  <c:v>5.0729120419999996</c:v>
                </c:pt>
                <c:pt idx="201">
                  <c:v>5.0087005750000007</c:v>
                </c:pt>
                <c:pt idx="202">
                  <c:v>4.8557285380000001</c:v>
                </c:pt>
                <c:pt idx="203">
                  <c:v>4.715516526</c:v>
                </c:pt>
                <c:pt idx="204">
                  <c:v>4.545177657</c:v>
                </c:pt>
                <c:pt idx="205">
                  <c:v>4.5379242929999997</c:v>
                </c:pt>
                <c:pt idx="206">
                  <c:v>4.3422165579999996</c:v>
                </c:pt>
                <c:pt idx="207">
                  <c:v>4.3108770100000005</c:v>
                </c:pt>
                <c:pt idx="208">
                  <c:v>4.2098726930000003</c:v>
                </c:pt>
                <c:pt idx="209">
                  <c:v>4.1170647499999999</c:v>
                </c:pt>
                <c:pt idx="210">
                  <c:v>4.0024860160000006</c:v>
                </c:pt>
                <c:pt idx="211">
                  <c:v>3.919102557</c:v>
                </c:pt>
                <c:pt idx="212">
                  <c:v>3.9591818160000001</c:v>
                </c:pt>
                <c:pt idx="213">
                  <c:v>3.8931542690000001</c:v>
                </c:pt>
                <c:pt idx="214">
                  <c:v>3.87272003</c:v>
                </c:pt>
                <c:pt idx="215">
                  <c:v>3.862997628</c:v>
                </c:pt>
                <c:pt idx="216">
                  <c:v>3.8585866760000003</c:v>
                </c:pt>
                <c:pt idx="217">
                  <c:v>3.7370379909999998</c:v>
                </c:pt>
                <c:pt idx="218">
                  <c:v>3.719116224</c:v>
                </c:pt>
                <c:pt idx="219">
                  <c:v>3.6632189369999999</c:v>
                </c:pt>
                <c:pt idx="220">
                  <c:v>3.7542355770000002</c:v>
                </c:pt>
                <c:pt idx="221">
                  <c:v>3.6501339719999999</c:v>
                </c:pt>
                <c:pt idx="222">
                  <c:v>3.6343424469999999</c:v>
                </c:pt>
                <c:pt idx="223">
                  <c:v>3.6323445599999999</c:v>
                </c:pt>
                <c:pt idx="224">
                  <c:v>3.5115129560000002</c:v>
                </c:pt>
                <c:pt idx="225">
                  <c:v>3.611090731</c:v>
                </c:pt>
                <c:pt idx="226">
                  <c:v>3.5468434210000002</c:v>
                </c:pt>
                <c:pt idx="227">
                  <c:v>3.4387810819999998</c:v>
                </c:pt>
                <c:pt idx="228">
                  <c:v>3.4963626950000002</c:v>
                </c:pt>
                <c:pt idx="229">
                  <c:v>3.47432673</c:v>
                </c:pt>
                <c:pt idx="230">
                  <c:v>3.3775372790000002</c:v>
                </c:pt>
                <c:pt idx="231">
                  <c:v>3.4472247820000002</c:v>
                </c:pt>
                <c:pt idx="232">
                  <c:v>3.3979965679999999</c:v>
                </c:pt>
                <c:pt idx="233">
                  <c:v>3.3472366939999998</c:v>
                </c:pt>
                <c:pt idx="234">
                  <c:v>3.3732340549999997</c:v>
                </c:pt>
                <c:pt idx="235">
                  <c:v>3.351483075</c:v>
                </c:pt>
                <c:pt idx="236">
                  <c:v>3.3443478440000001</c:v>
                </c:pt>
                <c:pt idx="237">
                  <c:v>3.281780973</c:v>
                </c:pt>
                <c:pt idx="238">
                  <c:v>3.3631754250000001</c:v>
                </c:pt>
                <c:pt idx="239">
                  <c:v>3.1695290249999997</c:v>
                </c:pt>
                <c:pt idx="240">
                  <c:v>3.2580901199999999</c:v>
                </c:pt>
                <c:pt idx="241">
                  <c:v>3.2630098579999998</c:v>
                </c:pt>
                <c:pt idx="242">
                  <c:v>3.3035318650000001</c:v>
                </c:pt>
                <c:pt idx="243">
                  <c:v>3.1558358430000002</c:v>
                </c:pt>
                <c:pt idx="244">
                  <c:v>3.2260249179999998</c:v>
                </c:pt>
                <c:pt idx="245">
                  <c:v>3.2153865440000002</c:v>
                </c:pt>
                <c:pt idx="246">
                  <c:v>3.2694605130000003</c:v>
                </c:pt>
                <c:pt idx="247">
                  <c:v>3.3408357199999998</c:v>
                </c:pt>
                <c:pt idx="248">
                  <c:v>3.1292333399999999</c:v>
                </c:pt>
                <c:pt idx="249">
                  <c:v>3.074896705</c:v>
                </c:pt>
                <c:pt idx="250">
                  <c:v>3.1521876369999999</c:v>
                </c:pt>
                <c:pt idx="251">
                  <c:v>3.0458833489999999</c:v>
                </c:pt>
                <c:pt idx="252">
                  <c:v>3.1372559209999999</c:v>
                </c:pt>
                <c:pt idx="253">
                  <c:v>3.0627743359999999</c:v>
                </c:pt>
                <c:pt idx="254">
                  <c:v>3.06680544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53728"/>
        <c:axId val="124955648"/>
      </c:scatterChart>
      <c:valAx>
        <c:axId val="12495372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955648"/>
        <c:crosses val="autoZero"/>
        <c:crossBetween val="midCat"/>
        <c:majorUnit val="200"/>
        <c:minorUnit val="100"/>
      </c:valAx>
      <c:valAx>
        <c:axId val="124955648"/>
        <c:scaling>
          <c:orientation val="minMax"/>
          <c:max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495372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VFTB'!$E$2135:$E$2387</c:f>
              <c:numCache>
                <c:formatCode>0</c:formatCode>
                <c:ptCount val="253"/>
                <c:pt idx="0">
                  <c:v>707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691</c:v>
                </c:pt>
                <c:pt idx="8">
                  <c:v>688</c:v>
                </c:pt>
                <c:pt idx="9">
                  <c:v>686</c:v>
                </c:pt>
                <c:pt idx="10">
                  <c:v>683</c:v>
                </c:pt>
                <c:pt idx="11">
                  <c:v>681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612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570</c:v>
                </c:pt>
                <c:pt idx="55">
                  <c:v>568</c:v>
                </c:pt>
                <c:pt idx="56">
                  <c:v>565</c:v>
                </c:pt>
                <c:pt idx="57">
                  <c:v>562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515</c:v>
                </c:pt>
                <c:pt idx="76">
                  <c:v>513</c:v>
                </c:pt>
                <c:pt idx="77">
                  <c:v>510</c:v>
                </c:pt>
                <c:pt idx="78">
                  <c:v>507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484</c:v>
                </c:pt>
                <c:pt idx="88">
                  <c:v>481</c:v>
                </c:pt>
                <c:pt idx="89">
                  <c:v>478</c:v>
                </c:pt>
                <c:pt idx="90">
                  <c:v>476</c:v>
                </c:pt>
                <c:pt idx="91">
                  <c:v>473</c:v>
                </c:pt>
                <c:pt idx="92">
                  <c:v>470</c:v>
                </c:pt>
                <c:pt idx="93">
                  <c:v>468</c:v>
                </c:pt>
                <c:pt idx="94">
                  <c:v>465</c:v>
                </c:pt>
                <c:pt idx="95">
                  <c:v>462</c:v>
                </c:pt>
                <c:pt idx="96">
                  <c:v>460</c:v>
                </c:pt>
                <c:pt idx="97">
                  <c:v>457</c:v>
                </c:pt>
                <c:pt idx="98">
                  <c:v>454</c:v>
                </c:pt>
                <c:pt idx="99">
                  <c:v>452</c:v>
                </c:pt>
                <c:pt idx="100">
                  <c:v>449</c:v>
                </c:pt>
                <c:pt idx="101">
                  <c:v>446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425</c:v>
                </c:pt>
                <c:pt idx="110">
                  <c:v>422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387</c:v>
                </c:pt>
                <c:pt idx="124">
                  <c:v>385</c:v>
                </c:pt>
                <c:pt idx="125">
                  <c:v>382</c:v>
                </c:pt>
                <c:pt idx="126">
                  <c:v>379</c:v>
                </c:pt>
                <c:pt idx="127">
                  <c:v>377</c:v>
                </c:pt>
                <c:pt idx="128">
                  <c:v>374</c:v>
                </c:pt>
                <c:pt idx="129">
                  <c:v>371</c:v>
                </c:pt>
                <c:pt idx="130">
                  <c:v>369</c:v>
                </c:pt>
                <c:pt idx="131">
                  <c:v>366</c:v>
                </c:pt>
                <c:pt idx="132">
                  <c:v>363</c:v>
                </c:pt>
                <c:pt idx="133">
                  <c:v>361</c:v>
                </c:pt>
                <c:pt idx="134">
                  <c:v>358</c:v>
                </c:pt>
                <c:pt idx="135">
                  <c:v>355</c:v>
                </c:pt>
                <c:pt idx="136">
                  <c:v>352</c:v>
                </c:pt>
                <c:pt idx="137">
                  <c:v>350</c:v>
                </c:pt>
                <c:pt idx="138">
                  <c:v>347</c:v>
                </c:pt>
                <c:pt idx="139">
                  <c:v>344</c:v>
                </c:pt>
                <c:pt idx="140">
                  <c:v>342</c:v>
                </c:pt>
                <c:pt idx="141">
                  <c:v>339</c:v>
                </c:pt>
                <c:pt idx="142">
                  <c:v>336</c:v>
                </c:pt>
                <c:pt idx="143">
                  <c:v>334</c:v>
                </c:pt>
                <c:pt idx="144">
                  <c:v>331</c:v>
                </c:pt>
                <c:pt idx="145">
                  <c:v>328</c:v>
                </c:pt>
                <c:pt idx="146">
                  <c:v>326</c:v>
                </c:pt>
                <c:pt idx="147">
                  <c:v>323</c:v>
                </c:pt>
                <c:pt idx="148">
                  <c:v>320</c:v>
                </c:pt>
                <c:pt idx="149">
                  <c:v>318</c:v>
                </c:pt>
                <c:pt idx="150">
                  <c:v>315</c:v>
                </c:pt>
                <c:pt idx="151">
                  <c:v>312</c:v>
                </c:pt>
                <c:pt idx="152">
                  <c:v>309</c:v>
                </c:pt>
                <c:pt idx="153">
                  <c:v>307</c:v>
                </c:pt>
                <c:pt idx="154">
                  <c:v>304</c:v>
                </c:pt>
                <c:pt idx="155">
                  <c:v>301</c:v>
                </c:pt>
                <c:pt idx="156">
                  <c:v>299</c:v>
                </c:pt>
                <c:pt idx="157">
                  <c:v>296</c:v>
                </c:pt>
                <c:pt idx="158">
                  <c:v>293</c:v>
                </c:pt>
                <c:pt idx="159">
                  <c:v>290</c:v>
                </c:pt>
                <c:pt idx="160">
                  <c:v>288</c:v>
                </c:pt>
                <c:pt idx="161">
                  <c:v>285</c:v>
                </c:pt>
                <c:pt idx="162">
                  <c:v>282</c:v>
                </c:pt>
                <c:pt idx="163">
                  <c:v>279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268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258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235</c:v>
                </c:pt>
                <c:pt idx="180">
                  <c:v>233</c:v>
                </c:pt>
                <c:pt idx="181">
                  <c:v>230</c:v>
                </c:pt>
                <c:pt idx="182">
                  <c:v>227</c:v>
                </c:pt>
                <c:pt idx="183">
                  <c:v>224</c:v>
                </c:pt>
                <c:pt idx="184">
                  <c:v>222</c:v>
                </c:pt>
                <c:pt idx="185">
                  <c:v>219</c:v>
                </c:pt>
                <c:pt idx="186">
                  <c:v>216</c:v>
                </c:pt>
                <c:pt idx="187">
                  <c:v>213</c:v>
                </c:pt>
                <c:pt idx="188">
                  <c:v>211</c:v>
                </c:pt>
                <c:pt idx="189">
                  <c:v>208</c:v>
                </c:pt>
                <c:pt idx="190">
                  <c:v>205</c:v>
                </c:pt>
                <c:pt idx="191">
                  <c:v>202</c:v>
                </c:pt>
                <c:pt idx="192">
                  <c:v>200</c:v>
                </c:pt>
                <c:pt idx="193">
                  <c:v>197</c:v>
                </c:pt>
                <c:pt idx="194">
                  <c:v>194</c:v>
                </c:pt>
                <c:pt idx="195">
                  <c:v>191</c:v>
                </c:pt>
                <c:pt idx="196">
                  <c:v>188</c:v>
                </c:pt>
                <c:pt idx="197">
                  <c:v>186</c:v>
                </c:pt>
                <c:pt idx="198">
                  <c:v>183</c:v>
                </c:pt>
                <c:pt idx="199">
                  <c:v>180</c:v>
                </c:pt>
                <c:pt idx="200">
                  <c:v>177</c:v>
                </c:pt>
                <c:pt idx="201">
                  <c:v>175</c:v>
                </c:pt>
                <c:pt idx="202">
                  <c:v>172</c:v>
                </c:pt>
                <c:pt idx="203">
                  <c:v>169</c:v>
                </c:pt>
                <c:pt idx="204">
                  <c:v>166</c:v>
                </c:pt>
                <c:pt idx="205">
                  <c:v>163</c:v>
                </c:pt>
                <c:pt idx="206">
                  <c:v>161</c:v>
                </c:pt>
                <c:pt idx="207">
                  <c:v>158</c:v>
                </c:pt>
                <c:pt idx="208">
                  <c:v>155</c:v>
                </c:pt>
                <c:pt idx="209">
                  <c:v>152</c:v>
                </c:pt>
                <c:pt idx="210">
                  <c:v>149</c:v>
                </c:pt>
                <c:pt idx="211">
                  <c:v>146</c:v>
                </c:pt>
                <c:pt idx="212">
                  <c:v>144</c:v>
                </c:pt>
                <c:pt idx="213">
                  <c:v>141</c:v>
                </c:pt>
                <c:pt idx="214">
                  <c:v>138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126</c:v>
                </c:pt>
                <c:pt idx="219">
                  <c:v>123</c:v>
                </c:pt>
                <c:pt idx="220">
                  <c:v>120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110</c:v>
                </c:pt>
                <c:pt idx="225">
                  <c:v>107</c:v>
                </c:pt>
                <c:pt idx="226">
                  <c:v>104</c:v>
                </c:pt>
                <c:pt idx="227">
                  <c:v>102</c:v>
                </c:pt>
                <c:pt idx="228">
                  <c:v>99</c:v>
                </c:pt>
                <c:pt idx="229">
                  <c:v>97</c:v>
                </c:pt>
                <c:pt idx="230">
                  <c:v>94</c:v>
                </c:pt>
                <c:pt idx="231">
                  <c:v>92</c:v>
                </c:pt>
                <c:pt idx="232">
                  <c:v>90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71</c:v>
                </c:pt>
                <c:pt idx="242">
                  <c:v>70</c:v>
                </c:pt>
                <c:pt idx="243">
                  <c:v>68</c:v>
                </c:pt>
                <c:pt idx="244">
                  <c:v>66</c:v>
                </c:pt>
                <c:pt idx="245">
                  <c:v>65</c:v>
                </c:pt>
                <c:pt idx="246">
                  <c:v>63</c:v>
                </c:pt>
                <c:pt idx="247">
                  <c:v>62</c:v>
                </c:pt>
                <c:pt idx="248">
                  <c:v>61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  <c:pt idx="252">
                  <c:v>55</c:v>
                </c:pt>
              </c:numCache>
            </c:numRef>
          </c:xVal>
          <c:yVal>
            <c:numRef>
              <c:f>'Thermomag. Messungen VFTB'!$F$2135:$F$2387</c:f>
              <c:numCache>
                <c:formatCode>0.00</c:formatCode>
                <c:ptCount val="253"/>
                <c:pt idx="0">
                  <c:v>3.0451874380000001</c:v>
                </c:pt>
                <c:pt idx="1">
                  <c:v>3.0038009249999997</c:v>
                </c:pt>
                <c:pt idx="2">
                  <c:v>3.0492062639999999</c:v>
                </c:pt>
                <c:pt idx="3">
                  <c:v>3.1019420929999999</c:v>
                </c:pt>
                <c:pt idx="4">
                  <c:v>3.102626248</c:v>
                </c:pt>
                <c:pt idx="5">
                  <c:v>3.1355733159999999</c:v>
                </c:pt>
                <c:pt idx="6">
                  <c:v>3.1081484179999999</c:v>
                </c:pt>
                <c:pt idx="7">
                  <c:v>3.0974591380000001</c:v>
                </c:pt>
                <c:pt idx="8">
                  <c:v>3.110404006</c:v>
                </c:pt>
                <c:pt idx="9">
                  <c:v>3.100883193</c:v>
                </c:pt>
                <c:pt idx="10">
                  <c:v>3.1877098319999999</c:v>
                </c:pt>
                <c:pt idx="11">
                  <c:v>3.151201039</c:v>
                </c:pt>
                <c:pt idx="12">
                  <c:v>3.1189881509999999</c:v>
                </c:pt>
                <c:pt idx="13">
                  <c:v>3.2335370109999997</c:v>
                </c:pt>
                <c:pt idx="14">
                  <c:v>3.2218808859999997</c:v>
                </c:pt>
                <c:pt idx="15">
                  <c:v>3.2644620629999999</c:v>
                </c:pt>
                <c:pt idx="16">
                  <c:v>3.290126796</c:v>
                </c:pt>
                <c:pt idx="17">
                  <c:v>3.2966298680000001</c:v>
                </c:pt>
                <c:pt idx="18">
                  <c:v>3.2537455370000004</c:v>
                </c:pt>
                <c:pt idx="19">
                  <c:v>3.298812544</c:v>
                </c:pt>
                <c:pt idx="20">
                  <c:v>3.2839600150000003</c:v>
                </c:pt>
                <c:pt idx="21">
                  <c:v>3.2775179760000004</c:v>
                </c:pt>
                <c:pt idx="22">
                  <c:v>3.4010260469999998</c:v>
                </c:pt>
                <c:pt idx="23">
                  <c:v>3.3746153639999998</c:v>
                </c:pt>
                <c:pt idx="24">
                  <c:v>3.3811480840000003</c:v>
                </c:pt>
                <c:pt idx="25">
                  <c:v>3.4529772599999999</c:v>
                </c:pt>
                <c:pt idx="26">
                  <c:v>3.4353573239999999</c:v>
                </c:pt>
                <c:pt idx="27">
                  <c:v>3.4339082740000002</c:v>
                </c:pt>
                <c:pt idx="28">
                  <c:v>3.495497581</c:v>
                </c:pt>
                <c:pt idx="29">
                  <c:v>3.5536512170000001</c:v>
                </c:pt>
                <c:pt idx="30">
                  <c:v>3.6080028879999997</c:v>
                </c:pt>
                <c:pt idx="31">
                  <c:v>3.5520224699999998</c:v>
                </c:pt>
                <c:pt idx="32">
                  <c:v>3.605137611</c:v>
                </c:pt>
                <c:pt idx="33">
                  <c:v>3.515023341</c:v>
                </c:pt>
                <c:pt idx="34">
                  <c:v>3.5843225329999999</c:v>
                </c:pt>
                <c:pt idx="35">
                  <c:v>3.595549777</c:v>
                </c:pt>
                <c:pt idx="36">
                  <c:v>3.6297844599999998</c:v>
                </c:pt>
                <c:pt idx="37">
                  <c:v>3.7255223099999997</c:v>
                </c:pt>
                <c:pt idx="38">
                  <c:v>3.6879631320000001</c:v>
                </c:pt>
                <c:pt idx="39">
                  <c:v>3.7118533970000001</c:v>
                </c:pt>
                <c:pt idx="40">
                  <c:v>3.7650697650000002</c:v>
                </c:pt>
                <c:pt idx="41">
                  <c:v>3.7550620229999998</c:v>
                </c:pt>
                <c:pt idx="42">
                  <c:v>3.7795300250000001</c:v>
                </c:pt>
                <c:pt idx="43">
                  <c:v>3.7748580250000003</c:v>
                </c:pt>
                <c:pt idx="44">
                  <c:v>3.8311054250000001</c:v>
                </c:pt>
                <c:pt idx="45">
                  <c:v>3.8132089800000002</c:v>
                </c:pt>
                <c:pt idx="46">
                  <c:v>3.9021257409999999</c:v>
                </c:pt>
                <c:pt idx="47">
                  <c:v>3.8583435269999997</c:v>
                </c:pt>
                <c:pt idx="48">
                  <c:v>3.9560288640000003</c:v>
                </c:pt>
                <c:pt idx="49">
                  <c:v>4.1633724260000005</c:v>
                </c:pt>
                <c:pt idx="50">
                  <c:v>3.9913077369999996</c:v>
                </c:pt>
                <c:pt idx="51">
                  <c:v>4.1338207709999999</c:v>
                </c:pt>
                <c:pt idx="52">
                  <c:v>4.1609637690000003</c:v>
                </c:pt>
                <c:pt idx="53">
                  <c:v>4.257304242</c:v>
                </c:pt>
                <c:pt idx="54">
                  <c:v>4.3023790609999999</c:v>
                </c:pt>
                <c:pt idx="55">
                  <c:v>4.3710636469999997</c:v>
                </c:pt>
                <c:pt idx="56">
                  <c:v>4.4251033680000003</c:v>
                </c:pt>
                <c:pt idx="57">
                  <c:v>4.5423000419999999</c:v>
                </c:pt>
                <c:pt idx="58">
                  <c:v>4.5722688890000001</c:v>
                </c:pt>
                <c:pt idx="59">
                  <c:v>4.7710484590000002</c:v>
                </c:pt>
                <c:pt idx="60">
                  <c:v>4.8767104489999999</c:v>
                </c:pt>
                <c:pt idx="61">
                  <c:v>4.9599103790000001</c:v>
                </c:pt>
                <c:pt idx="62">
                  <c:v>5.1478175989999997</c:v>
                </c:pt>
                <c:pt idx="63">
                  <c:v>5.2040730130000004</c:v>
                </c:pt>
                <c:pt idx="64">
                  <c:v>5.381880293</c:v>
                </c:pt>
                <c:pt idx="65">
                  <c:v>5.4741327289999999</c:v>
                </c:pt>
                <c:pt idx="66">
                  <c:v>5.6193443470000002</c:v>
                </c:pt>
                <c:pt idx="67">
                  <c:v>5.8582001660000005</c:v>
                </c:pt>
                <c:pt idx="68">
                  <c:v>6.1286613490000006</c:v>
                </c:pt>
                <c:pt idx="69">
                  <c:v>6.3064635989999998</c:v>
                </c:pt>
                <c:pt idx="70">
                  <c:v>6.4878569160000001</c:v>
                </c:pt>
                <c:pt idx="71">
                  <c:v>6.6764572260000001</c:v>
                </c:pt>
                <c:pt idx="72">
                  <c:v>6.8585831710000003</c:v>
                </c:pt>
                <c:pt idx="73">
                  <c:v>7.1244083930000004</c:v>
                </c:pt>
                <c:pt idx="74">
                  <c:v>7.2434830959999994</c:v>
                </c:pt>
                <c:pt idx="75">
                  <c:v>7.4688816649999996</c:v>
                </c:pt>
                <c:pt idx="76">
                  <c:v>7.7417818390000006</c:v>
                </c:pt>
                <c:pt idx="77">
                  <c:v>7.9650451289999999</c:v>
                </c:pt>
                <c:pt idx="78">
                  <c:v>8.1718788399999998</c:v>
                </c:pt>
                <c:pt idx="79">
                  <c:v>8.3785067170000005</c:v>
                </c:pt>
                <c:pt idx="80">
                  <c:v>8.5541528070000012</c:v>
                </c:pt>
                <c:pt idx="81">
                  <c:v>8.7781796239999998</c:v>
                </c:pt>
                <c:pt idx="82">
                  <c:v>8.967949656</c:v>
                </c:pt>
                <c:pt idx="83">
                  <c:v>9.1991831220000009</c:v>
                </c:pt>
                <c:pt idx="84">
                  <c:v>9.4221359830000004</c:v>
                </c:pt>
                <c:pt idx="85">
                  <c:v>9.6319131599999999</c:v>
                </c:pt>
                <c:pt idx="86">
                  <c:v>9.8153186609999992</c:v>
                </c:pt>
                <c:pt idx="87">
                  <c:v>10.08547682</c:v>
                </c:pt>
                <c:pt idx="88">
                  <c:v>10.20069269</c:v>
                </c:pt>
                <c:pt idx="89">
                  <c:v>10.45605366</c:v>
                </c:pt>
                <c:pt idx="90">
                  <c:v>10.706770690000001</c:v>
                </c:pt>
                <c:pt idx="91">
                  <c:v>10.90791814</c:v>
                </c:pt>
                <c:pt idx="92">
                  <c:v>11.071277969999999</c:v>
                </c:pt>
                <c:pt idx="93">
                  <c:v>11.32952841</c:v>
                </c:pt>
                <c:pt idx="94">
                  <c:v>11.47871806</c:v>
                </c:pt>
                <c:pt idx="95">
                  <c:v>11.716644669999999</c:v>
                </c:pt>
                <c:pt idx="96">
                  <c:v>11.91619547</c:v>
                </c:pt>
                <c:pt idx="97">
                  <c:v>12.168868100000001</c:v>
                </c:pt>
                <c:pt idx="98">
                  <c:v>12.40158441</c:v>
                </c:pt>
                <c:pt idx="99">
                  <c:v>12.617580180000001</c:v>
                </c:pt>
                <c:pt idx="100">
                  <c:v>12.71180348</c:v>
                </c:pt>
                <c:pt idx="101">
                  <c:v>12.96742197</c:v>
                </c:pt>
                <c:pt idx="102">
                  <c:v>13.16460927</c:v>
                </c:pt>
                <c:pt idx="103">
                  <c:v>13.41685541</c:v>
                </c:pt>
                <c:pt idx="104">
                  <c:v>13.530054349999999</c:v>
                </c:pt>
                <c:pt idx="105">
                  <c:v>13.798740530000002</c:v>
                </c:pt>
                <c:pt idx="106">
                  <c:v>13.990011579999999</c:v>
                </c:pt>
                <c:pt idx="107">
                  <c:v>14.15102757</c:v>
                </c:pt>
                <c:pt idx="108">
                  <c:v>14.276304639999999</c:v>
                </c:pt>
                <c:pt idx="109">
                  <c:v>14.61182159</c:v>
                </c:pt>
                <c:pt idx="110">
                  <c:v>14.85053589</c:v>
                </c:pt>
                <c:pt idx="111">
                  <c:v>14.998126170000001</c:v>
                </c:pt>
                <c:pt idx="112">
                  <c:v>15.223898609999999</c:v>
                </c:pt>
                <c:pt idx="113">
                  <c:v>15.423735600000001</c:v>
                </c:pt>
                <c:pt idx="114">
                  <c:v>15.597513489999999</c:v>
                </c:pt>
                <c:pt idx="115">
                  <c:v>15.781577910000001</c:v>
                </c:pt>
                <c:pt idx="116">
                  <c:v>16.028166760000001</c:v>
                </c:pt>
                <c:pt idx="117">
                  <c:v>16.305024920000001</c:v>
                </c:pt>
                <c:pt idx="118">
                  <c:v>16.442096459999998</c:v>
                </c:pt>
                <c:pt idx="119">
                  <c:v>16.797890619999997</c:v>
                </c:pt>
                <c:pt idx="120">
                  <c:v>16.883480459999998</c:v>
                </c:pt>
                <c:pt idx="121">
                  <c:v>17.114268589999998</c:v>
                </c:pt>
                <c:pt idx="122">
                  <c:v>17.354652439999999</c:v>
                </c:pt>
                <c:pt idx="123">
                  <c:v>17.536033759999999</c:v>
                </c:pt>
                <c:pt idx="124">
                  <c:v>17.771570229999998</c:v>
                </c:pt>
                <c:pt idx="125">
                  <c:v>17.956573940000002</c:v>
                </c:pt>
                <c:pt idx="126">
                  <c:v>18.168694720000001</c:v>
                </c:pt>
                <c:pt idx="127">
                  <c:v>18.34981247</c:v>
                </c:pt>
                <c:pt idx="128">
                  <c:v>18.581112579999999</c:v>
                </c:pt>
                <c:pt idx="129">
                  <c:v>18.859291129999999</c:v>
                </c:pt>
                <c:pt idx="130">
                  <c:v>18.984936699999999</c:v>
                </c:pt>
                <c:pt idx="131">
                  <c:v>19.184443959999999</c:v>
                </c:pt>
                <c:pt idx="132">
                  <c:v>19.429856300000001</c:v>
                </c:pt>
                <c:pt idx="133">
                  <c:v>19.629529150000003</c:v>
                </c:pt>
                <c:pt idx="134">
                  <c:v>19.882497520000001</c:v>
                </c:pt>
                <c:pt idx="135">
                  <c:v>20.067625929999998</c:v>
                </c:pt>
                <c:pt idx="136">
                  <c:v>20.335515690000001</c:v>
                </c:pt>
                <c:pt idx="137">
                  <c:v>20.50918295</c:v>
                </c:pt>
                <c:pt idx="138">
                  <c:v>20.656038110000001</c:v>
                </c:pt>
                <c:pt idx="139">
                  <c:v>20.90705586</c:v>
                </c:pt>
                <c:pt idx="140">
                  <c:v>21.10808394</c:v>
                </c:pt>
                <c:pt idx="141">
                  <c:v>21.372984949999999</c:v>
                </c:pt>
                <c:pt idx="142">
                  <c:v>21.576194739999998</c:v>
                </c:pt>
                <c:pt idx="143">
                  <c:v>21.76839665</c:v>
                </c:pt>
                <c:pt idx="144">
                  <c:v>21.998786709999997</c:v>
                </c:pt>
                <c:pt idx="145">
                  <c:v>22.213850050000001</c:v>
                </c:pt>
                <c:pt idx="146">
                  <c:v>22.35954577</c:v>
                </c:pt>
                <c:pt idx="147">
                  <c:v>22.594327809999999</c:v>
                </c:pt>
                <c:pt idx="148">
                  <c:v>22.80180185</c:v>
                </c:pt>
                <c:pt idx="149">
                  <c:v>23.014126610000002</c:v>
                </c:pt>
                <c:pt idx="150">
                  <c:v>23.191696009999998</c:v>
                </c:pt>
                <c:pt idx="151">
                  <c:v>23.460146439999999</c:v>
                </c:pt>
                <c:pt idx="152">
                  <c:v>23.61256801</c:v>
                </c:pt>
                <c:pt idx="153">
                  <c:v>23.864263180000002</c:v>
                </c:pt>
                <c:pt idx="154">
                  <c:v>24.028114039999998</c:v>
                </c:pt>
                <c:pt idx="155">
                  <c:v>24.291073619999999</c:v>
                </c:pt>
                <c:pt idx="156">
                  <c:v>24.530505689999998</c:v>
                </c:pt>
                <c:pt idx="157">
                  <c:v>24.779534389999998</c:v>
                </c:pt>
                <c:pt idx="158">
                  <c:v>24.974283539999998</c:v>
                </c:pt>
                <c:pt idx="159">
                  <c:v>25.169096419999999</c:v>
                </c:pt>
                <c:pt idx="160">
                  <c:v>25.41358966</c:v>
                </c:pt>
                <c:pt idx="161">
                  <c:v>25.55160489</c:v>
                </c:pt>
                <c:pt idx="162">
                  <c:v>25.815360910000003</c:v>
                </c:pt>
                <c:pt idx="163">
                  <c:v>26.053910380000001</c:v>
                </c:pt>
                <c:pt idx="164">
                  <c:v>26.227275150000001</c:v>
                </c:pt>
                <c:pt idx="165">
                  <c:v>26.443119210000003</c:v>
                </c:pt>
                <c:pt idx="166">
                  <c:v>26.641851460000002</c:v>
                </c:pt>
                <c:pt idx="167">
                  <c:v>26.88863349</c:v>
                </c:pt>
                <c:pt idx="168">
                  <c:v>27.1420724</c:v>
                </c:pt>
                <c:pt idx="169">
                  <c:v>27.346401280000002</c:v>
                </c:pt>
                <c:pt idx="170">
                  <c:v>27.54707659</c:v>
                </c:pt>
                <c:pt idx="171">
                  <c:v>27.730658639999998</c:v>
                </c:pt>
                <c:pt idx="172">
                  <c:v>27.9469523</c:v>
                </c:pt>
                <c:pt idx="173">
                  <c:v>28.220130010000002</c:v>
                </c:pt>
                <c:pt idx="174">
                  <c:v>28.465053529999999</c:v>
                </c:pt>
                <c:pt idx="175">
                  <c:v>28.629512760000001</c:v>
                </c:pt>
                <c:pt idx="176">
                  <c:v>28.878906969999999</c:v>
                </c:pt>
                <c:pt idx="177">
                  <c:v>29.074329199999998</c:v>
                </c:pt>
                <c:pt idx="178">
                  <c:v>29.356340379999999</c:v>
                </c:pt>
                <c:pt idx="179">
                  <c:v>29.967431099999999</c:v>
                </c:pt>
                <c:pt idx="180">
                  <c:v>29.895023159999997</c:v>
                </c:pt>
                <c:pt idx="181">
                  <c:v>30.134331169999999</c:v>
                </c:pt>
                <c:pt idx="182">
                  <c:v>30.433657119999999</c:v>
                </c:pt>
                <c:pt idx="183">
                  <c:v>30.400567500000001</c:v>
                </c:pt>
                <c:pt idx="184">
                  <c:v>30.697518800000001</c:v>
                </c:pt>
                <c:pt idx="185">
                  <c:v>31.09462169</c:v>
                </c:pt>
                <c:pt idx="186">
                  <c:v>31.305383489999997</c:v>
                </c:pt>
                <c:pt idx="187">
                  <c:v>31.518235649999998</c:v>
                </c:pt>
                <c:pt idx="188">
                  <c:v>31.656440059999998</c:v>
                </c:pt>
                <c:pt idx="189">
                  <c:v>31.932344740000001</c:v>
                </c:pt>
                <c:pt idx="190">
                  <c:v>32.171376590000001</c:v>
                </c:pt>
                <c:pt idx="191">
                  <c:v>32.496009899999997</c:v>
                </c:pt>
                <c:pt idx="192">
                  <c:v>32.643273839999999</c:v>
                </c:pt>
                <c:pt idx="193">
                  <c:v>32.826831770000005</c:v>
                </c:pt>
                <c:pt idx="194">
                  <c:v>33.099949619999997</c:v>
                </c:pt>
                <c:pt idx="195">
                  <c:v>33.38309976</c:v>
                </c:pt>
                <c:pt idx="196">
                  <c:v>33.611727430000002</c:v>
                </c:pt>
                <c:pt idx="197">
                  <c:v>33.863722520000003</c:v>
                </c:pt>
                <c:pt idx="198">
                  <c:v>34.165537810000004</c:v>
                </c:pt>
                <c:pt idx="199">
                  <c:v>34.37507119</c:v>
                </c:pt>
                <c:pt idx="200">
                  <c:v>34.601714960000002</c:v>
                </c:pt>
                <c:pt idx="201">
                  <c:v>34.854369500000004</c:v>
                </c:pt>
                <c:pt idx="202">
                  <c:v>35.085557609999995</c:v>
                </c:pt>
                <c:pt idx="203">
                  <c:v>35.317654580000003</c:v>
                </c:pt>
                <c:pt idx="204">
                  <c:v>35.673538999999998</c:v>
                </c:pt>
                <c:pt idx="205">
                  <c:v>35.843501760000002</c:v>
                </c:pt>
                <c:pt idx="206">
                  <c:v>36.044830259999998</c:v>
                </c:pt>
                <c:pt idx="207">
                  <c:v>36.339971939999998</c:v>
                </c:pt>
                <c:pt idx="208">
                  <c:v>36.57045566</c:v>
                </c:pt>
                <c:pt idx="209">
                  <c:v>36.790865860000004</c:v>
                </c:pt>
                <c:pt idx="210">
                  <c:v>37.178277719999997</c:v>
                </c:pt>
                <c:pt idx="211">
                  <c:v>37.378426050000002</c:v>
                </c:pt>
                <c:pt idx="212">
                  <c:v>37.6286603</c:v>
                </c:pt>
                <c:pt idx="213">
                  <c:v>37.95187335</c:v>
                </c:pt>
                <c:pt idx="214">
                  <c:v>38.151119059999999</c:v>
                </c:pt>
                <c:pt idx="215">
                  <c:v>38.420723459999998</c:v>
                </c:pt>
                <c:pt idx="216">
                  <c:v>38.683017479999997</c:v>
                </c:pt>
                <c:pt idx="217">
                  <c:v>38.996412719999995</c:v>
                </c:pt>
                <c:pt idx="218">
                  <c:v>39.20804983</c:v>
                </c:pt>
                <c:pt idx="219">
                  <c:v>39.516992049999999</c:v>
                </c:pt>
                <c:pt idx="220">
                  <c:v>39.729967650000006</c:v>
                </c:pt>
                <c:pt idx="221">
                  <c:v>40.017368259999998</c:v>
                </c:pt>
                <c:pt idx="222">
                  <c:v>40.327916640000005</c:v>
                </c:pt>
                <c:pt idx="223">
                  <c:v>40.590030890000001</c:v>
                </c:pt>
                <c:pt idx="224">
                  <c:v>40.818858669999997</c:v>
                </c:pt>
                <c:pt idx="225">
                  <c:v>41.132732300000001</c:v>
                </c:pt>
                <c:pt idx="226">
                  <c:v>41.480910819999998</c:v>
                </c:pt>
                <c:pt idx="227">
                  <c:v>41.57603563</c:v>
                </c:pt>
                <c:pt idx="228">
                  <c:v>41.856718969999996</c:v>
                </c:pt>
                <c:pt idx="229">
                  <c:v>42.15622639</c:v>
                </c:pt>
                <c:pt idx="230">
                  <c:v>42.401282460000004</c:v>
                </c:pt>
                <c:pt idx="231">
                  <c:v>42.663277899999997</c:v>
                </c:pt>
                <c:pt idx="232">
                  <c:v>42.876800170000003</c:v>
                </c:pt>
                <c:pt idx="233">
                  <c:v>43.188590989999994</c:v>
                </c:pt>
                <c:pt idx="234">
                  <c:v>43.80357205</c:v>
                </c:pt>
                <c:pt idx="235">
                  <c:v>43.612640339999999</c:v>
                </c:pt>
                <c:pt idx="236">
                  <c:v>43.841509379999998</c:v>
                </c:pt>
                <c:pt idx="237">
                  <c:v>44.034032809999999</c:v>
                </c:pt>
                <c:pt idx="238">
                  <c:v>44.360207430000003</c:v>
                </c:pt>
                <c:pt idx="239">
                  <c:v>44.442835370000005</c:v>
                </c:pt>
                <c:pt idx="240">
                  <c:v>44.824767959999996</c:v>
                </c:pt>
                <c:pt idx="241">
                  <c:v>44.863127750000004</c:v>
                </c:pt>
                <c:pt idx="242">
                  <c:v>45.108566789999998</c:v>
                </c:pt>
                <c:pt idx="243">
                  <c:v>45.272128410000001</c:v>
                </c:pt>
                <c:pt idx="244">
                  <c:v>45.487652419999996</c:v>
                </c:pt>
                <c:pt idx="245">
                  <c:v>45.582720899999998</c:v>
                </c:pt>
                <c:pt idx="246">
                  <c:v>45.929833179999996</c:v>
                </c:pt>
                <c:pt idx="247">
                  <c:v>46.080658929999998</c:v>
                </c:pt>
                <c:pt idx="248">
                  <c:v>46.214652959999995</c:v>
                </c:pt>
                <c:pt idx="249">
                  <c:v>46.385946310000001</c:v>
                </c:pt>
                <c:pt idx="250">
                  <c:v>46.575749299999998</c:v>
                </c:pt>
                <c:pt idx="251">
                  <c:v>46.743804109999999</c:v>
                </c:pt>
                <c:pt idx="252">
                  <c:v>46.884068169999999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VFTB'!$E$1875:$E$2129</c:f>
              <c:numCache>
                <c:formatCode>0</c:formatCode>
                <c:ptCount val="255"/>
                <c:pt idx="0">
                  <c:v>22</c:v>
                </c:pt>
                <c:pt idx="1">
                  <c:v>23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45</c:v>
                </c:pt>
                <c:pt idx="9">
                  <c:v>49</c:v>
                </c:pt>
                <c:pt idx="10">
                  <c:v>52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62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101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137</c:v>
                </c:pt>
                <c:pt idx="42">
                  <c:v>139</c:v>
                </c:pt>
                <c:pt idx="43">
                  <c:v>142</c:v>
                </c:pt>
                <c:pt idx="44">
                  <c:v>145</c:v>
                </c:pt>
                <c:pt idx="45">
                  <c:v>148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159</c:v>
                </c:pt>
                <c:pt idx="50">
                  <c:v>162</c:v>
                </c:pt>
                <c:pt idx="51">
                  <c:v>164</c:v>
                </c:pt>
                <c:pt idx="52">
                  <c:v>167</c:v>
                </c:pt>
                <c:pt idx="53">
                  <c:v>170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181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192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206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233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274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304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341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368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403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427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451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513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526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539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555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565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578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591</c:v>
                </c:pt>
                <c:pt idx="211">
                  <c:v>593</c:v>
                </c:pt>
                <c:pt idx="212">
                  <c:v>596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617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632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655</c:v>
                </c:pt>
                <c:pt idx="236">
                  <c:v>657</c:v>
                </c:pt>
                <c:pt idx="237">
                  <c:v>660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670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703</c:v>
                </c:pt>
              </c:numCache>
            </c:numRef>
          </c:xVal>
          <c:yVal>
            <c:numRef>
              <c:f>'Thermomag. Messungen VFTB'!$F$1875:$F$2129</c:f>
              <c:numCache>
                <c:formatCode>0.00</c:formatCode>
                <c:ptCount val="255"/>
                <c:pt idx="0">
                  <c:v>41.991825390000002</c:v>
                </c:pt>
                <c:pt idx="1">
                  <c:v>41.994386609999999</c:v>
                </c:pt>
                <c:pt idx="2">
                  <c:v>41.860580680000005</c:v>
                </c:pt>
                <c:pt idx="3">
                  <c:v>41.77855838</c:v>
                </c:pt>
                <c:pt idx="4">
                  <c:v>41.576153239999996</c:v>
                </c:pt>
                <c:pt idx="5">
                  <c:v>41.336039999999997</c:v>
                </c:pt>
                <c:pt idx="6">
                  <c:v>41.121342259999999</c:v>
                </c:pt>
                <c:pt idx="7">
                  <c:v>40.65754836</c:v>
                </c:pt>
                <c:pt idx="8">
                  <c:v>40.666147299999999</c:v>
                </c:pt>
                <c:pt idx="9">
                  <c:v>40.268373910000001</c:v>
                </c:pt>
                <c:pt idx="10">
                  <c:v>39.991146190000002</c:v>
                </c:pt>
                <c:pt idx="11">
                  <c:v>39.55903919</c:v>
                </c:pt>
                <c:pt idx="12">
                  <c:v>39.665662339999997</c:v>
                </c:pt>
                <c:pt idx="13">
                  <c:v>39.460241440000004</c:v>
                </c:pt>
                <c:pt idx="14">
                  <c:v>39.254047620000001</c:v>
                </c:pt>
                <c:pt idx="15">
                  <c:v>39.110902000000003</c:v>
                </c:pt>
                <c:pt idx="16">
                  <c:v>38.842821210000004</c:v>
                </c:pt>
                <c:pt idx="17">
                  <c:v>38.692892569999998</c:v>
                </c:pt>
                <c:pt idx="18">
                  <c:v>38.446406250000003</c:v>
                </c:pt>
                <c:pt idx="19">
                  <c:v>38.270177840000002</c:v>
                </c:pt>
                <c:pt idx="20">
                  <c:v>37.986623700000003</c:v>
                </c:pt>
                <c:pt idx="21">
                  <c:v>37.815059689999998</c:v>
                </c:pt>
                <c:pt idx="22">
                  <c:v>37.608124620000005</c:v>
                </c:pt>
                <c:pt idx="23">
                  <c:v>37.391689050000004</c:v>
                </c:pt>
                <c:pt idx="24">
                  <c:v>37.182436630000005</c:v>
                </c:pt>
                <c:pt idx="25">
                  <c:v>36.973170540000005</c:v>
                </c:pt>
                <c:pt idx="26">
                  <c:v>36.826864129999997</c:v>
                </c:pt>
                <c:pt idx="27">
                  <c:v>36.554645650000005</c:v>
                </c:pt>
                <c:pt idx="28">
                  <c:v>36.43876934</c:v>
                </c:pt>
                <c:pt idx="29">
                  <c:v>36.286759330000002</c:v>
                </c:pt>
                <c:pt idx="30">
                  <c:v>36.07725172</c:v>
                </c:pt>
                <c:pt idx="31">
                  <c:v>35.89383393</c:v>
                </c:pt>
                <c:pt idx="32">
                  <c:v>35.674182300000005</c:v>
                </c:pt>
                <c:pt idx="33">
                  <c:v>35.534401540000005</c:v>
                </c:pt>
                <c:pt idx="34">
                  <c:v>35.410268449999997</c:v>
                </c:pt>
                <c:pt idx="35">
                  <c:v>35.199754489999997</c:v>
                </c:pt>
                <c:pt idx="36">
                  <c:v>35.051524539999996</c:v>
                </c:pt>
                <c:pt idx="37">
                  <c:v>34.870153909999999</c:v>
                </c:pt>
                <c:pt idx="38">
                  <c:v>34.7266488</c:v>
                </c:pt>
                <c:pt idx="39">
                  <c:v>34.620372689999996</c:v>
                </c:pt>
                <c:pt idx="40">
                  <c:v>34.454457619999999</c:v>
                </c:pt>
                <c:pt idx="41">
                  <c:v>34.322472960000006</c:v>
                </c:pt>
                <c:pt idx="42">
                  <c:v>34.292552730000004</c:v>
                </c:pt>
                <c:pt idx="43">
                  <c:v>33.89910716</c:v>
                </c:pt>
                <c:pt idx="44">
                  <c:v>33.733064249999998</c:v>
                </c:pt>
                <c:pt idx="45">
                  <c:v>33.648779640000001</c:v>
                </c:pt>
                <c:pt idx="46">
                  <c:v>33.41558903</c:v>
                </c:pt>
                <c:pt idx="47">
                  <c:v>33.19781922</c:v>
                </c:pt>
                <c:pt idx="48">
                  <c:v>33.054059949999996</c:v>
                </c:pt>
                <c:pt idx="49">
                  <c:v>32.910179599999999</c:v>
                </c:pt>
                <c:pt idx="50">
                  <c:v>32.684345610000001</c:v>
                </c:pt>
                <c:pt idx="51">
                  <c:v>32.511898279999997</c:v>
                </c:pt>
                <c:pt idx="52">
                  <c:v>32.30962564</c:v>
                </c:pt>
                <c:pt idx="53">
                  <c:v>32.03043314</c:v>
                </c:pt>
                <c:pt idx="54">
                  <c:v>31.906969610000001</c:v>
                </c:pt>
                <c:pt idx="55">
                  <c:v>31.674564949999997</c:v>
                </c:pt>
                <c:pt idx="56">
                  <c:v>31.416089969999998</c:v>
                </c:pt>
                <c:pt idx="57">
                  <c:v>31.286771099999999</c:v>
                </c:pt>
                <c:pt idx="58">
                  <c:v>31.029966690000002</c:v>
                </c:pt>
                <c:pt idx="59">
                  <c:v>30.839933989999999</c:v>
                </c:pt>
                <c:pt idx="60">
                  <c:v>30.552568450000003</c:v>
                </c:pt>
                <c:pt idx="61">
                  <c:v>30.378323209999998</c:v>
                </c:pt>
                <c:pt idx="62">
                  <c:v>30.181135789999999</c:v>
                </c:pt>
                <c:pt idx="63">
                  <c:v>29.971132069999999</c:v>
                </c:pt>
                <c:pt idx="64">
                  <c:v>29.654721419999998</c:v>
                </c:pt>
                <c:pt idx="65">
                  <c:v>29.385805050000002</c:v>
                </c:pt>
                <c:pt idx="66">
                  <c:v>29.227276980000003</c:v>
                </c:pt>
                <c:pt idx="67">
                  <c:v>29.020926830000001</c:v>
                </c:pt>
                <c:pt idx="68">
                  <c:v>28.836422519999999</c:v>
                </c:pt>
                <c:pt idx="69">
                  <c:v>28.600000359999999</c:v>
                </c:pt>
                <c:pt idx="70">
                  <c:v>28.479356750000001</c:v>
                </c:pt>
                <c:pt idx="71">
                  <c:v>28.250188219999998</c:v>
                </c:pt>
                <c:pt idx="72">
                  <c:v>28.054281960000001</c:v>
                </c:pt>
                <c:pt idx="73">
                  <c:v>27.814900430000002</c:v>
                </c:pt>
                <c:pt idx="74">
                  <c:v>27.623060479999999</c:v>
                </c:pt>
                <c:pt idx="75">
                  <c:v>27.373108300000002</c:v>
                </c:pt>
                <c:pt idx="76">
                  <c:v>27.182651180000001</c:v>
                </c:pt>
                <c:pt idx="77">
                  <c:v>27.042297999999999</c:v>
                </c:pt>
                <c:pt idx="78">
                  <c:v>26.768626879999999</c:v>
                </c:pt>
                <c:pt idx="79">
                  <c:v>26.59516064</c:v>
                </c:pt>
                <c:pt idx="80">
                  <c:v>26.483943650000001</c:v>
                </c:pt>
                <c:pt idx="81">
                  <c:v>26.278651359999998</c:v>
                </c:pt>
                <c:pt idx="82">
                  <c:v>26.087832049999999</c:v>
                </c:pt>
                <c:pt idx="83">
                  <c:v>25.75395164</c:v>
                </c:pt>
                <c:pt idx="84">
                  <c:v>25.602623719999997</c:v>
                </c:pt>
                <c:pt idx="85">
                  <c:v>25.376832879999998</c:v>
                </c:pt>
                <c:pt idx="86">
                  <c:v>25.204562199999998</c:v>
                </c:pt>
                <c:pt idx="87">
                  <c:v>24.999525630000001</c:v>
                </c:pt>
                <c:pt idx="88">
                  <c:v>24.825216319999999</c:v>
                </c:pt>
                <c:pt idx="89">
                  <c:v>24.652722820000001</c:v>
                </c:pt>
                <c:pt idx="90">
                  <c:v>24.52513665</c:v>
                </c:pt>
                <c:pt idx="91">
                  <c:v>24.309549449999999</c:v>
                </c:pt>
                <c:pt idx="92">
                  <c:v>24.07329309</c:v>
                </c:pt>
                <c:pt idx="93">
                  <c:v>23.967221909999999</c:v>
                </c:pt>
                <c:pt idx="94">
                  <c:v>23.78274</c:v>
                </c:pt>
                <c:pt idx="95">
                  <c:v>23.645738570000002</c:v>
                </c:pt>
                <c:pt idx="96">
                  <c:v>23.349496599999998</c:v>
                </c:pt>
                <c:pt idx="97">
                  <c:v>23.294189499999998</c:v>
                </c:pt>
                <c:pt idx="98">
                  <c:v>23.11403838</c:v>
                </c:pt>
                <c:pt idx="99">
                  <c:v>22.998770759999999</c:v>
                </c:pt>
                <c:pt idx="100">
                  <c:v>22.864919449999999</c:v>
                </c:pt>
                <c:pt idx="101">
                  <c:v>22.760450500000001</c:v>
                </c:pt>
                <c:pt idx="102">
                  <c:v>22.719754399999999</c:v>
                </c:pt>
                <c:pt idx="103">
                  <c:v>22.588583789999998</c:v>
                </c:pt>
                <c:pt idx="104">
                  <c:v>22.43182157</c:v>
                </c:pt>
                <c:pt idx="105">
                  <c:v>22.274697919999998</c:v>
                </c:pt>
                <c:pt idx="106">
                  <c:v>22.145400419999998</c:v>
                </c:pt>
                <c:pt idx="107">
                  <c:v>22.026491870000001</c:v>
                </c:pt>
                <c:pt idx="108">
                  <c:v>21.872474759999999</c:v>
                </c:pt>
                <c:pt idx="109">
                  <c:v>21.710240849999998</c:v>
                </c:pt>
                <c:pt idx="110">
                  <c:v>21.467071960000002</c:v>
                </c:pt>
                <c:pt idx="111">
                  <c:v>21.396698220000001</c:v>
                </c:pt>
                <c:pt idx="112">
                  <c:v>21.245594090000001</c:v>
                </c:pt>
                <c:pt idx="113">
                  <c:v>21.049884559999999</c:v>
                </c:pt>
                <c:pt idx="114">
                  <c:v>20.907573599999999</c:v>
                </c:pt>
                <c:pt idx="115">
                  <c:v>20.710790760000002</c:v>
                </c:pt>
                <c:pt idx="116">
                  <c:v>20.602857969999999</c:v>
                </c:pt>
                <c:pt idx="117">
                  <c:v>20.454923050000001</c:v>
                </c:pt>
                <c:pt idx="118">
                  <c:v>20.290679240000003</c:v>
                </c:pt>
                <c:pt idx="119">
                  <c:v>20.089381359999997</c:v>
                </c:pt>
                <c:pt idx="120">
                  <c:v>20.026922990000003</c:v>
                </c:pt>
                <c:pt idx="121">
                  <c:v>19.809298219999999</c:v>
                </c:pt>
                <c:pt idx="122">
                  <c:v>19.639713619999998</c:v>
                </c:pt>
                <c:pt idx="123">
                  <c:v>19.503875010000002</c:v>
                </c:pt>
                <c:pt idx="124">
                  <c:v>19.278943230000003</c:v>
                </c:pt>
                <c:pt idx="125">
                  <c:v>19.087229699999998</c:v>
                </c:pt>
                <c:pt idx="126">
                  <c:v>18.932162179999999</c:v>
                </c:pt>
                <c:pt idx="127">
                  <c:v>18.79898743</c:v>
                </c:pt>
                <c:pt idx="128">
                  <c:v>18.679371399999997</c:v>
                </c:pt>
                <c:pt idx="129">
                  <c:v>18.57353956</c:v>
                </c:pt>
                <c:pt idx="130">
                  <c:v>18.316103680000001</c:v>
                </c:pt>
                <c:pt idx="131">
                  <c:v>18.125504169999999</c:v>
                </c:pt>
                <c:pt idx="132">
                  <c:v>17.98771</c:v>
                </c:pt>
                <c:pt idx="133">
                  <c:v>17.82256031</c:v>
                </c:pt>
                <c:pt idx="134">
                  <c:v>17.706243929999999</c:v>
                </c:pt>
                <c:pt idx="135">
                  <c:v>17.575535820000002</c:v>
                </c:pt>
                <c:pt idx="136">
                  <c:v>17.317789260000001</c:v>
                </c:pt>
                <c:pt idx="137">
                  <c:v>17.26518999</c:v>
                </c:pt>
                <c:pt idx="138">
                  <c:v>17.091898990000001</c:v>
                </c:pt>
                <c:pt idx="139">
                  <c:v>16.886826119999998</c:v>
                </c:pt>
                <c:pt idx="140">
                  <c:v>16.67413981</c:v>
                </c:pt>
                <c:pt idx="141">
                  <c:v>16.502985080000002</c:v>
                </c:pt>
                <c:pt idx="142">
                  <c:v>16.44474271</c:v>
                </c:pt>
                <c:pt idx="143">
                  <c:v>16.271956750000001</c:v>
                </c:pt>
                <c:pt idx="144">
                  <c:v>16.058576200000001</c:v>
                </c:pt>
                <c:pt idx="145">
                  <c:v>15.90505961</c:v>
                </c:pt>
                <c:pt idx="146">
                  <c:v>15.706462050000001</c:v>
                </c:pt>
                <c:pt idx="147">
                  <c:v>15.618110619999999</c:v>
                </c:pt>
                <c:pt idx="148">
                  <c:v>15.413827370000002</c:v>
                </c:pt>
                <c:pt idx="149">
                  <c:v>15.20722943</c:v>
                </c:pt>
                <c:pt idx="150">
                  <c:v>15.138775070000001</c:v>
                </c:pt>
                <c:pt idx="151">
                  <c:v>14.953419609999999</c:v>
                </c:pt>
                <c:pt idx="152">
                  <c:v>14.751888039999999</c:v>
                </c:pt>
                <c:pt idx="153">
                  <c:v>14.53423708</c:v>
                </c:pt>
                <c:pt idx="154">
                  <c:v>14.31747421</c:v>
                </c:pt>
                <c:pt idx="155">
                  <c:v>14.24230107</c:v>
                </c:pt>
                <c:pt idx="156">
                  <c:v>14.05098164</c:v>
                </c:pt>
                <c:pt idx="157">
                  <c:v>13.861645569999999</c:v>
                </c:pt>
                <c:pt idx="158">
                  <c:v>13.712465849999999</c:v>
                </c:pt>
                <c:pt idx="159">
                  <c:v>13.491982289999999</c:v>
                </c:pt>
                <c:pt idx="160">
                  <c:v>13.37381006</c:v>
                </c:pt>
                <c:pt idx="161">
                  <c:v>13.08321089</c:v>
                </c:pt>
                <c:pt idx="162">
                  <c:v>12.900083820000001</c:v>
                </c:pt>
                <c:pt idx="163">
                  <c:v>12.735097319999999</c:v>
                </c:pt>
                <c:pt idx="164">
                  <c:v>12.498473430000001</c:v>
                </c:pt>
                <c:pt idx="165">
                  <c:v>12.298637830000001</c:v>
                </c:pt>
                <c:pt idx="166">
                  <c:v>12.12805234</c:v>
                </c:pt>
                <c:pt idx="167">
                  <c:v>11.972190000000001</c:v>
                </c:pt>
                <c:pt idx="168">
                  <c:v>11.72025826</c:v>
                </c:pt>
                <c:pt idx="169">
                  <c:v>11.577375719999999</c:v>
                </c:pt>
                <c:pt idx="170">
                  <c:v>11.28438622</c:v>
                </c:pt>
                <c:pt idx="171">
                  <c:v>11.09647062</c:v>
                </c:pt>
                <c:pt idx="172">
                  <c:v>10.98469482</c:v>
                </c:pt>
                <c:pt idx="173">
                  <c:v>10.668035770000001</c:v>
                </c:pt>
                <c:pt idx="174">
                  <c:v>10.500004429999999</c:v>
                </c:pt>
                <c:pt idx="175">
                  <c:v>10.32956315</c:v>
                </c:pt>
                <c:pt idx="176">
                  <c:v>10.140327600000001</c:v>
                </c:pt>
                <c:pt idx="177">
                  <c:v>9.9277849029999992</c:v>
                </c:pt>
                <c:pt idx="178">
                  <c:v>9.6384987039999999</c:v>
                </c:pt>
                <c:pt idx="179">
                  <c:v>9.4842905749999993</c:v>
                </c:pt>
                <c:pt idx="180">
                  <c:v>9.2477681900000004</c:v>
                </c:pt>
                <c:pt idx="181">
                  <c:v>9.0140559820000004</c:v>
                </c:pt>
                <c:pt idx="182">
                  <c:v>8.7909368580000002</c:v>
                </c:pt>
                <c:pt idx="183">
                  <c:v>8.6138507300000011</c:v>
                </c:pt>
                <c:pt idx="184">
                  <c:v>8.2523519029999992</c:v>
                </c:pt>
                <c:pt idx="185">
                  <c:v>8.0480415000000001</c:v>
                </c:pt>
                <c:pt idx="186">
                  <c:v>7.9554821510000009</c:v>
                </c:pt>
                <c:pt idx="187">
                  <c:v>7.6965913720000003</c:v>
                </c:pt>
                <c:pt idx="188">
                  <c:v>7.3600524119999999</c:v>
                </c:pt>
                <c:pt idx="189">
                  <c:v>7.1135485219999994</c:v>
                </c:pt>
                <c:pt idx="190">
                  <c:v>6.8970202299999999</c:v>
                </c:pt>
                <c:pt idx="191">
                  <c:v>6.7909682270000005</c:v>
                </c:pt>
                <c:pt idx="192">
                  <c:v>6.4694500459999995</c:v>
                </c:pt>
                <c:pt idx="193">
                  <c:v>6.2785361389999998</c:v>
                </c:pt>
                <c:pt idx="194">
                  <c:v>6.1214571360000001</c:v>
                </c:pt>
                <c:pt idx="195">
                  <c:v>5.9045813249999997</c:v>
                </c:pt>
                <c:pt idx="196">
                  <c:v>5.7469982909999997</c:v>
                </c:pt>
                <c:pt idx="197">
                  <c:v>5.5866724830000001</c:v>
                </c:pt>
                <c:pt idx="198">
                  <c:v>5.4108807600000004</c:v>
                </c:pt>
                <c:pt idx="199">
                  <c:v>5.2956723719999994</c:v>
                </c:pt>
                <c:pt idx="200">
                  <c:v>5.0729120419999996</c:v>
                </c:pt>
                <c:pt idx="201">
                  <c:v>5.0087005750000007</c:v>
                </c:pt>
                <c:pt idx="202">
                  <c:v>4.8557285380000001</c:v>
                </c:pt>
                <c:pt idx="203">
                  <c:v>4.715516526</c:v>
                </c:pt>
                <c:pt idx="204">
                  <c:v>4.545177657</c:v>
                </c:pt>
                <c:pt idx="205">
                  <c:v>4.5379242929999997</c:v>
                </c:pt>
                <c:pt idx="206">
                  <c:v>4.3422165579999996</c:v>
                </c:pt>
                <c:pt idx="207">
                  <c:v>4.3108770100000005</c:v>
                </c:pt>
                <c:pt idx="208">
                  <c:v>4.2098726930000003</c:v>
                </c:pt>
                <c:pt idx="209">
                  <c:v>4.1170647499999999</c:v>
                </c:pt>
                <c:pt idx="210">
                  <c:v>4.0024860160000006</c:v>
                </c:pt>
                <c:pt idx="211">
                  <c:v>3.919102557</c:v>
                </c:pt>
                <c:pt idx="212">
                  <c:v>3.9591818160000001</c:v>
                </c:pt>
                <c:pt idx="213">
                  <c:v>3.8931542690000001</c:v>
                </c:pt>
                <c:pt idx="214">
                  <c:v>3.87272003</c:v>
                </c:pt>
                <c:pt idx="215">
                  <c:v>3.862997628</c:v>
                </c:pt>
                <c:pt idx="216">
                  <c:v>3.8585866760000003</c:v>
                </c:pt>
                <c:pt idx="217">
                  <c:v>3.7370379909999998</c:v>
                </c:pt>
                <c:pt idx="218">
                  <c:v>3.719116224</c:v>
                </c:pt>
                <c:pt idx="219">
                  <c:v>3.6632189369999999</c:v>
                </c:pt>
                <c:pt idx="220">
                  <c:v>3.7542355770000002</c:v>
                </c:pt>
                <c:pt idx="221">
                  <c:v>3.6501339719999999</c:v>
                </c:pt>
                <c:pt idx="222">
                  <c:v>3.6343424469999999</c:v>
                </c:pt>
                <c:pt idx="223">
                  <c:v>3.6323445599999999</c:v>
                </c:pt>
                <c:pt idx="224">
                  <c:v>3.5115129560000002</c:v>
                </c:pt>
                <c:pt idx="225">
                  <c:v>3.611090731</c:v>
                </c:pt>
                <c:pt idx="226">
                  <c:v>3.5468434210000002</c:v>
                </c:pt>
                <c:pt idx="227">
                  <c:v>3.4387810819999998</c:v>
                </c:pt>
                <c:pt idx="228">
                  <c:v>3.4963626950000002</c:v>
                </c:pt>
                <c:pt idx="229">
                  <c:v>3.47432673</c:v>
                </c:pt>
                <c:pt idx="230">
                  <c:v>3.3775372790000002</c:v>
                </c:pt>
                <c:pt idx="231">
                  <c:v>3.4472247820000002</c:v>
                </c:pt>
                <c:pt idx="232">
                  <c:v>3.3979965679999999</c:v>
                </c:pt>
                <c:pt idx="233">
                  <c:v>3.3472366939999998</c:v>
                </c:pt>
                <c:pt idx="234">
                  <c:v>3.3732340549999997</c:v>
                </c:pt>
                <c:pt idx="235">
                  <c:v>3.351483075</c:v>
                </c:pt>
                <c:pt idx="236">
                  <c:v>3.3443478440000001</c:v>
                </c:pt>
                <c:pt idx="237">
                  <c:v>3.281780973</c:v>
                </c:pt>
                <c:pt idx="238">
                  <c:v>3.3631754250000001</c:v>
                </c:pt>
                <c:pt idx="239">
                  <c:v>3.1695290249999997</c:v>
                </c:pt>
                <c:pt idx="240">
                  <c:v>3.2580901199999999</c:v>
                </c:pt>
                <c:pt idx="241">
                  <c:v>3.2630098579999998</c:v>
                </c:pt>
                <c:pt idx="242">
                  <c:v>3.3035318650000001</c:v>
                </c:pt>
                <c:pt idx="243">
                  <c:v>3.1558358430000002</c:v>
                </c:pt>
                <c:pt idx="244">
                  <c:v>3.2260249179999998</c:v>
                </c:pt>
                <c:pt idx="245">
                  <c:v>3.2153865440000002</c:v>
                </c:pt>
                <c:pt idx="246">
                  <c:v>3.2694605130000003</c:v>
                </c:pt>
                <c:pt idx="247">
                  <c:v>3.3408357199999998</c:v>
                </c:pt>
                <c:pt idx="248">
                  <c:v>3.1292333399999999</c:v>
                </c:pt>
                <c:pt idx="249">
                  <c:v>3.074896705</c:v>
                </c:pt>
                <c:pt idx="250">
                  <c:v>3.1521876369999999</c:v>
                </c:pt>
                <c:pt idx="251">
                  <c:v>3.0458833489999999</c:v>
                </c:pt>
                <c:pt idx="252">
                  <c:v>3.1372559209999999</c:v>
                </c:pt>
                <c:pt idx="253">
                  <c:v>3.0627743359999999</c:v>
                </c:pt>
                <c:pt idx="254">
                  <c:v>3.06680544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002112"/>
        <c:axId val="125004032"/>
      </c:scatterChart>
      <c:valAx>
        <c:axId val="1250021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004032"/>
        <c:crosses val="autoZero"/>
        <c:crossBetween val="midCat"/>
        <c:majorUnit val="200"/>
        <c:minorUnit val="100"/>
      </c:valAx>
      <c:valAx>
        <c:axId val="1250040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0021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P2-06-V1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06"/>
          <c:w val="0.84192888888889861"/>
          <c:h val="0.721700933216690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VFTB'!$F$271:$F$331</c:f>
              <c:numCache>
                <c:formatCode>0.00</c:formatCode>
                <c:ptCount val="61"/>
                <c:pt idx="0">
                  <c:v>0.90800779999999992</c:v>
                </c:pt>
                <c:pt idx="1">
                  <c:v>8.1092019999999998</c:v>
                </c:pt>
                <c:pt idx="2">
                  <c:v>15.350982</c:v>
                </c:pt>
                <c:pt idx="3">
                  <c:v>25.545180000000002</c:v>
                </c:pt>
                <c:pt idx="4">
                  <c:v>38.357559999999999</c:v>
                </c:pt>
                <c:pt idx="5">
                  <c:v>51.169940000000004</c:v>
                </c:pt>
                <c:pt idx="6">
                  <c:v>76.635539999999992</c:v>
                </c:pt>
                <c:pt idx="7">
                  <c:v>127.48716</c:v>
                </c:pt>
                <c:pt idx="8">
                  <c:v>206.11219999999997</c:v>
                </c:pt>
                <c:pt idx="9">
                  <c:v>307.97459999999995</c:v>
                </c:pt>
                <c:pt idx="10">
                  <c:v>435.30259999999998</c:v>
                </c:pt>
                <c:pt idx="11">
                  <c:v>556.26419999999996</c:v>
                </c:pt>
                <c:pt idx="12">
                  <c:v>674.04259999999999</c:v>
                </c:pt>
                <c:pt idx="13">
                  <c:v>560.2432</c:v>
                </c:pt>
                <c:pt idx="14">
                  <c:v>437.69</c:v>
                </c:pt>
                <c:pt idx="15">
                  <c:v>310.36200000000002</c:v>
                </c:pt>
                <c:pt idx="16">
                  <c:v>206.90799999999999</c:v>
                </c:pt>
                <c:pt idx="17">
                  <c:v>129.47666000000001</c:v>
                </c:pt>
                <c:pt idx="18">
                  <c:v>78.306719999999999</c:v>
                </c:pt>
                <c:pt idx="19">
                  <c:v>52.602379999999997</c:v>
                </c:pt>
                <c:pt idx="20">
                  <c:v>39.710419999999999</c:v>
                </c:pt>
                <c:pt idx="21">
                  <c:v>26.818459999999998</c:v>
                </c:pt>
                <c:pt idx="22">
                  <c:v>16.79138</c:v>
                </c:pt>
                <c:pt idx="23">
                  <c:v>8.8015479999999986</c:v>
                </c:pt>
                <c:pt idx="24">
                  <c:v>1.599558</c:v>
                </c:pt>
                <c:pt idx="25">
                  <c:v>-5.4671459999999996</c:v>
                </c:pt>
                <c:pt idx="26">
                  <c:v>-13.377397999999999</c:v>
                </c:pt>
                <c:pt idx="27">
                  <c:v>-23.237359999999999</c:v>
                </c:pt>
                <c:pt idx="28">
                  <c:v>-36.52722</c:v>
                </c:pt>
                <c:pt idx="29">
                  <c:v>-49.021279999999997</c:v>
                </c:pt>
                <c:pt idx="30">
                  <c:v>-74.725619999999992</c:v>
                </c:pt>
                <c:pt idx="31">
                  <c:v>-126.05472</c:v>
                </c:pt>
                <c:pt idx="32">
                  <c:v>-202.929</c:v>
                </c:pt>
                <c:pt idx="33">
                  <c:v>-306.38299999999998</c:v>
                </c:pt>
                <c:pt idx="34">
                  <c:v>-433.71100000000001</c:v>
                </c:pt>
                <c:pt idx="35">
                  <c:v>-555.46839999999997</c:v>
                </c:pt>
                <c:pt idx="36">
                  <c:v>-672.45100000000002</c:v>
                </c:pt>
                <c:pt idx="37">
                  <c:v>-558.65160000000003</c:v>
                </c:pt>
                <c:pt idx="38">
                  <c:v>-437.69</c:v>
                </c:pt>
                <c:pt idx="39">
                  <c:v>-310.36200000000002</c:v>
                </c:pt>
                <c:pt idx="40">
                  <c:v>-206.11219999999997</c:v>
                </c:pt>
                <c:pt idx="41">
                  <c:v>-129.87456</c:v>
                </c:pt>
                <c:pt idx="42">
                  <c:v>-78.386300000000006</c:v>
                </c:pt>
                <c:pt idx="43">
                  <c:v>-52.522799999999997</c:v>
                </c:pt>
                <c:pt idx="44">
                  <c:v>-39.710419999999999</c:v>
                </c:pt>
                <c:pt idx="45">
                  <c:v>-26.977619999999998</c:v>
                </c:pt>
                <c:pt idx="46">
                  <c:v>-16.79138</c:v>
                </c:pt>
                <c:pt idx="47">
                  <c:v>-8.9209180000000003</c:v>
                </c:pt>
                <c:pt idx="48">
                  <c:v>-1.758718</c:v>
                </c:pt>
                <c:pt idx="49">
                  <c:v>5.3079859999999996</c:v>
                </c:pt>
                <c:pt idx="50">
                  <c:v>13.027246</c:v>
                </c:pt>
                <c:pt idx="51">
                  <c:v>23.316939999999999</c:v>
                </c:pt>
                <c:pt idx="52">
                  <c:v>36.12932</c:v>
                </c:pt>
                <c:pt idx="53">
                  <c:v>49.021279999999997</c:v>
                </c:pt>
                <c:pt idx="54">
                  <c:v>74.805199999999999</c:v>
                </c:pt>
                <c:pt idx="55">
                  <c:v>126.21387999999999</c:v>
                </c:pt>
                <c:pt idx="56">
                  <c:v>203.72479999999999</c:v>
                </c:pt>
                <c:pt idx="57">
                  <c:v>307.17879999999997</c:v>
                </c:pt>
                <c:pt idx="58">
                  <c:v>433.71100000000001</c:v>
                </c:pt>
                <c:pt idx="59">
                  <c:v>557.05999999999995</c:v>
                </c:pt>
                <c:pt idx="60">
                  <c:v>673.24679999999989</c:v>
                </c:pt>
              </c:numCache>
            </c:numRef>
          </c:xVal>
          <c:yVal>
            <c:numRef>
              <c:f>'Hysterese VFTB'!$G$271:$G$331</c:f>
              <c:numCache>
                <c:formatCode>0.00</c:formatCode>
                <c:ptCount val="61"/>
                <c:pt idx="0">
                  <c:v>5.5041875300000003</c:v>
                </c:pt>
                <c:pt idx="1">
                  <c:v>9.4309309160000012</c:v>
                </c:pt>
                <c:pt idx="2">
                  <c:v>12.43802554</c:v>
                </c:pt>
                <c:pt idx="3">
                  <c:v>15.60442179</c:v>
                </c:pt>
                <c:pt idx="4">
                  <c:v>18.709635839999997</c:v>
                </c:pt>
                <c:pt idx="5">
                  <c:v>20.883076019999997</c:v>
                </c:pt>
                <c:pt idx="6">
                  <c:v>24.264609279999998</c:v>
                </c:pt>
                <c:pt idx="7">
                  <c:v>29.124193400000003</c:v>
                </c:pt>
                <c:pt idx="8">
                  <c:v>34.609537320000001</c:v>
                </c:pt>
                <c:pt idx="9">
                  <c:v>40.963144540000002</c:v>
                </c:pt>
                <c:pt idx="10">
                  <c:v>47.996045270000003</c:v>
                </c:pt>
                <c:pt idx="11">
                  <c:v>54.602551470000002</c:v>
                </c:pt>
                <c:pt idx="12">
                  <c:v>60.832364679999998</c:v>
                </c:pt>
                <c:pt idx="13">
                  <c:v>54.848439220000003</c:v>
                </c:pt>
                <c:pt idx="14">
                  <c:v>48.236759169999999</c:v>
                </c:pt>
                <c:pt idx="15">
                  <c:v>40.98926136</c:v>
                </c:pt>
                <c:pt idx="16">
                  <c:v>34.752386880000003</c:v>
                </c:pt>
                <c:pt idx="17">
                  <c:v>29.326469720000002</c:v>
                </c:pt>
                <c:pt idx="18">
                  <c:v>24.588028250000001</c:v>
                </c:pt>
                <c:pt idx="19">
                  <c:v>21.349914930000001</c:v>
                </c:pt>
                <c:pt idx="20">
                  <c:v>19.174414819999999</c:v>
                </c:pt>
                <c:pt idx="21">
                  <c:v>16.493246780000003</c:v>
                </c:pt>
                <c:pt idx="22">
                  <c:v>13.56309021</c:v>
                </c:pt>
                <c:pt idx="23">
                  <c:v>10.607589409999999</c:v>
                </c:pt>
                <c:pt idx="24">
                  <c:v>6.4290582920000006</c:v>
                </c:pt>
                <c:pt idx="25">
                  <c:v>0.51181978770000003</c:v>
                </c:pt>
                <c:pt idx="26">
                  <c:v>-5.6729244520000002</c:v>
                </c:pt>
                <c:pt idx="27">
                  <c:v>-11.692682680000001</c:v>
                </c:pt>
                <c:pt idx="28">
                  <c:v>-16.515904380000002</c:v>
                </c:pt>
                <c:pt idx="29">
                  <c:v>-19.569060369999999</c:v>
                </c:pt>
                <c:pt idx="30">
                  <c:v>-23.547075239999998</c:v>
                </c:pt>
                <c:pt idx="31">
                  <c:v>-28.67111079</c:v>
                </c:pt>
                <c:pt idx="32">
                  <c:v>-34.208523820000003</c:v>
                </c:pt>
                <c:pt idx="33">
                  <c:v>-40.580038510000001</c:v>
                </c:pt>
                <c:pt idx="34">
                  <c:v>-47.767493680000001</c:v>
                </c:pt>
                <c:pt idx="35">
                  <c:v>-54.421388129999997</c:v>
                </c:pt>
                <c:pt idx="36">
                  <c:v>-60.666610349999999</c:v>
                </c:pt>
                <c:pt idx="37">
                  <c:v>-54.68565066</c:v>
                </c:pt>
                <c:pt idx="38">
                  <c:v>-48.068208289999994</c:v>
                </c:pt>
                <c:pt idx="39">
                  <c:v>-40.96418637</c:v>
                </c:pt>
                <c:pt idx="40">
                  <c:v>-34.70922375</c:v>
                </c:pt>
                <c:pt idx="41">
                  <c:v>-29.204689830000003</c:v>
                </c:pt>
                <c:pt idx="42">
                  <c:v>-24.620966330000002</c:v>
                </c:pt>
                <c:pt idx="43">
                  <c:v>-21.255692709999998</c:v>
                </c:pt>
                <c:pt idx="44">
                  <c:v>-19.204698969999999</c:v>
                </c:pt>
                <c:pt idx="45">
                  <c:v>-16.50535009</c:v>
                </c:pt>
                <c:pt idx="46">
                  <c:v>-13.60263106</c:v>
                </c:pt>
                <c:pt idx="47">
                  <c:v>-10.520544470000001</c:v>
                </c:pt>
                <c:pt idx="48">
                  <c:v>-6.3725520310000006</c:v>
                </c:pt>
                <c:pt idx="49">
                  <c:v>-0.39477133120000002</c:v>
                </c:pt>
                <c:pt idx="50">
                  <c:v>5.647298267</c:v>
                </c:pt>
                <c:pt idx="51">
                  <c:v>11.750734699999999</c:v>
                </c:pt>
                <c:pt idx="52">
                  <c:v>16.49439744</c:v>
                </c:pt>
                <c:pt idx="53">
                  <c:v>19.56070558</c:v>
                </c:pt>
                <c:pt idx="54">
                  <c:v>23.558038020000001</c:v>
                </c:pt>
                <c:pt idx="55">
                  <c:v>28.607078999999999</c:v>
                </c:pt>
                <c:pt idx="56">
                  <c:v>34.216231120000003</c:v>
                </c:pt>
                <c:pt idx="57">
                  <c:v>40.530408109999996</c:v>
                </c:pt>
                <c:pt idx="58">
                  <c:v>47.720618700000003</c:v>
                </c:pt>
                <c:pt idx="59">
                  <c:v>54.390914630000005</c:v>
                </c:pt>
                <c:pt idx="60">
                  <c:v>60.311393359999997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033472"/>
        <c:axId val="125707392"/>
      </c:scatterChart>
      <c:valAx>
        <c:axId val="12503347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707392"/>
        <c:crosses val="autoZero"/>
        <c:crossBetween val="midCat"/>
        <c:majorUnit val="200"/>
      </c:valAx>
      <c:valAx>
        <c:axId val="125707392"/>
        <c:scaling>
          <c:orientation val="minMax"/>
          <c:max val="70"/>
          <c:min val="-7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033472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VFTB'!$E$2397:$E$2592</c:f>
              <c:numCache>
                <c:formatCode>0</c:formatCode>
                <c:ptCount val="196"/>
                <c:pt idx="0">
                  <c:v>28</c:v>
                </c:pt>
                <c:pt idx="1">
                  <c:v>29</c:v>
                </c:pt>
                <c:pt idx="2">
                  <c:v>29</c:v>
                </c:pt>
                <c:pt idx="3">
                  <c:v>31</c:v>
                </c:pt>
                <c:pt idx="4">
                  <c:v>32</c:v>
                </c:pt>
                <c:pt idx="5">
                  <c:v>34</c:v>
                </c:pt>
                <c:pt idx="6">
                  <c:v>37</c:v>
                </c:pt>
                <c:pt idx="7">
                  <c:v>40</c:v>
                </c:pt>
                <c:pt idx="8">
                  <c:v>44</c:v>
                </c:pt>
                <c:pt idx="9">
                  <c:v>48</c:v>
                </c:pt>
                <c:pt idx="10">
                  <c:v>52</c:v>
                </c:pt>
                <c:pt idx="11">
                  <c:v>56</c:v>
                </c:pt>
                <c:pt idx="12">
                  <c:v>60</c:v>
                </c:pt>
                <c:pt idx="13">
                  <c:v>64</c:v>
                </c:pt>
                <c:pt idx="14">
                  <c:v>68</c:v>
                </c:pt>
                <c:pt idx="15">
                  <c:v>72</c:v>
                </c:pt>
                <c:pt idx="16">
                  <c:v>75</c:v>
                </c:pt>
                <c:pt idx="17">
                  <c:v>79</c:v>
                </c:pt>
                <c:pt idx="18">
                  <c:v>83</c:v>
                </c:pt>
                <c:pt idx="19">
                  <c:v>87</c:v>
                </c:pt>
                <c:pt idx="20">
                  <c:v>90</c:v>
                </c:pt>
                <c:pt idx="21">
                  <c:v>94</c:v>
                </c:pt>
                <c:pt idx="22">
                  <c:v>97</c:v>
                </c:pt>
                <c:pt idx="23">
                  <c:v>101</c:v>
                </c:pt>
                <c:pt idx="24">
                  <c:v>105</c:v>
                </c:pt>
                <c:pt idx="25">
                  <c:v>108</c:v>
                </c:pt>
                <c:pt idx="26">
                  <c:v>112</c:v>
                </c:pt>
                <c:pt idx="27">
                  <c:v>115</c:v>
                </c:pt>
                <c:pt idx="28">
                  <c:v>119</c:v>
                </c:pt>
                <c:pt idx="29">
                  <c:v>122</c:v>
                </c:pt>
                <c:pt idx="30">
                  <c:v>126</c:v>
                </c:pt>
                <c:pt idx="31">
                  <c:v>129</c:v>
                </c:pt>
                <c:pt idx="32">
                  <c:v>133</c:v>
                </c:pt>
                <c:pt idx="33">
                  <c:v>136</c:v>
                </c:pt>
                <c:pt idx="34">
                  <c:v>140</c:v>
                </c:pt>
                <c:pt idx="35">
                  <c:v>143</c:v>
                </c:pt>
                <c:pt idx="36">
                  <c:v>147</c:v>
                </c:pt>
                <c:pt idx="37">
                  <c:v>150</c:v>
                </c:pt>
                <c:pt idx="38">
                  <c:v>154</c:v>
                </c:pt>
                <c:pt idx="39">
                  <c:v>157</c:v>
                </c:pt>
                <c:pt idx="40">
                  <c:v>161</c:v>
                </c:pt>
                <c:pt idx="41">
                  <c:v>164</c:v>
                </c:pt>
                <c:pt idx="42">
                  <c:v>168</c:v>
                </c:pt>
                <c:pt idx="43">
                  <c:v>171</c:v>
                </c:pt>
                <c:pt idx="44">
                  <c:v>175</c:v>
                </c:pt>
                <c:pt idx="45">
                  <c:v>179</c:v>
                </c:pt>
                <c:pt idx="46">
                  <c:v>182</c:v>
                </c:pt>
                <c:pt idx="47">
                  <c:v>186</c:v>
                </c:pt>
                <c:pt idx="48">
                  <c:v>189</c:v>
                </c:pt>
                <c:pt idx="49">
                  <c:v>193</c:v>
                </c:pt>
                <c:pt idx="50">
                  <c:v>196</c:v>
                </c:pt>
                <c:pt idx="51">
                  <c:v>200</c:v>
                </c:pt>
                <c:pt idx="52">
                  <c:v>203</c:v>
                </c:pt>
                <c:pt idx="53">
                  <c:v>207</c:v>
                </c:pt>
                <c:pt idx="54">
                  <c:v>210</c:v>
                </c:pt>
                <c:pt idx="55">
                  <c:v>213</c:v>
                </c:pt>
                <c:pt idx="56">
                  <c:v>217</c:v>
                </c:pt>
                <c:pt idx="57">
                  <c:v>220</c:v>
                </c:pt>
                <c:pt idx="58">
                  <c:v>224</c:v>
                </c:pt>
                <c:pt idx="59">
                  <c:v>227</c:v>
                </c:pt>
                <c:pt idx="60">
                  <c:v>231</c:v>
                </c:pt>
                <c:pt idx="61">
                  <c:v>234</c:v>
                </c:pt>
                <c:pt idx="62">
                  <c:v>238</c:v>
                </c:pt>
                <c:pt idx="63">
                  <c:v>241</c:v>
                </c:pt>
                <c:pt idx="64">
                  <c:v>245</c:v>
                </c:pt>
                <c:pt idx="65">
                  <c:v>248</c:v>
                </c:pt>
                <c:pt idx="66">
                  <c:v>251</c:v>
                </c:pt>
                <c:pt idx="67">
                  <c:v>255</c:v>
                </c:pt>
                <c:pt idx="68">
                  <c:v>258</c:v>
                </c:pt>
                <c:pt idx="69">
                  <c:v>262</c:v>
                </c:pt>
                <c:pt idx="70">
                  <c:v>265</c:v>
                </c:pt>
                <c:pt idx="71">
                  <c:v>269</c:v>
                </c:pt>
                <c:pt idx="72">
                  <c:v>272</c:v>
                </c:pt>
                <c:pt idx="73">
                  <c:v>276</c:v>
                </c:pt>
                <c:pt idx="74">
                  <c:v>279</c:v>
                </c:pt>
                <c:pt idx="75">
                  <c:v>283</c:v>
                </c:pt>
                <c:pt idx="76">
                  <c:v>286</c:v>
                </c:pt>
                <c:pt idx="77">
                  <c:v>290</c:v>
                </c:pt>
                <c:pt idx="78">
                  <c:v>293</c:v>
                </c:pt>
                <c:pt idx="79">
                  <c:v>296</c:v>
                </c:pt>
                <c:pt idx="80">
                  <c:v>300</c:v>
                </c:pt>
                <c:pt idx="81">
                  <c:v>303</c:v>
                </c:pt>
                <c:pt idx="82">
                  <c:v>307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322</c:v>
                </c:pt>
                <c:pt idx="87">
                  <c:v>326</c:v>
                </c:pt>
                <c:pt idx="88">
                  <c:v>330</c:v>
                </c:pt>
                <c:pt idx="89">
                  <c:v>334</c:v>
                </c:pt>
                <c:pt idx="90">
                  <c:v>337</c:v>
                </c:pt>
                <c:pt idx="91">
                  <c:v>341</c:v>
                </c:pt>
                <c:pt idx="92">
                  <c:v>344</c:v>
                </c:pt>
                <c:pt idx="93">
                  <c:v>348</c:v>
                </c:pt>
                <c:pt idx="94">
                  <c:v>351</c:v>
                </c:pt>
                <c:pt idx="95">
                  <c:v>355</c:v>
                </c:pt>
                <c:pt idx="96">
                  <c:v>358</c:v>
                </c:pt>
                <c:pt idx="97">
                  <c:v>362</c:v>
                </c:pt>
                <c:pt idx="98">
                  <c:v>365</c:v>
                </c:pt>
                <c:pt idx="99">
                  <c:v>369</c:v>
                </c:pt>
                <c:pt idx="100">
                  <c:v>372</c:v>
                </c:pt>
                <c:pt idx="101">
                  <c:v>375</c:v>
                </c:pt>
                <c:pt idx="102">
                  <c:v>379</c:v>
                </c:pt>
                <c:pt idx="103">
                  <c:v>382</c:v>
                </c:pt>
                <c:pt idx="104">
                  <c:v>386</c:v>
                </c:pt>
                <c:pt idx="105">
                  <c:v>389</c:v>
                </c:pt>
                <c:pt idx="106">
                  <c:v>392</c:v>
                </c:pt>
                <c:pt idx="107">
                  <c:v>396</c:v>
                </c:pt>
                <c:pt idx="108">
                  <c:v>399</c:v>
                </c:pt>
                <c:pt idx="109">
                  <c:v>403</c:v>
                </c:pt>
                <c:pt idx="110">
                  <c:v>406</c:v>
                </c:pt>
                <c:pt idx="111">
                  <c:v>409</c:v>
                </c:pt>
                <c:pt idx="112">
                  <c:v>413</c:v>
                </c:pt>
                <c:pt idx="113">
                  <c:v>416</c:v>
                </c:pt>
                <c:pt idx="114">
                  <c:v>420</c:v>
                </c:pt>
                <c:pt idx="115">
                  <c:v>423</c:v>
                </c:pt>
                <c:pt idx="116">
                  <c:v>427</c:v>
                </c:pt>
                <c:pt idx="117">
                  <c:v>430</c:v>
                </c:pt>
                <c:pt idx="118">
                  <c:v>433</c:v>
                </c:pt>
                <c:pt idx="119">
                  <c:v>437</c:v>
                </c:pt>
                <c:pt idx="120">
                  <c:v>440</c:v>
                </c:pt>
                <c:pt idx="121">
                  <c:v>444</c:v>
                </c:pt>
                <c:pt idx="122">
                  <c:v>447</c:v>
                </c:pt>
                <c:pt idx="123">
                  <c:v>451</c:v>
                </c:pt>
                <c:pt idx="124">
                  <c:v>454</c:v>
                </c:pt>
                <c:pt idx="125">
                  <c:v>457</c:v>
                </c:pt>
                <c:pt idx="126">
                  <c:v>461</c:v>
                </c:pt>
                <c:pt idx="127">
                  <c:v>464</c:v>
                </c:pt>
                <c:pt idx="128">
                  <c:v>468</c:v>
                </c:pt>
                <c:pt idx="129">
                  <c:v>471</c:v>
                </c:pt>
                <c:pt idx="130">
                  <c:v>475</c:v>
                </c:pt>
                <c:pt idx="131">
                  <c:v>478</c:v>
                </c:pt>
                <c:pt idx="132">
                  <c:v>481</c:v>
                </c:pt>
                <c:pt idx="133">
                  <c:v>485</c:v>
                </c:pt>
                <c:pt idx="134">
                  <c:v>488</c:v>
                </c:pt>
                <c:pt idx="135">
                  <c:v>492</c:v>
                </c:pt>
                <c:pt idx="136">
                  <c:v>495</c:v>
                </c:pt>
                <c:pt idx="137">
                  <c:v>499</c:v>
                </c:pt>
                <c:pt idx="138">
                  <c:v>502</c:v>
                </c:pt>
                <c:pt idx="139">
                  <c:v>506</c:v>
                </c:pt>
                <c:pt idx="140">
                  <c:v>509</c:v>
                </c:pt>
                <c:pt idx="141">
                  <c:v>512</c:v>
                </c:pt>
                <c:pt idx="142">
                  <c:v>516</c:v>
                </c:pt>
                <c:pt idx="143">
                  <c:v>519</c:v>
                </c:pt>
                <c:pt idx="144">
                  <c:v>523</c:v>
                </c:pt>
                <c:pt idx="145">
                  <c:v>526</c:v>
                </c:pt>
                <c:pt idx="146">
                  <c:v>530</c:v>
                </c:pt>
                <c:pt idx="147">
                  <c:v>533</c:v>
                </c:pt>
                <c:pt idx="148">
                  <c:v>537</c:v>
                </c:pt>
                <c:pt idx="149">
                  <c:v>540</c:v>
                </c:pt>
                <c:pt idx="150">
                  <c:v>543</c:v>
                </c:pt>
                <c:pt idx="151">
                  <c:v>547</c:v>
                </c:pt>
                <c:pt idx="152">
                  <c:v>550</c:v>
                </c:pt>
                <c:pt idx="153">
                  <c:v>554</c:v>
                </c:pt>
                <c:pt idx="154">
                  <c:v>557</c:v>
                </c:pt>
                <c:pt idx="155">
                  <c:v>561</c:v>
                </c:pt>
                <c:pt idx="156">
                  <c:v>564</c:v>
                </c:pt>
                <c:pt idx="157">
                  <c:v>568</c:v>
                </c:pt>
                <c:pt idx="158">
                  <c:v>571</c:v>
                </c:pt>
                <c:pt idx="159">
                  <c:v>575</c:v>
                </c:pt>
                <c:pt idx="160">
                  <c:v>578</c:v>
                </c:pt>
                <c:pt idx="161">
                  <c:v>581</c:v>
                </c:pt>
                <c:pt idx="162">
                  <c:v>585</c:v>
                </c:pt>
                <c:pt idx="163">
                  <c:v>588</c:v>
                </c:pt>
                <c:pt idx="164">
                  <c:v>592</c:v>
                </c:pt>
                <c:pt idx="165">
                  <c:v>595</c:v>
                </c:pt>
                <c:pt idx="166">
                  <c:v>599</c:v>
                </c:pt>
                <c:pt idx="167">
                  <c:v>602</c:v>
                </c:pt>
                <c:pt idx="168">
                  <c:v>606</c:v>
                </c:pt>
                <c:pt idx="169">
                  <c:v>609</c:v>
                </c:pt>
                <c:pt idx="170">
                  <c:v>613</c:v>
                </c:pt>
                <c:pt idx="171">
                  <c:v>616</c:v>
                </c:pt>
                <c:pt idx="172">
                  <c:v>620</c:v>
                </c:pt>
                <c:pt idx="173">
                  <c:v>623</c:v>
                </c:pt>
                <c:pt idx="174">
                  <c:v>627</c:v>
                </c:pt>
                <c:pt idx="175">
                  <c:v>630</c:v>
                </c:pt>
                <c:pt idx="176">
                  <c:v>634</c:v>
                </c:pt>
                <c:pt idx="177">
                  <c:v>637</c:v>
                </c:pt>
                <c:pt idx="178">
                  <c:v>641</c:v>
                </c:pt>
                <c:pt idx="179">
                  <c:v>644</c:v>
                </c:pt>
                <c:pt idx="180">
                  <c:v>648</c:v>
                </c:pt>
                <c:pt idx="181">
                  <c:v>651</c:v>
                </c:pt>
                <c:pt idx="182">
                  <c:v>655</c:v>
                </c:pt>
                <c:pt idx="183">
                  <c:v>658</c:v>
                </c:pt>
                <c:pt idx="184">
                  <c:v>662</c:v>
                </c:pt>
                <c:pt idx="185">
                  <c:v>665</c:v>
                </c:pt>
                <c:pt idx="186">
                  <c:v>669</c:v>
                </c:pt>
                <c:pt idx="187">
                  <c:v>672</c:v>
                </c:pt>
                <c:pt idx="188">
                  <c:v>675</c:v>
                </c:pt>
                <c:pt idx="189">
                  <c:v>679</c:v>
                </c:pt>
                <c:pt idx="190">
                  <c:v>682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VFTB'!$F$2397:$F$2592</c:f>
              <c:numCache>
                <c:formatCode>0.00</c:formatCode>
                <c:ptCount val="196"/>
                <c:pt idx="0">
                  <c:v>1.3871955170000001</c:v>
                </c:pt>
                <c:pt idx="1">
                  <c:v>1.3548148879999999</c:v>
                </c:pt>
                <c:pt idx="2">
                  <c:v>1.367187368</c:v>
                </c:pt>
                <c:pt idx="3">
                  <c:v>1.3683858719999999</c:v>
                </c:pt>
                <c:pt idx="4">
                  <c:v>1.3520232640000001</c:v>
                </c:pt>
                <c:pt idx="5">
                  <c:v>1.3609602889999999</c:v>
                </c:pt>
                <c:pt idx="6">
                  <c:v>1.3291111359999999</c:v>
                </c:pt>
                <c:pt idx="7">
                  <c:v>1.323997114</c:v>
                </c:pt>
                <c:pt idx="8">
                  <c:v>1.3017833009999999</c:v>
                </c:pt>
                <c:pt idx="9">
                  <c:v>1.2988646899999998</c:v>
                </c:pt>
                <c:pt idx="10">
                  <c:v>1.2501621119999999</c:v>
                </c:pt>
                <c:pt idx="11">
                  <c:v>1.2542170770000001</c:v>
                </c:pt>
                <c:pt idx="12">
                  <c:v>1.2326163210000001</c:v>
                </c:pt>
                <c:pt idx="13">
                  <c:v>1.224875929</c:v>
                </c:pt>
                <c:pt idx="14">
                  <c:v>1.2038409190000001</c:v>
                </c:pt>
                <c:pt idx="15">
                  <c:v>1.185466133</c:v>
                </c:pt>
                <c:pt idx="16">
                  <c:v>1.1894502619999998</c:v>
                </c:pt>
                <c:pt idx="17">
                  <c:v>1.161408904</c:v>
                </c:pt>
                <c:pt idx="18">
                  <c:v>1.1518722050000001</c:v>
                </c:pt>
                <c:pt idx="19">
                  <c:v>1.144918372</c:v>
                </c:pt>
                <c:pt idx="20">
                  <c:v>1.1019602470000001</c:v>
                </c:pt>
                <c:pt idx="21">
                  <c:v>1.1280608289999998</c:v>
                </c:pt>
                <c:pt idx="22">
                  <c:v>1.1035415850000001</c:v>
                </c:pt>
                <c:pt idx="23">
                  <c:v>1.118643904</c:v>
                </c:pt>
                <c:pt idx="24">
                  <c:v>1.117819788</c:v>
                </c:pt>
                <c:pt idx="25">
                  <c:v>1.0598037219999998</c:v>
                </c:pt>
                <c:pt idx="26">
                  <c:v>1.0827626720000001</c:v>
                </c:pt>
                <c:pt idx="27">
                  <c:v>1.0911012900000001</c:v>
                </c:pt>
                <c:pt idx="28">
                  <c:v>1.0865847309999999</c:v>
                </c:pt>
                <c:pt idx="29">
                  <c:v>1.0628162800000001</c:v>
                </c:pt>
                <c:pt idx="30">
                  <c:v>1.0746247579999999</c:v>
                </c:pt>
                <c:pt idx="31">
                  <c:v>1.0827943389999999</c:v>
                </c:pt>
                <c:pt idx="32">
                  <c:v>1.025008664</c:v>
                </c:pt>
                <c:pt idx="33">
                  <c:v>1.020138998</c:v>
                </c:pt>
                <c:pt idx="34">
                  <c:v>1.0299028529999998</c:v>
                </c:pt>
                <c:pt idx="35">
                  <c:v>1.032112616</c:v>
                </c:pt>
                <c:pt idx="36">
                  <c:v>1.0290114379999999</c:v>
                </c:pt>
                <c:pt idx="37">
                  <c:v>1.0153268849999999</c:v>
                </c:pt>
                <c:pt idx="38">
                  <c:v>1.0072619839999999</c:v>
                </c:pt>
                <c:pt idx="39">
                  <c:v>0.99480516870000002</c:v>
                </c:pt>
                <c:pt idx="40">
                  <c:v>0.97687672720000007</c:v>
                </c:pt>
                <c:pt idx="41">
                  <c:v>0.97321161050000005</c:v>
                </c:pt>
                <c:pt idx="42">
                  <c:v>0.98522786160000009</c:v>
                </c:pt>
                <c:pt idx="43">
                  <c:v>0.96571023499999997</c:v>
                </c:pt>
                <c:pt idx="44">
                  <c:v>0.92718265550000001</c:v>
                </c:pt>
                <c:pt idx="45">
                  <c:v>0.95483923510000002</c:v>
                </c:pt>
                <c:pt idx="46">
                  <c:v>0.95036385420000002</c:v>
                </c:pt>
                <c:pt idx="47">
                  <c:v>0.9445167995</c:v>
                </c:pt>
                <c:pt idx="48">
                  <c:v>0.93329591670000001</c:v>
                </c:pt>
                <c:pt idx="49">
                  <c:v>0.93379317360000003</c:v>
                </c:pt>
                <c:pt idx="50">
                  <c:v>0.91083916779999996</c:v>
                </c:pt>
                <c:pt idx="51">
                  <c:v>0.88863566380000003</c:v>
                </c:pt>
                <c:pt idx="52">
                  <c:v>0.93122631190000005</c:v>
                </c:pt>
                <c:pt idx="53">
                  <c:v>0.87505036830000005</c:v>
                </c:pt>
                <c:pt idx="54">
                  <c:v>0.86490129090000001</c:v>
                </c:pt>
                <c:pt idx="55">
                  <c:v>0.8871721306</c:v>
                </c:pt>
                <c:pt idx="56">
                  <c:v>0.87677329100000001</c:v>
                </c:pt>
                <c:pt idx="57">
                  <c:v>0.86943168640000001</c:v>
                </c:pt>
                <c:pt idx="58">
                  <c:v>0.85577914189999993</c:v>
                </c:pt>
                <c:pt idx="59">
                  <c:v>0.85151507570000007</c:v>
                </c:pt>
                <c:pt idx="60">
                  <c:v>0.83908814070000004</c:v>
                </c:pt>
                <c:pt idx="61">
                  <c:v>0.84959768080000009</c:v>
                </c:pt>
                <c:pt idx="62">
                  <c:v>0.8288343105</c:v>
                </c:pt>
                <c:pt idx="63">
                  <c:v>0.82306009439999994</c:v>
                </c:pt>
                <c:pt idx="64">
                  <c:v>0.82732425200000004</c:v>
                </c:pt>
                <c:pt idx="65">
                  <c:v>0.80414917860000001</c:v>
                </c:pt>
                <c:pt idx="66">
                  <c:v>0.82303751989999996</c:v>
                </c:pt>
                <c:pt idx="67">
                  <c:v>0.79647339350000002</c:v>
                </c:pt>
                <c:pt idx="68">
                  <c:v>0.7711040133</c:v>
                </c:pt>
                <c:pt idx="69">
                  <c:v>0.7857259365</c:v>
                </c:pt>
                <c:pt idx="70">
                  <c:v>0.79389907120000003</c:v>
                </c:pt>
                <c:pt idx="71">
                  <c:v>0.77647106990000003</c:v>
                </c:pt>
                <c:pt idx="72">
                  <c:v>0.75325144330000005</c:v>
                </c:pt>
                <c:pt idx="73">
                  <c:v>0.75523498619999996</c:v>
                </c:pt>
                <c:pt idx="74">
                  <c:v>0.74673847640000002</c:v>
                </c:pt>
                <c:pt idx="75">
                  <c:v>0.72135542580000001</c:v>
                </c:pt>
                <c:pt idx="76">
                  <c:v>0.73720687019999998</c:v>
                </c:pt>
                <c:pt idx="77">
                  <c:v>0.71862291610000006</c:v>
                </c:pt>
                <c:pt idx="78">
                  <c:v>0.7086028795</c:v>
                </c:pt>
                <c:pt idx="79">
                  <c:v>0.70456244920000011</c:v>
                </c:pt>
                <c:pt idx="80">
                  <c:v>0.7424769685</c:v>
                </c:pt>
                <c:pt idx="81">
                  <c:v>0.72259959230000004</c:v>
                </c:pt>
                <c:pt idx="82">
                  <c:v>0.71190570730000002</c:v>
                </c:pt>
                <c:pt idx="83">
                  <c:v>0.710446931</c:v>
                </c:pt>
                <c:pt idx="84">
                  <c:v>0.69148140299999994</c:v>
                </c:pt>
                <c:pt idx="85">
                  <c:v>0.67416342529999995</c:v>
                </c:pt>
                <c:pt idx="86">
                  <c:v>0.66545652230000008</c:v>
                </c:pt>
                <c:pt idx="87">
                  <c:v>0.66855151420000003</c:v>
                </c:pt>
                <c:pt idx="88">
                  <c:v>0.65891581700000001</c:v>
                </c:pt>
                <c:pt idx="89">
                  <c:v>0.66510783799999995</c:v>
                </c:pt>
                <c:pt idx="90">
                  <c:v>0.66755942690000003</c:v>
                </c:pt>
                <c:pt idx="91">
                  <c:v>0.65240027630000008</c:v>
                </c:pt>
                <c:pt idx="92">
                  <c:v>0.66587904450000002</c:v>
                </c:pt>
                <c:pt idx="93">
                  <c:v>0.650883455</c:v>
                </c:pt>
                <c:pt idx="94">
                  <c:v>0.63735255600000007</c:v>
                </c:pt>
                <c:pt idx="95">
                  <c:v>0.64444570800000001</c:v>
                </c:pt>
                <c:pt idx="96">
                  <c:v>0.62840463899999999</c:v>
                </c:pt>
                <c:pt idx="97">
                  <c:v>0.61079183110000002</c:v>
                </c:pt>
                <c:pt idx="98">
                  <c:v>0.61555745959999997</c:v>
                </c:pt>
                <c:pt idx="99">
                  <c:v>0.60261537879999993</c:v>
                </c:pt>
                <c:pt idx="100">
                  <c:v>0.61783772469999998</c:v>
                </c:pt>
                <c:pt idx="101">
                  <c:v>0.60472498720000001</c:v>
                </c:pt>
                <c:pt idx="102">
                  <c:v>0.58642926319999999</c:v>
                </c:pt>
                <c:pt idx="103">
                  <c:v>0.62010553950000002</c:v>
                </c:pt>
                <c:pt idx="104">
                  <c:v>0.58602504600000005</c:v>
                </c:pt>
                <c:pt idx="105">
                  <c:v>0.59554512930000003</c:v>
                </c:pt>
                <c:pt idx="106">
                  <c:v>0.58132872020000004</c:v>
                </c:pt>
                <c:pt idx="107">
                  <c:v>0.5885378416</c:v>
                </c:pt>
                <c:pt idx="108">
                  <c:v>0.58605830759999999</c:v>
                </c:pt>
                <c:pt idx="109">
                  <c:v>0.57681900019999999</c:v>
                </c:pt>
                <c:pt idx="110">
                  <c:v>0.58174890189999995</c:v>
                </c:pt>
                <c:pt idx="111">
                  <c:v>0.56989621659999989</c:v>
                </c:pt>
                <c:pt idx="112">
                  <c:v>0.56019981070000002</c:v>
                </c:pt>
                <c:pt idx="113">
                  <c:v>0.55335621180000005</c:v>
                </c:pt>
                <c:pt idx="114">
                  <c:v>0.55136330690000002</c:v>
                </c:pt>
                <c:pt idx="115">
                  <c:v>0.55490197799999996</c:v>
                </c:pt>
                <c:pt idx="116">
                  <c:v>0.54565196429999996</c:v>
                </c:pt>
                <c:pt idx="117">
                  <c:v>0.52196378160000001</c:v>
                </c:pt>
                <c:pt idx="118">
                  <c:v>0.51825141400000008</c:v>
                </c:pt>
                <c:pt idx="119">
                  <c:v>0.55321634789999996</c:v>
                </c:pt>
                <c:pt idx="120">
                  <c:v>0.54876983359999998</c:v>
                </c:pt>
                <c:pt idx="121">
                  <c:v>0.52069510660000007</c:v>
                </c:pt>
                <c:pt idx="122">
                  <c:v>0.53242887550000007</c:v>
                </c:pt>
                <c:pt idx="123">
                  <c:v>0.5350671533000001</c:v>
                </c:pt>
                <c:pt idx="124">
                  <c:v>0.54568132059999996</c:v>
                </c:pt>
                <c:pt idx="125">
                  <c:v>0.51021304619999996</c:v>
                </c:pt>
                <c:pt idx="126">
                  <c:v>0.52030616899999993</c:v>
                </c:pt>
                <c:pt idx="127">
                  <c:v>0.49554680639999998</c:v>
                </c:pt>
                <c:pt idx="128">
                  <c:v>0.50490721770000002</c:v>
                </c:pt>
                <c:pt idx="129">
                  <c:v>0.48329930180000003</c:v>
                </c:pt>
                <c:pt idx="130">
                  <c:v>0.48570358820000004</c:v>
                </c:pt>
                <c:pt idx="131">
                  <c:v>0.4841213056</c:v>
                </c:pt>
                <c:pt idx="132">
                  <c:v>0.49988152339999997</c:v>
                </c:pt>
                <c:pt idx="133">
                  <c:v>0.47436630519999995</c:v>
                </c:pt>
                <c:pt idx="134">
                  <c:v>0.4362187387</c:v>
                </c:pt>
                <c:pt idx="135">
                  <c:v>0.48896772580000003</c:v>
                </c:pt>
                <c:pt idx="136">
                  <c:v>0.45641515069999999</c:v>
                </c:pt>
                <c:pt idx="137">
                  <c:v>0.45898044970000001</c:v>
                </c:pt>
                <c:pt idx="138">
                  <c:v>0.46992712319999996</c:v>
                </c:pt>
                <c:pt idx="139">
                  <c:v>0.47458774889999999</c:v>
                </c:pt>
                <c:pt idx="140">
                  <c:v>0.44866013760000001</c:v>
                </c:pt>
                <c:pt idx="141">
                  <c:v>0.4422622202</c:v>
                </c:pt>
                <c:pt idx="142">
                  <c:v>0.43938939919999997</c:v>
                </c:pt>
                <c:pt idx="143">
                  <c:v>0.44637405009999997</c:v>
                </c:pt>
                <c:pt idx="144">
                  <c:v>0.43998714220000001</c:v>
                </c:pt>
                <c:pt idx="145">
                  <c:v>0.4347615594</c:v>
                </c:pt>
                <c:pt idx="146">
                  <c:v>0.42866103180000004</c:v>
                </c:pt>
                <c:pt idx="147">
                  <c:v>0.41186485629999997</c:v>
                </c:pt>
                <c:pt idx="148">
                  <c:v>0.4123626856</c:v>
                </c:pt>
                <c:pt idx="149">
                  <c:v>0.42929488399999999</c:v>
                </c:pt>
                <c:pt idx="150">
                  <c:v>0.4242876002</c:v>
                </c:pt>
                <c:pt idx="151">
                  <c:v>0.41481693599999997</c:v>
                </c:pt>
                <c:pt idx="152">
                  <c:v>0.41772764509999999</c:v>
                </c:pt>
                <c:pt idx="153">
                  <c:v>0.40054948640000004</c:v>
                </c:pt>
                <c:pt idx="154">
                  <c:v>0.38936859739999996</c:v>
                </c:pt>
                <c:pt idx="155">
                  <c:v>0.39470367579999999</c:v>
                </c:pt>
                <c:pt idx="156">
                  <c:v>0.4129716034</c:v>
                </c:pt>
                <c:pt idx="157">
                  <c:v>0.40514905240000004</c:v>
                </c:pt>
                <c:pt idx="158">
                  <c:v>0.37474606220000001</c:v>
                </c:pt>
                <c:pt idx="159">
                  <c:v>0.42031826890000001</c:v>
                </c:pt>
                <c:pt idx="160">
                  <c:v>0.39276383379999996</c:v>
                </c:pt>
                <c:pt idx="161">
                  <c:v>0.39962903929999999</c:v>
                </c:pt>
                <c:pt idx="162">
                  <c:v>0.37586978989999997</c:v>
                </c:pt>
                <c:pt idx="163">
                  <c:v>0.35796077980000002</c:v>
                </c:pt>
                <c:pt idx="164">
                  <c:v>0.36185093299999999</c:v>
                </c:pt>
                <c:pt idx="165">
                  <c:v>0.34809227010000005</c:v>
                </c:pt>
                <c:pt idx="166">
                  <c:v>0.3485676063</c:v>
                </c:pt>
                <c:pt idx="167">
                  <c:v>0.33663111469999996</c:v>
                </c:pt>
                <c:pt idx="168">
                  <c:v>0.36547838739999999</c:v>
                </c:pt>
                <c:pt idx="169">
                  <c:v>0.34855508999999996</c:v>
                </c:pt>
                <c:pt idx="170">
                  <c:v>0.35039284409999999</c:v>
                </c:pt>
                <c:pt idx="171">
                  <c:v>0.32408830509999997</c:v>
                </c:pt>
                <c:pt idx="172">
                  <c:v>0.32969143870000001</c:v>
                </c:pt>
                <c:pt idx="173">
                  <c:v>0.35158074109999998</c:v>
                </c:pt>
                <c:pt idx="174">
                  <c:v>0.31359426670000001</c:v>
                </c:pt>
                <c:pt idx="175">
                  <c:v>0.31720453120000003</c:v>
                </c:pt>
                <c:pt idx="176">
                  <c:v>0.32972125600000002</c:v>
                </c:pt>
                <c:pt idx="177">
                  <c:v>0.31135888089999997</c:v>
                </c:pt>
                <c:pt idx="178">
                  <c:v>0.32206305689999998</c:v>
                </c:pt>
                <c:pt idx="179">
                  <c:v>0.31140197339999998</c:v>
                </c:pt>
                <c:pt idx="180">
                  <c:v>0.31167643610000001</c:v>
                </c:pt>
                <c:pt idx="181">
                  <c:v>0.2620613074</c:v>
                </c:pt>
                <c:pt idx="182">
                  <c:v>0.25917682910000001</c:v>
                </c:pt>
                <c:pt idx="183">
                  <c:v>0.29594690579999999</c:v>
                </c:pt>
                <c:pt idx="184">
                  <c:v>0.31137106550000004</c:v>
                </c:pt>
                <c:pt idx="185">
                  <c:v>0.2820602136</c:v>
                </c:pt>
                <c:pt idx="186">
                  <c:v>0.31000747899999997</c:v>
                </c:pt>
                <c:pt idx="187">
                  <c:v>0.27000420470000003</c:v>
                </c:pt>
                <c:pt idx="188">
                  <c:v>0.2899206627</c:v>
                </c:pt>
                <c:pt idx="189">
                  <c:v>0.30751873760000004</c:v>
                </c:pt>
                <c:pt idx="190">
                  <c:v>0.28578329860000001</c:v>
                </c:pt>
                <c:pt idx="191">
                  <c:v>0.28402006120000001</c:v>
                </c:pt>
                <c:pt idx="192">
                  <c:v>0.28724969340000001</c:v>
                </c:pt>
                <c:pt idx="193">
                  <c:v>0.28589196180000004</c:v>
                </c:pt>
                <c:pt idx="194">
                  <c:v>0.28602177429999998</c:v>
                </c:pt>
                <c:pt idx="195">
                  <c:v>0.29200841129999999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44256"/>
        <c:axId val="125746176"/>
      </c:scatterChart>
      <c:valAx>
        <c:axId val="1257442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746176"/>
        <c:crosses val="autoZero"/>
        <c:crossBetween val="midCat"/>
        <c:majorUnit val="200"/>
        <c:minorUnit val="100"/>
      </c:valAx>
      <c:valAx>
        <c:axId val="125746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7442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VFTB'!$E$2598:$E$2792</c:f>
              <c:numCache>
                <c:formatCode>0</c:formatCode>
                <c:ptCount val="195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686</c:v>
                </c:pt>
                <c:pt idx="10">
                  <c:v>682</c:v>
                </c:pt>
                <c:pt idx="11">
                  <c:v>679</c:v>
                </c:pt>
                <c:pt idx="12">
                  <c:v>676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662</c:v>
                </c:pt>
                <c:pt idx="17">
                  <c:v>658</c:v>
                </c:pt>
                <c:pt idx="18">
                  <c:v>655</c:v>
                </c:pt>
                <c:pt idx="19">
                  <c:v>651</c:v>
                </c:pt>
                <c:pt idx="20">
                  <c:v>648</c:v>
                </c:pt>
                <c:pt idx="21">
                  <c:v>644</c:v>
                </c:pt>
                <c:pt idx="22">
                  <c:v>640</c:v>
                </c:pt>
                <c:pt idx="23">
                  <c:v>637</c:v>
                </c:pt>
                <c:pt idx="24">
                  <c:v>633</c:v>
                </c:pt>
                <c:pt idx="25">
                  <c:v>629</c:v>
                </c:pt>
                <c:pt idx="26">
                  <c:v>626</c:v>
                </c:pt>
                <c:pt idx="27">
                  <c:v>622</c:v>
                </c:pt>
                <c:pt idx="28">
                  <c:v>619</c:v>
                </c:pt>
                <c:pt idx="29">
                  <c:v>615</c:v>
                </c:pt>
                <c:pt idx="30">
                  <c:v>611</c:v>
                </c:pt>
                <c:pt idx="31">
                  <c:v>608</c:v>
                </c:pt>
                <c:pt idx="32">
                  <c:v>604</c:v>
                </c:pt>
                <c:pt idx="33">
                  <c:v>600</c:v>
                </c:pt>
                <c:pt idx="34">
                  <c:v>597</c:v>
                </c:pt>
                <c:pt idx="35">
                  <c:v>593</c:v>
                </c:pt>
                <c:pt idx="36">
                  <c:v>589</c:v>
                </c:pt>
                <c:pt idx="37">
                  <c:v>586</c:v>
                </c:pt>
                <c:pt idx="38">
                  <c:v>582</c:v>
                </c:pt>
                <c:pt idx="39">
                  <c:v>579</c:v>
                </c:pt>
                <c:pt idx="40">
                  <c:v>575</c:v>
                </c:pt>
                <c:pt idx="41">
                  <c:v>571</c:v>
                </c:pt>
                <c:pt idx="42">
                  <c:v>568</c:v>
                </c:pt>
                <c:pt idx="43">
                  <c:v>564</c:v>
                </c:pt>
                <c:pt idx="44">
                  <c:v>561</c:v>
                </c:pt>
                <c:pt idx="45">
                  <c:v>557</c:v>
                </c:pt>
                <c:pt idx="46">
                  <c:v>553</c:v>
                </c:pt>
                <c:pt idx="47">
                  <c:v>550</c:v>
                </c:pt>
                <c:pt idx="48">
                  <c:v>546</c:v>
                </c:pt>
                <c:pt idx="49">
                  <c:v>543</c:v>
                </c:pt>
                <c:pt idx="50">
                  <c:v>539</c:v>
                </c:pt>
                <c:pt idx="51">
                  <c:v>535</c:v>
                </c:pt>
                <c:pt idx="52">
                  <c:v>532</c:v>
                </c:pt>
                <c:pt idx="53">
                  <c:v>528</c:v>
                </c:pt>
                <c:pt idx="54">
                  <c:v>525</c:v>
                </c:pt>
                <c:pt idx="55">
                  <c:v>521</c:v>
                </c:pt>
                <c:pt idx="56">
                  <c:v>518</c:v>
                </c:pt>
                <c:pt idx="57">
                  <c:v>514</c:v>
                </c:pt>
                <c:pt idx="58">
                  <c:v>510</c:v>
                </c:pt>
                <c:pt idx="59">
                  <c:v>507</c:v>
                </c:pt>
                <c:pt idx="60">
                  <c:v>503</c:v>
                </c:pt>
                <c:pt idx="61">
                  <c:v>500</c:v>
                </c:pt>
                <c:pt idx="62">
                  <c:v>496</c:v>
                </c:pt>
                <c:pt idx="63">
                  <c:v>493</c:v>
                </c:pt>
                <c:pt idx="64">
                  <c:v>489</c:v>
                </c:pt>
                <c:pt idx="65">
                  <c:v>485</c:v>
                </c:pt>
                <c:pt idx="66">
                  <c:v>482</c:v>
                </c:pt>
                <c:pt idx="67">
                  <c:v>478</c:v>
                </c:pt>
                <c:pt idx="68">
                  <c:v>475</c:v>
                </c:pt>
                <c:pt idx="69">
                  <c:v>471</c:v>
                </c:pt>
                <c:pt idx="70">
                  <c:v>468</c:v>
                </c:pt>
                <c:pt idx="71">
                  <c:v>464</c:v>
                </c:pt>
                <c:pt idx="72">
                  <c:v>460</c:v>
                </c:pt>
                <c:pt idx="73">
                  <c:v>457</c:v>
                </c:pt>
                <c:pt idx="74">
                  <c:v>453</c:v>
                </c:pt>
                <c:pt idx="75">
                  <c:v>450</c:v>
                </c:pt>
                <c:pt idx="76">
                  <c:v>446</c:v>
                </c:pt>
                <c:pt idx="77">
                  <c:v>443</c:v>
                </c:pt>
                <c:pt idx="78">
                  <c:v>439</c:v>
                </c:pt>
                <c:pt idx="79">
                  <c:v>436</c:v>
                </c:pt>
                <c:pt idx="80">
                  <c:v>432</c:v>
                </c:pt>
                <c:pt idx="81">
                  <c:v>428</c:v>
                </c:pt>
                <c:pt idx="82">
                  <c:v>425</c:v>
                </c:pt>
                <c:pt idx="83">
                  <c:v>421</c:v>
                </c:pt>
                <c:pt idx="84">
                  <c:v>418</c:v>
                </c:pt>
                <c:pt idx="85">
                  <c:v>414</c:v>
                </c:pt>
                <c:pt idx="86">
                  <c:v>411</c:v>
                </c:pt>
                <c:pt idx="87">
                  <c:v>407</c:v>
                </c:pt>
                <c:pt idx="88">
                  <c:v>404</c:v>
                </c:pt>
                <c:pt idx="89">
                  <c:v>400</c:v>
                </c:pt>
                <c:pt idx="90">
                  <c:v>396</c:v>
                </c:pt>
                <c:pt idx="91">
                  <c:v>393</c:v>
                </c:pt>
                <c:pt idx="92">
                  <c:v>389</c:v>
                </c:pt>
                <c:pt idx="93">
                  <c:v>386</c:v>
                </c:pt>
                <c:pt idx="94">
                  <c:v>382</c:v>
                </c:pt>
                <c:pt idx="95">
                  <c:v>379</c:v>
                </c:pt>
                <c:pt idx="96">
                  <c:v>375</c:v>
                </c:pt>
                <c:pt idx="97">
                  <c:v>372</c:v>
                </c:pt>
                <c:pt idx="98">
                  <c:v>368</c:v>
                </c:pt>
                <c:pt idx="99">
                  <c:v>364</c:v>
                </c:pt>
                <c:pt idx="100">
                  <c:v>361</c:v>
                </c:pt>
                <c:pt idx="101">
                  <c:v>357</c:v>
                </c:pt>
                <c:pt idx="102">
                  <c:v>354</c:v>
                </c:pt>
                <c:pt idx="103">
                  <c:v>350</c:v>
                </c:pt>
                <c:pt idx="104">
                  <c:v>347</c:v>
                </c:pt>
                <c:pt idx="105">
                  <c:v>343</c:v>
                </c:pt>
                <c:pt idx="106">
                  <c:v>340</c:v>
                </c:pt>
                <c:pt idx="107">
                  <c:v>336</c:v>
                </c:pt>
                <c:pt idx="108">
                  <c:v>332</c:v>
                </c:pt>
                <c:pt idx="109">
                  <c:v>329</c:v>
                </c:pt>
                <c:pt idx="110">
                  <c:v>325</c:v>
                </c:pt>
                <c:pt idx="111">
                  <c:v>322</c:v>
                </c:pt>
                <c:pt idx="112">
                  <c:v>318</c:v>
                </c:pt>
                <c:pt idx="113">
                  <c:v>315</c:v>
                </c:pt>
                <c:pt idx="114">
                  <c:v>311</c:v>
                </c:pt>
                <c:pt idx="115">
                  <c:v>308</c:v>
                </c:pt>
                <c:pt idx="116">
                  <c:v>304</c:v>
                </c:pt>
                <c:pt idx="117">
                  <c:v>301</c:v>
                </c:pt>
                <c:pt idx="118">
                  <c:v>297</c:v>
                </c:pt>
                <c:pt idx="119">
                  <c:v>293</c:v>
                </c:pt>
                <c:pt idx="120">
                  <c:v>290</c:v>
                </c:pt>
                <c:pt idx="121">
                  <c:v>286</c:v>
                </c:pt>
                <c:pt idx="122">
                  <c:v>283</c:v>
                </c:pt>
                <c:pt idx="123">
                  <c:v>279</c:v>
                </c:pt>
                <c:pt idx="124">
                  <c:v>276</c:v>
                </c:pt>
                <c:pt idx="125">
                  <c:v>272</c:v>
                </c:pt>
                <c:pt idx="126">
                  <c:v>268</c:v>
                </c:pt>
                <c:pt idx="127">
                  <c:v>265</c:v>
                </c:pt>
                <c:pt idx="128">
                  <c:v>261</c:v>
                </c:pt>
                <c:pt idx="129">
                  <c:v>257</c:v>
                </c:pt>
                <c:pt idx="130">
                  <c:v>254</c:v>
                </c:pt>
                <c:pt idx="131">
                  <c:v>250</c:v>
                </c:pt>
                <c:pt idx="132">
                  <c:v>246</c:v>
                </c:pt>
                <c:pt idx="133">
                  <c:v>243</c:v>
                </c:pt>
                <c:pt idx="134">
                  <c:v>239</c:v>
                </c:pt>
                <c:pt idx="135">
                  <c:v>236</c:v>
                </c:pt>
                <c:pt idx="136">
                  <c:v>232</c:v>
                </c:pt>
                <c:pt idx="137">
                  <c:v>229</c:v>
                </c:pt>
                <c:pt idx="138">
                  <c:v>225</c:v>
                </c:pt>
                <c:pt idx="139">
                  <c:v>222</c:v>
                </c:pt>
                <c:pt idx="140">
                  <c:v>218</c:v>
                </c:pt>
                <c:pt idx="141">
                  <c:v>215</c:v>
                </c:pt>
                <c:pt idx="142">
                  <c:v>212</c:v>
                </c:pt>
                <c:pt idx="143">
                  <c:v>208</c:v>
                </c:pt>
                <c:pt idx="144">
                  <c:v>205</c:v>
                </c:pt>
                <c:pt idx="145">
                  <c:v>201</c:v>
                </c:pt>
                <c:pt idx="146">
                  <c:v>198</c:v>
                </c:pt>
                <c:pt idx="147">
                  <c:v>195</c:v>
                </c:pt>
                <c:pt idx="148">
                  <c:v>191</c:v>
                </c:pt>
                <c:pt idx="149">
                  <c:v>188</c:v>
                </c:pt>
                <c:pt idx="150">
                  <c:v>185</c:v>
                </c:pt>
                <c:pt idx="151">
                  <c:v>181</c:v>
                </c:pt>
                <c:pt idx="152">
                  <c:v>178</c:v>
                </c:pt>
                <c:pt idx="153">
                  <c:v>175</c:v>
                </c:pt>
                <c:pt idx="154">
                  <c:v>172</c:v>
                </c:pt>
                <c:pt idx="155">
                  <c:v>169</c:v>
                </c:pt>
                <c:pt idx="156">
                  <c:v>166</c:v>
                </c:pt>
                <c:pt idx="157">
                  <c:v>163</c:v>
                </c:pt>
                <c:pt idx="158">
                  <c:v>160</c:v>
                </c:pt>
                <c:pt idx="159">
                  <c:v>157</c:v>
                </c:pt>
                <c:pt idx="160">
                  <c:v>155</c:v>
                </c:pt>
                <c:pt idx="161">
                  <c:v>152</c:v>
                </c:pt>
                <c:pt idx="162">
                  <c:v>149</c:v>
                </c:pt>
                <c:pt idx="163">
                  <c:v>147</c:v>
                </c:pt>
                <c:pt idx="164">
                  <c:v>144</c:v>
                </c:pt>
                <c:pt idx="165">
                  <c:v>141</c:v>
                </c:pt>
                <c:pt idx="166">
                  <c:v>139</c:v>
                </c:pt>
                <c:pt idx="167">
                  <c:v>136</c:v>
                </c:pt>
                <c:pt idx="168">
                  <c:v>134</c:v>
                </c:pt>
                <c:pt idx="169">
                  <c:v>132</c:v>
                </c:pt>
                <c:pt idx="170">
                  <c:v>129</c:v>
                </c:pt>
                <c:pt idx="171">
                  <c:v>127</c:v>
                </c:pt>
                <c:pt idx="172">
                  <c:v>125</c:v>
                </c:pt>
                <c:pt idx="173">
                  <c:v>123</c:v>
                </c:pt>
                <c:pt idx="174">
                  <c:v>120</c:v>
                </c:pt>
                <c:pt idx="175">
                  <c:v>118</c:v>
                </c:pt>
                <c:pt idx="176">
                  <c:v>116</c:v>
                </c:pt>
                <c:pt idx="177">
                  <c:v>114</c:v>
                </c:pt>
                <c:pt idx="178">
                  <c:v>112</c:v>
                </c:pt>
                <c:pt idx="179">
                  <c:v>110</c:v>
                </c:pt>
                <c:pt idx="180">
                  <c:v>109</c:v>
                </c:pt>
                <c:pt idx="181">
                  <c:v>107</c:v>
                </c:pt>
                <c:pt idx="182">
                  <c:v>105</c:v>
                </c:pt>
                <c:pt idx="183">
                  <c:v>103</c:v>
                </c:pt>
                <c:pt idx="184">
                  <c:v>101</c:v>
                </c:pt>
                <c:pt idx="185">
                  <c:v>100</c:v>
                </c:pt>
                <c:pt idx="186">
                  <c:v>98</c:v>
                </c:pt>
                <c:pt idx="187">
                  <c:v>96</c:v>
                </c:pt>
                <c:pt idx="188">
                  <c:v>95</c:v>
                </c:pt>
                <c:pt idx="189">
                  <c:v>93</c:v>
                </c:pt>
                <c:pt idx="190">
                  <c:v>92</c:v>
                </c:pt>
                <c:pt idx="191">
                  <c:v>90</c:v>
                </c:pt>
                <c:pt idx="192">
                  <c:v>89</c:v>
                </c:pt>
                <c:pt idx="193">
                  <c:v>88</c:v>
                </c:pt>
                <c:pt idx="194">
                  <c:v>86</c:v>
                </c:pt>
              </c:numCache>
            </c:numRef>
          </c:xVal>
          <c:yVal>
            <c:numRef>
              <c:f>'Thermomag. Messungen VFTB'!$F$2598:$F$2792</c:f>
              <c:numCache>
                <c:formatCode>0.00</c:formatCode>
                <c:ptCount val="195"/>
                <c:pt idx="0">
                  <c:v>0.30018765179999995</c:v>
                </c:pt>
                <c:pt idx="1">
                  <c:v>0.28610104749999998</c:v>
                </c:pt>
                <c:pt idx="2">
                  <c:v>0.27593794869999999</c:v>
                </c:pt>
                <c:pt idx="3">
                  <c:v>0.32528465100000004</c:v>
                </c:pt>
                <c:pt idx="4">
                  <c:v>0.27318469680000002</c:v>
                </c:pt>
                <c:pt idx="5">
                  <c:v>0.28646575990000001</c:v>
                </c:pt>
                <c:pt idx="6">
                  <c:v>0.30592409700000001</c:v>
                </c:pt>
                <c:pt idx="7">
                  <c:v>0.28854798069999998</c:v>
                </c:pt>
                <c:pt idx="8">
                  <c:v>0.29048285670000001</c:v>
                </c:pt>
                <c:pt idx="9">
                  <c:v>0.29259003229999997</c:v>
                </c:pt>
                <c:pt idx="10">
                  <c:v>0.28961085489999999</c:v>
                </c:pt>
                <c:pt idx="11">
                  <c:v>0.27901646860000001</c:v>
                </c:pt>
                <c:pt idx="12">
                  <c:v>0.30482874799999998</c:v>
                </c:pt>
                <c:pt idx="13">
                  <c:v>0.29639332999999995</c:v>
                </c:pt>
                <c:pt idx="14">
                  <c:v>0.32547524299999997</c:v>
                </c:pt>
                <c:pt idx="15">
                  <c:v>0.30587001870000002</c:v>
                </c:pt>
                <c:pt idx="16">
                  <c:v>0.3112014528</c:v>
                </c:pt>
                <c:pt idx="17">
                  <c:v>0.27304358680000002</c:v>
                </c:pt>
                <c:pt idx="18">
                  <c:v>0.29884842850000004</c:v>
                </c:pt>
                <c:pt idx="19">
                  <c:v>0.318043729</c:v>
                </c:pt>
                <c:pt idx="20">
                  <c:v>0.3187797792</c:v>
                </c:pt>
                <c:pt idx="21">
                  <c:v>0.32691440640000002</c:v>
                </c:pt>
                <c:pt idx="22">
                  <c:v>0.33208874900000002</c:v>
                </c:pt>
                <c:pt idx="23">
                  <c:v>0.33208565179999999</c:v>
                </c:pt>
                <c:pt idx="24">
                  <c:v>0.31991999730000004</c:v>
                </c:pt>
                <c:pt idx="25">
                  <c:v>0.3484778476</c:v>
                </c:pt>
                <c:pt idx="26">
                  <c:v>0.33526237989999996</c:v>
                </c:pt>
                <c:pt idx="27">
                  <c:v>0.33185104799999998</c:v>
                </c:pt>
                <c:pt idx="28">
                  <c:v>0.35844385690000002</c:v>
                </c:pt>
                <c:pt idx="29">
                  <c:v>0.34189227690000001</c:v>
                </c:pt>
                <c:pt idx="30">
                  <c:v>0.31813486279999997</c:v>
                </c:pt>
                <c:pt idx="31">
                  <c:v>0.31966834389999998</c:v>
                </c:pt>
                <c:pt idx="32">
                  <c:v>0.34197259169999999</c:v>
                </c:pt>
                <c:pt idx="33">
                  <c:v>0.32913759589999997</c:v>
                </c:pt>
                <c:pt idx="34">
                  <c:v>0.35999667569999999</c:v>
                </c:pt>
                <c:pt idx="35">
                  <c:v>0.34733087549999997</c:v>
                </c:pt>
                <c:pt idx="36">
                  <c:v>0.3675374642</c:v>
                </c:pt>
                <c:pt idx="37">
                  <c:v>0.3286505435</c:v>
                </c:pt>
                <c:pt idx="38">
                  <c:v>0.34768738560000001</c:v>
                </c:pt>
                <c:pt idx="39">
                  <c:v>0.3654096329</c:v>
                </c:pt>
                <c:pt idx="40">
                  <c:v>0.36507353859999997</c:v>
                </c:pt>
                <c:pt idx="41">
                  <c:v>0.35115897400000001</c:v>
                </c:pt>
                <c:pt idx="42">
                  <c:v>0.3387400592</c:v>
                </c:pt>
                <c:pt idx="43">
                  <c:v>0.36555704019999996</c:v>
                </c:pt>
                <c:pt idx="44">
                  <c:v>0.3896019376</c:v>
                </c:pt>
                <c:pt idx="45">
                  <c:v>0.40538830390000002</c:v>
                </c:pt>
                <c:pt idx="46">
                  <c:v>0.42108099769999996</c:v>
                </c:pt>
                <c:pt idx="47">
                  <c:v>0.38604587939999996</c:v>
                </c:pt>
                <c:pt idx="48">
                  <c:v>0.3825030378</c:v>
                </c:pt>
                <c:pt idx="49">
                  <c:v>0.39794859260000004</c:v>
                </c:pt>
                <c:pt idx="50">
                  <c:v>0.40453135480000002</c:v>
                </c:pt>
                <c:pt idx="51">
                  <c:v>0.39356833989999995</c:v>
                </c:pt>
                <c:pt idx="52">
                  <c:v>0.40589582290000004</c:v>
                </c:pt>
                <c:pt idx="53">
                  <c:v>0.43239933110000001</c:v>
                </c:pt>
                <c:pt idx="54">
                  <c:v>0.39526157090000003</c:v>
                </c:pt>
                <c:pt idx="55">
                  <c:v>0.43648619709999997</c:v>
                </c:pt>
                <c:pt idx="56">
                  <c:v>0.43671913759999997</c:v>
                </c:pt>
                <c:pt idx="57">
                  <c:v>0.44074529960000003</c:v>
                </c:pt>
                <c:pt idx="58">
                  <c:v>0.4227305542</c:v>
                </c:pt>
                <c:pt idx="59">
                  <c:v>0.4426284412</c:v>
                </c:pt>
                <c:pt idx="60">
                  <c:v>0.44656301789999997</c:v>
                </c:pt>
                <c:pt idx="61">
                  <c:v>0.46739869760000002</c:v>
                </c:pt>
                <c:pt idx="62">
                  <c:v>0.47121706500000005</c:v>
                </c:pt>
                <c:pt idx="63">
                  <c:v>0.48683741930000002</c:v>
                </c:pt>
                <c:pt idx="64">
                  <c:v>0.47485252080000001</c:v>
                </c:pt>
                <c:pt idx="65">
                  <c:v>0.49681388770000001</c:v>
                </c:pt>
                <c:pt idx="66">
                  <c:v>0.50516782900000001</c:v>
                </c:pt>
                <c:pt idx="67">
                  <c:v>0.50887874450000004</c:v>
                </c:pt>
                <c:pt idx="68">
                  <c:v>0.5086670459</c:v>
                </c:pt>
                <c:pt idx="69">
                  <c:v>0.50695902709999996</c:v>
                </c:pt>
                <c:pt idx="70">
                  <c:v>0.53761709719999995</c:v>
                </c:pt>
                <c:pt idx="71">
                  <c:v>0.53219140930000008</c:v>
                </c:pt>
                <c:pt idx="72">
                  <c:v>0.52248236429999995</c:v>
                </c:pt>
                <c:pt idx="73">
                  <c:v>0.57113584439999998</c:v>
                </c:pt>
                <c:pt idx="74">
                  <c:v>0.5690778888000001</c:v>
                </c:pt>
                <c:pt idx="75">
                  <c:v>0.5709715111</c:v>
                </c:pt>
                <c:pt idx="76">
                  <c:v>0.59215861449999996</c:v>
                </c:pt>
                <c:pt idx="77">
                  <c:v>0.59930278739999998</c:v>
                </c:pt>
                <c:pt idx="78">
                  <c:v>0.61181862209999993</c:v>
                </c:pt>
                <c:pt idx="79">
                  <c:v>0.63704873299999998</c:v>
                </c:pt>
                <c:pt idx="80">
                  <c:v>0.63011676920000004</c:v>
                </c:pt>
                <c:pt idx="81">
                  <c:v>0.67737584540000007</c:v>
                </c:pt>
                <c:pt idx="82">
                  <c:v>0.69845697090000003</c:v>
                </c:pt>
                <c:pt idx="83">
                  <c:v>0.71225076739999993</c:v>
                </c:pt>
                <c:pt idx="84">
                  <c:v>0.72602842079999996</c:v>
                </c:pt>
                <c:pt idx="85">
                  <c:v>0.76154862850000005</c:v>
                </c:pt>
                <c:pt idx="86">
                  <c:v>0.78862190170000002</c:v>
                </c:pt>
                <c:pt idx="87">
                  <c:v>0.82168554539999994</c:v>
                </c:pt>
                <c:pt idx="88">
                  <c:v>0.84702574460000002</c:v>
                </c:pt>
                <c:pt idx="89">
                  <c:v>0.84735790589999993</c:v>
                </c:pt>
                <c:pt idx="90">
                  <c:v>0.90394958849999996</c:v>
                </c:pt>
                <c:pt idx="91">
                  <c:v>0.94730308559999998</c:v>
                </c:pt>
                <c:pt idx="92">
                  <c:v>0.97777234499999999</c:v>
                </c:pt>
                <c:pt idx="93">
                  <c:v>1.0152842819999999</c:v>
                </c:pt>
                <c:pt idx="94">
                  <c:v>1.075842073</c:v>
                </c:pt>
                <c:pt idx="95">
                  <c:v>1.116844561</c:v>
                </c:pt>
                <c:pt idx="96">
                  <c:v>1.1469559469999999</c:v>
                </c:pt>
                <c:pt idx="97">
                  <c:v>1.193674068</c:v>
                </c:pt>
                <c:pt idx="98">
                  <c:v>1.264987198</c:v>
                </c:pt>
                <c:pt idx="99">
                  <c:v>1.320137455</c:v>
                </c:pt>
                <c:pt idx="100">
                  <c:v>1.3805709070000001</c:v>
                </c:pt>
                <c:pt idx="101">
                  <c:v>1.411119536</c:v>
                </c:pt>
                <c:pt idx="102">
                  <c:v>1.4887601129999999</c:v>
                </c:pt>
                <c:pt idx="103">
                  <c:v>1.548468124</c:v>
                </c:pt>
                <c:pt idx="104">
                  <c:v>1.617755644</c:v>
                </c:pt>
                <c:pt idx="105">
                  <c:v>1.6865432149999999</c:v>
                </c:pt>
                <c:pt idx="106">
                  <c:v>1.737154547</c:v>
                </c:pt>
                <c:pt idx="107">
                  <c:v>1.823979142</c:v>
                </c:pt>
                <c:pt idx="108">
                  <c:v>1.9092197370000001</c:v>
                </c:pt>
                <c:pt idx="109">
                  <c:v>1.956516004</c:v>
                </c:pt>
                <c:pt idx="110">
                  <c:v>2.0333449789999998</c:v>
                </c:pt>
                <c:pt idx="111">
                  <c:v>2.0998806380000001</c:v>
                </c:pt>
                <c:pt idx="112">
                  <c:v>2.1859282170000003</c:v>
                </c:pt>
                <c:pt idx="113">
                  <c:v>2.2426880710000003</c:v>
                </c:pt>
                <c:pt idx="114">
                  <c:v>2.3347775679999998</c:v>
                </c:pt>
                <c:pt idx="115">
                  <c:v>2.3989855209999997</c:v>
                </c:pt>
                <c:pt idx="116">
                  <c:v>2.474758671</c:v>
                </c:pt>
                <c:pt idx="117">
                  <c:v>2.5637807010000002</c:v>
                </c:pt>
                <c:pt idx="118">
                  <c:v>2.6089294349999999</c:v>
                </c:pt>
                <c:pt idx="119">
                  <c:v>2.7087479069999998</c:v>
                </c:pt>
                <c:pt idx="120">
                  <c:v>2.7945202080000002</c:v>
                </c:pt>
                <c:pt idx="121">
                  <c:v>2.858282907</c:v>
                </c:pt>
                <c:pt idx="122">
                  <c:v>2.9075483969999998</c:v>
                </c:pt>
                <c:pt idx="123">
                  <c:v>3.0244526679999999</c:v>
                </c:pt>
                <c:pt idx="124">
                  <c:v>3.1089764029999998</c:v>
                </c:pt>
                <c:pt idx="125">
                  <c:v>3.1994194390000001</c:v>
                </c:pt>
                <c:pt idx="126">
                  <c:v>3.2545062470000001</c:v>
                </c:pt>
                <c:pt idx="127">
                  <c:v>3.3430084350000002</c:v>
                </c:pt>
                <c:pt idx="128">
                  <c:v>3.4264686760000003</c:v>
                </c:pt>
                <c:pt idx="129">
                  <c:v>3.5052816170000001</c:v>
                </c:pt>
                <c:pt idx="130">
                  <c:v>3.592268185</c:v>
                </c:pt>
                <c:pt idx="131">
                  <c:v>3.673988638</c:v>
                </c:pt>
                <c:pt idx="132">
                  <c:v>3.7363915519999997</c:v>
                </c:pt>
                <c:pt idx="133">
                  <c:v>3.8391291359999999</c:v>
                </c:pt>
                <c:pt idx="134">
                  <c:v>3.9054103800000002</c:v>
                </c:pt>
                <c:pt idx="135">
                  <c:v>3.9931525100000003</c:v>
                </c:pt>
                <c:pt idx="136">
                  <c:v>4.0570934909999998</c:v>
                </c:pt>
                <c:pt idx="137">
                  <c:v>4.1443731100000001</c:v>
                </c:pt>
                <c:pt idx="138">
                  <c:v>4.2171939490000003</c:v>
                </c:pt>
                <c:pt idx="139">
                  <c:v>4.2978039919999995</c:v>
                </c:pt>
                <c:pt idx="140">
                  <c:v>4.3818343119999996</c:v>
                </c:pt>
                <c:pt idx="141">
                  <c:v>4.4266533470000002</c:v>
                </c:pt>
                <c:pt idx="142">
                  <c:v>4.5057460689999997</c:v>
                </c:pt>
                <c:pt idx="143">
                  <c:v>4.595665586</c:v>
                </c:pt>
                <c:pt idx="144">
                  <c:v>4.6495524369999996</c:v>
                </c:pt>
                <c:pt idx="145">
                  <c:v>4.7365679320000007</c:v>
                </c:pt>
                <c:pt idx="146">
                  <c:v>4.8025702160000003</c:v>
                </c:pt>
                <c:pt idx="147">
                  <c:v>4.8682190580000002</c:v>
                </c:pt>
                <c:pt idx="148">
                  <c:v>4.9289851119999994</c:v>
                </c:pt>
                <c:pt idx="149">
                  <c:v>5.0083015409999998</c:v>
                </c:pt>
                <c:pt idx="150">
                  <c:v>5.0719724780000002</c:v>
                </c:pt>
                <c:pt idx="151">
                  <c:v>5.1422182119999995</c:v>
                </c:pt>
                <c:pt idx="152">
                  <c:v>5.1963378650000003</c:v>
                </c:pt>
                <c:pt idx="153">
                  <c:v>5.2880739800000001</c:v>
                </c:pt>
                <c:pt idx="154">
                  <c:v>5.3444284599999996</c:v>
                </c:pt>
                <c:pt idx="155">
                  <c:v>5.411714076</c:v>
                </c:pt>
                <c:pt idx="156">
                  <c:v>5.4527432810000001</c:v>
                </c:pt>
                <c:pt idx="157">
                  <c:v>5.5321723890000003</c:v>
                </c:pt>
                <c:pt idx="158">
                  <c:v>5.5854982389999996</c:v>
                </c:pt>
                <c:pt idx="159">
                  <c:v>5.655896963</c:v>
                </c:pt>
                <c:pt idx="160">
                  <c:v>5.7096104539999999</c:v>
                </c:pt>
                <c:pt idx="161">
                  <c:v>5.7643123850000002</c:v>
                </c:pt>
                <c:pt idx="162">
                  <c:v>5.8161671200000002</c:v>
                </c:pt>
                <c:pt idx="163">
                  <c:v>5.8870052849999999</c:v>
                </c:pt>
                <c:pt idx="164">
                  <c:v>5.9192893890000002</c:v>
                </c:pt>
                <c:pt idx="165">
                  <c:v>5.9495999079999997</c:v>
                </c:pt>
                <c:pt idx="166">
                  <c:v>5.9996372629999994</c:v>
                </c:pt>
                <c:pt idx="167">
                  <c:v>6.0369793700000001</c:v>
                </c:pt>
                <c:pt idx="168">
                  <c:v>6.1247883979999997</c:v>
                </c:pt>
                <c:pt idx="169">
                  <c:v>6.1394570320000001</c:v>
                </c:pt>
                <c:pt idx="170">
                  <c:v>6.2057541969999992</c:v>
                </c:pt>
                <c:pt idx="171">
                  <c:v>6.2408362530000003</c:v>
                </c:pt>
                <c:pt idx="172">
                  <c:v>6.2836788649999997</c:v>
                </c:pt>
                <c:pt idx="173">
                  <c:v>6.3184720749999999</c:v>
                </c:pt>
                <c:pt idx="174">
                  <c:v>6.3466813990000004</c:v>
                </c:pt>
                <c:pt idx="175">
                  <c:v>6.3824185660000001</c:v>
                </c:pt>
                <c:pt idx="176">
                  <c:v>6.4262717279999997</c:v>
                </c:pt>
                <c:pt idx="177">
                  <c:v>6.4779810740000006</c:v>
                </c:pt>
                <c:pt idx="178">
                  <c:v>6.5016309140000006</c:v>
                </c:pt>
                <c:pt idx="179">
                  <c:v>6.5328176569999998</c:v>
                </c:pt>
                <c:pt idx="180">
                  <c:v>6.5726497630000003</c:v>
                </c:pt>
                <c:pt idx="181">
                  <c:v>6.5998381269999999</c:v>
                </c:pt>
                <c:pt idx="182">
                  <c:v>6.6228567360000001</c:v>
                </c:pt>
                <c:pt idx="183">
                  <c:v>6.6474107089999999</c:v>
                </c:pt>
                <c:pt idx="184">
                  <c:v>6.6838372430000002</c:v>
                </c:pt>
                <c:pt idx="185">
                  <c:v>6.7047695310000002</c:v>
                </c:pt>
                <c:pt idx="186">
                  <c:v>6.7246669670000001</c:v>
                </c:pt>
                <c:pt idx="187">
                  <c:v>6.7417554929999994</c:v>
                </c:pt>
                <c:pt idx="188">
                  <c:v>6.7727207290000004</c:v>
                </c:pt>
                <c:pt idx="189">
                  <c:v>6.7912914649999996</c:v>
                </c:pt>
                <c:pt idx="190">
                  <c:v>6.8256280409999999</c:v>
                </c:pt>
                <c:pt idx="191">
                  <c:v>6.8597102350000005</c:v>
                </c:pt>
                <c:pt idx="192">
                  <c:v>6.8772369799999993</c:v>
                </c:pt>
                <c:pt idx="193">
                  <c:v>6.8864509460000001</c:v>
                </c:pt>
                <c:pt idx="194">
                  <c:v>6.8976542649999999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VFTB'!$E$2397:$E$2592</c:f>
              <c:numCache>
                <c:formatCode>0</c:formatCode>
                <c:ptCount val="196"/>
                <c:pt idx="0">
                  <c:v>28</c:v>
                </c:pt>
                <c:pt idx="1">
                  <c:v>29</c:v>
                </c:pt>
                <c:pt idx="2">
                  <c:v>29</c:v>
                </c:pt>
                <c:pt idx="3">
                  <c:v>31</c:v>
                </c:pt>
                <c:pt idx="4">
                  <c:v>32</c:v>
                </c:pt>
                <c:pt idx="5">
                  <c:v>34</c:v>
                </c:pt>
                <c:pt idx="6">
                  <c:v>37</c:v>
                </c:pt>
                <c:pt idx="7">
                  <c:v>40</c:v>
                </c:pt>
                <c:pt idx="8">
                  <c:v>44</c:v>
                </c:pt>
                <c:pt idx="9">
                  <c:v>48</c:v>
                </c:pt>
                <c:pt idx="10">
                  <c:v>52</c:v>
                </c:pt>
                <c:pt idx="11">
                  <c:v>56</c:v>
                </c:pt>
                <c:pt idx="12">
                  <c:v>60</c:v>
                </c:pt>
                <c:pt idx="13">
                  <c:v>64</c:v>
                </c:pt>
                <c:pt idx="14">
                  <c:v>68</c:v>
                </c:pt>
                <c:pt idx="15">
                  <c:v>72</c:v>
                </c:pt>
                <c:pt idx="16">
                  <c:v>75</c:v>
                </c:pt>
                <c:pt idx="17">
                  <c:v>79</c:v>
                </c:pt>
                <c:pt idx="18">
                  <c:v>83</c:v>
                </c:pt>
                <c:pt idx="19">
                  <c:v>87</c:v>
                </c:pt>
                <c:pt idx="20">
                  <c:v>90</c:v>
                </c:pt>
                <c:pt idx="21">
                  <c:v>94</c:v>
                </c:pt>
                <c:pt idx="22">
                  <c:v>97</c:v>
                </c:pt>
                <c:pt idx="23">
                  <c:v>101</c:v>
                </c:pt>
                <c:pt idx="24">
                  <c:v>105</c:v>
                </c:pt>
                <c:pt idx="25">
                  <c:v>108</c:v>
                </c:pt>
                <c:pt idx="26">
                  <c:v>112</c:v>
                </c:pt>
                <c:pt idx="27">
                  <c:v>115</c:v>
                </c:pt>
                <c:pt idx="28">
                  <c:v>119</c:v>
                </c:pt>
                <c:pt idx="29">
                  <c:v>122</c:v>
                </c:pt>
                <c:pt idx="30">
                  <c:v>126</c:v>
                </c:pt>
                <c:pt idx="31">
                  <c:v>129</c:v>
                </c:pt>
                <c:pt idx="32">
                  <c:v>133</c:v>
                </c:pt>
                <c:pt idx="33">
                  <c:v>136</c:v>
                </c:pt>
                <c:pt idx="34">
                  <c:v>140</c:v>
                </c:pt>
                <c:pt idx="35">
                  <c:v>143</c:v>
                </c:pt>
                <c:pt idx="36">
                  <c:v>147</c:v>
                </c:pt>
                <c:pt idx="37">
                  <c:v>150</c:v>
                </c:pt>
                <c:pt idx="38">
                  <c:v>154</c:v>
                </c:pt>
                <c:pt idx="39">
                  <c:v>157</c:v>
                </c:pt>
                <c:pt idx="40">
                  <c:v>161</c:v>
                </c:pt>
                <c:pt idx="41">
                  <c:v>164</c:v>
                </c:pt>
                <c:pt idx="42">
                  <c:v>168</c:v>
                </c:pt>
                <c:pt idx="43">
                  <c:v>171</c:v>
                </c:pt>
                <c:pt idx="44">
                  <c:v>175</c:v>
                </c:pt>
                <c:pt idx="45">
                  <c:v>179</c:v>
                </c:pt>
                <c:pt idx="46">
                  <c:v>182</c:v>
                </c:pt>
                <c:pt idx="47">
                  <c:v>186</c:v>
                </c:pt>
                <c:pt idx="48">
                  <c:v>189</c:v>
                </c:pt>
                <c:pt idx="49">
                  <c:v>193</c:v>
                </c:pt>
                <c:pt idx="50">
                  <c:v>196</c:v>
                </c:pt>
                <c:pt idx="51">
                  <c:v>200</c:v>
                </c:pt>
                <c:pt idx="52">
                  <c:v>203</c:v>
                </c:pt>
                <c:pt idx="53">
                  <c:v>207</c:v>
                </c:pt>
                <c:pt idx="54">
                  <c:v>210</c:v>
                </c:pt>
                <c:pt idx="55">
                  <c:v>213</c:v>
                </c:pt>
                <c:pt idx="56">
                  <c:v>217</c:v>
                </c:pt>
                <c:pt idx="57">
                  <c:v>220</c:v>
                </c:pt>
                <c:pt idx="58">
                  <c:v>224</c:v>
                </c:pt>
                <c:pt idx="59">
                  <c:v>227</c:v>
                </c:pt>
                <c:pt idx="60">
                  <c:v>231</c:v>
                </c:pt>
                <c:pt idx="61">
                  <c:v>234</c:v>
                </c:pt>
                <c:pt idx="62">
                  <c:v>238</c:v>
                </c:pt>
                <c:pt idx="63">
                  <c:v>241</c:v>
                </c:pt>
                <c:pt idx="64">
                  <c:v>245</c:v>
                </c:pt>
                <c:pt idx="65">
                  <c:v>248</c:v>
                </c:pt>
                <c:pt idx="66">
                  <c:v>251</c:v>
                </c:pt>
                <c:pt idx="67">
                  <c:v>255</c:v>
                </c:pt>
                <c:pt idx="68">
                  <c:v>258</c:v>
                </c:pt>
                <c:pt idx="69">
                  <c:v>262</c:v>
                </c:pt>
                <c:pt idx="70">
                  <c:v>265</c:v>
                </c:pt>
                <c:pt idx="71">
                  <c:v>269</c:v>
                </c:pt>
                <c:pt idx="72">
                  <c:v>272</c:v>
                </c:pt>
                <c:pt idx="73">
                  <c:v>276</c:v>
                </c:pt>
                <c:pt idx="74">
                  <c:v>279</c:v>
                </c:pt>
                <c:pt idx="75">
                  <c:v>283</c:v>
                </c:pt>
                <c:pt idx="76">
                  <c:v>286</c:v>
                </c:pt>
                <c:pt idx="77">
                  <c:v>290</c:v>
                </c:pt>
                <c:pt idx="78">
                  <c:v>293</c:v>
                </c:pt>
                <c:pt idx="79">
                  <c:v>296</c:v>
                </c:pt>
                <c:pt idx="80">
                  <c:v>300</c:v>
                </c:pt>
                <c:pt idx="81">
                  <c:v>303</c:v>
                </c:pt>
                <c:pt idx="82">
                  <c:v>307</c:v>
                </c:pt>
                <c:pt idx="83">
                  <c:v>311</c:v>
                </c:pt>
                <c:pt idx="84">
                  <c:v>314</c:v>
                </c:pt>
                <c:pt idx="85">
                  <c:v>318</c:v>
                </c:pt>
                <c:pt idx="86">
                  <c:v>322</c:v>
                </c:pt>
                <c:pt idx="87">
                  <c:v>326</c:v>
                </c:pt>
                <c:pt idx="88">
                  <c:v>330</c:v>
                </c:pt>
                <c:pt idx="89">
                  <c:v>334</c:v>
                </c:pt>
                <c:pt idx="90">
                  <c:v>337</c:v>
                </c:pt>
                <c:pt idx="91">
                  <c:v>341</c:v>
                </c:pt>
                <c:pt idx="92">
                  <c:v>344</c:v>
                </c:pt>
                <c:pt idx="93">
                  <c:v>348</c:v>
                </c:pt>
                <c:pt idx="94">
                  <c:v>351</c:v>
                </c:pt>
                <c:pt idx="95">
                  <c:v>355</c:v>
                </c:pt>
                <c:pt idx="96">
                  <c:v>358</c:v>
                </c:pt>
                <c:pt idx="97">
                  <c:v>362</c:v>
                </c:pt>
                <c:pt idx="98">
                  <c:v>365</c:v>
                </c:pt>
                <c:pt idx="99">
                  <c:v>369</c:v>
                </c:pt>
                <c:pt idx="100">
                  <c:v>372</c:v>
                </c:pt>
                <c:pt idx="101">
                  <c:v>375</c:v>
                </c:pt>
                <c:pt idx="102">
                  <c:v>379</c:v>
                </c:pt>
                <c:pt idx="103">
                  <c:v>382</c:v>
                </c:pt>
                <c:pt idx="104">
                  <c:v>386</c:v>
                </c:pt>
                <c:pt idx="105">
                  <c:v>389</c:v>
                </c:pt>
                <c:pt idx="106">
                  <c:v>392</c:v>
                </c:pt>
                <c:pt idx="107">
                  <c:v>396</c:v>
                </c:pt>
                <c:pt idx="108">
                  <c:v>399</c:v>
                </c:pt>
                <c:pt idx="109">
                  <c:v>403</c:v>
                </c:pt>
                <c:pt idx="110">
                  <c:v>406</c:v>
                </c:pt>
                <c:pt idx="111">
                  <c:v>409</c:v>
                </c:pt>
                <c:pt idx="112">
                  <c:v>413</c:v>
                </c:pt>
                <c:pt idx="113">
                  <c:v>416</c:v>
                </c:pt>
                <c:pt idx="114">
                  <c:v>420</c:v>
                </c:pt>
                <c:pt idx="115">
                  <c:v>423</c:v>
                </c:pt>
                <c:pt idx="116">
                  <c:v>427</c:v>
                </c:pt>
                <c:pt idx="117">
                  <c:v>430</c:v>
                </c:pt>
                <c:pt idx="118">
                  <c:v>433</c:v>
                </c:pt>
                <c:pt idx="119">
                  <c:v>437</c:v>
                </c:pt>
                <c:pt idx="120">
                  <c:v>440</c:v>
                </c:pt>
                <c:pt idx="121">
                  <c:v>444</c:v>
                </c:pt>
                <c:pt idx="122">
                  <c:v>447</c:v>
                </c:pt>
                <c:pt idx="123">
                  <c:v>451</c:v>
                </c:pt>
                <c:pt idx="124">
                  <c:v>454</c:v>
                </c:pt>
                <c:pt idx="125">
                  <c:v>457</c:v>
                </c:pt>
                <c:pt idx="126">
                  <c:v>461</c:v>
                </c:pt>
                <c:pt idx="127">
                  <c:v>464</c:v>
                </c:pt>
                <c:pt idx="128">
                  <c:v>468</c:v>
                </c:pt>
                <c:pt idx="129">
                  <c:v>471</c:v>
                </c:pt>
                <c:pt idx="130">
                  <c:v>475</c:v>
                </c:pt>
                <c:pt idx="131">
                  <c:v>478</c:v>
                </c:pt>
                <c:pt idx="132">
                  <c:v>481</c:v>
                </c:pt>
                <c:pt idx="133">
                  <c:v>485</c:v>
                </c:pt>
                <c:pt idx="134">
                  <c:v>488</c:v>
                </c:pt>
                <c:pt idx="135">
                  <c:v>492</c:v>
                </c:pt>
                <c:pt idx="136">
                  <c:v>495</c:v>
                </c:pt>
                <c:pt idx="137">
                  <c:v>499</c:v>
                </c:pt>
                <c:pt idx="138">
                  <c:v>502</c:v>
                </c:pt>
                <c:pt idx="139">
                  <c:v>506</c:v>
                </c:pt>
                <c:pt idx="140">
                  <c:v>509</c:v>
                </c:pt>
                <c:pt idx="141">
                  <c:v>512</c:v>
                </c:pt>
                <c:pt idx="142">
                  <c:v>516</c:v>
                </c:pt>
                <c:pt idx="143">
                  <c:v>519</c:v>
                </c:pt>
                <c:pt idx="144">
                  <c:v>523</c:v>
                </c:pt>
                <c:pt idx="145">
                  <c:v>526</c:v>
                </c:pt>
                <c:pt idx="146">
                  <c:v>530</c:v>
                </c:pt>
                <c:pt idx="147">
                  <c:v>533</c:v>
                </c:pt>
                <c:pt idx="148">
                  <c:v>537</c:v>
                </c:pt>
                <c:pt idx="149">
                  <c:v>540</c:v>
                </c:pt>
                <c:pt idx="150">
                  <c:v>543</c:v>
                </c:pt>
                <c:pt idx="151">
                  <c:v>547</c:v>
                </c:pt>
                <c:pt idx="152">
                  <c:v>550</c:v>
                </c:pt>
                <c:pt idx="153">
                  <c:v>554</c:v>
                </c:pt>
                <c:pt idx="154">
                  <c:v>557</c:v>
                </c:pt>
                <c:pt idx="155">
                  <c:v>561</c:v>
                </c:pt>
                <c:pt idx="156">
                  <c:v>564</c:v>
                </c:pt>
                <c:pt idx="157">
                  <c:v>568</c:v>
                </c:pt>
                <c:pt idx="158">
                  <c:v>571</c:v>
                </c:pt>
                <c:pt idx="159">
                  <c:v>575</c:v>
                </c:pt>
                <c:pt idx="160">
                  <c:v>578</c:v>
                </c:pt>
                <c:pt idx="161">
                  <c:v>581</c:v>
                </c:pt>
                <c:pt idx="162">
                  <c:v>585</c:v>
                </c:pt>
                <c:pt idx="163">
                  <c:v>588</c:v>
                </c:pt>
                <c:pt idx="164">
                  <c:v>592</c:v>
                </c:pt>
                <c:pt idx="165">
                  <c:v>595</c:v>
                </c:pt>
                <c:pt idx="166">
                  <c:v>599</c:v>
                </c:pt>
                <c:pt idx="167">
                  <c:v>602</c:v>
                </c:pt>
                <c:pt idx="168">
                  <c:v>606</c:v>
                </c:pt>
                <c:pt idx="169">
                  <c:v>609</c:v>
                </c:pt>
                <c:pt idx="170">
                  <c:v>613</c:v>
                </c:pt>
                <c:pt idx="171">
                  <c:v>616</c:v>
                </c:pt>
                <c:pt idx="172">
                  <c:v>620</c:v>
                </c:pt>
                <c:pt idx="173">
                  <c:v>623</c:v>
                </c:pt>
                <c:pt idx="174">
                  <c:v>627</c:v>
                </c:pt>
                <c:pt idx="175">
                  <c:v>630</c:v>
                </c:pt>
                <c:pt idx="176">
                  <c:v>634</c:v>
                </c:pt>
                <c:pt idx="177">
                  <c:v>637</c:v>
                </c:pt>
                <c:pt idx="178">
                  <c:v>641</c:v>
                </c:pt>
                <c:pt idx="179">
                  <c:v>644</c:v>
                </c:pt>
                <c:pt idx="180">
                  <c:v>648</c:v>
                </c:pt>
                <c:pt idx="181">
                  <c:v>651</c:v>
                </c:pt>
                <c:pt idx="182">
                  <c:v>655</c:v>
                </c:pt>
                <c:pt idx="183">
                  <c:v>658</c:v>
                </c:pt>
                <c:pt idx="184">
                  <c:v>662</c:v>
                </c:pt>
                <c:pt idx="185">
                  <c:v>665</c:v>
                </c:pt>
                <c:pt idx="186">
                  <c:v>669</c:v>
                </c:pt>
                <c:pt idx="187">
                  <c:v>672</c:v>
                </c:pt>
                <c:pt idx="188">
                  <c:v>675</c:v>
                </c:pt>
                <c:pt idx="189">
                  <c:v>679</c:v>
                </c:pt>
                <c:pt idx="190">
                  <c:v>682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VFTB'!$F$2397:$F$2592</c:f>
              <c:numCache>
                <c:formatCode>0.00</c:formatCode>
                <c:ptCount val="196"/>
                <c:pt idx="0">
                  <c:v>1.3871955170000001</c:v>
                </c:pt>
                <c:pt idx="1">
                  <c:v>1.3548148879999999</c:v>
                </c:pt>
                <c:pt idx="2">
                  <c:v>1.367187368</c:v>
                </c:pt>
                <c:pt idx="3">
                  <c:v>1.3683858719999999</c:v>
                </c:pt>
                <c:pt idx="4">
                  <c:v>1.3520232640000001</c:v>
                </c:pt>
                <c:pt idx="5">
                  <c:v>1.3609602889999999</c:v>
                </c:pt>
                <c:pt idx="6">
                  <c:v>1.3291111359999999</c:v>
                </c:pt>
                <c:pt idx="7">
                  <c:v>1.323997114</c:v>
                </c:pt>
                <c:pt idx="8">
                  <c:v>1.3017833009999999</c:v>
                </c:pt>
                <c:pt idx="9">
                  <c:v>1.2988646899999998</c:v>
                </c:pt>
                <c:pt idx="10">
                  <c:v>1.2501621119999999</c:v>
                </c:pt>
                <c:pt idx="11">
                  <c:v>1.2542170770000001</c:v>
                </c:pt>
                <c:pt idx="12">
                  <c:v>1.2326163210000001</c:v>
                </c:pt>
                <c:pt idx="13">
                  <c:v>1.224875929</c:v>
                </c:pt>
                <c:pt idx="14">
                  <c:v>1.2038409190000001</c:v>
                </c:pt>
                <c:pt idx="15">
                  <c:v>1.185466133</c:v>
                </c:pt>
                <c:pt idx="16">
                  <c:v>1.1894502619999998</c:v>
                </c:pt>
                <c:pt idx="17">
                  <c:v>1.161408904</c:v>
                </c:pt>
                <c:pt idx="18">
                  <c:v>1.1518722050000001</c:v>
                </c:pt>
                <c:pt idx="19">
                  <c:v>1.144918372</c:v>
                </c:pt>
                <c:pt idx="20">
                  <c:v>1.1019602470000001</c:v>
                </c:pt>
                <c:pt idx="21">
                  <c:v>1.1280608289999998</c:v>
                </c:pt>
                <c:pt idx="22">
                  <c:v>1.1035415850000001</c:v>
                </c:pt>
                <c:pt idx="23">
                  <c:v>1.118643904</c:v>
                </c:pt>
                <c:pt idx="24">
                  <c:v>1.117819788</c:v>
                </c:pt>
                <c:pt idx="25">
                  <c:v>1.0598037219999998</c:v>
                </c:pt>
                <c:pt idx="26">
                  <c:v>1.0827626720000001</c:v>
                </c:pt>
                <c:pt idx="27">
                  <c:v>1.0911012900000001</c:v>
                </c:pt>
                <c:pt idx="28">
                  <c:v>1.0865847309999999</c:v>
                </c:pt>
                <c:pt idx="29">
                  <c:v>1.0628162800000001</c:v>
                </c:pt>
                <c:pt idx="30">
                  <c:v>1.0746247579999999</c:v>
                </c:pt>
                <c:pt idx="31">
                  <c:v>1.0827943389999999</c:v>
                </c:pt>
                <c:pt idx="32">
                  <c:v>1.025008664</c:v>
                </c:pt>
                <c:pt idx="33">
                  <c:v>1.020138998</c:v>
                </c:pt>
                <c:pt idx="34">
                  <c:v>1.0299028529999998</c:v>
                </c:pt>
                <c:pt idx="35">
                  <c:v>1.032112616</c:v>
                </c:pt>
                <c:pt idx="36">
                  <c:v>1.0290114379999999</c:v>
                </c:pt>
                <c:pt idx="37">
                  <c:v>1.0153268849999999</c:v>
                </c:pt>
                <c:pt idx="38">
                  <c:v>1.0072619839999999</c:v>
                </c:pt>
                <c:pt idx="39">
                  <c:v>0.99480516870000002</c:v>
                </c:pt>
                <c:pt idx="40">
                  <c:v>0.97687672720000007</c:v>
                </c:pt>
                <c:pt idx="41">
                  <c:v>0.97321161050000005</c:v>
                </c:pt>
                <c:pt idx="42">
                  <c:v>0.98522786160000009</c:v>
                </c:pt>
                <c:pt idx="43">
                  <c:v>0.96571023499999997</c:v>
                </c:pt>
                <c:pt idx="44">
                  <c:v>0.92718265550000001</c:v>
                </c:pt>
                <c:pt idx="45">
                  <c:v>0.95483923510000002</c:v>
                </c:pt>
                <c:pt idx="46">
                  <c:v>0.95036385420000002</c:v>
                </c:pt>
                <c:pt idx="47">
                  <c:v>0.9445167995</c:v>
                </c:pt>
                <c:pt idx="48">
                  <c:v>0.93329591670000001</c:v>
                </c:pt>
                <c:pt idx="49">
                  <c:v>0.93379317360000003</c:v>
                </c:pt>
                <c:pt idx="50">
                  <c:v>0.91083916779999996</c:v>
                </c:pt>
                <c:pt idx="51">
                  <c:v>0.88863566380000003</c:v>
                </c:pt>
                <c:pt idx="52">
                  <c:v>0.93122631190000005</c:v>
                </c:pt>
                <c:pt idx="53">
                  <c:v>0.87505036830000005</c:v>
                </c:pt>
                <c:pt idx="54">
                  <c:v>0.86490129090000001</c:v>
                </c:pt>
                <c:pt idx="55">
                  <c:v>0.8871721306</c:v>
                </c:pt>
                <c:pt idx="56">
                  <c:v>0.87677329100000001</c:v>
                </c:pt>
                <c:pt idx="57">
                  <c:v>0.86943168640000001</c:v>
                </c:pt>
                <c:pt idx="58">
                  <c:v>0.85577914189999993</c:v>
                </c:pt>
                <c:pt idx="59">
                  <c:v>0.85151507570000007</c:v>
                </c:pt>
                <c:pt idx="60">
                  <c:v>0.83908814070000004</c:v>
                </c:pt>
                <c:pt idx="61">
                  <c:v>0.84959768080000009</c:v>
                </c:pt>
                <c:pt idx="62">
                  <c:v>0.8288343105</c:v>
                </c:pt>
                <c:pt idx="63">
                  <c:v>0.82306009439999994</c:v>
                </c:pt>
                <c:pt idx="64">
                  <c:v>0.82732425200000004</c:v>
                </c:pt>
                <c:pt idx="65">
                  <c:v>0.80414917860000001</c:v>
                </c:pt>
                <c:pt idx="66">
                  <c:v>0.82303751989999996</c:v>
                </c:pt>
                <c:pt idx="67">
                  <c:v>0.79647339350000002</c:v>
                </c:pt>
                <c:pt idx="68">
                  <c:v>0.7711040133</c:v>
                </c:pt>
                <c:pt idx="69">
                  <c:v>0.7857259365</c:v>
                </c:pt>
                <c:pt idx="70">
                  <c:v>0.79389907120000003</c:v>
                </c:pt>
                <c:pt idx="71">
                  <c:v>0.77647106990000003</c:v>
                </c:pt>
                <c:pt idx="72">
                  <c:v>0.75325144330000005</c:v>
                </c:pt>
                <c:pt idx="73">
                  <c:v>0.75523498619999996</c:v>
                </c:pt>
                <c:pt idx="74">
                  <c:v>0.74673847640000002</c:v>
                </c:pt>
                <c:pt idx="75">
                  <c:v>0.72135542580000001</c:v>
                </c:pt>
                <c:pt idx="76">
                  <c:v>0.73720687019999998</c:v>
                </c:pt>
                <c:pt idx="77">
                  <c:v>0.71862291610000006</c:v>
                </c:pt>
                <c:pt idx="78">
                  <c:v>0.7086028795</c:v>
                </c:pt>
                <c:pt idx="79">
                  <c:v>0.70456244920000011</c:v>
                </c:pt>
                <c:pt idx="80">
                  <c:v>0.7424769685</c:v>
                </c:pt>
                <c:pt idx="81">
                  <c:v>0.72259959230000004</c:v>
                </c:pt>
                <c:pt idx="82">
                  <c:v>0.71190570730000002</c:v>
                </c:pt>
                <c:pt idx="83">
                  <c:v>0.710446931</c:v>
                </c:pt>
                <c:pt idx="84">
                  <c:v>0.69148140299999994</c:v>
                </c:pt>
                <c:pt idx="85">
                  <c:v>0.67416342529999995</c:v>
                </c:pt>
                <c:pt idx="86">
                  <c:v>0.66545652230000008</c:v>
                </c:pt>
                <c:pt idx="87">
                  <c:v>0.66855151420000003</c:v>
                </c:pt>
                <c:pt idx="88">
                  <c:v>0.65891581700000001</c:v>
                </c:pt>
                <c:pt idx="89">
                  <c:v>0.66510783799999995</c:v>
                </c:pt>
                <c:pt idx="90">
                  <c:v>0.66755942690000003</c:v>
                </c:pt>
                <c:pt idx="91">
                  <c:v>0.65240027630000008</c:v>
                </c:pt>
                <c:pt idx="92">
                  <c:v>0.66587904450000002</c:v>
                </c:pt>
                <c:pt idx="93">
                  <c:v>0.650883455</c:v>
                </c:pt>
                <c:pt idx="94">
                  <c:v>0.63735255600000007</c:v>
                </c:pt>
                <c:pt idx="95">
                  <c:v>0.64444570800000001</c:v>
                </c:pt>
                <c:pt idx="96">
                  <c:v>0.62840463899999999</c:v>
                </c:pt>
                <c:pt idx="97">
                  <c:v>0.61079183110000002</c:v>
                </c:pt>
                <c:pt idx="98">
                  <c:v>0.61555745959999997</c:v>
                </c:pt>
                <c:pt idx="99">
                  <c:v>0.60261537879999993</c:v>
                </c:pt>
                <c:pt idx="100">
                  <c:v>0.61783772469999998</c:v>
                </c:pt>
                <c:pt idx="101">
                  <c:v>0.60472498720000001</c:v>
                </c:pt>
                <c:pt idx="102">
                  <c:v>0.58642926319999999</c:v>
                </c:pt>
                <c:pt idx="103">
                  <c:v>0.62010553950000002</c:v>
                </c:pt>
                <c:pt idx="104">
                  <c:v>0.58602504600000005</c:v>
                </c:pt>
                <c:pt idx="105">
                  <c:v>0.59554512930000003</c:v>
                </c:pt>
                <c:pt idx="106">
                  <c:v>0.58132872020000004</c:v>
                </c:pt>
                <c:pt idx="107">
                  <c:v>0.5885378416</c:v>
                </c:pt>
                <c:pt idx="108">
                  <c:v>0.58605830759999999</c:v>
                </c:pt>
                <c:pt idx="109">
                  <c:v>0.57681900019999999</c:v>
                </c:pt>
                <c:pt idx="110">
                  <c:v>0.58174890189999995</c:v>
                </c:pt>
                <c:pt idx="111">
                  <c:v>0.56989621659999989</c:v>
                </c:pt>
                <c:pt idx="112">
                  <c:v>0.56019981070000002</c:v>
                </c:pt>
                <c:pt idx="113">
                  <c:v>0.55335621180000005</c:v>
                </c:pt>
                <c:pt idx="114">
                  <c:v>0.55136330690000002</c:v>
                </c:pt>
                <c:pt idx="115">
                  <c:v>0.55490197799999996</c:v>
                </c:pt>
                <c:pt idx="116">
                  <c:v>0.54565196429999996</c:v>
                </c:pt>
                <c:pt idx="117">
                  <c:v>0.52196378160000001</c:v>
                </c:pt>
                <c:pt idx="118">
                  <c:v>0.51825141400000008</c:v>
                </c:pt>
                <c:pt idx="119">
                  <c:v>0.55321634789999996</c:v>
                </c:pt>
                <c:pt idx="120">
                  <c:v>0.54876983359999998</c:v>
                </c:pt>
                <c:pt idx="121">
                  <c:v>0.52069510660000007</c:v>
                </c:pt>
                <c:pt idx="122">
                  <c:v>0.53242887550000007</c:v>
                </c:pt>
                <c:pt idx="123">
                  <c:v>0.5350671533000001</c:v>
                </c:pt>
                <c:pt idx="124">
                  <c:v>0.54568132059999996</c:v>
                </c:pt>
                <c:pt idx="125">
                  <c:v>0.51021304619999996</c:v>
                </c:pt>
                <c:pt idx="126">
                  <c:v>0.52030616899999993</c:v>
                </c:pt>
                <c:pt idx="127">
                  <c:v>0.49554680639999998</c:v>
                </c:pt>
                <c:pt idx="128">
                  <c:v>0.50490721770000002</c:v>
                </c:pt>
                <c:pt idx="129">
                  <c:v>0.48329930180000003</c:v>
                </c:pt>
                <c:pt idx="130">
                  <c:v>0.48570358820000004</c:v>
                </c:pt>
                <c:pt idx="131">
                  <c:v>0.4841213056</c:v>
                </c:pt>
                <c:pt idx="132">
                  <c:v>0.49988152339999997</c:v>
                </c:pt>
                <c:pt idx="133">
                  <c:v>0.47436630519999995</c:v>
                </c:pt>
                <c:pt idx="134">
                  <c:v>0.4362187387</c:v>
                </c:pt>
                <c:pt idx="135">
                  <c:v>0.48896772580000003</c:v>
                </c:pt>
                <c:pt idx="136">
                  <c:v>0.45641515069999999</c:v>
                </c:pt>
                <c:pt idx="137">
                  <c:v>0.45898044970000001</c:v>
                </c:pt>
                <c:pt idx="138">
                  <c:v>0.46992712319999996</c:v>
                </c:pt>
                <c:pt idx="139">
                  <c:v>0.47458774889999999</c:v>
                </c:pt>
                <c:pt idx="140">
                  <c:v>0.44866013760000001</c:v>
                </c:pt>
                <c:pt idx="141">
                  <c:v>0.4422622202</c:v>
                </c:pt>
                <c:pt idx="142">
                  <c:v>0.43938939919999997</c:v>
                </c:pt>
                <c:pt idx="143">
                  <c:v>0.44637405009999997</c:v>
                </c:pt>
                <c:pt idx="144">
                  <c:v>0.43998714220000001</c:v>
                </c:pt>
                <c:pt idx="145">
                  <c:v>0.4347615594</c:v>
                </c:pt>
                <c:pt idx="146">
                  <c:v>0.42866103180000004</c:v>
                </c:pt>
                <c:pt idx="147">
                  <c:v>0.41186485629999997</c:v>
                </c:pt>
                <c:pt idx="148">
                  <c:v>0.4123626856</c:v>
                </c:pt>
                <c:pt idx="149">
                  <c:v>0.42929488399999999</c:v>
                </c:pt>
                <c:pt idx="150">
                  <c:v>0.4242876002</c:v>
                </c:pt>
                <c:pt idx="151">
                  <c:v>0.41481693599999997</c:v>
                </c:pt>
                <c:pt idx="152">
                  <c:v>0.41772764509999999</c:v>
                </c:pt>
                <c:pt idx="153">
                  <c:v>0.40054948640000004</c:v>
                </c:pt>
                <c:pt idx="154">
                  <c:v>0.38936859739999996</c:v>
                </c:pt>
                <c:pt idx="155">
                  <c:v>0.39470367579999999</c:v>
                </c:pt>
                <c:pt idx="156">
                  <c:v>0.4129716034</c:v>
                </c:pt>
                <c:pt idx="157">
                  <c:v>0.40514905240000004</c:v>
                </c:pt>
                <c:pt idx="158">
                  <c:v>0.37474606220000001</c:v>
                </c:pt>
                <c:pt idx="159">
                  <c:v>0.42031826890000001</c:v>
                </c:pt>
                <c:pt idx="160">
                  <c:v>0.39276383379999996</c:v>
                </c:pt>
                <c:pt idx="161">
                  <c:v>0.39962903929999999</c:v>
                </c:pt>
                <c:pt idx="162">
                  <c:v>0.37586978989999997</c:v>
                </c:pt>
                <c:pt idx="163">
                  <c:v>0.35796077980000002</c:v>
                </c:pt>
                <c:pt idx="164">
                  <c:v>0.36185093299999999</c:v>
                </c:pt>
                <c:pt idx="165">
                  <c:v>0.34809227010000005</c:v>
                </c:pt>
                <c:pt idx="166">
                  <c:v>0.3485676063</c:v>
                </c:pt>
                <c:pt idx="167">
                  <c:v>0.33663111469999996</c:v>
                </c:pt>
                <c:pt idx="168">
                  <c:v>0.36547838739999999</c:v>
                </c:pt>
                <c:pt idx="169">
                  <c:v>0.34855508999999996</c:v>
                </c:pt>
                <c:pt idx="170">
                  <c:v>0.35039284409999999</c:v>
                </c:pt>
                <c:pt idx="171">
                  <c:v>0.32408830509999997</c:v>
                </c:pt>
                <c:pt idx="172">
                  <c:v>0.32969143870000001</c:v>
                </c:pt>
                <c:pt idx="173">
                  <c:v>0.35158074109999998</c:v>
                </c:pt>
                <c:pt idx="174">
                  <c:v>0.31359426670000001</c:v>
                </c:pt>
                <c:pt idx="175">
                  <c:v>0.31720453120000003</c:v>
                </c:pt>
                <c:pt idx="176">
                  <c:v>0.32972125600000002</c:v>
                </c:pt>
                <c:pt idx="177">
                  <c:v>0.31135888089999997</c:v>
                </c:pt>
                <c:pt idx="178">
                  <c:v>0.32206305689999998</c:v>
                </c:pt>
                <c:pt idx="179">
                  <c:v>0.31140197339999998</c:v>
                </c:pt>
                <c:pt idx="180">
                  <c:v>0.31167643610000001</c:v>
                </c:pt>
                <c:pt idx="181">
                  <c:v>0.2620613074</c:v>
                </c:pt>
                <c:pt idx="182">
                  <c:v>0.25917682910000001</c:v>
                </c:pt>
                <c:pt idx="183">
                  <c:v>0.29594690579999999</c:v>
                </c:pt>
                <c:pt idx="184">
                  <c:v>0.31137106550000004</c:v>
                </c:pt>
                <c:pt idx="185">
                  <c:v>0.2820602136</c:v>
                </c:pt>
                <c:pt idx="186">
                  <c:v>0.31000747899999997</c:v>
                </c:pt>
                <c:pt idx="187">
                  <c:v>0.27000420470000003</c:v>
                </c:pt>
                <c:pt idx="188">
                  <c:v>0.2899206627</c:v>
                </c:pt>
                <c:pt idx="189">
                  <c:v>0.30751873760000004</c:v>
                </c:pt>
                <c:pt idx="190">
                  <c:v>0.28578329860000001</c:v>
                </c:pt>
                <c:pt idx="191">
                  <c:v>0.28402006120000001</c:v>
                </c:pt>
                <c:pt idx="192">
                  <c:v>0.28724969340000001</c:v>
                </c:pt>
                <c:pt idx="193">
                  <c:v>0.28589196180000004</c:v>
                </c:pt>
                <c:pt idx="194">
                  <c:v>0.28602177429999998</c:v>
                </c:pt>
                <c:pt idx="195">
                  <c:v>0.29200841129999999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460864"/>
        <c:axId val="125462784"/>
      </c:scatterChart>
      <c:valAx>
        <c:axId val="12546086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462784"/>
        <c:crosses val="autoZero"/>
        <c:crossBetween val="midCat"/>
        <c:majorUnit val="200"/>
        <c:minorUnit val="100"/>
      </c:valAx>
      <c:valAx>
        <c:axId val="1254627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46086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P2-07-V1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2"/>
          <c:w val="0.84192888888889883"/>
          <c:h val="0.72170093321669027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VFTB'!$F$338:$F$383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VFTB'!$G$338:$G$383</c:f>
              <c:numCache>
                <c:formatCode>0.00</c:formatCode>
                <c:ptCount val="46"/>
                <c:pt idx="0">
                  <c:v>0.12431514499999999</c:v>
                </c:pt>
                <c:pt idx="1">
                  <c:v>0.35075228310000001</c:v>
                </c:pt>
                <c:pt idx="2">
                  <c:v>0.56884106709999993</c:v>
                </c:pt>
                <c:pt idx="3">
                  <c:v>1.0325772500000001</c:v>
                </c:pt>
                <c:pt idx="4">
                  <c:v>1.9409333010000001</c:v>
                </c:pt>
                <c:pt idx="5">
                  <c:v>3.7960028000000001</c:v>
                </c:pt>
                <c:pt idx="6">
                  <c:v>6.6544757279999995</c:v>
                </c:pt>
                <c:pt idx="7">
                  <c:v>10.496735749999999</c:v>
                </c:pt>
                <c:pt idx="8">
                  <c:v>14.183444189999999</c:v>
                </c:pt>
                <c:pt idx="9">
                  <c:v>18.260311929999997</c:v>
                </c:pt>
                <c:pt idx="10">
                  <c:v>13.859829679999999</c:v>
                </c:pt>
                <c:pt idx="11">
                  <c:v>10.11044424</c:v>
                </c:pt>
                <c:pt idx="12">
                  <c:v>6.4986387560000001</c:v>
                </c:pt>
                <c:pt idx="13">
                  <c:v>3.7591949109999998</c:v>
                </c:pt>
                <c:pt idx="14">
                  <c:v>1.9593458619999999</c:v>
                </c:pt>
                <c:pt idx="15">
                  <c:v>1.0646596610000001</c:v>
                </c:pt>
                <c:pt idx="16">
                  <c:v>0.60416374029999997</c:v>
                </c:pt>
                <c:pt idx="17">
                  <c:v>0.37741634489999998</c:v>
                </c:pt>
                <c:pt idx="18">
                  <c:v>0.1223834722</c:v>
                </c:pt>
                <c:pt idx="19">
                  <c:v>-0.12557858760000001</c:v>
                </c:pt>
                <c:pt idx="20">
                  <c:v>-0.36539533329999996</c:v>
                </c:pt>
                <c:pt idx="21">
                  <c:v>-0.84940355229999998</c:v>
                </c:pt>
                <c:pt idx="22">
                  <c:v>-1.8097843140000001</c:v>
                </c:pt>
                <c:pt idx="23">
                  <c:v>-3.6582459009999999</c:v>
                </c:pt>
                <c:pt idx="24">
                  <c:v>-6.4619478730000006</c:v>
                </c:pt>
                <c:pt idx="25">
                  <c:v>-10.08302554</c:v>
                </c:pt>
                <c:pt idx="26">
                  <c:v>-13.66683005</c:v>
                </c:pt>
                <c:pt idx="27">
                  <c:v>-17.525026150000002</c:v>
                </c:pt>
                <c:pt idx="28">
                  <c:v>-13.287061549999999</c:v>
                </c:pt>
                <c:pt idx="29">
                  <c:v>-9.7001340389999999</c:v>
                </c:pt>
                <c:pt idx="30">
                  <c:v>-6.2332736280000001</c:v>
                </c:pt>
                <c:pt idx="31">
                  <c:v>-3.5940164610000003</c:v>
                </c:pt>
                <c:pt idx="32">
                  <c:v>-1.871279234</c:v>
                </c:pt>
                <c:pt idx="33">
                  <c:v>-1.006353697</c:v>
                </c:pt>
                <c:pt idx="34">
                  <c:v>-0.58256564199999994</c:v>
                </c:pt>
                <c:pt idx="35">
                  <c:v>-0.33980632829999996</c:v>
                </c:pt>
                <c:pt idx="36">
                  <c:v>-0.10247934410000001</c:v>
                </c:pt>
                <c:pt idx="37">
                  <c:v>0.13743751700000001</c:v>
                </c:pt>
                <c:pt idx="38">
                  <c:v>0.35954808469999999</c:v>
                </c:pt>
                <c:pt idx="39">
                  <c:v>0.82251690570000002</c:v>
                </c:pt>
                <c:pt idx="40">
                  <c:v>1.7325698470000002</c:v>
                </c:pt>
                <c:pt idx="41">
                  <c:v>3.533330104</c:v>
                </c:pt>
                <c:pt idx="42">
                  <c:v>6.2180616560000006</c:v>
                </c:pt>
                <c:pt idx="43">
                  <c:v>9.7489286799999988</c:v>
                </c:pt>
                <c:pt idx="44">
                  <c:v>13.19771257</c:v>
                </c:pt>
                <c:pt idx="45">
                  <c:v>16.954241540000002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566976"/>
        <c:axId val="125568896"/>
      </c:scatterChart>
      <c:valAx>
        <c:axId val="125566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568896"/>
        <c:crosses val="autoZero"/>
        <c:crossBetween val="midCat"/>
        <c:majorUnit val="100"/>
      </c:valAx>
      <c:valAx>
        <c:axId val="125568896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566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VFTB'!$E$2809:$E$3061</c:f>
              <c:numCache>
                <c:formatCode>0</c:formatCode>
                <c:ptCount val="2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28</c:v>
                </c:pt>
                <c:pt idx="4">
                  <c:v>31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55</c:v>
                </c:pt>
                <c:pt idx="11">
                  <c:v>58</c:v>
                </c:pt>
                <c:pt idx="12">
                  <c:v>60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73</c:v>
                </c:pt>
                <c:pt idx="17">
                  <c:v>76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96</c:v>
                </c:pt>
                <c:pt idx="25">
                  <c:v>99</c:v>
                </c:pt>
                <c:pt idx="26">
                  <c:v>101</c:v>
                </c:pt>
                <c:pt idx="27">
                  <c:v>104</c:v>
                </c:pt>
                <c:pt idx="28">
                  <c:v>107</c:v>
                </c:pt>
                <c:pt idx="29">
                  <c:v>110</c:v>
                </c:pt>
                <c:pt idx="30">
                  <c:v>112</c:v>
                </c:pt>
                <c:pt idx="31">
                  <c:v>115</c:v>
                </c:pt>
                <c:pt idx="32">
                  <c:v>118</c:v>
                </c:pt>
                <c:pt idx="33">
                  <c:v>121</c:v>
                </c:pt>
                <c:pt idx="34">
                  <c:v>124</c:v>
                </c:pt>
                <c:pt idx="35">
                  <c:v>126</c:v>
                </c:pt>
                <c:pt idx="36">
                  <c:v>129</c:v>
                </c:pt>
                <c:pt idx="37">
                  <c:v>132</c:v>
                </c:pt>
                <c:pt idx="38">
                  <c:v>134</c:v>
                </c:pt>
                <c:pt idx="39">
                  <c:v>137</c:v>
                </c:pt>
                <c:pt idx="40">
                  <c:v>140</c:v>
                </c:pt>
                <c:pt idx="41">
                  <c:v>143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154</c:v>
                </c:pt>
                <c:pt idx="46">
                  <c:v>157</c:v>
                </c:pt>
                <c:pt idx="47">
                  <c:v>159</c:v>
                </c:pt>
                <c:pt idx="48">
                  <c:v>162</c:v>
                </c:pt>
                <c:pt idx="49">
                  <c:v>165</c:v>
                </c:pt>
                <c:pt idx="50">
                  <c:v>168</c:v>
                </c:pt>
                <c:pt idx="51">
                  <c:v>170</c:v>
                </c:pt>
                <c:pt idx="52">
                  <c:v>173</c:v>
                </c:pt>
                <c:pt idx="53">
                  <c:v>176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187</c:v>
                </c:pt>
                <c:pt idx="58">
                  <c:v>190</c:v>
                </c:pt>
                <c:pt idx="59">
                  <c:v>192</c:v>
                </c:pt>
                <c:pt idx="60">
                  <c:v>196</c:v>
                </c:pt>
                <c:pt idx="61">
                  <c:v>198</c:v>
                </c:pt>
                <c:pt idx="62">
                  <c:v>201</c:v>
                </c:pt>
                <c:pt idx="63">
                  <c:v>204</c:v>
                </c:pt>
                <c:pt idx="64">
                  <c:v>206</c:v>
                </c:pt>
                <c:pt idx="65">
                  <c:v>209</c:v>
                </c:pt>
                <c:pt idx="66">
                  <c:v>212</c:v>
                </c:pt>
                <c:pt idx="67">
                  <c:v>214</c:v>
                </c:pt>
                <c:pt idx="68">
                  <c:v>217</c:v>
                </c:pt>
                <c:pt idx="69">
                  <c:v>220</c:v>
                </c:pt>
                <c:pt idx="70">
                  <c:v>222</c:v>
                </c:pt>
                <c:pt idx="71">
                  <c:v>225</c:v>
                </c:pt>
                <c:pt idx="72">
                  <c:v>228</c:v>
                </c:pt>
                <c:pt idx="73">
                  <c:v>231</c:v>
                </c:pt>
                <c:pt idx="74">
                  <c:v>233</c:v>
                </c:pt>
                <c:pt idx="75">
                  <c:v>236</c:v>
                </c:pt>
                <c:pt idx="76">
                  <c:v>239</c:v>
                </c:pt>
                <c:pt idx="77">
                  <c:v>242</c:v>
                </c:pt>
                <c:pt idx="78">
                  <c:v>244</c:v>
                </c:pt>
                <c:pt idx="79">
                  <c:v>247</c:v>
                </c:pt>
                <c:pt idx="80">
                  <c:v>250</c:v>
                </c:pt>
                <c:pt idx="81">
                  <c:v>252</c:v>
                </c:pt>
                <c:pt idx="82">
                  <c:v>255</c:v>
                </c:pt>
                <c:pt idx="83">
                  <c:v>258</c:v>
                </c:pt>
                <c:pt idx="84">
                  <c:v>261</c:v>
                </c:pt>
                <c:pt idx="85">
                  <c:v>263</c:v>
                </c:pt>
                <c:pt idx="86">
                  <c:v>266</c:v>
                </c:pt>
                <c:pt idx="87">
                  <c:v>269</c:v>
                </c:pt>
                <c:pt idx="88">
                  <c:v>272</c:v>
                </c:pt>
                <c:pt idx="89">
                  <c:v>274</c:v>
                </c:pt>
                <c:pt idx="90">
                  <c:v>277</c:v>
                </c:pt>
                <c:pt idx="91">
                  <c:v>280</c:v>
                </c:pt>
                <c:pt idx="92">
                  <c:v>282</c:v>
                </c:pt>
                <c:pt idx="93">
                  <c:v>285</c:v>
                </c:pt>
                <c:pt idx="94">
                  <c:v>288</c:v>
                </c:pt>
                <c:pt idx="95">
                  <c:v>291</c:v>
                </c:pt>
                <c:pt idx="96">
                  <c:v>293</c:v>
                </c:pt>
                <c:pt idx="97">
                  <c:v>296</c:v>
                </c:pt>
                <c:pt idx="98">
                  <c:v>299</c:v>
                </c:pt>
                <c:pt idx="99">
                  <c:v>302</c:v>
                </c:pt>
                <c:pt idx="100">
                  <c:v>304</c:v>
                </c:pt>
                <c:pt idx="101">
                  <c:v>307</c:v>
                </c:pt>
                <c:pt idx="102">
                  <c:v>310</c:v>
                </c:pt>
                <c:pt idx="103">
                  <c:v>312</c:v>
                </c:pt>
                <c:pt idx="104">
                  <c:v>315</c:v>
                </c:pt>
                <c:pt idx="105">
                  <c:v>318</c:v>
                </c:pt>
                <c:pt idx="106">
                  <c:v>321</c:v>
                </c:pt>
                <c:pt idx="107">
                  <c:v>323</c:v>
                </c:pt>
                <c:pt idx="108">
                  <c:v>326</c:v>
                </c:pt>
                <c:pt idx="109">
                  <c:v>329</c:v>
                </c:pt>
                <c:pt idx="110">
                  <c:v>331</c:v>
                </c:pt>
                <c:pt idx="111">
                  <c:v>334</c:v>
                </c:pt>
                <c:pt idx="112">
                  <c:v>337</c:v>
                </c:pt>
                <c:pt idx="113">
                  <c:v>339</c:v>
                </c:pt>
                <c:pt idx="114">
                  <c:v>342</c:v>
                </c:pt>
                <c:pt idx="115">
                  <c:v>345</c:v>
                </c:pt>
                <c:pt idx="116">
                  <c:v>348</c:v>
                </c:pt>
                <c:pt idx="117">
                  <c:v>350</c:v>
                </c:pt>
                <c:pt idx="118">
                  <c:v>353</c:v>
                </c:pt>
                <c:pt idx="119">
                  <c:v>356</c:v>
                </c:pt>
                <c:pt idx="120">
                  <c:v>358</c:v>
                </c:pt>
                <c:pt idx="121">
                  <c:v>361</c:v>
                </c:pt>
                <c:pt idx="122">
                  <c:v>364</c:v>
                </c:pt>
                <c:pt idx="123">
                  <c:v>366</c:v>
                </c:pt>
                <c:pt idx="124">
                  <c:v>369</c:v>
                </c:pt>
                <c:pt idx="125">
                  <c:v>372</c:v>
                </c:pt>
                <c:pt idx="126">
                  <c:v>375</c:v>
                </c:pt>
                <c:pt idx="127">
                  <c:v>377</c:v>
                </c:pt>
                <c:pt idx="128">
                  <c:v>380</c:v>
                </c:pt>
                <c:pt idx="129">
                  <c:v>383</c:v>
                </c:pt>
                <c:pt idx="130">
                  <c:v>385</c:v>
                </c:pt>
                <c:pt idx="131">
                  <c:v>388</c:v>
                </c:pt>
                <c:pt idx="132">
                  <c:v>391</c:v>
                </c:pt>
                <c:pt idx="133">
                  <c:v>393</c:v>
                </c:pt>
                <c:pt idx="134">
                  <c:v>396</c:v>
                </c:pt>
                <c:pt idx="135">
                  <c:v>399</c:v>
                </c:pt>
                <c:pt idx="136">
                  <c:v>401</c:v>
                </c:pt>
                <c:pt idx="137">
                  <c:v>404</c:v>
                </c:pt>
                <c:pt idx="138">
                  <c:v>407</c:v>
                </c:pt>
                <c:pt idx="139">
                  <c:v>409</c:v>
                </c:pt>
                <c:pt idx="140">
                  <c:v>412</c:v>
                </c:pt>
                <c:pt idx="141">
                  <c:v>415</c:v>
                </c:pt>
                <c:pt idx="142">
                  <c:v>418</c:v>
                </c:pt>
                <c:pt idx="143">
                  <c:v>420</c:v>
                </c:pt>
                <c:pt idx="144">
                  <c:v>423</c:v>
                </c:pt>
                <c:pt idx="145">
                  <c:v>426</c:v>
                </c:pt>
                <c:pt idx="146">
                  <c:v>428</c:v>
                </c:pt>
                <c:pt idx="147">
                  <c:v>431</c:v>
                </c:pt>
                <c:pt idx="148">
                  <c:v>434</c:v>
                </c:pt>
                <c:pt idx="149">
                  <c:v>436</c:v>
                </c:pt>
                <c:pt idx="150">
                  <c:v>439</c:v>
                </c:pt>
                <c:pt idx="151">
                  <c:v>442</c:v>
                </c:pt>
                <c:pt idx="152">
                  <c:v>444</c:v>
                </c:pt>
                <c:pt idx="153">
                  <c:v>447</c:v>
                </c:pt>
                <c:pt idx="154">
                  <c:v>450</c:v>
                </c:pt>
                <c:pt idx="155">
                  <c:v>452</c:v>
                </c:pt>
                <c:pt idx="156">
                  <c:v>455</c:v>
                </c:pt>
                <c:pt idx="157">
                  <c:v>458</c:v>
                </c:pt>
                <c:pt idx="158">
                  <c:v>460</c:v>
                </c:pt>
                <c:pt idx="159">
                  <c:v>463</c:v>
                </c:pt>
                <c:pt idx="160">
                  <c:v>466</c:v>
                </c:pt>
                <c:pt idx="161">
                  <c:v>468</c:v>
                </c:pt>
                <c:pt idx="162">
                  <c:v>471</c:v>
                </c:pt>
                <c:pt idx="163">
                  <c:v>473</c:v>
                </c:pt>
                <c:pt idx="164">
                  <c:v>476</c:v>
                </c:pt>
                <c:pt idx="165">
                  <c:v>479</c:v>
                </c:pt>
                <c:pt idx="166">
                  <c:v>482</c:v>
                </c:pt>
                <c:pt idx="167">
                  <c:v>484</c:v>
                </c:pt>
                <c:pt idx="168">
                  <c:v>487</c:v>
                </c:pt>
                <c:pt idx="169">
                  <c:v>490</c:v>
                </c:pt>
                <c:pt idx="170">
                  <c:v>492</c:v>
                </c:pt>
                <c:pt idx="171">
                  <c:v>495</c:v>
                </c:pt>
                <c:pt idx="172">
                  <c:v>497</c:v>
                </c:pt>
                <c:pt idx="173">
                  <c:v>500</c:v>
                </c:pt>
                <c:pt idx="174">
                  <c:v>503</c:v>
                </c:pt>
                <c:pt idx="175">
                  <c:v>505</c:v>
                </c:pt>
                <c:pt idx="176">
                  <c:v>508</c:v>
                </c:pt>
                <c:pt idx="177">
                  <c:v>511</c:v>
                </c:pt>
                <c:pt idx="178">
                  <c:v>513</c:v>
                </c:pt>
                <c:pt idx="179">
                  <c:v>516</c:v>
                </c:pt>
                <c:pt idx="180">
                  <c:v>519</c:v>
                </c:pt>
                <c:pt idx="181">
                  <c:v>521</c:v>
                </c:pt>
                <c:pt idx="182">
                  <c:v>524</c:v>
                </c:pt>
                <c:pt idx="183">
                  <c:v>526</c:v>
                </c:pt>
                <c:pt idx="184">
                  <c:v>529</c:v>
                </c:pt>
                <c:pt idx="185">
                  <c:v>532</c:v>
                </c:pt>
                <c:pt idx="186">
                  <c:v>534</c:v>
                </c:pt>
                <c:pt idx="187">
                  <c:v>537</c:v>
                </c:pt>
                <c:pt idx="188">
                  <c:v>540</c:v>
                </c:pt>
                <c:pt idx="189">
                  <c:v>542</c:v>
                </c:pt>
                <c:pt idx="190">
                  <c:v>545</c:v>
                </c:pt>
                <c:pt idx="191">
                  <c:v>547</c:v>
                </c:pt>
                <c:pt idx="192">
                  <c:v>550</c:v>
                </c:pt>
                <c:pt idx="193">
                  <c:v>552</c:v>
                </c:pt>
                <c:pt idx="194">
                  <c:v>555</c:v>
                </c:pt>
                <c:pt idx="195">
                  <c:v>558</c:v>
                </c:pt>
                <c:pt idx="196">
                  <c:v>560</c:v>
                </c:pt>
                <c:pt idx="197">
                  <c:v>563</c:v>
                </c:pt>
                <c:pt idx="198">
                  <c:v>565</c:v>
                </c:pt>
                <c:pt idx="199">
                  <c:v>568</c:v>
                </c:pt>
                <c:pt idx="200">
                  <c:v>571</c:v>
                </c:pt>
                <c:pt idx="201">
                  <c:v>573</c:v>
                </c:pt>
                <c:pt idx="202">
                  <c:v>576</c:v>
                </c:pt>
                <c:pt idx="203">
                  <c:v>578</c:v>
                </c:pt>
                <c:pt idx="204">
                  <c:v>581</c:v>
                </c:pt>
                <c:pt idx="205">
                  <c:v>583</c:v>
                </c:pt>
                <c:pt idx="206">
                  <c:v>586</c:v>
                </c:pt>
                <c:pt idx="207">
                  <c:v>589</c:v>
                </c:pt>
                <c:pt idx="208">
                  <c:v>591</c:v>
                </c:pt>
                <c:pt idx="209">
                  <c:v>594</c:v>
                </c:pt>
                <c:pt idx="210">
                  <c:v>596</c:v>
                </c:pt>
                <c:pt idx="211">
                  <c:v>599</c:v>
                </c:pt>
                <c:pt idx="212">
                  <c:v>602</c:v>
                </c:pt>
                <c:pt idx="213">
                  <c:v>604</c:v>
                </c:pt>
                <c:pt idx="214">
                  <c:v>607</c:v>
                </c:pt>
                <c:pt idx="215">
                  <c:v>609</c:v>
                </c:pt>
                <c:pt idx="216">
                  <c:v>612</c:v>
                </c:pt>
                <c:pt idx="217">
                  <c:v>614</c:v>
                </c:pt>
                <c:pt idx="218">
                  <c:v>617</c:v>
                </c:pt>
                <c:pt idx="219">
                  <c:v>619</c:v>
                </c:pt>
                <c:pt idx="220">
                  <c:v>622</c:v>
                </c:pt>
                <c:pt idx="221">
                  <c:v>625</c:v>
                </c:pt>
                <c:pt idx="222">
                  <c:v>627</c:v>
                </c:pt>
                <c:pt idx="223">
                  <c:v>630</c:v>
                </c:pt>
                <c:pt idx="224">
                  <c:v>632</c:v>
                </c:pt>
                <c:pt idx="225">
                  <c:v>635</c:v>
                </c:pt>
                <c:pt idx="226">
                  <c:v>637</c:v>
                </c:pt>
                <c:pt idx="227">
                  <c:v>640</c:v>
                </c:pt>
                <c:pt idx="228">
                  <c:v>642</c:v>
                </c:pt>
                <c:pt idx="229">
                  <c:v>645</c:v>
                </c:pt>
                <c:pt idx="230">
                  <c:v>648</c:v>
                </c:pt>
                <c:pt idx="231">
                  <c:v>650</c:v>
                </c:pt>
                <c:pt idx="232">
                  <c:v>653</c:v>
                </c:pt>
                <c:pt idx="233">
                  <c:v>655</c:v>
                </c:pt>
                <c:pt idx="234">
                  <c:v>658</c:v>
                </c:pt>
                <c:pt idx="235">
                  <c:v>660</c:v>
                </c:pt>
                <c:pt idx="236">
                  <c:v>663</c:v>
                </c:pt>
                <c:pt idx="237">
                  <c:v>665</c:v>
                </c:pt>
                <c:pt idx="238">
                  <c:v>668</c:v>
                </c:pt>
                <c:pt idx="239">
                  <c:v>670</c:v>
                </c:pt>
                <c:pt idx="240">
                  <c:v>673</c:v>
                </c:pt>
                <c:pt idx="241">
                  <c:v>675</c:v>
                </c:pt>
                <c:pt idx="242">
                  <c:v>678</c:v>
                </c:pt>
                <c:pt idx="243">
                  <c:v>681</c:v>
                </c:pt>
                <c:pt idx="244">
                  <c:v>683</c:v>
                </c:pt>
                <c:pt idx="245">
                  <c:v>686</c:v>
                </c:pt>
                <c:pt idx="246">
                  <c:v>688</c:v>
                </c:pt>
                <c:pt idx="247">
                  <c:v>691</c:v>
                </c:pt>
                <c:pt idx="248">
                  <c:v>693</c:v>
                </c:pt>
                <c:pt idx="249">
                  <c:v>696</c:v>
                </c:pt>
                <c:pt idx="250">
                  <c:v>698</c:v>
                </c:pt>
                <c:pt idx="251">
                  <c:v>701</c:v>
                </c:pt>
                <c:pt idx="252">
                  <c:v>704</c:v>
                </c:pt>
              </c:numCache>
            </c:numRef>
          </c:xVal>
          <c:yVal>
            <c:numRef>
              <c:f>'Thermomag. Messungen VFTB'!$F$2809:$F$3061</c:f>
              <c:numCache>
                <c:formatCode>0.00</c:formatCode>
                <c:ptCount val="253"/>
                <c:pt idx="0">
                  <c:v>1.60965428</c:v>
                </c:pt>
                <c:pt idx="1">
                  <c:v>1.660519372</c:v>
                </c:pt>
                <c:pt idx="2">
                  <c:v>1.537583688</c:v>
                </c:pt>
                <c:pt idx="3">
                  <c:v>1.518173258</c:v>
                </c:pt>
                <c:pt idx="4">
                  <c:v>1.546509782</c:v>
                </c:pt>
                <c:pt idx="5">
                  <c:v>1.671822862</c:v>
                </c:pt>
                <c:pt idx="6">
                  <c:v>1.5999021150000001</c:v>
                </c:pt>
                <c:pt idx="7">
                  <c:v>1.5094153479999999</c:v>
                </c:pt>
                <c:pt idx="8">
                  <c:v>1.5885475179999999</c:v>
                </c:pt>
                <c:pt idx="9">
                  <c:v>1.4194634419999999</c:v>
                </c:pt>
                <c:pt idx="10">
                  <c:v>1.514122331</c:v>
                </c:pt>
                <c:pt idx="11">
                  <c:v>1.54725398</c:v>
                </c:pt>
                <c:pt idx="12">
                  <c:v>1.4299946940000001</c:v>
                </c:pt>
                <c:pt idx="13">
                  <c:v>1.5272270459999999</c:v>
                </c:pt>
                <c:pt idx="14">
                  <c:v>1.493770526</c:v>
                </c:pt>
                <c:pt idx="15">
                  <c:v>1.37949031</c:v>
                </c:pt>
                <c:pt idx="16">
                  <c:v>1.35619467</c:v>
                </c:pt>
                <c:pt idx="17">
                  <c:v>1.4120576200000001</c:v>
                </c:pt>
                <c:pt idx="18">
                  <c:v>1.3689997600000001</c:v>
                </c:pt>
                <c:pt idx="19">
                  <c:v>1.4164059069999999</c:v>
                </c:pt>
                <c:pt idx="20">
                  <c:v>1.3816012160000002</c:v>
                </c:pt>
                <c:pt idx="21">
                  <c:v>1.3512848780000002</c:v>
                </c:pt>
                <c:pt idx="22">
                  <c:v>1.328497839</c:v>
                </c:pt>
                <c:pt idx="23">
                  <c:v>1.317880339</c:v>
                </c:pt>
                <c:pt idx="24">
                  <c:v>1.2999910379999999</c:v>
                </c:pt>
                <c:pt idx="25">
                  <c:v>1.35319367</c:v>
                </c:pt>
                <c:pt idx="26">
                  <c:v>1.332695132</c:v>
                </c:pt>
                <c:pt idx="27">
                  <c:v>1.2623895679999999</c:v>
                </c:pt>
                <c:pt idx="28">
                  <c:v>1.296923807</c:v>
                </c:pt>
                <c:pt idx="29">
                  <c:v>1.299099295</c:v>
                </c:pt>
                <c:pt idx="30">
                  <c:v>1.2150398600000001</c:v>
                </c:pt>
                <c:pt idx="31">
                  <c:v>1.2119812089999999</c:v>
                </c:pt>
                <c:pt idx="32">
                  <c:v>1.340908596</c:v>
                </c:pt>
                <c:pt idx="33">
                  <c:v>1.2767642210000001</c:v>
                </c:pt>
                <c:pt idx="34">
                  <c:v>1.2200866860000001</c:v>
                </c:pt>
                <c:pt idx="35">
                  <c:v>1.2268376860000001</c:v>
                </c:pt>
                <c:pt idx="36">
                  <c:v>1.2647374949999999</c:v>
                </c:pt>
                <c:pt idx="37">
                  <c:v>1.243342886</c:v>
                </c:pt>
                <c:pt idx="38">
                  <c:v>1.238922791</c:v>
                </c:pt>
                <c:pt idx="39">
                  <c:v>1.163008635</c:v>
                </c:pt>
                <c:pt idx="40">
                  <c:v>1.202837782</c:v>
                </c:pt>
                <c:pt idx="41">
                  <c:v>1.1319624500000001</c:v>
                </c:pt>
                <c:pt idx="42">
                  <c:v>1.236700342</c:v>
                </c:pt>
                <c:pt idx="43">
                  <c:v>1.214339668</c:v>
                </c:pt>
                <c:pt idx="44">
                  <c:v>1.2255382879999999</c:v>
                </c:pt>
                <c:pt idx="45">
                  <c:v>1.1821333350000001</c:v>
                </c:pt>
                <c:pt idx="46">
                  <c:v>1.150434078</c:v>
                </c:pt>
                <c:pt idx="47">
                  <c:v>1.128298566</c:v>
                </c:pt>
                <c:pt idx="48">
                  <c:v>1.1588766849999999</c:v>
                </c:pt>
                <c:pt idx="49">
                  <c:v>1.1531730770000002</c:v>
                </c:pt>
                <c:pt idx="50">
                  <c:v>1.118499344</c:v>
                </c:pt>
                <c:pt idx="51">
                  <c:v>1.137284051</c:v>
                </c:pt>
                <c:pt idx="52">
                  <c:v>1.0660350509999998</c:v>
                </c:pt>
                <c:pt idx="53">
                  <c:v>1.0528535000000001</c:v>
                </c:pt>
                <c:pt idx="54">
                  <c:v>1.0944057519999999</c:v>
                </c:pt>
                <c:pt idx="55">
                  <c:v>1.0981699399999998</c:v>
                </c:pt>
                <c:pt idx="56">
                  <c:v>1.0856263930000001</c:v>
                </c:pt>
                <c:pt idx="57">
                  <c:v>1.0525319419999999</c:v>
                </c:pt>
                <c:pt idx="58">
                  <c:v>0.99063344009999998</c:v>
                </c:pt>
                <c:pt idx="59">
                  <c:v>0.97367466289999993</c:v>
                </c:pt>
                <c:pt idx="60">
                  <c:v>1.0170043559999999</c:v>
                </c:pt>
                <c:pt idx="61">
                  <c:v>1.0991310029999999</c:v>
                </c:pt>
                <c:pt idx="62">
                  <c:v>1.0116052820000001</c:v>
                </c:pt>
                <c:pt idx="63">
                  <c:v>0.98823714419999986</c:v>
                </c:pt>
                <c:pt idx="64">
                  <c:v>0.98694480489999992</c:v>
                </c:pt>
                <c:pt idx="65">
                  <c:v>1.008321668</c:v>
                </c:pt>
                <c:pt idx="66">
                  <c:v>1.0542190009999999</c:v>
                </c:pt>
                <c:pt idx="67">
                  <c:v>1.0264907190000001</c:v>
                </c:pt>
                <c:pt idx="68">
                  <c:v>1.087089365</c:v>
                </c:pt>
                <c:pt idx="69">
                  <c:v>0.95613983699999994</c:v>
                </c:pt>
                <c:pt idx="70">
                  <c:v>0.94915009240000003</c:v>
                </c:pt>
                <c:pt idx="71">
                  <c:v>0.95675792529999992</c:v>
                </c:pt>
                <c:pt idx="72">
                  <c:v>0.90340059159999997</c:v>
                </c:pt>
                <c:pt idx="73">
                  <c:v>0.93421403190000007</c:v>
                </c:pt>
                <c:pt idx="74">
                  <c:v>0.94410550550000005</c:v>
                </c:pt>
                <c:pt idx="75">
                  <c:v>0.95679726679999999</c:v>
                </c:pt>
                <c:pt idx="76">
                  <c:v>0.92470253850000006</c:v>
                </c:pt>
                <c:pt idx="77">
                  <c:v>0.92960967890000001</c:v>
                </c:pt>
                <c:pt idx="78">
                  <c:v>0.92208822499999998</c:v>
                </c:pt>
                <c:pt idx="79">
                  <c:v>0.95241217080000007</c:v>
                </c:pt>
                <c:pt idx="80">
                  <c:v>0.89390587129999999</c:v>
                </c:pt>
                <c:pt idx="81">
                  <c:v>0.86480320259999999</c:v>
                </c:pt>
                <c:pt idx="82">
                  <c:v>0.81191532570000002</c:v>
                </c:pt>
                <c:pt idx="83">
                  <c:v>0.8616584961</c:v>
                </c:pt>
                <c:pt idx="84">
                  <c:v>0.88613469830000002</c:v>
                </c:pt>
                <c:pt idx="85">
                  <c:v>0.9171002909</c:v>
                </c:pt>
                <c:pt idx="86">
                  <c:v>0.85668447650000001</c:v>
                </c:pt>
                <c:pt idx="87">
                  <c:v>0.82876596479999998</c:v>
                </c:pt>
                <c:pt idx="88">
                  <c:v>0.86755958659999999</c:v>
                </c:pt>
                <c:pt idx="89">
                  <c:v>0.8534465791000001</c:v>
                </c:pt>
                <c:pt idx="90">
                  <c:v>0.80308381650000005</c:v>
                </c:pt>
                <c:pt idx="91">
                  <c:v>0.85225145130000002</c:v>
                </c:pt>
                <c:pt idx="92">
                  <c:v>0.82826552310000001</c:v>
                </c:pt>
                <c:pt idx="93">
                  <c:v>0.81920344620000007</c:v>
                </c:pt>
                <c:pt idx="94">
                  <c:v>0.79962833490000007</c:v>
                </c:pt>
                <c:pt idx="95">
                  <c:v>0.82647070810000001</c:v>
                </c:pt>
                <c:pt idx="96">
                  <c:v>0.77688743490000001</c:v>
                </c:pt>
                <c:pt idx="97">
                  <c:v>0.85211686710000001</c:v>
                </c:pt>
                <c:pt idx="98">
                  <c:v>0.79893319309999999</c:v>
                </c:pt>
                <c:pt idx="99">
                  <c:v>0.82983011969999998</c:v>
                </c:pt>
                <c:pt idx="100">
                  <c:v>0.74962827830000001</c:v>
                </c:pt>
                <c:pt idx="101">
                  <c:v>0.79409485319999995</c:v>
                </c:pt>
                <c:pt idx="102">
                  <c:v>0.81918691779999997</c:v>
                </c:pt>
                <c:pt idx="103">
                  <c:v>0.71477256210000006</c:v>
                </c:pt>
                <c:pt idx="104">
                  <c:v>0.74395286569999997</c:v>
                </c:pt>
                <c:pt idx="105">
                  <c:v>0.79381674830000004</c:v>
                </c:pt>
                <c:pt idx="106">
                  <c:v>0.77126928090000002</c:v>
                </c:pt>
                <c:pt idx="107">
                  <c:v>0.75133715140000001</c:v>
                </c:pt>
                <c:pt idx="108">
                  <c:v>0.68315994759999998</c:v>
                </c:pt>
                <c:pt idx="109">
                  <c:v>0.71226481679999998</c:v>
                </c:pt>
                <c:pt idx="110">
                  <c:v>0.72237040120000007</c:v>
                </c:pt>
                <c:pt idx="111">
                  <c:v>0.73642219719999991</c:v>
                </c:pt>
                <c:pt idx="112">
                  <c:v>0.69797962450000006</c:v>
                </c:pt>
                <c:pt idx="113">
                  <c:v>0.68507467979999992</c:v>
                </c:pt>
                <c:pt idx="114">
                  <c:v>0.73435779279999991</c:v>
                </c:pt>
                <c:pt idx="115">
                  <c:v>0.71602142019999993</c:v>
                </c:pt>
                <c:pt idx="116">
                  <c:v>0.70252072919999997</c:v>
                </c:pt>
                <c:pt idx="117">
                  <c:v>0.7482682826</c:v>
                </c:pt>
                <c:pt idx="118">
                  <c:v>0.7427457677</c:v>
                </c:pt>
                <c:pt idx="119">
                  <c:v>0.69518211780000005</c:v>
                </c:pt>
                <c:pt idx="120">
                  <c:v>0.68635332830000007</c:v>
                </c:pt>
                <c:pt idx="121">
                  <c:v>0.68794544400000002</c:v>
                </c:pt>
                <c:pt idx="122">
                  <c:v>0.73742552890000002</c:v>
                </c:pt>
                <c:pt idx="123">
                  <c:v>0.70241138349999999</c:v>
                </c:pt>
                <c:pt idx="124">
                  <c:v>0.65831838580000002</c:v>
                </c:pt>
                <c:pt idx="125">
                  <c:v>0.6705062517</c:v>
                </c:pt>
                <c:pt idx="126">
                  <c:v>0.62953779300000001</c:v>
                </c:pt>
                <c:pt idx="127">
                  <c:v>0.70488866660000005</c:v>
                </c:pt>
                <c:pt idx="128">
                  <c:v>0.64990797170000003</c:v>
                </c:pt>
                <c:pt idx="129">
                  <c:v>0.63827521369999995</c:v>
                </c:pt>
                <c:pt idx="130">
                  <c:v>0.63582229000000001</c:v>
                </c:pt>
                <c:pt idx="131">
                  <c:v>0.66986743130000004</c:v>
                </c:pt>
                <c:pt idx="132">
                  <c:v>0.64504930010000006</c:v>
                </c:pt>
                <c:pt idx="133">
                  <c:v>0.61814315639999995</c:v>
                </c:pt>
                <c:pt idx="134">
                  <c:v>0.6084477022</c:v>
                </c:pt>
                <c:pt idx="135">
                  <c:v>0.62588445810000004</c:v>
                </c:pt>
                <c:pt idx="136">
                  <c:v>0.64908527250000003</c:v>
                </c:pt>
                <c:pt idx="137">
                  <c:v>0.62733080929999996</c:v>
                </c:pt>
                <c:pt idx="138">
                  <c:v>0.59411393810000002</c:v>
                </c:pt>
                <c:pt idx="139">
                  <c:v>0.64867170359999993</c:v>
                </c:pt>
                <c:pt idx="140">
                  <c:v>0.64603951579999996</c:v>
                </c:pt>
                <c:pt idx="141">
                  <c:v>0.60151888750000004</c:v>
                </c:pt>
                <c:pt idx="142">
                  <c:v>0.63550069210000004</c:v>
                </c:pt>
                <c:pt idx="143">
                  <c:v>0.58424253920000002</c:v>
                </c:pt>
                <c:pt idx="144">
                  <c:v>0.55721978979999998</c:v>
                </c:pt>
                <c:pt idx="145">
                  <c:v>0.57107849440000003</c:v>
                </c:pt>
                <c:pt idx="146">
                  <c:v>0.57348708840000007</c:v>
                </c:pt>
                <c:pt idx="147">
                  <c:v>0.5974216806</c:v>
                </c:pt>
                <c:pt idx="148">
                  <c:v>0.62509341569999999</c:v>
                </c:pt>
                <c:pt idx="149">
                  <c:v>0.58174431599999998</c:v>
                </c:pt>
                <c:pt idx="150">
                  <c:v>0.50738231210000007</c:v>
                </c:pt>
                <c:pt idx="151">
                  <c:v>0.61221878299999999</c:v>
                </c:pt>
                <c:pt idx="152">
                  <c:v>0.49691475140000002</c:v>
                </c:pt>
                <c:pt idx="153">
                  <c:v>0.51876612440000003</c:v>
                </c:pt>
                <c:pt idx="154">
                  <c:v>0.53469606729999997</c:v>
                </c:pt>
                <c:pt idx="155">
                  <c:v>0.51898187500000004</c:v>
                </c:pt>
                <c:pt idx="156">
                  <c:v>0.56650723849999995</c:v>
                </c:pt>
                <c:pt idx="157">
                  <c:v>0.52694046300000008</c:v>
                </c:pt>
                <c:pt idx="158">
                  <c:v>0.54900175419999997</c:v>
                </c:pt>
                <c:pt idx="159">
                  <c:v>0.60709113339999998</c:v>
                </c:pt>
                <c:pt idx="160">
                  <c:v>0.5171551284</c:v>
                </c:pt>
                <c:pt idx="161">
                  <c:v>0.54709749410000008</c:v>
                </c:pt>
                <c:pt idx="162">
                  <c:v>0.56777122830000004</c:v>
                </c:pt>
                <c:pt idx="163">
                  <c:v>0.54021402500000004</c:v>
                </c:pt>
                <c:pt idx="164">
                  <c:v>0.54146150390000003</c:v>
                </c:pt>
                <c:pt idx="165">
                  <c:v>0.50860957709999999</c:v>
                </c:pt>
                <c:pt idx="166">
                  <c:v>0.52484963800000006</c:v>
                </c:pt>
                <c:pt idx="167">
                  <c:v>0.49213474050000006</c:v>
                </c:pt>
                <c:pt idx="168">
                  <c:v>0.46040747450000002</c:v>
                </c:pt>
                <c:pt idx="169">
                  <c:v>0.45975949159999996</c:v>
                </c:pt>
                <c:pt idx="170">
                  <c:v>0.40533313510000002</c:v>
                </c:pt>
                <c:pt idx="171">
                  <c:v>0.50875784089999998</c:v>
                </c:pt>
                <c:pt idx="172">
                  <c:v>0.51788069969999995</c:v>
                </c:pt>
                <c:pt idx="173">
                  <c:v>0.4424941053</c:v>
                </c:pt>
                <c:pt idx="174">
                  <c:v>0.42028327430000001</c:v>
                </c:pt>
                <c:pt idx="175">
                  <c:v>0.4304429159</c:v>
                </c:pt>
                <c:pt idx="176">
                  <c:v>0.46003467650000002</c:v>
                </c:pt>
                <c:pt idx="177">
                  <c:v>0.42239987970000004</c:v>
                </c:pt>
                <c:pt idx="178">
                  <c:v>0.41135555060000001</c:v>
                </c:pt>
                <c:pt idx="179">
                  <c:v>0.48218351659999997</c:v>
                </c:pt>
                <c:pt idx="180">
                  <c:v>0.48638232840000001</c:v>
                </c:pt>
                <c:pt idx="181">
                  <c:v>0.44156368270000002</c:v>
                </c:pt>
                <c:pt idx="182">
                  <c:v>0.39739643220000004</c:v>
                </c:pt>
                <c:pt idx="183">
                  <c:v>0.42080635049999998</c:v>
                </c:pt>
                <c:pt idx="184">
                  <c:v>0.43198058890000002</c:v>
                </c:pt>
                <c:pt idx="185">
                  <c:v>0.44706183589999998</c:v>
                </c:pt>
                <c:pt idx="186">
                  <c:v>0.37703730019999998</c:v>
                </c:pt>
                <c:pt idx="187">
                  <c:v>0.42314666750000002</c:v>
                </c:pt>
                <c:pt idx="188">
                  <c:v>0.32262057649999998</c:v>
                </c:pt>
                <c:pt idx="189">
                  <c:v>0.3967864613</c:v>
                </c:pt>
                <c:pt idx="190">
                  <c:v>0.39253780269999999</c:v>
                </c:pt>
                <c:pt idx="191">
                  <c:v>0.33935050329999999</c:v>
                </c:pt>
                <c:pt idx="192">
                  <c:v>0.38467766799999997</c:v>
                </c:pt>
                <c:pt idx="193">
                  <c:v>0.40256959910000001</c:v>
                </c:pt>
                <c:pt idx="194">
                  <c:v>0.40084270950000001</c:v>
                </c:pt>
                <c:pt idx="195">
                  <c:v>0.29597126079999997</c:v>
                </c:pt>
                <c:pt idx="196">
                  <c:v>0.32580026540000001</c:v>
                </c:pt>
                <c:pt idx="197">
                  <c:v>0.31116975329999996</c:v>
                </c:pt>
                <c:pt idx="198">
                  <c:v>0.35664777120000002</c:v>
                </c:pt>
                <c:pt idx="199">
                  <c:v>0.36858655199999996</c:v>
                </c:pt>
                <c:pt idx="200">
                  <c:v>0.44568590489999999</c:v>
                </c:pt>
                <c:pt idx="201">
                  <c:v>0.2824347915</c:v>
                </c:pt>
                <c:pt idx="202">
                  <c:v>0.36182323040000003</c:v>
                </c:pt>
                <c:pt idx="203">
                  <c:v>0.29746959169999998</c:v>
                </c:pt>
                <c:pt idx="204">
                  <c:v>0.3026410511</c:v>
                </c:pt>
                <c:pt idx="205">
                  <c:v>0.32685205589999999</c:v>
                </c:pt>
                <c:pt idx="206">
                  <c:v>0.29108230390000001</c:v>
                </c:pt>
                <c:pt idx="207">
                  <c:v>0.30252965910000001</c:v>
                </c:pt>
                <c:pt idx="208">
                  <c:v>0.37570969379999997</c:v>
                </c:pt>
                <c:pt idx="209">
                  <c:v>0.3255916398</c:v>
                </c:pt>
                <c:pt idx="210">
                  <c:v>0.29725010429999998</c:v>
                </c:pt>
                <c:pt idx="211">
                  <c:v>0.2694869627</c:v>
                </c:pt>
                <c:pt idx="212">
                  <c:v>0.28683292939999999</c:v>
                </c:pt>
                <c:pt idx="213">
                  <c:v>0.28839798929999999</c:v>
                </c:pt>
                <c:pt idx="214">
                  <c:v>0.25182340440000001</c:v>
                </c:pt>
                <c:pt idx="215">
                  <c:v>0.25310878489999999</c:v>
                </c:pt>
                <c:pt idx="216">
                  <c:v>0.33428212079999997</c:v>
                </c:pt>
                <c:pt idx="217">
                  <c:v>0.29758868519999998</c:v>
                </c:pt>
                <c:pt idx="218">
                  <c:v>0.2898968381</c:v>
                </c:pt>
                <c:pt idx="219">
                  <c:v>0.28102237479999997</c:v>
                </c:pt>
                <c:pt idx="220">
                  <c:v>0.22063274970000002</c:v>
                </c:pt>
                <c:pt idx="221">
                  <c:v>0.25749482610000002</c:v>
                </c:pt>
                <c:pt idx="222">
                  <c:v>0.32733016469999998</c:v>
                </c:pt>
                <c:pt idx="223">
                  <c:v>0.23469882609999998</c:v>
                </c:pt>
                <c:pt idx="224">
                  <c:v>0.2896070577</c:v>
                </c:pt>
                <c:pt idx="225">
                  <c:v>0.25936836200000002</c:v>
                </c:pt>
                <c:pt idx="226">
                  <c:v>0.28404230960000004</c:v>
                </c:pt>
                <c:pt idx="227">
                  <c:v>0.25028321510000001</c:v>
                </c:pt>
                <c:pt idx="228">
                  <c:v>0.30171247009999996</c:v>
                </c:pt>
                <c:pt idx="229">
                  <c:v>0.2398938716</c:v>
                </c:pt>
                <c:pt idx="230">
                  <c:v>0.16963243959999999</c:v>
                </c:pt>
                <c:pt idx="231">
                  <c:v>0.3028825316</c:v>
                </c:pt>
                <c:pt idx="232">
                  <c:v>0.25556956729999997</c:v>
                </c:pt>
                <c:pt idx="233">
                  <c:v>0.21444823630000001</c:v>
                </c:pt>
                <c:pt idx="234">
                  <c:v>0.19859922770000002</c:v>
                </c:pt>
                <c:pt idx="235">
                  <c:v>0.2084189686</c:v>
                </c:pt>
                <c:pt idx="236">
                  <c:v>0.24100640439999998</c:v>
                </c:pt>
                <c:pt idx="237">
                  <c:v>0.28074594359999999</c:v>
                </c:pt>
                <c:pt idx="238">
                  <c:v>0.26198049559999997</c:v>
                </c:pt>
                <c:pt idx="239">
                  <c:v>0.23562435740000001</c:v>
                </c:pt>
                <c:pt idx="240">
                  <c:v>0.25860311480000003</c:v>
                </c:pt>
                <c:pt idx="241">
                  <c:v>0.27087272000000001</c:v>
                </c:pt>
                <c:pt idx="242">
                  <c:v>0.25934943960000001</c:v>
                </c:pt>
                <c:pt idx="243">
                  <c:v>0.23550250279999999</c:v>
                </c:pt>
                <c:pt idx="244">
                  <c:v>0.20176611189999999</c:v>
                </c:pt>
                <c:pt idx="245">
                  <c:v>0.2204219241</c:v>
                </c:pt>
                <c:pt idx="246">
                  <c:v>0.26468638439999997</c:v>
                </c:pt>
                <c:pt idx="247">
                  <c:v>0.2534962221</c:v>
                </c:pt>
                <c:pt idx="248">
                  <c:v>0.20606167410000001</c:v>
                </c:pt>
                <c:pt idx="249">
                  <c:v>0.21324183659999998</c:v>
                </c:pt>
                <c:pt idx="250">
                  <c:v>0.18004987950000001</c:v>
                </c:pt>
                <c:pt idx="251">
                  <c:v>0.24796277690000001</c:v>
                </c:pt>
                <c:pt idx="252">
                  <c:v>0.18851668349999998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597568"/>
        <c:axId val="125599744"/>
      </c:scatterChart>
      <c:valAx>
        <c:axId val="12559756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599744"/>
        <c:crosses val="autoZero"/>
        <c:crossBetween val="midCat"/>
        <c:majorUnit val="200"/>
        <c:minorUnit val="100"/>
      </c:valAx>
      <c:valAx>
        <c:axId val="125599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5975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VFTB'!$E$3067:$E$3319</c:f>
              <c:numCache>
                <c:formatCode>0</c:formatCode>
                <c:ptCount val="253"/>
                <c:pt idx="0">
                  <c:v>707</c:v>
                </c:pt>
                <c:pt idx="1">
                  <c:v>705</c:v>
                </c:pt>
                <c:pt idx="2">
                  <c:v>704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693</c:v>
                </c:pt>
                <c:pt idx="7">
                  <c:v>691</c:v>
                </c:pt>
                <c:pt idx="8">
                  <c:v>688</c:v>
                </c:pt>
                <c:pt idx="9">
                  <c:v>686</c:v>
                </c:pt>
                <c:pt idx="10">
                  <c:v>683</c:v>
                </c:pt>
                <c:pt idx="11">
                  <c:v>681</c:v>
                </c:pt>
                <c:pt idx="12">
                  <c:v>678</c:v>
                </c:pt>
                <c:pt idx="13">
                  <c:v>676</c:v>
                </c:pt>
                <c:pt idx="14">
                  <c:v>673</c:v>
                </c:pt>
                <c:pt idx="15">
                  <c:v>671</c:v>
                </c:pt>
                <c:pt idx="16">
                  <c:v>668</c:v>
                </c:pt>
                <c:pt idx="17">
                  <c:v>666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625</c:v>
                </c:pt>
                <c:pt idx="34">
                  <c:v>622</c:v>
                </c:pt>
                <c:pt idx="35">
                  <c:v>620</c:v>
                </c:pt>
                <c:pt idx="36">
                  <c:v>617</c:v>
                </c:pt>
                <c:pt idx="37">
                  <c:v>614</c:v>
                </c:pt>
                <c:pt idx="38">
                  <c:v>612</c:v>
                </c:pt>
                <c:pt idx="39">
                  <c:v>609</c:v>
                </c:pt>
                <c:pt idx="40">
                  <c:v>607</c:v>
                </c:pt>
                <c:pt idx="41">
                  <c:v>604</c:v>
                </c:pt>
                <c:pt idx="42">
                  <c:v>602</c:v>
                </c:pt>
                <c:pt idx="43">
                  <c:v>599</c:v>
                </c:pt>
                <c:pt idx="44">
                  <c:v>596</c:v>
                </c:pt>
                <c:pt idx="45">
                  <c:v>594</c:v>
                </c:pt>
                <c:pt idx="46">
                  <c:v>591</c:v>
                </c:pt>
                <c:pt idx="47">
                  <c:v>589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578</c:v>
                </c:pt>
                <c:pt idx="52">
                  <c:v>576</c:v>
                </c:pt>
                <c:pt idx="53">
                  <c:v>573</c:v>
                </c:pt>
                <c:pt idx="54">
                  <c:v>571</c:v>
                </c:pt>
                <c:pt idx="55">
                  <c:v>568</c:v>
                </c:pt>
                <c:pt idx="56">
                  <c:v>565</c:v>
                </c:pt>
                <c:pt idx="57">
                  <c:v>563</c:v>
                </c:pt>
                <c:pt idx="58">
                  <c:v>560</c:v>
                </c:pt>
                <c:pt idx="59">
                  <c:v>557</c:v>
                </c:pt>
                <c:pt idx="60">
                  <c:v>555</c:v>
                </c:pt>
                <c:pt idx="61">
                  <c:v>552</c:v>
                </c:pt>
                <c:pt idx="62">
                  <c:v>549</c:v>
                </c:pt>
                <c:pt idx="63">
                  <c:v>547</c:v>
                </c:pt>
                <c:pt idx="64">
                  <c:v>544</c:v>
                </c:pt>
                <c:pt idx="65">
                  <c:v>542</c:v>
                </c:pt>
                <c:pt idx="66">
                  <c:v>539</c:v>
                </c:pt>
                <c:pt idx="67">
                  <c:v>536</c:v>
                </c:pt>
                <c:pt idx="68">
                  <c:v>534</c:v>
                </c:pt>
                <c:pt idx="69">
                  <c:v>531</c:v>
                </c:pt>
                <c:pt idx="70">
                  <c:v>529</c:v>
                </c:pt>
                <c:pt idx="71">
                  <c:v>526</c:v>
                </c:pt>
                <c:pt idx="72">
                  <c:v>523</c:v>
                </c:pt>
                <c:pt idx="73">
                  <c:v>521</c:v>
                </c:pt>
                <c:pt idx="74">
                  <c:v>518</c:v>
                </c:pt>
                <c:pt idx="75">
                  <c:v>516</c:v>
                </c:pt>
                <c:pt idx="76">
                  <c:v>513</c:v>
                </c:pt>
                <c:pt idx="77">
                  <c:v>510</c:v>
                </c:pt>
                <c:pt idx="78">
                  <c:v>508</c:v>
                </c:pt>
                <c:pt idx="79">
                  <c:v>505</c:v>
                </c:pt>
                <c:pt idx="80">
                  <c:v>502</c:v>
                </c:pt>
                <c:pt idx="81">
                  <c:v>500</c:v>
                </c:pt>
                <c:pt idx="82">
                  <c:v>497</c:v>
                </c:pt>
                <c:pt idx="83">
                  <c:v>494</c:v>
                </c:pt>
                <c:pt idx="84">
                  <c:v>492</c:v>
                </c:pt>
                <c:pt idx="85">
                  <c:v>489</c:v>
                </c:pt>
                <c:pt idx="86">
                  <c:v>487</c:v>
                </c:pt>
                <c:pt idx="87">
                  <c:v>484</c:v>
                </c:pt>
                <c:pt idx="88">
                  <c:v>481</c:v>
                </c:pt>
                <c:pt idx="89">
                  <c:v>479</c:v>
                </c:pt>
                <c:pt idx="90">
                  <c:v>476</c:v>
                </c:pt>
                <c:pt idx="91">
                  <c:v>473</c:v>
                </c:pt>
                <c:pt idx="92">
                  <c:v>471</c:v>
                </c:pt>
                <c:pt idx="93">
                  <c:v>468</c:v>
                </c:pt>
                <c:pt idx="94">
                  <c:v>465</c:v>
                </c:pt>
                <c:pt idx="95">
                  <c:v>463</c:v>
                </c:pt>
                <c:pt idx="96">
                  <c:v>460</c:v>
                </c:pt>
                <c:pt idx="97">
                  <c:v>457</c:v>
                </c:pt>
                <c:pt idx="98">
                  <c:v>455</c:v>
                </c:pt>
                <c:pt idx="99">
                  <c:v>452</c:v>
                </c:pt>
                <c:pt idx="100">
                  <c:v>449</c:v>
                </c:pt>
                <c:pt idx="101">
                  <c:v>447</c:v>
                </c:pt>
                <c:pt idx="102">
                  <c:v>444</c:v>
                </c:pt>
                <c:pt idx="103">
                  <c:v>441</c:v>
                </c:pt>
                <c:pt idx="104">
                  <c:v>439</c:v>
                </c:pt>
                <c:pt idx="105">
                  <c:v>436</c:v>
                </c:pt>
                <c:pt idx="106">
                  <c:v>433</c:v>
                </c:pt>
                <c:pt idx="107">
                  <c:v>431</c:v>
                </c:pt>
                <c:pt idx="108">
                  <c:v>428</c:v>
                </c:pt>
                <c:pt idx="109">
                  <c:v>425</c:v>
                </c:pt>
                <c:pt idx="110">
                  <c:v>423</c:v>
                </c:pt>
                <c:pt idx="111">
                  <c:v>420</c:v>
                </c:pt>
                <c:pt idx="112">
                  <c:v>417</c:v>
                </c:pt>
                <c:pt idx="113">
                  <c:v>414</c:v>
                </c:pt>
                <c:pt idx="114">
                  <c:v>412</c:v>
                </c:pt>
                <c:pt idx="115">
                  <c:v>409</c:v>
                </c:pt>
                <c:pt idx="116">
                  <c:v>406</c:v>
                </c:pt>
                <c:pt idx="117">
                  <c:v>404</c:v>
                </c:pt>
                <c:pt idx="118">
                  <c:v>401</c:v>
                </c:pt>
                <c:pt idx="119">
                  <c:v>398</c:v>
                </c:pt>
                <c:pt idx="120">
                  <c:v>396</c:v>
                </c:pt>
                <c:pt idx="121">
                  <c:v>393</c:v>
                </c:pt>
                <c:pt idx="122">
                  <c:v>390</c:v>
                </c:pt>
                <c:pt idx="123">
                  <c:v>388</c:v>
                </c:pt>
                <c:pt idx="124">
                  <c:v>385</c:v>
                </c:pt>
                <c:pt idx="125">
                  <c:v>382</c:v>
                </c:pt>
                <c:pt idx="126">
                  <c:v>380</c:v>
                </c:pt>
                <c:pt idx="127">
                  <c:v>377</c:v>
                </c:pt>
                <c:pt idx="128">
                  <c:v>374</c:v>
                </c:pt>
                <c:pt idx="129">
                  <c:v>371</c:v>
                </c:pt>
                <c:pt idx="130">
                  <c:v>369</c:v>
                </c:pt>
                <c:pt idx="131">
                  <c:v>366</c:v>
                </c:pt>
                <c:pt idx="132">
                  <c:v>363</c:v>
                </c:pt>
                <c:pt idx="133">
                  <c:v>361</c:v>
                </c:pt>
                <c:pt idx="134">
                  <c:v>358</c:v>
                </c:pt>
                <c:pt idx="135">
                  <c:v>355</c:v>
                </c:pt>
                <c:pt idx="136">
                  <c:v>353</c:v>
                </c:pt>
                <c:pt idx="137">
                  <c:v>350</c:v>
                </c:pt>
                <c:pt idx="138">
                  <c:v>347</c:v>
                </c:pt>
                <c:pt idx="139">
                  <c:v>345</c:v>
                </c:pt>
                <c:pt idx="140">
                  <c:v>342</c:v>
                </c:pt>
                <c:pt idx="141">
                  <c:v>339</c:v>
                </c:pt>
                <c:pt idx="142">
                  <c:v>337</c:v>
                </c:pt>
                <c:pt idx="143">
                  <c:v>334</c:v>
                </c:pt>
                <c:pt idx="144">
                  <c:v>331</c:v>
                </c:pt>
                <c:pt idx="145">
                  <c:v>328</c:v>
                </c:pt>
                <c:pt idx="146">
                  <c:v>326</c:v>
                </c:pt>
                <c:pt idx="147">
                  <c:v>323</c:v>
                </c:pt>
                <c:pt idx="148">
                  <c:v>320</c:v>
                </c:pt>
                <c:pt idx="149">
                  <c:v>318</c:v>
                </c:pt>
                <c:pt idx="150">
                  <c:v>315</c:v>
                </c:pt>
                <c:pt idx="151">
                  <c:v>312</c:v>
                </c:pt>
                <c:pt idx="152">
                  <c:v>309</c:v>
                </c:pt>
                <c:pt idx="153">
                  <c:v>307</c:v>
                </c:pt>
                <c:pt idx="154">
                  <c:v>304</c:v>
                </c:pt>
                <c:pt idx="155">
                  <c:v>302</c:v>
                </c:pt>
                <c:pt idx="156">
                  <c:v>299</c:v>
                </c:pt>
                <c:pt idx="157">
                  <c:v>296</c:v>
                </c:pt>
                <c:pt idx="158">
                  <c:v>293</c:v>
                </c:pt>
                <c:pt idx="159">
                  <c:v>291</c:v>
                </c:pt>
                <c:pt idx="160">
                  <c:v>288</c:v>
                </c:pt>
                <c:pt idx="161">
                  <c:v>285</c:v>
                </c:pt>
                <c:pt idx="162">
                  <c:v>282</c:v>
                </c:pt>
                <c:pt idx="163">
                  <c:v>280</c:v>
                </c:pt>
                <c:pt idx="164">
                  <c:v>277</c:v>
                </c:pt>
                <c:pt idx="165">
                  <c:v>274</c:v>
                </c:pt>
                <c:pt idx="166">
                  <c:v>271</c:v>
                </c:pt>
                <c:pt idx="167">
                  <c:v>269</c:v>
                </c:pt>
                <c:pt idx="168">
                  <c:v>266</c:v>
                </c:pt>
                <c:pt idx="169">
                  <c:v>263</c:v>
                </c:pt>
                <c:pt idx="170">
                  <c:v>260</c:v>
                </c:pt>
                <c:pt idx="171">
                  <c:v>257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247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236</c:v>
                </c:pt>
                <c:pt idx="180">
                  <c:v>233</c:v>
                </c:pt>
                <c:pt idx="181">
                  <c:v>230</c:v>
                </c:pt>
                <c:pt idx="182">
                  <c:v>227</c:v>
                </c:pt>
                <c:pt idx="183">
                  <c:v>225</c:v>
                </c:pt>
                <c:pt idx="184">
                  <c:v>222</c:v>
                </c:pt>
                <c:pt idx="185">
                  <c:v>219</c:v>
                </c:pt>
                <c:pt idx="186">
                  <c:v>216</c:v>
                </c:pt>
                <c:pt idx="187">
                  <c:v>214</c:v>
                </c:pt>
                <c:pt idx="188">
                  <c:v>211</c:v>
                </c:pt>
                <c:pt idx="189">
                  <c:v>208</c:v>
                </c:pt>
                <c:pt idx="190">
                  <c:v>205</c:v>
                </c:pt>
                <c:pt idx="191">
                  <c:v>203</c:v>
                </c:pt>
                <c:pt idx="192">
                  <c:v>200</c:v>
                </c:pt>
                <c:pt idx="193">
                  <c:v>197</c:v>
                </c:pt>
                <c:pt idx="194">
                  <c:v>194</c:v>
                </c:pt>
                <c:pt idx="195">
                  <c:v>191</c:v>
                </c:pt>
                <c:pt idx="196">
                  <c:v>189</c:v>
                </c:pt>
                <c:pt idx="197">
                  <c:v>186</c:v>
                </c:pt>
                <c:pt idx="198">
                  <c:v>183</c:v>
                </c:pt>
                <c:pt idx="199">
                  <c:v>180</c:v>
                </c:pt>
                <c:pt idx="200">
                  <c:v>177</c:v>
                </c:pt>
                <c:pt idx="201">
                  <c:v>175</c:v>
                </c:pt>
                <c:pt idx="202">
                  <c:v>172</c:v>
                </c:pt>
                <c:pt idx="203">
                  <c:v>169</c:v>
                </c:pt>
                <c:pt idx="204">
                  <c:v>166</c:v>
                </c:pt>
                <c:pt idx="205">
                  <c:v>163</c:v>
                </c:pt>
                <c:pt idx="206">
                  <c:v>161</c:v>
                </c:pt>
                <c:pt idx="207">
                  <c:v>158</c:v>
                </c:pt>
                <c:pt idx="208">
                  <c:v>155</c:v>
                </c:pt>
                <c:pt idx="209">
                  <c:v>152</c:v>
                </c:pt>
                <c:pt idx="210">
                  <c:v>149</c:v>
                </c:pt>
                <c:pt idx="211">
                  <c:v>146</c:v>
                </c:pt>
                <c:pt idx="212">
                  <c:v>144</c:v>
                </c:pt>
                <c:pt idx="213">
                  <c:v>141</c:v>
                </c:pt>
                <c:pt idx="214">
                  <c:v>138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127</c:v>
                </c:pt>
                <c:pt idx="219">
                  <c:v>123</c:v>
                </c:pt>
                <c:pt idx="220">
                  <c:v>121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109</c:v>
                </c:pt>
                <c:pt idx="225">
                  <c:v>107</c:v>
                </c:pt>
                <c:pt idx="226">
                  <c:v>104</c:v>
                </c:pt>
                <c:pt idx="227">
                  <c:v>102</c:v>
                </c:pt>
                <c:pt idx="228">
                  <c:v>99</c:v>
                </c:pt>
                <c:pt idx="229">
                  <c:v>97</c:v>
                </c:pt>
                <c:pt idx="230">
                  <c:v>94</c:v>
                </c:pt>
                <c:pt idx="231">
                  <c:v>92</c:v>
                </c:pt>
                <c:pt idx="232">
                  <c:v>89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62</c:v>
                </c:pt>
                <c:pt idx="248">
                  <c:v>61</c:v>
                </c:pt>
                <c:pt idx="249">
                  <c:v>60</c:v>
                </c:pt>
                <c:pt idx="250">
                  <c:v>58</c:v>
                </c:pt>
                <c:pt idx="251">
                  <c:v>57</c:v>
                </c:pt>
                <c:pt idx="252">
                  <c:v>55</c:v>
                </c:pt>
              </c:numCache>
            </c:numRef>
          </c:xVal>
          <c:yVal>
            <c:numRef>
              <c:f>'Thermomag. Messungen VFTB'!$F$3067:$F$3319</c:f>
              <c:numCache>
                <c:formatCode>0.00</c:formatCode>
                <c:ptCount val="253"/>
                <c:pt idx="0">
                  <c:v>0.26133322520000002</c:v>
                </c:pt>
                <c:pt idx="1">
                  <c:v>0.2487796789</c:v>
                </c:pt>
                <c:pt idx="2">
                  <c:v>0.1834903095</c:v>
                </c:pt>
                <c:pt idx="3">
                  <c:v>0.2136604996</c:v>
                </c:pt>
                <c:pt idx="4">
                  <c:v>0.20000332940000001</c:v>
                </c:pt>
                <c:pt idx="5">
                  <c:v>0.2596809773</c:v>
                </c:pt>
                <c:pt idx="6">
                  <c:v>0.20222971850000002</c:v>
                </c:pt>
                <c:pt idx="7">
                  <c:v>0.1870505462</c:v>
                </c:pt>
                <c:pt idx="8">
                  <c:v>0.19108182160000001</c:v>
                </c:pt>
                <c:pt idx="9">
                  <c:v>0.16298086109999999</c:v>
                </c:pt>
                <c:pt idx="10">
                  <c:v>0.19991187059999999</c:v>
                </c:pt>
                <c:pt idx="11">
                  <c:v>0.23100454809999998</c:v>
                </c:pt>
                <c:pt idx="12">
                  <c:v>0.22225200549999999</c:v>
                </c:pt>
                <c:pt idx="13">
                  <c:v>0.28639965940000001</c:v>
                </c:pt>
                <c:pt idx="14">
                  <c:v>0.25942810420000001</c:v>
                </c:pt>
                <c:pt idx="15">
                  <c:v>0.3027822228</c:v>
                </c:pt>
                <c:pt idx="16">
                  <c:v>0.2261086209</c:v>
                </c:pt>
                <c:pt idx="17">
                  <c:v>0.136167489</c:v>
                </c:pt>
                <c:pt idx="18">
                  <c:v>0.19519834280000001</c:v>
                </c:pt>
                <c:pt idx="19">
                  <c:v>0.25336357190000003</c:v>
                </c:pt>
                <c:pt idx="20">
                  <c:v>0.19978948330000001</c:v>
                </c:pt>
                <c:pt idx="21">
                  <c:v>0.2202775082</c:v>
                </c:pt>
                <c:pt idx="22">
                  <c:v>0.15484998290000002</c:v>
                </c:pt>
                <c:pt idx="23">
                  <c:v>0.23899394529999998</c:v>
                </c:pt>
                <c:pt idx="24">
                  <c:v>0.2399447707</c:v>
                </c:pt>
                <c:pt idx="25">
                  <c:v>0.2689668764</c:v>
                </c:pt>
                <c:pt idx="26">
                  <c:v>0.1991777049</c:v>
                </c:pt>
                <c:pt idx="27">
                  <c:v>0.23559866909999999</c:v>
                </c:pt>
                <c:pt idx="28">
                  <c:v>0.26006725620000004</c:v>
                </c:pt>
                <c:pt idx="29">
                  <c:v>0.20463598549999998</c:v>
                </c:pt>
                <c:pt idx="30">
                  <c:v>0.30524266719999998</c:v>
                </c:pt>
                <c:pt idx="31">
                  <c:v>0.23509063990000001</c:v>
                </c:pt>
                <c:pt idx="32">
                  <c:v>0.25327952009999999</c:v>
                </c:pt>
                <c:pt idx="33">
                  <c:v>0.2795921884</c:v>
                </c:pt>
                <c:pt idx="34">
                  <c:v>0.30679155250000001</c:v>
                </c:pt>
                <c:pt idx="35">
                  <c:v>0.2455017729</c:v>
                </c:pt>
                <c:pt idx="36">
                  <c:v>0.34155899560000003</c:v>
                </c:pt>
                <c:pt idx="37">
                  <c:v>0.254210722</c:v>
                </c:pt>
                <c:pt idx="38">
                  <c:v>0.26494927419999997</c:v>
                </c:pt>
                <c:pt idx="39">
                  <c:v>0.2395435622</c:v>
                </c:pt>
                <c:pt idx="40">
                  <c:v>0.29189315369999996</c:v>
                </c:pt>
                <c:pt idx="41">
                  <c:v>0.27680772680000004</c:v>
                </c:pt>
                <c:pt idx="42">
                  <c:v>0.29691129519999998</c:v>
                </c:pt>
                <c:pt idx="43">
                  <c:v>0.29570669829999996</c:v>
                </c:pt>
                <c:pt idx="44">
                  <c:v>0.37892992450000001</c:v>
                </c:pt>
                <c:pt idx="45">
                  <c:v>0.33008886469999998</c:v>
                </c:pt>
                <c:pt idx="46">
                  <c:v>0.33949990470000002</c:v>
                </c:pt>
                <c:pt idx="47">
                  <c:v>0.28405379159999999</c:v>
                </c:pt>
                <c:pt idx="48">
                  <c:v>0.30343854059999997</c:v>
                </c:pt>
                <c:pt idx="49">
                  <c:v>0.35649366789999998</c:v>
                </c:pt>
                <c:pt idx="50">
                  <c:v>0.2796502327</c:v>
                </c:pt>
                <c:pt idx="51">
                  <c:v>0.30126194410000001</c:v>
                </c:pt>
                <c:pt idx="52">
                  <c:v>0.38301256499999997</c:v>
                </c:pt>
                <c:pt idx="53">
                  <c:v>0.34691752320000002</c:v>
                </c:pt>
                <c:pt idx="54">
                  <c:v>0.36202967740000003</c:v>
                </c:pt>
                <c:pt idx="55">
                  <c:v>0.31990244070000001</c:v>
                </c:pt>
                <c:pt idx="56">
                  <c:v>0.35833451160000002</c:v>
                </c:pt>
                <c:pt idx="57">
                  <c:v>0.32634839030000001</c:v>
                </c:pt>
                <c:pt idx="58">
                  <c:v>0.32050195730000003</c:v>
                </c:pt>
                <c:pt idx="59">
                  <c:v>0.31622706839999998</c:v>
                </c:pt>
                <c:pt idx="60">
                  <c:v>0.31382954260000001</c:v>
                </c:pt>
                <c:pt idx="61">
                  <c:v>0.32237699019999999</c:v>
                </c:pt>
                <c:pt idx="62">
                  <c:v>0.29079958899999997</c:v>
                </c:pt>
                <c:pt idx="63">
                  <c:v>0.32083649610000003</c:v>
                </c:pt>
                <c:pt idx="64">
                  <c:v>0.36415065750000003</c:v>
                </c:pt>
                <c:pt idx="65">
                  <c:v>0.31971597240000005</c:v>
                </c:pt>
                <c:pt idx="66">
                  <c:v>0.38701365129999998</c:v>
                </c:pt>
                <c:pt idx="67">
                  <c:v>0.37265593060000002</c:v>
                </c:pt>
                <c:pt idx="68">
                  <c:v>0.35460379139999998</c:v>
                </c:pt>
                <c:pt idx="69">
                  <c:v>0.27124690460000001</c:v>
                </c:pt>
                <c:pt idx="70">
                  <c:v>0.43376977290000002</c:v>
                </c:pt>
                <c:pt idx="71">
                  <c:v>0.36932321019999997</c:v>
                </c:pt>
                <c:pt idx="72">
                  <c:v>0.42049164859999999</c:v>
                </c:pt>
                <c:pt idx="73">
                  <c:v>0.3981641179</c:v>
                </c:pt>
                <c:pt idx="74">
                  <c:v>0.38594426670000004</c:v>
                </c:pt>
                <c:pt idx="75">
                  <c:v>0.37190223899999997</c:v>
                </c:pt>
                <c:pt idx="76">
                  <c:v>0.40157452039999997</c:v>
                </c:pt>
                <c:pt idx="77">
                  <c:v>0.40410808529999998</c:v>
                </c:pt>
                <c:pt idx="78">
                  <c:v>0.41704698209999996</c:v>
                </c:pt>
                <c:pt idx="79">
                  <c:v>0.37046583700000002</c:v>
                </c:pt>
                <c:pt idx="80">
                  <c:v>0.41615225659999999</c:v>
                </c:pt>
                <c:pt idx="81">
                  <c:v>0.4504207663</c:v>
                </c:pt>
                <c:pt idx="82">
                  <c:v>0.54242898840000009</c:v>
                </c:pt>
                <c:pt idx="83">
                  <c:v>0.44139657310000002</c:v>
                </c:pt>
                <c:pt idx="84">
                  <c:v>0.49485479260000004</c:v>
                </c:pt>
                <c:pt idx="85">
                  <c:v>0.44463866249999995</c:v>
                </c:pt>
                <c:pt idx="86">
                  <c:v>0.41201463849999997</c:v>
                </c:pt>
                <c:pt idx="87">
                  <c:v>0.40958834830000002</c:v>
                </c:pt>
                <c:pt idx="88">
                  <c:v>0.47252313959999998</c:v>
                </c:pt>
                <c:pt idx="89">
                  <c:v>0.48042521399999999</c:v>
                </c:pt>
                <c:pt idx="90">
                  <c:v>0.49849506090000006</c:v>
                </c:pt>
                <c:pt idx="91">
                  <c:v>0.4358450431</c:v>
                </c:pt>
                <c:pt idx="92">
                  <c:v>0.56209440739999994</c:v>
                </c:pt>
                <c:pt idx="93">
                  <c:v>0.50896350140000002</c:v>
                </c:pt>
                <c:pt idx="94">
                  <c:v>0.51659297810000004</c:v>
                </c:pt>
                <c:pt idx="95">
                  <c:v>0.50426920600000003</c:v>
                </c:pt>
                <c:pt idx="96">
                  <c:v>0.52670191990000004</c:v>
                </c:pt>
                <c:pt idx="97">
                  <c:v>0.56138186999999995</c:v>
                </c:pt>
                <c:pt idx="98">
                  <c:v>0.54056775820000003</c:v>
                </c:pt>
                <c:pt idx="99">
                  <c:v>0.49782013870000003</c:v>
                </c:pt>
                <c:pt idx="100">
                  <c:v>0.59056299869999995</c:v>
                </c:pt>
                <c:pt idx="101">
                  <c:v>0.53378978240000008</c:v>
                </c:pt>
                <c:pt idx="102">
                  <c:v>0.56836847629999998</c:v>
                </c:pt>
                <c:pt idx="103">
                  <c:v>0.65396266280000004</c:v>
                </c:pt>
                <c:pt idx="104">
                  <c:v>0.616188603</c:v>
                </c:pt>
                <c:pt idx="105">
                  <c:v>0.65055645960000008</c:v>
                </c:pt>
                <c:pt idx="106">
                  <c:v>0.72338638999999993</c:v>
                </c:pt>
                <c:pt idx="107">
                  <c:v>0.6812444111999999</c:v>
                </c:pt>
                <c:pt idx="108">
                  <c:v>0.71961304689999994</c:v>
                </c:pt>
                <c:pt idx="109">
                  <c:v>0.68341475190000001</c:v>
                </c:pt>
                <c:pt idx="110">
                  <c:v>0.70678156240000001</c:v>
                </c:pt>
                <c:pt idx="111">
                  <c:v>0.71852820049999999</c:v>
                </c:pt>
                <c:pt idx="112">
                  <c:v>0.79534972440000007</c:v>
                </c:pt>
                <c:pt idx="113">
                  <c:v>0.8384658331</c:v>
                </c:pt>
                <c:pt idx="114">
                  <c:v>0.82155166939999991</c:v>
                </c:pt>
                <c:pt idx="115">
                  <c:v>0.83481991310000003</c:v>
                </c:pt>
                <c:pt idx="116">
                  <c:v>0.90628553609999996</c:v>
                </c:pt>
                <c:pt idx="117">
                  <c:v>0.9267470766</c:v>
                </c:pt>
                <c:pt idx="118">
                  <c:v>0.99466311819999997</c:v>
                </c:pt>
                <c:pt idx="119">
                  <c:v>1.022901995</c:v>
                </c:pt>
                <c:pt idx="120">
                  <c:v>1.006391901</c:v>
                </c:pt>
                <c:pt idx="121">
                  <c:v>1.0245221010000001</c:v>
                </c:pt>
                <c:pt idx="122">
                  <c:v>1.0593501710000002</c:v>
                </c:pt>
                <c:pt idx="123">
                  <c:v>1.062701721</c:v>
                </c:pt>
                <c:pt idx="124">
                  <c:v>1.228383982</c:v>
                </c:pt>
                <c:pt idx="125">
                  <c:v>1.1030787639999999</c:v>
                </c:pt>
                <c:pt idx="126">
                  <c:v>1.1721953519999999</c:v>
                </c:pt>
                <c:pt idx="127">
                  <c:v>1.2938515070000001</c:v>
                </c:pt>
                <c:pt idx="128">
                  <c:v>1.30088136</c:v>
                </c:pt>
                <c:pt idx="129">
                  <c:v>1.35950236</c:v>
                </c:pt>
                <c:pt idx="130">
                  <c:v>1.3767450830000001</c:v>
                </c:pt>
                <c:pt idx="131">
                  <c:v>1.4133679610000001</c:v>
                </c:pt>
                <c:pt idx="132">
                  <c:v>1.43435516</c:v>
                </c:pt>
                <c:pt idx="133">
                  <c:v>1.5229484849999999</c:v>
                </c:pt>
                <c:pt idx="134">
                  <c:v>1.56339129</c:v>
                </c:pt>
                <c:pt idx="135">
                  <c:v>1.596146311</c:v>
                </c:pt>
                <c:pt idx="136">
                  <c:v>1.6168308100000002</c:v>
                </c:pt>
                <c:pt idx="137">
                  <c:v>1.633447686</c:v>
                </c:pt>
                <c:pt idx="138">
                  <c:v>1.7339667489999999</c:v>
                </c:pt>
                <c:pt idx="139">
                  <c:v>1.7370455139999998</c:v>
                </c:pt>
                <c:pt idx="140">
                  <c:v>1.888774148</c:v>
                </c:pt>
                <c:pt idx="141">
                  <c:v>1.8946090249999998</c:v>
                </c:pt>
                <c:pt idx="142">
                  <c:v>1.924919907</c:v>
                </c:pt>
                <c:pt idx="143">
                  <c:v>2.0003465419999999</c:v>
                </c:pt>
                <c:pt idx="144">
                  <c:v>2.00135782</c:v>
                </c:pt>
                <c:pt idx="145">
                  <c:v>2.0868453660000004</c:v>
                </c:pt>
                <c:pt idx="146">
                  <c:v>2.116662915</c:v>
                </c:pt>
                <c:pt idx="147">
                  <c:v>2.167777938</c:v>
                </c:pt>
                <c:pt idx="148">
                  <c:v>2.233114429</c:v>
                </c:pt>
                <c:pt idx="149">
                  <c:v>2.242058031</c:v>
                </c:pt>
                <c:pt idx="150">
                  <c:v>2.2746381690000002</c:v>
                </c:pt>
                <c:pt idx="151">
                  <c:v>2.3635189309999998</c:v>
                </c:pt>
                <c:pt idx="152">
                  <c:v>2.4205307429999996</c:v>
                </c:pt>
                <c:pt idx="153">
                  <c:v>2.5159188770000003</c:v>
                </c:pt>
                <c:pt idx="154">
                  <c:v>2.5294288539999998</c:v>
                </c:pt>
                <c:pt idx="155">
                  <c:v>2.540688501</c:v>
                </c:pt>
                <c:pt idx="156">
                  <c:v>2.6569573499999999</c:v>
                </c:pt>
                <c:pt idx="157">
                  <c:v>2.5911449490000003</c:v>
                </c:pt>
                <c:pt idx="158">
                  <c:v>2.723776135</c:v>
                </c:pt>
                <c:pt idx="159">
                  <c:v>2.7538157570000004</c:v>
                </c:pt>
                <c:pt idx="160">
                  <c:v>2.8197525419999998</c:v>
                </c:pt>
                <c:pt idx="161">
                  <c:v>2.8807653900000001</c:v>
                </c:pt>
                <c:pt idx="162">
                  <c:v>3.008135942</c:v>
                </c:pt>
                <c:pt idx="163">
                  <c:v>2.998696808</c:v>
                </c:pt>
                <c:pt idx="164">
                  <c:v>3.0086185039999997</c:v>
                </c:pt>
                <c:pt idx="165">
                  <c:v>3.0124090620000001</c:v>
                </c:pt>
                <c:pt idx="166">
                  <c:v>3.1253434840000001</c:v>
                </c:pt>
                <c:pt idx="167">
                  <c:v>3.2049992339999998</c:v>
                </c:pt>
                <c:pt idx="168">
                  <c:v>3.1681904050000003</c:v>
                </c:pt>
                <c:pt idx="169">
                  <c:v>3.293271029</c:v>
                </c:pt>
                <c:pt idx="170">
                  <c:v>3.329961205</c:v>
                </c:pt>
                <c:pt idx="171">
                  <c:v>3.3291274349999997</c:v>
                </c:pt>
                <c:pt idx="172">
                  <c:v>3.4304845079999997</c:v>
                </c:pt>
                <c:pt idx="173">
                  <c:v>3.4079765819999999</c:v>
                </c:pt>
                <c:pt idx="174">
                  <c:v>3.4947991740000002</c:v>
                </c:pt>
                <c:pt idx="175">
                  <c:v>3.626839157</c:v>
                </c:pt>
                <c:pt idx="176">
                  <c:v>3.6414868039999999</c:v>
                </c:pt>
                <c:pt idx="177">
                  <c:v>3.640757866</c:v>
                </c:pt>
                <c:pt idx="178">
                  <c:v>3.7652644629999998</c:v>
                </c:pt>
                <c:pt idx="179">
                  <c:v>3.7493617800000001</c:v>
                </c:pt>
                <c:pt idx="180">
                  <c:v>3.7848934590000001</c:v>
                </c:pt>
                <c:pt idx="181">
                  <c:v>3.8929807410000001</c:v>
                </c:pt>
                <c:pt idx="182">
                  <c:v>3.8873595540000001</c:v>
                </c:pt>
                <c:pt idx="183">
                  <c:v>3.9423704559999995</c:v>
                </c:pt>
                <c:pt idx="184">
                  <c:v>4.0279682640000001</c:v>
                </c:pt>
                <c:pt idx="185">
                  <c:v>4.0744029830000006</c:v>
                </c:pt>
                <c:pt idx="186">
                  <c:v>4.0530684839999997</c:v>
                </c:pt>
                <c:pt idx="187">
                  <c:v>4.1791852890000003</c:v>
                </c:pt>
                <c:pt idx="188">
                  <c:v>4.2709542010000003</c:v>
                </c:pt>
                <c:pt idx="189">
                  <c:v>4.2634735079999997</c:v>
                </c:pt>
                <c:pt idx="190">
                  <c:v>4.2809278669999999</c:v>
                </c:pt>
                <c:pt idx="191">
                  <c:v>4.3820254470000002</c:v>
                </c:pt>
                <c:pt idx="192">
                  <c:v>4.4300206319999997</c:v>
                </c:pt>
                <c:pt idx="193">
                  <c:v>4.3657988679999997</c:v>
                </c:pt>
                <c:pt idx="194">
                  <c:v>4.5440015560000004</c:v>
                </c:pt>
                <c:pt idx="195">
                  <c:v>4.5659923659999997</c:v>
                </c:pt>
                <c:pt idx="196">
                  <c:v>4.67569751</c:v>
                </c:pt>
                <c:pt idx="197">
                  <c:v>4.7306181910000005</c:v>
                </c:pt>
                <c:pt idx="198">
                  <c:v>4.6807842120000007</c:v>
                </c:pt>
                <c:pt idx="199">
                  <c:v>4.7321311340000003</c:v>
                </c:pt>
                <c:pt idx="200">
                  <c:v>4.8069915479999992</c:v>
                </c:pt>
                <c:pt idx="201">
                  <c:v>4.8502869209999995</c:v>
                </c:pt>
                <c:pt idx="202">
                  <c:v>4.9067445879999996</c:v>
                </c:pt>
                <c:pt idx="203">
                  <c:v>4.9728989519999995</c:v>
                </c:pt>
                <c:pt idx="204">
                  <c:v>5.0610694620000007</c:v>
                </c:pt>
                <c:pt idx="205">
                  <c:v>5.0484559559999997</c:v>
                </c:pt>
                <c:pt idx="206">
                  <c:v>5.1116575280000003</c:v>
                </c:pt>
                <c:pt idx="207">
                  <c:v>5.0980789059999996</c:v>
                </c:pt>
                <c:pt idx="208">
                  <c:v>5.2247673030000001</c:v>
                </c:pt>
                <c:pt idx="209">
                  <c:v>5.2629646210000001</c:v>
                </c:pt>
                <c:pt idx="210">
                  <c:v>5.373621279</c:v>
                </c:pt>
                <c:pt idx="211">
                  <c:v>5.4046450640000003</c:v>
                </c:pt>
                <c:pt idx="212">
                  <c:v>5.4101309139999998</c:v>
                </c:pt>
                <c:pt idx="213">
                  <c:v>5.4510652909999999</c:v>
                </c:pt>
                <c:pt idx="214">
                  <c:v>5.5101343300000005</c:v>
                </c:pt>
                <c:pt idx="215">
                  <c:v>5.5434766639999999</c:v>
                </c:pt>
                <c:pt idx="216">
                  <c:v>5.6378020250000001</c:v>
                </c:pt>
                <c:pt idx="217">
                  <c:v>5.6916147199999996</c:v>
                </c:pt>
                <c:pt idx="218">
                  <c:v>5.7480477719999996</c:v>
                </c:pt>
                <c:pt idx="219">
                  <c:v>5.781026808</c:v>
                </c:pt>
                <c:pt idx="220">
                  <c:v>5.9130108410000002</c:v>
                </c:pt>
                <c:pt idx="221">
                  <c:v>5.9583337419999998</c:v>
                </c:pt>
                <c:pt idx="222">
                  <c:v>6.0097275670000005</c:v>
                </c:pt>
                <c:pt idx="223">
                  <c:v>5.966153598</c:v>
                </c:pt>
                <c:pt idx="224">
                  <c:v>6.04644943</c:v>
                </c:pt>
                <c:pt idx="225">
                  <c:v>6.0704768189999996</c:v>
                </c:pt>
                <c:pt idx="226">
                  <c:v>6.1073591650000001</c:v>
                </c:pt>
                <c:pt idx="227">
                  <c:v>6.1776102049999997</c:v>
                </c:pt>
                <c:pt idx="228">
                  <c:v>6.2242742199999999</c:v>
                </c:pt>
                <c:pt idx="229">
                  <c:v>6.3109532699999997</c:v>
                </c:pt>
                <c:pt idx="230">
                  <c:v>6.2669239929999998</c:v>
                </c:pt>
                <c:pt idx="231">
                  <c:v>6.3827781410000002</c:v>
                </c:pt>
                <c:pt idx="232">
                  <c:v>6.4499246149999996</c:v>
                </c:pt>
                <c:pt idx="233">
                  <c:v>6.3943656950000003</c:v>
                </c:pt>
                <c:pt idx="234">
                  <c:v>6.4763465720000006</c:v>
                </c:pt>
                <c:pt idx="235">
                  <c:v>6.5970042390000003</c:v>
                </c:pt>
                <c:pt idx="236">
                  <c:v>6.5328932379999998</c:v>
                </c:pt>
                <c:pt idx="237">
                  <c:v>6.6341031959999999</c:v>
                </c:pt>
                <c:pt idx="238">
                  <c:v>6.7012719809999997</c:v>
                </c:pt>
                <c:pt idx="239">
                  <c:v>6.7711054729999995</c:v>
                </c:pt>
                <c:pt idx="240">
                  <c:v>6.6463823079999997</c:v>
                </c:pt>
                <c:pt idx="241">
                  <c:v>6.6760969579999996</c:v>
                </c:pt>
                <c:pt idx="242">
                  <c:v>6.7811606610000004</c:v>
                </c:pt>
                <c:pt idx="243">
                  <c:v>6.8151261139999999</c:v>
                </c:pt>
                <c:pt idx="244">
                  <c:v>6.8708920639999995</c:v>
                </c:pt>
                <c:pt idx="245">
                  <c:v>6.9181720009999994</c:v>
                </c:pt>
                <c:pt idx="246">
                  <c:v>6.8852327940000002</c:v>
                </c:pt>
                <c:pt idx="247">
                  <c:v>6.80276236</c:v>
                </c:pt>
                <c:pt idx="248">
                  <c:v>6.8727157400000003</c:v>
                </c:pt>
                <c:pt idx="249">
                  <c:v>6.9537851929999999</c:v>
                </c:pt>
                <c:pt idx="250">
                  <c:v>6.9574485030000002</c:v>
                </c:pt>
                <c:pt idx="251">
                  <c:v>7.039415065</c:v>
                </c:pt>
                <c:pt idx="252">
                  <c:v>7.0605193779999995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VFTB'!$E$2809:$E$3061</c:f>
              <c:numCache>
                <c:formatCode>0</c:formatCode>
                <c:ptCount val="2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28</c:v>
                </c:pt>
                <c:pt idx="4">
                  <c:v>31</c:v>
                </c:pt>
                <c:pt idx="5">
                  <c:v>34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55</c:v>
                </c:pt>
                <c:pt idx="11">
                  <c:v>58</c:v>
                </c:pt>
                <c:pt idx="12">
                  <c:v>60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73</c:v>
                </c:pt>
                <c:pt idx="17">
                  <c:v>76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96</c:v>
                </c:pt>
                <c:pt idx="25">
                  <c:v>99</c:v>
                </c:pt>
                <c:pt idx="26">
                  <c:v>101</c:v>
                </c:pt>
                <c:pt idx="27">
                  <c:v>104</c:v>
                </c:pt>
                <c:pt idx="28">
                  <c:v>107</c:v>
                </c:pt>
                <c:pt idx="29">
                  <c:v>110</c:v>
                </c:pt>
                <c:pt idx="30">
                  <c:v>112</c:v>
                </c:pt>
                <c:pt idx="31">
                  <c:v>115</c:v>
                </c:pt>
                <c:pt idx="32">
                  <c:v>118</c:v>
                </c:pt>
                <c:pt idx="33">
                  <c:v>121</c:v>
                </c:pt>
                <c:pt idx="34">
                  <c:v>124</c:v>
                </c:pt>
                <c:pt idx="35">
                  <c:v>126</c:v>
                </c:pt>
                <c:pt idx="36">
                  <c:v>129</c:v>
                </c:pt>
                <c:pt idx="37">
                  <c:v>132</c:v>
                </c:pt>
                <c:pt idx="38">
                  <c:v>134</c:v>
                </c:pt>
                <c:pt idx="39">
                  <c:v>137</c:v>
                </c:pt>
                <c:pt idx="40">
                  <c:v>140</c:v>
                </c:pt>
                <c:pt idx="41">
                  <c:v>143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154</c:v>
                </c:pt>
                <c:pt idx="46">
                  <c:v>157</c:v>
                </c:pt>
                <c:pt idx="47">
                  <c:v>159</c:v>
                </c:pt>
                <c:pt idx="48">
                  <c:v>162</c:v>
                </c:pt>
                <c:pt idx="49">
                  <c:v>165</c:v>
                </c:pt>
                <c:pt idx="50">
                  <c:v>168</c:v>
                </c:pt>
                <c:pt idx="51">
                  <c:v>170</c:v>
                </c:pt>
                <c:pt idx="52">
                  <c:v>173</c:v>
                </c:pt>
                <c:pt idx="53">
                  <c:v>176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187</c:v>
                </c:pt>
                <c:pt idx="58">
                  <c:v>190</c:v>
                </c:pt>
                <c:pt idx="59">
                  <c:v>192</c:v>
                </c:pt>
                <c:pt idx="60">
                  <c:v>196</c:v>
                </c:pt>
                <c:pt idx="61">
                  <c:v>198</c:v>
                </c:pt>
                <c:pt idx="62">
                  <c:v>201</c:v>
                </c:pt>
                <c:pt idx="63">
                  <c:v>204</c:v>
                </c:pt>
                <c:pt idx="64">
                  <c:v>206</c:v>
                </c:pt>
                <c:pt idx="65">
                  <c:v>209</c:v>
                </c:pt>
                <c:pt idx="66">
                  <c:v>212</c:v>
                </c:pt>
                <c:pt idx="67">
                  <c:v>214</c:v>
                </c:pt>
                <c:pt idx="68">
                  <c:v>217</c:v>
                </c:pt>
                <c:pt idx="69">
                  <c:v>220</c:v>
                </c:pt>
                <c:pt idx="70">
                  <c:v>222</c:v>
                </c:pt>
                <c:pt idx="71">
                  <c:v>225</c:v>
                </c:pt>
                <c:pt idx="72">
                  <c:v>228</c:v>
                </c:pt>
                <c:pt idx="73">
                  <c:v>231</c:v>
                </c:pt>
                <c:pt idx="74">
                  <c:v>233</c:v>
                </c:pt>
                <c:pt idx="75">
                  <c:v>236</c:v>
                </c:pt>
                <c:pt idx="76">
                  <c:v>239</c:v>
                </c:pt>
                <c:pt idx="77">
                  <c:v>242</c:v>
                </c:pt>
                <c:pt idx="78">
                  <c:v>244</c:v>
                </c:pt>
                <c:pt idx="79">
                  <c:v>247</c:v>
                </c:pt>
                <c:pt idx="80">
                  <c:v>250</c:v>
                </c:pt>
                <c:pt idx="81">
                  <c:v>252</c:v>
                </c:pt>
                <c:pt idx="82">
                  <c:v>255</c:v>
                </c:pt>
                <c:pt idx="83">
                  <c:v>258</c:v>
                </c:pt>
                <c:pt idx="84">
                  <c:v>261</c:v>
                </c:pt>
                <c:pt idx="85">
                  <c:v>263</c:v>
                </c:pt>
                <c:pt idx="86">
                  <c:v>266</c:v>
                </c:pt>
                <c:pt idx="87">
                  <c:v>269</c:v>
                </c:pt>
                <c:pt idx="88">
                  <c:v>272</c:v>
                </c:pt>
                <c:pt idx="89">
                  <c:v>274</c:v>
                </c:pt>
                <c:pt idx="90">
                  <c:v>277</c:v>
                </c:pt>
                <c:pt idx="91">
                  <c:v>280</c:v>
                </c:pt>
                <c:pt idx="92">
                  <c:v>282</c:v>
                </c:pt>
                <c:pt idx="93">
                  <c:v>285</c:v>
                </c:pt>
                <c:pt idx="94">
                  <c:v>288</c:v>
                </c:pt>
                <c:pt idx="95">
                  <c:v>291</c:v>
                </c:pt>
                <c:pt idx="96">
                  <c:v>293</c:v>
                </c:pt>
                <c:pt idx="97">
                  <c:v>296</c:v>
                </c:pt>
                <c:pt idx="98">
                  <c:v>299</c:v>
                </c:pt>
                <c:pt idx="99">
                  <c:v>302</c:v>
                </c:pt>
                <c:pt idx="100">
                  <c:v>304</c:v>
                </c:pt>
                <c:pt idx="101">
                  <c:v>307</c:v>
                </c:pt>
                <c:pt idx="102">
                  <c:v>310</c:v>
                </c:pt>
                <c:pt idx="103">
                  <c:v>312</c:v>
                </c:pt>
                <c:pt idx="104">
                  <c:v>315</c:v>
                </c:pt>
                <c:pt idx="105">
                  <c:v>318</c:v>
                </c:pt>
                <c:pt idx="106">
                  <c:v>321</c:v>
                </c:pt>
                <c:pt idx="107">
                  <c:v>323</c:v>
                </c:pt>
                <c:pt idx="108">
                  <c:v>326</c:v>
                </c:pt>
                <c:pt idx="109">
                  <c:v>329</c:v>
                </c:pt>
                <c:pt idx="110">
                  <c:v>331</c:v>
                </c:pt>
                <c:pt idx="111">
                  <c:v>334</c:v>
                </c:pt>
                <c:pt idx="112">
                  <c:v>337</c:v>
                </c:pt>
                <c:pt idx="113">
                  <c:v>339</c:v>
                </c:pt>
                <c:pt idx="114">
                  <c:v>342</c:v>
                </c:pt>
                <c:pt idx="115">
                  <c:v>345</c:v>
                </c:pt>
                <c:pt idx="116">
                  <c:v>348</c:v>
                </c:pt>
                <c:pt idx="117">
                  <c:v>350</c:v>
                </c:pt>
                <c:pt idx="118">
                  <c:v>353</c:v>
                </c:pt>
                <c:pt idx="119">
                  <c:v>356</c:v>
                </c:pt>
                <c:pt idx="120">
                  <c:v>358</c:v>
                </c:pt>
                <c:pt idx="121">
                  <c:v>361</c:v>
                </c:pt>
                <c:pt idx="122">
                  <c:v>364</c:v>
                </c:pt>
                <c:pt idx="123">
                  <c:v>366</c:v>
                </c:pt>
                <c:pt idx="124">
                  <c:v>369</c:v>
                </c:pt>
                <c:pt idx="125">
                  <c:v>372</c:v>
                </c:pt>
                <c:pt idx="126">
                  <c:v>375</c:v>
                </c:pt>
                <c:pt idx="127">
                  <c:v>377</c:v>
                </c:pt>
                <c:pt idx="128">
                  <c:v>380</c:v>
                </c:pt>
                <c:pt idx="129">
                  <c:v>383</c:v>
                </c:pt>
                <c:pt idx="130">
                  <c:v>385</c:v>
                </c:pt>
                <c:pt idx="131">
                  <c:v>388</c:v>
                </c:pt>
                <c:pt idx="132">
                  <c:v>391</c:v>
                </c:pt>
                <c:pt idx="133">
                  <c:v>393</c:v>
                </c:pt>
                <c:pt idx="134">
                  <c:v>396</c:v>
                </c:pt>
                <c:pt idx="135">
                  <c:v>399</c:v>
                </c:pt>
                <c:pt idx="136">
                  <c:v>401</c:v>
                </c:pt>
                <c:pt idx="137">
                  <c:v>404</c:v>
                </c:pt>
                <c:pt idx="138">
                  <c:v>407</c:v>
                </c:pt>
                <c:pt idx="139">
                  <c:v>409</c:v>
                </c:pt>
                <c:pt idx="140">
                  <c:v>412</c:v>
                </c:pt>
                <c:pt idx="141">
                  <c:v>415</c:v>
                </c:pt>
                <c:pt idx="142">
                  <c:v>418</c:v>
                </c:pt>
                <c:pt idx="143">
                  <c:v>420</c:v>
                </c:pt>
                <c:pt idx="144">
                  <c:v>423</c:v>
                </c:pt>
                <c:pt idx="145">
                  <c:v>426</c:v>
                </c:pt>
                <c:pt idx="146">
                  <c:v>428</c:v>
                </c:pt>
                <c:pt idx="147">
                  <c:v>431</c:v>
                </c:pt>
                <c:pt idx="148">
                  <c:v>434</c:v>
                </c:pt>
                <c:pt idx="149">
                  <c:v>436</c:v>
                </c:pt>
                <c:pt idx="150">
                  <c:v>439</c:v>
                </c:pt>
                <c:pt idx="151">
                  <c:v>442</c:v>
                </c:pt>
                <c:pt idx="152">
                  <c:v>444</c:v>
                </c:pt>
                <c:pt idx="153">
                  <c:v>447</c:v>
                </c:pt>
                <c:pt idx="154">
                  <c:v>450</c:v>
                </c:pt>
                <c:pt idx="155">
                  <c:v>452</c:v>
                </c:pt>
                <c:pt idx="156">
                  <c:v>455</c:v>
                </c:pt>
                <c:pt idx="157">
                  <c:v>458</c:v>
                </c:pt>
                <c:pt idx="158">
                  <c:v>460</c:v>
                </c:pt>
                <c:pt idx="159">
                  <c:v>463</c:v>
                </c:pt>
                <c:pt idx="160">
                  <c:v>466</c:v>
                </c:pt>
                <c:pt idx="161">
                  <c:v>468</c:v>
                </c:pt>
                <c:pt idx="162">
                  <c:v>471</c:v>
                </c:pt>
                <c:pt idx="163">
                  <c:v>473</c:v>
                </c:pt>
                <c:pt idx="164">
                  <c:v>476</c:v>
                </c:pt>
                <c:pt idx="165">
                  <c:v>479</c:v>
                </c:pt>
                <c:pt idx="166">
                  <c:v>482</c:v>
                </c:pt>
                <c:pt idx="167">
                  <c:v>484</c:v>
                </c:pt>
                <c:pt idx="168">
                  <c:v>487</c:v>
                </c:pt>
                <c:pt idx="169">
                  <c:v>490</c:v>
                </c:pt>
                <c:pt idx="170">
                  <c:v>492</c:v>
                </c:pt>
                <c:pt idx="171">
                  <c:v>495</c:v>
                </c:pt>
                <c:pt idx="172">
                  <c:v>497</c:v>
                </c:pt>
                <c:pt idx="173">
                  <c:v>500</c:v>
                </c:pt>
                <c:pt idx="174">
                  <c:v>503</c:v>
                </c:pt>
                <c:pt idx="175">
                  <c:v>505</c:v>
                </c:pt>
                <c:pt idx="176">
                  <c:v>508</c:v>
                </c:pt>
                <c:pt idx="177">
                  <c:v>511</c:v>
                </c:pt>
                <c:pt idx="178">
                  <c:v>513</c:v>
                </c:pt>
                <c:pt idx="179">
                  <c:v>516</c:v>
                </c:pt>
                <c:pt idx="180">
                  <c:v>519</c:v>
                </c:pt>
                <c:pt idx="181">
                  <c:v>521</c:v>
                </c:pt>
                <c:pt idx="182">
                  <c:v>524</c:v>
                </c:pt>
                <c:pt idx="183">
                  <c:v>526</c:v>
                </c:pt>
                <c:pt idx="184">
                  <c:v>529</c:v>
                </c:pt>
                <c:pt idx="185">
                  <c:v>532</c:v>
                </c:pt>
                <c:pt idx="186">
                  <c:v>534</c:v>
                </c:pt>
                <c:pt idx="187">
                  <c:v>537</c:v>
                </c:pt>
                <c:pt idx="188">
                  <c:v>540</c:v>
                </c:pt>
                <c:pt idx="189">
                  <c:v>542</c:v>
                </c:pt>
                <c:pt idx="190">
                  <c:v>545</c:v>
                </c:pt>
                <c:pt idx="191">
                  <c:v>547</c:v>
                </c:pt>
                <c:pt idx="192">
                  <c:v>550</c:v>
                </c:pt>
                <c:pt idx="193">
                  <c:v>552</c:v>
                </c:pt>
                <c:pt idx="194">
                  <c:v>555</c:v>
                </c:pt>
                <c:pt idx="195">
                  <c:v>558</c:v>
                </c:pt>
                <c:pt idx="196">
                  <c:v>560</c:v>
                </c:pt>
                <c:pt idx="197">
                  <c:v>563</c:v>
                </c:pt>
                <c:pt idx="198">
                  <c:v>565</c:v>
                </c:pt>
                <c:pt idx="199">
                  <c:v>568</c:v>
                </c:pt>
                <c:pt idx="200">
                  <c:v>571</c:v>
                </c:pt>
                <c:pt idx="201">
                  <c:v>573</c:v>
                </c:pt>
                <c:pt idx="202">
                  <c:v>576</c:v>
                </c:pt>
                <c:pt idx="203">
                  <c:v>578</c:v>
                </c:pt>
                <c:pt idx="204">
                  <c:v>581</c:v>
                </c:pt>
                <c:pt idx="205">
                  <c:v>583</c:v>
                </c:pt>
                <c:pt idx="206">
                  <c:v>586</c:v>
                </c:pt>
                <c:pt idx="207">
                  <c:v>589</c:v>
                </c:pt>
                <c:pt idx="208">
                  <c:v>591</c:v>
                </c:pt>
                <c:pt idx="209">
                  <c:v>594</c:v>
                </c:pt>
                <c:pt idx="210">
                  <c:v>596</c:v>
                </c:pt>
                <c:pt idx="211">
                  <c:v>599</c:v>
                </c:pt>
                <c:pt idx="212">
                  <c:v>602</c:v>
                </c:pt>
                <c:pt idx="213">
                  <c:v>604</c:v>
                </c:pt>
                <c:pt idx="214">
                  <c:v>607</c:v>
                </c:pt>
                <c:pt idx="215">
                  <c:v>609</c:v>
                </c:pt>
                <c:pt idx="216">
                  <c:v>612</c:v>
                </c:pt>
                <c:pt idx="217">
                  <c:v>614</c:v>
                </c:pt>
                <c:pt idx="218">
                  <c:v>617</c:v>
                </c:pt>
                <c:pt idx="219">
                  <c:v>619</c:v>
                </c:pt>
                <c:pt idx="220">
                  <c:v>622</c:v>
                </c:pt>
                <c:pt idx="221">
                  <c:v>625</c:v>
                </c:pt>
                <c:pt idx="222">
                  <c:v>627</c:v>
                </c:pt>
                <c:pt idx="223">
                  <c:v>630</c:v>
                </c:pt>
                <c:pt idx="224">
                  <c:v>632</c:v>
                </c:pt>
                <c:pt idx="225">
                  <c:v>635</c:v>
                </c:pt>
                <c:pt idx="226">
                  <c:v>637</c:v>
                </c:pt>
                <c:pt idx="227">
                  <c:v>640</c:v>
                </c:pt>
                <c:pt idx="228">
                  <c:v>642</c:v>
                </c:pt>
                <c:pt idx="229">
                  <c:v>645</c:v>
                </c:pt>
                <c:pt idx="230">
                  <c:v>648</c:v>
                </c:pt>
                <c:pt idx="231">
                  <c:v>650</c:v>
                </c:pt>
                <c:pt idx="232">
                  <c:v>653</c:v>
                </c:pt>
                <c:pt idx="233">
                  <c:v>655</c:v>
                </c:pt>
                <c:pt idx="234">
                  <c:v>658</c:v>
                </c:pt>
                <c:pt idx="235">
                  <c:v>660</c:v>
                </c:pt>
                <c:pt idx="236">
                  <c:v>663</c:v>
                </c:pt>
                <c:pt idx="237">
                  <c:v>665</c:v>
                </c:pt>
                <c:pt idx="238">
                  <c:v>668</c:v>
                </c:pt>
                <c:pt idx="239">
                  <c:v>670</c:v>
                </c:pt>
                <c:pt idx="240">
                  <c:v>673</c:v>
                </c:pt>
                <c:pt idx="241">
                  <c:v>675</c:v>
                </c:pt>
                <c:pt idx="242">
                  <c:v>678</c:v>
                </c:pt>
                <c:pt idx="243">
                  <c:v>681</c:v>
                </c:pt>
                <c:pt idx="244">
                  <c:v>683</c:v>
                </c:pt>
                <c:pt idx="245">
                  <c:v>686</c:v>
                </c:pt>
                <c:pt idx="246">
                  <c:v>688</c:v>
                </c:pt>
                <c:pt idx="247">
                  <c:v>691</c:v>
                </c:pt>
                <c:pt idx="248">
                  <c:v>693</c:v>
                </c:pt>
                <c:pt idx="249">
                  <c:v>696</c:v>
                </c:pt>
                <c:pt idx="250">
                  <c:v>698</c:v>
                </c:pt>
                <c:pt idx="251">
                  <c:v>701</c:v>
                </c:pt>
                <c:pt idx="252">
                  <c:v>704</c:v>
                </c:pt>
              </c:numCache>
            </c:numRef>
          </c:xVal>
          <c:yVal>
            <c:numRef>
              <c:f>'Thermomag. Messungen VFTB'!$F$2809:$F$3061</c:f>
              <c:numCache>
                <c:formatCode>0.00</c:formatCode>
                <c:ptCount val="253"/>
                <c:pt idx="0">
                  <c:v>1.60965428</c:v>
                </c:pt>
                <c:pt idx="1">
                  <c:v>1.660519372</c:v>
                </c:pt>
                <c:pt idx="2">
                  <c:v>1.537583688</c:v>
                </c:pt>
                <c:pt idx="3">
                  <c:v>1.518173258</c:v>
                </c:pt>
                <c:pt idx="4">
                  <c:v>1.546509782</c:v>
                </c:pt>
                <c:pt idx="5">
                  <c:v>1.671822862</c:v>
                </c:pt>
                <c:pt idx="6">
                  <c:v>1.5999021150000001</c:v>
                </c:pt>
                <c:pt idx="7">
                  <c:v>1.5094153479999999</c:v>
                </c:pt>
                <c:pt idx="8">
                  <c:v>1.5885475179999999</c:v>
                </c:pt>
                <c:pt idx="9">
                  <c:v>1.4194634419999999</c:v>
                </c:pt>
                <c:pt idx="10">
                  <c:v>1.514122331</c:v>
                </c:pt>
                <c:pt idx="11">
                  <c:v>1.54725398</c:v>
                </c:pt>
                <c:pt idx="12">
                  <c:v>1.4299946940000001</c:v>
                </c:pt>
                <c:pt idx="13">
                  <c:v>1.5272270459999999</c:v>
                </c:pt>
                <c:pt idx="14">
                  <c:v>1.493770526</c:v>
                </c:pt>
                <c:pt idx="15">
                  <c:v>1.37949031</c:v>
                </c:pt>
                <c:pt idx="16">
                  <c:v>1.35619467</c:v>
                </c:pt>
                <c:pt idx="17">
                  <c:v>1.4120576200000001</c:v>
                </c:pt>
                <c:pt idx="18">
                  <c:v>1.3689997600000001</c:v>
                </c:pt>
                <c:pt idx="19">
                  <c:v>1.4164059069999999</c:v>
                </c:pt>
                <c:pt idx="20">
                  <c:v>1.3816012160000002</c:v>
                </c:pt>
                <c:pt idx="21">
                  <c:v>1.3512848780000002</c:v>
                </c:pt>
                <c:pt idx="22">
                  <c:v>1.328497839</c:v>
                </c:pt>
                <c:pt idx="23">
                  <c:v>1.317880339</c:v>
                </c:pt>
                <c:pt idx="24">
                  <c:v>1.2999910379999999</c:v>
                </c:pt>
                <c:pt idx="25">
                  <c:v>1.35319367</c:v>
                </c:pt>
                <c:pt idx="26">
                  <c:v>1.332695132</c:v>
                </c:pt>
                <c:pt idx="27">
                  <c:v>1.2623895679999999</c:v>
                </c:pt>
                <c:pt idx="28">
                  <c:v>1.296923807</c:v>
                </c:pt>
                <c:pt idx="29">
                  <c:v>1.299099295</c:v>
                </c:pt>
                <c:pt idx="30">
                  <c:v>1.2150398600000001</c:v>
                </c:pt>
                <c:pt idx="31">
                  <c:v>1.2119812089999999</c:v>
                </c:pt>
                <c:pt idx="32">
                  <c:v>1.340908596</c:v>
                </c:pt>
                <c:pt idx="33">
                  <c:v>1.2767642210000001</c:v>
                </c:pt>
                <c:pt idx="34">
                  <c:v>1.2200866860000001</c:v>
                </c:pt>
                <c:pt idx="35">
                  <c:v>1.2268376860000001</c:v>
                </c:pt>
                <c:pt idx="36">
                  <c:v>1.2647374949999999</c:v>
                </c:pt>
                <c:pt idx="37">
                  <c:v>1.243342886</c:v>
                </c:pt>
                <c:pt idx="38">
                  <c:v>1.238922791</c:v>
                </c:pt>
                <c:pt idx="39">
                  <c:v>1.163008635</c:v>
                </c:pt>
                <c:pt idx="40">
                  <c:v>1.202837782</c:v>
                </c:pt>
                <c:pt idx="41">
                  <c:v>1.1319624500000001</c:v>
                </c:pt>
                <c:pt idx="42">
                  <c:v>1.236700342</c:v>
                </c:pt>
                <c:pt idx="43">
                  <c:v>1.214339668</c:v>
                </c:pt>
                <c:pt idx="44">
                  <c:v>1.2255382879999999</c:v>
                </c:pt>
                <c:pt idx="45">
                  <c:v>1.1821333350000001</c:v>
                </c:pt>
                <c:pt idx="46">
                  <c:v>1.150434078</c:v>
                </c:pt>
                <c:pt idx="47">
                  <c:v>1.128298566</c:v>
                </c:pt>
                <c:pt idx="48">
                  <c:v>1.1588766849999999</c:v>
                </c:pt>
                <c:pt idx="49">
                  <c:v>1.1531730770000002</c:v>
                </c:pt>
                <c:pt idx="50">
                  <c:v>1.118499344</c:v>
                </c:pt>
                <c:pt idx="51">
                  <c:v>1.137284051</c:v>
                </c:pt>
                <c:pt idx="52">
                  <c:v>1.0660350509999998</c:v>
                </c:pt>
                <c:pt idx="53">
                  <c:v>1.0528535000000001</c:v>
                </c:pt>
                <c:pt idx="54">
                  <c:v>1.0944057519999999</c:v>
                </c:pt>
                <c:pt idx="55">
                  <c:v>1.0981699399999998</c:v>
                </c:pt>
                <c:pt idx="56">
                  <c:v>1.0856263930000001</c:v>
                </c:pt>
                <c:pt idx="57">
                  <c:v>1.0525319419999999</c:v>
                </c:pt>
                <c:pt idx="58">
                  <c:v>0.99063344009999998</c:v>
                </c:pt>
                <c:pt idx="59">
                  <c:v>0.97367466289999993</c:v>
                </c:pt>
                <c:pt idx="60">
                  <c:v>1.0170043559999999</c:v>
                </c:pt>
                <c:pt idx="61">
                  <c:v>1.0991310029999999</c:v>
                </c:pt>
                <c:pt idx="62">
                  <c:v>1.0116052820000001</c:v>
                </c:pt>
                <c:pt idx="63">
                  <c:v>0.98823714419999986</c:v>
                </c:pt>
                <c:pt idx="64">
                  <c:v>0.98694480489999992</c:v>
                </c:pt>
                <c:pt idx="65">
                  <c:v>1.008321668</c:v>
                </c:pt>
                <c:pt idx="66">
                  <c:v>1.0542190009999999</c:v>
                </c:pt>
                <c:pt idx="67">
                  <c:v>1.0264907190000001</c:v>
                </c:pt>
                <c:pt idx="68">
                  <c:v>1.087089365</c:v>
                </c:pt>
                <c:pt idx="69">
                  <c:v>0.95613983699999994</c:v>
                </c:pt>
                <c:pt idx="70">
                  <c:v>0.94915009240000003</c:v>
                </c:pt>
                <c:pt idx="71">
                  <c:v>0.95675792529999992</c:v>
                </c:pt>
                <c:pt idx="72">
                  <c:v>0.90340059159999997</c:v>
                </c:pt>
                <c:pt idx="73">
                  <c:v>0.93421403190000007</c:v>
                </c:pt>
                <c:pt idx="74">
                  <c:v>0.94410550550000005</c:v>
                </c:pt>
                <c:pt idx="75">
                  <c:v>0.95679726679999999</c:v>
                </c:pt>
                <c:pt idx="76">
                  <c:v>0.92470253850000006</c:v>
                </c:pt>
                <c:pt idx="77">
                  <c:v>0.92960967890000001</c:v>
                </c:pt>
                <c:pt idx="78">
                  <c:v>0.92208822499999998</c:v>
                </c:pt>
                <c:pt idx="79">
                  <c:v>0.95241217080000007</c:v>
                </c:pt>
                <c:pt idx="80">
                  <c:v>0.89390587129999999</c:v>
                </c:pt>
                <c:pt idx="81">
                  <c:v>0.86480320259999999</c:v>
                </c:pt>
                <c:pt idx="82">
                  <c:v>0.81191532570000002</c:v>
                </c:pt>
                <c:pt idx="83">
                  <c:v>0.8616584961</c:v>
                </c:pt>
                <c:pt idx="84">
                  <c:v>0.88613469830000002</c:v>
                </c:pt>
                <c:pt idx="85">
                  <c:v>0.9171002909</c:v>
                </c:pt>
                <c:pt idx="86">
                  <c:v>0.85668447650000001</c:v>
                </c:pt>
                <c:pt idx="87">
                  <c:v>0.82876596479999998</c:v>
                </c:pt>
                <c:pt idx="88">
                  <c:v>0.86755958659999999</c:v>
                </c:pt>
                <c:pt idx="89">
                  <c:v>0.8534465791000001</c:v>
                </c:pt>
                <c:pt idx="90">
                  <c:v>0.80308381650000005</c:v>
                </c:pt>
                <c:pt idx="91">
                  <c:v>0.85225145130000002</c:v>
                </c:pt>
                <c:pt idx="92">
                  <c:v>0.82826552310000001</c:v>
                </c:pt>
                <c:pt idx="93">
                  <c:v>0.81920344620000007</c:v>
                </c:pt>
                <c:pt idx="94">
                  <c:v>0.79962833490000007</c:v>
                </c:pt>
                <c:pt idx="95">
                  <c:v>0.82647070810000001</c:v>
                </c:pt>
                <c:pt idx="96">
                  <c:v>0.77688743490000001</c:v>
                </c:pt>
                <c:pt idx="97">
                  <c:v>0.85211686710000001</c:v>
                </c:pt>
                <c:pt idx="98">
                  <c:v>0.79893319309999999</c:v>
                </c:pt>
                <c:pt idx="99">
                  <c:v>0.82983011969999998</c:v>
                </c:pt>
                <c:pt idx="100">
                  <c:v>0.74962827830000001</c:v>
                </c:pt>
                <c:pt idx="101">
                  <c:v>0.79409485319999995</c:v>
                </c:pt>
                <c:pt idx="102">
                  <c:v>0.81918691779999997</c:v>
                </c:pt>
                <c:pt idx="103">
                  <c:v>0.71477256210000006</c:v>
                </c:pt>
                <c:pt idx="104">
                  <c:v>0.74395286569999997</c:v>
                </c:pt>
                <c:pt idx="105">
                  <c:v>0.79381674830000004</c:v>
                </c:pt>
                <c:pt idx="106">
                  <c:v>0.77126928090000002</c:v>
                </c:pt>
                <c:pt idx="107">
                  <c:v>0.75133715140000001</c:v>
                </c:pt>
                <c:pt idx="108">
                  <c:v>0.68315994759999998</c:v>
                </c:pt>
                <c:pt idx="109">
                  <c:v>0.71226481679999998</c:v>
                </c:pt>
                <c:pt idx="110">
                  <c:v>0.72237040120000007</c:v>
                </c:pt>
                <c:pt idx="111">
                  <c:v>0.73642219719999991</c:v>
                </c:pt>
                <c:pt idx="112">
                  <c:v>0.69797962450000006</c:v>
                </c:pt>
                <c:pt idx="113">
                  <c:v>0.68507467979999992</c:v>
                </c:pt>
                <c:pt idx="114">
                  <c:v>0.73435779279999991</c:v>
                </c:pt>
                <c:pt idx="115">
                  <c:v>0.71602142019999993</c:v>
                </c:pt>
                <c:pt idx="116">
                  <c:v>0.70252072919999997</c:v>
                </c:pt>
                <c:pt idx="117">
                  <c:v>0.7482682826</c:v>
                </c:pt>
                <c:pt idx="118">
                  <c:v>0.7427457677</c:v>
                </c:pt>
                <c:pt idx="119">
                  <c:v>0.69518211780000005</c:v>
                </c:pt>
                <c:pt idx="120">
                  <c:v>0.68635332830000007</c:v>
                </c:pt>
                <c:pt idx="121">
                  <c:v>0.68794544400000002</c:v>
                </c:pt>
                <c:pt idx="122">
                  <c:v>0.73742552890000002</c:v>
                </c:pt>
                <c:pt idx="123">
                  <c:v>0.70241138349999999</c:v>
                </c:pt>
                <c:pt idx="124">
                  <c:v>0.65831838580000002</c:v>
                </c:pt>
                <c:pt idx="125">
                  <c:v>0.6705062517</c:v>
                </c:pt>
                <c:pt idx="126">
                  <c:v>0.62953779300000001</c:v>
                </c:pt>
                <c:pt idx="127">
                  <c:v>0.70488866660000005</c:v>
                </c:pt>
                <c:pt idx="128">
                  <c:v>0.64990797170000003</c:v>
                </c:pt>
                <c:pt idx="129">
                  <c:v>0.63827521369999995</c:v>
                </c:pt>
                <c:pt idx="130">
                  <c:v>0.63582229000000001</c:v>
                </c:pt>
                <c:pt idx="131">
                  <c:v>0.66986743130000004</c:v>
                </c:pt>
                <c:pt idx="132">
                  <c:v>0.64504930010000006</c:v>
                </c:pt>
                <c:pt idx="133">
                  <c:v>0.61814315639999995</c:v>
                </c:pt>
                <c:pt idx="134">
                  <c:v>0.6084477022</c:v>
                </c:pt>
                <c:pt idx="135">
                  <c:v>0.62588445810000004</c:v>
                </c:pt>
                <c:pt idx="136">
                  <c:v>0.64908527250000003</c:v>
                </c:pt>
                <c:pt idx="137">
                  <c:v>0.62733080929999996</c:v>
                </c:pt>
                <c:pt idx="138">
                  <c:v>0.59411393810000002</c:v>
                </c:pt>
                <c:pt idx="139">
                  <c:v>0.64867170359999993</c:v>
                </c:pt>
                <c:pt idx="140">
                  <c:v>0.64603951579999996</c:v>
                </c:pt>
                <c:pt idx="141">
                  <c:v>0.60151888750000004</c:v>
                </c:pt>
                <c:pt idx="142">
                  <c:v>0.63550069210000004</c:v>
                </c:pt>
                <c:pt idx="143">
                  <c:v>0.58424253920000002</c:v>
                </c:pt>
                <c:pt idx="144">
                  <c:v>0.55721978979999998</c:v>
                </c:pt>
                <c:pt idx="145">
                  <c:v>0.57107849440000003</c:v>
                </c:pt>
                <c:pt idx="146">
                  <c:v>0.57348708840000007</c:v>
                </c:pt>
                <c:pt idx="147">
                  <c:v>0.5974216806</c:v>
                </c:pt>
                <c:pt idx="148">
                  <c:v>0.62509341569999999</c:v>
                </c:pt>
                <c:pt idx="149">
                  <c:v>0.58174431599999998</c:v>
                </c:pt>
                <c:pt idx="150">
                  <c:v>0.50738231210000007</c:v>
                </c:pt>
                <c:pt idx="151">
                  <c:v>0.61221878299999999</c:v>
                </c:pt>
                <c:pt idx="152">
                  <c:v>0.49691475140000002</c:v>
                </c:pt>
                <c:pt idx="153">
                  <c:v>0.51876612440000003</c:v>
                </c:pt>
                <c:pt idx="154">
                  <c:v>0.53469606729999997</c:v>
                </c:pt>
                <c:pt idx="155">
                  <c:v>0.51898187500000004</c:v>
                </c:pt>
                <c:pt idx="156">
                  <c:v>0.56650723849999995</c:v>
                </c:pt>
                <c:pt idx="157">
                  <c:v>0.52694046300000008</c:v>
                </c:pt>
                <c:pt idx="158">
                  <c:v>0.54900175419999997</c:v>
                </c:pt>
                <c:pt idx="159">
                  <c:v>0.60709113339999998</c:v>
                </c:pt>
                <c:pt idx="160">
                  <c:v>0.5171551284</c:v>
                </c:pt>
                <c:pt idx="161">
                  <c:v>0.54709749410000008</c:v>
                </c:pt>
                <c:pt idx="162">
                  <c:v>0.56777122830000004</c:v>
                </c:pt>
                <c:pt idx="163">
                  <c:v>0.54021402500000004</c:v>
                </c:pt>
                <c:pt idx="164">
                  <c:v>0.54146150390000003</c:v>
                </c:pt>
                <c:pt idx="165">
                  <c:v>0.50860957709999999</c:v>
                </c:pt>
                <c:pt idx="166">
                  <c:v>0.52484963800000006</c:v>
                </c:pt>
                <c:pt idx="167">
                  <c:v>0.49213474050000006</c:v>
                </c:pt>
                <c:pt idx="168">
                  <c:v>0.46040747450000002</c:v>
                </c:pt>
                <c:pt idx="169">
                  <c:v>0.45975949159999996</c:v>
                </c:pt>
                <c:pt idx="170">
                  <c:v>0.40533313510000002</c:v>
                </c:pt>
                <c:pt idx="171">
                  <c:v>0.50875784089999998</c:v>
                </c:pt>
                <c:pt idx="172">
                  <c:v>0.51788069969999995</c:v>
                </c:pt>
                <c:pt idx="173">
                  <c:v>0.4424941053</c:v>
                </c:pt>
                <c:pt idx="174">
                  <c:v>0.42028327430000001</c:v>
                </c:pt>
                <c:pt idx="175">
                  <c:v>0.4304429159</c:v>
                </c:pt>
                <c:pt idx="176">
                  <c:v>0.46003467650000002</c:v>
                </c:pt>
                <c:pt idx="177">
                  <c:v>0.42239987970000004</c:v>
                </c:pt>
                <c:pt idx="178">
                  <c:v>0.41135555060000001</c:v>
                </c:pt>
                <c:pt idx="179">
                  <c:v>0.48218351659999997</c:v>
                </c:pt>
                <c:pt idx="180">
                  <c:v>0.48638232840000001</c:v>
                </c:pt>
                <c:pt idx="181">
                  <c:v>0.44156368270000002</c:v>
                </c:pt>
                <c:pt idx="182">
                  <c:v>0.39739643220000004</c:v>
                </c:pt>
                <c:pt idx="183">
                  <c:v>0.42080635049999998</c:v>
                </c:pt>
                <c:pt idx="184">
                  <c:v>0.43198058890000002</c:v>
                </c:pt>
                <c:pt idx="185">
                  <c:v>0.44706183589999998</c:v>
                </c:pt>
                <c:pt idx="186">
                  <c:v>0.37703730019999998</c:v>
                </c:pt>
                <c:pt idx="187">
                  <c:v>0.42314666750000002</c:v>
                </c:pt>
                <c:pt idx="188">
                  <c:v>0.32262057649999998</c:v>
                </c:pt>
                <c:pt idx="189">
                  <c:v>0.3967864613</c:v>
                </c:pt>
                <c:pt idx="190">
                  <c:v>0.39253780269999999</c:v>
                </c:pt>
                <c:pt idx="191">
                  <c:v>0.33935050329999999</c:v>
                </c:pt>
                <c:pt idx="192">
                  <c:v>0.38467766799999997</c:v>
                </c:pt>
                <c:pt idx="193">
                  <c:v>0.40256959910000001</c:v>
                </c:pt>
                <c:pt idx="194">
                  <c:v>0.40084270950000001</c:v>
                </c:pt>
                <c:pt idx="195">
                  <c:v>0.29597126079999997</c:v>
                </c:pt>
                <c:pt idx="196">
                  <c:v>0.32580026540000001</c:v>
                </c:pt>
                <c:pt idx="197">
                  <c:v>0.31116975329999996</c:v>
                </c:pt>
                <c:pt idx="198">
                  <c:v>0.35664777120000002</c:v>
                </c:pt>
                <c:pt idx="199">
                  <c:v>0.36858655199999996</c:v>
                </c:pt>
                <c:pt idx="200">
                  <c:v>0.44568590489999999</c:v>
                </c:pt>
                <c:pt idx="201">
                  <c:v>0.2824347915</c:v>
                </c:pt>
                <c:pt idx="202">
                  <c:v>0.36182323040000003</c:v>
                </c:pt>
                <c:pt idx="203">
                  <c:v>0.29746959169999998</c:v>
                </c:pt>
                <c:pt idx="204">
                  <c:v>0.3026410511</c:v>
                </c:pt>
                <c:pt idx="205">
                  <c:v>0.32685205589999999</c:v>
                </c:pt>
                <c:pt idx="206">
                  <c:v>0.29108230390000001</c:v>
                </c:pt>
                <c:pt idx="207">
                  <c:v>0.30252965910000001</c:v>
                </c:pt>
                <c:pt idx="208">
                  <c:v>0.37570969379999997</c:v>
                </c:pt>
                <c:pt idx="209">
                  <c:v>0.3255916398</c:v>
                </c:pt>
                <c:pt idx="210">
                  <c:v>0.29725010429999998</c:v>
                </c:pt>
                <c:pt idx="211">
                  <c:v>0.2694869627</c:v>
                </c:pt>
                <c:pt idx="212">
                  <c:v>0.28683292939999999</c:v>
                </c:pt>
                <c:pt idx="213">
                  <c:v>0.28839798929999999</c:v>
                </c:pt>
                <c:pt idx="214">
                  <c:v>0.25182340440000001</c:v>
                </c:pt>
                <c:pt idx="215">
                  <c:v>0.25310878489999999</c:v>
                </c:pt>
                <c:pt idx="216">
                  <c:v>0.33428212079999997</c:v>
                </c:pt>
                <c:pt idx="217">
                  <c:v>0.29758868519999998</c:v>
                </c:pt>
                <c:pt idx="218">
                  <c:v>0.2898968381</c:v>
                </c:pt>
                <c:pt idx="219">
                  <c:v>0.28102237479999997</c:v>
                </c:pt>
                <c:pt idx="220">
                  <c:v>0.22063274970000002</c:v>
                </c:pt>
                <c:pt idx="221">
                  <c:v>0.25749482610000002</c:v>
                </c:pt>
                <c:pt idx="222">
                  <c:v>0.32733016469999998</c:v>
                </c:pt>
                <c:pt idx="223">
                  <c:v>0.23469882609999998</c:v>
                </c:pt>
                <c:pt idx="224">
                  <c:v>0.2896070577</c:v>
                </c:pt>
                <c:pt idx="225">
                  <c:v>0.25936836200000002</c:v>
                </c:pt>
                <c:pt idx="226">
                  <c:v>0.28404230960000004</c:v>
                </c:pt>
                <c:pt idx="227">
                  <c:v>0.25028321510000001</c:v>
                </c:pt>
                <c:pt idx="228">
                  <c:v>0.30171247009999996</c:v>
                </c:pt>
                <c:pt idx="229">
                  <c:v>0.2398938716</c:v>
                </c:pt>
                <c:pt idx="230">
                  <c:v>0.16963243959999999</c:v>
                </c:pt>
                <c:pt idx="231">
                  <c:v>0.3028825316</c:v>
                </c:pt>
                <c:pt idx="232">
                  <c:v>0.25556956729999997</c:v>
                </c:pt>
                <c:pt idx="233">
                  <c:v>0.21444823630000001</c:v>
                </c:pt>
                <c:pt idx="234">
                  <c:v>0.19859922770000002</c:v>
                </c:pt>
                <c:pt idx="235">
                  <c:v>0.2084189686</c:v>
                </c:pt>
                <c:pt idx="236">
                  <c:v>0.24100640439999998</c:v>
                </c:pt>
                <c:pt idx="237">
                  <c:v>0.28074594359999999</c:v>
                </c:pt>
                <c:pt idx="238">
                  <c:v>0.26198049559999997</c:v>
                </c:pt>
                <c:pt idx="239">
                  <c:v>0.23562435740000001</c:v>
                </c:pt>
                <c:pt idx="240">
                  <c:v>0.25860311480000003</c:v>
                </c:pt>
                <c:pt idx="241">
                  <c:v>0.27087272000000001</c:v>
                </c:pt>
                <c:pt idx="242">
                  <c:v>0.25934943960000001</c:v>
                </c:pt>
                <c:pt idx="243">
                  <c:v>0.23550250279999999</c:v>
                </c:pt>
                <c:pt idx="244">
                  <c:v>0.20176611189999999</c:v>
                </c:pt>
                <c:pt idx="245">
                  <c:v>0.2204219241</c:v>
                </c:pt>
                <c:pt idx="246">
                  <c:v>0.26468638439999997</c:v>
                </c:pt>
                <c:pt idx="247">
                  <c:v>0.2534962221</c:v>
                </c:pt>
                <c:pt idx="248">
                  <c:v>0.20606167410000001</c:v>
                </c:pt>
                <c:pt idx="249">
                  <c:v>0.21324183659999998</c:v>
                </c:pt>
                <c:pt idx="250">
                  <c:v>0.18004987950000001</c:v>
                </c:pt>
                <c:pt idx="251">
                  <c:v>0.24796277690000001</c:v>
                </c:pt>
                <c:pt idx="252">
                  <c:v>0.18851668349999998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641856"/>
        <c:axId val="125643776"/>
      </c:scatterChart>
      <c:valAx>
        <c:axId val="1256418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643776"/>
        <c:crosses val="autoZero"/>
        <c:crossBetween val="midCat"/>
        <c:majorUnit val="200"/>
        <c:minorUnit val="100"/>
      </c:valAx>
      <c:valAx>
        <c:axId val="125643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6418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P2-08-V1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31"/>
          <c:w val="0.84192888888889905"/>
          <c:h val="0.721700933216690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VFTB'!$F$390:$F$449</c:f>
              <c:numCache>
                <c:formatCode>0.00</c:formatCode>
                <c:ptCount val="60"/>
                <c:pt idx="0">
                  <c:v>0.97167180000000009</c:v>
                </c:pt>
                <c:pt idx="1">
                  <c:v>8.0773700000000002</c:v>
                </c:pt>
                <c:pt idx="2">
                  <c:v>15.557889999999999</c:v>
                </c:pt>
                <c:pt idx="3">
                  <c:v>38.198399999999999</c:v>
                </c:pt>
                <c:pt idx="4">
                  <c:v>50.772040000000004</c:v>
                </c:pt>
                <c:pt idx="5">
                  <c:v>76.237639999999999</c:v>
                </c:pt>
                <c:pt idx="6">
                  <c:v>127.56674</c:v>
                </c:pt>
                <c:pt idx="7">
                  <c:v>204.5206</c:v>
                </c:pt>
                <c:pt idx="8">
                  <c:v>307.97459999999995</c:v>
                </c:pt>
                <c:pt idx="9">
                  <c:v>432.91520000000003</c:v>
                </c:pt>
                <c:pt idx="10">
                  <c:v>556.26419999999996</c:v>
                </c:pt>
                <c:pt idx="11">
                  <c:v>671.65519999999992</c:v>
                </c:pt>
                <c:pt idx="12">
                  <c:v>558.65160000000003</c:v>
                </c:pt>
                <c:pt idx="13">
                  <c:v>435.30259999999998</c:v>
                </c:pt>
                <c:pt idx="14">
                  <c:v>309.56620000000004</c:v>
                </c:pt>
                <c:pt idx="15">
                  <c:v>206.90799999999999</c:v>
                </c:pt>
                <c:pt idx="16">
                  <c:v>129.55624</c:v>
                </c:pt>
                <c:pt idx="17">
                  <c:v>78.306719999999999</c:v>
                </c:pt>
                <c:pt idx="18">
                  <c:v>52.602379999999997</c:v>
                </c:pt>
                <c:pt idx="19">
                  <c:v>39.710419999999999</c:v>
                </c:pt>
                <c:pt idx="20">
                  <c:v>26.898040000000002</c:v>
                </c:pt>
                <c:pt idx="21">
                  <c:v>16.39348</c:v>
                </c:pt>
                <c:pt idx="22">
                  <c:v>9.0562039999999993</c:v>
                </c:pt>
                <c:pt idx="23">
                  <c:v>1.6234319999999998</c:v>
                </c:pt>
                <c:pt idx="24">
                  <c:v>-5.6263060000000005</c:v>
                </c:pt>
                <c:pt idx="25">
                  <c:v>-13.329649999999999</c:v>
                </c:pt>
                <c:pt idx="26">
                  <c:v>-23.635259999999999</c:v>
                </c:pt>
                <c:pt idx="27">
                  <c:v>-36.36806</c:v>
                </c:pt>
                <c:pt idx="28">
                  <c:v>-49.339599999999997</c:v>
                </c:pt>
                <c:pt idx="29">
                  <c:v>-74.725619999999992</c:v>
                </c:pt>
                <c:pt idx="30">
                  <c:v>-126.29346</c:v>
                </c:pt>
                <c:pt idx="31">
                  <c:v>-202.13319999999999</c:v>
                </c:pt>
                <c:pt idx="32">
                  <c:v>-306.38299999999998</c:v>
                </c:pt>
                <c:pt idx="33">
                  <c:v>-433.71100000000001</c:v>
                </c:pt>
                <c:pt idx="34">
                  <c:v>-555.46839999999997</c:v>
                </c:pt>
                <c:pt idx="35">
                  <c:v>-672.45100000000002</c:v>
                </c:pt>
                <c:pt idx="36">
                  <c:v>-558.65160000000003</c:v>
                </c:pt>
                <c:pt idx="37">
                  <c:v>-437.69</c:v>
                </c:pt>
                <c:pt idx="38">
                  <c:v>-310.36200000000002</c:v>
                </c:pt>
                <c:pt idx="39">
                  <c:v>-206.90799999999999</c:v>
                </c:pt>
                <c:pt idx="40">
                  <c:v>-129.71539999999999</c:v>
                </c:pt>
                <c:pt idx="41">
                  <c:v>-78.625039999999998</c:v>
                </c:pt>
                <c:pt idx="42">
                  <c:v>-52.761540000000004</c:v>
                </c:pt>
                <c:pt idx="43">
                  <c:v>-39.949159999999999</c:v>
                </c:pt>
                <c:pt idx="44">
                  <c:v>-27.136779999999998</c:v>
                </c:pt>
                <c:pt idx="45">
                  <c:v>-16.79138</c:v>
                </c:pt>
                <c:pt idx="46">
                  <c:v>-9.1039520000000014</c:v>
                </c:pt>
                <c:pt idx="47">
                  <c:v>-1.742802</c:v>
                </c:pt>
                <c:pt idx="48">
                  <c:v>5.4989779999999993</c:v>
                </c:pt>
                <c:pt idx="49">
                  <c:v>13.226195999999998</c:v>
                </c:pt>
                <c:pt idx="50">
                  <c:v>23.396519999999999</c:v>
                </c:pt>
                <c:pt idx="51">
                  <c:v>36.288479999999993</c:v>
                </c:pt>
                <c:pt idx="52">
                  <c:v>49.180440000000004</c:v>
                </c:pt>
                <c:pt idx="53">
                  <c:v>74.566459999999992</c:v>
                </c:pt>
                <c:pt idx="54">
                  <c:v>125.97514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432.91520000000003</c:v>
                </c:pt>
                <c:pt idx="58">
                  <c:v>556.26419999999996</c:v>
                </c:pt>
                <c:pt idx="59">
                  <c:v>672.45100000000002</c:v>
                </c:pt>
              </c:numCache>
            </c:numRef>
          </c:xVal>
          <c:yVal>
            <c:numRef>
              <c:f>'Hysterese VFTB'!$G$390:$G$449</c:f>
              <c:numCache>
                <c:formatCode>0.00</c:formatCode>
                <c:ptCount val="60"/>
                <c:pt idx="0">
                  <c:v>0.29490901869999997</c:v>
                </c:pt>
                <c:pt idx="1">
                  <c:v>0.80305887350000005</c:v>
                </c:pt>
                <c:pt idx="2">
                  <c:v>1.196191784</c:v>
                </c:pt>
                <c:pt idx="3">
                  <c:v>2.5544298059999999</c:v>
                </c:pt>
                <c:pt idx="4">
                  <c:v>3.1865981899999998</c:v>
                </c:pt>
                <c:pt idx="5">
                  <c:v>4.6286789910000001</c:v>
                </c:pt>
                <c:pt idx="6">
                  <c:v>7.3902386880000002</c:v>
                </c:pt>
                <c:pt idx="7">
                  <c:v>11.538027920000001</c:v>
                </c:pt>
                <c:pt idx="8">
                  <c:v>16.849976900000001</c:v>
                </c:pt>
                <c:pt idx="9">
                  <c:v>23.037786539999999</c:v>
                </c:pt>
                <c:pt idx="10">
                  <c:v>29.702789019999997</c:v>
                </c:pt>
                <c:pt idx="11">
                  <c:v>35.968175249999994</c:v>
                </c:pt>
                <c:pt idx="12">
                  <c:v>29.930283750000001</c:v>
                </c:pt>
                <c:pt idx="13">
                  <c:v>23.547536809999997</c:v>
                </c:pt>
                <c:pt idx="14">
                  <c:v>16.94694097</c:v>
                </c:pt>
                <c:pt idx="15">
                  <c:v>11.53594045</c:v>
                </c:pt>
                <c:pt idx="16">
                  <c:v>7.4981972059999995</c:v>
                </c:pt>
                <c:pt idx="17">
                  <c:v>4.7919568979999996</c:v>
                </c:pt>
                <c:pt idx="18">
                  <c:v>3.16640386</c:v>
                </c:pt>
                <c:pt idx="19">
                  <c:v>2.2038612529999999</c:v>
                </c:pt>
                <c:pt idx="20">
                  <c:v>1.9212164329999999</c:v>
                </c:pt>
                <c:pt idx="21">
                  <c:v>1.3055534090000001</c:v>
                </c:pt>
                <c:pt idx="22">
                  <c:v>0.83656496580000006</c:v>
                </c:pt>
                <c:pt idx="23">
                  <c:v>0.33908802069999999</c:v>
                </c:pt>
                <c:pt idx="24">
                  <c:v>-0.1176426607</c:v>
                </c:pt>
                <c:pt idx="25">
                  <c:v>-0.67030164739999998</c:v>
                </c:pt>
                <c:pt idx="26">
                  <c:v>-1.288286378</c:v>
                </c:pt>
                <c:pt idx="27">
                  <c:v>-2.0614997380000002</c:v>
                </c:pt>
                <c:pt idx="28">
                  <c:v>-2.8894686539999999</c:v>
                </c:pt>
                <c:pt idx="29">
                  <c:v>-4.287301276</c:v>
                </c:pt>
                <c:pt idx="30">
                  <c:v>-7.1078590790000007</c:v>
                </c:pt>
                <c:pt idx="31">
                  <c:v>-11.11245851</c:v>
                </c:pt>
                <c:pt idx="32">
                  <c:v>-16.52633805</c:v>
                </c:pt>
                <c:pt idx="33">
                  <c:v>-23.19953297</c:v>
                </c:pt>
                <c:pt idx="34">
                  <c:v>-29.626605180000002</c:v>
                </c:pt>
                <c:pt idx="35">
                  <c:v>-35.658020149999999</c:v>
                </c:pt>
                <c:pt idx="36">
                  <c:v>-29.964276949999999</c:v>
                </c:pt>
                <c:pt idx="37">
                  <c:v>-23.536829690000001</c:v>
                </c:pt>
                <c:pt idx="38">
                  <c:v>-16.928106469999999</c:v>
                </c:pt>
                <c:pt idx="39">
                  <c:v>-11.304524559999999</c:v>
                </c:pt>
                <c:pt idx="40">
                  <c:v>-7.4743265289999998</c:v>
                </c:pt>
                <c:pt idx="41">
                  <c:v>-4.7026189599999997</c:v>
                </c:pt>
                <c:pt idx="42">
                  <c:v>-3.3286628979999997</c:v>
                </c:pt>
                <c:pt idx="43">
                  <c:v>-2.5688563389999999</c:v>
                </c:pt>
                <c:pt idx="44">
                  <c:v>-1.8798325650000001</c:v>
                </c:pt>
                <c:pt idx="45">
                  <c:v>-1.2477487469999999</c:v>
                </c:pt>
                <c:pt idx="46">
                  <c:v>-0.79571048850000003</c:v>
                </c:pt>
                <c:pt idx="47">
                  <c:v>-0.30154957939999999</c:v>
                </c:pt>
                <c:pt idx="48">
                  <c:v>0.2002604365</c:v>
                </c:pt>
                <c:pt idx="49">
                  <c:v>0.69113540749999991</c:v>
                </c:pt>
                <c:pt idx="50">
                  <c:v>1.334342731</c:v>
                </c:pt>
                <c:pt idx="51">
                  <c:v>2.1409604559999997</c:v>
                </c:pt>
                <c:pt idx="52">
                  <c:v>2.888764809</c:v>
                </c:pt>
                <c:pt idx="53">
                  <c:v>4.3086736669999999</c:v>
                </c:pt>
                <c:pt idx="54">
                  <c:v>7.0892136829999997</c:v>
                </c:pt>
                <c:pt idx="55">
                  <c:v>11.235457109999999</c:v>
                </c:pt>
                <c:pt idx="56">
                  <c:v>16.549603400000002</c:v>
                </c:pt>
                <c:pt idx="57">
                  <c:v>23.148639249999999</c:v>
                </c:pt>
                <c:pt idx="58">
                  <c:v>29.503701069999998</c:v>
                </c:pt>
                <c:pt idx="59">
                  <c:v>35.573340760000001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681664"/>
        <c:axId val="125683584"/>
      </c:scatterChart>
      <c:valAx>
        <c:axId val="125681664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683584"/>
        <c:crosses val="autoZero"/>
        <c:crossBetween val="midCat"/>
        <c:majorUnit val="200"/>
      </c:valAx>
      <c:valAx>
        <c:axId val="12568358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56816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VFTB'!$E$3338:$E$3588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441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465</c:v>
                </c:pt>
                <c:pt idx="161">
                  <c:v>467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486</c:v>
                </c:pt>
                <c:pt idx="167">
                  <c:v>488</c:v>
                </c:pt>
                <c:pt idx="168">
                  <c:v>491</c:v>
                </c:pt>
                <c:pt idx="169">
                  <c:v>494</c:v>
                </c:pt>
                <c:pt idx="170">
                  <c:v>496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525</c:v>
                </c:pt>
                <c:pt idx="182">
                  <c:v>528</c:v>
                </c:pt>
                <c:pt idx="183">
                  <c:v>530</c:v>
                </c:pt>
                <c:pt idx="184">
                  <c:v>533</c:v>
                </c:pt>
                <c:pt idx="185">
                  <c:v>536</c:v>
                </c:pt>
                <c:pt idx="186">
                  <c:v>538</c:v>
                </c:pt>
                <c:pt idx="187">
                  <c:v>541</c:v>
                </c:pt>
                <c:pt idx="188">
                  <c:v>543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569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600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618</c:v>
                </c:pt>
                <c:pt idx="218">
                  <c:v>621</c:v>
                </c:pt>
                <c:pt idx="219">
                  <c:v>623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646</c:v>
                </c:pt>
                <c:pt idx="229">
                  <c:v>649</c:v>
                </c:pt>
                <c:pt idx="230">
                  <c:v>651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674</c:v>
                </c:pt>
                <c:pt idx="240">
                  <c:v>677</c:v>
                </c:pt>
                <c:pt idx="241">
                  <c:v>679</c:v>
                </c:pt>
                <c:pt idx="242">
                  <c:v>682</c:v>
                </c:pt>
                <c:pt idx="243">
                  <c:v>684</c:v>
                </c:pt>
                <c:pt idx="244">
                  <c:v>687</c:v>
                </c:pt>
                <c:pt idx="245">
                  <c:v>689</c:v>
                </c:pt>
                <c:pt idx="246">
                  <c:v>692</c:v>
                </c:pt>
                <c:pt idx="247">
                  <c:v>694</c:v>
                </c:pt>
                <c:pt idx="248">
                  <c:v>697</c:v>
                </c:pt>
                <c:pt idx="249">
                  <c:v>700</c:v>
                </c:pt>
                <c:pt idx="250">
                  <c:v>702</c:v>
                </c:pt>
              </c:numCache>
            </c:numRef>
          </c:xVal>
          <c:yVal>
            <c:numRef>
              <c:f>'Thermomag. Messungen VFTB'!$F$3338:$F$3588</c:f>
              <c:numCache>
                <c:formatCode>0.00</c:formatCode>
                <c:ptCount val="251"/>
                <c:pt idx="0">
                  <c:v>1.6799922540000001</c:v>
                </c:pt>
                <c:pt idx="1">
                  <c:v>1.6844084049999999</c:v>
                </c:pt>
                <c:pt idx="2">
                  <c:v>1.756360425</c:v>
                </c:pt>
                <c:pt idx="3">
                  <c:v>1.663298114</c:v>
                </c:pt>
                <c:pt idx="4">
                  <c:v>1.6479344389999999</c:v>
                </c:pt>
                <c:pt idx="5">
                  <c:v>1.6666647299999999</c:v>
                </c:pt>
                <c:pt idx="6">
                  <c:v>1.572937969</c:v>
                </c:pt>
                <c:pt idx="7">
                  <c:v>1.6031903010000002</c:v>
                </c:pt>
                <c:pt idx="8">
                  <c:v>1.644152144</c:v>
                </c:pt>
                <c:pt idx="9">
                  <c:v>1.628981075</c:v>
                </c:pt>
                <c:pt idx="10">
                  <c:v>1.58675038</c:v>
                </c:pt>
                <c:pt idx="11">
                  <c:v>1.64585911</c:v>
                </c:pt>
                <c:pt idx="12">
                  <c:v>1.5680256930000001</c:v>
                </c:pt>
                <c:pt idx="13">
                  <c:v>1.632507674</c:v>
                </c:pt>
                <c:pt idx="14">
                  <c:v>1.555291247</c:v>
                </c:pt>
                <c:pt idx="15">
                  <c:v>1.56689816</c:v>
                </c:pt>
                <c:pt idx="16">
                  <c:v>1.5636183510000001</c:v>
                </c:pt>
                <c:pt idx="17">
                  <c:v>1.447490932</c:v>
                </c:pt>
                <c:pt idx="18">
                  <c:v>1.4939037669999999</c:v>
                </c:pt>
                <c:pt idx="19">
                  <c:v>1.5257540759999999</c:v>
                </c:pt>
                <c:pt idx="20">
                  <c:v>1.4646525530000001</c:v>
                </c:pt>
                <c:pt idx="21">
                  <c:v>1.485008833</c:v>
                </c:pt>
                <c:pt idx="22">
                  <c:v>1.501367049</c:v>
                </c:pt>
                <c:pt idx="23">
                  <c:v>1.4175517099999999</c:v>
                </c:pt>
                <c:pt idx="24">
                  <c:v>1.424084264</c:v>
                </c:pt>
                <c:pt idx="25">
                  <c:v>1.402497117</c:v>
                </c:pt>
                <c:pt idx="26">
                  <c:v>1.41828602</c:v>
                </c:pt>
                <c:pt idx="27">
                  <c:v>1.450957144</c:v>
                </c:pt>
                <c:pt idx="28">
                  <c:v>1.4253211770000001</c:v>
                </c:pt>
                <c:pt idx="29">
                  <c:v>1.4386343039999998</c:v>
                </c:pt>
                <c:pt idx="30">
                  <c:v>1.3499953119999999</c:v>
                </c:pt>
                <c:pt idx="31">
                  <c:v>1.3258162250000001</c:v>
                </c:pt>
                <c:pt idx="32">
                  <c:v>1.355829859</c:v>
                </c:pt>
                <c:pt idx="33">
                  <c:v>1.4572994479999999</c:v>
                </c:pt>
                <c:pt idx="34">
                  <c:v>1.396716155</c:v>
                </c:pt>
                <c:pt idx="35">
                  <c:v>1.3134907250000001</c:v>
                </c:pt>
                <c:pt idx="36">
                  <c:v>1.3710973930000001</c:v>
                </c:pt>
                <c:pt idx="37">
                  <c:v>1.3858853209999999</c:v>
                </c:pt>
                <c:pt idx="38">
                  <c:v>1.363469931</c:v>
                </c:pt>
                <c:pt idx="39">
                  <c:v>1.3247140550000001</c:v>
                </c:pt>
                <c:pt idx="40">
                  <c:v>1.3448723309999999</c:v>
                </c:pt>
                <c:pt idx="41">
                  <c:v>1.2818586439999999</c:v>
                </c:pt>
                <c:pt idx="42">
                  <c:v>1.2375019350000001</c:v>
                </c:pt>
                <c:pt idx="43">
                  <c:v>1.284742182</c:v>
                </c:pt>
                <c:pt idx="44">
                  <c:v>1.3290452740000001</c:v>
                </c:pt>
                <c:pt idx="45">
                  <c:v>1.2861260560000001</c:v>
                </c:pt>
                <c:pt idx="46">
                  <c:v>1.2215697379999999</c:v>
                </c:pt>
                <c:pt idx="47">
                  <c:v>1.3187908770000001</c:v>
                </c:pt>
                <c:pt idx="48">
                  <c:v>1.262934752</c:v>
                </c:pt>
                <c:pt idx="49">
                  <c:v>1.2958910290000001</c:v>
                </c:pt>
                <c:pt idx="50">
                  <c:v>1.276281386</c:v>
                </c:pt>
                <c:pt idx="51">
                  <c:v>1.2311490469999999</c:v>
                </c:pt>
                <c:pt idx="52">
                  <c:v>1.250831655</c:v>
                </c:pt>
                <c:pt idx="53">
                  <c:v>1.2812251129999999</c:v>
                </c:pt>
                <c:pt idx="54">
                  <c:v>1.215075777</c:v>
                </c:pt>
                <c:pt idx="55">
                  <c:v>1.139848164</c:v>
                </c:pt>
                <c:pt idx="56">
                  <c:v>1.166813393</c:v>
                </c:pt>
                <c:pt idx="57">
                  <c:v>1.1738415879999999</c:v>
                </c:pt>
                <c:pt idx="58">
                  <c:v>1.132499715</c:v>
                </c:pt>
                <c:pt idx="59">
                  <c:v>1.213588565</c:v>
                </c:pt>
                <c:pt idx="60">
                  <c:v>1.1731109999999998</c:v>
                </c:pt>
                <c:pt idx="61">
                  <c:v>1.0946373979999999</c:v>
                </c:pt>
                <c:pt idx="62">
                  <c:v>1.2027807080000001</c:v>
                </c:pt>
                <c:pt idx="63">
                  <c:v>1.058875418</c:v>
                </c:pt>
                <c:pt idx="64">
                  <c:v>1.085500363</c:v>
                </c:pt>
                <c:pt idx="65">
                  <c:v>1.2352877739999999</c:v>
                </c:pt>
                <c:pt idx="66">
                  <c:v>1.1447531740000001</c:v>
                </c:pt>
                <c:pt idx="67">
                  <c:v>1.0642427920000002</c:v>
                </c:pt>
                <c:pt idx="68">
                  <c:v>1.0535639030000001</c:v>
                </c:pt>
                <c:pt idx="69">
                  <c:v>1.042124644</c:v>
                </c:pt>
                <c:pt idx="70">
                  <c:v>1.005760752</c:v>
                </c:pt>
                <c:pt idx="71">
                  <c:v>1.077131407</c:v>
                </c:pt>
                <c:pt idx="72">
                  <c:v>1.0505619879999999</c:v>
                </c:pt>
                <c:pt idx="73">
                  <c:v>1.0260483789999999</c:v>
                </c:pt>
                <c:pt idx="74">
                  <c:v>1.0985699309999999</c:v>
                </c:pt>
                <c:pt idx="75">
                  <c:v>1.117316188</c:v>
                </c:pt>
                <c:pt idx="76">
                  <c:v>0.96235375690000002</c:v>
                </c:pt>
                <c:pt idx="77">
                  <c:v>1.0661699419999999</c:v>
                </c:pt>
                <c:pt idx="78">
                  <c:v>1.000503709</c:v>
                </c:pt>
                <c:pt idx="79">
                  <c:v>1.037075022</c:v>
                </c:pt>
                <c:pt idx="80">
                  <c:v>0.97549049229999996</c:v>
                </c:pt>
                <c:pt idx="81">
                  <c:v>0.93536082629999995</c:v>
                </c:pt>
                <c:pt idx="82">
                  <c:v>1.036411494</c:v>
                </c:pt>
                <c:pt idx="83">
                  <c:v>0.99333521849999995</c:v>
                </c:pt>
                <c:pt idx="84">
                  <c:v>0.95287343959999993</c:v>
                </c:pt>
                <c:pt idx="85">
                  <c:v>0.94379906650000001</c:v>
                </c:pt>
                <c:pt idx="86">
                  <c:v>0.974346194</c:v>
                </c:pt>
                <c:pt idx="87">
                  <c:v>0.95679733559999991</c:v>
                </c:pt>
                <c:pt idx="88">
                  <c:v>0.97931144200000009</c:v>
                </c:pt>
                <c:pt idx="89">
                  <c:v>1.0777465799999999</c:v>
                </c:pt>
                <c:pt idx="90">
                  <c:v>0.97154780610000002</c:v>
                </c:pt>
                <c:pt idx="91">
                  <c:v>0.8758730950000001</c:v>
                </c:pt>
                <c:pt idx="92">
                  <c:v>1.0520623060000001</c:v>
                </c:pt>
                <c:pt idx="93">
                  <c:v>0.91392172500000002</c:v>
                </c:pt>
                <c:pt idx="94">
                  <c:v>0.97537640510000001</c:v>
                </c:pt>
                <c:pt idx="95">
                  <c:v>0.86036611810000008</c:v>
                </c:pt>
                <c:pt idx="96">
                  <c:v>0.91796717789999993</c:v>
                </c:pt>
                <c:pt idx="97">
                  <c:v>0.89989365780000008</c:v>
                </c:pt>
                <c:pt idx="98">
                  <c:v>0.8678153717</c:v>
                </c:pt>
                <c:pt idx="99">
                  <c:v>0.87273114190000001</c:v>
                </c:pt>
                <c:pt idx="100">
                  <c:v>0.89833606420000001</c:v>
                </c:pt>
                <c:pt idx="101">
                  <c:v>0.81562629440000001</c:v>
                </c:pt>
                <c:pt idx="102">
                  <c:v>0.92297778660000007</c:v>
                </c:pt>
                <c:pt idx="103">
                  <c:v>0.89135419409999994</c:v>
                </c:pt>
                <c:pt idx="104">
                  <c:v>0.81670802770000006</c:v>
                </c:pt>
                <c:pt idx="105">
                  <c:v>0.82257510950000001</c:v>
                </c:pt>
                <c:pt idx="106">
                  <c:v>0.84041358190000004</c:v>
                </c:pt>
                <c:pt idx="107">
                  <c:v>0.8220722681</c:v>
                </c:pt>
                <c:pt idx="108">
                  <c:v>0.83392144619999997</c:v>
                </c:pt>
                <c:pt idx="109">
                  <c:v>0.79550773860000001</c:v>
                </c:pt>
                <c:pt idx="110">
                  <c:v>0.69205097110000002</c:v>
                </c:pt>
                <c:pt idx="111">
                  <c:v>0.77194850209999999</c:v>
                </c:pt>
                <c:pt idx="112">
                  <c:v>0.81365132210000002</c:v>
                </c:pt>
                <c:pt idx="113">
                  <c:v>0.83161688329999994</c:v>
                </c:pt>
                <c:pt idx="114">
                  <c:v>0.67838957039999992</c:v>
                </c:pt>
                <c:pt idx="115">
                  <c:v>0.79712221059999999</c:v>
                </c:pt>
                <c:pt idx="116">
                  <c:v>0.79371995390000005</c:v>
                </c:pt>
                <c:pt idx="117">
                  <c:v>0.78650328549999993</c:v>
                </c:pt>
                <c:pt idx="118">
                  <c:v>0.77032520189999998</c:v>
                </c:pt>
                <c:pt idx="119">
                  <c:v>0.78355086610000002</c:v>
                </c:pt>
                <c:pt idx="120">
                  <c:v>0.78363806110000001</c:v>
                </c:pt>
                <c:pt idx="121">
                  <c:v>0.72349169989999995</c:v>
                </c:pt>
                <c:pt idx="122">
                  <c:v>0.71006512319999993</c:v>
                </c:pt>
                <c:pt idx="123">
                  <c:v>0.70051629290000006</c:v>
                </c:pt>
                <c:pt idx="124">
                  <c:v>0.71341681209999996</c:v>
                </c:pt>
                <c:pt idx="125">
                  <c:v>0.71919524689999992</c:v>
                </c:pt>
                <c:pt idx="126">
                  <c:v>0.75572407990000001</c:v>
                </c:pt>
                <c:pt idx="127">
                  <c:v>0.7318307677</c:v>
                </c:pt>
                <c:pt idx="128">
                  <c:v>0.68664176109999997</c:v>
                </c:pt>
                <c:pt idx="129">
                  <c:v>0.7001759259</c:v>
                </c:pt>
                <c:pt idx="130">
                  <c:v>0.69959764989999995</c:v>
                </c:pt>
                <c:pt idx="131">
                  <c:v>0.73609028519999997</c:v>
                </c:pt>
                <c:pt idx="132">
                  <c:v>0.67271634709999995</c:v>
                </c:pt>
                <c:pt idx="133">
                  <c:v>0.69652899740000007</c:v>
                </c:pt>
                <c:pt idx="134">
                  <c:v>0.71227392619999996</c:v>
                </c:pt>
                <c:pt idx="135">
                  <c:v>0.68033156510000004</c:v>
                </c:pt>
                <c:pt idx="136">
                  <c:v>0.62669688709999993</c:v>
                </c:pt>
                <c:pt idx="137">
                  <c:v>0.69886248390000005</c:v>
                </c:pt>
                <c:pt idx="138">
                  <c:v>0.71364459189999996</c:v>
                </c:pt>
                <c:pt idx="139">
                  <c:v>0.60812688669999992</c:v>
                </c:pt>
                <c:pt idx="140">
                  <c:v>0.67727014889999992</c:v>
                </c:pt>
                <c:pt idx="141">
                  <c:v>0.75146596509999997</c:v>
                </c:pt>
                <c:pt idx="142">
                  <c:v>0.66462483420000007</c:v>
                </c:pt>
                <c:pt idx="143">
                  <c:v>0.71374533670000007</c:v>
                </c:pt>
                <c:pt idx="144">
                  <c:v>0.69672613500000002</c:v>
                </c:pt>
                <c:pt idx="145">
                  <c:v>0.67182962239999999</c:v>
                </c:pt>
                <c:pt idx="146">
                  <c:v>0.67769121139999999</c:v>
                </c:pt>
                <c:pt idx="147">
                  <c:v>0.66572031930000009</c:v>
                </c:pt>
                <c:pt idx="148">
                  <c:v>0.66490572800000003</c:v>
                </c:pt>
                <c:pt idx="149">
                  <c:v>0.67443755000000005</c:v>
                </c:pt>
                <c:pt idx="150">
                  <c:v>0.63025583370000005</c:v>
                </c:pt>
                <c:pt idx="151">
                  <c:v>0.63782296699999996</c:v>
                </c:pt>
                <c:pt idx="152">
                  <c:v>0.61772927970000002</c:v>
                </c:pt>
                <c:pt idx="153">
                  <c:v>0.6362840139</c:v>
                </c:pt>
                <c:pt idx="154">
                  <c:v>0.65052929579999996</c:v>
                </c:pt>
                <c:pt idx="155">
                  <c:v>0.59488708000000001</c:v>
                </c:pt>
                <c:pt idx="156">
                  <c:v>0.6578567407</c:v>
                </c:pt>
                <c:pt idx="157">
                  <c:v>0.59010104229999993</c:v>
                </c:pt>
                <c:pt idx="158">
                  <c:v>0.62656665229999997</c:v>
                </c:pt>
                <c:pt idx="159">
                  <c:v>0.5953184185</c:v>
                </c:pt>
                <c:pt idx="160">
                  <c:v>0.58954965059999997</c:v>
                </c:pt>
                <c:pt idx="161">
                  <c:v>0.58488181240000003</c:v>
                </c:pt>
                <c:pt idx="162">
                  <c:v>0.53656946370000003</c:v>
                </c:pt>
                <c:pt idx="163">
                  <c:v>0.5826431125999999</c:v>
                </c:pt>
                <c:pt idx="164">
                  <c:v>0.51296082679999999</c:v>
                </c:pt>
                <c:pt idx="165">
                  <c:v>0.52126475169999997</c:v>
                </c:pt>
                <c:pt idx="166">
                  <c:v>0.55158023509999998</c:v>
                </c:pt>
                <c:pt idx="167">
                  <c:v>0.54227512180000004</c:v>
                </c:pt>
                <c:pt idx="168">
                  <c:v>0.55162141779999996</c:v>
                </c:pt>
                <c:pt idx="169">
                  <c:v>0.51525755529999995</c:v>
                </c:pt>
                <c:pt idx="170">
                  <c:v>0.53352916559999997</c:v>
                </c:pt>
                <c:pt idx="171">
                  <c:v>0.52238429369999995</c:v>
                </c:pt>
                <c:pt idx="172">
                  <c:v>0.51732251389999995</c:v>
                </c:pt>
                <c:pt idx="173">
                  <c:v>0.56071789090000002</c:v>
                </c:pt>
                <c:pt idx="174">
                  <c:v>0.50777472609999996</c:v>
                </c:pt>
                <c:pt idx="175">
                  <c:v>0.53309421629999998</c:v>
                </c:pt>
                <c:pt idx="176">
                  <c:v>0.55644841210000007</c:v>
                </c:pt>
                <c:pt idx="177">
                  <c:v>0.49793266879999992</c:v>
                </c:pt>
                <c:pt idx="178">
                  <c:v>0.46087583879999999</c:v>
                </c:pt>
                <c:pt idx="179">
                  <c:v>0.4756778988</c:v>
                </c:pt>
                <c:pt idx="180">
                  <c:v>0.43753418099999997</c:v>
                </c:pt>
                <c:pt idx="181">
                  <c:v>0.49536903579999997</c:v>
                </c:pt>
                <c:pt idx="182">
                  <c:v>0.47253512739999998</c:v>
                </c:pt>
                <c:pt idx="183">
                  <c:v>0.48209358099999999</c:v>
                </c:pt>
                <c:pt idx="184">
                  <c:v>0.43282438760000003</c:v>
                </c:pt>
                <c:pt idx="185">
                  <c:v>0.40858481550000003</c:v>
                </c:pt>
                <c:pt idx="186">
                  <c:v>0.52576558470000001</c:v>
                </c:pt>
                <c:pt idx="187">
                  <c:v>0.47073242189999998</c:v>
                </c:pt>
                <c:pt idx="188">
                  <c:v>0.48431957549999999</c:v>
                </c:pt>
                <c:pt idx="189">
                  <c:v>0.48708890759999995</c:v>
                </c:pt>
                <c:pt idx="190">
                  <c:v>0.41992581849999999</c:v>
                </c:pt>
                <c:pt idx="191">
                  <c:v>0.43805369009999995</c:v>
                </c:pt>
                <c:pt idx="192">
                  <c:v>0.44076168770000002</c:v>
                </c:pt>
                <c:pt idx="193">
                  <c:v>0.45159981030000002</c:v>
                </c:pt>
                <c:pt idx="194">
                  <c:v>0.47685868720000002</c:v>
                </c:pt>
                <c:pt idx="195">
                  <c:v>0.5214434805</c:v>
                </c:pt>
                <c:pt idx="196">
                  <c:v>0.45576231740000001</c:v>
                </c:pt>
                <c:pt idx="197">
                  <c:v>0.41574208550000002</c:v>
                </c:pt>
                <c:pt idx="198">
                  <c:v>0.4198421209</c:v>
                </c:pt>
                <c:pt idx="199">
                  <c:v>0.39726634760000001</c:v>
                </c:pt>
                <c:pt idx="200">
                  <c:v>0.43398405420000002</c:v>
                </c:pt>
                <c:pt idx="201">
                  <c:v>0.42837143240000003</c:v>
                </c:pt>
                <c:pt idx="202">
                  <c:v>0.36852920979999998</c:v>
                </c:pt>
                <c:pt idx="203">
                  <c:v>0.43922008169999999</c:v>
                </c:pt>
                <c:pt idx="204">
                  <c:v>0.35411436299999999</c:v>
                </c:pt>
                <c:pt idx="205">
                  <c:v>0.33309327019999996</c:v>
                </c:pt>
                <c:pt idx="206">
                  <c:v>0.46313448670000001</c:v>
                </c:pt>
                <c:pt idx="207">
                  <c:v>0.36726545239999997</c:v>
                </c:pt>
                <c:pt idx="208">
                  <c:v>0.39410947369999999</c:v>
                </c:pt>
                <c:pt idx="209">
                  <c:v>0.36485111440000001</c:v>
                </c:pt>
                <c:pt idx="210">
                  <c:v>0.3968717048</c:v>
                </c:pt>
                <c:pt idx="211">
                  <c:v>0.38348695369999997</c:v>
                </c:pt>
                <c:pt idx="212">
                  <c:v>0.36649398890000001</c:v>
                </c:pt>
                <c:pt idx="213">
                  <c:v>0.41410141689999996</c:v>
                </c:pt>
                <c:pt idx="214">
                  <c:v>0.419104753</c:v>
                </c:pt>
                <c:pt idx="215">
                  <c:v>0.29855105630000001</c:v>
                </c:pt>
                <c:pt idx="216">
                  <c:v>0.39894685859999995</c:v>
                </c:pt>
                <c:pt idx="217">
                  <c:v>0.35976010359999999</c:v>
                </c:pt>
                <c:pt idx="218">
                  <c:v>0.39315348189999999</c:v>
                </c:pt>
                <c:pt idx="219">
                  <c:v>0.38032358979999997</c:v>
                </c:pt>
                <c:pt idx="220">
                  <c:v>0.4451854757</c:v>
                </c:pt>
                <c:pt idx="221">
                  <c:v>0.4410108982</c:v>
                </c:pt>
                <c:pt idx="222">
                  <c:v>0.29934186600000001</c:v>
                </c:pt>
                <c:pt idx="223">
                  <c:v>0.36876367649999997</c:v>
                </c:pt>
                <c:pt idx="224">
                  <c:v>0.37092710779999999</c:v>
                </c:pt>
                <c:pt idx="225">
                  <c:v>0.38249346879999996</c:v>
                </c:pt>
                <c:pt idx="226">
                  <c:v>0.36579685740000001</c:v>
                </c:pt>
                <c:pt idx="227">
                  <c:v>0.37420652359999995</c:v>
                </c:pt>
                <c:pt idx="228">
                  <c:v>0.34417021090000005</c:v>
                </c:pt>
                <c:pt idx="229">
                  <c:v>0.42662504039999999</c:v>
                </c:pt>
                <c:pt idx="230">
                  <c:v>0.31903623870000003</c:v>
                </c:pt>
                <c:pt idx="231">
                  <c:v>0.37602498540000001</c:v>
                </c:pt>
                <c:pt idx="232">
                  <c:v>0.34805218929999998</c:v>
                </c:pt>
                <c:pt idx="233">
                  <c:v>0.39363573600000001</c:v>
                </c:pt>
                <c:pt idx="234">
                  <c:v>0.33711544290000001</c:v>
                </c:pt>
                <c:pt idx="235">
                  <c:v>0.37705416520000001</c:v>
                </c:pt>
                <c:pt idx="236">
                  <c:v>0.39452303480000001</c:v>
                </c:pt>
                <c:pt idx="237">
                  <c:v>0.35965649690000001</c:v>
                </c:pt>
                <c:pt idx="238">
                  <c:v>0.31903971019999999</c:v>
                </c:pt>
                <c:pt idx="239">
                  <c:v>0.3443023288</c:v>
                </c:pt>
                <c:pt idx="240">
                  <c:v>0.3741902198</c:v>
                </c:pt>
                <c:pt idx="241">
                  <c:v>0.34417212590000001</c:v>
                </c:pt>
                <c:pt idx="242">
                  <c:v>0.2953236776</c:v>
                </c:pt>
                <c:pt idx="243">
                  <c:v>0.36892647200000001</c:v>
                </c:pt>
                <c:pt idx="244">
                  <c:v>0.31903039929999999</c:v>
                </c:pt>
                <c:pt idx="245">
                  <c:v>0.35617051509999997</c:v>
                </c:pt>
                <c:pt idx="246">
                  <c:v>0.31572037360000005</c:v>
                </c:pt>
                <c:pt idx="247">
                  <c:v>0.38437754000000002</c:v>
                </c:pt>
                <c:pt idx="248">
                  <c:v>0.37499201140000005</c:v>
                </c:pt>
                <c:pt idx="249">
                  <c:v>0.3083888581</c:v>
                </c:pt>
                <c:pt idx="250">
                  <c:v>0.31033453690000001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81888"/>
        <c:axId val="125784064"/>
      </c:scatterChart>
      <c:valAx>
        <c:axId val="1257818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784064"/>
        <c:crosses val="autoZero"/>
        <c:crossBetween val="midCat"/>
        <c:majorUnit val="200"/>
        <c:minorUnit val="100"/>
      </c:valAx>
      <c:valAx>
        <c:axId val="125784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5781888"/>
        <c:crosses val="autoZero"/>
        <c:crossBetween val="midCat"/>
        <c:majorUnit val="0.4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VFTB'!$E$3594:$E$3845</c:f>
              <c:numCache>
                <c:formatCode>0</c:formatCode>
                <c:ptCount val="252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696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668</c:v>
                </c:pt>
                <c:pt idx="17">
                  <c:v>665</c:v>
                </c:pt>
                <c:pt idx="18">
                  <c:v>663</c:v>
                </c:pt>
                <c:pt idx="19">
                  <c:v>660</c:v>
                </c:pt>
                <c:pt idx="20">
                  <c:v>658</c:v>
                </c:pt>
                <c:pt idx="21">
                  <c:v>655</c:v>
                </c:pt>
                <c:pt idx="22">
                  <c:v>653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640</c:v>
                </c:pt>
                <c:pt idx="28">
                  <c:v>637</c:v>
                </c:pt>
                <c:pt idx="29">
                  <c:v>635</c:v>
                </c:pt>
                <c:pt idx="30">
                  <c:v>632</c:v>
                </c:pt>
                <c:pt idx="31">
                  <c:v>630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617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599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586</c:v>
                </c:pt>
                <c:pt idx="49">
                  <c:v>583</c:v>
                </c:pt>
                <c:pt idx="50">
                  <c:v>581</c:v>
                </c:pt>
                <c:pt idx="51">
                  <c:v>575</c:v>
                </c:pt>
                <c:pt idx="52">
                  <c:v>573</c:v>
                </c:pt>
                <c:pt idx="53">
                  <c:v>570</c:v>
                </c:pt>
                <c:pt idx="54">
                  <c:v>568</c:v>
                </c:pt>
                <c:pt idx="55">
                  <c:v>565</c:v>
                </c:pt>
                <c:pt idx="56">
                  <c:v>562</c:v>
                </c:pt>
                <c:pt idx="57">
                  <c:v>560</c:v>
                </c:pt>
                <c:pt idx="58">
                  <c:v>557</c:v>
                </c:pt>
                <c:pt idx="59">
                  <c:v>555</c:v>
                </c:pt>
                <c:pt idx="60">
                  <c:v>552</c:v>
                </c:pt>
                <c:pt idx="61">
                  <c:v>549</c:v>
                </c:pt>
                <c:pt idx="62">
                  <c:v>547</c:v>
                </c:pt>
                <c:pt idx="63">
                  <c:v>544</c:v>
                </c:pt>
                <c:pt idx="64">
                  <c:v>541</c:v>
                </c:pt>
                <c:pt idx="65">
                  <c:v>539</c:v>
                </c:pt>
                <c:pt idx="66">
                  <c:v>536</c:v>
                </c:pt>
                <c:pt idx="67">
                  <c:v>534</c:v>
                </c:pt>
                <c:pt idx="68">
                  <c:v>531</c:v>
                </c:pt>
                <c:pt idx="69">
                  <c:v>528</c:v>
                </c:pt>
                <c:pt idx="70">
                  <c:v>526</c:v>
                </c:pt>
                <c:pt idx="71">
                  <c:v>523</c:v>
                </c:pt>
                <c:pt idx="72">
                  <c:v>521</c:v>
                </c:pt>
                <c:pt idx="73">
                  <c:v>518</c:v>
                </c:pt>
                <c:pt idx="74">
                  <c:v>515</c:v>
                </c:pt>
                <c:pt idx="75">
                  <c:v>513</c:v>
                </c:pt>
                <c:pt idx="76">
                  <c:v>510</c:v>
                </c:pt>
                <c:pt idx="77">
                  <c:v>507</c:v>
                </c:pt>
                <c:pt idx="78">
                  <c:v>505</c:v>
                </c:pt>
                <c:pt idx="79">
                  <c:v>502</c:v>
                </c:pt>
                <c:pt idx="80">
                  <c:v>499</c:v>
                </c:pt>
                <c:pt idx="81">
                  <c:v>497</c:v>
                </c:pt>
                <c:pt idx="82">
                  <c:v>494</c:v>
                </c:pt>
                <c:pt idx="83">
                  <c:v>492</c:v>
                </c:pt>
                <c:pt idx="84">
                  <c:v>489</c:v>
                </c:pt>
                <c:pt idx="85">
                  <c:v>486</c:v>
                </c:pt>
                <c:pt idx="86">
                  <c:v>484</c:v>
                </c:pt>
                <c:pt idx="87">
                  <c:v>481</c:v>
                </c:pt>
                <c:pt idx="88">
                  <c:v>478</c:v>
                </c:pt>
                <c:pt idx="89">
                  <c:v>476</c:v>
                </c:pt>
                <c:pt idx="90">
                  <c:v>473</c:v>
                </c:pt>
                <c:pt idx="91">
                  <c:v>470</c:v>
                </c:pt>
                <c:pt idx="92">
                  <c:v>468</c:v>
                </c:pt>
                <c:pt idx="93">
                  <c:v>465</c:v>
                </c:pt>
                <c:pt idx="94">
                  <c:v>462</c:v>
                </c:pt>
                <c:pt idx="95">
                  <c:v>460</c:v>
                </c:pt>
                <c:pt idx="96">
                  <c:v>457</c:v>
                </c:pt>
                <c:pt idx="97">
                  <c:v>454</c:v>
                </c:pt>
                <c:pt idx="98">
                  <c:v>452</c:v>
                </c:pt>
                <c:pt idx="99">
                  <c:v>449</c:v>
                </c:pt>
                <c:pt idx="100">
                  <c:v>446</c:v>
                </c:pt>
                <c:pt idx="101">
                  <c:v>444</c:v>
                </c:pt>
                <c:pt idx="102">
                  <c:v>441</c:v>
                </c:pt>
                <c:pt idx="103">
                  <c:v>438</c:v>
                </c:pt>
                <c:pt idx="104">
                  <c:v>436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414</c:v>
                </c:pt>
                <c:pt idx="113">
                  <c:v>412</c:v>
                </c:pt>
                <c:pt idx="114">
                  <c:v>409</c:v>
                </c:pt>
                <c:pt idx="115">
                  <c:v>406</c:v>
                </c:pt>
                <c:pt idx="116">
                  <c:v>404</c:v>
                </c:pt>
                <c:pt idx="117">
                  <c:v>401</c:v>
                </c:pt>
                <c:pt idx="118">
                  <c:v>398</c:v>
                </c:pt>
                <c:pt idx="119">
                  <c:v>396</c:v>
                </c:pt>
                <c:pt idx="120">
                  <c:v>393</c:v>
                </c:pt>
                <c:pt idx="121">
                  <c:v>390</c:v>
                </c:pt>
                <c:pt idx="122">
                  <c:v>388</c:v>
                </c:pt>
                <c:pt idx="123">
                  <c:v>385</c:v>
                </c:pt>
                <c:pt idx="124">
                  <c:v>382</c:v>
                </c:pt>
                <c:pt idx="125">
                  <c:v>379</c:v>
                </c:pt>
                <c:pt idx="126">
                  <c:v>377</c:v>
                </c:pt>
                <c:pt idx="127">
                  <c:v>374</c:v>
                </c:pt>
                <c:pt idx="128">
                  <c:v>371</c:v>
                </c:pt>
                <c:pt idx="129">
                  <c:v>369</c:v>
                </c:pt>
                <c:pt idx="130">
                  <c:v>366</c:v>
                </c:pt>
                <c:pt idx="131">
                  <c:v>363</c:v>
                </c:pt>
                <c:pt idx="132">
                  <c:v>361</c:v>
                </c:pt>
                <c:pt idx="133">
                  <c:v>358</c:v>
                </c:pt>
                <c:pt idx="134">
                  <c:v>355</c:v>
                </c:pt>
                <c:pt idx="135">
                  <c:v>353</c:v>
                </c:pt>
                <c:pt idx="136">
                  <c:v>350</c:v>
                </c:pt>
                <c:pt idx="137">
                  <c:v>347</c:v>
                </c:pt>
                <c:pt idx="138">
                  <c:v>345</c:v>
                </c:pt>
                <c:pt idx="139">
                  <c:v>342</c:v>
                </c:pt>
                <c:pt idx="140">
                  <c:v>339</c:v>
                </c:pt>
                <c:pt idx="141">
                  <c:v>336</c:v>
                </c:pt>
                <c:pt idx="142">
                  <c:v>334</c:v>
                </c:pt>
                <c:pt idx="143">
                  <c:v>331</c:v>
                </c:pt>
                <c:pt idx="144">
                  <c:v>328</c:v>
                </c:pt>
                <c:pt idx="145">
                  <c:v>326</c:v>
                </c:pt>
                <c:pt idx="146">
                  <c:v>323</c:v>
                </c:pt>
                <c:pt idx="147">
                  <c:v>320</c:v>
                </c:pt>
                <c:pt idx="148">
                  <c:v>318</c:v>
                </c:pt>
                <c:pt idx="149">
                  <c:v>315</c:v>
                </c:pt>
                <c:pt idx="150">
                  <c:v>312</c:v>
                </c:pt>
                <c:pt idx="151">
                  <c:v>309</c:v>
                </c:pt>
                <c:pt idx="152">
                  <c:v>307</c:v>
                </c:pt>
                <c:pt idx="153">
                  <c:v>304</c:v>
                </c:pt>
                <c:pt idx="154">
                  <c:v>301</c:v>
                </c:pt>
                <c:pt idx="155">
                  <c:v>299</c:v>
                </c:pt>
                <c:pt idx="156">
                  <c:v>296</c:v>
                </c:pt>
                <c:pt idx="157">
                  <c:v>293</c:v>
                </c:pt>
                <c:pt idx="158">
                  <c:v>291</c:v>
                </c:pt>
                <c:pt idx="159">
                  <c:v>288</c:v>
                </c:pt>
                <c:pt idx="160">
                  <c:v>285</c:v>
                </c:pt>
                <c:pt idx="161">
                  <c:v>282</c:v>
                </c:pt>
                <c:pt idx="162">
                  <c:v>280</c:v>
                </c:pt>
                <c:pt idx="163">
                  <c:v>277</c:v>
                </c:pt>
                <c:pt idx="164">
                  <c:v>274</c:v>
                </c:pt>
                <c:pt idx="165">
                  <c:v>271</c:v>
                </c:pt>
                <c:pt idx="166">
                  <c:v>269</c:v>
                </c:pt>
                <c:pt idx="167">
                  <c:v>266</c:v>
                </c:pt>
                <c:pt idx="168">
                  <c:v>263</c:v>
                </c:pt>
                <c:pt idx="169">
                  <c:v>260</c:v>
                </c:pt>
                <c:pt idx="170">
                  <c:v>258</c:v>
                </c:pt>
                <c:pt idx="171">
                  <c:v>255</c:v>
                </c:pt>
                <c:pt idx="172">
                  <c:v>252</c:v>
                </c:pt>
                <c:pt idx="173">
                  <c:v>249</c:v>
                </c:pt>
                <c:pt idx="174">
                  <c:v>247</c:v>
                </c:pt>
                <c:pt idx="175">
                  <c:v>244</c:v>
                </c:pt>
                <c:pt idx="176">
                  <c:v>241</c:v>
                </c:pt>
                <c:pt idx="177">
                  <c:v>238</c:v>
                </c:pt>
                <c:pt idx="178">
                  <c:v>236</c:v>
                </c:pt>
                <c:pt idx="179">
                  <c:v>233</c:v>
                </c:pt>
                <c:pt idx="180">
                  <c:v>230</c:v>
                </c:pt>
                <c:pt idx="181">
                  <c:v>227</c:v>
                </c:pt>
                <c:pt idx="182">
                  <c:v>225</c:v>
                </c:pt>
                <c:pt idx="183">
                  <c:v>222</c:v>
                </c:pt>
                <c:pt idx="184">
                  <c:v>219</c:v>
                </c:pt>
                <c:pt idx="185">
                  <c:v>216</c:v>
                </c:pt>
                <c:pt idx="186">
                  <c:v>214</c:v>
                </c:pt>
                <c:pt idx="187">
                  <c:v>211</c:v>
                </c:pt>
                <c:pt idx="188">
                  <c:v>208</c:v>
                </c:pt>
                <c:pt idx="189">
                  <c:v>205</c:v>
                </c:pt>
                <c:pt idx="190">
                  <c:v>203</c:v>
                </c:pt>
                <c:pt idx="191">
                  <c:v>200</c:v>
                </c:pt>
                <c:pt idx="192">
                  <c:v>197</c:v>
                </c:pt>
                <c:pt idx="193">
                  <c:v>194</c:v>
                </c:pt>
                <c:pt idx="194">
                  <c:v>192</c:v>
                </c:pt>
                <c:pt idx="195">
                  <c:v>189</c:v>
                </c:pt>
                <c:pt idx="196">
                  <c:v>186</c:v>
                </c:pt>
                <c:pt idx="197">
                  <c:v>183</c:v>
                </c:pt>
                <c:pt idx="198">
                  <c:v>180</c:v>
                </c:pt>
                <c:pt idx="199">
                  <c:v>178</c:v>
                </c:pt>
                <c:pt idx="200">
                  <c:v>175</c:v>
                </c:pt>
                <c:pt idx="201">
                  <c:v>172</c:v>
                </c:pt>
                <c:pt idx="202">
                  <c:v>169</c:v>
                </c:pt>
                <c:pt idx="203">
                  <c:v>167</c:v>
                </c:pt>
                <c:pt idx="204">
                  <c:v>164</c:v>
                </c:pt>
                <c:pt idx="205">
                  <c:v>161</c:v>
                </c:pt>
                <c:pt idx="206">
                  <c:v>158</c:v>
                </c:pt>
                <c:pt idx="207">
                  <c:v>155</c:v>
                </c:pt>
                <c:pt idx="208">
                  <c:v>152</c:v>
                </c:pt>
                <c:pt idx="209">
                  <c:v>149</c:v>
                </c:pt>
                <c:pt idx="210">
                  <c:v>147</c:v>
                </c:pt>
                <c:pt idx="211">
                  <c:v>144</c:v>
                </c:pt>
                <c:pt idx="212">
                  <c:v>141</c:v>
                </c:pt>
                <c:pt idx="213">
                  <c:v>138</c:v>
                </c:pt>
                <c:pt idx="214">
                  <c:v>135</c:v>
                </c:pt>
                <c:pt idx="215">
                  <c:v>133</c:v>
                </c:pt>
                <c:pt idx="216">
                  <c:v>130</c:v>
                </c:pt>
                <c:pt idx="217">
                  <c:v>127</c:v>
                </c:pt>
                <c:pt idx="218">
                  <c:v>124</c:v>
                </c:pt>
                <c:pt idx="219">
                  <c:v>121</c:v>
                </c:pt>
                <c:pt idx="220">
                  <c:v>118</c:v>
                </c:pt>
                <c:pt idx="221">
                  <c:v>115</c:v>
                </c:pt>
                <c:pt idx="222">
                  <c:v>112</c:v>
                </c:pt>
                <c:pt idx="223">
                  <c:v>109</c:v>
                </c:pt>
                <c:pt idx="224">
                  <c:v>107</c:v>
                </c:pt>
                <c:pt idx="225">
                  <c:v>104</c:v>
                </c:pt>
                <c:pt idx="226">
                  <c:v>102</c:v>
                </c:pt>
                <c:pt idx="227">
                  <c:v>99</c:v>
                </c:pt>
                <c:pt idx="228">
                  <c:v>96</c:v>
                </c:pt>
                <c:pt idx="229">
                  <c:v>94</c:v>
                </c:pt>
                <c:pt idx="230">
                  <c:v>92</c:v>
                </c:pt>
                <c:pt idx="231">
                  <c:v>89</c:v>
                </c:pt>
                <c:pt idx="232">
                  <c:v>87</c:v>
                </c:pt>
                <c:pt idx="233">
                  <c:v>85</c:v>
                </c:pt>
                <c:pt idx="234">
                  <c:v>83</c:v>
                </c:pt>
                <c:pt idx="235">
                  <c:v>81</c:v>
                </c:pt>
                <c:pt idx="236">
                  <c:v>79</c:v>
                </c:pt>
                <c:pt idx="237">
                  <c:v>77</c:v>
                </c:pt>
                <c:pt idx="238">
                  <c:v>75</c:v>
                </c:pt>
                <c:pt idx="239">
                  <c:v>74</c:v>
                </c:pt>
                <c:pt idx="240">
                  <c:v>72</c:v>
                </c:pt>
                <c:pt idx="241">
                  <c:v>70</c:v>
                </c:pt>
                <c:pt idx="242">
                  <c:v>69</c:v>
                </c:pt>
                <c:pt idx="243">
                  <c:v>67</c:v>
                </c:pt>
                <c:pt idx="244">
                  <c:v>66</c:v>
                </c:pt>
                <c:pt idx="245">
                  <c:v>64</c:v>
                </c:pt>
                <c:pt idx="246">
                  <c:v>63</c:v>
                </c:pt>
                <c:pt idx="247">
                  <c:v>62</c:v>
                </c:pt>
                <c:pt idx="248">
                  <c:v>60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</c:numCache>
            </c:numRef>
          </c:xVal>
          <c:yVal>
            <c:numRef>
              <c:f>'Thermomag. Messungen VFTB'!$F$3594:$F$3845</c:f>
              <c:numCache>
                <c:formatCode>0.00</c:formatCode>
                <c:ptCount val="252"/>
                <c:pt idx="0">
                  <c:v>0.29185588540000001</c:v>
                </c:pt>
                <c:pt idx="1">
                  <c:v>0.26359978570000003</c:v>
                </c:pt>
                <c:pt idx="2">
                  <c:v>0.36091057189999998</c:v>
                </c:pt>
                <c:pt idx="3">
                  <c:v>0.39073044359999998</c:v>
                </c:pt>
                <c:pt idx="4">
                  <c:v>0.39815203389999998</c:v>
                </c:pt>
                <c:pt idx="5">
                  <c:v>0.28600898520000001</c:v>
                </c:pt>
                <c:pt idx="6">
                  <c:v>0.28713473239999998</c:v>
                </c:pt>
                <c:pt idx="7">
                  <c:v>0.3412443469</c:v>
                </c:pt>
                <c:pt idx="8">
                  <c:v>0.30515704270000005</c:v>
                </c:pt>
                <c:pt idx="9">
                  <c:v>0.38572082660000001</c:v>
                </c:pt>
                <c:pt idx="10">
                  <c:v>0.40770155929999996</c:v>
                </c:pt>
                <c:pt idx="11">
                  <c:v>0.28723313480000001</c:v>
                </c:pt>
                <c:pt idx="12">
                  <c:v>0.3478567011</c:v>
                </c:pt>
                <c:pt idx="13">
                  <c:v>0.38695872549999999</c:v>
                </c:pt>
                <c:pt idx="14">
                  <c:v>0.32531806089999998</c:v>
                </c:pt>
                <c:pt idx="15">
                  <c:v>0.40822746110000002</c:v>
                </c:pt>
                <c:pt idx="16">
                  <c:v>0.38602546200000004</c:v>
                </c:pt>
                <c:pt idx="17">
                  <c:v>0.37790632660000001</c:v>
                </c:pt>
                <c:pt idx="18">
                  <c:v>0.29507013969999996</c:v>
                </c:pt>
                <c:pt idx="19">
                  <c:v>0.28705873500000001</c:v>
                </c:pt>
                <c:pt idx="20">
                  <c:v>0.30910628130000001</c:v>
                </c:pt>
                <c:pt idx="21">
                  <c:v>0.3511223034</c:v>
                </c:pt>
                <c:pt idx="22">
                  <c:v>0.35477284680000004</c:v>
                </c:pt>
                <c:pt idx="23">
                  <c:v>0.31935125670000003</c:v>
                </c:pt>
                <c:pt idx="24">
                  <c:v>0.40279503420000001</c:v>
                </c:pt>
                <c:pt idx="25">
                  <c:v>0.43172470869999996</c:v>
                </c:pt>
                <c:pt idx="26">
                  <c:v>0.36466902760000003</c:v>
                </c:pt>
                <c:pt idx="27">
                  <c:v>0.36021224660000001</c:v>
                </c:pt>
                <c:pt idx="28">
                  <c:v>0.37647028900000001</c:v>
                </c:pt>
                <c:pt idx="29">
                  <c:v>0.31887310600000002</c:v>
                </c:pt>
                <c:pt idx="30">
                  <c:v>0.40689344080000001</c:v>
                </c:pt>
                <c:pt idx="31">
                  <c:v>0.36626026910000004</c:v>
                </c:pt>
                <c:pt idx="32">
                  <c:v>0.36988365210000002</c:v>
                </c:pt>
                <c:pt idx="33">
                  <c:v>0.35521969240000001</c:v>
                </c:pt>
                <c:pt idx="34">
                  <c:v>0.46466980019999998</c:v>
                </c:pt>
                <c:pt idx="35">
                  <c:v>0.39484123830000001</c:v>
                </c:pt>
                <c:pt idx="36">
                  <c:v>0.50157097070000001</c:v>
                </c:pt>
                <c:pt idx="37">
                  <c:v>0.39364362089999999</c:v>
                </c:pt>
                <c:pt idx="38">
                  <c:v>0.37360569710000002</c:v>
                </c:pt>
                <c:pt idx="39">
                  <c:v>0.38379455430000003</c:v>
                </c:pt>
                <c:pt idx="40">
                  <c:v>0.3726429819</c:v>
                </c:pt>
                <c:pt idx="41">
                  <c:v>0.35071689070000001</c:v>
                </c:pt>
                <c:pt idx="42">
                  <c:v>0.44680214539999996</c:v>
                </c:pt>
                <c:pt idx="43">
                  <c:v>0.38724064070000003</c:v>
                </c:pt>
                <c:pt idx="44">
                  <c:v>0.42542140179999999</c:v>
                </c:pt>
                <c:pt idx="45">
                  <c:v>0.42207022559999996</c:v>
                </c:pt>
                <c:pt idx="46">
                  <c:v>0.4159519028</c:v>
                </c:pt>
                <c:pt idx="47">
                  <c:v>0.43754096279999999</c:v>
                </c:pt>
                <c:pt idx="48">
                  <c:v>0.44487002239999995</c:v>
                </c:pt>
                <c:pt idx="49">
                  <c:v>0.44123760769999998</c:v>
                </c:pt>
                <c:pt idx="50">
                  <c:v>0.41408479399999998</c:v>
                </c:pt>
                <c:pt idx="51">
                  <c:v>0.42878830149999997</c:v>
                </c:pt>
                <c:pt idx="52">
                  <c:v>0.49037086930000001</c:v>
                </c:pt>
                <c:pt idx="53">
                  <c:v>0.41892252719999995</c:v>
                </c:pt>
                <c:pt idx="54">
                  <c:v>0.40286679619999999</c:v>
                </c:pt>
                <c:pt idx="55">
                  <c:v>0.47076866940000001</c:v>
                </c:pt>
                <c:pt idx="56">
                  <c:v>0.45257216810000001</c:v>
                </c:pt>
                <c:pt idx="57">
                  <c:v>0.35078510400000001</c:v>
                </c:pt>
                <c:pt idx="58">
                  <c:v>0.43254878529999996</c:v>
                </c:pt>
                <c:pt idx="59">
                  <c:v>0.43384875639999998</c:v>
                </c:pt>
                <c:pt idx="60">
                  <c:v>0.46506374159999997</c:v>
                </c:pt>
                <c:pt idx="61">
                  <c:v>0.39243062760000003</c:v>
                </c:pt>
                <c:pt idx="62">
                  <c:v>0.40023629869999999</c:v>
                </c:pt>
                <c:pt idx="63">
                  <c:v>0.41594843870000003</c:v>
                </c:pt>
                <c:pt idx="64">
                  <c:v>0.42047837160000001</c:v>
                </c:pt>
                <c:pt idx="65">
                  <c:v>0.50143472360000008</c:v>
                </c:pt>
                <c:pt idx="66">
                  <c:v>0.44353182800000002</c:v>
                </c:pt>
                <c:pt idx="67">
                  <c:v>0.45203926900000002</c:v>
                </c:pt>
                <c:pt idx="68">
                  <c:v>0.47337464559999998</c:v>
                </c:pt>
                <c:pt idx="69">
                  <c:v>0.54639943619999998</c:v>
                </c:pt>
                <c:pt idx="70">
                  <c:v>0.4508804193</c:v>
                </c:pt>
                <c:pt idx="71">
                  <c:v>0.4815096995</c:v>
                </c:pt>
                <c:pt idx="72">
                  <c:v>0.53703170410000001</c:v>
                </c:pt>
                <c:pt idx="73">
                  <c:v>0.42124692720000001</c:v>
                </c:pt>
                <c:pt idx="74">
                  <c:v>0.56153994510000005</c:v>
                </c:pt>
                <c:pt idx="75">
                  <c:v>0.47469986799999997</c:v>
                </c:pt>
                <c:pt idx="76">
                  <c:v>0.49122058020000003</c:v>
                </c:pt>
                <c:pt idx="77">
                  <c:v>0.48107298939999998</c:v>
                </c:pt>
                <c:pt idx="78">
                  <c:v>0.48335400989999999</c:v>
                </c:pt>
                <c:pt idx="79">
                  <c:v>0.51934253769999994</c:v>
                </c:pt>
                <c:pt idx="80">
                  <c:v>0.56101404229999996</c:v>
                </c:pt>
                <c:pt idx="81">
                  <c:v>0.53200805250000005</c:v>
                </c:pt>
                <c:pt idx="82">
                  <c:v>0.5622222764</c:v>
                </c:pt>
                <c:pt idx="83">
                  <c:v>0.54872905539999994</c:v>
                </c:pt>
                <c:pt idx="84">
                  <c:v>0.50926147820000001</c:v>
                </c:pt>
                <c:pt idx="85">
                  <c:v>0.50026366040000003</c:v>
                </c:pt>
                <c:pt idx="86">
                  <c:v>0.57047189610000004</c:v>
                </c:pt>
                <c:pt idx="87">
                  <c:v>0.50980560819999998</c:v>
                </c:pt>
                <c:pt idx="88">
                  <c:v>0.56751465000000001</c:v>
                </c:pt>
                <c:pt idx="89">
                  <c:v>0.61422471629999997</c:v>
                </c:pt>
                <c:pt idx="90">
                  <c:v>0.54191703560000004</c:v>
                </c:pt>
                <c:pt idx="91">
                  <c:v>0.58268316850000001</c:v>
                </c:pt>
                <c:pt idx="92">
                  <c:v>0.57206421289999998</c:v>
                </c:pt>
                <c:pt idx="93">
                  <c:v>0.51203982959999994</c:v>
                </c:pt>
                <c:pt idx="94">
                  <c:v>0.57734625319999999</c:v>
                </c:pt>
                <c:pt idx="95">
                  <c:v>0.57510506170000009</c:v>
                </c:pt>
                <c:pt idx="96">
                  <c:v>0.57592015149999998</c:v>
                </c:pt>
                <c:pt idx="97">
                  <c:v>0.56485003089999997</c:v>
                </c:pt>
                <c:pt idx="98">
                  <c:v>0.54945239300000004</c:v>
                </c:pt>
                <c:pt idx="99">
                  <c:v>0.6178615288</c:v>
                </c:pt>
                <c:pt idx="100">
                  <c:v>0.53364280759999994</c:v>
                </c:pt>
                <c:pt idx="101">
                  <c:v>0.54438073649999996</c:v>
                </c:pt>
                <c:pt idx="102">
                  <c:v>0.68065228209999995</c:v>
                </c:pt>
                <c:pt idx="103">
                  <c:v>0.60628441090000007</c:v>
                </c:pt>
                <c:pt idx="104">
                  <c:v>0.63517174799999998</c:v>
                </c:pt>
                <c:pt idx="105">
                  <c:v>0.67878505820000001</c:v>
                </c:pt>
                <c:pt idx="106">
                  <c:v>0.72517168069999993</c:v>
                </c:pt>
                <c:pt idx="107">
                  <c:v>0.60684654090000001</c:v>
                </c:pt>
                <c:pt idx="108">
                  <c:v>0.66988944340000001</c:v>
                </c:pt>
                <c:pt idx="109">
                  <c:v>0.64930454780000002</c:v>
                </c:pt>
                <c:pt idx="110">
                  <c:v>0.66220931409999995</c:v>
                </c:pt>
                <c:pt idx="111">
                  <c:v>0.59746940910000002</c:v>
                </c:pt>
                <c:pt idx="112">
                  <c:v>0.64760875200000001</c:v>
                </c:pt>
                <c:pt idx="113">
                  <c:v>0.63390435050000005</c:v>
                </c:pt>
                <c:pt idx="114">
                  <c:v>0.68903539989999996</c:v>
                </c:pt>
                <c:pt idx="115">
                  <c:v>0.65520082270000002</c:v>
                </c:pt>
                <c:pt idx="116">
                  <c:v>0.71510902619999994</c:v>
                </c:pt>
                <c:pt idx="117">
                  <c:v>0.69733510539999999</c:v>
                </c:pt>
                <c:pt idx="118">
                  <c:v>0.7300255054</c:v>
                </c:pt>
                <c:pt idx="119">
                  <c:v>0.63380008170000002</c:v>
                </c:pt>
                <c:pt idx="120">
                  <c:v>0.71838120630000002</c:v>
                </c:pt>
                <c:pt idx="121">
                  <c:v>0.66802930299999996</c:v>
                </c:pt>
                <c:pt idx="122">
                  <c:v>0.68484695290000008</c:v>
                </c:pt>
                <c:pt idx="123">
                  <c:v>0.70677119710000003</c:v>
                </c:pt>
                <c:pt idx="124">
                  <c:v>0.70992965320000001</c:v>
                </c:pt>
                <c:pt idx="125">
                  <c:v>0.71486748530000011</c:v>
                </c:pt>
                <c:pt idx="126">
                  <c:v>0.71258564860000007</c:v>
                </c:pt>
                <c:pt idx="127">
                  <c:v>0.69837613640000007</c:v>
                </c:pt>
                <c:pt idx="128">
                  <c:v>0.74885206190000009</c:v>
                </c:pt>
                <c:pt idx="129">
                  <c:v>0.69310194459999996</c:v>
                </c:pt>
                <c:pt idx="130">
                  <c:v>0.76750255479999996</c:v>
                </c:pt>
                <c:pt idx="131">
                  <c:v>0.81155875469999994</c:v>
                </c:pt>
                <c:pt idx="132">
                  <c:v>0.78916982790000001</c:v>
                </c:pt>
                <c:pt idx="133">
                  <c:v>0.7212517168</c:v>
                </c:pt>
                <c:pt idx="134">
                  <c:v>0.74187052250000007</c:v>
                </c:pt>
                <c:pt idx="135">
                  <c:v>0.81710070610000007</c:v>
                </c:pt>
                <c:pt idx="136">
                  <c:v>0.72756875499999996</c:v>
                </c:pt>
                <c:pt idx="137">
                  <c:v>0.78435139030000001</c:v>
                </c:pt>
                <c:pt idx="138">
                  <c:v>0.83709527389999994</c:v>
                </c:pt>
                <c:pt idx="139">
                  <c:v>0.78556657959999998</c:v>
                </c:pt>
                <c:pt idx="140">
                  <c:v>0.80831113830000001</c:v>
                </c:pt>
                <c:pt idx="141">
                  <c:v>0.81174851800000003</c:v>
                </c:pt>
                <c:pt idx="142">
                  <c:v>0.71568890870000001</c:v>
                </c:pt>
                <c:pt idx="143">
                  <c:v>0.79008255929999993</c:v>
                </c:pt>
                <c:pt idx="144">
                  <c:v>0.82000453699999998</c:v>
                </c:pt>
                <c:pt idx="145">
                  <c:v>0.78997823769999997</c:v>
                </c:pt>
                <c:pt idx="146">
                  <c:v>0.83159247960000005</c:v>
                </c:pt>
                <c:pt idx="147">
                  <c:v>0.80606257319999997</c:v>
                </c:pt>
                <c:pt idx="148">
                  <c:v>0.86423907970000002</c:v>
                </c:pt>
                <c:pt idx="149">
                  <c:v>0.81539828680000004</c:v>
                </c:pt>
                <c:pt idx="150">
                  <c:v>0.85589601010000005</c:v>
                </c:pt>
                <c:pt idx="151">
                  <c:v>0.82187373679999998</c:v>
                </c:pt>
                <c:pt idx="152">
                  <c:v>0.95500243039999999</c:v>
                </c:pt>
                <c:pt idx="153">
                  <c:v>0.85396275319999992</c:v>
                </c:pt>
                <c:pt idx="154">
                  <c:v>0.89414122439999999</c:v>
                </c:pt>
                <c:pt idx="155">
                  <c:v>0.92967440369999998</c:v>
                </c:pt>
                <c:pt idx="156">
                  <c:v>0.87482723790000005</c:v>
                </c:pt>
                <c:pt idx="157">
                  <c:v>0.9633244634</c:v>
                </c:pt>
                <c:pt idx="158">
                  <c:v>0.89211774110000008</c:v>
                </c:pt>
                <c:pt idx="159">
                  <c:v>0.90483648279999995</c:v>
                </c:pt>
                <c:pt idx="160">
                  <c:v>0.85223313919999999</c:v>
                </c:pt>
                <c:pt idx="161">
                  <c:v>0.87179410870000007</c:v>
                </c:pt>
                <c:pt idx="162">
                  <c:v>1.000855759</c:v>
                </c:pt>
                <c:pt idx="163">
                  <c:v>0.98583617889999997</c:v>
                </c:pt>
                <c:pt idx="164">
                  <c:v>0.95058914250000004</c:v>
                </c:pt>
                <c:pt idx="165">
                  <c:v>0.94363954140000006</c:v>
                </c:pt>
                <c:pt idx="166">
                  <c:v>0.91217916850000003</c:v>
                </c:pt>
                <c:pt idx="167">
                  <c:v>0.96464423440000002</c:v>
                </c:pt>
                <c:pt idx="168">
                  <c:v>0.92151901859999996</c:v>
                </c:pt>
                <c:pt idx="169">
                  <c:v>0.86890257380000002</c:v>
                </c:pt>
                <c:pt idx="170">
                  <c:v>0.97674469879999992</c:v>
                </c:pt>
                <c:pt idx="171">
                  <c:v>0.92234058340000002</c:v>
                </c:pt>
                <c:pt idx="172">
                  <c:v>1.0767262879999999</c:v>
                </c:pt>
                <c:pt idx="173">
                  <c:v>1.089917558</c:v>
                </c:pt>
                <c:pt idx="174">
                  <c:v>1.1676105859999999</c:v>
                </c:pt>
                <c:pt idx="175">
                  <c:v>1.0830814420000001</c:v>
                </c:pt>
                <c:pt idx="176">
                  <c:v>1.0825805070000001</c:v>
                </c:pt>
                <c:pt idx="177">
                  <c:v>1.1713681599999999</c:v>
                </c:pt>
                <c:pt idx="178">
                  <c:v>1.0819859329999999</c:v>
                </c:pt>
                <c:pt idx="179">
                  <c:v>1.104715442</c:v>
                </c:pt>
                <c:pt idx="180">
                  <c:v>1.1097421119999999</c:v>
                </c:pt>
                <c:pt idx="181">
                  <c:v>1.1153299160000001</c:v>
                </c:pt>
                <c:pt idx="182">
                  <c:v>1.2040813320000001</c:v>
                </c:pt>
                <c:pt idx="183">
                  <c:v>1.1620105890000001</c:v>
                </c:pt>
                <c:pt idx="184">
                  <c:v>1.1563904519999999</c:v>
                </c:pt>
                <c:pt idx="185">
                  <c:v>1.1894075959999999</c:v>
                </c:pt>
                <c:pt idx="186">
                  <c:v>1.267524418</c:v>
                </c:pt>
                <c:pt idx="187">
                  <c:v>1.1893571730000001</c:v>
                </c:pt>
                <c:pt idx="188">
                  <c:v>1.239900188</c:v>
                </c:pt>
                <c:pt idx="189">
                  <c:v>1.2486194199999998</c:v>
                </c:pt>
                <c:pt idx="190">
                  <c:v>1.2404639690000001</c:v>
                </c:pt>
                <c:pt idx="191">
                  <c:v>1.251791469</c:v>
                </c:pt>
                <c:pt idx="192">
                  <c:v>1.284982879</c:v>
                </c:pt>
                <c:pt idx="193">
                  <c:v>1.2950296299999999</c:v>
                </c:pt>
                <c:pt idx="194">
                  <c:v>1.2470923030000001</c:v>
                </c:pt>
                <c:pt idx="195">
                  <c:v>1.3123046390000002</c:v>
                </c:pt>
                <c:pt idx="196">
                  <c:v>1.3033981240000001</c:v>
                </c:pt>
                <c:pt idx="197">
                  <c:v>1.31940564</c:v>
                </c:pt>
                <c:pt idx="198">
                  <c:v>1.2868697</c:v>
                </c:pt>
                <c:pt idx="199">
                  <c:v>1.4605745050000001</c:v>
                </c:pt>
                <c:pt idx="200">
                  <c:v>1.3782698119999999</c:v>
                </c:pt>
                <c:pt idx="201">
                  <c:v>1.4313640470000002</c:v>
                </c:pt>
                <c:pt idx="202">
                  <c:v>1.4575341210000001</c:v>
                </c:pt>
                <c:pt idx="203">
                  <c:v>1.4604775910000001</c:v>
                </c:pt>
                <c:pt idx="204">
                  <c:v>1.4884818630000001</c:v>
                </c:pt>
                <c:pt idx="205">
                  <c:v>1.4331691989999999</c:v>
                </c:pt>
                <c:pt idx="206">
                  <c:v>1.5026006949999999</c:v>
                </c:pt>
                <c:pt idx="207">
                  <c:v>1.5322511299999999</c:v>
                </c:pt>
                <c:pt idx="208">
                  <c:v>1.5938235729999999</c:v>
                </c:pt>
                <c:pt idx="209">
                  <c:v>1.5880935900000002</c:v>
                </c:pt>
                <c:pt idx="210">
                  <c:v>1.561612722</c:v>
                </c:pt>
                <c:pt idx="211">
                  <c:v>1.619806928</c:v>
                </c:pt>
                <c:pt idx="212">
                  <c:v>1.6524668819999999</c:v>
                </c:pt>
                <c:pt idx="213">
                  <c:v>1.6389564110000001</c:v>
                </c:pt>
                <c:pt idx="214">
                  <c:v>1.7671806320000001</c:v>
                </c:pt>
                <c:pt idx="215">
                  <c:v>1.8082527179999999</c:v>
                </c:pt>
                <c:pt idx="216">
                  <c:v>1.752775668</c:v>
                </c:pt>
                <c:pt idx="217">
                  <c:v>1.7307155970000001</c:v>
                </c:pt>
                <c:pt idx="218">
                  <c:v>1.875982893</c:v>
                </c:pt>
                <c:pt idx="219">
                  <c:v>1.8243258139999998</c:v>
                </c:pt>
                <c:pt idx="220">
                  <c:v>1.8257656450000002</c:v>
                </c:pt>
                <c:pt idx="221">
                  <c:v>1.8381822479999999</c:v>
                </c:pt>
                <c:pt idx="222">
                  <c:v>1.907431211</c:v>
                </c:pt>
                <c:pt idx="223">
                  <c:v>1.9532851299999998</c:v>
                </c:pt>
                <c:pt idx="224">
                  <c:v>2.0001811310000002</c:v>
                </c:pt>
                <c:pt idx="225">
                  <c:v>2.0653242289999998</c:v>
                </c:pt>
                <c:pt idx="226">
                  <c:v>2.1183007250000001</c:v>
                </c:pt>
                <c:pt idx="227">
                  <c:v>2.1342259209999996</c:v>
                </c:pt>
                <c:pt idx="228">
                  <c:v>2.1046353829999997</c:v>
                </c:pt>
                <c:pt idx="229">
                  <c:v>2.1054551479999999</c:v>
                </c:pt>
                <c:pt idx="230">
                  <c:v>2.1291615090000002</c:v>
                </c:pt>
                <c:pt idx="231">
                  <c:v>2.2330370429999999</c:v>
                </c:pt>
                <c:pt idx="232">
                  <c:v>2.172225139</c:v>
                </c:pt>
                <c:pt idx="233">
                  <c:v>2.2841326860000004</c:v>
                </c:pt>
                <c:pt idx="234">
                  <c:v>2.309634983</c:v>
                </c:pt>
                <c:pt idx="235">
                  <c:v>2.3234365499999998</c:v>
                </c:pt>
                <c:pt idx="236">
                  <c:v>2.3569284930000003</c:v>
                </c:pt>
                <c:pt idx="237">
                  <c:v>2.35837276</c:v>
                </c:pt>
                <c:pt idx="238">
                  <c:v>2.3890659540000003</c:v>
                </c:pt>
                <c:pt idx="239">
                  <c:v>2.4331599759999998</c:v>
                </c:pt>
                <c:pt idx="240">
                  <c:v>2.4559658410000003</c:v>
                </c:pt>
                <c:pt idx="241">
                  <c:v>2.44104733</c:v>
                </c:pt>
                <c:pt idx="242">
                  <c:v>2.598940534</c:v>
                </c:pt>
                <c:pt idx="243">
                  <c:v>2.4766795650000004</c:v>
                </c:pt>
                <c:pt idx="244">
                  <c:v>2.547268597</c:v>
                </c:pt>
                <c:pt idx="245">
                  <c:v>2.566597518</c:v>
                </c:pt>
                <c:pt idx="246">
                  <c:v>2.619152932</c:v>
                </c:pt>
                <c:pt idx="247">
                  <c:v>2.548177924</c:v>
                </c:pt>
                <c:pt idx="248">
                  <c:v>2.712378658</c:v>
                </c:pt>
                <c:pt idx="249">
                  <c:v>2.6952150810000002</c:v>
                </c:pt>
                <c:pt idx="250">
                  <c:v>2.734029445</c:v>
                </c:pt>
                <c:pt idx="251">
                  <c:v>2.6823721090000001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VFTB'!$E$3338:$E$3588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385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441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465</c:v>
                </c:pt>
                <c:pt idx="161">
                  <c:v>467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486</c:v>
                </c:pt>
                <c:pt idx="167">
                  <c:v>488</c:v>
                </c:pt>
                <c:pt idx="168">
                  <c:v>491</c:v>
                </c:pt>
                <c:pt idx="169">
                  <c:v>494</c:v>
                </c:pt>
                <c:pt idx="170">
                  <c:v>496</c:v>
                </c:pt>
                <c:pt idx="171">
                  <c:v>499</c:v>
                </c:pt>
                <c:pt idx="172">
                  <c:v>502</c:v>
                </c:pt>
                <c:pt idx="173">
                  <c:v>504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525</c:v>
                </c:pt>
                <c:pt idx="182">
                  <c:v>528</c:v>
                </c:pt>
                <c:pt idx="183">
                  <c:v>530</c:v>
                </c:pt>
                <c:pt idx="184">
                  <c:v>533</c:v>
                </c:pt>
                <c:pt idx="185">
                  <c:v>536</c:v>
                </c:pt>
                <c:pt idx="186">
                  <c:v>538</c:v>
                </c:pt>
                <c:pt idx="187">
                  <c:v>541</c:v>
                </c:pt>
                <c:pt idx="188">
                  <c:v>543</c:v>
                </c:pt>
                <c:pt idx="189">
                  <c:v>546</c:v>
                </c:pt>
                <c:pt idx="190">
                  <c:v>549</c:v>
                </c:pt>
                <c:pt idx="191">
                  <c:v>551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564</c:v>
                </c:pt>
                <c:pt idx="197">
                  <c:v>567</c:v>
                </c:pt>
                <c:pt idx="198">
                  <c:v>569</c:v>
                </c:pt>
                <c:pt idx="199">
                  <c:v>572</c:v>
                </c:pt>
                <c:pt idx="200">
                  <c:v>575</c:v>
                </c:pt>
                <c:pt idx="201">
                  <c:v>577</c:v>
                </c:pt>
                <c:pt idx="202">
                  <c:v>580</c:v>
                </c:pt>
                <c:pt idx="203">
                  <c:v>582</c:v>
                </c:pt>
                <c:pt idx="204">
                  <c:v>585</c:v>
                </c:pt>
                <c:pt idx="205">
                  <c:v>588</c:v>
                </c:pt>
                <c:pt idx="206">
                  <c:v>590</c:v>
                </c:pt>
                <c:pt idx="207">
                  <c:v>593</c:v>
                </c:pt>
                <c:pt idx="208">
                  <c:v>595</c:v>
                </c:pt>
                <c:pt idx="209">
                  <c:v>598</c:v>
                </c:pt>
                <c:pt idx="210">
                  <c:v>600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613</c:v>
                </c:pt>
                <c:pt idx="216">
                  <c:v>616</c:v>
                </c:pt>
                <c:pt idx="217">
                  <c:v>618</c:v>
                </c:pt>
                <c:pt idx="218">
                  <c:v>621</c:v>
                </c:pt>
                <c:pt idx="219">
                  <c:v>623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636</c:v>
                </c:pt>
                <c:pt idx="225">
                  <c:v>639</c:v>
                </c:pt>
                <c:pt idx="226">
                  <c:v>641</c:v>
                </c:pt>
                <c:pt idx="227">
                  <c:v>644</c:v>
                </c:pt>
                <c:pt idx="228">
                  <c:v>646</c:v>
                </c:pt>
                <c:pt idx="229">
                  <c:v>649</c:v>
                </c:pt>
                <c:pt idx="230">
                  <c:v>651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674</c:v>
                </c:pt>
                <c:pt idx="240">
                  <c:v>677</c:v>
                </c:pt>
                <c:pt idx="241">
                  <c:v>679</c:v>
                </c:pt>
                <c:pt idx="242">
                  <c:v>682</c:v>
                </c:pt>
                <c:pt idx="243">
                  <c:v>684</c:v>
                </c:pt>
                <c:pt idx="244">
                  <c:v>687</c:v>
                </c:pt>
                <c:pt idx="245">
                  <c:v>689</c:v>
                </c:pt>
                <c:pt idx="246">
                  <c:v>692</c:v>
                </c:pt>
                <c:pt idx="247">
                  <c:v>694</c:v>
                </c:pt>
                <c:pt idx="248">
                  <c:v>697</c:v>
                </c:pt>
                <c:pt idx="249">
                  <c:v>700</c:v>
                </c:pt>
                <c:pt idx="250">
                  <c:v>702</c:v>
                </c:pt>
              </c:numCache>
            </c:numRef>
          </c:xVal>
          <c:yVal>
            <c:numRef>
              <c:f>'Thermomag. Messungen VFTB'!$F$3338:$F$3588</c:f>
              <c:numCache>
                <c:formatCode>0.00</c:formatCode>
                <c:ptCount val="251"/>
                <c:pt idx="0">
                  <c:v>1.6799922540000001</c:v>
                </c:pt>
                <c:pt idx="1">
                  <c:v>1.6844084049999999</c:v>
                </c:pt>
                <c:pt idx="2">
                  <c:v>1.756360425</c:v>
                </c:pt>
                <c:pt idx="3">
                  <c:v>1.663298114</c:v>
                </c:pt>
                <c:pt idx="4">
                  <c:v>1.6479344389999999</c:v>
                </c:pt>
                <c:pt idx="5">
                  <c:v>1.6666647299999999</c:v>
                </c:pt>
                <c:pt idx="6">
                  <c:v>1.572937969</c:v>
                </c:pt>
                <c:pt idx="7">
                  <c:v>1.6031903010000002</c:v>
                </c:pt>
                <c:pt idx="8">
                  <c:v>1.644152144</c:v>
                </c:pt>
                <c:pt idx="9">
                  <c:v>1.628981075</c:v>
                </c:pt>
                <c:pt idx="10">
                  <c:v>1.58675038</c:v>
                </c:pt>
                <c:pt idx="11">
                  <c:v>1.64585911</c:v>
                </c:pt>
                <c:pt idx="12">
                  <c:v>1.5680256930000001</c:v>
                </c:pt>
                <c:pt idx="13">
                  <c:v>1.632507674</c:v>
                </c:pt>
                <c:pt idx="14">
                  <c:v>1.555291247</c:v>
                </c:pt>
                <c:pt idx="15">
                  <c:v>1.56689816</c:v>
                </c:pt>
                <c:pt idx="16">
                  <c:v>1.5636183510000001</c:v>
                </c:pt>
                <c:pt idx="17">
                  <c:v>1.447490932</c:v>
                </c:pt>
                <c:pt idx="18">
                  <c:v>1.4939037669999999</c:v>
                </c:pt>
                <c:pt idx="19">
                  <c:v>1.5257540759999999</c:v>
                </c:pt>
                <c:pt idx="20">
                  <c:v>1.4646525530000001</c:v>
                </c:pt>
                <c:pt idx="21">
                  <c:v>1.485008833</c:v>
                </c:pt>
                <c:pt idx="22">
                  <c:v>1.501367049</c:v>
                </c:pt>
                <c:pt idx="23">
                  <c:v>1.4175517099999999</c:v>
                </c:pt>
                <c:pt idx="24">
                  <c:v>1.424084264</c:v>
                </c:pt>
                <c:pt idx="25">
                  <c:v>1.402497117</c:v>
                </c:pt>
                <c:pt idx="26">
                  <c:v>1.41828602</c:v>
                </c:pt>
                <c:pt idx="27">
                  <c:v>1.450957144</c:v>
                </c:pt>
                <c:pt idx="28">
                  <c:v>1.4253211770000001</c:v>
                </c:pt>
                <c:pt idx="29">
                  <c:v>1.4386343039999998</c:v>
                </c:pt>
                <c:pt idx="30">
                  <c:v>1.3499953119999999</c:v>
                </c:pt>
                <c:pt idx="31">
                  <c:v>1.3258162250000001</c:v>
                </c:pt>
                <c:pt idx="32">
                  <c:v>1.355829859</c:v>
                </c:pt>
                <c:pt idx="33">
                  <c:v>1.4572994479999999</c:v>
                </c:pt>
                <c:pt idx="34">
                  <c:v>1.396716155</c:v>
                </c:pt>
                <c:pt idx="35">
                  <c:v>1.3134907250000001</c:v>
                </c:pt>
                <c:pt idx="36">
                  <c:v>1.3710973930000001</c:v>
                </c:pt>
                <c:pt idx="37">
                  <c:v>1.3858853209999999</c:v>
                </c:pt>
                <c:pt idx="38">
                  <c:v>1.363469931</c:v>
                </c:pt>
                <c:pt idx="39">
                  <c:v>1.3247140550000001</c:v>
                </c:pt>
                <c:pt idx="40">
                  <c:v>1.3448723309999999</c:v>
                </c:pt>
                <c:pt idx="41">
                  <c:v>1.2818586439999999</c:v>
                </c:pt>
                <c:pt idx="42">
                  <c:v>1.2375019350000001</c:v>
                </c:pt>
                <c:pt idx="43">
                  <c:v>1.284742182</c:v>
                </c:pt>
                <c:pt idx="44">
                  <c:v>1.3290452740000001</c:v>
                </c:pt>
                <c:pt idx="45">
                  <c:v>1.2861260560000001</c:v>
                </c:pt>
                <c:pt idx="46">
                  <c:v>1.2215697379999999</c:v>
                </c:pt>
                <c:pt idx="47">
                  <c:v>1.3187908770000001</c:v>
                </c:pt>
                <c:pt idx="48">
                  <c:v>1.262934752</c:v>
                </c:pt>
                <c:pt idx="49">
                  <c:v>1.2958910290000001</c:v>
                </c:pt>
                <c:pt idx="50">
                  <c:v>1.276281386</c:v>
                </c:pt>
                <c:pt idx="51">
                  <c:v>1.2311490469999999</c:v>
                </c:pt>
                <c:pt idx="52">
                  <c:v>1.250831655</c:v>
                </c:pt>
                <c:pt idx="53">
                  <c:v>1.2812251129999999</c:v>
                </c:pt>
                <c:pt idx="54">
                  <c:v>1.215075777</c:v>
                </c:pt>
                <c:pt idx="55">
                  <c:v>1.139848164</c:v>
                </c:pt>
                <c:pt idx="56">
                  <c:v>1.166813393</c:v>
                </c:pt>
                <c:pt idx="57">
                  <c:v>1.1738415879999999</c:v>
                </c:pt>
                <c:pt idx="58">
                  <c:v>1.132499715</c:v>
                </c:pt>
                <c:pt idx="59">
                  <c:v>1.213588565</c:v>
                </c:pt>
                <c:pt idx="60">
                  <c:v>1.1731109999999998</c:v>
                </c:pt>
                <c:pt idx="61">
                  <c:v>1.0946373979999999</c:v>
                </c:pt>
                <c:pt idx="62">
                  <c:v>1.2027807080000001</c:v>
                </c:pt>
                <c:pt idx="63">
                  <c:v>1.058875418</c:v>
                </c:pt>
                <c:pt idx="64">
                  <c:v>1.085500363</c:v>
                </c:pt>
                <c:pt idx="65">
                  <c:v>1.2352877739999999</c:v>
                </c:pt>
                <c:pt idx="66">
                  <c:v>1.1447531740000001</c:v>
                </c:pt>
                <c:pt idx="67">
                  <c:v>1.0642427920000002</c:v>
                </c:pt>
                <c:pt idx="68">
                  <c:v>1.0535639030000001</c:v>
                </c:pt>
                <c:pt idx="69">
                  <c:v>1.042124644</c:v>
                </c:pt>
                <c:pt idx="70">
                  <c:v>1.005760752</c:v>
                </c:pt>
                <c:pt idx="71">
                  <c:v>1.077131407</c:v>
                </c:pt>
                <c:pt idx="72">
                  <c:v>1.0505619879999999</c:v>
                </c:pt>
                <c:pt idx="73">
                  <c:v>1.0260483789999999</c:v>
                </c:pt>
                <c:pt idx="74">
                  <c:v>1.0985699309999999</c:v>
                </c:pt>
                <c:pt idx="75">
                  <c:v>1.117316188</c:v>
                </c:pt>
                <c:pt idx="76">
                  <c:v>0.96235375690000002</c:v>
                </c:pt>
                <c:pt idx="77">
                  <c:v>1.0661699419999999</c:v>
                </c:pt>
                <c:pt idx="78">
                  <c:v>1.000503709</c:v>
                </c:pt>
                <c:pt idx="79">
                  <c:v>1.037075022</c:v>
                </c:pt>
                <c:pt idx="80">
                  <c:v>0.97549049229999996</c:v>
                </c:pt>
                <c:pt idx="81">
                  <c:v>0.93536082629999995</c:v>
                </c:pt>
                <c:pt idx="82">
                  <c:v>1.036411494</c:v>
                </c:pt>
                <c:pt idx="83">
                  <c:v>0.99333521849999995</c:v>
                </c:pt>
                <c:pt idx="84">
                  <c:v>0.95287343959999993</c:v>
                </c:pt>
                <c:pt idx="85">
                  <c:v>0.94379906650000001</c:v>
                </c:pt>
                <c:pt idx="86">
                  <c:v>0.974346194</c:v>
                </c:pt>
                <c:pt idx="87">
                  <c:v>0.95679733559999991</c:v>
                </c:pt>
                <c:pt idx="88">
                  <c:v>0.97931144200000009</c:v>
                </c:pt>
                <c:pt idx="89">
                  <c:v>1.0777465799999999</c:v>
                </c:pt>
                <c:pt idx="90">
                  <c:v>0.97154780610000002</c:v>
                </c:pt>
                <c:pt idx="91">
                  <c:v>0.8758730950000001</c:v>
                </c:pt>
                <c:pt idx="92">
                  <c:v>1.0520623060000001</c:v>
                </c:pt>
                <c:pt idx="93">
                  <c:v>0.91392172500000002</c:v>
                </c:pt>
                <c:pt idx="94">
                  <c:v>0.97537640510000001</c:v>
                </c:pt>
                <c:pt idx="95">
                  <c:v>0.86036611810000008</c:v>
                </c:pt>
                <c:pt idx="96">
                  <c:v>0.91796717789999993</c:v>
                </c:pt>
                <c:pt idx="97">
                  <c:v>0.89989365780000008</c:v>
                </c:pt>
                <c:pt idx="98">
                  <c:v>0.8678153717</c:v>
                </c:pt>
                <c:pt idx="99">
                  <c:v>0.87273114190000001</c:v>
                </c:pt>
                <c:pt idx="100">
                  <c:v>0.89833606420000001</c:v>
                </c:pt>
                <c:pt idx="101">
                  <c:v>0.81562629440000001</c:v>
                </c:pt>
                <c:pt idx="102">
                  <c:v>0.92297778660000007</c:v>
                </c:pt>
                <c:pt idx="103">
                  <c:v>0.89135419409999994</c:v>
                </c:pt>
                <c:pt idx="104">
                  <c:v>0.81670802770000006</c:v>
                </c:pt>
                <c:pt idx="105">
                  <c:v>0.82257510950000001</c:v>
                </c:pt>
                <c:pt idx="106">
                  <c:v>0.84041358190000004</c:v>
                </c:pt>
                <c:pt idx="107">
                  <c:v>0.8220722681</c:v>
                </c:pt>
                <c:pt idx="108">
                  <c:v>0.83392144619999997</c:v>
                </c:pt>
                <c:pt idx="109">
                  <c:v>0.79550773860000001</c:v>
                </c:pt>
                <c:pt idx="110">
                  <c:v>0.69205097110000002</c:v>
                </c:pt>
                <c:pt idx="111">
                  <c:v>0.77194850209999999</c:v>
                </c:pt>
                <c:pt idx="112">
                  <c:v>0.81365132210000002</c:v>
                </c:pt>
                <c:pt idx="113">
                  <c:v>0.83161688329999994</c:v>
                </c:pt>
                <c:pt idx="114">
                  <c:v>0.67838957039999992</c:v>
                </c:pt>
                <c:pt idx="115">
                  <c:v>0.79712221059999999</c:v>
                </c:pt>
                <c:pt idx="116">
                  <c:v>0.79371995390000005</c:v>
                </c:pt>
                <c:pt idx="117">
                  <c:v>0.78650328549999993</c:v>
                </c:pt>
                <c:pt idx="118">
                  <c:v>0.77032520189999998</c:v>
                </c:pt>
                <c:pt idx="119">
                  <c:v>0.78355086610000002</c:v>
                </c:pt>
                <c:pt idx="120">
                  <c:v>0.78363806110000001</c:v>
                </c:pt>
                <c:pt idx="121">
                  <c:v>0.72349169989999995</c:v>
                </c:pt>
                <c:pt idx="122">
                  <c:v>0.71006512319999993</c:v>
                </c:pt>
                <c:pt idx="123">
                  <c:v>0.70051629290000006</c:v>
                </c:pt>
                <c:pt idx="124">
                  <c:v>0.71341681209999996</c:v>
                </c:pt>
                <c:pt idx="125">
                  <c:v>0.71919524689999992</c:v>
                </c:pt>
                <c:pt idx="126">
                  <c:v>0.75572407990000001</c:v>
                </c:pt>
                <c:pt idx="127">
                  <c:v>0.7318307677</c:v>
                </c:pt>
                <c:pt idx="128">
                  <c:v>0.68664176109999997</c:v>
                </c:pt>
                <c:pt idx="129">
                  <c:v>0.7001759259</c:v>
                </c:pt>
                <c:pt idx="130">
                  <c:v>0.69959764989999995</c:v>
                </c:pt>
                <c:pt idx="131">
                  <c:v>0.73609028519999997</c:v>
                </c:pt>
                <c:pt idx="132">
                  <c:v>0.67271634709999995</c:v>
                </c:pt>
                <c:pt idx="133">
                  <c:v>0.69652899740000007</c:v>
                </c:pt>
                <c:pt idx="134">
                  <c:v>0.71227392619999996</c:v>
                </c:pt>
                <c:pt idx="135">
                  <c:v>0.68033156510000004</c:v>
                </c:pt>
                <c:pt idx="136">
                  <c:v>0.62669688709999993</c:v>
                </c:pt>
                <c:pt idx="137">
                  <c:v>0.69886248390000005</c:v>
                </c:pt>
                <c:pt idx="138">
                  <c:v>0.71364459189999996</c:v>
                </c:pt>
                <c:pt idx="139">
                  <c:v>0.60812688669999992</c:v>
                </c:pt>
                <c:pt idx="140">
                  <c:v>0.67727014889999992</c:v>
                </c:pt>
                <c:pt idx="141">
                  <c:v>0.75146596509999997</c:v>
                </c:pt>
                <c:pt idx="142">
                  <c:v>0.66462483420000007</c:v>
                </c:pt>
                <c:pt idx="143">
                  <c:v>0.71374533670000007</c:v>
                </c:pt>
                <c:pt idx="144">
                  <c:v>0.69672613500000002</c:v>
                </c:pt>
                <c:pt idx="145">
                  <c:v>0.67182962239999999</c:v>
                </c:pt>
                <c:pt idx="146">
                  <c:v>0.67769121139999999</c:v>
                </c:pt>
                <c:pt idx="147">
                  <c:v>0.66572031930000009</c:v>
                </c:pt>
                <c:pt idx="148">
                  <c:v>0.66490572800000003</c:v>
                </c:pt>
                <c:pt idx="149">
                  <c:v>0.67443755000000005</c:v>
                </c:pt>
                <c:pt idx="150">
                  <c:v>0.63025583370000005</c:v>
                </c:pt>
                <c:pt idx="151">
                  <c:v>0.63782296699999996</c:v>
                </c:pt>
                <c:pt idx="152">
                  <c:v>0.61772927970000002</c:v>
                </c:pt>
                <c:pt idx="153">
                  <c:v>0.6362840139</c:v>
                </c:pt>
                <c:pt idx="154">
                  <c:v>0.65052929579999996</c:v>
                </c:pt>
                <c:pt idx="155">
                  <c:v>0.59488708000000001</c:v>
                </c:pt>
                <c:pt idx="156">
                  <c:v>0.6578567407</c:v>
                </c:pt>
                <c:pt idx="157">
                  <c:v>0.59010104229999993</c:v>
                </c:pt>
                <c:pt idx="158">
                  <c:v>0.62656665229999997</c:v>
                </c:pt>
                <c:pt idx="159">
                  <c:v>0.5953184185</c:v>
                </c:pt>
                <c:pt idx="160">
                  <c:v>0.58954965059999997</c:v>
                </c:pt>
                <c:pt idx="161">
                  <c:v>0.58488181240000003</c:v>
                </c:pt>
                <c:pt idx="162">
                  <c:v>0.53656946370000003</c:v>
                </c:pt>
                <c:pt idx="163">
                  <c:v>0.5826431125999999</c:v>
                </c:pt>
                <c:pt idx="164">
                  <c:v>0.51296082679999999</c:v>
                </c:pt>
                <c:pt idx="165">
                  <c:v>0.52126475169999997</c:v>
                </c:pt>
                <c:pt idx="166">
                  <c:v>0.55158023509999998</c:v>
                </c:pt>
                <c:pt idx="167">
                  <c:v>0.54227512180000004</c:v>
                </c:pt>
                <c:pt idx="168">
                  <c:v>0.55162141779999996</c:v>
                </c:pt>
                <c:pt idx="169">
                  <c:v>0.51525755529999995</c:v>
                </c:pt>
                <c:pt idx="170">
                  <c:v>0.53352916559999997</c:v>
                </c:pt>
                <c:pt idx="171">
                  <c:v>0.52238429369999995</c:v>
                </c:pt>
                <c:pt idx="172">
                  <c:v>0.51732251389999995</c:v>
                </c:pt>
                <c:pt idx="173">
                  <c:v>0.56071789090000002</c:v>
                </c:pt>
                <c:pt idx="174">
                  <c:v>0.50777472609999996</c:v>
                </c:pt>
                <c:pt idx="175">
                  <c:v>0.53309421629999998</c:v>
                </c:pt>
                <c:pt idx="176">
                  <c:v>0.55644841210000007</c:v>
                </c:pt>
                <c:pt idx="177">
                  <c:v>0.49793266879999992</c:v>
                </c:pt>
                <c:pt idx="178">
                  <c:v>0.46087583879999999</c:v>
                </c:pt>
                <c:pt idx="179">
                  <c:v>0.4756778988</c:v>
                </c:pt>
                <c:pt idx="180">
                  <c:v>0.43753418099999997</c:v>
                </c:pt>
                <c:pt idx="181">
                  <c:v>0.49536903579999997</c:v>
                </c:pt>
                <c:pt idx="182">
                  <c:v>0.47253512739999998</c:v>
                </c:pt>
                <c:pt idx="183">
                  <c:v>0.48209358099999999</c:v>
                </c:pt>
                <c:pt idx="184">
                  <c:v>0.43282438760000003</c:v>
                </c:pt>
                <c:pt idx="185">
                  <c:v>0.40858481550000003</c:v>
                </c:pt>
                <c:pt idx="186">
                  <c:v>0.52576558470000001</c:v>
                </c:pt>
                <c:pt idx="187">
                  <c:v>0.47073242189999998</c:v>
                </c:pt>
                <c:pt idx="188">
                  <c:v>0.48431957549999999</c:v>
                </c:pt>
                <c:pt idx="189">
                  <c:v>0.48708890759999995</c:v>
                </c:pt>
                <c:pt idx="190">
                  <c:v>0.41992581849999999</c:v>
                </c:pt>
                <c:pt idx="191">
                  <c:v>0.43805369009999995</c:v>
                </c:pt>
                <c:pt idx="192">
                  <c:v>0.44076168770000002</c:v>
                </c:pt>
                <c:pt idx="193">
                  <c:v>0.45159981030000002</c:v>
                </c:pt>
                <c:pt idx="194">
                  <c:v>0.47685868720000002</c:v>
                </c:pt>
                <c:pt idx="195">
                  <c:v>0.5214434805</c:v>
                </c:pt>
                <c:pt idx="196">
                  <c:v>0.45576231740000001</c:v>
                </c:pt>
                <c:pt idx="197">
                  <c:v>0.41574208550000002</c:v>
                </c:pt>
                <c:pt idx="198">
                  <c:v>0.4198421209</c:v>
                </c:pt>
                <c:pt idx="199">
                  <c:v>0.39726634760000001</c:v>
                </c:pt>
                <c:pt idx="200">
                  <c:v>0.43398405420000002</c:v>
                </c:pt>
                <c:pt idx="201">
                  <c:v>0.42837143240000003</c:v>
                </c:pt>
                <c:pt idx="202">
                  <c:v>0.36852920979999998</c:v>
                </c:pt>
                <c:pt idx="203">
                  <c:v>0.43922008169999999</c:v>
                </c:pt>
                <c:pt idx="204">
                  <c:v>0.35411436299999999</c:v>
                </c:pt>
                <c:pt idx="205">
                  <c:v>0.33309327019999996</c:v>
                </c:pt>
                <c:pt idx="206">
                  <c:v>0.46313448670000001</c:v>
                </c:pt>
                <c:pt idx="207">
                  <c:v>0.36726545239999997</c:v>
                </c:pt>
                <c:pt idx="208">
                  <c:v>0.39410947369999999</c:v>
                </c:pt>
                <c:pt idx="209">
                  <c:v>0.36485111440000001</c:v>
                </c:pt>
                <c:pt idx="210">
                  <c:v>0.3968717048</c:v>
                </c:pt>
                <c:pt idx="211">
                  <c:v>0.38348695369999997</c:v>
                </c:pt>
                <c:pt idx="212">
                  <c:v>0.36649398890000001</c:v>
                </c:pt>
                <c:pt idx="213">
                  <c:v>0.41410141689999996</c:v>
                </c:pt>
                <c:pt idx="214">
                  <c:v>0.419104753</c:v>
                </c:pt>
                <c:pt idx="215">
                  <c:v>0.29855105630000001</c:v>
                </c:pt>
                <c:pt idx="216">
                  <c:v>0.39894685859999995</c:v>
                </c:pt>
                <c:pt idx="217">
                  <c:v>0.35976010359999999</c:v>
                </c:pt>
                <c:pt idx="218">
                  <c:v>0.39315348189999999</c:v>
                </c:pt>
                <c:pt idx="219">
                  <c:v>0.38032358979999997</c:v>
                </c:pt>
                <c:pt idx="220">
                  <c:v>0.4451854757</c:v>
                </c:pt>
                <c:pt idx="221">
                  <c:v>0.4410108982</c:v>
                </c:pt>
                <c:pt idx="222">
                  <c:v>0.29934186600000001</c:v>
                </c:pt>
                <c:pt idx="223">
                  <c:v>0.36876367649999997</c:v>
                </c:pt>
                <c:pt idx="224">
                  <c:v>0.37092710779999999</c:v>
                </c:pt>
                <c:pt idx="225">
                  <c:v>0.38249346879999996</c:v>
                </c:pt>
                <c:pt idx="226">
                  <c:v>0.36579685740000001</c:v>
                </c:pt>
                <c:pt idx="227">
                  <c:v>0.37420652359999995</c:v>
                </c:pt>
                <c:pt idx="228">
                  <c:v>0.34417021090000005</c:v>
                </c:pt>
                <c:pt idx="229">
                  <c:v>0.42662504039999999</c:v>
                </c:pt>
                <c:pt idx="230">
                  <c:v>0.31903623870000003</c:v>
                </c:pt>
                <c:pt idx="231">
                  <c:v>0.37602498540000001</c:v>
                </c:pt>
                <c:pt idx="232">
                  <c:v>0.34805218929999998</c:v>
                </c:pt>
                <c:pt idx="233">
                  <c:v>0.39363573600000001</c:v>
                </c:pt>
                <c:pt idx="234">
                  <c:v>0.33711544290000001</c:v>
                </c:pt>
                <c:pt idx="235">
                  <c:v>0.37705416520000001</c:v>
                </c:pt>
                <c:pt idx="236">
                  <c:v>0.39452303480000001</c:v>
                </c:pt>
                <c:pt idx="237">
                  <c:v>0.35965649690000001</c:v>
                </c:pt>
                <c:pt idx="238">
                  <c:v>0.31903971019999999</c:v>
                </c:pt>
                <c:pt idx="239">
                  <c:v>0.3443023288</c:v>
                </c:pt>
                <c:pt idx="240">
                  <c:v>0.3741902198</c:v>
                </c:pt>
                <c:pt idx="241">
                  <c:v>0.34417212590000001</c:v>
                </c:pt>
                <c:pt idx="242">
                  <c:v>0.2953236776</c:v>
                </c:pt>
                <c:pt idx="243">
                  <c:v>0.36892647200000001</c:v>
                </c:pt>
                <c:pt idx="244">
                  <c:v>0.31903039929999999</c:v>
                </c:pt>
                <c:pt idx="245">
                  <c:v>0.35617051509999997</c:v>
                </c:pt>
                <c:pt idx="246">
                  <c:v>0.31572037360000005</c:v>
                </c:pt>
                <c:pt idx="247">
                  <c:v>0.38437754000000002</c:v>
                </c:pt>
                <c:pt idx="248">
                  <c:v>0.37499201140000005</c:v>
                </c:pt>
                <c:pt idx="249">
                  <c:v>0.3083888581</c:v>
                </c:pt>
                <c:pt idx="250">
                  <c:v>0.31033453690000001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026880"/>
        <c:axId val="126028800"/>
      </c:scatterChart>
      <c:valAx>
        <c:axId val="12602688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028800"/>
        <c:crosses val="autoZero"/>
        <c:crossBetween val="midCat"/>
        <c:majorUnit val="200"/>
        <c:minorUnit val="100"/>
      </c:valAx>
      <c:valAx>
        <c:axId val="1260288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02688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P2-09-V1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45"/>
          <c:w val="0.84192888888889938"/>
          <c:h val="0.721700933216690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VFTB'!$F$456:$F$516</c:f>
              <c:numCache>
                <c:formatCode>0.00</c:formatCode>
                <c:ptCount val="61"/>
                <c:pt idx="0">
                  <c:v>0.98281299999999994</c:v>
                </c:pt>
                <c:pt idx="1">
                  <c:v>8.1171600000000002</c:v>
                </c:pt>
                <c:pt idx="2">
                  <c:v>15.605637999999999</c:v>
                </c:pt>
                <c:pt idx="3">
                  <c:v>25.783919999999998</c:v>
                </c:pt>
                <c:pt idx="4">
                  <c:v>38.198399999999999</c:v>
                </c:pt>
                <c:pt idx="5">
                  <c:v>50.931199999999997</c:v>
                </c:pt>
                <c:pt idx="6">
                  <c:v>76.555959999999999</c:v>
                </c:pt>
                <c:pt idx="7">
                  <c:v>127.7259</c:v>
                </c:pt>
                <c:pt idx="8">
                  <c:v>206.90799999999999</c:v>
                </c:pt>
                <c:pt idx="9">
                  <c:v>307.17879999999997</c:v>
                </c:pt>
                <c:pt idx="10">
                  <c:v>433.71100000000001</c:v>
                </c:pt>
                <c:pt idx="11">
                  <c:v>556.26419999999996</c:v>
                </c:pt>
                <c:pt idx="12">
                  <c:v>672.45100000000002</c:v>
                </c:pt>
                <c:pt idx="13">
                  <c:v>559.44740000000002</c:v>
                </c:pt>
                <c:pt idx="14">
                  <c:v>436.89420000000001</c:v>
                </c:pt>
                <c:pt idx="15">
                  <c:v>309.56620000000004</c:v>
                </c:pt>
                <c:pt idx="16">
                  <c:v>208.49960000000002</c:v>
                </c:pt>
                <c:pt idx="17">
                  <c:v>129.63582</c:v>
                </c:pt>
                <c:pt idx="18">
                  <c:v>78.386300000000006</c:v>
                </c:pt>
                <c:pt idx="19">
                  <c:v>52.443220000000004</c:v>
                </c:pt>
                <c:pt idx="20">
                  <c:v>39.710419999999999</c:v>
                </c:pt>
                <c:pt idx="21">
                  <c:v>27.057200000000002</c:v>
                </c:pt>
                <c:pt idx="22">
                  <c:v>16.79138</c:v>
                </c:pt>
                <c:pt idx="23">
                  <c:v>8.9368339999999993</c:v>
                </c:pt>
                <c:pt idx="24">
                  <c:v>1.6473059999999997</c:v>
                </c:pt>
                <c:pt idx="25">
                  <c:v>-5.6422220000000003</c:v>
                </c:pt>
                <c:pt idx="26">
                  <c:v>-13.353524000000002</c:v>
                </c:pt>
                <c:pt idx="27">
                  <c:v>-23.714839999999999</c:v>
                </c:pt>
                <c:pt idx="28">
                  <c:v>-36.44764</c:v>
                </c:pt>
                <c:pt idx="29">
                  <c:v>-49.260019999999997</c:v>
                </c:pt>
                <c:pt idx="30">
                  <c:v>-75.043940000000006</c:v>
                </c:pt>
                <c:pt idx="31">
                  <c:v>-126.37303999999999</c:v>
                </c:pt>
                <c:pt idx="32">
                  <c:v>-204.5206</c:v>
                </c:pt>
                <c:pt idx="33">
                  <c:v>-307.97459999999995</c:v>
                </c:pt>
                <c:pt idx="34">
                  <c:v>-433.71100000000001</c:v>
                </c:pt>
                <c:pt idx="35">
                  <c:v>-557.85579999999993</c:v>
                </c:pt>
                <c:pt idx="36">
                  <c:v>-674.83839999999998</c:v>
                </c:pt>
                <c:pt idx="37">
                  <c:v>-560.2432</c:v>
                </c:pt>
                <c:pt idx="38">
                  <c:v>-437.69</c:v>
                </c:pt>
                <c:pt idx="39">
                  <c:v>-312.74939999999998</c:v>
                </c:pt>
                <c:pt idx="40">
                  <c:v>-208.49960000000002</c:v>
                </c:pt>
                <c:pt idx="41">
                  <c:v>-130.43162000000001</c:v>
                </c:pt>
                <c:pt idx="42">
                  <c:v>-78.784199999999998</c:v>
                </c:pt>
                <c:pt idx="43">
                  <c:v>-52.920699999999997</c:v>
                </c:pt>
                <c:pt idx="44">
                  <c:v>-39.949159999999999</c:v>
                </c:pt>
                <c:pt idx="45">
                  <c:v>-26.977619999999998</c:v>
                </c:pt>
                <c:pt idx="46">
                  <c:v>-16.87096</c:v>
                </c:pt>
                <c:pt idx="47">
                  <c:v>-9.1278260000000007</c:v>
                </c:pt>
                <c:pt idx="48">
                  <c:v>-1.774634</c:v>
                </c:pt>
                <c:pt idx="49">
                  <c:v>5.4591879999999993</c:v>
                </c:pt>
                <c:pt idx="50">
                  <c:v>13.273944000000002</c:v>
                </c:pt>
                <c:pt idx="51">
                  <c:v>23.635259999999999</c:v>
                </c:pt>
                <c:pt idx="52">
                  <c:v>36.36806</c:v>
                </c:pt>
                <c:pt idx="53">
                  <c:v>49.100859999999997</c:v>
                </c:pt>
                <c:pt idx="54">
                  <c:v>74.884779999999992</c:v>
                </c:pt>
                <c:pt idx="55">
                  <c:v>126.05472</c:v>
                </c:pt>
                <c:pt idx="56">
                  <c:v>204.5206</c:v>
                </c:pt>
                <c:pt idx="57">
                  <c:v>305.5872</c:v>
                </c:pt>
                <c:pt idx="58">
                  <c:v>432.11939999999998</c:v>
                </c:pt>
                <c:pt idx="59">
                  <c:v>556.26419999999996</c:v>
                </c:pt>
                <c:pt idx="60">
                  <c:v>672.45100000000002</c:v>
                </c:pt>
              </c:numCache>
            </c:numRef>
          </c:xVal>
          <c:yVal>
            <c:numRef>
              <c:f>'Hysterese VFTB'!$G$456:$G$516</c:f>
              <c:numCache>
                <c:formatCode>0.00</c:formatCode>
                <c:ptCount val="61"/>
                <c:pt idx="0">
                  <c:v>0.2435122244</c:v>
                </c:pt>
                <c:pt idx="1">
                  <c:v>0.71467758960000005</c:v>
                </c:pt>
                <c:pt idx="2">
                  <c:v>1.288685036</c:v>
                </c:pt>
                <c:pt idx="3">
                  <c:v>2.0460888710000003</c:v>
                </c:pt>
                <c:pt idx="4">
                  <c:v>2.8740265119999999</c:v>
                </c:pt>
                <c:pt idx="5">
                  <c:v>3.7716992409999999</c:v>
                </c:pt>
                <c:pt idx="6">
                  <c:v>5.7093252649999995</c:v>
                </c:pt>
                <c:pt idx="7">
                  <c:v>9.1806750770000001</c:v>
                </c:pt>
                <c:pt idx="8">
                  <c:v>14.450988260000001</c:v>
                </c:pt>
                <c:pt idx="9">
                  <c:v>21.422406420000002</c:v>
                </c:pt>
                <c:pt idx="10">
                  <c:v>29.983136739999999</c:v>
                </c:pt>
                <c:pt idx="11">
                  <c:v>38.319103980000001</c:v>
                </c:pt>
                <c:pt idx="12">
                  <c:v>46.190890770000003</c:v>
                </c:pt>
                <c:pt idx="13">
                  <c:v>38.61981643</c:v>
                </c:pt>
                <c:pt idx="14">
                  <c:v>30.315769889999999</c:v>
                </c:pt>
                <c:pt idx="15">
                  <c:v>21.687935469999999</c:v>
                </c:pt>
                <c:pt idx="16">
                  <c:v>14.63368359</c:v>
                </c:pt>
                <c:pt idx="17">
                  <c:v>9.3525091150000002</c:v>
                </c:pt>
                <c:pt idx="18">
                  <c:v>5.8398175620000004</c:v>
                </c:pt>
                <c:pt idx="19">
                  <c:v>4.0199830570000001</c:v>
                </c:pt>
                <c:pt idx="20">
                  <c:v>3.080855948</c:v>
                </c:pt>
                <c:pt idx="21">
                  <c:v>2.1098661230000002</c:v>
                </c:pt>
                <c:pt idx="22">
                  <c:v>1.363417299</c:v>
                </c:pt>
                <c:pt idx="23">
                  <c:v>0.86774209339999997</c:v>
                </c:pt>
                <c:pt idx="24">
                  <c:v>0.2706651356</c:v>
                </c:pt>
                <c:pt idx="25">
                  <c:v>-0.26406733430000001</c:v>
                </c:pt>
                <c:pt idx="26">
                  <c:v>-0.83652231879999994</c:v>
                </c:pt>
                <c:pt idx="27">
                  <c:v>-1.6529227849999999</c:v>
                </c:pt>
                <c:pt idx="28">
                  <c:v>-2.636938856</c:v>
                </c:pt>
                <c:pt idx="29">
                  <c:v>-3.4948101309999999</c:v>
                </c:pt>
                <c:pt idx="30">
                  <c:v>-5.4484935239999999</c:v>
                </c:pt>
                <c:pt idx="31">
                  <c:v>-8.9707785379999994</c:v>
                </c:pt>
                <c:pt idx="32">
                  <c:v>-14.22125226</c:v>
                </c:pt>
                <c:pt idx="33">
                  <c:v>-21.241808970000001</c:v>
                </c:pt>
                <c:pt idx="34">
                  <c:v>-29.872665550000001</c:v>
                </c:pt>
                <c:pt idx="35">
                  <c:v>-38.284851359999998</c:v>
                </c:pt>
                <c:pt idx="36">
                  <c:v>-46.186873009999999</c:v>
                </c:pt>
                <c:pt idx="37">
                  <c:v>-38.581283729999996</c:v>
                </c:pt>
                <c:pt idx="38">
                  <c:v>-30.260626370000001</c:v>
                </c:pt>
                <c:pt idx="39">
                  <c:v>-21.643213490000001</c:v>
                </c:pt>
                <c:pt idx="40">
                  <c:v>-14.58850136</c:v>
                </c:pt>
                <c:pt idx="41">
                  <c:v>-9.3514578779999997</c:v>
                </c:pt>
                <c:pt idx="42">
                  <c:v>-5.7970187150000001</c:v>
                </c:pt>
                <c:pt idx="43">
                  <c:v>-3.9863704609999999</c:v>
                </c:pt>
                <c:pt idx="44">
                  <c:v>-3.055868442</c:v>
                </c:pt>
                <c:pt idx="45">
                  <c:v>-2.1366309129999999</c:v>
                </c:pt>
                <c:pt idx="46">
                  <c:v>-1.4167759629999999</c:v>
                </c:pt>
                <c:pt idx="47">
                  <c:v>-0.78656699389999996</c:v>
                </c:pt>
                <c:pt idx="48">
                  <c:v>-0.23917209290000002</c:v>
                </c:pt>
                <c:pt idx="49">
                  <c:v>0.29394517509999996</c:v>
                </c:pt>
                <c:pt idx="50">
                  <c:v>0.8681863152</c:v>
                </c:pt>
                <c:pt idx="51">
                  <c:v>1.693803618</c:v>
                </c:pt>
                <c:pt idx="52">
                  <c:v>2.596702123</c:v>
                </c:pt>
                <c:pt idx="53">
                  <c:v>3.6187559899999999</c:v>
                </c:pt>
                <c:pt idx="54">
                  <c:v>5.348659713</c:v>
                </c:pt>
                <c:pt idx="55">
                  <c:v>8.9993867440000006</c:v>
                </c:pt>
                <c:pt idx="56">
                  <c:v>14.228159589999999</c:v>
                </c:pt>
                <c:pt idx="57">
                  <c:v>21.229624999999999</c:v>
                </c:pt>
                <c:pt idx="58">
                  <c:v>29.863225659999998</c:v>
                </c:pt>
                <c:pt idx="59">
                  <c:v>38.281251609999998</c:v>
                </c:pt>
                <c:pt idx="60">
                  <c:v>46.217058790000003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070784"/>
        <c:axId val="126072704"/>
      </c:scatterChart>
      <c:valAx>
        <c:axId val="126070784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072704"/>
        <c:crosses val="autoZero"/>
        <c:crossBetween val="midCat"/>
        <c:majorUnit val="200"/>
      </c:valAx>
      <c:valAx>
        <c:axId val="126072704"/>
        <c:scaling>
          <c:orientation val="minMax"/>
          <c:max val="50"/>
          <c:min val="-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070784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VFTB'!$E$3864:$E$4116</c:f>
              <c:numCache>
                <c:formatCode>0</c:formatCode>
                <c:ptCount val="253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425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478</c:v>
                </c:pt>
                <c:pt idx="166">
                  <c:v>480</c:v>
                </c:pt>
                <c:pt idx="167">
                  <c:v>483</c:v>
                </c:pt>
                <c:pt idx="168">
                  <c:v>486</c:v>
                </c:pt>
                <c:pt idx="169">
                  <c:v>488</c:v>
                </c:pt>
                <c:pt idx="170">
                  <c:v>491</c:v>
                </c:pt>
                <c:pt idx="171">
                  <c:v>494</c:v>
                </c:pt>
                <c:pt idx="172">
                  <c:v>496</c:v>
                </c:pt>
                <c:pt idx="173">
                  <c:v>499</c:v>
                </c:pt>
                <c:pt idx="174">
                  <c:v>502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523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544</c:v>
                </c:pt>
                <c:pt idx="191">
                  <c:v>546</c:v>
                </c:pt>
                <c:pt idx="192">
                  <c:v>549</c:v>
                </c:pt>
                <c:pt idx="193">
                  <c:v>551</c:v>
                </c:pt>
                <c:pt idx="194">
                  <c:v>554</c:v>
                </c:pt>
                <c:pt idx="195">
                  <c:v>557</c:v>
                </c:pt>
                <c:pt idx="196">
                  <c:v>559</c:v>
                </c:pt>
                <c:pt idx="197">
                  <c:v>562</c:v>
                </c:pt>
                <c:pt idx="198">
                  <c:v>564</c:v>
                </c:pt>
                <c:pt idx="199">
                  <c:v>567</c:v>
                </c:pt>
                <c:pt idx="200">
                  <c:v>569</c:v>
                </c:pt>
                <c:pt idx="201">
                  <c:v>572</c:v>
                </c:pt>
                <c:pt idx="202">
                  <c:v>575</c:v>
                </c:pt>
                <c:pt idx="203">
                  <c:v>577</c:v>
                </c:pt>
                <c:pt idx="204">
                  <c:v>580</c:v>
                </c:pt>
                <c:pt idx="205">
                  <c:v>582</c:v>
                </c:pt>
                <c:pt idx="206">
                  <c:v>585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616</c:v>
                </c:pt>
                <c:pt idx="219">
                  <c:v>618</c:v>
                </c:pt>
                <c:pt idx="220">
                  <c:v>621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644</c:v>
                </c:pt>
                <c:pt idx="230">
                  <c:v>646</c:v>
                </c:pt>
                <c:pt idx="231">
                  <c:v>649</c:v>
                </c:pt>
                <c:pt idx="232">
                  <c:v>651</c:v>
                </c:pt>
                <c:pt idx="233">
                  <c:v>654</c:v>
                </c:pt>
                <c:pt idx="234">
                  <c:v>656</c:v>
                </c:pt>
                <c:pt idx="235">
                  <c:v>659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682</c:v>
                </c:pt>
                <c:pt idx="245">
                  <c:v>684</c:v>
                </c:pt>
                <c:pt idx="246">
                  <c:v>687</c:v>
                </c:pt>
                <c:pt idx="247">
                  <c:v>689</c:v>
                </c:pt>
                <c:pt idx="248">
                  <c:v>692</c:v>
                </c:pt>
                <c:pt idx="249">
                  <c:v>694</c:v>
                </c:pt>
                <c:pt idx="250">
                  <c:v>697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VFTB'!$F$3864:$F$4116</c:f>
              <c:numCache>
                <c:formatCode>0.00</c:formatCode>
                <c:ptCount val="253"/>
                <c:pt idx="0">
                  <c:v>1.524418595</c:v>
                </c:pt>
                <c:pt idx="1">
                  <c:v>1.5294804309999999</c:v>
                </c:pt>
                <c:pt idx="2">
                  <c:v>1.5618404819999998</c:v>
                </c:pt>
                <c:pt idx="3">
                  <c:v>1.5424425420000001</c:v>
                </c:pt>
                <c:pt idx="4">
                  <c:v>1.5159421470000001</c:v>
                </c:pt>
                <c:pt idx="5">
                  <c:v>1.535369019</c:v>
                </c:pt>
                <c:pt idx="6">
                  <c:v>1.4902881000000001</c:v>
                </c:pt>
                <c:pt idx="7">
                  <c:v>1.526448418</c:v>
                </c:pt>
                <c:pt idx="8">
                  <c:v>1.452734371</c:v>
                </c:pt>
                <c:pt idx="9">
                  <c:v>1.4287936510000001</c:v>
                </c:pt>
                <c:pt idx="10">
                  <c:v>1.4551677349999999</c:v>
                </c:pt>
                <c:pt idx="11">
                  <c:v>1.4736757600000001</c:v>
                </c:pt>
                <c:pt idx="12">
                  <c:v>1.3940388209999999</c:v>
                </c:pt>
                <c:pt idx="13">
                  <c:v>1.417700897</c:v>
                </c:pt>
                <c:pt idx="14">
                  <c:v>1.3407979300000001</c:v>
                </c:pt>
                <c:pt idx="15">
                  <c:v>1.4394873580000001</c:v>
                </c:pt>
                <c:pt idx="16">
                  <c:v>1.321582233</c:v>
                </c:pt>
                <c:pt idx="17">
                  <c:v>1.360677688</c:v>
                </c:pt>
                <c:pt idx="18">
                  <c:v>1.366279362</c:v>
                </c:pt>
                <c:pt idx="19">
                  <c:v>1.4031281520000001</c:v>
                </c:pt>
                <c:pt idx="20">
                  <c:v>1.344601683</c:v>
                </c:pt>
                <c:pt idx="21">
                  <c:v>1.3042218799999998</c:v>
                </c:pt>
                <c:pt idx="22">
                  <c:v>1.2991773260000001</c:v>
                </c:pt>
                <c:pt idx="23">
                  <c:v>1.2973989029999999</c:v>
                </c:pt>
                <c:pt idx="24">
                  <c:v>1.3070033440000002</c:v>
                </c:pt>
                <c:pt idx="25">
                  <c:v>1.348035876</c:v>
                </c:pt>
                <c:pt idx="26">
                  <c:v>1.2689524079999999</c:v>
                </c:pt>
                <c:pt idx="27">
                  <c:v>1.2620763690000001</c:v>
                </c:pt>
                <c:pt idx="28">
                  <c:v>1.2581088030000001</c:v>
                </c:pt>
                <c:pt idx="29">
                  <c:v>1.252153447</c:v>
                </c:pt>
                <c:pt idx="30">
                  <c:v>1.2152146849999999</c:v>
                </c:pt>
                <c:pt idx="31">
                  <c:v>1.2400101159999999</c:v>
                </c:pt>
                <c:pt idx="32">
                  <c:v>1.2407722319999999</c:v>
                </c:pt>
                <c:pt idx="33">
                  <c:v>1.257925143</c:v>
                </c:pt>
                <c:pt idx="34">
                  <c:v>1.2155384580000002</c:v>
                </c:pt>
                <c:pt idx="35">
                  <c:v>1.166448462</c:v>
                </c:pt>
                <c:pt idx="36">
                  <c:v>1.1553090129999999</c:v>
                </c:pt>
                <c:pt idx="37">
                  <c:v>1.1696082189999999</c:v>
                </c:pt>
                <c:pt idx="38">
                  <c:v>1.2368534610000002</c:v>
                </c:pt>
                <c:pt idx="39">
                  <c:v>1.199712299</c:v>
                </c:pt>
                <c:pt idx="40">
                  <c:v>1.1536669349999999</c:v>
                </c:pt>
                <c:pt idx="41">
                  <c:v>1.1494781299999999</c:v>
                </c:pt>
                <c:pt idx="42">
                  <c:v>1.2048399999999999</c:v>
                </c:pt>
                <c:pt idx="43">
                  <c:v>1.1507008679999999</c:v>
                </c:pt>
                <c:pt idx="44">
                  <c:v>1.1371442029999999</c:v>
                </c:pt>
                <c:pt idx="45">
                  <c:v>1.1584328479999999</c:v>
                </c:pt>
                <c:pt idx="46">
                  <c:v>1.135809303</c:v>
                </c:pt>
                <c:pt idx="47">
                  <c:v>1.1281888979999999</c:v>
                </c:pt>
                <c:pt idx="48">
                  <c:v>1.1111908150000001</c:v>
                </c:pt>
                <c:pt idx="49">
                  <c:v>1.1403076009999999</c:v>
                </c:pt>
                <c:pt idx="50">
                  <c:v>1.0969039819999999</c:v>
                </c:pt>
                <c:pt idx="51">
                  <c:v>1.065609848</c:v>
                </c:pt>
                <c:pt idx="52">
                  <c:v>1.0990293740000001</c:v>
                </c:pt>
                <c:pt idx="53">
                  <c:v>1.137496536</c:v>
                </c:pt>
                <c:pt idx="54">
                  <c:v>1.1460956260000001</c:v>
                </c:pt>
                <c:pt idx="55">
                  <c:v>1.1061648930000001</c:v>
                </c:pt>
                <c:pt idx="56">
                  <c:v>1.0613466309999999</c:v>
                </c:pt>
                <c:pt idx="57">
                  <c:v>1.1013643290000001</c:v>
                </c:pt>
                <c:pt idx="58">
                  <c:v>1.057266568</c:v>
                </c:pt>
                <c:pt idx="59">
                  <c:v>1.0772432350000001</c:v>
                </c:pt>
                <c:pt idx="60">
                  <c:v>1.0071699429999998</c:v>
                </c:pt>
                <c:pt idx="61">
                  <c:v>1.023417062</c:v>
                </c:pt>
                <c:pt idx="62">
                  <c:v>1.005540342</c:v>
                </c:pt>
                <c:pt idx="63">
                  <c:v>1.0525890580000001</c:v>
                </c:pt>
                <c:pt idx="64">
                  <c:v>1.0529050329999998</c:v>
                </c:pt>
                <c:pt idx="65">
                  <c:v>1.0676859350000001</c:v>
                </c:pt>
                <c:pt idx="66">
                  <c:v>1.061580953</c:v>
                </c:pt>
                <c:pt idx="67">
                  <c:v>1.03589365</c:v>
                </c:pt>
                <c:pt idx="68">
                  <c:v>0.99362878799999999</c:v>
                </c:pt>
                <c:pt idx="69">
                  <c:v>0.98422586639999998</c:v>
                </c:pt>
                <c:pt idx="70">
                  <c:v>1.0496189170000001</c:v>
                </c:pt>
                <c:pt idx="71">
                  <c:v>1.028823751</c:v>
                </c:pt>
                <c:pt idx="72">
                  <c:v>1.002178835</c:v>
                </c:pt>
                <c:pt idx="73">
                  <c:v>0.99459706250000002</c:v>
                </c:pt>
                <c:pt idx="74">
                  <c:v>0.96097951780000002</c:v>
                </c:pt>
                <c:pt idx="75">
                  <c:v>0.99287375619999996</c:v>
                </c:pt>
                <c:pt idx="76">
                  <c:v>0.92418721689999994</c:v>
                </c:pt>
                <c:pt idx="77">
                  <c:v>0.93730996369999997</c:v>
                </c:pt>
                <c:pt idx="78">
                  <c:v>0.95060567640000004</c:v>
                </c:pt>
                <c:pt idx="79">
                  <c:v>0.96704995790000003</c:v>
                </c:pt>
                <c:pt idx="80">
                  <c:v>0.92178851500000003</c:v>
                </c:pt>
                <c:pt idx="81">
                  <c:v>0.95822215469999994</c:v>
                </c:pt>
                <c:pt idx="82">
                  <c:v>0.88933952780000003</c:v>
                </c:pt>
                <c:pt idx="83">
                  <c:v>0.96415549300000003</c:v>
                </c:pt>
                <c:pt idx="84">
                  <c:v>0.93439102650000005</c:v>
                </c:pt>
                <c:pt idx="85">
                  <c:v>0.87166175030000004</c:v>
                </c:pt>
                <c:pt idx="86">
                  <c:v>0.86905658379999995</c:v>
                </c:pt>
                <c:pt idx="87">
                  <c:v>0.89709494290000003</c:v>
                </c:pt>
                <c:pt idx="88">
                  <c:v>0.81817482429999999</c:v>
                </c:pt>
                <c:pt idx="89">
                  <c:v>0.86611264330000004</c:v>
                </c:pt>
                <c:pt idx="90">
                  <c:v>0.87108126870000002</c:v>
                </c:pt>
                <c:pt idx="91">
                  <c:v>0.90569481139999997</c:v>
                </c:pt>
                <c:pt idx="92">
                  <c:v>0.85441875229999997</c:v>
                </c:pt>
                <c:pt idx="93">
                  <c:v>0.87338900619999993</c:v>
                </c:pt>
                <c:pt idx="94">
                  <c:v>0.81916497349999995</c:v>
                </c:pt>
                <c:pt idx="95">
                  <c:v>0.83628100100000002</c:v>
                </c:pt>
                <c:pt idx="96">
                  <c:v>0.81379890290000001</c:v>
                </c:pt>
                <c:pt idx="97">
                  <c:v>0.81848996080000003</c:v>
                </c:pt>
                <c:pt idx="98">
                  <c:v>0.80939319440000002</c:v>
                </c:pt>
                <c:pt idx="99">
                  <c:v>0.72367183030000004</c:v>
                </c:pt>
                <c:pt idx="100">
                  <c:v>0.81810162019999999</c:v>
                </c:pt>
                <c:pt idx="101">
                  <c:v>0.85294881620000007</c:v>
                </c:pt>
                <c:pt idx="102">
                  <c:v>0.80585975779999997</c:v>
                </c:pt>
                <c:pt idx="103">
                  <c:v>0.77389058609999994</c:v>
                </c:pt>
                <c:pt idx="104">
                  <c:v>0.79591253519999994</c:v>
                </c:pt>
                <c:pt idx="105">
                  <c:v>0.80926459210000001</c:v>
                </c:pt>
                <c:pt idx="106">
                  <c:v>0.80695944320000002</c:v>
                </c:pt>
                <c:pt idx="107">
                  <c:v>0.79617548179999997</c:v>
                </c:pt>
                <c:pt idx="108">
                  <c:v>0.78864876109999993</c:v>
                </c:pt>
                <c:pt idx="109">
                  <c:v>0.80615496870000003</c:v>
                </c:pt>
                <c:pt idx="110">
                  <c:v>0.81540499739999994</c:v>
                </c:pt>
                <c:pt idx="111">
                  <c:v>0.78503128920000009</c:v>
                </c:pt>
                <c:pt idx="112">
                  <c:v>0.7694833942</c:v>
                </c:pt>
                <c:pt idx="113">
                  <c:v>0.68757931160000008</c:v>
                </c:pt>
                <c:pt idx="114">
                  <c:v>0.68967082660000001</c:v>
                </c:pt>
                <c:pt idx="115">
                  <c:v>0.84308161869999998</c:v>
                </c:pt>
                <c:pt idx="116">
                  <c:v>0.6829304088</c:v>
                </c:pt>
                <c:pt idx="117">
                  <c:v>0.75289887760000007</c:v>
                </c:pt>
                <c:pt idx="118">
                  <c:v>0.76996466539999997</c:v>
                </c:pt>
                <c:pt idx="119">
                  <c:v>0.75377474550000001</c:v>
                </c:pt>
                <c:pt idx="120">
                  <c:v>0.71276091159999999</c:v>
                </c:pt>
                <c:pt idx="121">
                  <c:v>0.76408814290000004</c:v>
                </c:pt>
                <c:pt idx="122">
                  <c:v>0.68901499160000002</c:v>
                </c:pt>
                <c:pt idx="123">
                  <c:v>0.73447688639999997</c:v>
                </c:pt>
                <c:pt idx="124">
                  <c:v>0.70039211320000005</c:v>
                </c:pt>
                <c:pt idx="125">
                  <c:v>0.69147703250000003</c:v>
                </c:pt>
                <c:pt idx="126">
                  <c:v>0.7071498276</c:v>
                </c:pt>
                <c:pt idx="127">
                  <c:v>0.63856074070000002</c:v>
                </c:pt>
                <c:pt idx="128">
                  <c:v>0.66352669229999994</c:v>
                </c:pt>
                <c:pt idx="129">
                  <c:v>0.662295046</c:v>
                </c:pt>
                <c:pt idx="130">
                  <c:v>0.78550554510000004</c:v>
                </c:pt>
                <c:pt idx="131">
                  <c:v>0.61029732540000003</c:v>
                </c:pt>
                <c:pt idx="132">
                  <c:v>0.72082933569999996</c:v>
                </c:pt>
                <c:pt idx="133">
                  <c:v>0.71567070939999999</c:v>
                </c:pt>
                <c:pt idx="134">
                  <c:v>0.68099843049999997</c:v>
                </c:pt>
                <c:pt idx="135">
                  <c:v>0.69460098439999995</c:v>
                </c:pt>
                <c:pt idx="136">
                  <c:v>0.66469955790000002</c:v>
                </c:pt>
                <c:pt idx="137">
                  <c:v>0.65497590240000003</c:v>
                </c:pt>
                <c:pt idx="138">
                  <c:v>0.60249648850000004</c:v>
                </c:pt>
                <c:pt idx="139">
                  <c:v>0.6288400998</c:v>
                </c:pt>
                <c:pt idx="140">
                  <c:v>0.6373242764</c:v>
                </c:pt>
                <c:pt idx="141">
                  <c:v>0.69485483670000003</c:v>
                </c:pt>
                <c:pt idx="142">
                  <c:v>0.59448966479999998</c:v>
                </c:pt>
                <c:pt idx="143">
                  <c:v>0.62857262879999998</c:v>
                </c:pt>
                <c:pt idx="144">
                  <c:v>0.60002459649999995</c:v>
                </c:pt>
                <c:pt idx="145">
                  <c:v>0.64935757459999999</c:v>
                </c:pt>
                <c:pt idx="146">
                  <c:v>0.61542984810000001</c:v>
                </c:pt>
                <c:pt idx="147">
                  <c:v>0.66777476860000007</c:v>
                </c:pt>
                <c:pt idx="148">
                  <c:v>0.62398803459999996</c:v>
                </c:pt>
                <c:pt idx="149">
                  <c:v>0.6052989527</c:v>
                </c:pt>
                <c:pt idx="150">
                  <c:v>0.63848697679999999</c:v>
                </c:pt>
                <c:pt idx="151">
                  <c:v>0.5684776290000001</c:v>
                </c:pt>
                <c:pt idx="152">
                  <c:v>0.619704633</c:v>
                </c:pt>
                <c:pt idx="153">
                  <c:v>0.60217833519999997</c:v>
                </c:pt>
                <c:pt idx="154">
                  <c:v>0.57680226449999994</c:v>
                </c:pt>
                <c:pt idx="155">
                  <c:v>0.58152167340000005</c:v>
                </c:pt>
                <c:pt idx="156">
                  <c:v>0.57793446949999994</c:v>
                </c:pt>
                <c:pt idx="157">
                  <c:v>0.5820173207999999</c:v>
                </c:pt>
                <c:pt idx="158">
                  <c:v>0.55452639150000005</c:v>
                </c:pt>
                <c:pt idx="159">
                  <c:v>0.6675754505</c:v>
                </c:pt>
                <c:pt idx="160">
                  <c:v>0.55949193809999997</c:v>
                </c:pt>
                <c:pt idx="161">
                  <c:v>0.55118068279999999</c:v>
                </c:pt>
                <c:pt idx="162">
                  <c:v>0.52364071300000004</c:v>
                </c:pt>
                <c:pt idx="163">
                  <c:v>0.55484954089999994</c:v>
                </c:pt>
                <c:pt idx="164">
                  <c:v>0.52066910230000008</c:v>
                </c:pt>
                <c:pt idx="165">
                  <c:v>0.57974207470000005</c:v>
                </c:pt>
                <c:pt idx="166">
                  <c:v>0.52422489750000001</c:v>
                </c:pt>
                <c:pt idx="167">
                  <c:v>0.54398586689999995</c:v>
                </c:pt>
                <c:pt idx="168">
                  <c:v>0.54750795409999997</c:v>
                </c:pt>
                <c:pt idx="169">
                  <c:v>0.49979096019999997</c:v>
                </c:pt>
                <c:pt idx="170">
                  <c:v>0.55171283980000008</c:v>
                </c:pt>
                <c:pt idx="171">
                  <c:v>0.47975901650000002</c:v>
                </c:pt>
                <c:pt idx="172">
                  <c:v>0.52056812870000002</c:v>
                </c:pt>
                <c:pt idx="173">
                  <c:v>0.38326193850000001</c:v>
                </c:pt>
                <c:pt idx="174">
                  <c:v>0.51829608269999994</c:v>
                </c:pt>
                <c:pt idx="175">
                  <c:v>0.50704056460000002</c:v>
                </c:pt>
                <c:pt idx="176">
                  <c:v>0.51769886589999992</c:v>
                </c:pt>
                <c:pt idx="177">
                  <c:v>0.41039735760000001</c:v>
                </c:pt>
                <c:pt idx="178">
                  <c:v>0.46748938170000004</c:v>
                </c:pt>
                <c:pt idx="179">
                  <c:v>0.47532406939999999</c:v>
                </c:pt>
                <c:pt idx="180">
                  <c:v>0.43563920160000003</c:v>
                </c:pt>
                <c:pt idx="181">
                  <c:v>0.54096623710000002</c:v>
                </c:pt>
                <c:pt idx="182">
                  <c:v>0.50418988980000001</c:v>
                </c:pt>
                <c:pt idx="183">
                  <c:v>0.50909624570000001</c:v>
                </c:pt>
                <c:pt idx="184">
                  <c:v>0.43634925060000002</c:v>
                </c:pt>
                <c:pt idx="185">
                  <c:v>0.46989299879999996</c:v>
                </c:pt>
                <c:pt idx="186">
                  <c:v>0.4387092474</c:v>
                </c:pt>
                <c:pt idx="187">
                  <c:v>0.42761429559999997</c:v>
                </c:pt>
                <c:pt idx="188">
                  <c:v>0.46031634690000001</c:v>
                </c:pt>
                <c:pt idx="189">
                  <c:v>0.4556515518</c:v>
                </c:pt>
                <c:pt idx="190">
                  <c:v>0.45687721689999999</c:v>
                </c:pt>
                <c:pt idx="191">
                  <c:v>0.38189740589999999</c:v>
                </c:pt>
                <c:pt idx="192">
                  <c:v>0.4571083776</c:v>
                </c:pt>
                <c:pt idx="193">
                  <c:v>0.39053712039999999</c:v>
                </c:pt>
                <c:pt idx="194">
                  <c:v>0.42247764269999999</c:v>
                </c:pt>
                <c:pt idx="195">
                  <c:v>0.47016988380000002</c:v>
                </c:pt>
                <c:pt idx="196">
                  <c:v>0.4967592958</c:v>
                </c:pt>
                <c:pt idx="197">
                  <c:v>0.39962509689999998</c:v>
                </c:pt>
                <c:pt idx="198">
                  <c:v>0.39764989319999999</c:v>
                </c:pt>
                <c:pt idx="199">
                  <c:v>0.3460105215</c:v>
                </c:pt>
                <c:pt idx="200">
                  <c:v>0.45025654739999998</c:v>
                </c:pt>
                <c:pt idx="201">
                  <c:v>0.39980574899999999</c:v>
                </c:pt>
                <c:pt idx="202">
                  <c:v>0.43390303959999998</c:v>
                </c:pt>
                <c:pt idx="203">
                  <c:v>0.33035947450000003</c:v>
                </c:pt>
                <c:pt idx="204">
                  <c:v>0.3996221895</c:v>
                </c:pt>
                <c:pt idx="205">
                  <c:v>0.4804762514</c:v>
                </c:pt>
                <c:pt idx="206">
                  <c:v>0.35124194399999997</c:v>
                </c:pt>
                <c:pt idx="207">
                  <c:v>0.42086293209999998</c:v>
                </c:pt>
                <c:pt idx="208">
                  <c:v>0.35828026339999997</c:v>
                </c:pt>
                <c:pt idx="209">
                  <c:v>0.26800330909999998</c:v>
                </c:pt>
                <c:pt idx="210">
                  <c:v>0.34700040850000002</c:v>
                </c:pt>
                <c:pt idx="211">
                  <c:v>0.36795601080000001</c:v>
                </c:pt>
                <c:pt idx="212">
                  <c:v>0.34792093699999999</c:v>
                </c:pt>
                <c:pt idx="213">
                  <c:v>0.31317243630000002</c:v>
                </c:pt>
                <c:pt idx="214">
                  <c:v>0.3554018505</c:v>
                </c:pt>
                <c:pt idx="215">
                  <c:v>0.37441709240000004</c:v>
                </c:pt>
                <c:pt idx="216">
                  <c:v>0.31714167259999998</c:v>
                </c:pt>
                <c:pt idx="217">
                  <c:v>0.35886376460000002</c:v>
                </c:pt>
                <c:pt idx="218">
                  <c:v>0.3287419909</c:v>
                </c:pt>
                <c:pt idx="219">
                  <c:v>0.32202078430000003</c:v>
                </c:pt>
                <c:pt idx="220">
                  <c:v>0.35074159630000001</c:v>
                </c:pt>
                <c:pt idx="221">
                  <c:v>0.30825695749999998</c:v>
                </c:pt>
                <c:pt idx="222">
                  <c:v>0.33835055250000001</c:v>
                </c:pt>
                <c:pt idx="223">
                  <c:v>0.35648644060000001</c:v>
                </c:pt>
                <c:pt idx="224">
                  <c:v>0.31807695520000001</c:v>
                </c:pt>
                <c:pt idx="225">
                  <c:v>0.2906344334</c:v>
                </c:pt>
                <c:pt idx="226">
                  <c:v>0.32408767020000001</c:v>
                </c:pt>
                <c:pt idx="227">
                  <c:v>0.33750762070000001</c:v>
                </c:pt>
                <c:pt idx="228">
                  <c:v>0.3109954613</c:v>
                </c:pt>
                <c:pt idx="229">
                  <c:v>0.2990901044</c:v>
                </c:pt>
                <c:pt idx="230">
                  <c:v>0.37073902000000003</c:v>
                </c:pt>
                <c:pt idx="231">
                  <c:v>0.40279426559999998</c:v>
                </c:pt>
                <c:pt idx="232">
                  <c:v>0.28787129849999998</c:v>
                </c:pt>
                <c:pt idx="233">
                  <c:v>0.32556181920000005</c:v>
                </c:pt>
                <c:pt idx="234">
                  <c:v>0.36888288139999997</c:v>
                </c:pt>
                <c:pt idx="235">
                  <c:v>0.35273935070000001</c:v>
                </c:pt>
                <c:pt idx="236">
                  <c:v>0.27373650050000004</c:v>
                </c:pt>
                <c:pt idx="237">
                  <c:v>0.35257142969999999</c:v>
                </c:pt>
                <c:pt idx="238">
                  <c:v>0.32190067080000001</c:v>
                </c:pt>
                <c:pt idx="239">
                  <c:v>0.27804421260000001</c:v>
                </c:pt>
                <c:pt idx="240">
                  <c:v>0.31675373269999996</c:v>
                </c:pt>
                <c:pt idx="241">
                  <c:v>0.3215158582</c:v>
                </c:pt>
                <c:pt idx="242">
                  <c:v>0.27863155849999999</c:v>
                </c:pt>
                <c:pt idx="243">
                  <c:v>0.31790561979999998</c:v>
                </c:pt>
                <c:pt idx="244">
                  <c:v>0.2903513855</c:v>
                </c:pt>
                <c:pt idx="245">
                  <c:v>0.34776254360000003</c:v>
                </c:pt>
                <c:pt idx="246">
                  <c:v>0.24983651580000002</c:v>
                </c:pt>
                <c:pt idx="247">
                  <c:v>0.31551429889999999</c:v>
                </c:pt>
                <c:pt idx="248">
                  <c:v>0.34099371899999997</c:v>
                </c:pt>
                <c:pt idx="249">
                  <c:v>0.20875465740000002</c:v>
                </c:pt>
                <c:pt idx="250">
                  <c:v>0.294510204</c:v>
                </c:pt>
                <c:pt idx="251">
                  <c:v>0.2695582111</c:v>
                </c:pt>
                <c:pt idx="252">
                  <c:v>0.26953017140000002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093184"/>
        <c:axId val="126103552"/>
      </c:scatterChart>
      <c:valAx>
        <c:axId val="12609318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103552"/>
        <c:crosses val="autoZero"/>
        <c:crossBetween val="midCat"/>
        <c:majorUnit val="200"/>
        <c:minorUnit val="100"/>
      </c:valAx>
      <c:valAx>
        <c:axId val="1261035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0931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VFTB'!$E$4121:$E$4374</c:f>
              <c:numCache>
                <c:formatCode>0</c:formatCode>
                <c:ptCount val="254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689</c:v>
                </c:pt>
                <c:pt idx="9">
                  <c:v>686</c:v>
                </c:pt>
                <c:pt idx="10">
                  <c:v>684</c:v>
                </c:pt>
                <c:pt idx="11">
                  <c:v>681</c:v>
                </c:pt>
                <c:pt idx="12">
                  <c:v>678</c:v>
                </c:pt>
                <c:pt idx="13">
                  <c:v>676</c:v>
                </c:pt>
                <c:pt idx="14">
                  <c:v>673</c:v>
                </c:pt>
                <c:pt idx="15">
                  <c:v>671</c:v>
                </c:pt>
                <c:pt idx="16">
                  <c:v>668</c:v>
                </c:pt>
                <c:pt idx="17">
                  <c:v>666</c:v>
                </c:pt>
                <c:pt idx="18">
                  <c:v>663</c:v>
                </c:pt>
                <c:pt idx="19">
                  <c:v>661</c:v>
                </c:pt>
                <c:pt idx="20">
                  <c:v>658</c:v>
                </c:pt>
                <c:pt idx="21">
                  <c:v>656</c:v>
                </c:pt>
                <c:pt idx="22">
                  <c:v>653</c:v>
                </c:pt>
                <c:pt idx="23">
                  <c:v>650</c:v>
                </c:pt>
                <c:pt idx="24">
                  <c:v>648</c:v>
                </c:pt>
                <c:pt idx="25">
                  <c:v>645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633</c:v>
                </c:pt>
                <c:pt idx="31">
                  <c:v>630</c:v>
                </c:pt>
                <c:pt idx="32">
                  <c:v>627</c:v>
                </c:pt>
                <c:pt idx="33">
                  <c:v>625</c:v>
                </c:pt>
                <c:pt idx="34">
                  <c:v>622</c:v>
                </c:pt>
                <c:pt idx="35">
                  <c:v>620</c:v>
                </c:pt>
                <c:pt idx="36">
                  <c:v>617</c:v>
                </c:pt>
                <c:pt idx="37">
                  <c:v>615</c:v>
                </c:pt>
                <c:pt idx="38">
                  <c:v>612</c:v>
                </c:pt>
                <c:pt idx="39">
                  <c:v>610</c:v>
                </c:pt>
                <c:pt idx="40">
                  <c:v>607</c:v>
                </c:pt>
                <c:pt idx="41">
                  <c:v>605</c:v>
                </c:pt>
                <c:pt idx="42">
                  <c:v>602</c:v>
                </c:pt>
                <c:pt idx="43">
                  <c:v>599</c:v>
                </c:pt>
                <c:pt idx="44">
                  <c:v>597</c:v>
                </c:pt>
                <c:pt idx="45">
                  <c:v>594</c:v>
                </c:pt>
                <c:pt idx="46">
                  <c:v>592</c:v>
                </c:pt>
                <c:pt idx="47">
                  <c:v>589</c:v>
                </c:pt>
                <c:pt idx="48">
                  <c:v>586</c:v>
                </c:pt>
                <c:pt idx="49">
                  <c:v>584</c:v>
                </c:pt>
                <c:pt idx="50">
                  <c:v>581</c:v>
                </c:pt>
                <c:pt idx="51">
                  <c:v>579</c:v>
                </c:pt>
                <c:pt idx="52">
                  <c:v>576</c:v>
                </c:pt>
                <c:pt idx="53">
                  <c:v>573</c:v>
                </c:pt>
                <c:pt idx="54">
                  <c:v>571</c:v>
                </c:pt>
                <c:pt idx="55">
                  <c:v>568</c:v>
                </c:pt>
                <c:pt idx="56">
                  <c:v>566</c:v>
                </c:pt>
                <c:pt idx="57">
                  <c:v>563</c:v>
                </c:pt>
                <c:pt idx="58">
                  <c:v>560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547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526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514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484</c:v>
                </c:pt>
                <c:pt idx="88">
                  <c:v>482</c:v>
                </c:pt>
                <c:pt idx="89">
                  <c:v>479</c:v>
                </c:pt>
                <c:pt idx="90">
                  <c:v>476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386</c:v>
                </c:pt>
                <c:pt idx="125">
                  <c:v>383</c:v>
                </c:pt>
                <c:pt idx="126">
                  <c:v>380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369</c:v>
                </c:pt>
                <c:pt idx="131">
                  <c:v>367</c:v>
                </c:pt>
                <c:pt idx="132">
                  <c:v>364</c:v>
                </c:pt>
                <c:pt idx="133">
                  <c:v>362</c:v>
                </c:pt>
                <c:pt idx="134">
                  <c:v>359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337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318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281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226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215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204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193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179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148</c:v>
                </c:pt>
                <c:pt idx="212">
                  <c:v>145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133</c:v>
                </c:pt>
                <c:pt idx="217">
                  <c:v>130</c:v>
                </c:pt>
                <c:pt idx="218">
                  <c:v>127</c:v>
                </c:pt>
                <c:pt idx="219">
                  <c:v>125</c:v>
                </c:pt>
                <c:pt idx="220">
                  <c:v>122</c:v>
                </c:pt>
                <c:pt idx="221">
                  <c:v>119</c:v>
                </c:pt>
                <c:pt idx="222">
                  <c:v>116</c:v>
                </c:pt>
                <c:pt idx="223">
                  <c:v>113</c:v>
                </c:pt>
                <c:pt idx="224">
                  <c:v>111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87</c:v>
                </c:pt>
                <c:pt idx="235">
                  <c:v>84</c:v>
                </c:pt>
                <c:pt idx="236">
                  <c:v>82</c:v>
                </c:pt>
                <c:pt idx="237">
                  <c:v>81</c:v>
                </c:pt>
                <c:pt idx="238">
                  <c:v>79</c:v>
                </c:pt>
                <c:pt idx="239">
                  <c:v>77</c:v>
                </c:pt>
                <c:pt idx="240">
                  <c:v>75</c:v>
                </c:pt>
                <c:pt idx="241">
                  <c:v>73</c:v>
                </c:pt>
                <c:pt idx="242">
                  <c:v>72</c:v>
                </c:pt>
                <c:pt idx="243">
                  <c:v>70</c:v>
                </c:pt>
                <c:pt idx="244">
                  <c:v>69</c:v>
                </c:pt>
                <c:pt idx="245">
                  <c:v>67</c:v>
                </c:pt>
                <c:pt idx="246">
                  <c:v>66</c:v>
                </c:pt>
                <c:pt idx="247">
                  <c:v>64</c:v>
                </c:pt>
                <c:pt idx="248">
                  <c:v>63</c:v>
                </c:pt>
                <c:pt idx="249">
                  <c:v>62</c:v>
                </c:pt>
                <c:pt idx="250">
                  <c:v>61</c:v>
                </c:pt>
                <c:pt idx="251">
                  <c:v>59</c:v>
                </c:pt>
                <c:pt idx="252">
                  <c:v>58</c:v>
                </c:pt>
                <c:pt idx="253">
                  <c:v>57</c:v>
                </c:pt>
              </c:numCache>
            </c:numRef>
          </c:xVal>
          <c:yVal>
            <c:numRef>
              <c:f>'Thermomag. Messungen VFTB'!$F$4121:$F$4374</c:f>
              <c:numCache>
                <c:formatCode>0.00</c:formatCode>
                <c:ptCount val="254"/>
                <c:pt idx="0">
                  <c:v>0.30794031369999997</c:v>
                </c:pt>
                <c:pt idx="1">
                  <c:v>0.2000170577</c:v>
                </c:pt>
                <c:pt idx="2">
                  <c:v>0.2789246225</c:v>
                </c:pt>
                <c:pt idx="3">
                  <c:v>0.27862811900000001</c:v>
                </c:pt>
                <c:pt idx="4">
                  <c:v>0.25400972030000002</c:v>
                </c:pt>
                <c:pt idx="5">
                  <c:v>0.28206781240000001</c:v>
                </c:pt>
                <c:pt idx="6">
                  <c:v>0.37151619000000002</c:v>
                </c:pt>
                <c:pt idx="7">
                  <c:v>0.22533849859999999</c:v>
                </c:pt>
                <c:pt idx="8">
                  <c:v>0.24445756280000003</c:v>
                </c:pt>
                <c:pt idx="9">
                  <c:v>0.37990823509999999</c:v>
                </c:pt>
                <c:pt idx="10">
                  <c:v>0.27885947950000001</c:v>
                </c:pt>
                <c:pt idx="11">
                  <c:v>0.27254023150000001</c:v>
                </c:pt>
                <c:pt idx="12">
                  <c:v>0.26709923530000002</c:v>
                </c:pt>
                <c:pt idx="13">
                  <c:v>0.32856267360000002</c:v>
                </c:pt>
                <c:pt idx="14">
                  <c:v>0.30583858409999998</c:v>
                </c:pt>
                <c:pt idx="15">
                  <c:v>0.28260062289999999</c:v>
                </c:pt>
                <c:pt idx="16">
                  <c:v>0.319003606</c:v>
                </c:pt>
                <c:pt idx="17">
                  <c:v>0.3294140405</c:v>
                </c:pt>
                <c:pt idx="18">
                  <c:v>0.35120644820000002</c:v>
                </c:pt>
                <c:pt idx="19">
                  <c:v>0.31660409899999997</c:v>
                </c:pt>
                <c:pt idx="20">
                  <c:v>0.3035395682</c:v>
                </c:pt>
                <c:pt idx="21">
                  <c:v>0.3002722444</c:v>
                </c:pt>
                <c:pt idx="22">
                  <c:v>0.29282947850000002</c:v>
                </c:pt>
                <c:pt idx="23">
                  <c:v>0.31011692689999998</c:v>
                </c:pt>
                <c:pt idx="24">
                  <c:v>0.32250663819999997</c:v>
                </c:pt>
                <c:pt idx="25">
                  <c:v>0.3576756177</c:v>
                </c:pt>
                <c:pt idx="26">
                  <c:v>0.33010091499999999</c:v>
                </c:pt>
                <c:pt idx="27">
                  <c:v>0.34322919619999998</c:v>
                </c:pt>
                <c:pt idx="28">
                  <c:v>0.38308020649999996</c:v>
                </c:pt>
                <c:pt idx="29">
                  <c:v>0.33086358600000004</c:v>
                </c:pt>
                <c:pt idx="30">
                  <c:v>0.37362590550000002</c:v>
                </c:pt>
                <c:pt idx="31">
                  <c:v>0.29304604750000002</c:v>
                </c:pt>
                <c:pt idx="32">
                  <c:v>0.30917593170000002</c:v>
                </c:pt>
                <c:pt idx="33">
                  <c:v>0.37927836700000001</c:v>
                </c:pt>
                <c:pt idx="34">
                  <c:v>0.35620209289999999</c:v>
                </c:pt>
                <c:pt idx="35">
                  <c:v>0.34399799419999999</c:v>
                </c:pt>
                <c:pt idx="36">
                  <c:v>0.2915007013</c:v>
                </c:pt>
                <c:pt idx="37">
                  <c:v>0.36726552060000001</c:v>
                </c:pt>
                <c:pt idx="38">
                  <c:v>0.48865226810000001</c:v>
                </c:pt>
                <c:pt idx="39">
                  <c:v>0.3251304995</c:v>
                </c:pt>
                <c:pt idx="40">
                  <c:v>0.41586423440000003</c:v>
                </c:pt>
                <c:pt idx="41">
                  <c:v>0.31815272389999999</c:v>
                </c:pt>
                <c:pt idx="42">
                  <c:v>0.42145590489999996</c:v>
                </c:pt>
                <c:pt idx="43">
                  <c:v>0.45038163129999997</c:v>
                </c:pt>
                <c:pt idx="44">
                  <c:v>0.31441301049999998</c:v>
                </c:pt>
                <c:pt idx="45">
                  <c:v>0.3353589595</c:v>
                </c:pt>
                <c:pt idx="46">
                  <c:v>0.31345709059999999</c:v>
                </c:pt>
                <c:pt idx="47">
                  <c:v>0.32873641350000005</c:v>
                </c:pt>
                <c:pt idx="48">
                  <c:v>0.30867227150000004</c:v>
                </c:pt>
                <c:pt idx="49">
                  <c:v>0.3935863859</c:v>
                </c:pt>
                <c:pt idx="50">
                  <c:v>0.33318828919999999</c:v>
                </c:pt>
                <c:pt idx="51">
                  <c:v>0.41427848160000003</c:v>
                </c:pt>
                <c:pt idx="52">
                  <c:v>0.4022924605</c:v>
                </c:pt>
                <c:pt idx="53">
                  <c:v>0.35306559300000001</c:v>
                </c:pt>
                <c:pt idx="54">
                  <c:v>0.35773161059999997</c:v>
                </c:pt>
                <c:pt idx="55">
                  <c:v>0.41902458040000001</c:v>
                </c:pt>
                <c:pt idx="56">
                  <c:v>0.38736654730000003</c:v>
                </c:pt>
                <c:pt idx="57">
                  <c:v>0.48931992280000003</c:v>
                </c:pt>
                <c:pt idx="58">
                  <c:v>0.4281948699</c:v>
                </c:pt>
                <c:pt idx="59">
                  <c:v>0.37474366949999999</c:v>
                </c:pt>
                <c:pt idx="60">
                  <c:v>0.50603433619999993</c:v>
                </c:pt>
                <c:pt idx="61">
                  <c:v>0.43284111980000001</c:v>
                </c:pt>
                <c:pt idx="62">
                  <c:v>0.382506505</c:v>
                </c:pt>
                <c:pt idx="63">
                  <c:v>0.42275726750000003</c:v>
                </c:pt>
                <c:pt idx="64">
                  <c:v>0.30762869179999996</c:v>
                </c:pt>
                <c:pt idx="65">
                  <c:v>0.47169457080000005</c:v>
                </c:pt>
                <c:pt idx="66">
                  <c:v>0.38247899599999996</c:v>
                </c:pt>
                <c:pt idx="67">
                  <c:v>0.39172912409999999</c:v>
                </c:pt>
                <c:pt idx="68">
                  <c:v>0.37235702040000002</c:v>
                </c:pt>
                <c:pt idx="69">
                  <c:v>0.45093832740000001</c:v>
                </c:pt>
                <c:pt idx="70">
                  <c:v>0.4565553517</c:v>
                </c:pt>
                <c:pt idx="71">
                  <c:v>0.43169345879999999</c:v>
                </c:pt>
                <c:pt idx="72">
                  <c:v>0.48564372370000003</c:v>
                </c:pt>
                <c:pt idx="73">
                  <c:v>0.49741245579999999</c:v>
                </c:pt>
                <c:pt idx="74">
                  <c:v>0.52109893499999993</c:v>
                </c:pt>
                <c:pt idx="75">
                  <c:v>0.50431244460000002</c:v>
                </c:pt>
                <c:pt idx="76">
                  <c:v>0.48540460629999999</c:v>
                </c:pt>
                <c:pt idx="77">
                  <c:v>0.48144893789999998</c:v>
                </c:pt>
                <c:pt idx="78">
                  <c:v>0.48278271349999996</c:v>
                </c:pt>
                <c:pt idx="79">
                  <c:v>0.48954651380000003</c:v>
                </c:pt>
                <c:pt idx="80">
                  <c:v>0.4751347943</c:v>
                </c:pt>
                <c:pt idx="81">
                  <c:v>0.4834847511</c:v>
                </c:pt>
                <c:pt idx="82">
                  <c:v>0.48302487100000002</c:v>
                </c:pt>
                <c:pt idx="83">
                  <c:v>0.5049699364000001</c:v>
                </c:pt>
                <c:pt idx="84">
                  <c:v>0.50256024169999991</c:v>
                </c:pt>
                <c:pt idx="85">
                  <c:v>0.56342963590000006</c:v>
                </c:pt>
                <c:pt idx="86">
                  <c:v>0.55065381129999991</c:v>
                </c:pt>
                <c:pt idx="87">
                  <c:v>0.55744371319999997</c:v>
                </c:pt>
                <c:pt idx="88">
                  <c:v>0.5652823602</c:v>
                </c:pt>
                <c:pt idx="89">
                  <c:v>0.55525358189999996</c:v>
                </c:pt>
                <c:pt idx="90">
                  <c:v>0.54437144139999993</c:v>
                </c:pt>
                <c:pt idx="91">
                  <c:v>0.52755134160000006</c:v>
                </c:pt>
                <c:pt idx="92">
                  <c:v>0.59903487619999995</c:v>
                </c:pt>
                <c:pt idx="93">
                  <c:v>0.60393203529999995</c:v>
                </c:pt>
                <c:pt idx="94">
                  <c:v>0.56260632060000004</c:v>
                </c:pt>
                <c:pt idx="95">
                  <c:v>0.62000866749999994</c:v>
                </c:pt>
                <c:pt idx="96">
                  <c:v>0.57645420719999996</c:v>
                </c:pt>
                <c:pt idx="97">
                  <c:v>0.65365403259999999</c:v>
                </c:pt>
                <c:pt idx="98">
                  <c:v>0.64249799750000003</c:v>
                </c:pt>
                <c:pt idx="99">
                  <c:v>0.67869473320000007</c:v>
                </c:pt>
                <c:pt idx="100">
                  <c:v>0.67979805949999994</c:v>
                </c:pt>
                <c:pt idx="101">
                  <c:v>0.61783182699999994</c:v>
                </c:pt>
                <c:pt idx="102">
                  <c:v>0.73065178000000008</c:v>
                </c:pt>
                <c:pt idx="103">
                  <c:v>0.6769780418000001</c:v>
                </c:pt>
                <c:pt idx="104">
                  <c:v>0.69891735210000006</c:v>
                </c:pt>
                <c:pt idx="105">
                  <c:v>0.7377504909</c:v>
                </c:pt>
                <c:pt idx="106">
                  <c:v>0.7384089237</c:v>
                </c:pt>
                <c:pt idx="107">
                  <c:v>0.81616447690000005</c:v>
                </c:pt>
                <c:pt idx="108">
                  <c:v>0.85949560609999998</c:v>
                </c:pt>
                <c:pt idx="109">
                  <c:v>0.87555874919999999</c:v>
                </c:pt>
                <c:pt idx="110">
                  <c:v>0.87471859919999995</c:v>
                </c:pt>
                <c:pt idx="111">
                  <c:v>0.93963421209999998</c:v>
                </c:pt>
                <c:pt idx="112">
                  <c:v>0.9716542279</c:v>
                </c:pt>
                <c:pt idx="113">
                  <c:v>1.0689967470000001</c:v>
                </c:pt>
                <c:pt idx="114">
                  <c:v>1.074089563</c:v>
                </c:pt>
                <c:pt idx="115">
                  <c:v>0.99520160739999985</c:v>
                </c:pt>
                <c:pt idx="116">
                  <c:v>1.1098439800000002</c:v>
                </c:pt>
                <c:pt idx="117">
                  <c:v>1.1411289709999999</c:v>
                </c:pt>
                <c:pt idx="118">
                  <c:v>1.195994217</c:v>
                </c:pt>
                <c:pt idx="119">
                  <c:v>1.293476447</c:v>
                </c:pt>
                <c:pt idx="120">
                  <c:v>1.252028578</c:v>
                </c:pt>
                <c:pt idx="121">
                  <c:v>1.402090222</c:v>
                </c:pt>
                <c:pt idx="122">
                  <c:v>1.3858041409999999</c:v>
                </c:pt>
                <c:pt idx="123">
                  <c:v>1.421280986</c:v>
                </c:pt>
                <c:pt idx="124">
                  <c:v>1.5120052150000001</c:v>
                </c:pt>
                <c:pt idx="125">
                  <c:v>1.708872959</c:v>
                </c:pt>
                <c:pt idx="126">
                  <c:v>1.61013564</c:v>
                </c:pt>
                <c:pt idx="127">
                  <c:v>1.77958701</c:v>
                </c:pt>
                <c:pt idx="128">
                  <c:v>1.8784876180000001</c:v>
                </c:pt>
                <c:pt idx="129">
                  <c:v>1.886670104</c:v>
                </c:pt>
                <c:pt idx="130">
                  <c:v>2.000740607</c:v>
                </c:pt>
                <c:pt idx="131">
                  <c:v>2.0349806210000003</c:v>
                </c:pt>
                <c:pt idx="132">
                  <c:v>2.1453106669999999</c:v>
                </c:pt>
                <c:pt idx="133">
                  <c:v>2.2265295790000001</c:v>
                </c:pt>
                <c:pt idx="134">
                  <c:v>2.275181967</c:v>
                </c:pt>
                <c:pt idx="135">
                  <c:v>2.3478257309999999</c:v>
                </c:pt>
                <c:pt idx="136">
                  <c:v>2.472800592</c:v>
                </c:pt>
                <c:pt idx="137">
                  <c:v>2.5726368560000004</c:v>
                </c:pt>
                <c:pt idx="138">
                  <c:v>2.6480230220000003</c:v>
                </c:pt>
                <c:pt idx="139">
                  <c:v>2.6527583289999996</c:v>
                </c:pt>
                <c:pt idx="140">
                  <c:v>2.810409124</c:v>
                </c:pt>
                <c:pt idx="141">
                  <c:v>2.9036155720000001</c:v>
                </c:pt>
                <c:pt idx="142">
                  <c:v>3.0350425329999999</c:v>
                </c:pt>
                <c:pt idx="143">
                  <c:v>3.1671745849999997</c:v>
                </c:pt>
                <c:pt idx="144">
                  <c:v>3.1715919169999998</c:v>
                </c:pt>
                <c:pt idx="145">
                  <c:v>3.3684298250000002</c:v>
                </c:pt>
                <c:pt idx="146">
                  <c:v>3.4603710510000001</c:v>
                </c:pt>
                <c:pt idx="147">
                  <c:v>3.5829471810000002</c:v>
                </c:pt>
                <c:pt idx="148">
                  <c:v>3.6849693350000003</c:v>
                </c:pt>
                <c:pt idx="149">
                  <c:v>3.7972398489999999</c:v>
                </c:pt>
                <c:pt idx="150">
                  <c:v>3.8858304860000001</c:v>
                </c:pt>
                <c:pt idx="151">
                  <c:v>3.9920592630000002</c:v>
                </c:pt>
                <c:pt idx="152">
                  <c:v>4.0876348849999999</c:v>
                </c:pt>
                <c:pt idx="153">
                  <c:v>4.2758479080000003</c:v>
                </c:pt>
                <c:pt idx="154">
                  <c:v>4.2622239219999996</c:v>
                </c:pt>
                <c:pt idx="155">
                  <c:v>4.3970106649999998</c:v>
                </c:pt>
                <c:pt idx="156">
                  <c:v>4.4860636380000001</c:v>
                </c:pt>
                <c:pt idx="157">
                  <c:v>4.618507353</c:v>
                </c:pt>
                <c:pt idx="158">
                  <c:v>4.6636944339999999</c:v>
                </c:pt>
                <c:pt idx="159">
                  <c:v>4.7965460380000007</c:v>
                </c:pt>
                <c:pt idx="160">
                  <c:v>4.9421286439999994</c:v>
                </c:pt>
                <c:pt idx="161">
                  <c:v>5.0561948320000001</c:v>
                </c:pt>
                <c:pt idx="162">
                  <c:v>5.1306565420000005</c:v>
                </c:pt>
                <c:pt idx="163">
                  <c:v>5.2421390240000001</c:v>
                </c:pt>
                <c:pt idx="164">
                  <c:v>5.3522232450000002</c:v>
                </c:pt>
                <c:pt idx="165">
                  <c:v>5.5156929989999997</c:v>
                </c:pt>
                <c:pt idx="166">
                  <c:v>5.426215665</c:v>
                </c:pt>
                <c:pt idx="167">
                  <c:v>5.6776588810000002</c:v>
                </c:pt>
                <c:pt idx="168">
                  <c:v>5.8338273979999995</c:v>
                </c:pt>
                <c:pt idx="169">
                  <c:v>5.9074050519999997</c:v>
                </c:pt>
                <c:pt idx="170">
                  <c:v>5.9885695889999999</c:v>
                </c:pt>
                <c:pt idx="171">
                  <c:v>6.0728107950000005</c:v>
                </c:pt>
                <c:pt idx="172">
                  <c:v>6.220524911</c:v>
                </c:pt>
                <c:pt idx="173">
                  <c:v>6.288879745</c:v>
                </c:pt>
                <c:pt idx="174">
                  <c:v>6.3167566019999999</c:v>
                </c:pt>
                <c:pt idx="175">
                  <c:v>6.4922038119999996</c:v>
                </c:pt>
                <c:pt idx="176">
                  <c:v>6.6258955220000004</c:v>
                </c:pt>
                <c:pt idx="177">
                  <c:v>6.6899423689999997</c:v>
                </c:pt>
                <c:pt idx="178">
                  <c:v>6.8176325679999996</c:v>
                </c:pt>
                <c:pt idx="179">
                  <c:v>6.8883426079999994</c:v>
                </c:pt>
                <c:pt idx="180">
                  <c:v>7.1106173249999998</c:v>
                </c:pt>
                <c:pt idx="181">
                  <c:v>7.0531724630000001</c:v>
                </c:pt>
                <c:pt idx="182">
                  <c:v>7.2984708339999997</c:v>
                </c:pt>
                <c:pt idx="183">
                  <c:v>7.3297123869999998</c:v>
                </c:pt>
                <c:pt idx="184">
                  <c:v>7.3930068170000007</c:v>
                </c:pt>
                <c:pt idx="185">
                  <c:v>7.5374913690000005</c:v>
                </c:pt>
                <c:pt idx="186">
                  <c:v>7.6886754559999995</c:v>
                </c:pt>
                <c:pt idx="187">
                  <c:v>7.7854253510000007</c:v>
                </c:pt>
                <c:pt idx="188">
                  <c:v>7.8051580359999999</c:v>
                </c:pt>
                <c:pt idx="189">
                  <c:v>7.8721311840000006</c:v>
                </c:pt>
                <c:pt idx="190">
                  <c:v>8.0676566540000003</c:v>
                </c:pt>
                <c:pt idx="191">
                  <c:v>8.1554170050000003</c:v>
                </c:pt>
                <c:pt idx="192">
                  <c:v>8.2921932600000012</c:v>
                </c:pt>
                <c:pt idx="193">
                  <c:v>8.3624379139999991</c:v>
                </c:pt>
                <c:pt idx="194">
                  <c:v>8.3812736960000009</c:v>
                </c:pt>
                <c:pt idx="195">
                  <c:v>8.4915871900000006</c:v>
                </c:pt>
                <c:pt idx="196">
                  <c:v>8.5908191780000003</c:v>
                </c:pt>
                <c:pt idx="197">
                  <c:v>8.7282533329999996</c:v>
                </c:pt>
                <c:pt idx="198">
                  <c:v>8.7560505020000008</c:v>
                </c:pt>
                <c:pt idx="199">
                  <c:v>8.9347574050000009</c:v>
                </c:pt>
                <c:pt idx="200">
                  <c:v>9.0424923259999996</c:v>
                </c:pt>
                <c:pt idx="201">
                  <c:v>9.1455604509999997</c:v>
                </c:pt>
                <c:pt idx="202">
                  <c:v>9.1649209100000011</c:v>
                </c:pt>
                <c:pt idx="203">
                  <c:v>9.2863042440000001</c:v>
                </c:pt>
                <c:pt idx="204">
                  <c:v>9.3458961340000002</c:v>
                </c:pt>
                <c:pt idx="205">
                  <c:v>9.4538504329999995</c:v>
                </c:pt>
                <c:pt idx="206">
                  <c:v>9.558799789</c:v>
                </c:pt>
                <c:pt idx="207">
                  <c:v>9.6997733749999995</c:v>
                </c:pt>
                <c:pt idx="208">
                  <c:v>9.7320850809999992</c:v>
                </c:pt>
                <c:pt idx="209">
                  <c:v>9.8596665199999993</c:v>
                </c:pt>
                <c:pt idx="210">
                  <c:v>9.87550448</c:v>
                </c:pt>
                <c:pt idx="211">
                  <c:v>10.008037209999999</c:v>
                </c:pt>
                <c:pt idx="212">
                  <c:v>10.155234819999999</c:v>
                </c:pt>
                <c:pt idx="213">
                  <c:v>10.130715110000001</c:v>
                </c:pt>
                <c:pt idx="214">
                  <c:v>10.310832850000001</c:v>
                </c:pt>
                <c:pt idx="215">
                  <c:v>10.419726279999999</c:v>
                </c:pt>
                <c:pt idx="216">
                  <c:v>10.54571685</c:v>
                </c:pt>
                <c:pt idx="217">
                  <c:v>10.529811890000001</c:v>
                </c:pt>
                <c:pt idx="218">
                  <c:v>10.587301320000002</c:v>
                </c:pt>
                <c:pt idx="219">
                  <c:v>10.65565548</c:v>
                </c:pt>
                <c:pt idx="220">
                  <c:v>10.903630639999999</c:v>
                </c:pt>
                <c:pt idx="221">
                  <c:v>10.91543551</c:v>
                </c:pt>
                <c:pt idx="222">
                  <c:v>10.97975228</c:v>
                </c:pt>
                <c:pt idx="223">
                  <c:v>11.024327</c:v>
                </c:pt>
                <c:pt idx="224">
                  <c:v>11.146325780000002</c:v>
                </c:pt>
                <c:pt idx="225">
                  <c:v>11.223949060000001</c:v>
                </c:pt>
                <c:pt idx="226">
                  <c:v>11.31037536</c:v>
                </c:pt>
                <c:pt idx="227">
                  <c:v>11.37016232</c:v>
                </c:pt>
                <c:pt idx="228">
                  <c:v>11.49326445</c:v>
                </c:pt>
                <c:pt idx="229">
                  <c:v>11.48818726</c:v>
                </c:pt>
                <c:pt idx="230">
                  <c:v>11.581771940000001</c:v>
                </c:pt>
                <c:pt idx="231">
                  <c:v>11.614391939999999</c:v>
                </c:pt>
                <c:pt idx="232">
                  <c:v>11.677549820000001</c:v>
                </c:pt>
                <c:pt idx="233">
                  <c:v>11.78246212</c:v>
                </c:pt>
                <c:pt idx="234">
                  <c:v>11.84527033</c:v>
                </c:pt>
                <c:pt idx="235">
                  <c:v>11.843592470000001</c:v>
                </c:pt>
                <c:pt idx="236">
                  <c:v>12.0275058</c:v>
                </c:pt>
                <c:pt idx="237">
                  <c:v>11.99000114</c:v>
                </c:pt>
                <c:pt idx="238">
                  <c:v>12.005373769999999</c:v>
                </c:pt>
                <c:pt idx="239">
                  <c:v>12.11367694</c:v>
                </c:pt>
                <c:pt idx="240">
                  <c:v>12.115427609999999</c:v>
                </c:pt>
                <c:pt idx="241">
                  <c:v>12.118639809999999</c:v>
                </c:pt>
                <c:pt idx="242">
                  <c:v>12.169389649999999</c:v>
                </c:pt>
                <c:pt idx="243">
                  <c:v>12.24744503</c:v>
                </c:pt>
                <c:pt idx="244">
                  <c:v>12.27628792</c:v>
                </c:pt>
                <c:pt idx="245">
                  <c:v>12.29953544</c:v>
                </c:pt>
                <c:pt idx="246">
                  <c:v>12.392987980000001</c:v>
                </c:pt>
                <c:pt idx="247">
                  <c:v>12.440765580000001</c:v>
                </c:pt>
                <c:pt idx="248">
                  <c:v>12.496948639999999</c:v>
                </c:pt>
                <c:pt idx="249">
                  <c:v>12.545699000000001</c:v>
                </c:pt>
                <c:pt idx="250">
                  <c:v>12.53088692</c:v>
                </c:pt>
                <c:pt idx="251">
                  <c:v>12.58758143</c:v>
                </c:pt>
                <c:pt idx="252">
                  <c:v>12.59943</c:v>
                </c:pt>
                <c:pt idx="253">
                  <c:v>12.639829709999999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VFTB'!$E$3864:$E$4116</c:f>
              <c:numCache>
                <c:formatCode>0</c:formatCode>
                <c:ptCount val="253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357</c:v>
                </c:pt>
                <c:pt idx="121">
                  <c:v>360</c:v>
                </c:pt>
                <c:pt idx="122">
                  <c:v>363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376</c:v>
                </c:pt>
                <c:pt idx="128">
                  <c:v>379</c:v>
                </c:pt>
                <c:pt idx="129">
                  <c:v>382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425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478</c:v>
                </c:pt>
                <c:pt idx="166">
                  <c:v>480</c:v>
                </c:pt>
                <c:pt idx="167">
                  <c:v>483</c:v>
                </c:pt>
                <c:pt idx="168">
                  <c:v>486</c:v>
                </c:pt>
                <c:pt idx="169">
                  <c:v>488</c:v>
                </c:pt>
                <c:pt idx="170">
                  <c:v>491</c:v>
                </c:pt>
                <c:pt idx="171">
                  <c:v>494</c:v>
                </c:pt>
                <c:pt idx="172">
                  <c:v>496</c:v>
                </c:pt>
                <c:pt idx="173">
                  <c:v>499</c:v>
                </c:pt>
                <c:pt idx="174">
                  <c:v>502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523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544</c:v>
                </c:pt>
                <c:pt idx="191">
                  <c:v>546</c:v>
                </c:pt>
                <c:pt idx="192">
                  <c:v>549</c:v>
                </c:pt>
                <c:pt idx="193">
                  <c:v>551</c:v>
                </c:pt>
                <c:pt idx="194">
                  <c:v>554</c:v>
                </c:pt>
                <c:pt idx="195">
                  <c:v>557</c:v>
                </c:pt>
                <c:pt idx="196">
                  <c:v>559</c:v>
                </c:pt>
                <c:pt idx="197">
                  <c:v>562</c:v>
                </c:pt>
                <c:pt idx="198">
                  <c:v>564</c:v>
                </c:pt>
                <c:pt idx="199">
                  <c:v>567</c:v>
                </c:pt>
                <c:pt idx="200">
                  <c:v>569</c:v>
                </c:pt>
                <c:pt idx="201">
                  <c:v>572</c:v>
                </c:pt>
                <c:pt idx="202">
                  <c:v>575</c:v>
                </c:pt>
                <c:pt idx="203">
                  <c:v>577</c:v>
                </c:pt>
                <c:pt idx="204">
                  <c:v>580</c:v>
                </c:pt>
                <c:pt idx="205">
                  <c:v>582</c:v>
                </c:pt>
                <c:pt idx="206">
                  <c:v>585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616</c:v>
                </c:pt>
                <c:pt idx="219">
                  <c:v>618</c:v>
                </c:pt>
                <c:pt idx="220">
                  <c:v>621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644</c:v>
                </c:pt>
                <c:pt idx="230">
                  <c:v>646</c:v>
                </c:pt>
                <c:pt idx="231">
                  <c:v>649</c:v>
                </c:pt>
                <c:pt idx="232">
                  <c:v>651</c:v>
                </c:pt>
                <c:pt idx="233">
                  <c:v>654</c:v>
                </c:pt>
                <c:pt idx="234">
                  <c:v>656</c:v>
                </c:pt>
                <c:pt idx="235">
                  <c:v>659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682</c:v>
                </c:pt>
                <c:pt idx="245">
                  <c:v>684</c:v>
                </c:pt>
                <c:pt idx="246">
                  <c:v>687</c:v>
                </c:pt>
                <c:pt idx="247">
                  <c:v>689</c:v>
                </c:pt>
                <c:pt idx="248">
                  <c:v>692</c:v>
                </c:pt>
                <c:pt idx="249">
                  <c:v>694</c:v>
                </c:pt>
                <c:pt idx="250">
                  <c:v>697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VFTB'!$F$3864:$F$4116</c:f>
              <c:numCache>
                <c:formatCode>0.00</c:formatCode>
                <c:ptCount val="253"/>
                <c:pt idx="0">
                  <c:v>1.524418595</c:v>
                </c:pt>
                <c:pt idx="1">
                  <c:v>1.5294804309999999</c:v>
                </c:pt>
                <c:pt idx="2">
                  <c:v>1.5618404819999998</c:v>
                </c:pt>
                <c:pt idx="3">
                  <c:v>1.5424425420000001</c:v>
                </c:pt>
                <c:pt idx="4">
                  <c:v>1.5159421470000001</c:v>
                </c:pt>
                <c:pt idx="5">
                  <c:v>1.535369019</c:v>
                </c:pt>
                <c:pt idx="6">
                  <c:v>1.4902881000000001</c:v>
                </c:pt>
                <c:pt idx="7">
                  <c:v>1.526448418</c:v>
                </c:pt>
                <c:pt idx="8">
                  <c:v>1.452734371</c:v>
                </c:pt>
                <c:pt idx="9">
                  <c:v>1.4287936510000001</c:v>
                </c:pt>
                <c:pt idx="10">
                  <c:v>1.4551677349999999</c:v>
                </c:pt>
                <c:pt idx="11">
                  <c:v>1.4736757600000001</c:v>
                </c:pt>
                <c:pt idx="12">
                  <c:v>1.3940388209999999</c:v>
                </c:pt>
                <c:pt idx="13">
                  <c:v>1.417700897</c:v>
                </c:pt>
                <c:pt idx="14">
                  <c:v>1.3407979300000001</c:v>
                </c:pt>
                <c:pt idx="15">
                  <c:v>1.4394873580000001</c:v>
                </c:pt>
                <c:pt idx="16">
                  <c:v>1.321582233</c:v>
                </c:pt>
                <c:pt idx="17">
                  <c:v>1.360677688</c:v>
                </c:pt>
                <c:pt idx="18">
                  <c:v>1.366279362</c:v>
                </c:pt>
                <c:pt idx="19">
                  <c:v>1.4031281520000001</c:v>
                </c:pt>
                <c:pt idx="20">
                  <c:v>1.344601683</c:v>
                </c:pt>
                <c:pt idx="21">
                  <c:v>1.3042218799999998</c:v>
                </c:pt>
                <c:pt idx="22">
                  <c:v>1.2991773260000001</c:v>
                </c:pt>
                <c:pt idx="23">
                  <c:v>1.2973989029999999</c:v>
                </c:pt>
                <c:pt idx="24">
                  <c:v>1.3070033440000002</c:v>
                </c:pt>
                <c:pt idx="25">
                  <c:v>1.348035876</c:v>
                </c:pt>
                <c:pt idx="26">
                  <c:v>1.2689524079999999</c:v>
                </c:pt>
                <c:pt idx="27">
                  <c:v>1.2620763690000001</c:v>
                </c:pt>
                <c:pt idx="28">
                  <c:v>1.2581088030000001</c:v>
                </c:pt>
                <c:pt idx="29">
                  <c:v>1.252153447</c:v>
                </c:pt>
                <c:pt idx="30">
                  <c:v>1.2152146849999999</c:v>
                </c:pt>
                <c:pt idx="31">
                  <c:v>1.2400101159999999</c:v>
                </c:pt>
                <c:pt idx="32">
                  <c:v>1.2407722319999999</c:v>
                </c:pt>
                <c:pt idx="33">
                  <c:v>1.257925143</c:v>
                </c:pt>
                <c:pt idx="34">
                  <c:v>1.2155384580000002</c:v>
                </c:pt>
                <c:pt idx="35">
                  <c:v>1.166448462</c:v>
                </c:pt>
                <c:pt idx="36">
                  <c:v>1.1553090129999999</c:v>
                </c:pt>
                <c:pt idx="37">
                  <c:v>1.1696082189999999</c:v>
                </c:pt>
                <c:pt idx="38">
                  <c:v>1.2368534610000002</c:v>
                </c:pt>
                <c:pt idx="39">
                  <c:v>1.199712299</c:v>
                </c:pt>
                <c:pt idx="40">
                  <c:v>1.1536669349999999</c:v>
                </c:pt>
                <c:pt idx="41">
                  <c:v>1.1494781299999999</c:v>
                </c:pt>
                <c:pt idx="42">
                  <c:v>1.2048399999999999</c:v>
                </c:pt>
                <c:pt idx="43">
                  <c:v>1.1507008679999999</c:v>
                </c:pt>
                <c:pt idx="44">
                  <c:v>1.1371442029999999</c:v>
                </c:pt>
                <c:pt idx="45">
                  <c:v>1.1584328479999999</c:v>
                </c:pt>
                <c:pt idx="46">
                  <c:v>1.135809303</c:v>
                </c:pt>
                <c:pt idx="47">
                  <c:v>1.1281888979999999</c:v>
                </c:pt>
                <c:pt idx="48">
                  <c:v>1.1111908150000001</c:v>
                </c:pt>
                <c:pt idx="49">
                  <c:v>1.1403076009999999</c:v>
                </c:pt>
                <c:pt idx="50">
                  <c:v>1.0969039819999999</c:v>
                </c:pt>
                <c:pt idx="51">
                  <c:v>1.065609848</c:v>
                </c:pt>
                <c:pt idx="52">
                  <c:v>1.0990293740000001</c:v>
                </c:pt>
                <c:pt idx="53">
                  <c:v>1.137496536</c:v>
                </c:pt>
                <c:pt idx="54">
                  <c:v>1.1460956260000001</c:v>
                </c:pt>
                <c:pt idx="55">
                  <c:v>1.1061648930000001</c:v>
                </c:pt>
                <c:pt idx="56">
                  <c:v>1.0613466309999999</c:v>
                </c:pt>
                <c:pt idx="57">
                  <c:v>1.1013643290000001</c:v>
                </c:pt>
                <c:pt idx="58">
                  <c:v>1.057266568</c:v>
                </c:pt>
                <c:pt idx="59">
                  <c:v>1.0772432350000001</c:v>
                </c:pt>
                <c:pt idx="60">
                  <c:v>1.0071699429999998</c:v>
                </c:pt>
                <c:pt idx="61">
                  <c:v>1.023417062</c:v>
                </c:pt>
                <c:pt idx="62">
                  <c:v>1.005540342</c:v>
                </c:pt>
                <c:pt idx="63">
                  <c:v>1.0525890580000001</c:v>
                </c:pt>
                <c:pt idx="64">
                  <c:v>1.0529050329999998</c:v>
                </c:pt>
                <c:pt idx="65">
                  <c:v>1.0676859350000001</c:v>
                </c:pt>
                <c:pt idx="66">
                  <c:v>1.061580953</c:v>
                </c:pt>
                <c:pt idx="67">
                  <c:v>1.03589365</c:v>
                </c:pt>
                <c:pt idx="68">
                  <c:v>0.99362878799999999</c:v>
                </c:pt>
                <c:pt idx="69">
                  <c:v>0.98422586639999998</c:v>
                </c:pt>
                <c:pt idx="70">
                  <c:v>1.0496189170000001</c:v>
                </c:pt>
                <c:pt idx="71">
                  <c:v>1.028823751</c:v>
                </c:pt>
                <c:pt idx="72">
                  <c:v>1.002178835</c:v>
                </c:pt>
                <c:pt idx="73">
                  <c:v>0.99459706250000002</c:v>
                </c:pt>
                <c:pt idx="74">
                  <c:v>0.96097951780000002</c:v>
                </c:pt>
                <c:pt idx="75">
                  <c:v>0.99287375619999996</c:v>
                </c:pt>
                <c:pt idx="76">
                  <c:v>0.92418721689999994</c:v>
                </c:pt>
                <c:pt idx="77">
                  <c:v>0.93730996369999997</c:v>
                </c:pt>
                <c:pt idx="78">
                  <c:v>0.95060567640000004</c:v>
                </c:pt>
                <c:pt idx="79">
                  <c:v>0.96704995790000003</c:v>
                </c:pt>
                <c:pt idx="80">
                  <c:v>0.92178851500000003</c:v>
                </c:pt>
                <c:pt idx="81">
                  <c:v>0.95822215469999994</c:v>
                </c:pt>
                <c:pt idx="82">
                  <c:v>0.88933952780000003</c:v>
                </c:pt>
                <c:pt idx="83">
                  <c:v>0.96415549300000003</c:v>
                </c:pt>
                <c:pt idx="84">
                  <c:v>0.93439102650000005</c:v>
                </c:pt>
                <c:pt idx="85">
                  <c:v>0.87166175030000004</c:v>
                </c:pt>
                <c:pt idx="86">
                  <c:v>0.86905658379999995</c:v>
                </c:pt>
                <c:pt idx="87">
                  <c:v>0.89709494290000003</c:v>
                </c:pt>
                <c:pt idx="88">
                  <c:v>0.81817482429999999</c:v>
                </c:pt>
                <c:pt idx="89">
                  <c:v>0.86611264330000004</c:v>
                </c:pt>
                <c:pt idx="90">
                  <c:v>0.87108126870000002</c:v>
                </c:pt>
                <c:pt idx="91">
                  <c:v>0.90569481139999997</c:v>
                </c:pt>
                <c:pt idx="92">
                  <c:v>0.85441875229999997</c:v>
                </c:pt>
                <c:pt idx="93">
                  <c:v>0.87338900619999993</c:v>
                </c:pt>
                <c:pt idx="94">
                  <c:v>0.81916497349999995</c:v>
                </c:pt>
                <c:pt idx="95">
                  <c:v>0.83628100100000002</c:v>
                </c:pt>
                <c:pt idx="96">
                  <c:v>0.81379890290000001</c:v>
                </c:pt>
                <c:pt idx="97">
                  <c:v>0.81848996080000003</c:v>
                </c:pt>
                <c:pt idx="98">
                  <c:v>0.80939319440000002</c:v>
                </c:pt>
                <c:pt idx="99">
                  <c:v>0.72367183030000004</c:v>
                </c:pt>
                <c:pt idx="100">
                  <c:v>0.81810162019999999</c:v>
                </c:pt>
                <c:pt idx="101">
                  <c:v>0.85294881620000007</c:v>
                </c:pt>
                <c:pt idx="102">
                  <c:v>0.80585975779999997</c:v>
                </c:pt>
                <c:pt idx="103">
                  <c:v>0.77389058609999994</c:v>
                </c:pt>
                <c:pt idx="104">
                  <c:v>0.79591253519999994</c:v>
                </c:pt>
                <c:pt idx="105">
                  <c:v>0.80926459210000001</c:v>
                </c:pt>
                <c:pt idx="106">
                  <c:v>0.80695944320000002</c:v>
                </c:pt>
                <c:pt idx="107">
                  <c:v>0.79617548179999997</c:v>
                </c:pt>
                <c:pt idx="108">
                  <c:v>0.78864876109999993</c:v>
                </c:pt>
                <c:pt idx="109">
                  <c:v>0.80615496870000003</c:v>
                </c:pt>
                <c:pt idx="110">
                  <c:v>0.81540499739999994</c:v>
                </c:pt>
                <c:pt idx="111">
                  <c:v>0.78503128920000009</c:v>
                </c:pt>
                <c:pt idx="112">
                  <c:v>0.7694833942</c:v>
                </c:pt>
                <c:pt idx="113">
                  <c:v>0.68757931160000008</c:v>
                </c:pt>
                <c:pt idx="114">
                  <c:v>0.68967082660000001</c:v>
                </c:pt>
                <c:pt idx="115">
                  <c:v>0.84308161869999998</c:v>
                </c:pt>
                <c:pt idx="116">
                  <c:v>0.6829304088</c:v>
                </c:pt>
                <c:pt idx="117">
                  <c:v>0.75289887760000007</c:v>
                </c:pt>
                <c:pt idx="118">
                  <c:v>0.76996466539999997</c:v>
                </c:pt>
                <c:pt idx="119">
                  <c:v>0.75377474550000001</c:v>
                </c:pt>
                <c:pt idx="120">
                  <c:v>0.71276091159999999</c:v>
                </c:pt>
                <c:pt idx="121">
                  <c:v>0.76408814290000004</c:v>
                </c:pt>
                <c:pt idx="122">
                  <c:v>0.68901499160000002</c:v>
                </c:pt>
                <c:pt idx="123">
                  <c:v>0.73447688639999997</c:v>
                </c:pt>
                <c:pt idx="124">
                  <c:v>0.70039211320000005</c:v>
                </c:pt>
                <c:pt idx="125">
                  <c:v>0.69147703250000003</c:v>
                </c:pt>
                <c:pt idx="126">
                  <c:v>0.7071498276</c:v>
                </c:pt>
                <c:pt idx="127">
                  <c:v>0.63856074070000002</c:v>
                </c:pt>
                <c:pt idx="128">
                  <c:v>0.66352669229999994</c:v>
                </c:pt>
                <c:pt idx="129">
                  <c:v>0.662295046</c:v>
                </c:pt>
                <c:pt idx="130">
                  <c:v>0.78550554510000004</c:v>
                </c:pt>
                <c:pt idx="131">
                  <c:v>0.61029732540000003</c:v>
                </c:pt>
                <c:pt idx="132">
                  <c:v>0.72082933569999996</c:v>
                </c:pt>
                <c:pt idx="133">
                  <c:v>0.71567070939999999</c:v>
                </c:pt>
                <c:pt idx="134">
                  <c:v>0.68099843049999997</c:v>
                </c:pt>
                <c:pt idx="135">
                  <c:v>0.69460098439999995</c:v>
                </c:pt>
                <c:pt idx="136">
                  <c:v>0.66469955790000002</c:v>
                </c:pt>
                <c:pt idx="137">
                  <c:v>0.65497590240000003</c:v>
                </c:pt>
                <c:pt idx="138">
                  <c:v>0.60249648850000004</c:v>
                </c:pt>
                <c:pt idx="139">
                  <c:v>0.6288400998</c:v>
                </c:pt>
                <c:pt idx="140">
                  <c:v>0.6373242764</c:v>
                </c:pt>
                <c:pt idx="141">
                  <c:v>0.69485483670000003</c:v>
                </c:pt>
                <c:pt idx="142">
                  <c:v>0.59448966479999998</c:v>
                </c:pt>
                <c:pt idx="143">
                  <c:v>0.62857262879999998</c:v>
                </c:pt>
                <c:pt idx="144">
                  <c:v>0.60002459649999995</c:v>
                </c:pt>
                <c:pt idx="145">
                  <c:v>0.64935757459999999</c:v>
                </c:pt>
                <c:pt idx="146">
                  <c:v>0.61542984810000001</c:v>
                </c:pt>
                <c:pt idx="147">
                  <c:v>0.66777476860000007</c:v>
                </c:pt>
                <c:pt idx="148">
                  <c:v>0.62398803459999996</c:v>
                </c:pt>
                <c:pt idx="149">
                  <c:v>0.6052989527</c:v>
                </c:pt>
                <c:pt idx="150">
                  <c:v>0.63848697679999999</c:v>
                </c:pt>
                <c:pt idx="151">
                  <c:v>0.5684776290000001</c:v>
                </c:pt>
                <c:pt idx="152">
                  <c:v>0.619704633</c:v>
                </c:pt>
                <c:pt idx="153">
                  <c:v>0.60217833519999997</c:v>
                </c:pt>
                <c:pt idx="154">
                  <c:v>0.57680226449999994</c:v>
                </c:pt>
                <c:pt idx="155">
                  <c:v>0.58152167340000005</c:v>
                </c:pt>
                <c:pt idx="156">
                  <c:v>0.57793446949999994</c:v>
                </c:pt>
                <c:pt idx="157">
                  <c:v>0.5820173207999999</c:v>
                </c:pt>
                <c:pt idx="158">
                  <c:v>0.55452639150000005</c:v>
                </c:pt>
                <c:pt idx="159">
                  <c:v>0.6675754505</c:v>
                </c:pt>
                <c:pt idx="160">
                  <c:v>0.55949193809999997</c:v>
                </c:pt>
                <c:pt idx="161">
                  <c:v>0.55118068279999999</c:v>
                </c:pt>
                <c:pt idx="162">
                  <c:v>0.52364071300000004</c:v>
                </c:pt>
                <c:pt idx="163">
                  <c:v>0.55484954089999994</c:v>
                </c:pt>
                <c:pt idx="164">
                  <c:v>0.52066910230000008</c:v>
                </c:pt>
                <c:pt idx="165">
                  <c:v>0.57974207470000005</c:v>
                </c:pt>
                <c:pt idx="166">
                  <c:v>0.52422489750000001</c:v>
                </c:pt>
                <c:pt idx="167">
                  <c:v>0.54398586689999995</c:v>
                </c:pt>
                <c:pt idx="168">
                  <c:v>0.54750795409999997</c:v>
                </c:pt>
                <c:pt idx="169">
                  <c:v>0.49979096019999997</c:v>
                </c:pt>
                <c:pt idx="170">
                  <c:v>0.55171283980000008</c:v>
                </c:pt>
                <c:pt idx="171">
                  <c:v>0.47975901650000002</c:v>
                </c:pt>
                <c:pt idx="172">
                  <c:v>0.52056812870000002</c:v>
                </c:pt>
                <c:pt idx="173">
                  <c:v>0.38326193850000001</c:v>
                </c:pt>
                <c:pt idx="174">
                  <c:v>0.51829608269999994</c:v>
                </c:pt>
                <c:pt idx="175">
                  <c:v>0.50704056460000002</c:v>
                </c:pt>
                <c:pt idx="176">
                  <c:v>0.51769886589999992</c:v>
                </c:pt>
                <c:pt idx="177">
                  <c:v>0.41039735760000001</c:v>
                </c:pt>
                <c:pt idx="178">
                  <c:v>0.46748938170000004</c:v>
                </c:pt>
                <c:pt idx="179">
                  <c:v>0.47532406939999999</c:v>
                </c:pt>
                <c:pt idx="180">
                  <c:v>0.43563920160000003</c:v>
                </c:pt>
                <c:pt idx="181">
                  <c:v>0.54096623710000002</c:v>
                </c:pt>
                <c:pt idx="182">
                  <c:v>0.50418988980000001</c:v>
                </c:pt>
                <c:pt idx="183">
                  <c:v>0.50909624570000001</c:v>
                </c:pt>
                <c:pt idx="184">
                  <c:v>0.43634925060000002</c:v>
                </c:pt>
                <c:pt idx="185">
                  <c:v>0.46989299879999996</c:v>
                </c:pt>
                <c:pt idx="186">
                  <c:v>0.4387092474</c:v>
                </c:pt>
                <c:pt idx="187">
                  <c:v>0.42761429559999997</c:v>
                </c:pt>
                <c:pt idx="188">
                  <c:v>0.46031634690000001</c:v>
                </c:pt>
                <c:pt idx="189">
                  <c:v>0.4556515518</c:v>
                </c:pt>
                <c:pt idx="190">
                  <c:v>0.45687721689999999</c:v>
                </c:pt>
                <c:pt idx="191">
                  <c:v>0.38189740589999999</c:v>
                </c:pt>
                <c:pt idx="192">
                  <c:v>0.4571083776</c:v>
                </c:pt>
                <c:pt idx="193">
                  <c:v>0.39053712039999999</c:v>
                </c:pt>
                <c:pt idx="194">
                  <c:v>0.42247764269999999</c:v>
                </c:pt>
                <c:pt idx="195">
                  <c:v>0.47016988380000002</c:v>
                </c:pt>
                <c:pt idx="196">
                  <c:v>0.4967592958</c:v>
                </c:pt>
                <c:pt idx="197">
                  <c:v>0.39962509689999998</c:v>
                </c:pt>
                <c:pt idx="198">
                  <c:v>0.39764989319999999</c:v>
                </c:pt>
                <c:pt idx="199">
                  <c:v>0.3460105215</c:v>
                </c:pt>
                <c:pt idx="200">
                  <c:v>0.45025654739999998</c:v>
                </c:pt>
                <c:pt idx="201">
                  <c:v>0.39980574899999999</c:v>
                </c:pt>
                <c:pt idx="202">
                  <c:v>0.43390303959999998</c:v>
                </c:pt>
                <c:pt idx="203">
                  <c:v>0.33035947450000003</c:v>
                </c:pt>
                <c:pt idx="204">
                  <c:v>0.3996221895</c:v>
                </c:pt>
                <c:pt idx="205">
                  <c:v>0.4804762514</c:v>
                </c:pt>
                <c:pt idx="206">
                  <c:v>0.35124194399999997</c:v>
                </c:pt>
                <c:pt idx="207">
                  <c:v>0.42086293209999998</c:v>
                </c:pt>
                <c:pt idx="208">
                  <c:v>0.35828026339999997</c:v>
                </c:pt>
                <c:pt idx="209">
                  <c:v>0.26800330909999998</c:v>
                </c:pt>
                <c:pt idx="210">
                  <c:v>0.34700040850000002</c:v>
                </c:pt>
                <c:pt idx="211">
                  <c:v>0.36795601080000001</c:v>
                </c:pt>
                <c:pt idx="212">
                  <c:v>0.34792093699999999</c:v>
                </c:pt>
                <c:pt idx="213">
                  <c:v>0.31317243630000002</c:v>
                </c:pt>
                <c:pt idx="214">
                  <c:v>0.3554018505</c:v>
                </c:pt>
                <c:pt idx="215">
                  <c:v>0.37441709240000004</c:v>
                </c:pt>
                <c:pt idx="216">
                  <c:v>0.31714167259999998</c:v>
                </c:pt>
                <c:pt idx="217">
                  <c:v>0.35886376460000002</c:v>
                </c:pt>
                <c:pt idx="218">
                  <c:v>0.3287419909</c:v>
                </c:pt>
                <c:pt idx="219">
                  <c:v>0.32202078430000003</c:v>
                </c:pt>
                <c:pt idx="220">
                  <c:v>0.35074159630000001</c:v>
                </c:pt>
                <c:pt idx="221">
                  <c:v>0.30825695749999998</c:v>
                </c:pt>
                <c:pt idx="222">
                  <c:v>0.33835055250000001</c:v>
                </c:pt>
                <c:pt idx="223">
                  <c:v>0.35648644060000001</c:v>
                </c:pt>
                <c:pt idx="224">
                  <c:v>0.31807695520000001</c:v>
                </c:pt>
                <c:pt idx="225">
                  <c:v>0.2906344334</c:v>
                </c:pt>
                <c:pt idx="226">
                  <c:v>0.32408767020000001</c:v>
                </c:pt>
                <c:pt idx="227">
                  <c:v>0.33750762070000001</c:v>
                </c:pt>
                <c:pt idx="228">
                  <c:v>0.3109954613</c:v>
                </c:pt>
                <c:pt idx="229">
                  <c:v>0.2990901044</c:v>
                </c:pt>
                <c:pt idx="230">
                  <c:v>0.37073902000000003</c:v>
                </c:pt>
                <c:pt idx="231">
                  <c:v>0.40279426559999998</c:v>
                </c:pt>
                <c:pt idx="232">
                  <c:v>0.28787129849999998</c:v>
                </c:pt>
                <c:pt idx="233">
                  <c:v>0.32556181920000005</c:v>
                </c:pt>
                <c:pt idx="234">
                  <c:v>0.36888288139999997</c:v>
                </c:pt>
                <c:pt idx="235">
                  <c:v>0.35273935070000001</c:v>
                </c:pt>
                <c:pt idx="236">
                  <c:v>0.27373650050000004</c:v>
                </c:pt>
                <c:pt idx="237">
                  <c:v>0.35257142969999999</c:v>
                </c:pt>
                <c:pt idx="238">
                  <c:v>0.32190067080000001</c:v>
                </c:pt>
                <c:pt idx="239">
                  <c:v>0.27804421260000001</c:v>
                </c:pt>
                <c:pt idx="240">
                  <c:v>0.31675373269999996</c:v>
                </c:pt>
                <c:pt idx="241">
                  <c:v>0.3215158582</c:v>
                </c:pt>
                <c:pt idx="242">
                  <c:v>0.27863155849999999</c:v>
                </c:pt>
                <c:pt idx="243">
                  <c:v>0.31790561979999998</c:v>
                </c:pt>
                <c:pt idx="244">
                  <c:v>0.2903513855</c:v>
                </c:pt>
                <c:pt idx="245">
                  <c:v>0.34776254360000003</c:v>
                </c:pt>
                <c:pt idx="246">
                  <c:v>0.24983651580000002</c:v>
                </c:pt>
                <c:pt idx="247">
                  <c:v>0.31551429889999999</c:v>
                </c:pt>
                <c:pt idx="248">
                  <c:v>0.34099371899999997</c:v>
                </c:pt>
                <c:pt idx="249">
                  <c:v>0.20875465740000002</c:v>
                </c:pt>
                <c:pt idx="250">
                  <c:v>0.294510204</c:v>
                </c:pt>
                <c:pt idx="251">
                  <c:v>0.2695582111</c:v>
                </c:pt>
                <c:pt idx="252">
                  <c:v>0.26953017140000002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153856"/>
        <c:axId val="126155776"/>
      </c:scatterChart>
      <c:valAx>
        <c:axId val="1261538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155776"/>
        <c:crosses val="autoZero"/>
        <c:crossBetween val="midCat"/>
        <c:majorUnit val="200"/>
        <c:minorUnit val="100"/>
      </c:valAx>
      <c:valAx>
        <c:axId val="126155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153856"/>
        <c:crosses val="autoZero"/>
        <c:crossBetween val="midCat"/>
        <c:majorUnit val="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56"/>
          <c:w val="0.84192888888889972"/>
          <c:h val="0.721700933216691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VFTB'!$F$523:$F$583</c:f>
              <c:numCache>
                <c:formatCode>0.00</c:formatCode>
                <c:ptCount val="61"/>
                <c:pt idx="0">
                  <c:v>0.88970439999999995</c:v>
                </c:pt>
                <c:pt idx="1">
                  <c:v>7.9182100000000002</c:v>
                </c:pt>
                <c:pt idx="2">
                  <c:v>15.59768</c:v>
                </c:pt>
                <c:pt idx="3">
                  <c:v>25.783919999999998</c:v>
                </c:pt>
                <c:pt idx="4">
                  <c:v>38.198399999999999</c:v>
                </c:pt>
                <c:pt idx="5">
                  <c:v>50.931199999999997</c:v>
                </c:pt>
                <c:pt idx="6">
                  <c:v>76.476380000000006</c:v>
                </c:pt>
                <c:pt idx="7">
                  <c:v>127.7259</c:v>
                </c:pt>
                <c:pt idx="8">
                  <c:v>206.11219999999997</c:v>
                </c:pt>
                <c:pt idx="9">
                  <c:v>309.56620000000004</c:v>
                </c:pt>
                <c:pt idx="10">
                  <c:v>432.91520000000003</c:v>
                </c:pt>
                <c:pt idx="11">
                  <c:v>555.46839999999997</c:v>
                </c:pt>
                <c:pt idx="12">
                  <c:v>672.45100000000002</c:v>
                </c:pt>
                <c:pt idx="13">
                  <c:v>559.44740000000002</c:v>
                </c:pt>
                <c:pt idx="14">
                  <c:v>436.89420000000001</c:v>
                </c:pt>
                <c:pt idx="15">
                  <c:v>310.36200000000002</c:v>
                </c:pt>
                <c:pt idx="16">
                  <c:v>208.49960000000002</c:v>
                </c:pt>
                <c:pt idx="17">
                  <c:v>129.71539999999999</c:v>
                </c:pt>
                <c:pt idx="18">
                  <c:v>78.545459999999991</c:v>
                </c:pt>
                <c:pt idx="19">
                  <c:v>52.761540000000004</c:v>
                </c:pt>
                <c:pt idx="20">
                  <c:v>39.79</c:v>
                </c:pt>
                <c:pt idx="21">
                  <c:v>27.057200000000002</c:v>
                </c:pt>
                <c:pt idx="22">
                  <c:v>16.7118</c:v>
                </c:pt>
                <c:pt idx="23">
                  <c:v>8.9607079999999986</c:v>
                </c:pt>
                <c:pt idx="24">
                  <c:v>1.6950540000000001</c:v>
                </c:pt>
                <c:pt idx="25">
                  <c:v>-5.6263060000000005</c:v>
                </c:pt>
                <c:pt idx="26">
                  <c:v>-13.353524000000002</c:v>
                </c:pt>
                <c:pt idx="27">
                  <c:v>-23.714839999999999</c:v>
                </c:pt>
                <c:pt idx="28">
                  <c:v>-36.288479999999993</c:v>
                </c:pt>
                <c:pt idx="29">
                  <c:v>-49.419179999999997</c:v>
                </c:pt>
                <c:pt idx="30">
                  <c:v>-75.123519999999999</c:v>
                </c:pt>
                <c:pt idx="31">
                  <c:v>-126.37303999999999</c:v>
                </c:pt>
                <c:pt idx="32">
                  <c:v>-205.31639999999999</c:v>
                </c:pt>
                <c:pt idx="33">
                  <c:v>-308.77039999999994</c:v>
                </c:pt>
                <c:pt idx="34">
                  <c:v>-433.71100000000001</c:v>
                </c:pt>
                <c:pt idx="35">
                  <c:v>-558.65160000000003</c:v>
                </c:pt>
                <c:pt idx="36">
                  <c:v>-675.63419999999996</c:v>
                </c:pt>
                <c:pt idx="37">
                  <c:v>-561.03899999999999</c:v>
                </c:pt>
                <c:pt idx="38">
                  <c:v>-436.89420000000001</c:v>
                </c:pt>
                <c:pt idx="39">
                  <c:v>-311.95359999999999</c:v>
                </c:pt>
                <c:pt idx="40">
                  <c:v>-209.2954</c:v>
                </c:pt>
                <c:pt idx="41">
                  <c:v>-130.19288</c:v>
                </c:pt>
                <c:pt idx="42">
                  <c:v>-78.863780000000006</c:v>
                </c:pt>
                <c:pt idx="43">
                  <c:v>-53.000279999999997</c:v>
                </c:pt>
                <c:pt idx="44">
                  <c:v>-39.869579999999999</c:v>
                </c:pt>
                <c:pt idx="45">
                  <c:v>-27.295939999999998</c:v>
                </c:pt>
                <c:pt idx="46">
                  <c:v>-16.87096</c:v>
                </c:pt>
                <c:pt idx="47">
                  <c:v>-8.9209180000000003</c:v>
                </c:pt>
                <c:pt idx="48">
                  <c:v>-1.7507600000000001</c:v>
                </c:pt>
                <c:pt idx="49">
                  <c:v>5.4751039999999991</c:v>
                </c:pt>
                <c:pt idx="50">
                  <c:v>13.234154</c:v>
                </c:pt>
                <c:pt idx="51">
                  <c:v>23.555679999999999</c:v>
                </c:pt>
                <c:pt idx="52">
                  <c:v>36.2089</c:v>
                </c:pt>
                <c:pt idx="53">
                  <c:v>49.100859999999997</c:v>
                </c:pt>
                <c:pt idx="54">
                  <c:v>74.884779999999992</c:v>
                </c:pt>
                <c:pt idx="55">
                  <c:v>126.05472</c:v>
                </c:pt>
                <c:pt idx="56">
                  <c:v>204.5206</c:v>
                </c:pt>
                <c:pt idx="57">
                  <c:v>307.97459999999995</c:v>
                </c:pt>
                <c:pt idx="58">
                  <c:v>432.11939999999998</c:v>
                </c:pt>
                <c:pt idx="59">
                  <c:v>555.46839999999997</c:v>
                </c:pt>
                <c:pt idx="60">
                  <c:v>672.45100000000002</c:v>
                </c:pt>
              </c:numCache>
            </c:numRef>
          </c:xVal>
          <c:yVal>
            <c:numRef>
              <c:f>'Hysterese VFTB'!$G$523:$G$583</c:f>
              <c:numCache>
                <c:formatCode>0.00</c:formatCode>
                <c:ptCount val="61"/>
                <c:pt idx="0">
                  <c:v>0.32079893400000004</c:v>
                </c:pt>
                <c:pt idx="1">
                  <c:v>0.80289907939999994</c:v>
                </c:pt>
                <c:pt idx="2">
                  <c:v>1.2109856349999999</c:v>
                </c:pt>
                <c:pt idx="3">
                  <c:v>1.9223750689999999</c:v>
                </c:pt>
                <c:pt idx="4">
                  <c:v>2.7040682679999999</c:v>
                </c:pt>
                <c:pt idx="5">
                  <c:v>3.4487524490000001</c:v>
                </c:pt>
                <c:pt idx="6">
                  <c:v>4.9550594640000005</c:v>
                </c:pt>
                <c:pt idx="7">
                  <c:v>8.1536793089999993</c:v>
                </c:pt>
                <c:pt idx="8">
                  <c:v>12.345204970000001</c:v>
                </c:pt>
                <c:pt idx="9">
                  <c:v>18.777852800000002</c:v>
                </c:pt>
                <c:pt idx="10">
                  <c:v>26.079460370000003</c:v>
                </c:pt>
                <c:pt idx="11">
                  <c:v>33.178105989999999</c:v>
                </c:pt>
                <c:pt idx="12">
                  <c:v>39.997870720000002</c:v>
                </c:pt>
                <c:pt idx="13">
                  <c:v>33.454836469999996</c:v>
                </c:pt>
                <c:pt idx="14">
                  <c:v>26.337036189999999</c:v>
                </c:pt>
                <c:pt idx="15">
                  <c:v>18.91256104</c:v>
                </c:pt>
                <c:pt idx="16">
                  <c:v>12.79293251</c:v>
                </c:pt>
                <c:pt idx="17">
                  <c:v>8.2962767730000007</c:v>
                </c:pt>
                <c:pt idx="18">
                  <c:v>5.2362341620000006</c:v>
                </c:pt>
                <c:pt idx="19">
                  <c:v>3.6026367499999998</c:v>
                </c:pt>
                <c:pt idx="20">
                  <c:v>2.8075393589999997</c:v>
                </c:pt>
                <c:pt idx="21">
                  <c:v>2.0230306699999998</c:v>
                </c:pt>
                <c:pt idx="22">
                  <c:v>1.3493266510000002</c:v>
                </c:pt>
                <c:pt idx="23">
                  <c:v>0.83356623370000005</c:v>
                </c:pt>
                <c:pt idx="24">
                  <c:v>0.31783926770000004</c:v>
                </c:pt>
                <c:pt idx="25">
                  <c:v>-0.23131399580000001</c:v>
                </c:pt>
                <c:pt idx="26">
                  <c:v>-0.76472688020000001</c:v>
                </c:pt>
                <c:pt idx="27">
                  <c:v>-1.437051208</c:v>
                </c:pt>
                <c:pt idx="28">
                  <c:v>-2.2744210389999999</c:v>
                </c:pt>
                <c:pt idx="29">
                  <c:v>-3.1452869149999998</c:v>
                </c:pt>
                <c:pt idx="30">
                  <c:v>-4.7706903709999997</c:v>
                </c:pt>
                <c:pt idx="31">
                  <c:v>-7.8959930720000004</c:v>
                </c:pt>
                <c:pt idx="32">
                  <c:v>-12.44309848</c:v>
                </c:pt>
                <c:pt idx="33">
                  <c:v>-18.51088837</c:v>
                </c:pt>
                <c:pt idx="34">
                  <c:v>-25.869843810000003</c:v>
                </c:pt>
                <c:pt idx="35">
                  <c:v>-33.110229579999995</c:v>
                </c:pt>
                <c:pt idx="36">
                  <c:v>-39.9609533</c:v>
                </c:pt>
                <c:pt idx="37">
                  <c:v>-33.362892049999999</c:v>
                </c:pt>
                <c:pt idx="38">
                  <c:v>-26.276757410000002</c:v>
                </c:pt>
                <c:pt idx="39">
                  <c:v>-18.848243180000001</c:v>
                </c:pt>
                <c:pt idx="40">
                  <c:v>-12.825279309999999</c:v>
                </c:pt>
                <c:pt idx="41">
                  <c:v>-8.2530567549999994</c:v>
                </c:pt>
                <c:pt idx="42">
                  <c:v>-5.1984930349999994</c:v>
                </c:pt>
                <c:pt idx="43">
                  <c:v>-3.5690408649999998</c:v>
                </c:pt>
                <c:pt idx="44">
                  <c:v>-2.7765851480000001</c:v>
                </c:pt>
                <c:pt idx="45">
                  <c:v>-1.95133957</c:v>
                </c:pt>
                <c:pt idx="46">
                  <c:v>-1.357935573</c:v>
                </c:pt>
                <c:pt idx="47">
                  <c:v>-0.83658559249999997</c:v>
                </c:pt>
                <c:pt idx="48">
                  <c:v>-0.28396407160000003</c:v>
                </c:pt>
                <c:pt idx="49">
                  <c:v>0.21210797480000002</c:v>
                </c:pt>
                <c:pt idx="50">
                  <c:v>0.74956427560000005</c:v>
                </c:pt>
                <c:pt idx="51">
                  <c:v>1.4537628729999998</c:v>
                </c:pt>
                <c:pt idx="52">
                  <c:v>2.3127889219999997</c:v>
                </c:pt>
                <c:pt idx="53">
                  <c:v>3.151728436</c:v>
                </c:pt>
                <c:pt idx="54">
                  <c:v>4.7022500359999997</c:v>
                </c:pt>
                <c:pt idx="55">
                  <c:v>7.9565267230000005</c:v>
                </c:pt>
                <c:pt idx="56">
                  <c:v>12.509451479999999</c:v>
                </c:pt>
                <c:pt idx="57">
                  <c:v>18.4920765</c:v>
                </c:pt>
                <c:pt idx="58">
                  <c:v>25.91386039</c:v>
                </c:pt>
                <c:pt idx="59">
                  <c:v>33.201803350000006</c:v>
                </c:pt>
                <c:pt idx="60">
                  <c:v>39.957388719999997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451712"/>
        <c:axId val="126453632"/>
      </c:scatterChart>
      <c:valAx>
        <c:axId val="12645171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453632"/>
        <c:crosses val="autoZero"/>
        <c:crossBetween val="midCat"/>
        <c:majorUnit val="200"/>
      </c:valAx>
      <c:valAx>
        <c:axId val="1264536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451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P2-12-V1b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VFTB'!$E$4391:$E$4644</c:f>
              <c:numCache>
                <c:formatCode>0</c:formatCode>
                <c:ptCount val="254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27</c:v>
                </c:pt>
                <c:pt idx="5">
                  <c:v>30</c:v>
                </c:pt>
                <c:pt idx="6">
                  <c:v>33</c:v>
                </c:pt>
                <c:pt idx="7">
                  <c:v>36</c:v>
                </c:pt>
                <c:pt idx="8">
                  <c:v>40</c:v>
                </c:pt>
                <c:pt idx="9">
                  <c:v>43</c:v>
                </c:pt>
                <c:pt idx="10">
                  <c:v>47</c:v>
                </c:pt>
                <c:pt idx="11">
                  <c:v>51</c:v>
                </c:pt>
                <c:pt idx="12">
                  <c:v>54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70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85</c:v>
                </c:pt>
                <c:pt idx="24">
                  <c:v>88</c:v>
                </c:pt>
                <c:pt idx="25">
                  <c:v>90</c:v>
                </c:pt>
                <c:pt idx="26">
                  <c:v>93</c:v>
                </c:pt>
                <c:pt idx="27">
                  <c:v>96</c:v>
                </c:pt>
                <c:pt idx="28">
                  <c:v>98</c:v>
                </c:pt>
                <c:pt idx="29">
                  <c:v>101</c:v>
                </c:pt>
                <c:pt idx="30">
                  <c:v>104</c:v>
                </c:pt>
                <c:pt idx="31">
                  <c:v>107</c:v>
                </c:pt>
                <c:pt idx="32">
                  <c:v>110</c:v>
                </c:pt>
                <c:pt idx="33">
                  <c:v>112</c:v>
                </c:pt>
                <c:pt idx="34">
                  <c:v>115</c:v>
                </c:pt>
                <c:pt idx="35">
                  <c:v>118</c:v>
                </c:pt>
                <c:pt idx="36">
                  <c:v>121</c:v>
                </c:pt>
                <c:pt idx="37">
                  <c:v>124</c:v>
                </c:pt>
                <c:pt idx="38">
                  <c:v>126</c:v>
                </c:pt>
                <c:pt idx="39">
                  <c:v>129</c:v>
                </c:pt>
                <c:pt idx="40">
                  <c:v>132</c:v>
                </c:pt>
                <c:pt idx="41">
                  <c:v>135</c:v>
                </c:pt>
                <c:pt idx="42">
                  <c:v>137</c:v>
                </c:pt>
                <c:pt idx="43">
                  <c:v>140</c:v>
                </c:pt>
                <c:pt idx="44">
                  <c:v>143</c:v>
                </c:pt>
                <c:pt idx="45">
                  <c:v>145</c:v>
                </c:pt>
                <c:pt idx="46">
                  <c:v>148</c:v>
                </c:pt>
                <c:pt idx="47">
                  <c:v>151</c:v>
                </c:pt>
                <c:pt idx="48">
                  <c:v>154</c:v>
                </c:pt>
                <c:pt idx="49">
                  <c:v>157</c:v>
                </c:pt>
                <c:pt idx="50">
                  <c:v>159</c:v>
                </c:pt>
                <c:pt idx="51">
                  <c:v>162</c:v>
                </c:pt>
                <c:pt idx="52">
                  <c:v>165</c:v>
                </c:pt>
                <c:pt idx="53">
                  <c:v>168</c:v>
                </c:pt>
                <c:pt idx="54">
                  <c:v>170</c:v>
                </c:pt>
                <c:pt idx="55">
                  <c:v>173</c:v>
                </c:pt>
                <c:pt idx="56">
                  <c:v>176</c:v>
                </c:pt>
                <c:pt idx="57">
                  <c:v>178</c:v>
                </c:pt>
                <c:pt idx="58">
                  <c:v>181</c:v>
                </c:pt>
                <c:pt idx="59">
                  <c:v>184</c:v>
                </c:pt>
                <c:pt idx="60">
                  <c:v>186</c:v>
                </c:pt>
                <c:pt idx="61">
                  <c:v>189</c:v>
                </c:pt>
                <c:pt idx="62">
                  <c:v>192</c:v>
                </c:pt>
                <c:pt idx="63">
                  <c:v>195</c:v>
                </c:pt>
                <c:pt idx="64">
                  <c:v>197</c:v>
                </c:pt>
                <c:pt idx="65">
                  <c:v>200</c:v>
                </c:pt>
                <c:pt idx="66">
                  <c:v>203</c:v>
                </c:pt>
                <c:pt idx="67">
                  <c:v>205</c:v>
                </c:pt>
                <c:pt idx="68">
                  <c:v>208</c:v>
                </c:pt>
                <c:pt idx="69">
                  <c:v>211</c:v>
                </c:pt>
                <c:pt idx="70">
                  <c:v>214</c:v>
                </c:pt>
                <c:pt idx="71">
                  <c:v>216</c:v>
                </c:pt>
                <c:pt idx="72">
                  <c:v>219</c:v>
                </c:pt>
                <c:pt idx="73">
                  <c:v>222</c:v>
                </c:pt>
                <c:pt idx="74">
                  <c:v>224</c:v>
                </c:pt>
                <c:pt idx="75">
                  <c:v>227</c:v>
                </c:pt>
                <c:pt idx="76">
                  <c:v>230</c:v>
                </c:pt>
                <c:pt idx="77">
                  <c:v>233</c:v>
                </c:pt>
                <c:pt idx="78">
                  <c:v>235</c:v>
                </c:pt>
                <c:pt idx="79">
                  <c:v>238</c:v>
                </c:pt>
                <c:pt idx="80">
                  <c:v>241</c:v>
                </c:pt>
                <c:pt idx="81">
                  <c:v>243</c:v>
                </c:pt>
                <c:pt idx="82">
                  <c:v>246</c:v>
                </c:pt>
                <c:pt idx="83">
                  <c:v>249</c:v>
                </c:pt>
                <c:pt idx="84">
                  <c:v>252</c:v>
                </c:pt>
                <c:pt idx="85">
                  <c:v>254</c:v>
                </c:pt>
                <c:pt idx="86">
                  <c:v>257</c:v>
                </c:pt>
                <c:pt idx="87">
                  <c:v>260</c:v>
                </c:pt>
                <c:pt idx="88">
                  <c:v>262</c:v>
                </c:pt>
                <c:pt idx="89">
                  <c:v>265</c:v>
                </c:pt>
                <c:pt idx="90">
                  <c:v>268</c:v>
                </c:pt>
                <c:pt idx="91">
                  <c:v>270</c:v>
                </c:pt>
                <c:pt idx="92">
                  <c:v>273</c:v>
                </c:pt>
                <c:pt idx="93">
                  <c:v>276</c:v>
                </c:pt>
                <c:pt idx="94">
                  <c:v>279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289</c:v>
                </c:pt>
                <c:pt idx="99">
                  <c:v>292</c:v>
                </c:pt>
                <c:pt idx="100">
                  <c:v>295</c:v>
                </c:pt>
                <c:pt idx="101">
                  <c:v>297</c:v>
                </c:pt>
                <c:pt idx="102">
                  <c:v>300</c:v>
                </c:pt>
                <c:pt idx="103">
                  <c:v>303</c:v>
                </c:pt>
                <c:pt idx="104">
                  <c:v>306</c:v>
                </c:pt>
                <c:pt idx="105">
                  <c:v>308</c:v>
                </c:pt>
                <c:pt idx="106">
                  <c:v>311</c:v>
                </c:pt>
                <c:pt idx="107">
                  <c:v>314</c:v>
                </c:pt>
                <c:pt idx="108">
                  <c:v>316</c:v>
                </c:pt>
                <c:pt idx="109">
                  <c:v>319</c:v>
                </c:pt>
                <c:pt idx="110">
                  <c:v>322</c:v>
                </c:pt>
                <c:pt idx="111">
                  <c:v>324</c:v>
                </c:pt>
                <c:pt idx="112">
                  <c:v>327</c:v>
                </c:pt>
                <c:pt idx="113">
                  <c:v>330</c:v>
                </c:pt>
                <c:pt idx="114">
                  <c:v>333</c:v>
                </c:pt>
                <c:pt idx="115">
                  <c:v>335</c:v>
                </c:pt>
                <c:pt idx="116">
                  <c:v>338</c:v>
                </c:pt>
                <c:pt idx="117">
                  <c:v>341</c:v>
                </c:pt>
                <c:pt idx="118">
                  <c:v>343</c:v>
                </c:pt>
                <c:pt idx="119">
                  <c:v>346</c:v>
                </c:pt>
                <c:pt idx="120">
                  <c:v>348</c:v>
                </c:pt>
                <c:pt idx="121">
                  <c:v>351</c:v>
                </c:pt>
                <c:pt idx="122">
                  <c:v>354</c:v>
                </c:pt>
                <c:pt idx="123">
                  <c:v>357</c:v>
                </c:pt>
                <c:pt idx="124">
                  <c:v>359</c:v>
                </c:pt>
                <c:pt idx="125">
                  <c:v>362</c:v>
                </c:pt>
                <c:pt idx="126">
                  <c:v>365</c:v>
                </c:pt>
                <c:pt idx="127">
                  <c:v>367</c:v>
                </c:pt>
                <c:pt idx="128">
                  <c:v>370</c:v>
                </c:pt>
                <c:pt idx="129">
                  <c:v>373</c:v>
                </c:pt>
                <c:pt idx="130">
                  <c:v>375</c:v>
                </c:pt>
                <c:pt idx="131">
                  <c:v>378</c:v>
                </c:pt>
                <c:pt idx="132">
                  <c:v>381</c:v>
                </c:pt>
                <c:pt idx="133">
                  <c:v>383</c:v>
                </c:pt>
                <c:pt idx="134">
                  <c:v>386</c:v>
                </c:pt>
                <c:pt idx="135">
                  <c:v>389</c:v>
                </c:pt>
                <c:pt idx="136">
                  <c:v>391</c:v>
                </c:pt>
                <c:pt idx="137">
                  <c:v>394</c:v>
                </c:pt>
                <c:pt idx="138">
                  <c:v>396</c:v>
                </c:pt>
                <c:pt idx="139">
                  <c:v>399</c:v>
                </c:pt>
                <c:pt idx="140">
                  <c:v>402</c:v>
                </c:pt>
                <c:pt idx="141">
                  <c:v>404</c:v>
                </c:pt>
                <c:pt idx="142">
                  <c:v>407</c:v>
                </c:pt>
                <c:pt idx="143">
                  <c:v>410</c:v>
                </c:pt>
                <c:pt idx="144">
                  <c:v>412</c:v>
                </c:pt>
                <c:pt idx="145">
                  <c:v>415</c:v>
                </c:pt>
                <c:pt idx="146">
                  <c:v>418</c:v>
                </c:pt>
                <c:pt idx="147">
                  <c:v>420</c:v>
                </c:pt>
                <c:pt idx="148">
                  <c:v>423</c:v>
                </c:pt>
                <c:pt idx="149">
                  <c:v>426</c:v>
                </c:pt>
                <c:pt idx="150">
                  <c:v>428</c:v>
                </c:pt>
                <c:pt idx="151">
                  <c:v>431</c:v>
                </c:pt>
                <c:pt idx="152">
                  <c:v>434</c:v>
                </c:pt>
                <c:pt idx="153">
                  <c:v>436</c:v>
                </c:pt>
                <c:pt idx="154">
                  <c:v>439</c:v>
                </c:pt>
                <c:pt idx="155">
                  <c:v>442</c:v>
                </c:pt>
                <c:pt idx="156">
                  <c:v>444</c:v>
                </c:pt>
                <c:pt idx="157">
                  <c:v>447</c:v>
                </c:pt>
                <c:pt idx="158">
                  <c:v>452</c:v>
                </c:pt>
                <c:pt idx="159">
                  <c:v>455</c:v>
                </c:pt>
                <c:pt idx="160">
                  <c:v>457</c:v>
                </c:pt>
                <c:pt idx="161">
                  <c:v>460</c:v>
                </c:pt>
                <c:pt idx="162">
                  <c:v>463</c:v>
                </c:pt>
                <c:pt idx="163">
                  <c:v>465</c:v>
                </c:pt>
                <c:pt idx="164">
                  <c:v>468</c:v>
                </c:pt>
                <c:pt idx="165">
                  <c:v>471</c:v>
                </c:pt>
                <c:pt idx="166">
                  <c:v>473</c:v>
                </c:pt>
                <c:pt idx="167">
                  <c:v>476</c:v>
                </c:pt>
                <c:pt idx="168">
                  <c:v>479</c:v>
                </c:pt>
                <c:pt idx="169">
                  <c:v>481</c:v>
                </c:pt>
                <c:pt idx="170">
                  <c:v>484</c:v>
                </c:pt>
                <c:pt idx="171">
                  <c:v>486</c:v>
                </c:pt>
                <c:pt idx="172">
                  <c:v>489</c:v>
                </c:pt>
                <c:pt idx="173">
                  <c:v>492</c:v>
                </c:pt>
                <c:pt idx="174">
                  <c:v>494</c:v>
                </c:pt>
                <c:pt idx="175">
                  <c:v>497</c:v>
                </c:pt>
                <c:pt idx="176">
                  <c:v>500</c:v>
                </c:pt>
                <c:pt idx="177">
                  <c:v>502</c:v>
                </c:pt>
                <c:pt idx="178">
                  <c:v>505</c:v>
                </c:pt>
                <c:pt idx="179">
                  <c:v>507</c:v>
                </c:pt>
                <c:pt idx="180">
                  <c:v>510</c:v>
                </c:pt>
                <c:pt idx="181">
                  <c:v>513</c:v>
                </c:pt>
                <c:pt idx="182">
                  <c:v>515</c:v>
                </c:pt>
                <c:pt idx="183">
                  <c:v>518</c:v>
                </c:pt>
                <c:pt idx="184">
                  <c:v>520</c:v>
                </c:pt>
                <c:pt idx="185">
                  <c:v>523</c:v>
                </c:pt>
                <c:pt idx="186">
                  <c:v>525</c:v>
                </c:pt>
                <c:pt idx="187">
                  <c:v>528</c:v>
                </c:pt>
                <c:pt idx="188">
                  <c:v>531</c:v>
                </c:pt>
                <c:pt idx="189">
                  <c:v>533</c:v>
                </c:pt>
                <c:pt idx="190">
                  <c:v>536</c:v>
                </c:pt>
                <c:pt idx="191">
                  <c:v>538</c:v>
                </c:pt>
                <c:pt idx="192">
                  <c:v>541</c:v>
                </c:pt>
                <c:pt idx="193">
                  <c:v>544</c:v>
                </c:pt>
                <c:pt idx="194">
                  <c:v>546</c:v>
                </c:pt>
                <c:pt idx="195">
                  <c:v>549</c:v>
                </c:pt>
                <c:pt idx="196">
                  <c:v>551</c:v>
                </c:pt>
                <c:pt idx="197">
                  <c:v>554</c:v>
                </c:pt>
                <c:pt idx="198">
                  <c:v>556</c:v>
                </c:pt>
                <c:pt idx="199">
                  <c:v>559</c:v>
                </c:pt>
                <c:pt idx="200">
                  <c:v>561</c:v>
                </c:pt>
                <c:pt idx="201">
                  <c:v>564</c:v>
                </c:pt>
                <c:pt idx="202">
                  <c:v>567</c:v>
                </c:pt>
                <c:pt idx="203">
                  <c:v>569</c:v>
                </c:pt>
                <c:pt idx="204">
                  <c:v>572</c:v>
                </c:pt>
                <c:pt idx="205">
                  <c:v>574</c:v>
                </c:pt>
                <c:pt idx="206">
                  <c:v>577</c:v>
                </c:pt>
                <c:pt idx="207">
                  <c:v>579</c:v>
                </c:pt>
                <c:pt idx="208">
                  <c:v>582</c:v>
                </c:pt>
                <c:pt idx="209">
                  <c:v>585</c:v>
                </c:pt>
                <c:pt idx="210">
                  <c:v>587</c:v>
                </c:pt>
                <c:pt idx="211">
                  <c:v>590</c:v>
                </c:pt>
                <c:pt idx="212">
                  <c:v>592</c:v>
                </c:pt>
                <c:pt idx="213">
                  <c:v>595</c:v>
                </c:pt>
                <c:pt idx="214">
                  <c:v>597</c:v>
                </c:pt>
                <c:pt idx="215">
                  <c:v>600</c:v>
                </c:pt>
                <c:pt idx="216">
                  <c:v>602</c:v>
                </c:pt>
                <c:pt idx="217">
                  <c:v>605</c:v>
                </c:pt>
                <c:pt idx="218">
                  <c:v>607</c:v>
                </c:pt>
                <c:pt idx="219">
                  <c:v>610</c:v>
                </c:pt>
                <c:pt idx="220">
                  <c:v>613</c:v>
                </c:pt>
                <c:pt idx="221">
                  <c:v>615</c:v>
                </c:pt>
                <c:pt idx="222">
                  <c:v>618</c:v>
                </c:pt>
                <c:pt idx="223">
                  <c:v>620</c:v>
                </c:pt>
                <c:pt idx="224">
                  <c:v>623</c:v>
                </c:pt>
                <c:pt idx="225">
                  <c:v>625</c:v>
                </c:pt>
                <c:pt idx="226">
                  <c:v>628</c:v>
                </c:pt>
                <c:pt idx="227">
                  <c:v>630</c:v>
                </c:pt>
                <c:pt idx="228">
                  <c:v>633</c:v>
                </c:pt>
                <c:pt idx="229">
                  <c:v>636</c:v>
                </c:pt>
                <c:pt idx="230">
                  <c:v>638</c:v>
                </c:pt>
                <c:pt idx="231">
                  <c:v>640</c:v>
                </c:pt>
                <c:pt idx="232">
                  <c:v>643</c:v>
                </c:pt>
                <c:pt idx="233">
                  <c:v>645</c:v>
                </c:pt>
                <c:pt idx="234">
                  <c:v>648</c:v>
                </c:pt>
                <c:pt idx="235">
                  <c:v>650</c:v>
                </c:pt>
                <c:pt idx="236">
                  <c:v>653</c:v>
                </c:pt>
                <c:pt idx="237">
                  <c:v>655</c:v>
                </c:pt>
                <c:pt idx="238">
                  <c:v>658</c:v>
                </c:pt>
                <c:pt idx="239">
                  <c:v>660</c:v>
                </c:pt>
                <c:pt idx="240">
                  <c:v>663</c:v>
                </c:pt>
                <c:pt idx="241">
                  <c:v>665</c:v>
                </c:pt>
                <c:pt idx="242">
                  <c:v>668</c:v>
                </c:pt>
                <c:pt idx="243">
                  <c:v>671</c:v>
                </c:pt>
                <c:pt idx="244">
                  <c:v>673</c:v>
                </c:pt>
                <c:pt idx="245">
                  <c:v>676</c:v>
                </c:pt>
                <c:pt idx="246">
                  <c:v>678</c:v>
                </c:pt>
                <c:pt idx="247">
                  <c:v>681</c:v>
                </c:pt>
                <c:pt idx="248">
                  <c:v>683</c:v>
                </c:pt>
                <c:pt idx="249">
                  <c:v>686</c:v>
                </c:pt>
                <c:pt idx="250">
                  <c:v>688</c:v>
                </c:pt>
                <c:pt idx="251">
                  <c:v>691</c:v>
                </c:pt>
                <c:pt idx="252">
                  <c:v>693</c:v>
                </c:pt>
                <c:pt idx="253">
                  <c:v>696</c:v>
                </c:pt>
              </c:numCache>
            </c:numRef>
          </c:xVal>
          <c:yVal>
            <c:numRef>
              <c:f>'Thermomag. Messungen VFTB'!$F$4391:$F$4644</c:f>
              <c:numCache>
                <c:formatCode>0.00</c:formatCode>
                <c:ptCount val="254"/>
                <c:pt idx="0">
                  <c:v>1.946642196</c:v>
                </c:pt>
                <c:pt idx="1">
                  <c:v>1.9699523290000001</c:v>
                </c:pt>
                <c:pt idx="2">
                  <c:v>2.1079889240000003</c:v>
                </c:pt>
                <c:pt idx="3">
                  <c:v>2.0030683929999999</c:v>
                </c:pt>
                <c:pt idx="4">
                  <c:v>2.287920985</c:v>
                </c:pt>
                <c:pt idx="5">
                  <c:v>1.901936828</c:v>
                </c:pt>
                <c:pt idx="6">
                  <c:v>1.9482389850000001</c:v>
                </c:pt>
                <c:pt idx="7">
                  <c:v>1.9434789770000001</c:v>
                </c:pt>
                <c:pt idx="8">
                  <c:v>1.9104880019999999</c:v>
                </c:pt>
                <c:pt idx="9">
                  <c:v>1.878931704</c:v>
                </c:pt>
                <c:pt idx="10">
                  <c:v>1.7852634970000001</c:v>
                </c:pt>
                <c:pt idx="11">
                  <c:v>1.7633337649999998</c:v>
                </c:pt>
                <c:pt idx="12">
                  <c:v>1.7290266480000001</c:v>
                </c:pt>
                <c:pt idx="13">
                  <c:v>1.7171754190000001</c:v>
                </c:pt>
                <c:pt idx="14">
                  <c:v>1.705362168</c:v>
                </c:pt>
                <c:pt idx="15">
                  <c:v>1.6416092499999999</c:v>
                </c:pt>
                <c:pt idx="16">
                  <c:v>1.854323333</c:v>
                </c:pt>
                <c:pt idx="17">
                  <c:v>1.612065662</c:v>
                </c:pt>
                <c:pt idx="18">
                  <c:v>1.656035903</c:v>
                </c:pt>
                <c:pt idx="19">
                  <c:v>1.4963397230000002</c:v>
                </c:pt>
                <c:pt idx="20">
                  <c:v>1.6360565420000002</c:v>
                </c:pt>
                <c:pt idx="21">
                  <c:v>1.636655907</c:v>
                </c:pt>
                <c:pt idx="22">
                  <c:v>1.5730170640000001</c:v>
                </c:pt>
                <c:pt idx="23">
                  <c:v>1.629053149</c:v>
                </c:pt>
                <c:pt idx="24">
                  <c:v>1.625063269</c:v>
                </c:pt>
                <c:pt idx="25">
                  <c:v>1.489281214</c:v>
                </c:pt>
                <c:pt idx="26">
                  <c:v>1.6286658630000002</c:v>
                </c:pt>
                <c:pt idx="27">
                  <c:v>1.455093263</c:v>
                </c:pt>
                <c:pt idx="28">
                  <c:v>1.487154584</c:v>
                </c:pt>
                <c:pt idx="29">
                  <c:v>1.5209141209999999</c:v>
                </c:pt>
                <c:pt idx="30">
                  <c:v>1.5015828959999999</c:v>
                </c:pt>
                <c:pt idx="31">
                  <c:v>1.4672809529999999</c:v>
                </c:pt>
                <c:pt idx="32">
                  <c:v>1.5174790849999999</c:v>
                </c:pt>
                <c:pt idx="33">
                  <c:v>1.5102964650000001</c:v>
                </c:pt>
                <c:pt idx="34">
                  <c:v>1.489074733</c:v>
                </c:pt>
                <c:pt idx="35">
                  <c:v>1.4629474549999999</c:v>
                </c:pt>
                <c:pt idx="36">
                  <c:v>1.4382336929999999</c:v>
                </c:pt>
                <c:pt idx="37">
                  <c:v>1.420228689</c:v>
                </c:pt>
                <c:pt idx="38">
                  <c:v>1.5029374150000001</c:v>
                </c:pt>
                <c:pt idx="39">
                  <c:v>1.509196738</c:v>
                </c:pt>
                <c:pt idx="40">
                  <c:v>1.4441786079999999</c:v>
                </c:pt>
                <c:pt idx="41">
                  <c:v>1.404399548</c:v>
                </c:pt>
                <c:pt idx="42">
                  <c:v>1.37556079</c:v>
                </c:pt>
                <c:pt idx="43">
                  <c:v>1.3568159870000001</c:v>
                </c:pt>
                <c:pt idx="44">
                  <c:v>1.385309203</c:v>
                </c:pt>
                <c:pt idx="45">
                  <c:v>1.419636602</c:v>
                </c:pt>
                <c:pt idx="46">
                  <c:v>1.3633488870000001</c:v>
                </c:pt>
                <c:pt idx="47">
                  <c:v>1.222797876</c:v>
                </c:pt>
                <c:pt idx="48">
                  <c:v>1.3633528289999999</c:v>
                </c:pt>
                <c:pt idx="49">
                  <c:v>1.369677443</c:v>
                </c:pt>
                <c:pt idx="50">
                  <c:v>1.258407321</c:v>
                </c:pt>
                <c:pt idx="51">
                  <c:v>1.3294005369999999</c:v>
                </c:pt>
                <c:pt idx="52">
                  <c:v>1.3168487719999999</c:v>
                </c:pt>
                <c:pt idx="53">
                  <c:v>1.2996811749999999</c:v>
                </c:pt>
                <c:pt idx="54">
                  <c:v>1.3929726419999999</c:v>
                </c:pt>
                <c:pt idx="55">
                  <c:v>1.367601678</c:v>
                </c:pt>
                <c:pt idx="56">
                  <c:v>1.285708547</c:v>
                </c:pt>
                <c:pt idx="57">
                  <c:v>1.287458006</c:v>
                </c:pt>
                <c:pt idx="58">
                  <c:v>1.269302374</c:v>
                </c:pt>
                <c:pt idx="59">
                  <c:v>1.1514388090000001</c:v>
                </c:pt>
                <c:pt idx="60">
                  <c:v>1.162456725</c:v>
                </c:pt>
                <c:pt idx="61">
                  <c:v>1.2538622930000001</c:v>
                </c:pt>
                <c:pt idx="62">
                  <c:v>1.231623892</c:v>
                </c:pt>
                <c:pt idx="63">
                  <c:v>1.175160929</c:v>
                </c:pt>
                <c:pt idx="64">
                  <c:v>1.1651690890000002</c:v>
                </c:pt>
                <c:pt idx="65">
                  <c:v>1.1505249999999998</c:v>
                </c:pt>
                <c:pt idx="66">
                  <c:v>1.1719442280000001</c:v>
                </c:pt>
                <c:pt idx="67">
                  <c:v>1.1648352960000001</c:v>
                </c:pt>
                <c:pt idx="68">
                  <c:v>1.1616634250000002</c:v>
                </c:pt>
                <c:pt idx="69">
                  <c:v>1.218657098</c:v>
                </c:pt>
                <c:pt idx="70">
                  <c:v>1.1145472240000001</c:v>
                </c:pt>
                <c:pt idx="71">
                  <c:v>1.1131188699999999</c:v>
                </c:pt>
                <c:pt idx="72">
                  <c:v>1.0603728829999999</c:v>
                </c:pt>
                <c:pt idx="73">
                  <c:v>1.071151792</c:v>
                </c:pt>
                <c:pt idx="74">
                  <c:v>1.155422314</c:v>
                </c:pt>
                <c:pt idx="75">
                  <c:v>1.100298972</c:v>
                </c:pt>
                <c:pt idx="76">
                  <c:v>1.0927628809999999</c:v>
                </c:pt>
                <c:pt idx="77">
                  <c:v>1.07981639</c:v>
                </c:pt>
                <c:pt idx="78">
                  <c:v>1.1310626639999999</c:v>
                </c:pt>
                <c:pt idx="79">
                  <c:v>1.009957223</c:v>
                </c:pt>
                <c:pt idx="80">
                  <c:v>1.0145110990000001</c:v>
                </c:pt>
                <c:pt idx="81">
                  <c:v>1.1100821590000001</c:v>
                </c:pt>
                <c:pt idx="82">
                  <c:v>0.95011783419999996</c:v>
                </c:pt>
                <c:pt idx="83">
                  <c:v>1.0119644219999999</c:v>
                </c:pt>
                <c:pt idx="84">
                  <c:v>1.0922279659999998</c:v>
                </c:pt>
                <c:pt idx="85">
                  <c:v>1.0386298220000001</c:v>
                </c:pt>
                <c:pt idx="86">
                  <c:v>0.99063236989999992</c:v>
                </c:pt>
                <c:pt idx="87">
                  <c:v>1.0205232739999999</c:v>
                </c:pt>
                <c:pt idx="88">
                  <c:v>0.91793629360000006</c:v>
                </c:pt>
                <c:pt idx="89">
                  <c:v>0.99331124800000004</c:v>
                </c:pt>
                <c:pt idx="90">
                  <c:v>0.99658608029999995</c:v>
                </c:pt>
                <c:pt idx="91">
                  <c:v>1.0942135879999999</c:v>
                </c:pt>
                <c:pt idx="92">
                  <c:v>1.040603669</c:v>
                </c:pt>
                <c:pt idx="93">
                  <c:v>1.013647698</c:v>
                </c:pt>
                <c:pt idx="94">
                  <c:v>1.01006427</c:v>
                </c:pt>
                <c:pt idx="95">
                  <c:v>0.98452294019999997</c:v>
                </c:pt>
                <c:pt idx="96">
                  <c:v>0.97677309059999995</c:v>
                </c:pt>
                <c:pt idx="97">
                  <c:v>0.96279292020000007</c:v>
                </c:pt>
                <c:pt idx="98">
                  <c:v>0.93869167840000001</c:v>
                </c:pt>
                <c:pt idx="99">
                  <c:v>0.91364776839999995</c:v>
                </c:pt>
                <c:pt idx="100">
                  <c:v>1.0216796210000001</c:v>
                </c:pt>
                <c:pt idx="101">
                  <c:v>1.007854783</c:v>
                </c:pt>
                <c:pt idx="102">
                  <c:v>0.97887197929999992</c:v>
                </c:pt>
                <c:pt idx="103">
                  <c:v>0.92760343860000005</c:v>
                </c:pt>
                <c:pt idx="104">
                  <c:v>0.95968559410000009</c:v>
                </c:pt>
                <c:pt idx="105">
                  <c:v>1.007520038</c:v>
                </c:pt>
                <c:pt idx="106">
                  <c:v>0.9507870423</c:v>
                </c:pt>
                <c:pt idx="107">
                  <c:v>0.9689078096</c:v>
                </c:pt>
                <c:pt idx="108">
                  <c:v>0.93891207330000004</c:v>
                </c:pt>
                <c:pt idx="109">
                  <c:v>0.89110696950000001</c:v>
                </c:pt>
                <c:pt idx="110">
                  <c:v>0.92591155590000007</c:v>
                </c:pt>
                <c:pt idx="111">
                  <c:v>0.86591655810000001</c:v>
                </c:pt>
                <c:pt idx="112">
                  <c:v>0.87027390039999997</c:v>
                </c:pt>
                <c:pt idx="113">
                  <c:v>0.87788531939999992</c:v>
                </c:pt>
                <c:pt idx="114">
                  <c:v>0.87675641640000002</c:v>
                </c:pt>
                <c:pt idx="115">
                  <c:v>0.87639275670000005</c:v>
                </c:pt>
                <c:pt idx="116">
                  <c:v>0.88349050709999999</c:v>
                </c:pt>
                <c:pt idx="117">
                  <c:v>0.83049581939999995</c:v>
                </c:pt>
                <c:pt idx="118">
                  <c:v>0.85707829960000004</c:v>
                </c:pt>
                <c:pt idx="119">
                  <c:v>0.85185471899999998</c:v>
                </c:pt>
                <c:pt idx="120">
                  <c:v>0.80400837009999992</c:v>
                </c:pt>
                <c:pt idx="121">
                  <c:v>0.81952502090000001</c:v>
                </c:pt>
                <c:pt idx="122">
                  <c:v>0.8389035091</c:v>
                </c:pt>
                <c:pt idx="123">
                  <c:v>0.80783218840000004</c:v>
                </c:pt>
                <c:pt idx="124">
                  <c:v>0.84960031339999997</c:v>
                </c:pt>
                <c:pt idx="125">
                  <c:v>0.81551095810000007</c:v>
                </c:pt>
                <c:pt idx="126">
                  <c:v>0.77612855440000006</c:v>
                </c:pt>
                <c:pt idx="127">
                  <c:v>0.81752353879999995</c:v>
                </c:pt>
                <c:pt idx="128">
                  <c:v>0.88490912629999996</c:v>
                </c:pt>
                <c:pt idx="129">
                  <c:v>0.79085559760000002</c:v>
                </c:pt>
                <c:pt idx="130">
                  <c:v>0.75787182130000008</c:v>
                </c:pt>
                <c:pt idx="131">
                  <c:v>0.75710866259999998</c:v>
                </c:pt>
                <c:pt idx="132">
                  <c:v>0.66859948530000002</c:v>
                </c:pt>
                <c:pt idx="133">
                  <c:v>0.75015451150000001</c:v>
                </c:pt>
                <c:pt idx="134">
                  <c:v>0.79339768429999991</c:v>
                </c:pt>
                <c:pt idx="135">
                  <c:v>0.76263015779999999</c:v>
                </c:pt>
                <c:pt idx="136">
                  <c:v>0.70931218620000003</c:v>
                </c:pt>
                <c:pt idx="137">
                  <c:v>0.72268762559999999</c:v>
                </c:pt>
                <c:pt idx="138">
                  <c:v>0.67686332670000005</c:v>
                </c:pt>
                <c:pt idx="139">
                  <c:v>0.7220483512000001</c:v>
                </c:pt>
                <c:pt idx="140">
                  <c:v>0.72569787470000002</c:v>
                </c:pt>
                <c:pt idx="141">
                  <c:v>0.75638424160000006</c:v>
                </c:pt>
                <c:pt idx="142">
                  <c:v>0.80232177790000003</c:v>
                </c:pt>
                <c:pt idx="143">
                  <c:v>0.69754203530000003</c:v>
                </c:pt>
                <c:pt idx="144">
                  <c:v>0.68227540789999996</c:v>
                </c:pt>
                <c:pt idx="145">
                  <c:v>0.61101614540000004</c:v>
                </c:pt>
                <c:pt idx="146">
                  <c:v>0.65203395409999998</c:v>
                </c:pt>
                <c:pt idx="147">
                  <c:v>0.63252960959999993</c:v>
                </c:pt>
                <c:pt idx="148">
                  <c:v>0.63419402929999991</c:v>
                </c:pt>
                <c:pt idx="149">
                  <c:v>0.58003926430000008</c:v>
                </c:pt>
                <c:pt idx="150">
                  <c:v>0.66617651169999992</c:v>
                </c:pt>
                <c:pt idx="151">
                  <c:v>0.60879854440000003</c:v>
                </c:pt>
                <c:pt idx="152">
                  <c:v>0.64378723309999997</c:v>
                </c:pt>
                <c:pt idx="153">
                  <c:v>0.59283606320000004</c:v>
                </c:pt>
                <c:pt idx="154">
                  <c:v>0.62762815159999996</c:v>
                </c:pt>
                <c:pt idx="155">
                  <c:v>0.68109589560000006</c:v>
                </c:pt>
                <c:pt idx="156">
                  <c:v>0.58050009889999998</c:v>
                </c:pt>
                <c:pt idx="157">
                  <c:v>0.55026626179999993</c:v>
                </c:pt>
                <c:pt idx="158">
                  <c:v>0.64345063609999997</c:v>
                </c:pt>
                <c:pt idx="159">
                  <c:v>0.64226326629999997</c:v>
                </c:pt>
                <c:pt idx="160">
                  <c:v>0.58528166869999998</c:v>
                </c:pt>
                <c:pt idx="161">
                  <c:v>0.62289964079999993</c:v>
                </c:pt>
                <c:pt idx="162">
                  <c:v>0.59442957769999993</c:v>
                </c:pt>
                <c:pt idx="163">
                  <c:v>0.51873638180000003</c:v>
                </c:pt>
                <c:pt idx="164">
                  <c:v>0.49466214199999997</c:v>
                </c:pt>
                <c:pt idx="165">
                  <c:v>0.49681539190000001</c:v>
                </c:pt>
                <c:pt idx="166">
                  <c:v>0.55433298190000002</c:v>
                </c:pt>
                <c:pt idx="167">
                  <c:v>0.5559123051</c:v>
                </c:pt>
                <c:pt idx="168">
                  <c:v>0.54368905449999994</c:v>
                </c:pt>
                <c:pt idx="169">
                  <c:v>0.58156053350000003</c:v>
                </c:pt>
                <c:pt idx="170">
                  <c:v>0.47931437609999999</c:v>
                </c:pt>
                <c:pt idx="171">
                  <c:v>0.48094068799999995</c:v>
                </c:pt>
                <c:pt idx="172">
                  <c:v>0.54736972630000003</c:v>
                </c:pt>
                <c:pt idx="173">
                  <c:v>0.54892468939999994</c:v>
                </c:pt>
                <c:pt idx="174">
                  <c:v>0.56413644890000003</c:v>
                </c:pt>
                <c:pt idx="175">
                  <c:v>0.45994754780000002</c:v>
                </c:pt>
                <c:pt idx="176">
                  <c:v>0.51395805250000004</c:v>
                </c:pt>
                <c:pt idx="177">
                  <c:v>0.45370049479999996</c:v>
                </c:pt>
                <c:pt idx="178">
                  <c:v>0.48990180849999998</c:v>
                </c:pt>
                <c:pt idx="179">
                  <c:v>0.4534528833</c:v>
                </c:pt>
                <c:pt idx="180">
                  <c:v>0.5013370546</c:v>
                </c:pt>
                <c:pt idx="181">
                  <c:v>0.4587371308</c:v>
                </c:pt>
                <c:pt idx="182">
                  <c:v>0.38916681739999998</c:v>
                </c:pt>
                <c:pt idx="183">
                  <c:v>0.44492620120000004</c:v>
                </c:pt>
                <c:pt idx="184">
                  <c:v>0.45358029159999996</c:v>
                </c:pt>
                <c:pt idx="185">
                  <c:v>0.51969125400000005</c:v>
                </c:pt>
                <c:pt idx="186">
                  <c:v>0.52896692599999995</c:v>
                </c:pt>
                <c:pt idx="187">
                  <c:v>0.4372878227</c:v>
                </c:pt>
                <c:pt idx="188">
                  <c:v>0.4524189804</c:v>
                </c:pt>
                <c:pt idx="189">
                  <c:v>0.41801310190000002</c:v>
                </c:pt>
                <c:pt idx="190">
                  <c:v>0.44409245190000002</c:v>
                </c:pt>
                <c:pt idx="191">
                  <c:v>0.40815752699999996</c:v>
                </c:pt>
                <c:pt idx="192">
                  <c:v>0.39815458520000002</c:v>
                </c:pt>
                <c:pt idx="193">
                  <c:v>0.39332243360000002</c:v>
                </c:pt>
                <c:pt idx="194">
                  <c:v>0.37222154479999997</c:v>
                </c:pt>
                <c:pt idx="195">
                  <c:v>0.41424484979999998</c:v>
                </c:pt>
                <c:pt idx="196">
                  <c:v>0.3593011056</c:v>
                </c:pt>
                <c:pt idx="197">
                  <c:v>0.41758798869999997</c:v>
                </c:pt>
                <c:pt idx="198">
                  <c:v>0.4715638432</c:v>
                </c:pt>
                <c:pt idx="199">
                  <c:v>0.34112049020000001</c:v>
                </c:pt>
                <c:pt idx="200">
                  <c:v>0.37097901189999999</c:v>
                </c:pt>
                <c:pt idx="201">
                  <c:v>0.32913341810000002</c:v>
                </c:pt>
                <c:pt idx="202">
                  <c:v>0.32048159069999999</c:v>
                </c:pt>
                <c:pt idx="203">
                  <c:v>0.37277425889999999</c:v>
                </c:pt>
                <c:pt idx="204">
                  <c:v>0.3473574244</c:v>
                </c:pt>
                <c:pt idx="205">
                  <c:v>0.43134430880000002</c:v>
                </c:pt>
                <c:pt idx="206">
                  <c:v>0.32566036079999999</c:v>
                </c:pt>
                <c:pt idx="207">
                  <c:v>0.37775764750000002</c:v>
                </c:pt>
                <c:pt idx="208">
                  <c:v>0.37009592260000002</c:v>
                </c:pt>
                <c:pt idx="209">
                  <c:v>0.35078272640000002</c:v>
                </c:pt>
                <c:pt idx="210">
                  <c:v>0.39519585529999995</c:v>
                </c:pt>
                <c:pt idx="211">
                  <c:v>0.30879346400000002</c:v>
                </c:pt>
                <c:pt idx="212">
                  <c:v>0.27448805640000001</c:v>
                </c:pt>
                <c:pt idx="213">
                  <c:v>0.34699852539999998</c:v>
                </c:pt>
                <c:pt idx="214">
                  <c:v>0.2987226617</c:v>
                </c:pt>
                <c:pt idx="215">
                  <c:v>0.31197984639999998</c:v>
                </c:pt>
                <c:pt idx="216">
                  <c:v>0.3806474427</c:v>
                </c:pt>
                <c:pt idx="217">
                  <c:v>0.2573838041</c:v>
                </c:pt>
                <c:pt idx="218">
                  <c:v>0.2404266236</c:v>
                </c:pt>
                <c:pt idx="219">
                  <c:v>0.36969267109999998</c:v>
                </c:pt>
                <c:pt idx="220">
                  <c:v>0.34446387350000002</c:v>
                </c:pt>
                <c:pt idx="221">
                  <c:v>0.316758755</c:v>
                </c:pt>
                <c:pt idx="222">
                  <c:v>0.29286887680000001</c:v>
                </c:pt>
                <c:pt idx="223">
                  <c:v>0.27429496790000002</c:v>
                </c:pt>
                <c:pt idx="224">
                  <c:v>0.22384025870000002</c:v>
                </c:pt>
                <c:pt idx="225">
                  <c:v>0.22985761800000001</c:v>
                </c:pt>
                <c:pt idx="226">
                  <c:v>0.31051147970000004</c:v>
                </c:pt>
                <c:pt idx="227">
                  <c:v>0.3014307833</c:v>
                </c:pt>
                <c:pt idx="228">
                  <c:v>0.30441399290000004</c:v>
                </c:pt>
                <c:pt idx="229">
                  <c:v>0.33238330669999999</c:v>
                </c:pt>
                <c:pt idx="230">
                  <c:v>0.29571040160000001</c:v>
                </c:pt>
                <c:pt idx="231">
                  <c:v>0.30079941939999999</c:v>
                </c:pt>
                <c:pt idx="232">
                  <c:v>0.29492816489999996</c:v>
                </c:pt>
                <c:pt idx="233">
                  <c:v>0.25549582999999998</c:v>
                </c:pt>
                <c:pt idx="234">
                  <c:v>0.23876893929999998</c:v>
                </c:pt>
                <c:pt idx="235">
                  <c:v>0.218781377</c:v>
                </c:pt>
                <c:pt idx="236">
                  <c:v>0.24843430760000002</c:v>
                </c:pt>
                <c:pt idx="237">
                  <c:v>0.27030903359999997</c:v>
                </c:pt>
                <c:pt idx="238">
                  <c:v>0.20975036720000001</c:v>
                </c:pt>
                <c:pt idx="239">
                  <c:v>0.22213165609999999</c:v>
                </c:pt>
                <c:pt idx="240">
                  <c:v>0.25259672999999999</c:v>
                </c:pt>
                <c:pt idx="241">
                  <c:v>0.25484064979999999</c:v>
                </c:pt>
                <c:pt idx="242">
                  <c:v>0.26035804680000002</c:v>
                </c:pt>
                <c:pt idx="243">
                  <c:v>0.24312792899999999</c:v>
                </c:pt>
                <c:pt idx="244">
                  <c:v>0.27618471830000002</c:v>
                </c:pt>
                <c:pt idx="245">
                  <c:v>0.21921629980000001</c:v>
                </c:pt>
                <c:pt idx="246">
                  <c:v>0.1652373882</c:v>
                </c:pt>
                <c:pt idx="247">
                  <c:v>0.2415223024</c:v>
                </c:pt>
                <c:pt idx="248">
                  <c:v>0.24272003680000001</c:v>
                </c:pt>
                <c:pt idx="249">
                  <c:v>0.2759225649</c:v>
                </c:pt>
                <c:pt idx="250">
                  <c:v>0.2191199261</c:v>
                </c:pt>
                <c:pt idx="251">
                  <c:v>0.2425890772</c:v>
                </c:pt>
                <c:pt idx="252">
                  <c:v>0.24081911610000001</c:v>
                </c:pt>
                <c:pt idx="253">
                  <c:v>0.23994635719999999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232448"/>
        <c:axId val="126234624"/>
      </c:scatterChart>
      <c:valAx>
        <c:axId val="12623244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234624"/>
        <c:crosses val="autoZero"/>
        <c:crossBetween val="midCat"/>
        <c:majorUnit val="200"/>
        <c:minorUnit val="100"/>
      </c:valAx>
      <c:valAx>
        <c:axId val="126234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23244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P2-12-V1b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VFTB'!$E$4650:$E$4902</c:f>
              <c:numCache>
                <c:formatCode>0</c:formatCode>
                <c:ptCount val="253"/>
                <c:pt idx="0">
                  <c:v>700</c:v>
                </c:pt>
                <c:pt idx="1">
                  <c:v>698</c:v>
                </c:pt>
                <c:pt idx="2">
                  <c:v>696</c:v>
                </c:pt>
                <c:pt idx="3">
                  <c:v>694</c:v>
                </c:pt>
                <c:pt idx="4">
                  <c:v>692</c:v>
                </c:pt>
                <c:pt idx="5">
                  <c:v>689</c:v>
                </c:pt>
                <c:pt idx="6">
                  <c:v>686</c:v>
                </c:pt>
                <c:pt idx="7">
                  <c:v>684</c:v>
                </c:pt>
                <c:pt idx="8">
                  <c:v>681</c:v>
                </c:pt>
                <c:pt idx="9">
                  <c:v>679</c:v>
                </c:pt>
                <c:pt idx="10">
                  <c:v>676</c:v>
                </c:pt>
                <c:pt idx="11">
                  <c:v>674</c:v>
                </c:pt>
                <c:pt idx="12">
                  <c:v>671</c:v>
                </c:pt>
                <c:pt idx="13">
                  <c:v>669</c:v>
                </c:pt>
                <c:pt idx="14">
                  <c:v>666</c:v>
                </c:pt>
                <c:pt idx="15">
                  <c:v>664</c:v>
                </c:pt>
                <c:pt idx="16">
                  <c:v>661</c:v>
                </c:pt>
                <c:pt idx="17">
                  <c:v>659</c:v>
                </c:pt>
                <c:pt idx="18">
                  <c:v>656</c:v>
                </c:pt>
                <c:pt idx="19">
                  <c:v>653</c:v>
                </c:pt>
                <c:pt idx="20">
                  <c:v>651</c:v>
                </c:pt>
                <c:pt idx="21">
                  <c:v>649</c:v>
                </c:pt>
                <c:pt idx="22">
                  <c:v>646</c:v>
                </c:pt>
                <c:pt idx="23">
                  <c:v>644</c:v>
                </c:pt>
                <c:pt idx="24">
                  <c:v>641</c:v>
                </c:pt>
                <c:pt idx="25">
                  <c:v>639</c:v>
                </c:pt>
                <c:pt idx="26">
                  <c:v>636</c:v>
                </c:pt>
                <c:pt idx="27">
                  <c:v>633</c:v>
                </c:pt>
                <c:pt idx="28">
                  <c:v>631</c:v>
                </c:pt>
                <c:pt idx="29">
                  <c:v>628</c:v>
                </c:pt>
                <c:pt idx="30">
                  <c:v>626</c:v>
                </c:pt>
                <c:pt idx="31">
                  <c:v>623</c:v>
                </c:pt>
                <c:pt idx="32">
                  <c:v>621</c:v>
                </c:pt>
                <c:pt idx="33">
                  <c:v>618</c:v>
                </c:pt>
                <c:pt idx="34">
                  <c:v>615</c:v>
                </c:pt>
                <c:pt idx="35">
                  <c:v>613</c:v>
                </c:pt>
                <c:pt idx="36">
                  <c:v>611</c:v>
                </c:pt>
                <c:pt idx="37">
                  <c:v>608</c:v>
                </c:pt>
                <c:pt idx="38">
                  <c:v>606</c:v>
                </c:pt>
                <c:pt idx="39">
                  <c:v>603</c:v>
                </c:pt>
                <c:pt idx="40">
                  <c:v>600</c:v>
                </c:pt>
                <c:pt idx="41">
                  <c:v>598</c:v>
                </c:pt>
                <c:pt idx="42">
                  <c:v>595</c:v>
                </c:pt>
                <c:pt idx="43">
                  <c:v>593</c:v>
                </c:pt>
                <c:pt idx="44">
                  <c:v>590</c:v>
                </c:pt>
                <c:pt idx="45">
                  <c:v>588</c:v>
                </c:pt>
                <c:pt idx="46">
                  <c:v>585</c:v>
                </c:pt>
                <c:pt idx="47">
                  <c:v>583</c:v>
                </c:pt>
                <c:pt idx="48">
                  <c:v>580</c:v>
                </c:pt>
                <c:pt idx="49">
                  <c:v>577</c:v>
                </c:pt>
                <c:pt idx="50">
                  <c:v>575</c:v>
                </c:pt>
                <c:pt idx="51">
                  <c:v>572</c:v>
                </c:pt>
                <c:pt idx="52">
                  <c:v>570</c:v>
                </c:pt>
                <c:pt idx="53">
                  <c:v>567</c:v>
                </c:pt>
                <c:pt idx="54">
                  <c:v>565</c:v>
                </c:pt>
                <c:pt idx="55">
                  <c:v>562</c:v>
                </c:pt>
                <c:pt idx="56">
                  <c:v>559</c:v>
                </c:pt>
                <c:pt idx="57">
                  <c:v>557</c:v>
                </c:pt>
                <c:pt idx="58">
                  <c:v>554</c:v>
                </c:pt>
                <c:pt idx="59">
                  <c:v>552</c:v>
                </c:pt>
                <c:pt idx="60">
                  <c:v>549</c:v>
                </c:pt>
                <c:pt idx="61">
                  <c:v>547</c:v>
                </c:pt>
                <c:pt idx="62">
                  <c:v>544</c:v>
                </c:pt>
                <c:pt idx="63">
                  <c:v>541</c:v>
                </c:pt>
                <c:pt idx="64">
                  <c:v>539</c:v>
                </c:pt>
                <c:pt idx="65">
                  <c:v>536</c:v>
                </c:pt>
                <c:pt idx="66">
                  <c:v>533</c:v>
                </c:pt>
                <c:pt idx="67">
                  <c:v>531</c:v>
                </c:pt>
                <c:pt idx="68">
                  <c:v>528</c:v>
                </c:pt>
                <c:pt idx="69">
                  <c:v>526</c:v>
                </c:pt>
                <c:pt idx="70">
                  <c:v>523</c:v>
                </c:pt>
                <c:pt idx="71">
                  <c:v>521</c:v>
                </c:pt>
                <c:pt idx="72">
                  <c:v>518</c:v>
                </c:pt>
                <c:pt idx="73">
                  <c:v>515</c:v>
                </c:pt>
                <c:pt idx="74">
                  <c:v>513</c:v>
                </c:pt>
                <c:pt idx="75">
                  <c:v>510</c:v>
                </c:pt>
                <c:pt idx="76">
                  <c:v>507</c:v>
                </c:pt>
                <c:pt idx="77">
                  <c:v>505</c:v>
                </c:pt>
                <c:pt idx="78">
                  <c:v>503</c:v>
                </c:pt>
                <c:pt idx="79">
                  <c:v>500</c:v>
                </c:pt>
                <c:pt idx="80">
                  <c:v>497</c:v>
                </c:pt>
                <c:pt idx="81">
                  <c:v>495</c:v>
                </c:pt>
                <c:pt idx="82">
                  <c:v>492</c:v>
                </c:pt>
                <c:pt idx="83">
                  <c:v>489</c:v>
                </c:pt>
                <c:pt idx="84">
                  <c:v>487</c:v>
                </c:pt>
                <c:pt idx="85">
                  <c:v>484</c:v>
                </c:pt>
                <c:pt idx="86">
                  <c:v>482</c:v>
                </c:pt>
                <c:pt idx="87">
                  <c:v>479</c:v>
                </c:pt>
                <c:pt idx="88">
                  <c:v>476</c:v>
                </c:pt>
                <c:pt idx="89">
                  <c:v>474</c:v>
                </c:pt>
                <c:pt idx="90">
                  <c:v>471</c:v>
                </c:pt>
                <c:pt idx="91">
                  <c:v>468</c:v>
                </c:pt>
                <c:pt idx="92">
                  <c:v>466</c:v>
                </c:pt>
                <c:pt idx="93">
                  <c:v>463</c:v>
                </c:pt>
                <c:pt idx="94">
                  <c:v>461</c:v>
                </c:pt>
                <c:pt idx="95">
                  <c:v>458</c:v>
                </c:pt>
                <c:pt idx="96">
                  <c:v>455</c:v>
                </c:pt>
                <c:pt idx="97">
                  <c:v>453</c:v>
                </c:pt>
                <c:pt idx="98">
                  <c:v>450</c:v>
                </c:pt>
                <c:pt idx="99">
                  <c:v>447</c:v>
                </c:pt>
                <c:pt idx="100">
                  <c:v>445</c:v>
                </c:pt>
                <c:pt idx="101">
                  <c:v>442</c:v>
                </c:pt>
                <c:pt idx="102">
                  <c:v>440</c:v>
                </c:pt>
                <c:pt idx="103">
                  <c:v>437</c:v>
                </c:pt>
                <c:pt idx="104">
                  <c:v>434</c:v>
                </c:pt>
                <c:pt idx="105">
                  <c:v>432</c:v>
                </c:pt>
                <c:pt idx="106">
                  <c:v>429</c:v>
                </c:pt>
                <c:pt idx="107">
                  <c:v>426</c:v>
                </c:pt>
                <c:pt idx="108">
                  <c:v>424</c:v>
                </c:pt>
                <c:pt idx="109">
                  <c:v>421</c:v>
                </c:pt>
                <c:pt idx="110">
                  <c:v>418</c:v>
                </c:pt>
                <c:pt idx="111">
                  <c:v>416</c:v>
                </c:pt>
                <c:pt idx="112">
                  <c:v>413</c:v>
                </c:pt>
                <c:pt idx="113">
                  <c:v>411</c:v>
                </c:pt>
                <c:pt idx="114">
                  <c:v>408</c:v>
                </c:pt>
                <c:pt idx="115">
                  <c:v>405</c:v>
                </c:pt>
                <c:pt idx="116">
                  <c:v>403</c:v>
                </c:pt>
                <c:pt idx="117">
                  <c:v>400</c:v>
                </c:pt>
                <c:pt idx="118">
                  <c:v>397</c:v>
                </c:pt>
                <c:pt idx="119">
                  <c:v>395</c:v>
                </c:pt>
                <c:pt idx="120">
                  <c:v>392</c:v>
                </c:pt>
                <c:pt idx="121">
                  <c:v>389</c:v>
                </c:pt>
                <c:pt idx="122">
                  <c:v>387</c:v>
                </c:pt>
                <c:pt idx="123">
                  <c:v>384</c:v>
                </c:pt>
                <c:pt idx="124">
                  <c:v>381</c:v>
                </c:pt>
                <c:pt idx="125">
                  <c:v>379</c:v>
                </c:pt>
                <c:pt idx="126">
                  <c:v>376</c:v>
                </c:pt>
                <c:pt idx="127">
                  <c:v>373</c:v>
                </c:pt>
                <c:pt idx="128">
                  <c:v>371</c:v>
                </c:pt>
                <c:pt idx="129">
                  <c:v>368</c:v>
                </c:pt>
                <c:pt idx="130">
                  <c:v>365</c:v>
                </c:pt>
                <c:pt idx="131">
                  <c:v>363</c:v>
                </c:pt>
                <c:pt idx="132">
                  <c:v>360</c:v>
                </c:pt>
                <c:pt idx="133">
                  <c:v>357</c:v>
                </c:pt>
                <c:pt idx="134">
                  <c:v>355</c:v>
                </c:pt>
                <c:pt idx="135">
                  <c:v>352</c:v>
                </c:pt>
                <c:pt idx="136">
                  <c:v>349</c:v>
                </c:pt>
                <c:pt idx="137">
                  <c:v>347</c:v>
                </c:pt>
                <c:pt idx="138">
                  <c:v>344</c:v>
                </c:pt>
                <c:pt idx="139">
                  <c:v>341</c:v>
                </c:pt>
                <c:pt idx="140">
                  <c:v>339</c:v>
                </c:pt>
                <c:pt idx="141">
                  <c:v>336</c:v>
                </c:pt>
                <c:pt idx="142">
                  <c:v>333</c:v>
                </c:pt>
                <c:pt idx="143">
                  <c:v>331</c:v>
                </c:pt>
                <c:pt idx="144">
                  <c:v>328</c:v>
                </c:pt>
                <c:pt idx="145">
                  <c:v>326</c:v>
                </c:pt>
                <c:pt idx="146">
                  <c:v>323</c:v>
                </c:pt>
                <c:pt idx="147">
                  <c:v>320</c:v>
                </c:pt>
                <c:pt idx="148">
                  <c:v>318</c:v>
                </c:pt>
                <c:pt idx="149">
                  <c:v>315</c:v>
                </c:pt>
                <c:pt idx="150">
                  <c:v>312</c:v>
                </c:pt>
                <c:pt idx="151">
                  <c:v>310</c:v>
                </c:pt>
                <c:pt idx="152">
                  <c:v>307</c:v>
                </c:pt>
                <c:pt idx="153">
                  <c:v>304</c:v>
                </c:pt>
                <c:pt idx="154">
                  <c:v>302</c:v>
                </c:pt>
                <c:pt idx="155">
                  <c:v>299</c:v>
                </c:pt>
                <c:pt idx="156">
                  <c:v>296</c:v>
                </c:pt>
                <c:pt idx="157">
                  <c:v>294</c:v>
                </c:pt>
                <c:pt idx="158">
                  <c:v>291</c:v>
                </c:pt>
                <c:pt idx="159">
                  <c:v>288</c:v>
                </c:pt>
                <c:pt idx="160">
                  <c:v>285</c:v>
                </c:pt>
                <c:pt idx="161">
                  <c:v>283</c:v>
                </c:pt>
                <c:pt idx="162">
                  <c:v>280</c:v>
                </c:pt>
                <c:pt idx="163">
                  <c:v>277</c:v>
                </c:pt>
                <c:pt idx="164">
                  <c:v>275</c:v>
                </c:pt>
                <c:pt idx="165">
                  <c:v>272</c:v>
                </c:pt>
                <c:pt idx="166">
                  <c:v>269</c:v>
                </c:pt>
                <c:pt idx="167">
                  <c:v>266</c:v>
                </c:pt>
                <c:pt idx="168">
                  <c:v>264</c:v>
                </c:pt>
                <c:pt idx="169">
                  <c:v>261</c:v>
                </c:pt>
                <c:pt idx="170">
                  <c:v>258</c:v>
                </c:pt>
                <c:pt idx="171">
                  <c:v>256</c:v>
                </c:pt>
                <c:pt idx="172">
                  <c:v>253</c:v>
                </c:pt>
                <c:pt idx="173">
                  <c:v>250</c:v>
                </c:pt>
                <c:pt idx="174">
                  <c:v>247</c:v>
                </c:pt>
                <c:pt idx="175">
                  <c:v>245</c:v>
                </c:pt>
                <c:pt idx="176">
                  <c:v>242</c:v>
                </c:pt>
                <c:pt idx="177">
                  <c:v>239</c:v>
                </c:pt>
                <c:pt idx="178">
                  <c:v>237</c:v>
                </c:pt>
                <c:pt idx="179">
                  <c:v>234</c:v>
                </c:pt>
                <c:pt idx="180">
                  <c:v>231</c:v>
                </c:pt>
                <c:pt idx="181">
                  <c:v>228</c:v>
                </c:pt>
                <c:pt idx="182">
                  <c:v>226</c:v>
                </c:pt>
                <c:pt idx="183">
                  <c:v>223</c:v>
                </c:pt>
                <c:pt idx="184">
                  <c:v>220</c:v>
                </c:pt>
                <c:pt idx="185">
                  <c:v>217</c:v>
                </c:pt>
                <c:pt idx="186">
                  <c:v>215</c:v>
                </c:pt>
                <c:pt idx="187">
                  <c:v>212</c:v>
                </c:pt>
                <c:pt idx="188">
                  <c:v>209</c:v>
                </c:pt>
                <c:pt idx="189">
                  <c:v>207</c:v>
                </c:pt>
                <c:pt idx="190">
                  <c:v>204</c:v>
                </c:pt>
                <c:pt idx="191">
                  <c:v>201</c:v>
                </c:pt>
                <c:pt idx="192">
                  <c:v>198</c:v>
                </c:pt>
                <c:pt idx="193">
                  <c:v>196</c:v>
                </c:pt>
                <c:pt idx="194">
                  <c:v>193</c:v>
                </c:pt>
                <c:pt idx="195">
                  <c:v>190</c:v>
                </c:pt>
                <c:pt idx="196">
                  <c:v>187</c:v>
                </c:pt>
                <c:pt idx="197">
                  <c:v>185</c:v>
                </c:pt>
                <c:pt idx="198">
                  <c:v>182</c:v>
                </c:pt>
                <c:pt idx="199">
                  <c:v>179</c:v>
                </c:pt>
                <c:pt idx="200">
                  <c:v>176</c:v>
                </c:pt>
                <c:pt idx="201">
                  <c:v>173</c:v>
                </c:pt>
                <c:pt idx="202">
                  <c:v>171</c:v>
                </c:pt>
                <c:pt idx="203">
                  <c:v>168</c:v>
                </c:pt>
                <c:pt idx="204">
                  <c:v>165</c:v>
                </c:pt>
                <c:pt idx="205">
                  <c:v>162</c:v>
                </c:pt>
                <c:pt idx="206">
                  <c:v>159</c:v>
                </c:pt>
                <c:pt idx="207">
                  <c:v>157</c:v>
                </c:pt>
                <c:pt idx="208">
                  <c:v>154</c:v>
                </c:pt>
                <c:pt idx="209">
                  <c:v>151</c:v>
                </c:pt>
                <c:pt idx="210">
                  <c:v>148</c:v>
                </c:pt>
                <c:pt idx="211">
                  <c:v>145</c:v>
                </c:pt>
                <c:pt idx="212">
                  <c:v>142</c:v>
                </c:pt>
                <c:pt idx="213">
                  <c:v>139</c:v>
                </c:pt>
                <c:pt idx="214">
                  <c:v>137</c:v>
                </c:pt>
                <c:pt idx="215">
                  <c:v>134</c:v>
                </c:pt>
                <c:pt idx="216">
                  <c:v>131</c:v>
                </c:pt>
                <c:pt idx="217">
                  <c:v>128</c:v>
                </c:pt>
                <c:pt idx="218">
                  <c:v>125</c:v>
                </c:pt>
                <c:pt idx="219">
                  <c:v>123</c:v>
                </c:pt>
                <c:pt idx="220">
                  <c:v>120</c:v>
                </c:pt>
                <c:pt idx="221">
                  <c:v>118</c:v>
                </c:pt>
                <c:pt idx="222">
                  <c:v>115</c:v>
                </c:pt>
                <c:pt idx="223">
                  <c:v>112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96</c:v>
                </c:pt>
                <c:pt idx="231">
                  <c:v>94</c:v>
                </c:pt>
                <c:pt idx="232">
                  <c:v>92</c:v>
                </c:pt>
                <c:pt idx="233">
                  <c:v>90</c:v>
                </c:pt>
                <c:pt idx="234">
                  <c:v>88</c:v>
                </c:pt>
                <c:pt idx="235">
                  <c:v>86</c:v>
                </c:pt>
                <c:pt idx="236">
                  <c:v>84</c:v>
                </c:pt>
                <c:pt idx="237">
                  <c:v>82</c:v>
                </c:pt>
                <c:pt idx="238">
                  <c:v>80</c:v>
                </c:pt>
                <c:pt idx="239">
                  <c:v>79</c:v>
                </c:pt>
                <c:pt idx="240">
                  <c:v>77</c:v>
                </c:pt>
                <c:pt idx="241">
                  <c:v>75</c:v>
                </c:pt>
                <c:pt idx="242">
                  <c:v>74</c:v>
                </c:pt>
                <c:pt idx="243">
                  <c:v>72</c:v>
                </c:pt>
                <c:pt idx="244">
                  <c:v>71</c:v>
                </c:pt>
                <c:pt idx="245">
                  <c:v>69</c:v>
                </c:pt>
                <c:pt idx="246">
                  <c:v>68</c:v>
                </c:pt>
                <c:pt idx="247">
                  <c:v>67</c:v>
                </c:pt>
                <c:pt idx="248">
                  <c:v>65</c:v>
                </c:pt>
                <c:pt idx="249">
                  <c:v>64</c:v>
                </c:pt>
                <c:pt idx="250">
                  <c:v>63</c:v>
                </c:pt>
                <c:pt idx="251">
                  <c:v>61</c:v>
                </c:pt>
                <c:pt idx="252">
                  <c:v>60</c:v>
                </c:pt>
              </c:numCache>
            </c:numRef>
          </c:xVal>
          <c:yVal>
            <c:numRef>
              <c:f>'Thermomag. Messungen VFTB'!$F$4650:$F$4902</c:f>
              <c:numCache>
                <c:formatCode>0.00</c:formatCode>
                <c:ptCount val="253"/>
                <c:pt idx="0">
                  <c:v>0.20352357330000001</c:v>
                </c:pt>
                <c:pt idx="1">
                  <c:v>0.27676758199999996</c:v>
                </c:pt>
                <c:pt idx="2">
                  <c:v>0.28715597340000004</c:v>
                </c:pt>
                <c:pt idx="3">
                  <c:v>0.2659648751</c:v>
                </c:pt>
                <c:pt idx="4">
                  <c:v>0.27890565740000001</c:v>
                </c:pt>
                <c:pt idx="5">
                  <c:v>0.26855168329999995</c:v>
                </c:pt>
                <c:pt idx="6">
                  <c:v>0.26446721269999995</c:v>
                </c:pt>
                <c:pt idx="7">
                  <c:v>0.23392852519999999</c:v>
                </c:pt>
                <c:pt idx="8">
                  <c:v>0.2033823421</c:v>
                </c:pt>
                <c:pt idx="9">
                  <c:v>0.28046401119999997</c:v>
                </c:pt>
                <c:pt idx="10">
                  <c:v>0.2228686356</c:v>
                </c:pt>
                <c:pt idx="11">
                  <c:v>0.23140442139999998</c:v>
                </c:pt>
                <c:pt idx="12">
                  <c:v>0.18230310520000001</c:v>
                </c:pt>
                <c:pt idx="13">
                  <c:v>0.20024376590000001</c:v>
                </c:pt>
                <c:pt idx="14">
                  <c:v>0.2218975976</c:v>
                </c:pt>
                <c:pt idx="15">
                  <c:v>0.25892138910000001</c:v>
                </c:pt>
                <c:pt idx="16">
                  <c:v>0.3122669414</c:v>
                </c:pt>
                <c:pt idx="17">
                  <c:v>0.30867886570000003</c:v>
                </c:pt>
                <c:pt idx="18">
                  <c:v>0.15961226579999999</c:v>
                </c:pt>
                <c:pt idx="19">
                  <c:v>0.2375071601</c:v>
                </c:pt>
                <c:pt idx="20">
                  <c:v>0.27996645640000001</c:v>
                </c:pt>
                <c:pt idx="21">
                  <c:v>0.26143323199999996</c:v>
                </c:pt>
                <c:pt idx="22">
                  <c:v>0.19633003839999999</c:v>
                </c:pt>
                <c:pt idx="23">
                  <c:v>0.17913296140000001</c:v>
                </c:pt>
                <c:pt idx="24">
                  <c:v>0.2400028736</c:v>
                </c:pt>
                <c:pt idx="25">
                  <c:v>0.22368487519999999</c:v>
                </c:pt>
                <c:pt idx="26">
                  <c:v>0.26631956169999998</c:v>
                </c:pt>
                <c:pt idx="27">
                  <c:v>0.28096885919999998</c:v>
                </c:pt>
                <c:pt idx="28">
                  <c:v>0.34591314890000002</c:v>
                </c:pt>
                <c:pt idx="29">
                  <c:v>0.31737158009999999</c:v>
                </c:pt>
                <c:pt idx="30">
                  <c:v>0.26799376349999998</c:v>
                </c:pt>
                <c:pt idx="31">
                  <c:v>0.31718941290000002</c:v>
                </c:pt>
                <c:pt idx="32">
                  <c:v>0.28194107060000001</c:v>
                </c:pt>
                <c:pt idx="33">
                  <c:v>0.27559082000000001</c:v>
                </c:pt>
                <c:pt idx="34">
                  <c:v>0.28896927610000001</c:v>
                </c:pt>
                <c:pt idx="35">
                  <c:v>0.30378549630000001</c:v>
                </c:pt>
                <c:pt idx="36">
                  <c:v>0.27890551430000005</c:v>
                </c:pt>
                <c:pt idx="37">
                  <c:v>0.31236051240000001</c:v>
                </c:pt>
                <c:pt idx="38">
                  <c:v>0.31451017710000001</c:v>
                </c:pt>
                <c:pt idx="39">
                  <c:v>0.22358372750000002</c:v>
                </c:pt>
                <c:pt idx="40">
                  <c:v>0.323374573</c:v>
                </c:pt>
                <c:pt idx="41">
                  <c:v>0.30542025690000002</c:v>
                </c:pt>
                <c:pt idx="42">
                  <c:v>0.28830794059999998</c:v>
                </c:pt>
                <c:pt idx="43">
                  <c:v>0.28685694210000001</c:v>
                </c:pt>
                <c:pt idx="44">
                  <c:v>0.24532904659999999</c:v>
                </c:pt>
                <c:pt idx="45">
                  <c:v>0.3477382182</c:v>
                </c:pt>
                <c:pt idx="46">
                  <c:v>0.25236529409999997</c:v>
                </c:pt>
                <c:pt idx="47">
                  <c:v>0.25957564220000001</c:v>
                </c:pt>
                <c:pt idx="48">
                  <c:v>0.3598644876</c:v>
                </c:pt>
                <c:pt idx="49">
                  <c:v>0.30335806160000001</c:v>
                </c:pt>
                <c:pt idx="50">
                  <c:v>0.3731798053</c:v>
                </c:pt>
                <c:pt idx="51">
                  <c:v>0.22867062930000001</c:v>
                </c:pt>
                <c:pt idx="52">
                  <c:v>0.28552232220000001</c:v>
                </c:pt>
                <c:pt idx="53">
                  <c:v>0.34516629119999997</c:v>
                </c:pt>
                <c:pt idx="54">
                  <c:v>0.39123447039999998</c:v>
                </c:pt>
                <c:pt idx="55">
                  <c:v>0.36829143850000001</c:v>
                </c:pt>
                <c:pt idx="56">
                  <c:v>0.33522763430000002</c:v>
                </c:pt>
                <c:pt idx="57">
                  <c:v>0.29418260039999999</c:v>
                </c:pt>
                <c:pt idx="58">
                  <c:v>0.29010515549999999</c:v>
                </c:pt>
                <c:pt idx="59">
                  <c:v>0.37124520480000001</c:v>
                </c:pt>
                <c:pt idx="60">
                  <c:v>0.37286706599999997</c:v>
                </c:pt>
                <c:pt idx="61">
                  <c:v>0.31974812339999997</c:v>
                </c:pt>
                <c:pt idx="62">
                  <c:v>0.396104752</c:v>
                </c:pt>
                <c:pt idx="63">
                  <c:v>0.40802727119999999</c:v>
                </c:pt>
                <c:pt idx="64">
                  <c:v>0.41094806070000001</c:v>
                </c:pt>
                <c:pt idx="65">
                  <c:v>0.42054939739999997</c:v>
                </c:pt>
                <c:pt idx="66">
                  <c:v>0.36584417869999997</c:v>
                </c:pt>
                <c:pt idx="67">
                  <c:v>0.44288782660000003</c:v>
                </c:pt>
                <c:pt idx="68">
                  <c:v>0.44257894040000001</c:v>
                </c:pt>
                <c:pt idx="69">
                  <c:v>0.48555055720000001</c:v>
                </c:pt>
                <c:pt idx="70">
                  <c:v>0.4613189567</c:v>
                </c:pt>
                <c:pt idx="71">
                  <c:v>0.45981031929999999</c:v>
                </c:pt>
                <c:pt idx="72">
                  <c:v>0.45758663840000002</c:v>
                </c:pt>
                <c:pt idx="73">
                  <c:v>0.49773570519999999</c:v>
                </c:pt>
                <c:pt idx="74">
                  <c:v>0.43225799860000003</c:v>
                </c:pt>
                <c:pt idx="75">
                  <c:v>0.47490127270000004</c:v>
                </c:pt>
                <c:pt idx="76">
                  <c:v>0.49172980900000002</c:v>
                </c:pt>
                <c:pt idx="77">
                  <c:v>0.52662658279999996</c:v>
                </c:pt>
                <c:pt idx="78">
                  <c:v>0.58039944499999996</c:v>
                </c:pt>
                <c:pt idx="79">
                  <c:v>0.5068990162</c:v>
                </c:pt>
                <c:pt idx="80">
                  <c:v>0.61361409749999996</c:v>
                </c:pt>
                <c:pt idx="81">
                  <c:v>0.56130590009999992</c:v>
                </c:pt>
                <c:pt idx="82">
                  <c:v>0.60113405070000003</c:v>
                </c:pt>
                <c:pt idx="83">
                  <c:v>0.58317450810000004</c:v>
                </c:pt>
                <c:pt idx="84">
                  <c:v>0.61236207890000005</c:v>
                </c:pt>
                <c:pt idx="85">
                  <c:v>0.6649065824</c:v>
                </c:pt>
                <c:pt idx="86">
                  <c:v>0.63670609109999998</c:v>
                </c:pt>
                <c:pt idx="87">
                  <c:v>0.71581791540000006</c:v>
                </c:pt>
                <c:pt idx="88">
                  <c:v>0.73724990909999999</c:v>
                </c:pt>
                <c:pt idx="89">
                  <c:v>0.74492806540000001</c:v>
                </c:pt>
                <c:pt idx="90">
                  <c:v>0.75849251789999994</c:v>
                </c:pt>
                <c:pt idx="91">
                  <c:v>0.74160577510000003</c:v>
                </c:pt>
                <c:pt idx="92">
                  <c:v>0.75071350279999993</c:v>
                </c:pt>
                <c:pt idx="93">
                  <c:v>0.84071163550000005</c:v>
                </c:pt>
                <c:pt idx="94">
                  <c:v>0.88730750009999992</c:v>
                </c:pt>
                <c:pt idx="95">
                  <c:v>0.90741093829999997</c:v>
                </c:pt>
                <c:pt idx="96">
                  <c:v>0.87532011030000001</c:v>
                </c:pt>
                <c:pt idx="97">
                  <c:v>0.90650287770000004</c:v>
                </c:pt>
                <c:pt idx="98">
                  <c:v>0.93021705109999997</c:v>
                </c:pt>
                <c:pt idx="99">
                  <c:v>0.94152848099999997</c:v>
                </c:pt>
                <c:pt idx="100">
                  <c:v>1.045952918</c:v>
                </c:pt>
                <c:pt idx="101">
                  <c:v>0.95763268810000002</c:v>
                </c:pt>
                <c:pt idx="102">
                  <c:v>1.009417244</c:v>
                </c:pt>
                <c:pt idx="103">
                  <c:v>1.0435460510000001</c:v>
                </c:pt>
                <c:pt idx="104">
                  <c:v>1.0899360919999999</c:v>
                </c:pt>
                <c:pt idx="105">
                  <c:v>1.1449174310000001</c:v>
                </c:pt>
                <c:pt idx="106">
                  <c:v>1.1186287109999999</c:v>
                </c:pt>
                <c:pt idx="107">
                  <c:v>1.1546902539999999</c:v>
                </c:pt>
                <c:pt idx="108">
                  <c:v>1.175115355</c:v>
                </c:pt>
                <c:pt idx="109">
                  <c:v>1.2897660710000001</c:v>
                </c:pt>
                <c:pt idx="110">
                  <c:v>1.292027343</c:v>
                </c:pt>
                <c:pt idx="111">
                  <c:v>1.256223614</c:v>
                </c:pt>
                <c:pt idx="112">
                  <c:v>1.3934274950000001</c:v>
                </c:pt>
                <c:pt idx="113">
                  <c:v>1.4013508540000001</c:v>
                </c:pt>
                <c:pt idx="114">
                  <c:v>1.454084626</c:v>
                </c:pt>
                <c:pt idx="115">
                  <c:v>1.4468409330000001</c:v>
                </c:pt>
                <c:pt idx="116">
                  <c:v>1.573815438</c:v>
                </c:pt>
                <c:pt idx="117">
                  <c:v>1.534192617</c:v>
                </c:pt>
                <c:pt idx="118">
                  <c:v>1.5810819730000001</c:v>
                </c:pt>
                <c:pt idx="119">
                  <c:v>1.5915975610000002</c:v>
                </c:pt>
                <c:pt idx="120">
                  <c:v>1.5797848990000001</c:v>
                </c:pt>
                <c:pt idx="121">
                  <c:v>1.6478817049999999</c:v>
                </c:pt>
                <c:pt idx="122">
                  <c:v>1.708271482</c:v>
                </c:pt>
                <c:pt idx="123">
                  <c:v>1.737604087</c:v>
                </c:pt>
                <c:pt idx="124">
                  <c:v>1.734696631</c:v>
                </c:pt>
                <c:pt idx="125">
                  <c:v>1.8894337239999999</c:v>
                </c:pt>
                <c:pt idx="126">
                  <c:v>1.945396328</c:v>
                </c:pt>
                <c:pt idx="127">
                  <c:v>1.9224458180000001</c:v>
                </c:pt>
                <c:pt idx="128">
                  <c:v>1.9591834360000002</c:v>
                </c:pt>
                <c:pt idx="129">
                  <c:v>2.008716685</c:v>
                </c:pt>
                <c:pt idx="130">
                  <c:v>2.055442915</c:v>
                </c:pt>
                <c:pt idx="131">
                  <c:v>2.144399436</c:v>
                </c:pt>
                <c:pt idx="132">
                  <c:v>2.2265472659999999</c:v>
                </c:pt>
                <c:pt idx="133">
                  <c:v>2.2124598240000002</c:v>
                </c:pt>
                <c:pt idx="134">
                  <c:v>2.2066533390000003</c:v>
                </c:pt>
                <c:pt idx="135">
                  <c:v>2.2841918269999999</c:v>
                </c:pt>
                <c:pt idx="136">
                  <c:v>2.332701964</c:v>
                </c:pt>
                <c:pt idx="137">
                  <c:v>2.3884477450000001</c:v>
                </c:pt>
                <c:pt idx="138">
                  <c:v>2.4542770680000001</c:v>
                </c:pt>
                <c:pt idx="139">
                  <c:v>2.5845243239999998</c:v>
                </c:pt>
                <c:pt idx="140">
                  <c:v>2.5378364599999998</c:v>
                </c:pt>
                <c:pt idx="141">
                  <c:v>2.5916304490000002</c:v>
                </c:pt>
                <c:pt idx="142">
                  <c:v>2.5367418759999998</c:v>
                </c:pt>
                <c:pt idx="143">
                  <c:v>2.7057581740000001</c:v>
                </c:pt>
                <c:pt idx="144">
                  <c:v>2.653247887</c:v>
                </c:pt>
                <c:pt idx="145">
                  <c:v>2.8008961029999999</c:v>
                </c:pt>
                <c:pt idx="146">
                  <c:v>2.8986858369999999</c:v>
                </c:pt>
                <c:pt idx="147">
                  <c:v>2.9547440579999997</c:v>
                </c:pt>
                <c:pt idx="148">
                  <c:v>2.9227960550000001</c:v>
                </c:pt>
                <c:pt idx="149">
                  <c:v>3.0167320759999998</c:v>
                </c:pt>
                <c:pt idx="150">
                  <c:v>2.99875428</c:v>
                </c:pt>
                <c:pt idx="151">
                  <c:v>3.0906982330000004</c:v>
                </c:pt>
                <c:pt idx="152">
                  <c:v>3.1002750890000002</c:v>
                </c:pt>
                <c:pt idx="153">
                  <c:v>3.2155121449999999</c:v>
                </c:pt>
                <c:pt idx="154">
                  <c:v>3.3231790750000001</c:v>
                </c:pt>
                <c:pt idx="155">
                  <c:v>3.2147513480000001</c:v>
                </c:pt>
                <c:pt idx="156">
                  <c:v>3.195543561</c:v>
                </c:pt>
                <c:pt idx="157">
                  <c:v>3.3541240409999999</c:v>
                </c:pt>
                <c:pt idx="158">
                  <c:v>3.499382502</c:v>
                </c:pt>
                <c:pt idx="159">
                  <c:v>3.4556207539999999</c:v>
                </c:pt>
                <c:pt idx="160">
                  <c:v>3.5626652509999999</c:v>
                </c:pt>
                <c:pt idx="161">
                  <c:v>3.707092389</c:v>
                </c:pt>
                <c:pt idx="162">
                  <c:v>3.6651958260000002</c:v>
                </c:pt>
                <c:pt idx="163">
                  <c:v>3.6970837460000001</c:v>
                </c:pt>
                <c:pt idx="164">
                  <c:v>3.7168739719999997</c:v>
                </c:pt>
                <c:pt idx="165">
                  <c:v>3.7969617339999999</c:v>
                </c:pt>
                <c:pt idx="166">
                  <c:v>3.8293214419999999</c:v>
                </c:pt>
                <c:pt idx="167">
                  <c:v>3.9501681570000002</c:v>
                </c:pt>
                <c:pt idx="168">
                  <c:v>3.97103143</c:v>
                </c:pt>
                <c:pt idx="169">
                  <c:v>3.9725896070000002</c:v>
                </c:pt>
                <c:pt idx="170">
                  <c:v>4.0524643569999999</c:v>
                </c:pt>
                <c:pt idx="171">
                  <c:v>4.0775788689999999</c:v>
                </c:pt>
                <c:pt idx="172">
                  <c:v>4.1971730710000008</c:v>
                </c:pt>
                <c:pt idx="173">
                  <c:v>4.1860478839999997</c:v>
                </c:pt>
                <c:pt idx="174">
                  <c:v>4.2969760910000003</c:v>
                </c:pt>
                <c:pt idx="175">
                  <c:v>4.2707397560000002</c:v>
                </c:pt>
                <c:pt idx="176">
                  <c:v>4.3054426370000005</c:v>
                </c:pt>
                <c:pt idx="177">
                  <c:v>4.39615636</c:v>
                </c:pt>
                <c:pt idx="178">
                  <c:v>4.5002319779999995</c:v>
                </c:pt>
                <c:pt idx="179">
                  <c:v>4.4980464859999998</c:v>
                </c:pt>
                <c:pt idx="180">
                  <c:v>4.6050855110000004</c:v>
                </c:pt>
                <c:pt idx="181">
                  <c:v>4.6293721759999995</c:v>
                </c:pt>
                <c:pt idx="182">
                  <c:v>4.7011139400000008</c:v>
                </c:pt>
                <c:pt idx="183">
                  <c:v>4.6922615489999995</c:v>
                </c:pt>
                <c:pt idx="184">
                  <c:v>4.8973125480000004</c:v>
                </c:pt>
                <c:pt idx="185">
                  <c:v>4.844493817</c:v>
                </c:pt>
                <c:pt idx="186">
                  <c:v>4.8044361899999997</c:v>
                </c:pt>
                <c:pt idx="187">
                  <c:v>4.8724517139999994</c:v>
                </c:pt>
                <c:pt idx="188">
                  <c:v>4.9220354939999993</c:v>
                </c:pt>
                <c:pt idx="189">
                  <c:v>5.0089109470000004</c:v>
                </c:pt>
                <c:pt idx="190">
                  <c:v>5.1426830240000001</c:v>
                </c:pt>
                <c:pt idx="191">
                  <c:v>5.1831035000000005</c:v>
                </c:pt>
                <c:pt idx="192">
                  <c:v>5.2527759380000001</c:v>
                </c:pt>
                <c:pt idx="193">
                  <c:v>5.2480257310000002</c:v>
                </c:pt>
                <c:pt idx="194">
                  <c:v>5.2633079650000001</c:v>
                </c:pt>
                <c:pt idx="195">
                  <c:v>5.3095539760000001</c:v>
                </c:pt>
                <c:pt idx="196">
                  <c:v>5.375400001</c:v>
                </c:pt>
                <c:pt idx="197">
                  <c:v>5.4363427729999998</c:v>
                </c:pt>
                <c:pt idx="198">
                  <c:v>5.5083531510000006</c:v>
                </c:pt>
                <c:pt idx="199">
                  <c:v>5.5125830760000003</c:v>
                </c:pt>
                <c:pt idx="200">
                  <c:v>5.6415703219999997</c:v>
                </c:pt>
                <c:pt idx="201">
                  <c:v>5.596472973</c:v>
                </c:pt>
                <c:pt idx="202">
                  <c:v>5.6848534559999999</c:v>
                </c:pt>
                <c:pt idx="203">
                  <c:v>5.7783206280000003</c:v>
                </c:pt>
                <c:pt idx="204">
                  <c:v>5.7824978820000004</c:v>
                </c:pt>
                <c:pt idx="205">
                  <c:v>5.9033755240000003</c:v>
                </c:pt>
                <c:pt idx="206">
                  <c:v>5.950603138</c:v>
                </c:pt>
                <c:pt idx="207">
                  <c:v>5.9051142729999997</c:v>
                </c:pt>
                <c:pt idx="208">
                  <c:v>5.9960718150000005</c:v>
                </c:pt>
                <c:pt idx="209">
                  <c:v>6.0855709250000007</c:v>
                </c:pt>
                <c:pt idx="210">
                  <c:v>6.139216899</c:v>
                </c:pt>
                <c:pt idx="211">
                  <c:v>6.1448982480000005</c:v>
                </c:pt>
                <c:pt idx="212">
                  <c:v>6.2279270569999996</c:v>
                </c:pt>
                <c:pt idx="213">
                  <c:v>6.3001860890000003</c:v>
                </c:pt>
                <c:pt idx="214">
                  <c:v>6.3111137370000003</c:v>
                </c:pt>
                <c:pt idx="215">
                  <c:v>6.4297470350000001</c:v>
                </c:pt>
                <c:pt idx="216">
                  <c:v>6.4585775660000007</c:v>
                </c:pt>
                <c:pt idx="217">
                  <c:v>6.5293246700000003</c:v>
                </c:pt>
                <c:pt idx="218">
                  <c:v>6.5605294179999998</c:v>
                </c:pt>
                <c:pt idx="219">
                  <c:v>6.59405588</c:v>
                </c:pt>
                <c:pt idx="220">
                  <c:v>6.5755949449999997</c:v>
                </c:pt>
                <c:pt idx="221">
                  <c:v>6.695305458</c:v>
                </c:pt>
                <c:pt idx="222">
                  <c:v>6.7366183600000005</c:v>
                </c:pt>
                <c:pt idx="223">
                  <c:v>6.8090232069999992</c:v>
                </c:pt>
                <c:pt idx="224">
                  <c:v>6.7939877300000004</c:v>
                </c:pt>
                <c:pt idx="225">
                  <c:v>6.8960198789999998</c:v>
                </c:pt>
                <c:pt idx="226">
                  <c:v>6.9739955250000003</c:v>
                </c:pt>
                <c:pt idx="227">
                  <c:v>6.9090802519999999</c:v>
                </c:pt>
                <c:pt idx="228">
                  <c:v>7.0134782390000003</c:v>
                </c:pt>
                <c:pt idx="229">
                  <c:v>6.9982179570000005</c:v>
                </c:pt>
                <c:pt idx="230">
                  <c:v>7.0419076440000001</c:v>
                </c:pt>
                <c:pt idx="231">
                  <c:v>7.1139062159999993</c:v>
                </c:pt>
                <c:pt idx="232">
                  <c:v>7.1682944079999995</c:v>
                </c:pt>
                <c:pt idx="233">
                  <c:v>7.2587128430000005</c:v>
                </c:pt>
                <c:pt idx="234">
                  <c:v>7.2786183739999997</c:v>
                </c:pt>
                <c:pt idx="235">
                  <c:v>7.2104936249999998</c:v>
                </c:pt>
                <c:pt idx="236">
                  <c:v>7.2847229269999998</c:v>
                </c:pt>
                <c:pt idx="237">
                  <c:v>7.2453180450000003</c:v>
                </c:pt>
                <c:pt idx="238">
                  <c:v>7.4155647329999992</c:v>
                </c:pt>
                <c:pt idx="239">
                  <c:v>7.4011058649999999</c:v>
                </c:pt>
                <c:pt idx="240">
                  <c:v>7.3796107079999995</c:v>
                </c:pt>
                <c:pt idx="241">
                  <c:v>7.4796409759999998</c:v>
                </c:pt>
                <c:pt idx="242">
                  <c:v>7.4249292069999999</c:v>
                </c:pt>
                <c:pt idx="243">
                  <c:v>7.5085321230000002</c:v>
                </c:pt>
                <c:pt idx="244">
                  <c:v>7.5355561089999998</c:v>
                </c:pt>
                <c:pt idx="245">
                  <c:v>7.5470951319999999</c:v>
                </c:pt>
                <c:pt idx="246">
                  <c:v>7.5567645409999997</c:v>
                </c:pt>
                <c:pt idx="247">
                  <c:v>7.6153184829999994</c:v>
                </c:pt>
                <c:pt idx="248">
                  <c:v>7.5784728100000001</c:v>
                </c:pt>
                <c:pt idx="249">
                  <c:v>7.6226899129999994</c:v>
                </c:pt>
                <c:pt idx="250">
                  <c:v>7.6017675100000002</c:v>
                </c:pt>
                <c:pt idx="251">
                  <c:v>7.6804801529999995</c:v>
                </c:pt>
                <c:pt idx="252">
                  <c:v>7.7168058200000003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VFTB'!$E$4391:$E$4644</c:f>
              <c:numCache>
                <c:formatCode>0</c:formatCode>
                <c:ptCount val="254"/>
                <c:pt idx="0">
                  <c:v>22</c:v>
                </c:pt>
                <c:pt idx="1">
                  <c:v>23</c:v>
                </c:pt>
                <c:pt idx="2">
                  <c:v>24</c:v>
                </c:pt>
                <c:pt idx="3">
                  <c:v>25</c:v>
                </c:pt>
                <c:pt idx="4">
                  <c:v>27</c:v>
                </c:pt>
                <c:pt idx="5">
                  <c:v>30</c:v>
                </c:pt>
                <c:pt idx="6">
                  <c:v>33</c:v>
                </c:pt>
                <c:pt idx="7">
                  <c:v>36</c:v>
                </c:pt>
                <c:pt idx="8">
                  <c:v>40</c:v>
                </c:pt>
                <c:pt idx="9">
                  <c:v>43</c:v>
                </c:pt>
                <c:pt idx="10">
                  <c:v>47</c:v>
                </c:pt>
                <c:pt idx="11">
                  <c:v>51</c:v>
                </c:pt>
                <c:pt idx="12">
                  <c:v>54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70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83</c:v>
                </c:pt>
                <c:pt idx="23">
                  <c:v>85</c:v>
                </c:pt>
                <c:pt idx="24">
                  <c:v>88</c:v>
                </c:pt>
                <c:pt idx="25">
                  <c:v>90</c:v>
                </c:pt>
                <c:pt idx="26">
                  <c:v>93</c:v>
                </c:pt>
                <c:pt idx="27">
                  <c:v>96</c:v>
                </c:pt>
                <c:pt idx="28">
                  <c:v>98</c:v>
                </c:pt>
                <c:pt idx="29">
                  <c:v>101</c:v>
                </c:pt>
                <c:pt idx="30">
                  <c:v>104</c:v>
                </c:pt>
                <c:pt idx="31">
                  <c:v>107</c:v>
                </c:pt>
                <c:pt idx="32">
                  <c:v>110</c:v>
                </c:pt>
                <c:pt idx="33">
                  <c:v>112</c:v>
                </c:pt>
                <c:pt idx="34">
                  <c:v>115</c:v>
                </c:pt>
                <c:pt idx="35">
                  <c:v>118</c:v>
                </c:pt>
                <c:pt idx="36">
                  <c:v>121</c:v>
                </c:pt>
                <c:pt idx="37">
                  <c:v>124</c:v>
                </c:pt>
                <c:pt idx="38">
                  <c:v>126</c:v>
                </c:pt>
                <c:pt idx="39">
                  <c:v>129</c:v>
                </c:pt>
                <c:pt idx="40">
                  <c:v>132</c:v>
                </c:pt>
                <c:pt idx="41">
                  <c:v>135</c:v>
                </c:pt>
                <c:pt idx="42">
                  <c:v>137</c:v>
                </c:pt>
                <c:pt idx="43">
                  <c:v>140</c:v>
                </c:pt>
                <c:pt idx="44">
                  <c:v>143</c:v>
                </c:pt>
                <c:pt idx="45">
                  <c:v>145</c:v>
                </c:pt>
                <c:pt idx="46">
                  <c:v>148</c:v>
                </c:pt>
                <c:pt idx="47">
                  <c:v>151</c:v>
                </c:pt>
                <c:pt idx="48">
                  <c:v>154</c:v>
                </c:pt>
                <c:pt idx="49">
                  <c:v>157</c:v>
                </c:pt>
                <c:pt idx="50">
                  <c:v>159</c:v>
                </c:pt>
                <c:pt idx="51">
                  <c:v>162</c:v>
                </c:pt>
                <c:pt idx="52">
                  <c:v>165</c:v>
                </c:pt>
                <c:pt idx="53">
                  <c:v>168</c:v>
                </c:pt>
                <c:pt idx="54">
                  <c:v>170</c:v>
                </c:pt>
                <c:pt idx="55">
                  <c:v>173</c:v>
                </c:pt>
                <c:pt idx="56">
                  <c:v>176</c:v>
                </c:pt>
                <c:pt idx="57">
                  <c:v>178</c:v>
                </c:pt>
                <c:pt idx="58">
                  <c:v>181</c:v>
                </c:pt>
                <c:pt idx="59">
                  <c:v>184</c:v>
                </c:pt>
                <c:pt idx="60">
                  <c:v>186</c:v>
                </c:pt>
                <c:pt idx="61">
                  <c:v>189</c:v>
                </c:pt>
                <c:pt idx="62">
                  <c:v>192</c:v>
                </c:pt>
                <c:pt idx="63">
                  <c:v>195</c:v>
                </c:pt>
                <c:pt idx="64">
                  <c:v>197</c:v>
                </c:pt>
                <c:pt idx="65">
                  <c:v>200</c:v>
                </c:pt>
                <c:pt idx="66">
                  <c:v>203</c:v>
                </c:pt>
                <c:pt idx="67">
                  <c:v>205</c:v>
                </c:pt>
                <c:pt idx="68">
                  <c:v>208</c:v>
                </c:pt>
                <c:pt idx="69">
                  <c:v>211</c:v>
                </c:pt>
                <c:pt idx="70">
                  <c:v>214</c:v>
                </c:pt>
                <c:pt idx="71">
                  <c:v>216</c:v>
                </c:pt>
                <c:pt idx="72">
                  <c:v>219</c:v>
                </c:pt>
                <c:pt idx="73">
                  <c:v>222</c:v>
                </c:pt>
                <c:pt idx="74">
                  <c:v>224</c:v>
                </c:pt>
                <c:pt idx="75">
                  <c:v>227</c:v>
                </c:pt>
                <c:pt idx="76">
                  <c:v>230</c:v>
                </c:pt>
                <c:pt idx="77">
                  <c:v>233</c:v>
                </c:pt>
                <c:pt idx="78">
                  <c:v>235</c:v>
                </c:pt>
                <c:pt idx="79">
                  <c:v>238</c:v>
                </c:pt>
                <c:pt idx="80">
                  <c:v>241</c:v>
                </c:pt>
                <c:pt idx="81">
                  <c:v>243</c:v>
                </c:pt>
                <c:pt idx="82">
                  <c:v>246</c:v>
                </c:pt>
                <c:pt idx="83">
                  <c:v>249</c:v>
                </c:pt>
                <c:pt idx="84">
                  <c:v>252</c:v>
                </c:pt>
                <c:pt idx="85">
                  <c:v>254</c:v>
                </c:pt>
                <c:pt idx="86">
                  <c:v>257</c:v>
                </c:pt>
                <c:pt idx="87">
                  <c:v>260</c:v>
                </c:pt>
                <c:pt idx="88">
                  <c:v>262</c:v>
                </c:pt>
                <c:pt idx="89">
                  <c:v>265</c:v>
                </c:pt>
                <c:pt idx="90">
                  <c:v>268</c:v>
                </c:pt>
                <c:pt idx="91">
                  <c:v>270</c:v>
                </c:pt>
                <c:pt idx="92">
                  <c:v>273</c:v>
                </c:pt>
                <c:pt idx="93">
                  <c:v>276</c:v>
                </c:pt>
                <c:pt idx="94">
                  <c:v>279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289</c:v>
                </c:pt>
                <c:pt idx="99">
                  <c:v>292</c:v>
                </c:pt>
                <c:pt idx="100">
                  <c:v>295</c:v>
                </c:pt>
                <c:pt idx="101">
                  <c:v>297</c:v>
                </c:pt>
                <c:pt idx="102">
                  <c:v>300</c:v>
                </c:pt>
                <c:pt idx="103">
                  <c:v>303</c:v>
                </c:pt>
                <c:pt idx="104">
                  <c:v>306</c:v>
                </c:pt>
                <c:pt idx="105">
                  <c:v>308</c:v>
                </c:pt>
                <c:pt idx="106">
                  <c:v>311</c:v>
                </c:pt>
                <c:pt idx="107">
                  <c:v>314</c:v>
                </c:pt>
                <c:pt idx="108">
                  <c:v>316</c:v>
                </c:pt>
                <c:pt idx="109">
                  <c:v>319</c:v>
                </c:pt>
                <c:pt idx="110">
                  <c:v>322</c:v>
                </c:pt>
                <c:pt idx="111">
                  <c:v>324</c:v>
                </c:pt>
                <c:pt idx="112">
                  <c:v>327</c:v>
                </c:pt>
                <c:pt idx="113">
                  <c:v>330</c:v>
                </c:pt>
                <c:pt idx="114">
                  <c:v>333</c:v>
                </c:pt>
                <c:pt idx="115">
                  <c:v>335</c:v>
                </c:pt>
                <c:pt idx="116">
                  <c:v>338</c:v>
                </c:pt>
                <c:pt idx="117">
                  <c:v>341</c:v>
                </c:pt>
                <c:pt idx="118">
                  <c:v>343</c:v>
                </c:pt>
                <c:pt idx="119">
                  <c:v>346</c:v>
                </c:pt>
                <c:pt idx="120">
                  <c:v>348</c:v>
                </c:pt>
                <c:pt idx="121">
                  <c:v>351</c:v>
                </c:pt>
                <c:pt idx="122">
                  <c:v>354</c:v>
                </c:pt>
                <c:pt idx="123">
                  <c:v>357</c:v>
                </c:pt>
                <c:pt idx="124">
                  <c:v>359</c:v>
                </c:pt>
                <c:pt idx="125">
                  <c:v>362</c:v>
                </c:pt>
                <c:pt idx="126">
                  <c:v>365</c:v>
                </c:pt>
                <c:pt idx="127">
                  <c:v>367</c:v>
                </c:pt>
                <c:pt idx="128">
                  <c:v>370</c:v>
                </c:pt>
                <c:pt idx="129">
                  <c:v>373</c:v>
                </c:pt>
                <c:pt idx="130">
                  <c:v>375</c:v>
                </c:pt>
                <c:pt idx="131">
                  <c:v>378</c:v>
                </c:pt>
                <c:pt idx="132">
                  <c:v>381</c:v>
                </c:pt>
                <c:pt idx="133">
                  <c:v>383</c:v>
                </c:pt>
                <c:pt idx="134">
                  <c:v>386</c:v>
                </c:pt>
                <c:pt idx="135">
                  <c:v>389</c:v>
                </c:pt>
                <c:pt idx="136">
                  <c:v>391</c:v>
                </c:pt>
                <c:pt idx="137">
                  <c:v>394</c:v>
                </c:pt>
                <c:pt idx="138">
                  <c:v>396</c:v>
                </c:pt>
                <c:pt idx="139">
                  <c:v>399</c:v>
                </c:pt>
                <c:pt idx="140">
                  <c:v>402</c:v>
                </c:pt>
                <c:pt idx="141">
                  <c:v>404</c:v>
                </c:pt>
                <c:pt idx="142">
                  <c:v>407</c:v>
                </c:pt>
                <c:pt idx="143">
                  <c:v>410</c:v>
                </c:pt>
                <c:pt idx="144">
                  <c:v>412</c:v>
                </c:pt>
                <c:pt idx="145">
                  <c:v>415</c:v>
                </c:pt>
                <c:pt idx="146">
                  <c:v>418</c:v>
                </c:pt>
                <c:pt idx="147">
                  <c:v>420</c:v>
                </c:pt>
                <c:pt idx="148">
                  <c:v>423</c:v>
                </c:pt>
                <c:pt idx="149">
                  <c:v>426</c:v>
                </c:pt>
                <c:pt idx="150">
                  <c:v>428</c:v>
                </c:pt>
                <c:pt idx="151">
                  <c:v>431</c:v>
                </c:pt>
                <c:pt idx="152">
                  <c:v>434</c:v>
                </c:pt>
                <c:pt idx="153">
                  <c:v>436</c:v>
                </c:pt>
                <c:pt idx="154">
                  <c:v>439</c:v>
                </c:pt>
                <c:pt idx="155">
                  <c:v>442</c:v>
                </c:pt>
                <c:pt idx="156">
                  <c:v>444</c:v>
                </c:pt>
                <c:pt idx="157">
                  <c:v>447</c:v>
                </c:pt>
                <c:pt idx="158">
                  <c:v>452</c:v>
                </c:pt>
                <c:pt idx="159">
                  <c:v>455</c:v>
                </c:pt>
                <c:pt idx="160">
                  <c:v>457</c:v>
                </c:pt>
                <c:pt idx="161">
                  <c:v>460</c:v>
                </c:pt>
                <c:pt idx="162">
                  <c:v>463</c:v>
                </c:pt>
                <c:pt idx="163">
                  <c:v>465</c:v>
                </c:pt>
                <c:pt idx="164">
                  <c:v>468</c:v>
                </c:pt>
                <c:pt idx="165">
                  <c:v>471</c:v>
                </c:pt>
                <c:pt idx="166">
                  <c:v>473</c:v>
                </c:pt>
                <c:pt idx="167">
                  <c:v>476</c:v>
                </c:pt>
                <c:pt idx="168">
                  <c:v>479</c:v>
                </c:pt>
                <c:pt idx="169">
                  <c:v>481</c:v>
                </c:pt>
                <c:pt idx="170">
                  <c:v>484</c:v>
                </c:pt>
                <c:pt idx="171">
                  <c:v>486</c:v>
                </c:pt>
                <c:pt idx="172">
                  <c:v>489</c:v>
                </c:pt>
                <c:pt idx="173">
                  <c:v>492</c:v>
                </c:pt>
                <c:pt idx="174">
                  <c:v>494</c:v>
                </c:pt>
                <c:pt idx="175">
                  <c:v>497</c:v>
                </c:pt>
                <c:pt idx="176">
                  <c:v>500</c:v>
                </c:pt>
                <c:pt idx="177">
                  <c:v>502</c:v>
                </c:pt>
                <c:pt idx="178">
                  <c:v>505</c:v>
                </c:pt>
                <c:pt idx="179">
                  <c:v>507</c:v>
                </c:pt>
                <c:pt idx="180">
                  <c:v>510</c:v>
                </c:pt>
                <c:pt idx="181">
                  <c:v>513</c:v>
                </c:pt>
                <c:pt idx="182">
                  <c:v>515</c:v>
                </c:pt>
                <c:pt idx="183">
                  <c:v>518</c:v>
                </c:pt>
                <c:pt idx="184">
                  <c:v>520</c:v>
                </c:pt>
                <c:pt idx="185">
                  <c:v>523</c:v>
                </c:pt>
                <c:pt idx="186">
                  <c:v>525</c:v>
                </c:pt>
                <c:pt idx="187">
                  <c:v>528</c:v>
                </c:pt>
                <c:pt idx="188">
                  <c:v>531</c:v>
                </c:pt>
                <c:pt idx="189">
                  <c:v>533</c:v>
                </c:pt>
                <c:pt idx="190">
                  <c:v>536</c:v>
                </c:pt>
                <c:pt idx="191">
                  <c:v>538</c:v>
                </c:pt>
                <c:pt idx="192">
                  <c:v>541</c:v>
                </c:pt>
                <c:pt idx="193">
                  <c:v>544</c:v>
                </c:pt>
                <c:pt idx="194">
                  <c:v>546</c:v>
                </c:pt>
                <c:pt idx="195">
                  <c:v>549</c:v>
                </c:pt>
                <c:pt idx="196">
                  <c:v>551</c:v>
                </c:pt>
                <c:pt idx="197">
                  <c:v>554</c:v>
                </c:pt>
                <c:pt idx="198">
                  <c:v>556</c:v>
                </c:pt>
                <c:pt idx="199">
                  <c:v>559</c:v>
                </c:pt>
                <c:pt idx="200">
                  <c:v>561</c:v>
                </c:pt>
                <c:pt idx="201">
                  <c:v>564</c:v>
                </c:pt>
                <c:pt idx="202">
                  <c:v>567</c:v>
                </c:pt>
                <c:pt idx="203">
                  <c:v>569</c:v>
                </c:pt>
                <c:pt idx="204">
                  <c:v>572</c:v>
                </c:pt>
                <c:pt idx="205">
                  <c:v>574</c:v>
                </c:pt>
                <c:pt idx="206">
                  <c:v>577</c:v>
                </c:pt>
                <c:pt idx="207">
                  <c:v>579</c:v>
                </c:pt>
                <c:pt idx="208">
                  <c:v>582</c:v>
                </c:pt>
                <c:pt idx="209">
                  <c:v>585</c:v>
                </c:pt>
                <c:pt idx="210">
                  <c:v>587</c:v>
                </c:pt>
                <c:pt idx="211">
                  <c:v>590</c:v>
                </c:pt>
                <c:pt idx="212">
                  <c:v>592</c:v>
                </c:pt>
                <c:pt idx="213">
                  <c:v>595</c:v>
                </c:pt>
                <c:pt idx="214">
                  <c:v>597</c:v>
                </c:pt>
                <c:pt idx="215">
                  <c:v>600</c:v>
                </c:pt>
                <c:pt idx="216">
                  <c:v>602</c:v>
                </c:pt>
                <c:pt idx="217">
                  <c:v>605</c:v>
                </c:pt>
                <c:pt idx="218">
                  <c:v>607</c:v>
                </c:pt>
                <c:pt idx="219">
                  <c:v>610</c:v>
                </c:pt>
                <c:pt idx="220">
                  <c:v>613</c:v>
                </c:pt>
                <c:pt idx="221">
                  <c:v>615</c:v>
                </c:pt>
                <c:pt idx="222">
                  <c:v>618</c:v>
                </c:pt>
                <c:pt idx="223">
                  <c:v>620</c:v>
                </c:pt>
                <c:pt idx="224">
                  <c:v>623</c:v>
                </c:pt>
                <c:pt idx="225">
                  <c:v>625</c:v>
                </c:pt>
                <c:pt idx="226">
                  <c:v>628</c:v>
                </c:pt>
                <c:pt idx="227">
                  <c:v>630</c:v>
                </c:pt>
                <c:pt idx="228">
                  <c:v>633</c:v>
                </c:pt>
                <c:pt idx="229">
                  <c:v>636</c:v>
                </c:pt>
                <c:pt idx="230">
                  <c:v>638</c:v>
                </c:pt>
                <c:pt idx="231">
                  <c:v>640</c:v>
                </c:pt>
                <c:pt idx="232">
                  <c:v>643</c:v>
                </c:pt>
                <c:pt idx="233">
                  <c:v>645</c:v>
                </c:pt>
                <c:pt idx="234">
                  <c:v>648</c:v>
                </c:pt>
                <c:pt idx="235">
                  <c:v>650</c:v>
                </c:pt>
                <c:pt idx="236">
                  <c:v>653</c:v>
                </c:pt>
                <c:pt idx="237">
                  <c:v>655</c:v>
                </c:pt>
                <c:pt idx="238">
                  <c:v>658</c:v>
                </c:pt>
                <c:pt idx="239">
                  <c:v>660</c:v>
                </c:pt>
                <c:pt idx="240">
                  <c:v>663</c:v>
                </c:pt>
                <c:pt idx="241">
                  <c:v>665</c:v>
                </c:pt>
                <c:pt idx="242">
                  <c:v>668</c:v>
                </c:pt>
                <c:pt idx="243">
                  <c:v>671</c:v>
                </c:pt>
                <c:pt idx="244">
                  <c:v>673</c:v>
                </c:pt>
                <c:pt idx="245">
                  <c:v>676</c:v>
                </c:pt>
                <c:pt idx="246">
                  <c:v>678</c:v>
                </c:pt>
                <c:pt idx="247">
                  <c:v>681</c:v>
                </c:pt>
                <c:pt idx="248">
                  <c:v>683</c:v>
                </c:pt>
                <c:pt idx="249">
                  <c:v>686</c:v>
                </c:pt>
                <c:pt idx="250">
                  <c:v>688</c:v>
                </c:pt>
                <c:pt idx="251">
                  <c:v>691</c:v>
                </c:pt>
                <c:pt idx="252">
                  <c:v>693</c:v>
                </c:pt>
                <c:pt idx="253">
                  <c:v>696</c:v>
                </c:pt>
              </c:numCache>
            </c:numRef>
          </c:xVal>
          <c:yVal>
            <c:numRef>
              <c:f>'Thermomag. Messungen VFTB'!$F$4391:$F$4644</c:f>
              <c:numCache>
                <c:formatCode>0.00</c:formatCode>
                <c:ptCount val="254"/>
                <c:pt idx="0">
                  <c:v>1.946642196</c:v>
                </c:pt>
                <c:pt idx="1">
                  <c:v>1.9699523290000001</c:v>
                </c:pt>
                <c:pt idx="2">
                  <c:v>2.1079889240000003</c:v>
                </c:pt>
                <c:pt idx="3">
                  <c:v>2.0030683929999999</c:v>
                </c:pt>
                <c:pt idx="4">
                  <c:v>2.287920985</c:v>
                </c:pt>
                <c:pt idx="5">
                  <c:v>1.901936828</c:v>
                </c:pt>
                <c:pt idx="6">
                  <c:v>1.9482389850000001</c:v>
                </c:pt>
                <c:pt idx="7">
                  <c:v>1.9434789770000001</c:v>
                </c:pt>
                <c:pt idx="8">
                  <c:v>1.9104880019999999</c:v>
                </c:pt>
                <c:pt idx="9">
                  <c:v>1.878931704</c:v>
                </c:pt>
                <c:pt idx="10">
                  <c:v>1.7852634970000001</c:v>
                </c:pt>
                <c:pt idx="11">
                  <c:v>1.7633337649999998</c:v>
                </c:pt>
                <c:pt idx="12">
                  <c:v>1.7290266480000001</c:v>
                </c:pt>
                <c:pt idx="13">
                  <c:v>1.7171754190000001</c:v>
                </c:pt>
                <c:pt idx="14">
                  <c:v>1.705362168</c:v>
                </c:pt>
                <c:pt idx="15">
                  <c:v>1.6416092499999999</c:v>
                </c:pt>
                <c:pt idx="16">
                  <c:v>1.854323333</c:v>
                </c:pt>
                <c:pt idx="17">
                  <c:v>1.612065662</c:v>
                </c:pt>
                <c:pt idx="18">
                  <c:v>1.656035903</c:v>
                </c:pt>
                <c:pt idx="19">
                  <c:v>1.4963397230000002</c:v>
                </c:pt>
                <c:pt idx="20">
                  <c:v>1.6360565420000002</c:v>
                </c:pt>
                <c:pt idx="21">
                  <c:v>1.636655907</c:v>
                </c:pt>
                <c:pt idx="22">
                  <c:v>1.5730170640000001</c:v>
                </c:pt>
                <c:pt idx="23">
                  <c:v>1.629053149</c:v>
                </c:pt>
                <c:pt idx="24">
                  <c:v>1.625063269</c:v>
                </c:pt>
                <c:pt idx="25">
                  <c:v>1.489281214</c:v>
                </c:pt>
                <c:pt idx="26">
                  <c:v>1.6286658630000002</c:v>
                </c:pt>
                <c:pt idx="27">
                  <c:v>1.455093263</c:v>
                </c:pt>
                <c:pt idx="28">
                  <c:v>1.487154584</c:v>
                </c:pt>
                <c:pt idx="29">
                  <c:v>1.5209141209999999</c:v>
                </c:pt>
                <c:pt idx="30">
                  <c:v>1.5015828959999999</c:v>
                </c:pt>
                <c:pt idx="31">
                  <c:v>1.4672809529999999</c:v>
                </c:pt>
                <c:pt idx="32">
                  <c:v>1.5174790849999999</c:v>
                </c:pt>
                <c:pt idx="33">
                  <c:v>1.5102964650000001</c:v>
                </c:pt>
                <c:pt idx="34">
                  <c:v>1.489074733</c:v>
                </c:pt>
                <c:pt idx="35">
                  <c:v>1.4629474549999999</c:v>
                </c:pt>
                <c:pt idx="36">
                  <c:v>1.4382336929999999</c:v>
                </c:pt>
                <c:pt idx="37">
                  <c:v>1.420228689</c:v>
                </c:pt>
                <c:pt idx="38">
                  <c:v>1.5029374150000001</c:v>
                </c:pt>
                <c:pt idx="39">
                  <c:v>1.509196738</c:v>
                </c:pt>
                <c:pt idx="40">
                  <c:v>1.4441786079999999</c:v>
                </c:pt>
                <c:pt idx="41">
                  <c:v>1.404399548</c:v>
                </c:pt>
                <c:pt idx="42">
                  <c:v>1.37556079</c:v>
                </c:pt>
                <c:pt idx="43">
                  <c:v>1.3568159870000001</c:v>
                </c:pt>
                <c:pt idx="44">
                  <c:v>1.385309203</c:v>
                </c:pt>
                <c:pt idx="45">
                  <c:v>1.419636602</c:v>
                </c:pt>
                <c:pt idx="46">
                  <c:v>1.3633488870000001</c:v>
                </c:pt>
                <c:pt idx="47">
                  <c:v>1.222797876</c:v>
                </c:pt>
                <c:pt idx="48">
                  <c:v>1.3633528289999999</c:v>
                </c:pt>
                <c:pt idx="49">
                  <c:v>1.369677443</c:v>
                </c:pt>
                <c:pt idx="50">
                  <c:v>1.258407321</c:v>
                </c:pt>
                <c:pt idx="51">
                  <c:v>1.3294005369999999</c:v>
                </c:pt>
                <c:pt idx="52">
                  <c:v>1.3168487719999999</c:v>
                </c:pt>
                <c:pt idx="53">
                  <c:v>1.2996811749999999</c:v>
                </c:pt>
                <c:pt idx="54">
                  <c:v>1.3929726419999999</c:v>
                </c:pt>
                <c:pt idx="55">
                  <c:v>1.367601678</c:v>
                </c:pt>
                <c:pt idx="56">
                  <c:v>1.285708547</c:v>
                </c:pt>
                <c:pt idx="57">
                  <c:v>1.287458006</c:v>
                </c:pt>
                <c:pt idx="58">
                  <c:v>1.269302374</c:v>
                </c:pt>
                <c:pt idx="59">
                  <c:v>1.1514388090000001</c:v>
                </c:pt>
                <c:pt idx="60">
                  <c:v>1.162456725</c:v>
                </c:pt>
                <c:pt idx="61">
                  <c:v>1.2538622930000001</c:v>
                </c:pt>
                <c:pt idx="62">
                  <c:v>1.231623892</c:v>
                </c:pt>
                <c:pt idx="63">
                  <c:v>1.175160929</c:v>
                </c:pt>
                <c:pt idx="64">
                  <c:v>1.1651690890000002</c:v>
                </c:pt>
                <c:pt idx="65">
                  <c:v>1.1505249999999998</c:v>
                </c:pt>
                <c:pt idx="66">
                  <c:v>1.1719442280000001</c:v>
                </c:pt>
                <c:pt idx="67">
                  <c:v>1.1648352960000001</c:v>
                </c:pt>
                <c:pt idx="68">
                  <c:v>1.1616634250000002</c:v>
                </c:pt>
                <c:pt idx="69">
                  <c:v>1.218657098</c:v>
                </c:pt>
                <c:pt idx="70">
                  <c:v>1.1145472240000001</c:v>
                </c:pt>
                <c:pt idx="71">
                  <c:v>1.1131188699999999</c:v>
                </c:pt>
                <c:pt idx="72">
                  <c:v>1.0603728829999999</c:v>
                </c:pt>
                <c:pt idx="73">
                  <c:v>1.071151792</c:v>
                </c:pt>
                <c:pt idx="74">
                  <c:v>1.155422314</c:v>
                </c:pt>
                <c:pt idx="75">
                  <c:v>1.100298972</c:v>
                </c:pt>
                <c:pt idx="76">
                  <c:v>1.0927628809999999</c:v>
                </c:pt>
                <c:pt idx="77">
                  <c:v>1.07981639</c:v>
                </c:pt>
                <c:pt idx="78">
                  <c:v>1.1310626639999999</c:v>
                </c:pt>
                <c:pt idx="79">
                  <c:v>1.009957223</c:v>
                </c:pt>
                <c:pt idx="80">
                  <c:v>1.0145110990000001</c:v>
                </c:pt>
                <c:pt idx="81">
                  <c:v>1.1100821590000001</c:v>
                </c:pt>
                <c:pt idx="82">
                  <c:v>0.95011783419999996</c:v>
                </c:pt>
                <c:pt idx="83">
                  <c:v>1.0119644219999999</c:v>
                </c:pt>
                <c:pt idx="84">
                  <c:v>1.0922279659999998</c:v>
                </c:pt>
                <c:pt idx="85">
                  <c:v>1.0386298220000001</c:v>
                </c:pt>
                <c:pt idx="86">
                  <c:v>0.99063236989999992</c:v>
                </c:pt>
                <c:pt idx="87">
                  <c:v>1.0205232739999999</c:v>
                </c:pt>
                <c:pt idx="88">
                  <c:v>0.91793629360000006</c:v>
                </c:pt>
                <c:pt idx="89">
                  <c:v>0.99331124800000004</c:v>
                </c:pt>
                <c:pt idx="90">
                  <c:v>0.99658608029999995</c:v>
                </c:pt>
                <c:pt idx="91">
                  <c:v>1.0942135879999999</c:v>
                </c:pt>
                <c:pt idx="92">
                  <c:v>1.040603669</c:v>
                </c:pt>
                <c:pt idx="93">
                  <c:v>1.013647698</c:v>
                </c:pt>
                <c:pt idx="94">
                  <c:v>1.01006427</c:v>
                </c:pt>
                <c:pt idx="95">
                  <c:v>0.98452294019999997</c:v>
                </c:pt>
                <c:pt idx="96">
                  <c:v>0.97677309059999995</c:v>
                </c:pt>
                <c:pt idx="97">
                  <c:v>0.96279292020000007</c:v>
                </c:pt>
                <c:pt idx="98">
                  <c:v>0.93869167840000001</c:v>
                </c:pt>
                <c:pt idx="99">
                  <c:v>0.91364776839999995</c:v>
                </c:pt>
                <c:pt idx="100">
                  <c:v>1.0216796210000001</c:v>
                </c:pt>
                <c:pt idx="101">
                  <c:v>1.007854783</c:v>
                </c:pt>
                <c:pt idx="102">
                  <c:v>0.97887197929999992</c:v>
                </c:pt>
                <c:pt idx="103">
                  <c:v>0.92760343860000005</c:v>
                </c:pt>
                <c:pt idx="104">
                  <c:v>0.95968559410000009</c:v>
                </c:pt>
                <c:pt idx="105">
                  <c:v>1.007520038</c:v>
                </c:pt>
                <c:pt idx="106">
                  <c:v>0.9507870423</c:v>
                </c:pt>
                <c:pt idx="107">
                  <c:v>0.9689078096</c:v>
                </c:pt>
                <c:pt idx="108">
                  <c:v>0.93891207330000004</c:v>
                </c:pt>
                <c:pt idx="109">
                  <c:v>0.89110696950000001</c:v>
                </c:pt>
                <c:pt idx="110">
                  <c:v>0.92591155590000007</c:v>
                </c:pt>
                <c:pt idx="111">
                  <c:v>0.86591655810000001</c:v>
                </c:pt>
                <c:pt idx="112">
                  <c:v>0.87027390039999997</c:v>
                </c:pt>
                <c:pt idx="113">
                  <c:v>0.87788531939999992</c:v>
                </c:pt>
                <c:pt idx="114">
                  <c:v>0.87675641640000002</c:v>
                </c:pt>
                <c:pt idx="115">
                  <c:v>0.87639275670000005</c:v>
                </c:pt>
                <c:pt idx="116">
                  <c:v>0.88349050709999999</c:v>
                </c:pt>
                <c:pt idx="117">
                  <c:v>0.83049581939999995</c:v>
                </c:pt>
                <c:pt idx="118">
                  <c:v>0.85707829960000004</c:v>
                </c:pt>
                <c:pt idx="119">
                  <c:v>0.85185471899999998</c:v>
                </c:pt>
                <c:pt idx="120">
                  <c:v>0.80400837009999992</c:v>
                </c:pt>
                <c:pt idx="121">
                  <c:v>0.81952502090000001</c:v>
                </c:pt>
                <c:pt idx="122">
                  <c:v>0.8389035091</c:v>
                </c:pt>
                <c:pt idx="123">
                  <c:v>0.80783218840000004</c:v>
                </c:pt>
                <c:pt idx="124">
                  <c:v>0.84960031339999997</c:v>
                </c:pt>
                <c:pt idx="125">
                  <c:v>0.81551095810000007</c:v>
                </c:pt>
                <c:pt idx="126">
                  <c:v>0.77612855440000006</c:v>
                </c:pt>
                <c:pt idx="127">
                  <c:v>0.81752353879999995</c:v>
                </c:pt>
                <c:pt idx="128">
                  <c:v>0.88490912629999996</c:v>
                </c:pt>
                <c:pt idx="129">
                  <c:v>0.79085559760000002</c:v>
                </c:pt>
                <c:pt idx="130">
                  <c:v>0.75787182130000008</c:v>
                </c:pt>
                <c:pt idx="131">
                  <c:v>0.75710866259999998</c:v>
                </c:pt>
                <c:pt idx="132">
                  <c:v>0.66859948530000002</c:v>
                </c:pt>
                <c:pt idx="133">
                  <c:v>0.75015451150000001</c:v>
                </c:pt>
                <c:pt idx="134">
                  <c:v>0.79339768429999991</c:v>
                </c:pt>
                <c:pt idx="135">
                  <c:v>0.76263015779999999</c:v>
                </c:pt>
                <c:pt idx="136">
                  <c:v>0.70931218620000003</c:v>
                </c:pt>
                <c:pt idx="137">
                  <c:v>0.72268762559999999</c:v>
                </c:pt>
                <c:pt idx="138">
                  <c:v>0.67686332670000005</c:v>
                </c:pt>
                <c:pt idx="139">
                  <c:v>0.7220483512000001</c:v>
                </c:pt>
                <c:pt idx="140">
                  <c:v>0.72569787470000002</c:v>
                </c:pt>
                <c:pt idx="141">
                  <c:v>0.75638424160000006</c:v>
                </c:pt>
                <c:pt idx="142">
                  <c:v>0.80232177790000003</c:v>
                </c:pt>
                <c:pt idx="143">
                  <c:v>0.69754203530000003</c:v>
                </c:pt>
                <c:pt idx="144">
                  <c:v>0.68227540789999996</c:v>
                </c:pt>
                <c:pt idx="145">
                  <c:v>0.61101614540000004</c:v>
                </c:pt>
                <c:pt idx="146">
                  <c:v>0.65203395409999998</c:v>
                </c:pt>
                <c:pt idx="147">
                  <c:v>0.63252960959999993</c:v>
                </c:pt>
                <c:pt idx="148">
                  <c:v>0.63419402929999991</c:v>
                </c:pt>
                <c:pt idx="149">
                  <c:v>0.58003926430000008</c:v>
                </c:pt>
                <c:pt idx="150">
                  <c:v>0.66617651169999992</c:v>
                </c:pt>
                <c:pt idx="151">
                  <c:v>0.60879854440000003</c:v>
                </c:pt>
                <c:pt idx="152">
                  <c:v>0.64378723309999997</c:v>
                </c:pt>
                <c:pt idx="153">
                  <c:v>0.59283606320000004</c:v>
                </c:pt>
                <c:pt idx="154">
                  <c:v>0.62762815159999996</c:v>
                </c:pt>
                <c:pt idx="155">
                  <c:v>0.68109589560000006</c:v>
                </c:pt>
                <c:pt idx="156">
                  <c:v>0.58050009889999998</c:v>
                </c:pt>
                <c:pt idx="157">
                  <c:v>0.55026626179999993</c:v>
                </c:pt>
                <c:pt idx="158">
                  <c:v>0.64345063609999997</c:v>
                </c:pt>
                <c:pt idx="159">
                  <c:v>0.64226326629999997</c:v>
                </c:pt>
                <c:pt idx="160">
                  <c:v>0.58528166869999998</c:v>
                </c:pt>
                <c:pt idx="161">
                  <c:v>0.62289964079999993</c:v>
                </c:pt>
                <c:pt idx="162">
                  <c:v>0.59442957769999993</c:v>
                </c:pt>
                <c:pt idx="163">
                  <c:v>0.51873638180000003</c:v>
                </c:pt>
                <c:pt idx="164">
                  <c:v>0.49466214199999997</c:v>
                </c:pt>
                <c:pt idx="165">
                  <c:v>0.49681539190000001</c:v>
                </c:pt>
                <c:pt idx="166">
                  <c:v>0.55433298190000002</c:v>
                </c:pt>
                <c:pt idx="167">
                  <c:v>0.5559123051</c:v>
                </c:pt>
                <c:pt idx="168">
                  <c:v>0.54368905449999994</c:v>
                </c:pt>
                <c:pt idx="169">
                  <c:v>0.58156053350000003</c:v>
                </c:pt>
                <c:pt idx="170">
                  <c:v>0.47931437609999999</c:v>
                </c:pt>
                <c:pt idx="171">
                  <c:v>0.48094068799999995</c:v>
                </c:pt>
                <c:pt idx="172">
                  <c:v>0.54736972630000003</c:v>
                </c:pt>
                <c:pt idx="173">
                  <c:v>0.54892468939999994</c:v>
                </c:pt>
                <c:pt idx="174">
                  <c:v>0.56413644890000003</c:v>
                </c:pt>
                <c:pt idx="175">
                  <c:v>0.45994754780000002</c:v>
                </c:pt>
                <c:pt idx="176">
                  <c:v>0.51395805250000004</c:v>
                </c:pt>
                <c:pt idx="177">
                  <c:v>0.45370049479999996</c:v>
                </c:pt>
                <c:pt idx="178">
                  <c:v>0.48990180849999998</c:v>
                </c:pt>
                <c:pt idx="179">
                  <c:v>0.4534528833</c:v>
                </c:pt>
                <c:pt idx="180">
                  <c:v>0.5013370546</c:v>
                </c:pt>
                <c:pt idx="181">
                  <c:v>0.4587371308</c:v>
                </c:pt>
                <c:pt idx="182">
                  <c:v>0.38916681739999998</c:v>
                </c:pt>
                <c:pt idx="183">
                  <c:v>0.44492620120000004</c:v>
                </c:pt>
                <c:pt idx="184">
                  <c:v>0.45358029159999996</c:v>
                </c:pt>
                <c:pt idx="185">
                  <c:v>0.51969125400000005</c:v>
                </c:pt>
                <c:pt idx="186">
                  <c:v>0.52896692599999995</c:v>
                </c:pt>
                <c:pt idx="187">
                  <c:v>0.4372878227</c:v>
                </c:pt>
                <c:pt idx="188">
                  <c:v>0.4524189804</c:v>
                </c:pt>
                <c:pt idx="189">
                  <c:v>0.41801310190000002</c:v>
                </c:pt>
                <c:pt idx="190">
                  <c:v>0.44409245190000002</c:v>
                </c:pt>
                <c:pt idx="191">
                  <c:v>0.40815752699999996</c:v>
                </c:pt>
                <c:pt idx="192">
                  <c:v>0.39815458520000002</c:v>
                </c:pt>
                <c:pt idx="193">
                  <c:v>0.39332243360000002</c:v>
                </c:pt>
                <c:pt idx="194">
                  <c:v>0.37222154479999997</c:v>
                </c:pt>
                <c:pt idx="195">
                  <c:v>0.41424484979999998</c:v>
                </c:pt>
                <c:pt idx="196">
                  <c:v>0.3593011056</c:v>
                </c:pt>
                <c:pt idx="197">
                  <c:v>0.41758798869999997</c:v>
                </c:pt>
                <c:pt idx="198">
                  <c:v>0.4715638432</c:v>
                </c:pt>
                <c:pt idx="199">
                  <c:v>0.34112049020000001</c:v>
                </c:pt>
                <c:pt idx="200">
                  <c:v>0.37097901189999999</c:v>
                </c:pt>
                <c:pt idx="201">
                  <c:v>0.32913341810000002</c:v>
                </c:pt>
                <c:pt idx="202">
                  <c:v>0.32048159069999999</c:v>
                </c:pt>
                <c:pt idx="203">
                  <c:v>0.37277425889999999</c:v>
                </c:pt>
                <c:pt idx="204">
                  <c:v>0.3473574244</c:v>
                </c:pt>
                <c:pt idx="205">
                  <c:v>0.43134430880000002</c:v>
                </c:pt>
                <c:pt idx="206">
                  <c:v>0.32566036079999999</c:v>
                </c:pt>
                <c:pt idx="207">
                  <c:v>0.37775764750000002</c:v>
                </c:pt>
                <c:pt idx="208">
                  <c:v>0.37009592260000002</c:v>
                </c:pt>
                <c:pt idx="209">
                  <c:v>0.35078272640000002</c:v>
                </c:pt>
                <c:pt idx="210">
                  <c:v>0.39519585529999995</c:v>
                </c:pt>
                <c:pt idx="211">
                  <c:v>0.30879346400000002</c:v>
                </c:pt>
                <c:pt idx="212">
                  <c:v>0.27448805640000001</c:v>
                </c:pt>
                <c:pt idx="213">
                  <c:v>0.34699852539999998</c:v>
                </c:pt>
                <c:pt idx="214">
                  <c:v>0.2987226617</c:v>
                </c:pt>
                <c:pt idx="215">
                  <c:v>0.31197984639999998</c:v>
                </c:pt>
                <c:pt idx="216">
                  <c:v>0.3806474427</c:v>
                </c:pt>
                <c:pt idx="217">
                  <c:v>0.2573838041</c:v>
                </c:pt>
                <c:pt idx="218">
                  <c:v>0.2404266236</c:v>
                </c:pt>
                <c:pt idx="219">
                  <c:v>0.36969267109999998</c:v>
                </c:pt>
                <c:pt idx="220">
                  <c:v>0.34446387350000002</c:v>
                </c:pt>
                <c:pt idx="221">
                  <c:v>0.316758755</c:v>
                </c:pt>
                <c:pt idx="222">
                  <c:v>0.29286887680000001</c:v>
                </c:pt>
                <c:pt idx="223">
                  <c:v>0.27429496790000002</c:v>
                </c:pt>
                <c:pt idx="224">
                  <c:v>0.22384025870000002</c:v>
                </c:pt>
                <c:pt idx="225">
                  <c:v>0.22985761800000001</c:v>
                </c:pt>
                <c:pt idx="226">
                  <c:v>0.31051147970000004</c:v>
                </c:pt>
                <c:pt idx="227">
                  <c:v>0.3014307833</c:v>
                </c:pt>
                <c:pt idx="228">
                  <c:v>0.30441399290000004</c:v>
                </c:pt>
                <c:pt idx="229">
                  <c:v>0.33238330669999999</c:v>
                </c:pt>
                <c:pt idx="230">
                  <c:v>0.29571040160000001</c:v>
                </c:pt>
                <c:pt idx="231">
                  <c:v>0.30079941939999999</c:v>
                </c:pt>
                <c:pt idx="232">
                  <c:v>0.29492816489999996</c:v>
                </c:pt>
                <c:pt idx="233">
                  <c:v>0.25549582999999998</c:v>
                </c:pt>
                <c:pt idx="234">
                  <c:v>0.23876893929999998</c:v>
                </c:pt>
                <c:pt idx="235">
                  <c:v>0.218781377</c:v>
                </c:pt>
                <c:pt idx="236">
                  <c:v>0.24843430760000002</c:v>
                </c:pt>
                <c:pt idx="237">
                  <c:v>0.27030903359999997</c:v>
                </c:pt>
                <c:pt idx="238">
                  <c:v>0.20975036720000001</c:v>
                </c:pt>
                <c:pt idx="239">
                  <c:v>0.22213165609999999</c:v>
                </c:pt>
                <c:pt idx="240">
                  <c:v>0.25259672999999999</c:v>
                </c:pt>
                <c:pt idx="241">
                  <c:v>0.25484064979999999</c:v>
                </c:pt>
                <c:pt idx="242">
                  <c:v>0.26035804680000002</c:v>
                </c:pt>
                <c:pt idx="243">
                  <c:v>0.24312792899999999</c:v>
                </c:pt>
                <c:pt idx="244">
                  <c:v>0.27618471830000002</c:v>
                </c:pt>
                <c:pt idx="245">
                  <c:v>0.21921629980000001</c:v>
                </c:pt>
                <c:pt idx="246">
                  <c:v>0.1652373882</c:v>
                </c:pt>
                <c:pt idx="247">
                  <c:v>0.2415223024</c:v>
                </c:pt>
                <c:pt idx="248">
                  <c:v>0.24272003680000001</c:v>
                </c:pt>
                <c:pt idx="249">
                  <c:v>0.2759225649</c:v>
                </c:pt>
                <c:pt idx="250">
                  <c:v>0.2191199261</c:v>
                </c:pt>
                <c:pt idx="251">
                  <c:v>0.2425890772</c:v>
                </c:pt>
                <c:pt idx="252">
                  <c:v>0.24081911610000001</c:v>
                </c:pt>
                <c:pt idx="253">
                  <c:v>0.23994635719999999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284928"/>
        <c:axId val="126286848"/>
      </c:scatterChart>
      <c:valAx>
        <c:axId val="12628492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286848"/>
        <c:crosses val="autoZero"/>
        <c:crossBetween val="midCat"/>
        <c:majorUnit val="200"/>
        <c:minorUnit val="100"/>
      </c:valAx>
      <c:valAx>
        <c:axId val="126286848"/>
        <c:scaling>
          <c:orientation val="minMax"/>
          <c:max val="8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284928"/>
        <c:crosses val="autoZero"/>
        <c:crossBetween val="midCat"/>
        <c:majorUnit val="1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P2-12-V1a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7"/>
          <c:w val="0.84192888888889994"/>
          <c:h val="0.72170093321669149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VFTB'!$F$590:$F$650</c:f>
              <c:numCache>
                <c:formatCode>0.00</c:formatCode>
                <c:ptCount val="61"/>
                <c:pt idx="0">
                  <c:v>0.92074060000000002</c:v>
                </c:pt>
                <c:pt idx="1">
                  <c:v>7.8386300000000002</c:v>
                </c:pt>
                <c:pt idx="2">
                  <c:v>15.263444000000002</c:v>
                </c:pt>
                <c:pt idx="3">
                  <c:v>25.465599999999998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75.839740000000006</c:v>
                </c:pt>
                <c:pt idx="7">
                  <c:v>126.5322</c:v>
                </c:pt>
                <c:pt idx="8">
                  <c:v>205.31639999999999</c:v>
                </c:pt>
                <c:pt idx="9">
                  <c:v>306.38299999999998</c:v>
                </c:pt>
                <c:pt idx="10">
                  <c:v>432.91520000000003</c:v>
                </c:pt>
                <c:pt idx="11">
                  <c:v>553.08100000000002</c:v>
                </c:pt>
                <c:pt idx="12">
                  <c:v>668.47199999999998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307.97459999999995</c:v>
                </c:pt>
                <c:pt idx="16">
                  <c:v>208.49960000000002</c:v>
                </c:pt>
                <c:pt idx="17">
                  <c:v>128.52170000000001</c:v>
                </c:pt>
                <c:pt idx="18">
                  <c:v>77.749660000000006</c:v>
                </c:pt>
                <c:pt idx="19">
                  <c:v>52.124900000000004</c:v>
                </c:pt>
                <c:pt idx="20">
                  <c:v>39.710419999999999</c:v>
                </c:pt>
                <c:pt idx="21">
                  <c:v>27.136779999999998</c:v>
                </c:pt>
                <c:pt idx="22">
                  <c:v>16.79138</c:v>
                </c:pt>
                <c:pt idx="23">
                  <c:v>8.729925999999999</c:v>
                </c:pt>
                <c:pt idx="24">
                  <c:v>1.6473059999999997</c:v>
                </c:pt>
                <c:pt idx="25">
                  <c:v>-5.4193979999999993</c:v>
                </c:pt>
                <c:pt idx="26">
                  <c:v>-13.265986</c:v>
                </c:pt>
                <c:pt idx="27">
                  <c:v>-23.396519999999999</c:v>
                </c:pt>
                <c:pt idx="28">
                  <c:v>-35.89058</c:v>
                </c:pt>
                <c:pt idx="29">
                  <c:v>-48.623379999999997</c:v>
                </c:pt>
                <c:pt idx="30">
                  <c:v>-74.168559999999999</c:v>
                </c:pt>
                <c:pt idx="31">
                  <c:v>-125.09975999999999</c:v>
                </c:pt>
                <c:pt idx="32">
                  <c:v>-201.3374</c:v>
                </c:pt>
                <c:pt idx="33">
                  <c:v>-303.99559999999997</c:v>
                </c:pt>
                <c:pt idx="34">
                  <c:v>-428.93619999999999</c:v>
                </c:pt>
                <c:pt idx="35">
                  <c:v>-552.28519999999992</c:v>
                </c:pt>
                <c:pt idx="36">
                  <c:v>-668.47199999999998</c:v>
                </c:pt>
                <c:pt idx="37">
                  <c:v>-554.67259999999999</c:v>
                </c:pt>
                <c:pt idx="38">
                  <c:v>-432.91520000000003</c:v>
                </c:pt>
                <c:pt idx="39">
                  <c:v>-307.97459999999995</c:v>
                </c:pt>
                <c:pt idx="40">
                  <c:v>-205.31639999999999</c:v>
                </c:pt>
                <c:pt idx="41">
                  <c:v>-128.9196</c:v>
                </c:pt>
                <c:pt idx="42">
                  <c:v>-77.829239999999999</c:v>
                </c:pt>
                <c:pt idx="43">
                  <c:v>-52.204479999999997</c:v>
                </c:pt>
                <c:pt idx="44">
                  <c:v>-39.312519999999999</c:v>
                </c:pt>
                <c:pt idx="45">
                  <c:v>-26.659299999999998</c:v>
                </c:pt>
                <c:pt idx="46">
                  <c:v>-16.3139</c:v>
                </c:pt>
                <c:pt idx="47">
                  <c:v>-8.8811279999999986</c:v>
                </c:pt>
                <c:pt idx="48">
                  <c:v>-1.774634</c:v>
                </c:pt>
                <c:pt idx="49">
                  <c:v>5.3000279999999993</c:v>
                </c:pt>
                <c:pt idx="50">
                  <c:v>12.907875999999998</c:v>
                </c:pt>
                <c:pt idx="51">
                  <c:v>23.396519999999999</c:v>
                </c:pt>
                <c:pt idx="52">
                  <c:v>36.12932</c:v>
                </c:pt>
                <c:pt idx="53">
                  <c:v>48.702959999999997</c:v>
                </c:pt>
                <c:pt idx="54">
                  <c:v>74.168559999999999</c:v>
                </c:pt>
                <c:pt idx="55">
                  <c:v>124.94059999999999</c:v>
                </c:pt>
                <c:pt idx="56">
                  <c:v>204.5206</c:v>
                </c:pt>
                <c:pt idx="57">
                  <c:v>304.79139999999995</c:v>
                </c:pt>
                <c:pt idx="58">
                  <c:v>431.3236</c:v>
                </c:pt>
                <c:pt idx="59">
                  <c:v>553.08100000000002</c:v>
                </c:pt>
                <c:pt idx="60">
                  <c:v>670.06359999999995</c:v>
                </c:pt>
              </c:numCache>
            </c:numRef>
          </c:xVal>
          <c:yVal>
            <c:numRef>
              <c:f>'Hysterese VFTB'!$G$590:$G$650</c:f>
              <c:numCache>
                <c:formatCode>0.00</c:formatCode>
                <c:ptCount val="61"/>
                <c:pt idx="0">
                  <c:v>0.3840413318</c:v>
                </c:pt>
                <c:pt idx="1">
                  <c:v>0.94307150150000008</c:v>
                </c:pt>
                <c:pt idx="2">
                  <c:v>1.457126047</c:v>
                </c:pt>
                <c:pt idx="3">
                  <c:v>2.087897302</c:v>
                </c:pt>
                <c:pt idx="4">
                  <c:v>2.958741061</c:v>
                </c:pt>
                <c:pt idx="5">
                  <c:v>3.7060672299999999</c:v>
                </c:pt>
                <c:pt idx="6">
                  <c:v>5.3349889200000007</c:v>
                </c:pt>
                <c:pt idx="7">
                  <c:v>8.4502238720000005</c:v>
                </c:pt>
                <c:pt idx="8">
                  <c:v>12.86189845</c:v>
                </c:pt>
                <c:pt idx="9">
                  <c:v>18.860389309999999</c:v>
                </c:pt>
                <c:pt idx="10">
                  <c:v>26.234189129999997</c:v>
                </c:pt>
                <c:pt idx="11">
                  <c:v>33.265397469999996</c:v>
                </c:pt>
                <c:pt idx="12">
                  <c:v>40.107544670000003</c:v>
                </c:pt>
                <c:pt idx="13">
                  <c:v>33.513807020000002</c:v>
                </c:pt>
                <c:pt idx="14">
                  <c:v>26.39442403</c:v>
                </c:pt>
                <c:pt idx="15">
                  <c:v>18.995198859999999</c:v>
                </c:pt>
                <c:pt idx="16">
                  <c:v>13.091986970000001</c:v>
                </c:pt>
                <c:pt idx="17">
                  <c:v>8.5797198839999993</c:v>
                </c:pt>
                <c:pt idx="18">
                  <c:v>5.519334293</c:v>
                </c:pt>
                <c:pt idx="19">
                  <c:v>3.8845676650000001</c:v>
                </c:pt>
                <c:pt idx="20">
                  <c:v>3.1053137580000003</c:v>
                </c:pt>
                <c:pt idx="21">
                  <c:v>2.2270335710000002</c:v>
                </c:pt>
                <c:pt idx="22">
                  <c:v>1.5718347369999999</c:v>
                </c:pt>
                <c:pt idx="23">
                  <c:v>1.0402455670000001</c:v>
                </c:pt>
                <c:pt idx="24">
                  <c:v>0.46632036579999997</c:v>
                </c:pt>
                <c:pt idx="25">
                  <c:v>-0.1313019044</c:v>
                </c:pt>
                <c:pt idx="26">
                  <c:v>-0.82632654959999996</c:v>
                </c:pt>
                <c:pt idx="27">
                  <c:v>-1.5789128059999999</c:v>
                </c:pt>
                <c:pt idx="28">
                  <c:v>-2.4763546240000003</c:v>
                </c:pt>
                <c:pt idx="29">
                  <c:v>-3.3500040160000002</c:v>
                </c:pt>
                <c:pt idx="30">
                  <c:v>-4.974628193</c:v>
                </c:pt>
                <c:pt idx="31">
                  <c:v>-8.1210764300000005</c:v>
                </c:pt>
                <c:pt idx="32">
                  <c:v>-12.652097019999999</c:v>
                </c:pt>
                <c:pt idx="33">
                  <c:v>-18.581188570000002</c:v>
                </c:pt>
                <c:pt idx="34">
                  <c:v>-25.963350800000001</c:v>
                </c:pt>
                <c:pt idx="35">
                  <c:v>-33.110169279999994</c:v>
                </c:pt>
                <c:pt idx="36">
                  <c:v>-39.90333493</c:v>
                </c:pt>
                <c:pt idx="37">
                  <c:v>-33.336803539999998</c:v>
                </c:pt>
                <c:pt idx="38">
                  <c:v>-26.38580237</c:v>
                </c:pt>
                <c:pt idx="39">
                  <c:v>-18.997009970000001</c:v>
                </c:pt>
                <c:pt idx="40">
                  <c:v>-12.99948041</c:v>
                </c:pt>
                <c:pt idx="41">
                  <c:v>-8.4548020790000002</c:v>
                </c:pt>
                <c:pt idx="42">
                  <c:v>-5.3664419890000001</c:v>
                </c:pt>
                <c:pt idx="43">
                  <c:v>-3.9229768329999994</c:v>
                </c:pt>
                <c:pt idx="44">
                  <c:v>-3.055383527</c:v>
                </c:pt>
                <c:pt idx="45">
                  <c:v>-2.2288098650000001</c:v>
                </c:pt>
                <c:pt idx="46">
                  <c:v>-1.4642931809999999</c:v>
                </c:pt>
                <c:pt idx="47">
                  <c:v>-1.0164195630000001</c:v>
                </c:pt>
                <c:pt idx="48">
                  <c:v>-0.47158732129999997</c:v>
                </c:pt>
                <c:pt idx="49">
                  <c:v>0.17283832060000001</c:v>
                </c:pt>
                <c:pt idx="50">
                  <c:v>0.81469476969999999</c:v>
                </c:pt>
                <c:pt idx="51">
                  <c:v>1.5565501959999999</c:v>
                </c:pt>
                <c:pt idx="52">
                  <c:v>2.5303965499999999</c:v>
                </c:pt>
                <c:pt idx="53">
                  <c:v>3.3962442200000003</c:v>
                </c:pt>
                <c:pt idx="54">
                  <c:v>5.0089286409999998</c:v>
                </c:pt>
                <c:pt idx="55">
                  <c:v>8.0363036969999992</c:v>
                </c:pt>
                <c:pt idx="56">
                  <c:v>12.61843285</c:v>
                </c:pt>
                <c:pt idx="57">
                  <c:v>18.65141126</c:v>
                </c:pt>
                <c:pt idx="58">
                  <c:v>25.989904450000001</c:v>
                </c:pt>
                <c:pt idx="59">
                  <c:v>33.041248979999999</c:v>
                </c:pt>
                <c:pt idx="60">
                  <c:v>39.870554220000002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386176"/>
        <c:axId val="126388096"/>
      </c:scatterChart>
      <c:valAx>
        <c:axId val="126386176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388096"/>
        <c:crosses val="autoZero"/>
        <c:crossBetween val="midCat"/>
        <c:majorUnit val="200"/>
      </c:valAx>
      <c:valAx>
        <c:axId val="1263880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386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P2-13-2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VFTB'!$E$5447:$E$5701</c:f>
              <c:numCache>
                <c:formatCode>0</c:formatCode>
                <c:ptCount val="25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77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102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113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124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135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157</c:v>
                </c:pt>
                <c:pt idx="50">
                  <c:v>160</c:v>
                </c:pt>
                <c:pt idx="51">
                  <c:v>163</c:v>
                </c:pt>
                <c:pt idx="52">
                  <c:v>165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184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195</c:v>
                </c:pt>
                <c:pt idx="64">
                  <c:v>198</c:v>
                </c:pt>
                <c:pt idx="65">
                  <c:v>201</c:v>
                </c:pt>
                <c:pt idx="66">
                  <c:v>203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214</c:v>
                </c:pt>
                <c:pt idx="71">
                  <c:v>217</c:v>
                </c:pt>
                <c:pt idx="72">
                  <c:v>220</c:v>
                </c:pt>
                <c:pt idx="73">
                  <c:v>222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241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252</c:v>
                </c:pt>
                <c:pt idx="85">
                  <c:v>255</c:v>
                </c:pt>
                <c:pt idx="86">
                  <c:v>258</c:v>
                </c:pt>
                <c:pt idx="87">
                  <c:v>260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279</c:v>
                </c:pt>
                <c:pt idx="95">
                  <c:v>282</c:v>
                </c:pt>
                <c:pt idx="96">
                  <c:v>285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306</c:v>
                </c:pt>
                <c:pt idx="105">
                  <c:v>309</c:v>
                </c:pt>
                <c:pt idx="106">
                  <c:v>312</c:v>
                </c:pt>
                <c:pt idx="107">
                  <c:v>314</c:v>
                </c:pt>
                <c:pt idx="108">
                  <c:v>317</c:v>
                </c:pt>
                <c:pt idx="109">
                  <c:v>320</c:v>
                </c:pt>
                <c:pt idx="110">
                  <c:v>322</c:v>
                </c:pt>
                <c:pt idx="111">
                  <c:v>325</c:v>
                </c:pt>
                <c:pt idx="112">
                  <c:v>328</c:v>
                </c:pt>
                <c:pt idx="113">
                  <c:v>330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349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373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418</c:v>
                </c:pt>
                <c:pt idx="147">
                  <c:v>421</c:v>
                </c:pt>
                <c:pt idx="148">
                  <c:v>424</c:v>
                </c:pt>
                <c:pt idx="149">
                  <c:v>426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447</c:v>
                </c:pt>
                <c:pt idx="158">
                  <c:v>450</c:v>
                </c:pt>
                <c:pt idx="159">
                  <c:v>453</c:v>
                </c:pt>
                <c:pt idx="160">
                  <c:v>455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476</c:v>
                </c:pt>
                <c:pt idx="169">
                  <c:v>479</c:v>
                </c:pt>
                <c:pt idx="170">
                  <c:v>481</c:v>
                </c:pt>
                <c:pt idx="171">
                  <c:v>484</c:v>
                </c:pt>
                <c:pt idx="172">
                  <c:v>487</c:v>
                </c:pt>
                <c:pt idx="173">
                  <c:v>489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515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528</c:v>
                </c:pt>
                <c:pt idx="189">
                  <c:v>531</c:v>
                </c:pt>
                <c:pt idx="190">
                  <c:v>533</c:v>
                </c:pt>
                <c:pt idx="191">
                  <c:v>536</c:v>
                </c:pt>
                <c:pt idx="192">
                  <c:v>539</c:v>
                </c:pt>
                <c:pt idx="193">
                  <c:v>541</c:v>
                </c:pt>
                <c:pt idx="194">
                  <c:v>544</c:v>
                </c:pt>
                <c:pt idx="195">
                  <c:v>546</c:v>
                </c:pt>
                <c:pt idx="196">
                  <c:v>549</c:v>
                </c:pt>
                <c:pt idx="197">
                  <c:v>551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564</c:v>
                </c:pt>
                <c:pt idx="203">
                  <c:v>567</c:v>
                </c:pt>
                <c:pt idx="204">
                  <c:v>569</c:v>
                </c:pt>
                <c:pt idx="205">
                  <c:v>572</c:v>
                </c:pt>
                <c:pt idx="206">
                  <c:v>574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592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602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625</c:v>
                </c:pt>
                <c:pt idx="227">
                  <c:v>628</c:v>
                </c:pt>
                <c:pt idx="228">
                  <c:v>630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658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VFTB'!$F$5447:$F$5701</c:f>
              <c:numCache>
                <c:formatCode>0.00</c:formatCode>
                <c:ptCount val="255"/>
                <c:pt idx="0">
                  <c:v>1.9634509259999999</c:v>
                </c:pt>
                <c:pt idx="1">
                  <c:v>1.922527114</c:v>
                </c:pt>
                <c:pt idx="2">
                  <c:v>1.9284809469999999</c:v>
                </c:pt>
                <c:pt idx="3">
                  <c:v>2.0351774219999998</c:v>
                </c:pt>
                <c:pt idx="4">
                  <c:v>1.9931400519999998</c:v>
                </c:pt>
                <c:pt idx="5">
                  <c:v>1.8409613060000001</c:v>
                </c:pt>
                <c:pt idx="6">
                  <c:v>1.9152551179999999</c:v>
                </c:pt>
                <c:pt idx="7">
                  <c:v>1.9151612619999998</c:v>
                </c:pt>
                <c:pt idx="8">
                  <c:v>1.892375927</c:v>
                </c:pt>
                <c:pt idx="9">
                  <c:v>1.913578652</c:v>
                </c:pt>
                <c:pt idx="10">
                  <c:v>1.8128483099999999</c:v>
                </c:pt>
                <c:pt idx="11">
                  <c:v>1.868090676</c:v>
                </c:pt>
                <c:pt idx="12">
                  <c:v>1.8117168780000001</c:v>
                </c:pt>
                <c:pt idx="13">
                  <c:v>1.8574268169999999</c:v>
                </c:pt>
                <c:pt idx="14">
                  <c:v>1.8161496810000002</c:v>
                </c:pt>
                <c:pt idx="15">
                  <c:v>1.7652952009999998</c:v>
                </c:pt>
                <c:pt idx="16">
                  <c:v>1.7922120269999999</c:v>
                </c:pt>
                <c:pt idx="17">
                  <c:v>1.743925446</c:v>
                </c:pt>
                <c:pt idx="18">
                  <c:v>1.727667946</c:v>
                </c:pt>
                <c:pt idx="19">
                  <c:v>1.773117829</c:v>
                </c:pt>
                <c:pt idx="20">
                  <c:v>1.7417793829999999</c:v>
                </c:pt>
                <c:pt idx="21">
                  <c:v>1.6264386819999999</c:v>
                </c:pt>
                <c:pt idx="22">
                  <c:v>1.7669032650000001</c:v>
                </c:pt>
                <c:pt idx="23">
                  <c:v>1.697446741</c:v>
                </c:pt>
                <c:pt idx="24">
                  <c:v>1.714686739</c:v>
                </c:pt>
                <c:pt idx="25">
                  <c:v>1.618729133</c:v>
                </c:pt>
                <c:pt idx="26">
                  <c:v>1.648263247</c:v>
                </c:pt>
                <c:pt idx="27">
                  <c:v>1.511389044</c:v>
                </c:pt>
                <c:pt idx="28">
                  <c:v>1.5485994879999998</c:v>
                </c:pt>
                <c:pt idx="29">
                  <c:v>1.565213255</c:v>
                </c:pt>
                <c:pt idx="30">
                  <c:v>1.5891067479999998</c:v>
                </c:pt>
                <c:pt idx="31">
                  <c:v>1.5676719609999998</c:v>
                </c:pt>
                <c:pt idx="32">
                  <c:v>1.543593778</c:v>
                </c:pt>
                <c:pt idx="33">
                  <c:v>1.5193933000000002</c:v>
                </c:pt>
                <c:pt idx="34">
                  <c:v>1.5029474780000001</c:v>
                </c:pt>
                <c:pt idx="35">
                  <c:v>1.562309001</c:v>
                </c:pt>
                <c:pt idx="36">
                  <c:v>1.455455323</c:v>
                </c:pt>
                <c:pt idx="37">
                  <c:v>1.576558388</c:v>
                </c:pt>
                <c:pt idx="38">
                  <c:v>1.5270236939999999</c:v>
                </c:pt>
                <c:pt idx="39">
                  <c:v>1.6247837090000001</c:v>
                </c:pt>
                <c:pt idx="40">
                  <c:v>1.4306185820000001</c:v>
                </c:pt>
                <c:pt idx="41">
                  <c:v>1.449160601</c:v>
                </c:pt>
                <c:pt idx="42">
                  <c:v>1.510271189</c:v>
                </c:pt>
                <c:pt idx="43">
                  <c:v>1.485157047</c:v>
                </c:pt>
                <c:pt idx="44">
                  <c:v>1.520241414</c:v>
                </c:pt>
                <c:pt idx="45">
                  <c:v>1.525357002</c:v>
                </c:pt>
                <c:pt idx="46">
                  <c:v>1.468170167</c:v>
                </c:pt>
                <c:pt idx="47">
                  <c:v>1.419284003</c:v>
                </c:pt>
                <c:pt idx="48">
                  <c:v>1.4574447779999999</c:v>
                </c:pt>
                <c:pt idx="49">
                  <c:v>1.4581513849999999</c:v>
                </c:pt>
                <c:pt idx="50">
                  <c:v>1.3536355019999999</c:v>
                </c:pt>
                <c:pt idx="51">
                  <c:v>1.4006434720000001</c:v>
                </c:pt>
                <c:pt idx="52">
                  <c:v>1.43653133</c:v>
                </c:pt>
                <c:pt idx="53">
                  <c:v>1.3831039699999998</c:v>
                </c:pt>
                <c:pt idx="54">
                  <c:v>1.376683493</c:v>
                </c:pt>
                <c:pt idx="55">
                  <c:v>1.3904511369999999</c:v>
                </c:pt>
                <c:pt idx="56">
                  <c:v>1.375251365</c:v>
                </c:pt>
                <c:pt idx="57">
                  <c:v>1.3890274249999999</c:v>
                </c:pt>
                <c:pt idx="58">
                  <c:v>1.3481080270000001</c:v>
                </c:pt>
                <c:pt idx="59">
                  <c:v>1.319549182</c:v>
                </c:pt>
                <c:pt idx="60">
                  <c:v>1.2314895389999998</c:v>
                </c:pt>
                <c:pt idx="61">
                  <c:v>1.2993809060000001</c:v>
                </c:pt>
                <c:pt idx="62">
                  <c:v>1.3693087289999999</c:v>
                </c:pt>
                <c:pt idx="63">
                  <c:v>1.2608393579999999</c:v>
                </c:pt>
                <c:pt idx="64">
                  <c:v>1.2477674089999999</c:v>
                </c:pt>
                <c:pt idx="65">
                  <c:v>1.2504163699999999</c:v>
                </c:pt>
                <c:pt idx="66">
                  <c:v>1.2781625990000001</c:v>
                </c:pt>
                <c:pt idx="67">
                  <c:v>1.322098405</c:v>
                </c:pt>
                <c:pt idx="68">
                  <c:v>1.3870726839999998</c:v>
                </c:pt>
                <c:pt idx="69">
                  <c:v>1.3451430869999998</c:v>
                </c:pt>
                <c:pt idx="70">
                  <c:v>1.507002634</c:v>
                </c:pt>
                <c:pt idx="71">
                  <c:v>1.255513967</c:v>
                </c:pt>
                <c:pt idx="72">
                  <c:v>1.110457225</c:v>
                </c:pt>
                <c:pt idx="73">
                  <c:v>1.3337064750000001</c:v>
                </c:pt>
                <c:pt idx="74">
                  <c:v>1.1740119309999999</c:v>
                </c:pt>
                <c:pt idx="75">
                  <c:v>1.257973649</c:v>
                </c:pt>
                <c:pt idx="76">
                  <c:v>1.1745655260000001</c:v>
                </c:pt>
                <c:pt idx="77">
                  <c:v>1.184373879</c:v>
                </c:pt>
                <c:pt idx="78">
                  <c:v>1.254803917</c:v>
                </c:pt>
                <c:pt idx="79">
                  <c:v>1.156899825</c:v>
                </c:pt>
                <c:pt idx="80">
                  <c:v>1.1921173219999999</c:v>
                </c:pt>
                <c:pt idx="81">
                  <c:v>1.156409402</c:v>
                </c:pt>
                <c:pt idx="82">
                  <c:v>1.097238267</c:v>
                </c:pt>
                <c:pt idx="83">
                  <c:v>1.1088893280000001</c:v>
                </c:pt>
                <c:pt idx="84">
                  <c:v>1.2082921639999999</c:v>
                </c:pt>
                <c:pt idx="85">
                  <c:v>1.084151095</c:v>
                </c:pt>
                <c:pt idx="86">
                  <c:v>1.201659821</c:v>
                </c:pt>
                <c:pt idx="87">
                  <c:v>1.059826164</c:v>
                </c:pt>
                <c:pt idx="88">
                  <c:v>1.125929274</c:v>
                </c:pt>
                <c:pt idx="89">
                  <c:v>1.076640671</c:v>
                </c:pt>
                <c:pt idx="90">
                  <c:v>1.1257822180000001</c:v>
                </c:pt>
                <c:pt idx="91">
                  <c:v>1.067507296</c:v>
                </c:pt>
                <c:pt idx="92">
                  <c:v>1.082689609</c:v>
                </c:pt>
                <c:pt idx="93">
                  <c:v>1.0452389</c:v>
                </c:pt>
                <c:pt idx="94">
                  <c:v>1.07283941</c:v>
                </c:pt>
                <c:pt idx="95">
                  <c:v>1.0099518730000001</c:v>
                </c:pt>
                <c:pt idx="96">
                  <c:v>1.0358310180000001</c:v>
                </c:pt>
                <c:pt idx="97">
                  <c:v>1.0229485490000001</c:v>
                </c:pt>
                <c:pt idx="98">
                  <c:v>1.0892318080000001</c:v>
                </c:pt>
                <c:pt idx="99">
                  <c:v>1.0423677149999999</c:v>
                </c:pt>
                <c:pt idx="100">
                  <c:v>1.064761595</c:v>
                </c:pt>
                <c:pt idx="101">
                  <c:v>0.98056568870000016</c:v>
                </c:pt>
                <c:pt idx="102">
                  <c:v>0.9977945694</c:v>
                </c:pt>
                <c:pt idx="103">
                  <c:v>0.98131488840000014</c:v>
                </c:pt>
                <c:pt idx="104">
                  <c:v>1.0223888619999999</c:v>
                </c:pt>
                <c:pt idx="105">
                  <c:v>0.97226194330000004</c:v>
                </c:pt>
                <c:pt idx="106">
                  <c:v>0.95068999099999996</c:v>
                </c:pt>
                <c:pt idx="107">
                  <c:v>0.95734052489999999</c:v>
                </c:pt>
                <c:pt idx="108">
                  <c:v>1.0126129590000001</c:v>
                </c:pt>
                <c:pt idx="109">
                  <c:v>1.018618201</c:v>
                </c:pt>
                <c:pt idx="110">
                  <c:v>0.91760522830000002</c:v>
                </c:pt>
                <c:pt idx="111">
                  <c:v>0.89369029170000003</c:v>
                </c:pt>
                <c:pt idx="112">
                  <c:v>0.9883843216999999</c:v>
                </c:pt>
                <c:pt idx="113">
                  <c:v>0.92005753670000001</c:v>
                </c:pt>
                <c:pt idx="114">
                  <c:v>0.9120205562</c:v>
                </c:pt>
                <c:pt idx="115">
                  <c:v>0.91988733500000008</c:v>
                </c:pt>
                <c:pt idx="116">
                  <c:v>0.94214216740000001</c:v>
                </c:pt>
                <c:pt idx="117">
                  <c:v>0.91828228069999995</c:v>
                </c:pt>
                <c:pt idx="118">
                  <c:v>0.94891178369999996</c:v>
                </c:pt>
                <c:pt idx="119">
                  <c:v>0.87200242839999997</c:v>
                </c:pt>
                <c:pt idx="120">
                  <c:v>0.99278264280000006</c:v>
                </c:pt>
                <c:pt idx="121">
                  <c:v>0.86872845589999992</c:v>
                </c:pt>
                <c:pt idx="122">
                  <c:v>0.93396530029999991</c:v>
                </c:pt>
                <c:pt idx="123">
                  <c:v>0.8640511327</c:v>
                </c:pt>
                <c:pt idx="124">
                  <c:v>0.89980380560000006</c:v>
                </c:pt>
                <c:pt idx="125">
                  <c:v>0.8546259799</c:v>
                </c:pt>
                <c:pt idx="126">
                  <c:v>0.83052609850000003</c:v>
                </c:pt>
                <c:pt idx="127">
                  <c:v>0.87060652949999995</c:v>
                </c:pt>
                <c:pt idx="128">
                  <c:v>0.84861995769999998</c:v>
                </c:pt>
                <c:pt idx="129">
                  <c:v>0.8962371307</c:v>
                </c:pt>
                <c:pt idx="130">
                  <c:v>0.92778777629999998</c:v>
                </c:pt>
                <c:pt idx="131">
                  <c:v>0.86434070880000002</c:v>
                </c:pt>
                <c:pt idx="132">
                  <c:v>0.86466574109999994</c:v>
                </c:pt>
                <c:pt idx="133">
                  <c:v>0.87250055140000005</c:v>
                </c:pt>
                <c:pt idx="134">
                  <c:v>0.88881837050000001</c:v>
                </c:pt>
                <c:pt idx="135">
                  <c:v>0.80317689599999997</c:v>
                </c:pt>
                <c:pt idx="136">
                  <c:v>0.79665458659999999</c:v>
                </c:pt>
                <c:pt idx="137">
                  <c:v>0.73528305269999994</c:v>
                </c:pt>
                <c:pt idx="138">
                  <c:v>0.82395785359999996</c:v>
                </c:pt>
                <c:pt idx="139">
                  <c:v>0.77103698770000006</c:v>
                </c:pt>
                <c:pt idx="140">
                  <c:v>0.7548353592</c:v>
                </c:pt>
                <c:pt idx="141">
                  <c:v>0.74170830999999993</c:v>
                </c:pt>
                <c:pt idx="142">
                  <c:v>0.85040548170000008</c:v>
                </c:pt>
                <c:pt idx="143">
                  <c:v>0.80382699319999995</c:v>
                </c:pt>
                <c:pt idx="144">
                  <c:v>0.76893451840000004</c:v>
                </c:pt>
                <c:pt idx="145">
                  <c:v>0.74639744429999999</c:v>
                </c:pt>
                <c:pt idx="146">
                  <c:v>0.81978701089999995</c:v>
                </c:pt>
                <c:pt idx="147">
                  <c:v>0.72289451790000003</c:v>
                </c:pt>
                <c:pt idx="148">
                  <c:v>0.73260543859999994</c:v>
                </c:pt>
                <c:pt idx="149">
                  <c:v>0.78361765309999998</c:v>
                </c:pt>
                <c:pt idx="150">
                  <c:v>0.77004040090000003</c:v>
                </c:pt>
                <c:pt idx="151">
                  <c:v>0.74770495390000002</c:v>
                </c:pt>
                <c:pt idx="152">
                  <c:v>0.71270223789999998</c:v>
                </c:pt>
                <c:pt idx="153">
                  <c:v>0.66116321259999999</c:v>
                </c:pt>
                <c:pt idx="154">
                  <c:v>0.73138125799999998</c:v>
                </c:pt>
                <c:pt idx="155">
                  <c:v>0.75029191020000008</c:v>
                </c:pt>
                <c:pt idx="156">
                  <c:v>0.70435574880000007</c:v>
                </c:pt>
                <c:pt idx="157">
                  <c:v>0.70331689419999999</c:v>
                </c:pt>
                <c:pt idx="158">
                  <c:v>0.66362434390000002</c:v>
                </c:pt>
                <c:pt idx="159">
                  <c:v>0.66179522329999996</c:v>
                </c:pt>
                <c:pt idx="160">
                  <c:v>0.77581771960000001</c:v>
                </c:pt>
                <c:pt idx="161">
                  <c:v>0.71217817940000006</c:v>
                </c:pt>
                <c:pt idx="162">
                  <c:v>0.69261113230000004</c:v>
                </c:pt>
                <c:pt idx="163">
                  <c:v>0.61108109119999998</c:v>
                </c:pt>
                <c:pt idx="164">
                  <c:v>0.7166738131</c:v>
                </c:pt>
                <c:pt idx="165">
                  <c:v>0.69648219609999995</c:v>
                </c:pt>
                <c:pt idx="166">
                  <c:v>0.71263430859999999</c:v>
                </c:pt>
                <c:pt idx="167">
                  <c:v>0.62216718269999993</c:v>
                </c:pt>
                <c:pt idx="168">
                  <c:v>0.69799127260000005</c:v>
                </c:pt>
                <c:pt idx="169">
                  <c:v>0.67401235039999996</c:v>
                </c:pt>
                <c:pt idx="170">
                  <c:v>0.66617264949999999</c:v>
                </c:pt>
                <c:pt idx="171">
                  <c:v>0.59931417580000002</c:v>
                </c:pt>
                <c:pt idx="172">
                  <c:v>0.63295324769999994</c:v>
                </c:pt>
                <c:pt idx="173">
                  <c:v>0.66570326769999999</c:v>
                </c:pt>
                <c:pt idx="174">
                  <c:v>0.69099836730000008</c:v>
                </c:pt>
                <c:pt idx="175">
                  <c:v>0.7225565974</c:v>
                </c:pt>
                <c:pt idx="176">
                  <c:v>0.70389606719999998</c:v>
                </c:pt>
                <c:pt idx="177">
                  <c:v>0.64480505960000001</c:v>
                </c:pt>
                <c:pt idx="178">
                  <c:v>0.62751005729999998</c:v>
                </c:pt>
                <c:pt idx="179">
                  <c:v>0.61367631690000002</c:v>
                </c:pt>
                <c:pt idx="180">
                  <c:v>0.66757891549999993</c:v>
                </c:pt>
                <c:pt idx="181">
                  <c:v>0.64085682650000009</c:v>
                </c:pt>
                <c:pt idx="182">
                  <c:v>0.6146033005</c:v>
                </c:pt>
                <c:pt idx="183">
                  <c:v>0.56295902320000002</c:v>
                </c:pt>
                <c:pt idx="184">
                  <c:v>0.55057267600000004</c:v>
                </c:pt>
                <c:pt idx="185">
                  <c:v>0.6154668969</c:v>
                </c:pt>
                <c:pt idx="186">
                  <c:v>0.53545103510000003</c:v>
                </c:pt>
                <c:pt idx="187">
                  <c:v>0.64610388959999998</c:v>
                </c:pt>
                <c:pt idx="188">
                  <c:v>0.61001031850000009</c:v>
                </c:pt>
                <c:pt idx="189">
                  <c:v>0.61990954249999997</c:v>
                </c:pt>
                <c:pt idx="190">
                  <c:v>0.57592744579999999</c:v>
                </c:pt>
                <c:pt idx="191">
                  <c:v>0.56633660659999996</c:v>
                </c:pt>
                <c:pt idx="192">
                  <c:v>0.49011993970000001</c:v>
                </c:pt>
                <c:pt idx="193">
                  <c:v>0.50567482799999997</c:v>
                </c:pt>
                <c:pt idx="194">
                  <c:v>0.55250120859999996</c:v>
                </c:pt>
                <c:pt idx="195">
                  <c:v>0.60169595460000003</c:v>
                </c:pt>
                <c:pt idx="196">
                  <c:v>0.59681074169999992</c:v>
                </c:pt>
                <c:pt idx="197">
                  <c:v>0.46429261170000002</c:v>
                </c:pt>
                <c:pt idx="198">
                  <c:v>0.57462510639999997</c:v>
                </c:pt>
                <c:pt idx="199">
                  <c:v>0.59102642510000003</c:v>
                </c:pt>
                <c:pt idx="200">
                  <c:v>0.5373623488</c:v>
                </c:pt>
                <c:pt idx="201">
                  <c:v>0.55491650579999996</c:v>
                </c:pt>
                <c:pt idx="202">
                  <c:v>0.53659769579999994</c:v>
                </c:pt>
                <c:pt idx="203">
                  <c:v>0.58851607500000003</c:v>
                </c:pt>
                <c:pt idx="204">
                  <c:v>0.54472568619999995</c:v>
                </c:pt>
                <c:pt idx="205">
                  <c:v>0.59500078979999993</c:v>
                </c:pt>
                <c:pt idx="206">
                  <c:v>0.52942353100000006</c:v>
                </c:pt>
                <c:pt idx="207">
                  <c:v>0.55333344759999992</c:v>
                </c:pt>
                <c:pt idx="208">
                  <c:v>0.4647152162</c:v>
                </c:pt>
                <c:pt idx="209">
                  <c:v>0.50147676740000002</c:v>
                </c:pt>
                <c:pt idx="210">
                  <c:v>0.4480958162</c:v>
                </c:pt>
                <c:pt idx="211">
                  <c:v>0.51477214500000001</c:v>
                </c:pt>
                <c:pt idx="212">
                  <c:v>0.52276032560000008</c:v>
                </c:pt>
                <c:pt idx="213">
                  <c:v>0.47693526159999999</c:v>
                </c:pt>
                <c:pt idx="214">
                  <c:v>0.41910482720000003</c:v>
                </c:pt>
                <c:pt idx="215">
                  <c:v>0.44887629419999997</c:v>
                </c:pt>
                <c:pt idx="216">
                  <c:v>0.4452169084</c:v>
                </c:pt>
                <c:pt idx="217">
                  <c:v>0.4601261284</c:v>
                </c:pt>
                <c:pt idx="218">
                  <c:v>0.40449728959999998</c:v>
                </c:pt>
                <c:pt idx="219">
                  <c:v>0.43098316450000002</c:v>
                </c:pt>
                <c:pt idx="220">
                  <c:v>0.49916517239999997</c:v>
                </c:pt>
                <c:pt idx="221">
                  <c:v>0.40903482330000002</c:v>
                </c:pt>
                <c:pt idx="222">
                  <c:v>0.41567050389999999</c:v>
                </c:pt>
                <c:pt idx="223">
                  <c:v>0.43487656390000001</c:v>
                </c:pt>
                <c:pt idx="224">
                  <c:v>0.48444898800000002</c:v>
                </c:pt>
                <c:pt idx="225">
                  <c:v>0.46869453210000001</c:v>
                </c:pt>
                <c:pt idx="226">
                  <c:v>0.37213939940000001</c:v>
                </c:pt>
                <c:pt idx="227">
                  <c:v>0.41618028680000002</c:v>
                </c:pt>
                <c:pt idx="228">
                  <c:v>0.43983885849999999</c:v>
                </c:pt>
                <c:pt idx="229">
                  <c:v>0.32418956069999999</c:v>
                </c:pt>
                <c:pt idx="230">
                  <c:v>0.38616914019999998</c:v>
                </c:pt>
                <c:pt idx="231">
                  <c:v>0.4238927348</c:v>
                </c:pt>
                <c:pt idx="232">
                  <c:v>0.363819326</c:v>
                </c:pt>
                <c:pt idx="233">
                  <c:v>0.36762653340000001</c:v>
                </c:pt>
                <c:pt idx="234">
                  <c:v>0.31134311549999999</c:v>
                </c:pt>
                <c:pt idx="235">
                  <c:v>0.40975816600000003</c:v>
                </c:pt>
                <c:pt idx="236">
                  <c:v>0.37346426049999998</c:v>
                </c:pt>
                <c:pt idx="237">
                  <c:v>0.43215004200000001</c:v>
                </c:pt>
                <c:pt idx="238">
                  <c:v>0.34908023439999997</c:v>
                </c:pt>
                <c:pt idx="239">
                  <c:v>0.38703666710000001</c:v>
                </c:pt>
                <c:pt idx="240">
                  <c:v>0.3423681757</c:v>
                </c:pt>
                <c:pt idx="241">
                  <c:v>0.41326014100000003</c:v>
                </c:pt>
                <c:pt idx="242">
                  <c:v>0.41867074270000004</c:v>
                </c:pt>
                <c:pt idx="243">
                  <c:v>0.33379871280000001</c:v>
                </c:pt>
                <c:pt idx="244">
                  <c:v>0.34917015540000002</c:v>
                </c:pt>
                <c:pt idx="245">
                  <c:v>0.35809316219999998</c:v>
                </c:pt>
                <c:pt idx="246">
                  <c:v>0.37559839680000001</c:v>
                </c:pt>
                <c:pt idx="247">
                  <c:v>0.28108626120000002</c:v>
                </c:pt>
                <c:pt idx="248">
                  <c:v>0.3268738846</c:v>
                </c:pt>
                <c:pt idx="249">
                  <c:v>0.26097756630000002</c:v>
                </c:pt>
                <c:pt idx="250">
                  <c:v>0.43392848589999999</c:v>
                </c:pt>
                <c:pt idx="251">
                  <c:v>0.2868771403</c:v>
                </c:pt>
                <c:pt idx="252">
                  <c:v>0.36873215200000004</c:v>
                </c:pt>
                <c:pt idx="253">
                  <c:v>0.36821377929999999</c:v>
                </c:pt>
                <c:pt idx="254">
                  <c:v>0.47647555739999997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486400"/>
        <c:axId val="126488576"/>
      </c:scatterChart>
      <c:valAx>
        <c:axId val="12648640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488576"/>
        <c:crosses val="autoZero"/>
        <c:crossBetween val="midCat"/>
        <c:majorUnit val="200"/>
        <c:minorUnit val="100"/>
      </c:valAx>
      <c:valAx>
        <c:axId val="126488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4864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P2-13-2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VFTB'!$E$5706:$E$5959</c:f>
              <c:numCache>
                <c:formatCode>0</c:formatCode>
                <c:ptCount val="254"/>
                <c:pt idx="0">
                  <c:v>697</c:v>
                </c:pt>
                <c:pt idx="1">
                  <c:v>696</c:v>
                </c:pt>
                <c:pt idx="2">
                  <c:v>694</c:v>
                </c:pt>
                <c:pt idx="3">
                  <c:v>692</c:v>
                </c:pt>
                <c:pt idx="4">
                  <c:v>690</c:v>
                </c:pt>
                <c:pt idx="5">
                  <c:v>688</c:v>
                </c:pt>
                <c:pt idx="6">
                  <c:v>686</c:v>
                </c:pt>
                <c:pt idx="7">
                  <c:v>683</c:v>
                </c:pt>
                <c:pt idx="8">
                  <c:v>681</c:v>
                </c:pt>
                <c:pt idx="9">
                  <c:v>678</c:v>
                </c:pt>
                <c:pt idx="10">
                  <c:v>676</c:v>
                </c:pt>
                <c:pt idx="11">
                  <c:v>674</c:v>
                </c:pt>
                <c:pt idx="12">
                  <c:v>671</c:v>
                </c:pt>
                <c:pt idx="13">
                  <c:v>669</c:v>
                </c:pt>
                <c:pt idx="14">
                  <c:v>666</c:v>
                </c:pt>
                <c:pt idx="15">
                  <c:v>664</c:v>
                </c:pt>
                <c:pt idx="16">
                  <c:v>661</c:v>
                </c:pt>
                <c:pt idx="17">
                  <c:v>659</c:v>
                </c:pt>
                <c:pt idx="18">
                  <c:v>656</c:v>
                </c:pt>
                <c:pt idx="19">
                  <c:v>654</c:v>
                </c:pt>
                <c:pt idx="20">
                  <c:v>651</c:v>
                </c:pt>
                <c:pt idx="21">
                  <c:v>649</c:v>
                </c:pt>
                <c:pt idx="22">
                  <c:v>646</c:v>
                </c:pt>
                <c:pt idx="23">
                  <c:v>644</c:v>
                </c:pt>
                <c:pt idx="24">
                  <c:v>641</c:v>
                </c:pt>
                <c:pt idx="25">
                  <c:v>639</c:v>
                </c:pt>
                <c:pt idx="26">
                  <c:v>636</c:v>
                </c:pt>
                <c:pt idx="27">
                  <c:v>634</c:v>
                </c:pt>
                <c:pt idx="28">
                  <c:v>631</c:v>
                </c:pt>
                <c:pt idx="29">
                  <c:v>629</c:v>
                </c:pt>
                <c:pt idx="30">
                  <c:v>626</c:v>
                </c:pt>
                <c:pt idx="31">
                  <c:v>624</c:v>
                </c:pt>
                <c:pt idx="32">
                  <c:v>621</c:v>
                </c:pt>
                <c:pt idx="33">
                  <c:v>619</c:v>
                </c:pt>
                <c:pt idx="34">
                  <c:v>616</c:v>
                </c:pt>
                <c:pt idx="35">
                  <c:v>614</c:v>
                </c:pt>
                <c:pt idx="36">
                  <c:v>611</c:v>
                </c:pt>
                <c:pt idx="37">
                  <c:v>609</c:v>
                </c:pt>
                <c:pt idx="38">
                  <c:v>606</c:v>
                </c:pt>
                <c:pt idx="39">
                  <c:v>604</c:v>
                </c:pt>
                <c:pt idx="40">
                  <c:v>601</c:v>
                </c:pt>
                <c:pt idx="41">
                  <c:v>598</c:v>
                </c:pt>
                <c:pt idx="42">
                  <c:v>596</c:v>
                </c:pt>
                <c:pt idx="43">
                  <c:v>593</c:v>
                </c:pt>
                <c:pt idx="44">
                  <c:v>591</c:v>
                </c:pt>
                <c:pt idx="45">
                  <c:v>588</c:v>
                </c:pt>
                <c:pt idx="46">
                  <c:v>586</c:v>
                </c:pt>
                <c:pt idx="47">
                  <c:v>583</c:v>
                </c:pt>
                <c:pt idx="48">
                  <c:v>581</c:v>
                </c:pt>
                <c:pt idx="49">
                  <c:v>578</c:v>
                </c:pt>
                <c:pt idx="50">
                  <c:v>575</c:v>
                </c:pt>
                <c:pt idx="51">
                  <c:v>573</c:v>
                </c:pt>
                <c:pt idx="52">
                  <c:v>570</c:v>
                </c:pt>
                <c:pt idx="53">
                  <c:v>568</c:v>
                </c:pt>
                <c:pt idx="54">
                  <c:v>565</c:v>
                </c:pt>
                <c:pt idx="55">
                  <c:v>563</c:v>
                </c:pt>
                <c:pt idx="56">
                  <c:v>560</c:v>
                </c:pt>
                <c:pt idx="57">
                  <c:v>558</c:v>
                </c:pt>
                <c:pt idx="58">
                  <c:v>555</c:v>
                </c:pt>
                <c:pt idx="59">
                  <c:v>553</c:v>
                </c:pt>
                <c:pt idx="60">
                  <c:v>550</c:v>
                </c:pt>
                <c:pt idx="61">
                  <c:v>547</c:v>
                </c:pt>
                <c:pt idx="62">
                  <c:v>545</c:v>
                </c:pt>
                <c:pt idx="63">
                  <c:v>542</c:v>
                </c:pt>
                <c:pt idx="64">
                  <c:v>540</c:v>
                </c:pt>
                <c:pt idx="65">
                  <c:v>537</c:v>
                </c:pt>
                <c:pt idx="66">
                  <c:v>535</c:v>
                </c:pt>
                <c:pt idx="67">
                  <c:v>532</c:v>
                </c:pt>
                <c:pt idx="68">
                  <c:v>530</c:v>
                </c:pt>
                <c:pt idx="69">
                  <c:v>527</c:v>
                </c:pt>
                <c:pt idx="70">
                  <c:v>524</c:v>
                </c:pt>
                <c:pt idx="71">
                  <c:v>522</c:v>
                </c:pt>
                <c:pt idx="72">
                  <c:v>519</c:v>
                </c:pt>
                <c:pt idx="73">
                  <c:v>516</c:v>
                </c:pt>
                <c:pt idx="74">
                  <c:v>514</c:v>
                </c:pt>
                <c:pt idx="75">
                  <c:v>511</c:v>
                </c:pt>
                <c:pt idx="76">
                  <c:v>509</c:v>
                </c:pt>
                <c:pt idx="77">
                  <c:v>506</c:v>
                </c:pt>
                <c:pt idx="78">
                  <c:v>504</c:v>
                </c:pt>
                <c:pt idx="79">
                  <c:v>501</c:v>
                </c:pt>
                <c:pt idx="80">
                  <c:v>498</c:v>
                </c:pt>
                <c:pt idx="81">
                  <c:v>496</c:v>
                </c:pt>
                <c:pt idx="82">
                  <c:v>493</c:v>
                </c:pt>
                <c:pt idx="83">
                  <c:v>491</c:v>
                </c:pt>
                <c:pt idx="84">
                  <c:v>488</c:v>
                </c:pt>
                <c:pt idx="85">
                  <c:v>485</c:v>
                </c:pt>
                <c:pt idx="86">
                  <c:v>483</c:v>
                </c:pt>
                <c:pt idx="87">
                  <c:v>480</c:v>
                </c:pt>
                <c:pt idx="88">
                  <c:v>478</c:v>
                </c:pt>
                <c:pt idx="89">
                  <c:v>475</c:v>
                </c:pt>
                <c:pt idx="90">
                  <c:v>472</c:v>
                </c:pt>
                <c:pt idx="91">
                  <c:v>470</c:v>
                </c:pt>
                <c:pt idx="92">
                  <c:v>467</c:v>
                </c:pt>
                <c:pt idx="93">
                  <c:v>465</c:v>
                </c:pt>
                <c:pt idx="94">
                  <c:v>462</c:v>
                </c:pt>
                <c:pt idx="95">
                  <c:v>459</c:v>
                </c:pt>
                <c:pt idx="96">
                  <c:v>457</c:v>
                </c:pt>
                <c:pt idx="97">
                  <c:v>454</c:v>
                </c:pt>
                <c:pt idx="98">
                  <c:v>451</c:v>
                </c:pt>
                <c:pt idx="99">
                  <c:v>449</c:v>
                </c:pt>
                <c:pt idx="100">
                  <c:v>446</c:v>
                </c:pt>
                <c:pt idx="101">
                  <c:v>443</c:v>
                </c:pt>
                <c:pt idx="102">
                  <c:v>441</c:v>
                </c:pt>
                <c:pt idx="103">
                  <c:v>438</c:v>
                </c:pt>
                <c:pt idx="104">
                  <c:v>436</c:v>
                </c:pt>
                <c:pt idx="105">
                  <c:v>433</c:v>
                </c:pt>
                <c:pt idx="106">
                  <c:v>430</c:v>
                </c:pt>
                <c:pt idx="107">
                  <c:v>428</c:v>
                </c:pt>
                <c:pt idx="108">
                  <c:v>425</c:v>
                </c:pt>
                <c:pt idx="109">
                  <c:v>422</c:v>
                </c:pt>
                <c:pt idx="110">
                  <c:v>420</c:v>
                </c:pt>
                <c:pt idx="111">
                  <c:v>417</c:v>
                </c:pt>
                <c:pt idx="112">
                  <c:v>415</c:v>
                </c:pt>
                <c:pt idx="113">
                  <c:v>412</c:v>
                </c:pt>
                <c:pt idx="114">
                  <c:v>409</c:v>
                </c:pt>
                <c:pt idx="115">
                  <c:v>407</c:v>
                </c:pt>
                <c:pt idx="116">
                  <c:v>404</c:v>
                </c:pt>
                <c:pt idx="117">
                  <c:v>401</c:v>
                </c:pt>
                <c:pt idx="118">
                  <c:v>399</c:v>
                </c:pt>
                <c:pt idx="119">
                  <c:v>396</c:v>
                </c:pt>
                <c:pt idx="120">
                  <c:v>393</c:v>
                </c:pt>
                <c:pt idx="121">
                  <c:v>391</c:v>
                </c:pt>
                <c:pt idx="122">
                  <c:v>388</c:v>
                </c:pt>
                <c:pt idx="123">
                  <c:v>385</c:v>
                </c:pt>
                <c:pt idx="124">
                  <c:v>383</c:v>
                </c:pt>
                <c:pt idx="125">
                  <c:v>380</c:v>
                </c:pt>
                <c:pt idx="126">
                  <c:v>378</c:v>
                </c:pt>
                <c:pt idx="127">
                  <c:v>374</c:v>
                </c:pt>
                <c:pt idx="128">
                  <c:v>372</c:v>
                </c:pt>
                <c:pt idx="129">
                  <c:v>370</c:v>
                </c:pt>
                <c:pt idx="130">
                  <c:v>367</c:v>
                </c:pt>
                <c:pt idx="131">
                  <c:v>364</c:v>
                </c:pt>
                <c:pt idx="132">
                  <c:v>362</c:v>
                </c:pt>
                <c:pt idx="133">
                  <c:v>359</c:v>
                </c:pt>
                <c:pt idx="134">
                  <c:v>356</c:v>
                </c:pt>
                <c:pt idx="135">
                  <c:v>353</c:v>
                </c:pt>
                <c:pt idx="136">
                  <c:v>351</c:v>
                </c:pt>
                <c:pt idx="137">
                  <c:v>348</c:v>
                </c:pt>
                <c:pt idx="138">
                  <c:v>346</c:v>
                </c:pt>
                <c:pt idx="139">
                  <c:v>343</c:v>
                </c:pt>
                <c:pt idx="140">
                  <c:v>340</c:v>
                </c:pt>
                <c:pt idx="141">
                  <c:v>337</c:v>
                </c:pt>
                <c:pt idx="142">
                  <c:v>335</c:v>
                </c:pt>
                <c:pt idx="143">
                  <c:v>332</c:v>
                </c:pt>
                <c:pt idx="144">
                  <c:v>329</c:v>
                </c:pt>
                <c:pt idx="145">
                  <c:v>327</c:v>
                </c:pt>
                <c:pt idx="146">
                  <c:v>324</c:v>
                </c:pt>
                <c:pt idx="147">
                  <c:v>322</c:v>
                </c:pt>
                <c:pt idx="148">
                  <c:v>319</c:v>
                </c:pt>
                <c:pt idx="149">
                  <c:v>316</c:v>
                </c:pt>
                <c:pt idx="150">
                  <c:v>313</c:v>
                </c:pt>
                <c:pt idx="151">
                  <c:v>311</c:v>
                </c:pt>
                <c:pt idx="152">
                  <c:v>308</c:v>
                </c:pt>
                <c:pt idx="153">
                  <c:v>305</c:v>
                </c:pt>
                <c:pt idx="154">
                  <c:v>303</c:v>
                </c:pt>
                <c:pt idx="155">
                  <c:v>300</c:v>
                </c:pt>
                <c:pt idx="156">
                  <c:v>297</c:v>
                </c:pt>
                <c:pt idx="157">
                  <c:v>295</c:v>
                </c:pt>
                <c:pt idx="158">
                  <c:v>292</c:v>
                </c:pt>
                <c:pt idx="159">
                  <c:v>289</c:v>
                </c:pt>
                <c:pt idx="160">
                  <c:v>287</c:v>
                </c:pt>
                <c:pt idx="161">
                  <c:v>284</c:v>
                </c:pt>
                <c:pt idx="162">
                  <c:v>281</c:v>
                </c:pt>
                <c:pt idx="163">
                  <c:v>279</c:v>
                </c:pt>
                <c:pt idx="164">
                  <c:v>276</c:v>
                </c:pt>
                <c:pt idx="165">
                  <c:v>273</c:v>
                </c:pt>
                <c:pt idx="166">
                  <c:v>271</c:v>
                </c:pt>
                <c:pt idx="167">
                  <c:v>268</c:v>
                </c:pt>
                <c:pt idx="168">
                  <c:v>265</c:v>
                </c:pt>
                <c:pt idx="169">
                  <c:v>263</c:v>
                </c:pt>
                <c:pt idx="170">
                  <c:v>260</c:v>
                </c:pt>
                <c:pt idx="171">
                  <c:v>257</c:v>
                </c:pt>
                <c:pt idx="172">
                  <c:v>255</c:v>
                </c:pt>
                <c:pt idx="173">
                  <c:v>252</c:v>
                </c:pt>
                <c:pt idx="174">
                  <c:v>249</c:v>
                </c:pt>
                <c:pt idx="175">
                  <c:v>246</c:v>
                </c:pt>
                <c:pt idx="176">
                  <c:v>244</c:v>
                </c:pt>
                <c:pt idx="177">
                  <c:v>241</c:v>
                </c:pt>
                <c:pt idx="178">
                  <c:v>238</c:v>
                </c:pt>
                <c:pt idx="179">
                  <c:v>236</c:v>
                </c:pt>
                <c:pt idx="180">
                  <c:v>233</c:v>
                </c:pt>
                <c:pt idx="181">
                  <c:v>230</c:v>
                </c:pt>
                <c:pt idx="182">
                  <c:v>228</c:v>
                </c:pt>
                <c:pt idx="183">
                  <c:v>225</c:v>
                </c:pt>
                <c:pt idx="184">
                  <c:v>222</c:v>
                </c:pt>
                <c:pt idx="185">
                  <c:v>219</c:v>
                </c:pt>
                <c:pt idx="186">
                  <c:v>217</c:v>
                </c:pt>
                <c:pt idx="187">
                  <c:v>214</c:v>
                </c:pt>
                <c:pt idx="188">
                  <c:v>211</c:v>
                </c:pt>
                <c:pt idx="189">
                  <c:v>208</c:v>
                </c:pt>
                <c:pt idx="190">
                  <c:v>206</c:v>
                </c:pt>
                <c:pt idx="191">
                  <c:v>203</c:v>
                </c:pt>
                <c:pt idx="192">
                  <c:v>200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189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168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157</c:v>
                </c:pt>
                <c:pt idx="209">
                  <c:v>154</c:v>
                </c:pt>
                <c:pt idx="210">
                  <c:v>151</c:v>
                </c:pt>
                <c:pt idx="211">
                  <c:v>148</c:v>
                </c:pt>
                <c:pt idx="212">
                  <c:v>146</c:v>
                </c:pt>
                <c:pt idx="213">
                  <c:v>143</c:v>
                </c:pt>
                <c:pt idx="214">
                  <c:v>140</c:v>
                </c:pt>
                <c:pt idx="215">
                  <c:v>137</c:v>
                </c:pt>
                <c:pt idx="216">
                  <c:v>135</c:v>
                </c:pt>
                <c:pt idx="217">
                  <c:v>132</c:v>
                </c:pt>
                <c:pt idx="218">
                  <c:v>129</c:v>
                </c:pt>
                <c:pt idx="219">
                  <c:v>126</c:v>
                </c:pt>
                <c:pt idx="220">
                  <c:v>123</c:v>
                </c:pt>
                <c:pt idx="221">
                  <c:v>120</c:v>
                </c:pt>
                <c:pt idx="222">
                  <c:v>118</c:v>
                </c:pt>
                <c:pt idx="223">
                  <c:v>115</c:v>
                </c:pt>
                <c:pt idx="224">
                  <c:v>112</c:v>
                </c:pt>
                <c:pt idx="225">
                  <c:v>109</c:v>
                </c:pt>
                <c:pt idx="226">
                  <c:v>106</c:v>
                </c:pt>
                <c:pt idx="227">
                  <c:v>103</c:v>
                </c:pt>
                <c:pt idx="228">
                  <c:v>101</c:v>
                </c:pt>
                <c:pt idx="229">
                  <c:v>98</c:v>
                </c:pt>
                <c:pt idx="230">
                  <c:v>96</c:v>
                </c:pt>
                <c:pt idx="231">
                  <c:v>93</c:v>
                </c:pt>
                <c:pt idx="232">
                  <c:v>91</c:v>
                </c:pt>
                <c:pt idx="233">
                  <c:v>89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75</c:v>
                </c:pt>
                <c:pt idx="241">
                  <c:v>73</c:v>
                </c:pt>
                <c:pt idx="242">
                  <c:v>71</c:v>
                </c:pt>
                <c:pt idx="243">
                  <c:v>70</c:v>
                </c:pt>
                <c:pt idx="244">
                  <c:v>68</c:v>
                </c:pt>
                <c:pt idx="245">
                  <c:v>67</c:v>
                </c:pt>
                <c:pt idx="246">
                  <c:v>65</c:v>
                </c:pt>
                <c:pt idx="247">
                  <c:v>64</c:v>
                </c:pt>
                <c:pt idx="248">
                  <c:v>63</c:v>
                </c:pt>
                <c:pt idx="249">
                  <c:v>61</c:v>
                </c:pt>
                <c:pt idx="250">
                  <c:v>60</c:v>
                </c:pt>
                <c:pt idx="251">
                  <c:v>59</c:v>
                </c:pt>
                <c:pt idx="252">
                  <c:v>58</c:v>
                </c:pt>
                <c:pt idx="253">
                  <c:v>56</c:v>
                </c:pt>
              </c:numCache>
            </c:numRef>
          </c:xVal>
          <c:yVal>
            <c:numRef>
              <c:f>'Thermomag. Messungen VFTB'!$F$5706:$F$5959</c:f>
              <c:numCache>
                <c:formatCode>0.00</c:formatCode>
                <c:ptCount val="254"/>
                <c:pt idx="0">
                  <c:v>0.35378677850000001</c:v>
                </c:pt>
                <c:pt idx="1">
                  <c:v>0.36589561189999997</c:v>
                </c:pt>
                <c:pt idx="2">
                  <c:v>0.2681750598</c:v>
                </c:pt>
                <c:pt idx="3">
                  <c:v>0.31919065200000002</c:v>
                </c:pt>
                <c:pt idx="4">
                  <c:v>0.31763919029999999</c:v>
                </c:pt>
                <c:pt idx="5">
                  <c:v>0.35976530639999998</c:v>
                </c:pt>
                <c:pt idx="6">
                  <c:v>0.37993852639999998</c:v>
                </c:pt>
                <c:pt idx="7">
                  <c:v>0.32536437299999998</c:v>
                </c:pt>
                <c:pt idx="8">
                  <c:v>0.31365545659999999</c:v>
                </c:pt>
                <c:pt idx="9">
                  <c:v>0.33262525850000002</c:v>
                </c:pt>
                <c:pt idx="10">
                  <c:v>0.36905439540000001</c:v>
                </c:pt>
                <c:pt idx="11">
                  <c:v>0.27048589179999999</c:v>
                </c:pt>
                <c:pt idx="12">
                  <c:v>0.32273860180000002</c:v>
                </c:pt>
                <c:pt idx="13">
                  <c:v>0.3365126115</c:v>
                </c:pt>
                <c:pt idx="14">
                  <c:v>0.30576396430000002</c:v>
                </c:pt>
                <c:pt idx="15">
                  <c:v>0.33049298709999997</c:v>
                </c:pt>
                <c:pt idx="16">
                  <c:v>0.33541422899999995</c:v>
                </c:pt>
                <c:pt idx="17">
                  <c:v>0.27312559740000003</c:v>
                </c:pt>
                <c:pt idx="18">
                  <c:v>0.2203273661</c:v>
                </c:pt>
                <c:pt idx="19">
                  <c:v>0.39443931669999999</c:v>
                </c:pt>
                <c:pt idx="20">
                  <c:v>0.32228893609999998</c:v>
                </c:pt>
                <c:pt idx="21">
                  <c:v>0.361635545</c:v>
                </c:pt>
                <c:pt idx="22">
                  <c:v>0.376427177</c:v>
                </c:pt>
                <c:pt idx="23">
                  <c:v>0.38707786489999996</c:v>
                </c:pt>
                <c:pt idx="24">
                  <c:v>0.2574816057</c:v>
                </c:pt>
                <c:pt idx="25">
                  <c:v>0.35438379990000002</c:v>
                </c:pt>
                <c:pt idx="26">
                  <c:v>0.31044426660000002</c:v>
                </c:pt>
                <c:pt idx="27">
                  <c:v>0.4226848923</c:v>
                </c:pt>
                <c:pt idx="28">
                  <c:v>0.26416930579999998</c:v>
                </c:pt>
                <c:pt idx="29">
                  <c:v>0.33802908780000002</c:v>
                </c:pt>
                <c:pt idx="30">
                  <c:v>0.27671674240000005</c:v>
                </c:pt>
                <c:pt idx="31">
                  <c:v>0.28922452649999997</c:v>
                </c:pt>
                <c:pt idx="32">
                  <c:v>0.48479390549999996</c:v>
                </c:pt>
                <c:pt idx="33">
                  <c:v>0.39615195810000003</c:v>
                </c:pt>
                <c:pt idx="34">
                  <c:v>0.32794647580000003</c:v>
                </c:pt>
                <c:pt idx="35">
                  <c:v>0.40438524309999996</c:v>
                </c:pt>
                <c:pt idx="36">
                  <c:v>0.45483207719999996</c:v>
                </c:pt>
                <c:pt idx="37">
                  <c:v>0.35825146010000003</c:v>
                </c:pt>
                <c:pt idx="38">
                  <c:v>0.45779178950000005</c:v>
                </c:pt>
                <c:pt idx="39">
                  <c:v>0.43784074270000001</c:v>
                </c:pt>
                <c:pt idx="40">
                  <c:v>0.3640524752</c:v>
                </c:pt>
                <c:pt idx="41">
                  <c:v>0.40932629189999997</c:v>
                </c:pt>
                <c:pt idx="42">
                  <c:v>0.41432584769999997</c:v>
                </c:pt>
                <c:pt idx="43">
                  <c:v>0.43451693809999997</c:v>
                </c:pt>
                <c:pt idx="44">
                  <c:v>0.44244525800000001</c:v>
                </c:pt>
                <c:pt idx="45">
                  <c:v>0.45902038280000002</c:v>
                </c:pt>
                <c:pt idx="46">
                  <c:v>0.4620373914</c:v>
                </c:pt>
                <c:pt idx="47">
                  <c:v>0.43040258380000002</c:v>
                </c:pt>
                <c:pt idx="48">
                  <c:v>0.45773908120000001</c:v>
                </c:pt>
                <c:pt idx="49">
                  <c:v>0.43287025650000005</c:v>
                </c:pt>
                <c:pt idx="50">
                  <c:v>0.45279523380000003</c:v>
                </c:pt>
                <c:pt idx="51">
                  <c:v>0.46291956619999997</c:v>
                </c:pt>
                <c:pt idx="52">
                  <c:v>0.41999635339999997</c:v>
                </c:pt>
                <c:pt idx="53">
                  <c:v>0.45968856629999999</c:v>
                </c:pt>
                <c:pt idx="54">
                  <c:v>0.43148482520000003</c:v>
                </c:pt>
                <c:pt idx="55">
                  <c:v>0.4145635238</c:v>
                </c:pt>
                <c:pt idx="56">
                  <c:v>0.46902373889999999</c:v>
                </c:pt>
                <c:pt idx="57">
                  <c:v>0.47744081669999999</c:v>
                </c:pt>
                <c:pt idx="58">
                  <c:v>0.35714107509999998</c:v>
                </c:pt>
                <c:pt idx="59">
                  <c:v>0.43662197279999998</c:v>
                </c:pt>
                <c:pt idx="60">
                  <c:v>0.4586270616</c:v>
                </c:pt>
                <c:pt idx="61">
                  <c:v>0.48943697970000005</c:v>
                </c:pt>
                <c:pt idx="62">
                  <c:v>0.51297772899999994</c:v>
                </c:pt>
                <c:pt idx="63">
                  <c:v>0.48604466499999999</c:v>
                </c:pt>
                <c:pt idx="64">
                  <c:v>0.43122588319999999</c:v>
                </c:pt>
                <c:pt idx="65">
                  <c:v>0.4227184122</c:v>
                </c:pt>
                <c:pt idx="66">
                  <c:v>0.47249584160000002</c:v>
                </c:pt>
                <c:pt idx="67">
                  <c:v>0.45567231450000001</c:v>
                </c:pt>
                <c:pt idx="68">
                  <c:v>0.46631901349999999</c:v>
                </c:pt>
                <c:pt idx="69">
                  <c:v>0.50368313310000001</c:v>
                </c:pt>
                <c:pt idx="70">
                  <c:v>0.50666173389999991</c:v>
                </c:pt>
                <c:pt idx="71">
                  <c:v>0.47414792150000001</c:v>
                </c:pt>
                <c:pt idx="72">
                  <c:v>0.53044704060000003</c:v>
                </c:pt>
                <c:pt idx="73">
                  <c:v>0.50449513540000002</c:v>
                </c:pt>
                <c:pt idx="74">
                  <c:v>0.56190237899999995</c:v>
                </c:pt>
                <c:pt idx="75">
                  <c:v>0.53800367190000009</c:v>
                </c:pt>
                <c:pt idx="76">
                  <c:v>0.48236459189999997</c:v>
                </c:pt>
                <c:pt idx="77">
                  <c:v>0.51476595780000001</c:v>
                </c:pt>
                <c:pt idx="78">
                  <c:v>0.51136608660000005</c:v>
                </c:pt>
                <c:pt idx="79">
                  <c:v>0.52727659690000006</c:v>
                </c:pt>
                <c:pt idx="80">
                  <c:v>0.5554782975</c:v>
                </c:pt>
                <c:pt idx="81">
                  <c:v>0.43902615109999998</c:v>
                </c:pt>
                <c:pt idx="82">
                  <c:v>0.59047487899999995</c:v>
                </c:pt>
                <c:pt idx="83">
                  <c:v>0.44285056480000001</c:v>
                </c:pt>
                <c:pt idx="84">
                  <c:v>0.50614383819999997</c:v>
                </c:pt>
                <c:pt idx="85">
                  <c:v>0.57516310660000003</c:v>
                </c:pt>
                <c:pt idx="86">
                  <c:v>0.5043852714</c:v>
                </c:pt>
                <c:pt idx="87">
                  <c:v>0.53685460100000004</c:v>
                </c:pt>
                <c:pt idx="88">
                  <c:v>0.61622201459999992</c:v>
                </c:pt>
                <c:pt idx="89">
                  <c:v>0.68696571179999999</c:v>
                </c:pt>
                <c:pt idx="90">
                  <c:v>0.59151704709999997</c:v>
                </c:pt>
                <c:pt idx="91">
                  <c:v>0.56055965120000006</c:v>
                </c:pt>
                <c:pt idx="92">
                  <c:v>0.56333417110000006</c:v>
                </c:pt>
                <c:pt idx="93">
                  <c:v>0.57158733230000003</c:v>
                </c:pt>
                <c:pt idx="94">
                  <c:v>0.57685402259999996</c:v>
                </c:pt>
                <c:pt idx="95">
                  <c:v>0.60972267030000005</c:v>
                </c:pt>
                <c:pt idx="96">
                  <c:v>0.58198132040000006</c:v>
                </c:pt>
                <c:pt idx="97">
                  <c:v>0.57727057670000004</c:v>
                </c:pt>
                <c:pt idx="98">
                  <c:v>0.55395918479999995</c:v>
                </c:pt>
                <c:pt idx="99">
                  <c:v>0.57876383489999994</c:v>
                </c:pt>
                <c:pt idx="100">
                  <c:v>0.71137064810000006</c:v>
                </c:pt>
                <c:pt idx="101">
                  <c:v>0.67606108379999996</c:v>
                </c:pt>
                <c:pt idx="102">
                  <c:v>0.68110417950000002</c:v>
                </c:pt>
                <c:pt idx="103">
                  <c:v>0.63052454120000001</c:v>
                </c:pt>
                <c:pt idx="104">
                  <c:v>0.69086807250000004</c:v>
                </c:pt>
                <c:pt idx="105">
                  <c:v>0.62546427999999998</c:v>
                </c:pt>
                <c:pt idx="106">
                  <c:v>0.70049229410000002</c:v>
                </c:pt>
                <c:pt idx="107">
                  <c:v>0.67189946269999989</c:v>
                </c:pt>
                <c:pt idx="108">
                  <c:v>0.64964728250000003</c:v>
                </c:pt>
                <c:pt idx="109">
                  <c:v>0.69515965930000001</c:v>
                </c:pt>
                <c:pt idx="110">
                  <c:v>0.63749547110000004</c:v>
                </c:pt>
                <c:pt idx="111">
                  <c:v>0.62825537359999994</c:v>
                </c:pt>
                <c:pt idx="112">
                  <c:v>0.69470633749999999</c:v>
                </c:pt>
                <c:pt idx="113">
                  <c:v>0.66916958609999999</c:v>
                </c:pt>
                <c:pt idx="114">
                  <c:v>0.64506851910000007</c:v>
                </c:pt>
                <c:pt idx="115">
                  <c:v>0.64611801850000006</c:v>
                </c:pt>
                <c:pt idx="116">
                  <c:v>0.73501693040000005</c:v>
                </c:pt>
                <c:pt idx="117">
                  <c:v>0.71682424290000002</c:v>
                </c:pt>
                <c:pt idx="118">
                  <c:v>0.71044480230000007</c:v>
                </c:pt>
                <c:pt idx="119">
                  <c:v>0.68697576510000002</c:v>
                </c:pt>
                <c:pt idx="120">
                  <c:v>0.73678987220000003</c:v>
                </c:pt>
                <c:pt idx="121">
                  <c:v>0.68557809459999997</c:v>
                </c:pt>
                <c:pt idx="122">
                  <c:v>0.74293177389999998</c:v>
                </c:pt>
                <c:pt idx="123">
                  <c:v>0.73508058980000002</c:v>
                </c:pt>
                <c:pt idx="124">
                  <c:v>0.63269692320000004</c:v>
                </c:pt>
                <c:pt idx="125">
                  <c:v>0.67668128970000008</c:v>
                </c:pt>
                <c:pt idx="126">
                  <c:v>0.73470756929999992</c:v>
                </c:pt>
                <c:pt idx="127">
                  <c:v>0.68920840849999998</c:v>
                </c:pt>
                <c:pt idx="128">
                  <c:v>0.73040564220000004</c:v>
                </c:pt>
                <c:pt idx="129">
                  <c:v>0.7729752795</c:v>
                </c:pt>
                <c:pt idx="130">
                  <c:v>0.85057601930000004</c:v>
                </c:pt>
                <c:pt idx="131">
                  <c:v>0.81622670860000002</c:v>
                </c:pt>
                <c:pt idx="132">
                  <c:v>0.80969282739999993</c:v>
                </c:pt>
                <c:pt idx="133">
                  <c:v>0.71781251309999994</c:v>
                </c:pt>
                <c:pt idx="134">
                  <c:v>0.83199051160000004</c:v>
                </c:pt>
                <c:pt idx="135">
                  <c:v>0.80047442329999996</c:v>
                </c:pt>
                <c:pt idx="136">
                  <c:v>0.71846875240000008</c:v>
                </c:pt>
                <c:pt idx="137">
                  <c:v>0.79100494160000001</c:v>
                </c:pt>
                <c:pt idx="138">
                  <c:v>0.75032503920000004</c:v>
                </c:pt>
                <c:pt idx="139">
                  <c:v>0.75859038439999993</c:v>
                </c:pt>
                <c:pt idx="140">
                  <c:v>0.75463433199999996</c:v>
                </c:pt>
                <c:pt idx="141">
                  <c:v>0.83981860539999997</c:v>
                </c:pt>
                <c:pt idx="142">
                  <c:v>0.80598660740000005</c:v>
                </c:pt>
                <c:pt idx="143">
                  <c:v>0.75977733879999998</c:v>
                </c:pt>
                <c:pt idx="144">
                  <c:v>0.73521683639999991</c:v>
                </c:pt>
                <c:pt idx="145">
                  <c:v>0.83324549069999998</c:v>
                </c:pt>
                <c:pt idx="146">
                  <c:v>0.86491738289999998</c:v>
                </c:pt>
                <c:pt idx="147">
                  <c:v>0.87938607520000001</c:v>
                </c:pt>
                <c:pt idx="148">
                  <c:v>0.84375198409999996</c:v>
                </c:pt>
                <c:pt idx="149">
                  <c:v>0.85564019629999999</c:v>
                </c:pt>
                <c:pt idx="150">
                  <c:v>0.82929362770000004</c:v>
                </c:pt>
                <c:pt idx="151">
                  <c:v>0.87978911110000002</c:v>
                </c:pt>
                <c:pt idx="152">
                  <c:v>0.81924595490000007</c:v>
                </c:pt>
                <c:pt idx="153">
                  <c:v>0.7890868084999999</c:v>
                </c:pt>
                <c:pt idx="154">
                  <c:v>0.72791466129999993</c:v>
                </c:pt>
                <c:pt idx="155">
                  <c:v>0.8042132448</c:v>
                </c:pt>
                <c:pt idx="156">
                  <c:v>0.79679606410000003</c:v>
                </c:pt>
                <c:pt idx="157">
                  <c:v>0.88823354200000004</c:v>
                </c:pt>
                <c:pt idx="158">
                  <c:v>0.85376661700000001</c:v>
                </c:pt>
                <c:pt idx="159">
                  <c:v>0.83973988830000001</c:v>
                </c:pt>
                <c:pt idx="160">
                  <c:v>0.77273506030000005</c:v>
                </c:pt>
                <c:pt idx="161">
                  <c:v>0.95254141159999994</c:v>
                </c:pt>
                <c:pt idx="162">
                  <c:v>0.91090868320000007</c:v>
                </c:pt>
                <c:pt idx="163">
                  <c:v>0.94730906149999994</c:v>
                </c:pt>
                <c:pt idx="164">
                  <c:v>0.8686684107</c:v>
                </c:pt>
                <c:pt idx="165">
                  <c:v>0.93108568380000001</c:v>
                </c:pt>
                <c:pt idx="166">
                  <c:v>0.93438953679999992</c:v>
                </c:pt>
                <c:pt idx="167">
                  <c:v>0.87671920059999997</c:v>
                </c:pt>
                <c:pt idx="168">
                  <c:v>0.92652490860000003</c:v>
                </c:pt>
                <c:pt idx="169">
                  <c:v>0.99374540830000002</c:v>
                </c:pt>
                <c:pt idx="170">
                  <c:v>0.933884826</c:v>
                </c:pt>
                <c:pt idx="171">
                  <c:v>1.0381849510000001</c:v>
                </c:pt>
                <c:pt idx="172">
                  <c:v>0.97983403569999994</c:v>
                </c:pt>
                <c:pt idx="173">
                  <c:v>0.92456573869999992</c:v>
                </c:pt>
                <c:pt idx="174">
                  <c:v>0.91933883169999997</c:v>
                </c:pt>
                <c:pt idx="175">
                  <c:v>1.081690899</c:v>
                </c:pt>
                <c:pt idx="176">
                  <c:v>1.003800673</c:v>
                </c:pt>
                <c:pt idx="177">
                  <c:v>0.8527473632</c:v>
                </c:pt>
                <c:pt idx="178">
                  <c:v>0.97772233789999996</c:v>
                </c:pt>
                <c:pt idx="179">
                  <c:v>1.050129911</c:v>
                </c:pt>
                <c:pt idx="180">
                  <c:v>1.043552027</c:v>
                </c:pt>
                <c:pt idx="181">
                  <c:v>1.051644936</c:v>
                </c:pt>
                <c:pt idx="182">
                  <c:v>1.0659739800000001</c:v>
                </c:pt>
                <c:pt idx="183">
                  <c:v>0.94906647420000001</c:v>
                </c:pt>
                <c:pt idx="184">
                  <c:v>1.018207995</c:v>
                </c:pt>
                <c:pt idx="185">
                  <c:v>1.077148703</c:v>
                </c:pt>
                <c:pt idx="186">
                  <c:v>1.0927478580000001</c:v>
                </c:pt>
                <c:pt idx="187">
                  <c:v>1.0961243090000001</c:v>
                </c:pt>
                <c:pt idx="188">
                  <c:v>1.0381491730000001</c:v>
                </c:pt>
                <c:pt idx="189">
                  <c:v>0.99668976710000012</c:v>
                </c:pt>
                <c:pt idx="190">
                  <c:v>1.087094805</c:v>
                </c:pt>
                <c:pt idx="191">
                  <c:v>1.188156848</c:v>
                </c:pt>
                <c:pt idx="192">
                  <c:v>1.1366722389999999</c:v>
                </c:pt>
                <c:pt idx="193">
                  <c:v>1.1237749020000001</c:v>
                </c:pt>
                <c:pt idx="194">
                  <c:v>1.1861058680000001</c:v>
                </c:pt>
                <c:pt idx="195">
                  <c:v>1.207944197</c:v>
                </c:pt>
                <c:pt idx="196">
                  <c:v>1.12790944</c:v>
                </c:pt>
                <c:pt idx="197">
                  <c:v>1.2042409810000001</c:v>
                </c:pt>
                <c:pt idx="198">
                  <c:v>1.211169897</c:v>
                </c:pt>
                <c:pt idx="199">
                  <c:v>1.1843212970000001</c:v>
                </c:pt>
                <c:pt idx="200">
                  <c:v>1.254142748</c:v>
                </c:pt>
                <c:pt idx="201">
                  <c:v>1.260704627</c:v>
                </c:pt>
                <c:pt idx="202">
                  <c:v>1.233696839</c:v>
                </c:pt>
                <c:pt idx="203">
                  <c:v>1.2363982310000001</c:v>
                </c:pt>
                <c:pt idx="204">
                  <c:v>1.268859044</c:v>
                </c:pt>
                <c:pt idx="205">
                  <c:v>1.2952280980000002</c:v>
                </c:pt>
                <c:pt idx="206">
                  <c:v>1.297204343</c:v>
                </c:pt>
                <c:pt idx="207">
                  <c:v>1.331257082</c:v>
                </c:pt>
                <c:pt idx="208">
                  <c:v>1.399159528</c:v>
                </c:pt>
                <c:pt idx="209">
                  <c:v>1.3197074870000001</c:v>
                </c:pt>
                <c:pt idx="210">
                  <c:v>1.2912981960000001</c:v>
                </c:pt>
                <c:pt idx="211">
                  <c:v>1.331670898</c:v>
                </c:pt>
                <c:pt idx="212">
                  <c:v>1.321611367</c:v>
                </c:pt>
                <c:pt idx="213">
                  <c:v>1.314600489</c:v>
                </c:pt>
                <c:pt idx="214">
                  <c:v>1.3450161810000001</c:v>
                </c:pt>
                <c:pt idx="215">
                  <c:v>1.416966409</c:v>
                </c:pt>
                <c:pt idx="216">
                  <c:v>1.388304749</c:v>
                </c:pt>
                <c:pt idx="217">
                  <c:v>1.4372622199999998</c:v>
                </c:pt>
                <c:pt idx="218">
                  <c:v>1.4162726299999999</c:v>
                </c:pt>
                <c:pt idx="219">
                  <c:v>1.557791479</c:v>
                </c:pt>
                <c:pt idx="220">
                  <c:v>1.3998166270000001</c:v>
                </c:pt>
                <c:pt idx="221">
                  <c:v>1.4274196109999999</c:v>
                </c:pt>
                <c:pt idx="222">
                  <c:v>1.5018745219999998</c:v>
                </c:pt>
                <c:pt idx="223">
                  <c:v>1.532184424</c:v>
                </c:pt>
                <c:pt idx="224">
                  <c:v>1.5347423099999999</c:v>
                </c:pt>
                <c:pt idx="225">
                  <c:v>1.546060722</c:v>
                </c:pt>
                <c:pt idx="226">
                  <c:v>1.6136694089999999</c:v>
                </c:pt>
                <c:pt idx="227">
                  <c:v>1.642261229</c:v>
                </c:pt>
                <c:pt idx="228">
                  <c:v>1.666748079</c:v>
                </c:pt>
                <c:pt idx="229">
                  <c:v>1.7105116470000001</c:v>
                </c:pt>
                <c:pt idx="230">
                  <c:v>1.703174274</c:v>
                </c:pt>
                <c:pt idx="231">
                  <c:v>1.7169672</c:v>
                </c:pt>
                <c:pt idx="232">
                  <c:v>1.7024009960000002</c:v>
                </c:pt>
                <c:pt idx="233">
                  <c:v>1.7345225719999999</c:v>
                </c:pt>
                <c:pt idx="234">
                  <c:v>1.739603542</c:v>
                </c:pt>
                <c:pt idx="235">
                  <c:v>1.8551329759999999</c:v>
                </c:pt>
                <c:pt idx="236">
                  <c:v>1.8308779369999999</c:v>
                </c:pt>
                <c:pt idx="237">
                  <c:v>1.8746692650000001</c:v>
                </c:pt>
                <c:pt idx="238">
                  <c:v>1.9179314189999999</c:v>
                </c:pt>
                <c:pt idx="239">
                  <c:v>1.9553386049999999</c:v>
                </c:pt>
                <c:pt idx="240">
                  <c:v>1.851482345</c:v>
                </c:pt>
                <c:pt idx="241">
                  <c:v>1.949815131</c:v>
                </c:pt>
                <c:pt idx="242">
                  <c:v>1.9500645649999999</c:v>
                </c:pt>
                <c:pt idx="243">
                  <c:v>1.912909328</c:v>
                </c:pt>
                <c:pt idx="244">
                  <c:v>1.9426439969999998</c:v>
                </c:pt>
                <c:pt idx="245">
                  <c:v>2.010577327</c:v>
                </c:pt>
                <c:pt idx="246">
                  <c:v>2.0113395490000001</c:v>
                </c:pt>
                <c:pt idx="247">
                  <c:v>2.1207467489999998</c:v>
                </c:pt>
                <c:pt idx="248">
                  <c:v>2.0719803049999999</c:v>
                </c:pt>
                <c:pt idx="249">
                  <c:v>2.0296462690000001</c:v>
                </c:pt>
                <c:pt idx="250">
                  <c:v>2.2168499440000002</c:v>
                </c:pt>
                <c:pt idx="251">
                  <c:v>2.1117896119999999</c:v>
                </c:pt>
                <c:pt idx="252">
                  <c:v>2.1145302560000001</c:v>
                </c:pt>
                <c:pt idx="253">
                  <c:v>2.1496223269999999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VFTB'!$E$5447:$E$5701</c:f>
              <c:numCache>
                <c:formatCode>0</c:formatCode>
                <c:ptCount val="25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29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41</c:v>
                </c:pt>
                <c:pt idx="8">
                  <c:v>44</c:v>
                </c:pt>
                <c:pt idx="9">
                  <c:v>47</c:v>
                </c:pt>
                <c:pt idx="10">
                  <c:v>50</c:v>
                </c:pt>
                <c:pt idx="11">
                  <c:v>53</c:v>
                </c:pt>
                <c:pt idx="12">
                  <c:v>56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67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77</c:v>
                </c:pt>
                <c:pt idx="21">
                  <c:v>80</c:v>
                </c:pt>
                <c:pt idx="22">
                  <c:v>83</c:v>
                </c:pt>
                <c:pt idx="23">
                  <c:v>86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100</c:v>
                </c:pt>
                <c:pt idx="29">
                  <c:v>102</c:v>
                </c:pt>
                <c:pt idx="30">
                  <c:v>105</c:v>
                </c:pt>
                <c:pt idx="31">
                  <c:v>108</c:v>
                </c:pt>
                <c:pt idx="32">
                  <c:v>111</c:v>
                </c:pt>
                <c:pt idx="33">
                  <c:v>113</c:v>
                </c:pt>
                <c:pt idx="34">
                  <c:v>116</c:v>
                </c:pt>
                <c:pt idx="35">
                  <c:v>119</c:v>
                </c:pt>
                <c:pt idx="36">
                  <c:v>122</c:v>
                </c:pt>
                <c:pt idx="37">
                  <c:v>124</c:v>
                </c:pt>
                <c:pt idx="38">
                  <c:v>127</c:v>
                </c:pt>
                <c:pt idx="39">
                  <c:v>130</c:v>
                </c:pt>
                <c:pt idx="40">
                  <c:v>133</c:v>
                </c:pt>
                <c:pt idx="41">
                  <c:v>135</c:v>
                </c:pt>
                <c:pt idx="42">
                  <c:v>138</c:v>
                </c:pt>
                <c:pt idx="43">
                  <c:v>141</c:v>
                </c:pt>
                <c:pt idx="44">
                  <c:v>144</c:v>
                </c:pt>
                <c:pt idx="45">
                  <c:v>146</c:v>
                </c:pt>
                <c:pt idx="46">
                  <c:v>149</c:v>
                </c:pt>
                <c:pt idx="47">
                  <c:v>152</c:v>
                </c:pt>
                <c:pt idx="48">
                  <c:v>155</c:v>
                </c:pt>
                <c:pt idx="49">
                  <c:v>157</c:v>
                </c:pt>
                <c:pt idx="50">
                  <c:v>160</c:v>
                </c:pt>
                <c:pt idx="51">
                  <c:v>163</c:v>
                </c:pt>
                <c:pt idx="52">
                  <c:v>165</c:v>
                </c:pt>
                <c:pt idx="53">
                  <c:v>168</c:v>
                </c:pt>
                <c:pt idx="54">
                  <c:v>171</c:v>
                </c:pt>
                <c:pt idx="55">
                  <c:v>174</c:v>
                </c:pt>
                <c:pt idx="56">
                  <c:v>176</c:v>
                </c:pt>
                <c:pt idx="57">
                  <c:v>179</c:v>
                </c:pt>
                <c:pt idx="58">
                  <c:v>182</c:v>
                </c:pt>
                <c:pt idx="59">
                  <c:v>184</c:v>
                </c:pt>
                <c:pt idx="60">
                  <c:v>187</c:v>
                </c:pt>
                <c:pt idx="61">
                  <c:v>190</c:v>
                </c:pt>
                <c:pt idx="62">
                  <c:v>193</c:v>
                </c:pt>
                <c:pt idx="63">
                  <c:v>195</c:v>
                </c:pt>
                <c:pt idx="64">
                  <c:v>198</c:v>
                </c:pt>
                <c:pt idx="65">
                  <c:v>201</c:v>
                </c:pt>
                <c:pt idx="66">
                  <c:v>203</c:v>
                </c:pt>
                <c:pt idx="67">
                  <c:v>206</c:v>
                </c:pt>
                <c:pt idx="68">
                  <c:v>209</c:v>
                </c:pt>
                <c:pt idx="69">
                  <c:v>212</c:v>
                </c:pt>
                <c:pt idx="70">
                  <c:v>214</c:v>
                </c:pt>
                <c:pt idx="71">
                  <c:v>217</c:v>
                </c:pt>
                <c:pt idx="72">
                  <c:v>220</c:v>
                </c:pt>
                <c:pt idx="73">
                  <c:v>222</c:v>
                </c:pt>
                <c:pt idx="74">
                  <c:v>225</c:v>
                </c:pt>
                <c:pt idx="75">
                  <c:v>228</c:v>
                </c:pt>
                <c:pt idx="76">
                  <c:v>231</c:v>
                </c:pt>
                <c:pt idx="77">
                  <c:v>233</c:v>
                </c:pt>
                <c:pt idx="78">
                  <c:v>236</c:v>
                </c:pt>
                <c:pt idx="79">
                  <c:v>239</c:v>
                </c:pt>
                <c:pt idx="80">
                  <c:v>241</c:v>
                </c:pt>
                <c:pt idx="81">
                  <c:v>244</c:v>
                </c:pt>
                <c:pt idx="82">
                  <c:v>247</c:v>
                </c:pt>
                <c:pt idx="83">
                  <c:v>250</c:v>
                </c:pt>
                <c:pt idx="84">
                  <c:v>252</c:v>
                </c:pt>
                <c:pt idx="85">
                  <c:v>255</c:v>
                </c:pt>
                <c:pt idx="86">
                  <c:v>258</c:v>
                </c:pt>
                <c:pt idx="87">
                  <c:v>260</c:v>
                </c:pt>
                <c:pt idx="88">
                  <c:v>263</c:v>
                </c:pt>
                <c:pt idx="89">
                  <c:v>266</c:v>
                </c:pt>
                <c:pt idx="90">
                  <c:v>269</c:v>
                </c:pt>
                <c:pt idx="91">
                  <c:v>271</c:v>
                </c:pt>
                <c:pt idx="92">
                  <c:v>274</c:v>
                </c:pt>
                <c:pt idx="93">
                  <c:v>277</c:v>
                </c:pt>
                <c:pt idx="94">
                  <c:v>279</c:v>
                </c:pt>
                <c:pt idx="95">
                  <c:v>282</c:v>
                </c:pt>
                <c:pt idx="96">
                  <c:v>285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296</c:v>
                </c:pt>
                <c:pt idx="101">
                  <c:v>298</c:v>
                </c:pt>
                <c:pt idx="102">
                  <c:v>301</c:v>
                </c:pt>
                <c:pt idx="103">
                  <c:v>304</c:v>
                </c:pt>
                <c:pt idx="104">
                  <c:v>306</c:v>
                </c:pt>
                <c:pt idx="105">
                  <c:v>309</c:v>
                </c:pt>
                <c:pt idx="106">
                  <c:v>312</c:v>
                </c:pt>
                <c:pt idx="107">
                  <c:v>314</c:v>
                </c:pt>
                <c:pt idx="108">
                  <c:v>317</c:v>
                </c:pt>
                <c:pt idx="109">
                  <c:v>320</c:v>
                </c:pt>
                <c:pt idx="110">
                  <c:v>322</c:v>
                </c:pt>
                <c:pt idx="111">
                  <c:v>325</c:v>
                </c:pt>
                <c:pt idx="112">
                  <c:v>328</c:v>
                </c:pt>
                <c:pt idx="113">
                  <c:v>330</c:v>
                </c:pt>
                <c:pt idx="114">
                  <c:v>333</c:v>
                </c:pt>
                <c:pt idx="115">
                  <c:v>336</c:v>
                </c:pt>
                <c:pt idx="116">
                  <c:v>339</c:v>
                </c:pt>
                <c:pt idx="117">
                  <c:v>341</c:v>
                </c:pt>
                <c:pt idx="118">
                  <c:v>344</c:v>
                </c:pt>
                <c:pt idx="119">
                  <c:v>347</c:v>
                </c:pt>
                <c:pt idx="120">
                  <c:v>349</c:v>
                </c:pt>
                <c:pt idx="121">
                  <c:v>352</c:v>
                </c:pt>
                <c:pt idx="122">
                  <c:v>355</c:v>
                </c:pt>
                <c:pt idx="123">
                  <c:v>357</c:v>
                </c:pt>
                <c:pt idx="124">
                  <c:v>360</c:v>
                </c:pt>
                <c:pt idx="125">
                  <c:v>363</c:v>
                </c:pt>
                <c:pt idx="126">
                  <c:v>365</c:v>
                </c:pt>
                <c:pt idx="127">
                  <c:v>368</c:v>
                </c:pt>
                <c:pt idx="128">
                  <c:v>371</c:v>
                </c:pt>
                <c:pt idx="129">
                  <c:v>373</c:v>
                </c:pt>
                <c:pt idx="130">
                  <c:v>376</c:v>
                </c:pt>
                <c:pt idx="131">
                  <c:v>379</c:v>
                </c:pt>
                <c:pt idx="132">
                  <c:v>381</c:v>
                </c:pt>
                <c:pt idx="133">
                  <c:v>384</c:v>
                </c:pt>
                <c:pt idx="134">
                  <c:v>387</c:v>
                </c:pt>
                <c:pt idx="135">
                  <c:v>389</c:v>
                </c:pt>
                <c:pt idx="136">
                  <c:v>392</c:v>
                </c:pt>
                <c:pt idx="137">
                  <c:v>395</c:v>
                </c:pt>
                <c:pt idx="138">
                  <c:v>397</c:v>
                </c:pt>
                <c:pt idx="139">
                  <c:v>400</c:v>
                </c:pt>
                <c:pt idx="140">
                  <c:v>403</c:v>
                </c:pt>
                <c:pt idx="141">
                  <c:v>405</c:v>
                </c:pt>
                <c:pt idx="142">
                  <c:v>408</c:v>
                </c:pt>
                <c:pt idx="143">
                  <c:v>411</c:v>
                </c:pt>
                <c:pt idx="144">
                  <c:v>413</c:v>
                </c:pt>
                <c:pt idx="145">
                  <c:v>416</c:v>
                </c:pt>
                <c:pt idx="146">
                  <c:v>418</c:v>
                </c:pt>
                <c:pt idx="147">
                  <c:v>421</c:v>
                </c:pt>
                <c:pt idx="148">
                  <c:v>424</c:v>
                </c:pt>
                <c:pt idx="149">
                  <c:v>426</c:v>
                </c:pt>
                <c:pt idx="150">
                  <c:v>429</c:v>
                </c:pt>
                <c:pt idx="151">
                  <c:v>432</c:v>
                </c:pt>
                <c:pt idx="152">
                  <c:v>434</c:v>
                </c:pt>
                <c:pt idx="153">
                  <c:v>437</c:v>
                </c:pt>
                <c:pt idx="154">
                  <c:v>440</c:v>
                </c:pt>
                <c:pt idx="155">
                  <c:v>442</c:v>
                </c:pt>
                <c:pt idx="156">
                  <c:v>445</c:v>
                </c:pt>
                <c:pt idx="157">
                  <c:v>447</c:v>
                </c:pt>
                <c:pt idx="158">
                  <c:v>450</c:v>
                </c:pt>
                <c:pt idx="159">
                  <c:v>453</c:v>
                </c:pt>
                <c:pt idx="160">
                  <c:v>455</c:v>
                </c:pt>
                <c:pt idx="161">
                  <c:v>458</c:v>
                </c:pt>
                <c:pt idx="162">
                  <c:v>461</c:v>
                </c:pt>
                <c:pt idx="163">
                  <c:v>463</c:v>
                </c:pt>
                <c:pt idx="164">
                  <c:v>466</c:v>
                </c:pt>
                <c:pt idx="165">
                  <c:v>469</c:v>
                </c:pt>
                <c:pt idx="166">
                  <c:v>471</c:v>
                </c:pt>
                <c:pt idx="167">
                  <c:v>474</c:v>
                </c:pt>
                <c:pt idx="168">
                  <c:v>476</c:v>
                </c:pt>
                <c:pt idx="169">
                  <c:v>479</c:v>
                </c:pt>
                <c:pt idx="170">
                  <c:v>481</c:v>
                </c:pt>
                <c:pt idx="171">
                  <c:v>484</c:v>
                </c:pt>
                <c:pt idx="172">
                  <c:v>487</c:v>
                </c:pt>
                <c:pt idx="173">
                  <c:v>489</c:v>
                </c:pt>
                <c:pt idx="174">
                  <c:v>492</c:v>
                </c:pt>
                <c:pt idx="175">
                  <c:v>495</c:v>
                </c:pt>
                <c:pt idx="176">
                  <c:v>497</c:v>
                </c:pt>
                <c:pt idx="177">
                  <c:v>500</c:v>
                </c:pt>
                <c:pt idx="178">
                  <c:v>503</c:v>
                </c:pt>
                <c:pt idx="179">
                  <c:v>505</c:v>
                </c:pt>
                <c:pt idx="180">
                  <c:v>508</c:v>
                </c:pt>
                <c:pt idx="181">
                  <c:v>510</c:v>
                </c:pt>
                <c:pt idx="182">
                  <c:v>513</c:v>
                </c:pt>
                <c:pt idx="183">
                  <c:v>515</c:v>
                </c:pt>
                <c:pt idx="184">
                  <c:v>518</c:v>
                </c:pt>
                <c:pt idx="185">
                  <c:v>521</c:v>
                </c:pt>
                <c:pt idx="186">
                  <c:v>523</c:v>
                </c:pt>
                <c:pt idx="187">
                  <c:v>526</c:v>
                </c:pt>
                <c:pt idx="188">
                  <c:v>528</c:v>
                </c:pt>
                <c:pt idx="189">
                  <c:v>531</c:v>
                </c:pt>
                <c:pt idx="190">
                  <c:v>533</c:v>
                </c:pt>
                <c:pt idx="191">
                  <c:v>536</c:v>
                </c:pt>
                <c:pt idx="192">
                  <c:v>539</c:v>
                </c:pt>
                <c:pt idx="193">
                  <c:v>541</c:v>
                </c:pt>
                <c:pt idx="194">
                  <c:v>544</c:v>
                </c:pt>
                <c:pt idx="195">
                  <c:v>546</c:v>
                </c:pt>
                <c:pt idx="196">
                  <c:v>549</c:v>
                </c:pt>
                <c:pt idx="197">
                  <c:v>551</c:v>
                </c:pt>
                <c:pt idx="198">
                  <c:v>554</c:v>
                </c:pt>
                <c:pt idx="199">
                  <c:v>557</c:v>
                </c:pt>
                <c:pt idx="200">
                  <c:v>559</c:v>
                </c:pt>
                <c:pt idx="201">
                  <c:v>562</c:v>
                </c:pt>
                <c:pt idx="202">
                  <c:v>564</c:v>
                </c:pt>
                <c:pt idx="203">
                  <c:v>567</c:v>
                </c:pt>
                <c:pt idx="204">
                  <c:v>569</c:v>
                </c:pt>
                <c:pt idx="205">
                  <c:v>572</c:v>
                </c:pt>
                <c:pt idx="206">
                  <c:v>574</c:v>
                </c:pt>
                <c:pt idx="207">
                  <c:v>577</c:v>
                </c:pt>
                <c:pt idx="208">
                  <c:v>580</c:v>
                </c:pt>
                <c:pt idx="209">
                  <c:v>582</c:v>
                </c:pt>
                <c:pt idx="210">
                  <c:v>585</c:v>
                </c:pt>
                <c:pt idx="211">
                  <c:v>587</c:v>
                </c:pt>
                <c:pt idx="212">
                  <c:v>590</c:v>
                </c:pt>
                <c:pt idx="213">
                  <c:v>592</c:v>
                </c:pt>
                <c:pt idx="214">
                  <c:v>595</c:v>
                </c:pt>
                <c:pt idx="215">
                  <c:v>598</c:v>
                </c:pt>
                <c:pt idx="216">
                  <c:v>600</c:v>
                </c:pt>
                <c:pt idx="217">
                  <c:v>602</c:v>
                </c:pt>
                <c:pt idx="218">
                  <c:v>605</c:v>
                </c:pt>
                <c:pt idx="219">
                  <c:v>608</c:v>
                </c:pt>
                <c:pt idx="220">
                  <c:v>610</c:v>
                </c:pt>
                <c:pt idx="221">
                  <c:v>613</c:v>
                </c:pt>
                <c:pt idx="222">
                  <c:v>615</c:v>
                </c:pt>
                <c:pt idx="223">
                  <c:v>618</c:v>
                </c:pt>
                <c:pt idx="224">
                  <c:v>620</c:v>
                </c:pt>
                <c:pt idx="225">
                  <c:v>623</c:v>
                </c:pt>
                <c:pt idx="226">
                  <c:v>625</c:v>
                </c:pt>
                <c:pt idx="227">
                  <c:v>628</c:v>
                </c:pt>
                <c:pt idx="228">
                  <c:v>630</c:v>
                </c:pt>
                <c:pt idx="229">
                  <c:v>633</c:v>
                </c:pt>
                <c:pt idx="230">
                  <c:v>636</c:v>
                </c:pt>
                <c:pt idx="231">
                  <c:v>638</c:v>
                </c:pt>
                <c:pt idx="232">
                  <c:v>641</c:v>
                </c:pt>
                <c:pt idx="233">
                  <c:v>643</c:v>
                </c:pt>
                <c:pt idx="234">
                  <c:v>646</c:v>
                </c:pt>
                <c:pt idx="235">
                  <c:v>648</c:v>
                </c:pt>
                <c:pt idx="236">
                  <c:v>651</c:v>
                </c:pt>
                <c:pt idx="237">
                  <c:v>653</c:v>
                </c:pt>
                <c:pt idx="238">
                  <c:v>656</c:v>
                </c:pt>
                <c:pt idx="239">
                  <c:v>658</c:v>
                </c:pt>
                <c:pt idx="240">
                  <c:v>661</c:v>
                </c:pt>
                <c:pt idx="241">
                  <c:v>663</c:v>
                </c:pt>
                <c:pt idx="242">
                  <c:v>666</c:v>
                </c:pt>
                <c:pt idx="243">
                  <c:v>668</c:v>
                </c:pt>
                <c:pt idx="244">
                  <c:v>671</c:v>
                </c:pt>
                <c:pt idx="245">
                  <c:v>673</c:v>
                </c:pt>
                <c:pt idx="246">
                  <c:v>676</c:v>
                </c:pt>
                <c:pt idx="247">
                  <c:v>678</c:v>
                </c:pt>
                <c:pt idx="248">
                  <c:v>681</c:v>
                </c:pt>
                <c:pt idx="249">
                  <c:v>683</c:v>
                </c:pt>
                <c:pt idx="250">
                  <c:v>686</c:v>
                </c:pt>
                <c:pt idx="251">
                  <c:v>688</c:v>
                </c:pt>
                <c:pt idx="252">
                  <c:v>691</c:v>
                </c:pt>
                <c:pt idx="253">
                  <c:v>693</c:v>
                </c:pt>
                <c:pt idx="254">
                  <c:v>696</c:v>
                </c:pt>
              </c:numCache>
            </c:numRef>
          </c:xVal>
          <c:yVal>
            <c:numRef>
              <c:f>'Thermomag. Messungen VFTB'!$F$5447:$F$5701</c:f>
              <c:numCache>
                <c:formatCode>0.00</c:formatCode>
                <c:ptCount val="255"/>
                <c:pt idx="0">
                  <c:v>1.9634509259999999</c:v>
                </c:pt>
                <c:pt idx="1">
                  <c:v>1.922527114</c:v>
                </c:pt>
                <c:pt idx="2">
                  <c:v>1.9284809469999999</c:v>
                </c:pt>
                <c:pt idx="3">
                  <c:v>2.0351774219999998</c:v>
                </c:pt>
                <c:pt idx="4">
                  <c:v>1.9931400519999998</c:v>
                </c:pt>
                <c:pt idx="5">
                  <c:v>1.8409613060000001</c:v>
                </c:pt>
                <c:pt idx="6">
                  <c:v>1.9152551179999999</c:v>
                </c:pt>
                <c:pt idx="7">
                  <c:v>1.9151612619999998</c:v>
                </c:pt>
                <c:pt idx="8">
                  <c:v>1.892375927</c:v>
                </c:pt>
                <c:pt idx="9">
                  <c:v>1.913578652</c:v>
                </c:pt>
                <c:pt idx="10">
                  <c:v>1.8128483099999999</c:v>
                </c:pt>
                <c:pt idx="11">
                  <c:v>1.868090676</c:v>
                </c:pt>
                <c:pt idx="12">
                  <c:v>1.8117168780000001</c:v>
                </c:pt>
                <c:pt idx="13">
                  <c:v>1.8574268169999999</c:v>
                </c:pt>
                <c:pt idx="14">
                  <c:v>1.8161496810000002</c:v>
                </c:pt>
                <c:pt idx="15">
                  <c:v>1.7652952009999998</c:v>
                </c:pt>
                <c:pt idx="16">
                  <c:v>1.7922120269999999</c:v>
                </c:pt>
                <c:pt idx="17">
                  <c:v>1.743925446</c:v>
                </c:pt>
                <c:pt idx="18">
                  <c:v>1.727667946</c:v>
                </c:pt>
                <c:pt idx="19">
                  <c:v>1.773117829</c:v>
                </c:pt>
                <c:pt idx="20">
                  <c:v>1.7417793829999999</c:v>
                </c:pt>
                <c:pt idx="21">
                  <c:v>1.6264386819999999</c:v>
                </c:pt>
                <c:pt idx="22">
                  <c:v>1.7669032650000001</c:v>
                </c:pt>
                <c:pt idx="23">
                  <c:v>1.697446741</c:v>
                </c:pt>
                <c:pt idx="24">
                  <c:v>1.714686739</c:v>
                </c:pt>
                <c:pt idx="25">
                  <c:v>1.618729133</c:v>
                </c:pt>
                <c:pt idx="26">
                  <c:v>1.648263247</c:v>
                </c:pt>
                <c:pt idx="27">
                  <c:v>1.511389044</c:v>
                </c:pt>
                <c:pt idx="28">
                  <c:v>1.5485994879999998</c:v>
                </c:pt>
                <c:pt idx="29">
                  <c:v>1.565213255</c:v>
                </c:pt>
                <c:pt idx="30">
                  <c:v>1.5891067479999998</c:v>
                </c:pt>
                <c:pt idx="31">
                  <c:v>1.5676719609999998</c:v>
                </c:pt>
                <c:pt idx="32">
                  <c:v>1.543593778</c:v>
                </c:pt>
                <c:pt idx="33">
                  <c:v>1.5193933000000002</c:v>
                </c:pt>
                <c:pt idx="34">
                  <c:v>1.5029474780000001</c:v>
                </c:pt>
                <c:pt idx="35">
                  <c:v>1.562309001</c:v>
                </c:pt>
                <c:pt idx="36">
                  <c:v>1.455455323</c:v>
                </c:pt>
                <c:pt idx="37">
                  <c:v>1.576558388</c:v>
                </c:pt>
                <c:pt idx="38">
                  <c:v>1.5270236939999999</c:v>
                </c:pt>
                <c:pt idx="39">
                  <c:v>1.6247837090000001</c:v>
                </c:pt>
                <c:pt idx="40">
                  <c:v>1.4306185820000001</c:v>
                </c:pt>
                <c:pt idx="41">
                  <c:v>1.449160601</c:v>
                </c:pt>
                <c:pt idx="42">
                  <c:v>1.510271189</c:v>
                </c:pt>
                <c:pt idx="43">
                  <c:v>1.485157047</c:v>
                </c:pt>
                <c:pt idx="44">
                  <c:v>1.520241414</c:v>
                </c:pt>
                <c:pt idx="45">
                  <c:v>1.525357002</c:v>
                </c:pt>
                <c:pt idx="46">
                  <c:v>1.468170167</c:v>
                </c:pt>
                <c:pt idx="47">
                  <c:v>1.419284003</c:v>
                </c:pt>
                <c:pt idx="48">
                  <c:v>1.4574447779999999</c:v>
                </c:pt>
                <c:pt idx="49">
                  <c:v>1.4581513849999999</c:v>
                </c:pt>
                <c:pt idx="50">
                  <c:v>1.3536355019999999</c:v>
                </c:pt>
                <c:pt idx="51">
                  <c:v>1.4006434720000001</c:v>
                </c:pt>
                <c:pt idx="52">
                  <c:v>1.43653133</c:v>
                </c:pt>
                <c:pt idx="53">
                  <c:v>1.3831039699999998</c:v>
                </c:pt>
                <c:pt idx="54">
                  <c:v>1.376683493</c:v>
                </c:pt>
                <c:pt idx="55">
                  <c:v>1.3904511369999999</c:v>
                </c:pt>
                <c:pt idx="56">
                  <c:v>1.375251365</c:v>
                </c:pt>
                <c:pt idx="57">
                  <c:v>1.3890274249999999</c:v>
                </c:pt>
                <c:pt idx="58">
                  <c:v>1.3481080270000001</c:v>
                </c:pt>
                <c:pt idx="59">
                  <c:v>1.319549182</c:v>
                </c:pt>
                <c:pt idx="60">
                  <c:v>1.2314895389999998</c:v>
                </c:pt>
                <c:pt idx="61">
                  <c:v>1.2993809060000001</c:v>
                </c:pt>
                <c:pt idx="62">
                  <c:v>1.3693087289999999</c:v>
                </c:pt>
                <c:pt idx="63">
                  <c:v>1.2608393579999999</c:v>
                </c:pt>
                <c:pt idx="64">
                  <c:v>1.2477674089999999</c:v>
                </c:pt>
                <c:pt idx="65">
                  <c:v>1.2504163699999999</c:v>
                </c:pt>
                <c:pt idx="66">
                  <c:v>1.2781625990000001</c:v>
                </c:pt>
                <c:pt idx="67">
                  <c:v>1.322098405</c:v>
                </c:pt>
                <c:pt idx="68">
                  <c:v>1.3870726839999998</c:v>
                </c:pt>
                <c:pt idx="69">
                  <c:v>1.3451430869999998</c:v>
                </c:pt>
                <c:pt idx="70">
                  <c:v>1.507002634</c:v>
                </c:pt>
                <c:pt idx="71">
                  <c:v>1.255513967</c:v>
                </c:pt>
                <c:pt idx="72">
                  <c:v>1.110457225</c:v>
                </c:pt>
                <c:pt idx="73">
                  <c:v>1.3337064750000001</c:v>
                </c:pt>
                <c:pt idx="74">
                  <c:v>1.1740119309999999</c:v>
                </c:pt>
                <c:pt idx="75">
                  <c:v>1.257973649</c:v>
                </c:pt>
                <c:pt idx="76">
                  <c:v>1.1745655260000001</c:v>
                </c:pt>
                <c:pt idx="77">
                  <c:v>1.184373879</c:v>
                </c:pt>
                <c:pt idx="78">
                  <c:v>1.254803917</c:v>
                </c:pt>
                <c:pt idx="79">
                  <c:v>1.156899825</c:v>
                </c:pt>
                <c:pt idx="80">
                  <c:v>1.1921173219999999</c:v>
                </c:pt>
                <c:pt idx="81">
                  <c:v>1.156409402</c:v>
                </c:pt>
                <c:pt idx="82">
                  <c:v>1.097238267</c:v>
                </c:pt>
                <c:pt idx="83">
                  <c:v>1.1088893280000001</c:v>
                </c:pt>
                <c:pt idx="84">
                  <c:v>1.2082921639999999</c:v>
                </c:pt>
                <c:pt idx="85">
                  <c:v>1.084151095</c:v>
                </c:pt>
                <c:pt idx="86">
                  <c:v>1.201659821</c:v>
                </c:pt>
                <c:pt idx="87">
                  <c:v>1.059826164</c:v>
                </c:pt>
                <c:pt idx="88">
                  <c:v>1.125929274</c:v>
                </c:pt>
                <c:pt idx="89">
                  <c:v>1.076640671</c:v>
                </c:pt>
                <c:pt idx="90">
                  <c:v>1.1257822180000001</c:v>
                </c:pt>
                <c:pt idx="91">
                  <c:v>1.067507296</c:v>
                </c:pt>
                <c:pt idx="92">
                  <c:v>1.082689609</c:v>
                </c:pt>
                <c:pt idx="93">
                  <c:v>1.0452389</c:v>
                </c:pt>
                <c:pt idx="94">
                  <c:v>1.07283941</c:v>
                </c:pt>
                <c:pt idx="95">
                  <c:v>1.0099518730000001</c:v>
                </c:pt>
                <c:pt idx="96">
                  <c:v>1.0358310180000001</c:v>
                </c:pt>
                <c:pt idx="97">
                  <c:v>1.0229485490000001</c:v>
                </c:pt>
                <c:pt idx="98">
                  <c:v>1.0892318080000001</c:v>
                </c:pt>
                <c:pt idx="99">
                  <c:v>1.0423677149999999</c:v>
                </c:pt>
                <c:pt idx="100">
                  <c:v>1.064761595</c:v>
                </c:pt>
                <c:pt idx="101">
                  <c:v>0.98056568870000016</c:v>
                </c:pt>
                <c:pt idx="102">
                  <c:v>0.9977945694</c:v>
                </c:pt>
                <c:pt idx="103">
                  <c:v>0.98131488840000014</c:v>
                </c:pt>
                <c:pt idx="104">
                  <c:v>1.0223888619999999</c:v>
                </c:pt>
                <c:pt idx="105">
                  <c:v>0.97226194330000004</c:v>
                </c:pt>
                <c:pt idx="106">
                  <c:v>0.95068999099999996</c:v>
                </c:pt>
                <c:pt idx="107">
                  <c:v>0.95734052489999999</c:v>
                </c:pt>
                <c:pt idx="108">
                  <c:v>1.0126129590000001</c:v>
                </c:pt>
                <c:pt idx="109">
                  <c:v>1.018618201</c:v>
                </c:pt>
                <c:pt idx="110">
                  <c:v>0.91760522830000002</c:v>
                </c:pt>
                <c:pt idx="111">
                  <c:v>0.89369029170000003</c:v>
                </c:pt>
                <c:pt idx="112">
                  <c:v>0.9883843216999999</c:v>
                </c:pt>
                <c:pt idx="113">
                  <c:v>0.92005753670000001</c:v>
                </c:pt>
                <c:pt idx="114">
                  <c:v>0.9120205562</c:v>
                </c:pt>
                <c:pt idx="115">
                  <c:v>0.91988733500000008</c:v>
                </c:pt>
                <c:pt idx="116">
                  <c:v>0.94214216740000001</c:v>
                </c:pt>
                <c:pt idx="117">
                  <c:v>0.91828228069999995</c:v>
                </c:pt>
                <c:pt idx="118">
                  <c:v>0.94891178369999996</c:v>
                </c:pt>
                <c:pt idx="119">
                  <c:v>0.87200242839999997</c:v>
                </c:pt>
                <c:pt idx="120">
                  <c:v>0.99278264280000006</c:v>
                </c:pt>
                <c:pt idx="121">
                  <c:v>0.86872845589999992</c:v>
                </c:pt>
                <c:pt idx="122">
                  <c:v>0.93396530029999991</c:v>
                </c:pt>
                <c:pt idx="123">
                  <c:v>0.8640511327</c:v>
                </c:pt>
                <c:pt idx="124">
                  <c:v>0.89980380560000006</c:v>
                </c:pt>
                <c:pt idx="125">
                  <c:v>0.8546259799</c:v>
                </c:pt>
                <c:pt idx="126">
                  <c:v>0.83052609850000003</c:v>
                </c:pt>
                <c:pt idx="127">
                  <c:v>0.87060652949999995</c:v>
                </c:pt>
                <c:pt idx="128">
                  <c:v>0.84861995769999998</c:v>
                </c:pt>
                <c:pt idx="129">
                  <c:v>0.8962371307</c:v>
                </c:pt>
                <c:pt idx="130">
                  <c:v>0.92778777629999998</c:v>
                </c:pt>
                <c:pt idx="131">
                  <c:v>0.86434070880000002</c:v>
                </c:pt>
                <c:pt idx="132">
                  <c:v>0.86466574109999994</c:v>
                </c:pt>
                <c:pt idx="133">
                  <c:v>0.87250055140000005</c:v>
                </c:pt>
                <c:pt idx="134">
                  <c:v>0.88881837050000001</c:v>
                </c:pt>
                <c:pt idx="135">
                  <c:v>0.80317689599999997</c:v>
                </c:pt>
                <c:pt idx="136">
                  <c:v>0.79665458659999999</c:v>
                </c:pt>
                <c:pt idx="137">
                  <c:v>0.73528305269999994</c:v>
                </c:pt>
                <c:pt idx="138">
                  <c:v>0.82395785359999996</c:v>
                </c:pt>
                <c:pt idx="139">
                  <c:v>0.77103698770000006</c:v>
                </c:pt>
                <c:pt idx="140">
                  <c:v>0.7548353592</c:v>
                </c:pt>
                <c:pt idx="141">
                  <c:v>0.74170830999999993</c:v>
                </c:pt>
                <c:pt idx="142">
                  <c:v>0.85040548170000008</c:v>
                </c:pt>
                <c:pt idx="143">
                  <c:v>0.80382699319999995</c:v>
                </c:pt>
                <c:pt idx="144">
                  <c:v>0.76893451840000004</c:v>
                </c:pt>
                <c:pt idx="145">
                  <c:v>0.74639744429999999</c:v>
                </c:pt>
                <c:pt idx="146">
                  <c:v>0.81978701089999995</c:v>
                </c:pt>
                <c:pt idx="147">
                  <c:v>0.72289451790000003</c:v>
                </c:pt>
                <c:pt idx="148">
                  <c:v>0.73260543859999994</c:v>
                </c:pt>
                <c:pt idx="149">
                  <c:v>0.78361765309999998</c:v>
                </c:pt>
                <c:pt idx="150">
                  <c:v>0.77004040090000003</c:v>
                </c:pt>
                <c:pt idx="151">
                  <c:v>0.74770495390000002</c:v>
                </c:pt>
                <c:pt idx="152">
                  <c:v>0.71270223789999998</c:v>
                </c:pt>
                <c:pt idx="153">
                  <c:v>0.66116321259999999</c:v>
                </c:pt>
                <c:pt idx="154">
                  <c:v>0.73138125799999998</c:v>
                </c:pt>
                <c:pt idx="155">
                  <c:v>0.75029191020000008</c:v>
                </c:pt>
                <c:pt idx="156">
                  <c:v>0.70435574880000007</c:v>
                </c:pt>
                <c:pt idx="157">
                  <c:v>0.70331689419999999</c:v>
                </c:pt>
                <c:pt idx="158">
                  <c:v>0.66362434390000002</c:v>
                </c:pt>
                <c:pt idx="159">
                  <c:v>0.66179522329999996</c:v>
                </c:pt>
                <c:pt idx="160">
                  <c:v>0.77581771960000001</c:v>
                </c:pt>
                <c:pt idx="161">
                  <c:v>0.71217817940000006</c:v>
                </c:pt>
                <c:pt idx="162">
                  <c:v>0.69261113230000004</c:v>
                </c:pt>
                <c:pt idx="163">
                  <c:v>0.61108109119999998</c:v>
                </c:pt>
                <c:pt idx="164">
                  <c:v>0.7166738131</c:v>
                </c:pt>
                <c:pt idx="165">
                  <c:v>0.69648219609999995</c:v>
                </c:pt>
                <c:pt idx="166">
                  <c:v>0.71263430859999999</c:v>
                </c:pt>
                <c:pt idx="167">
                  <c:v>0.62216718269999993</c:v>
                </c:pt>
                <c:pt idx="168">
                  <c:v>0.69799127260000005</c:v>
                </c:pt>
                <c:pt idx="169">
                  <c:v>0.67401235039999996</c:v>
                </c:pt>
                <c:pt idx="170">
                  <c:v>0.66617264949999999</c:v>
                </c:pt>
                <c:pt idx="171">
                  <c:v>0.59931417580000002</c:v>
                </c:pt>
                <c:pt idx="172">
                  <c:v>0.63295324769999994</c:v>
                </c:pt>
                <c:pt idx="173">
                  <c:v>0.66570326769999999</c:v>
                </c:pt>
                <c:pt idx="174">
                  <c:v>0.69099836730000008</c:v>
                </c:pt>
                <c:pt idx="175">
                  <c:v>0.7225565974</c:v>
                </c:pt>
                <c:pt idx="176">
                  <c:v>0.70389606719999998</c:v>
                </c:pt>
                <c:pt idx="177">
                  <c:v>0.64480505960000001</c:v>
                </c:pt>
                <c:pt idx="178">
                  <c:v>0.62751005729999998</c:v>
                </c:pt>
                <c:pt idx="179">
                  <c:v>0.61367631690000002</c:v>
                </c:pt>
                <c:pt idx="180">
                  <c:v>0.66757891549999993</c:v>
                </c:pt>
                <c:pt idx="181">
                  <c:v>0.64085682650000009</c:v>
                </c:pt>
                <c:pt idx="182">
                  <c:v>0.6146033005</c:v>
                </c:pt>
                <c:pt idx="183">
                  <c:v>0.56295902320000002</c:v>
                </c:pt>
                <c:pt idx="184">
                  <c:v>0.55057267600000004</c:v>
                </c:pt>
                <c:pt idx="185">
                  <c:v>0.6154668969</c:v>
                </c:pt>
                <c:pt idx="186">
                  <c:v>0.53545103510000003</c:v>
                </c:pt>
                <c:pt idx="187">
                  <c:v>0.64610388959999998</c:v>
                </c:pt>
                <c:pt idx="188">
                  <c:v>0.61001031850000009</c:v>
                </c:pt>
                <c:pt idx="189">
                  <c:v>0.61990954249999997</c:v>
                </c:pt>
                <c:pt idx="190">
                  <c:v>0.57592744579999999</c:v>
                </c:pt>
                <c:pt idx="191">
                  <c:v>0.56633660659999996</c:v>
                </c:pt>
                <c:pt idx="192">
                  <c:v>0.49011993970000001</c:v>
                </c:pt>
                <c:pt idx="193">
                  <c:v>0.50567482799999997</c:v>
                </c:pt>
                <c:pt idx="194">
                  <c:v>0.55250120859999996</c:v>
                </c:pt>
                <c:pt idx="195">
                  <c:v>0.60169595460000003</c:v>
                </c:pt>
                <c:pt idx="196">
                  <c:v>0.59681074169999992</c:v>
                </c:pt>
                <c:pt idx="197">
                  <c:v>0.46429261170000002</c:v>
                </c:pt>
                <c:pt idx="198">
                  <c:v>0.57462510639999997</c:v>
                </c:pt>
                <c:pt idx="199">
                  <c:v>0.59102642510000003</c:v>
                </c:pt>
                <c:pt idx="200">
                  <c:v>0.5373623488</c:v>
                </c:pt>
                <c:pt idx="201">
                  <c:v>0.55491650579999996</c:v>
                </c:pt>
                <c:pt idx="202">
                  <c:v>0.53659769579999994</c:v>
                </c:pt>
                <c:pt idx="203">
                  <c:v>0.58851607500000003</c:v>
                </c:pt>
                <c:pt idx="204">
                  <c:v>0.54472568619999995</c:v>
                </c:pt>
                <c:pt idx="205">
                  <c:v>0.59500078979999993</c:v>
                </c:pt>
                <c:pt idx="206">
                  <c:v>0.52942353100000006</c:v>
                </c:pt>
                <c:pt idx="207">
                  <c:v>0.55333344759999992</c:v>
                </c:pt>
                <c:pt idx="208">
                  <c:v>0.4647152162</c:v>
                </c:pt>
                <c:pt idx="209">
                  <c:v>0.50147676740000002</c:v>
                </c:pt>
                <c:pt idx="210">
                  <c:v>0.4480958162</c:v>
                </c:pt>
                <c:pt idx="211">
                  <c:v>0.51477214500000001</c:v>
                </c:pt>
                <c:pt idx="212">
                  <c:v>0.52276032560000008</c:v>
                </c:pt>
                <c:pt idx="213">
                  <c:v>0.47693526159999999</c:v>
                </c:pt>
                <c:pt idx="214">
                  <c:v>0.41910482720000003</c:v>
                </c:pt>
                <c:pt idx="215">
                  <c:v>0.44887629419999997</c:v>
                </c:pt>
                <c:pt idx="216">
                  <c:v>0.4452169084</c:v>
                </c:pt>
                <c:pt idx="217">
                  <c:v>0.4601261284</c:v>
                </c:pt>
                <c:pt idx="218">
                  <c:v>0.40449728959999998</c:v>
                </c:pt>
                <c:pt idx="219">
                  <c:v>0.43098316450000002</c:v>
                </c:pt>
                <c:pt idx="220">
                  <c:v>0.49916517239999997</c:v>
                </c:pt>
                <c:pt idx="221">
                  <c:v>0.40903482330000002</c:v>
                </c:pt>
                <c:pt idx="222">
                  <c:v>0.41567050389999999</c:v>
                </c:pt>
                <c:pt idx="223">
                  <c:v>0.43487656390000001</c:v>
                </c:pt>
                <c:pt idx="224">
                  <c:v>0.48444898800000002</c:v>
                </c:pt>
                <c:pt idx="225">
                  <c:v>0.46869453210000001</c:v>
                </c:pt>
                <c:pt idx="226">
                  <c:v>0.37213939940000001</c:v>
                </c:pt>
                <c:pt idx="227">
                  <c:v>0.41618028680000002</c:v>
                </c:pt>
                <c:pt idx="228">
                  <c:v>0.43983885849999999</c:v>
                </c:pt>
                <c:pt idx="229">
                  <c:v>0.32418956069999999</c:v>
                </c:pt>
                <c:pt idx="230">
                  <c:v>0.38616914019999998</c:v>
                </c:pt>
                <c:pt idx="231">
                  <c:v>0.4238927348</c:v>
                </c:pt>
                <c:pt idx="232">
                  <c:v>0.363819326</c:v>
                </c:pt>
                <c:pt idx="233">
                  <c:v>0.36762653340000001</c:v>
                </c:pt>
                <c:pt idx="234">
                  <c:v>0.31134311549999999</c:v>
                </c:pt>
                <c:pt idx="235">
                  <c:v>0.40975816600000003</c:v>
                </c:pt>
                <c:pt idx="236">
                  <c:v>0.37346426049999998</c:v>
                </c:pt>
                <c:pt idx="237">
                  <c:v>0.43215004200000001</c:v>
                </c:pt>
                <c:pt idx="238">
                  <c:v>0.34908023439999997</c:v>
                </c:pt>
                <c:pt idx="239">
                  <c:v>0.38703666710000001</c:v>
                </c:pt>
                <c:pt idx="240">
                  <c:v>0.3423681757</c:v>
                </c:pt>
                <c:pt idx="241">
                  <c:v>0.41326014100000003</c:v>
                </c:pt>
                <c:pt idx="242">
                  <c:v>0.41867074270000004</c:v>
                </c:pt>
                <c:pt idx="243">
                  <c:v>0.33379871280000001</c:v>
                </c:pt>
                <c:pt idx="244">
                  <c:v>0.34917015540000002</c:v>
                </c:pt>
                <c:pt idx="245">
                  <c:v>0.35809316219999998</c:v>
                </c:pt>
                <c:pt idx="246">
                  <c:v>0.37559839680000001</c:v>
                </c:pt>
                <c:pt idx="247">
                  <c:v>0.28108626120000002</c:v>
                </c:pt>
                <c:pt idx="248">
                  <c:v>0.3268738846</c:v>
                </c:pt>
                <c:pt idx="249">
                  <c:v>0.26097756630000002</c:v>
                </c:pt>
                <c:pt idx="250">
                  <c:v>0.43392848589999999</c:v>
                </c:pt>
                <c:pt idx="251">
                  <c:v>0.2868771403</c:v>
                </c:pt>
                <c:pt idx="252">
                  <c:v>0.36873215200000004</c:v>
                </c:pt>
                <c:pt idx="253">
                  <c:v>0.36821377929999999</c:v>
                </c:pt>
                <c:pt idx="254">
                  <c:v>0.47647555739999997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26592"/>
        <c:axId val="126528512"/>
      </c:scatterChart>
      <c:valAx>
        <c:axId val="12652659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528512"/>
        <c:crosses val="autoZero"/>
        <c:crossBetween val="midCat"/>
        <c:majorUnit val="200"/>
        <c:minorUnit val="100"/>
      </c:valAx>
      <c:valAx>
        <c:axId val="1265285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5265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P2-13-1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81"/>
          <c:w val="0.84192888888890005"/>
          <c:h val="0.72170093321669182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VFTB'!$F$657:$F$711</c:f>
              <c:numCache>
                <c:formatCode>0.00</c:formatCode>
                <c:ptCount val="55"/>
                <c:pt idx="0">
                  <c:v>1.0679636000000001</c:v>
                </c:pt>
                <c:pt idx="1">
                  <c:v>7.9977900000000002</c:v>
                </c:pt>
                <c:pt idx="2">
                  <c:v>15.382814</c:v>
                </c:pt>
                <c:pt idx="3">
                  <c:v>25.067700000000002</c:v>
                </c:pt>
                <c:pt idx="4">
                  <c:v>37.72092</c:v>
                </c:pt>
                <c:pt idx="5">
                  <c:v>49.896659999999997</c:v>
                </c:pt>
                <c:pt idx="6">
                  <c:v>75.282679999999999</c:v>
                </c:pt>
                <c:pt idx="7">
                  <c:v>125.49766000000001</c:v>
                </c:pt>
                <c:pt idx="8">
                  <c:v>304.79139999999995</c:v>
                </c:pt>
                <c:pt idx="9">
                  <c:v>428.14039999999994</c:v>
                </c:pt>
                <c:pt idx="10">
                  <c:v>548.30619999999999</c:v>
                </c:pt>
                <c:pt idx="11">
                  <c:v>430.52780000000001</c:v>
                </c:pt>
                <c:pt idx="12">
                  <c:v>305.5872</c:v>
                </c:pt>
                <c:pt idx="13">
                  <c:v>206.11219999999997</c:v>
                </c:pt>
                <c:pt idx="14">
                  <c:v>127.64631999999999</c:v>
                </c:pt>
                <c:pt idx="15">
                  <c:v>77.272179999999992</c:v>
                </c:pt>
                <c:pt idx="16">
                  <c:v>51.965739999999997</c:v>
                </c:pt>
                <c:pt idx="17">
                  <c:v>39.312519999999999</c:v>
                </c:pt>
                <c:pt idx="18">
                  <c:v>26.659299999999998</c:v>
                </c:pt>
                <c:pt idx="19">
                  <c:v>16.7118</c:v>
                </c:pt>
                <c:pt idx="20">
                  <c:v>8.8413380000000004</c:v>
                </c:pt>
                <c:pt idx="21">
                  <c:v>1.6234319999999998</c:v>
                </c:pt>
                <c:pt idx="22">
                  <c:v>-5.4591879999999993</c:v>
                </c:pt>
                <c:pt idx="23">
                  <c:v>-13.082951999999999</c:v>
                </c:pt>
                <c:pt idx="24">
                  <c:v>-23.237359999999999</c:v>
                </c:pt>
                <c:pt idx="25">
                  <c:v>-35.811</c:v>
                </c:pt>
                <c:pt idx="26">
                  <c:v>-48.464220000000005</c:v>
                </c:pt>
                <c:pt idx="27">
                  <c:v>-73.770660000000007</c:v>
                </c:pt>
                <c:pt idx="28">
                  <c:v>-124.70186</c:v>
                </c:pt>
                <c:pt idx="29">
                  <c:v>-200.54160000000002</c:v>
                </c:pt>
                <c:pt idx="30">
                  <c:v>-301.60820000000001</c:v>
                </c:pt>
                <c:pt idx="31">
                  <c:v>-425.75299999999999</c:v>
                </c:pt>
                <c:pt idx="32">
                  <c:v>-547.5104</c:v>
                </c:pt>
                <c:pt idx="33">
                  <c:v>-428.93619999999999</c:v>
                </c:pt>
                <c:pt idx="34">
                  <c:v>-305.5872</c:v>
                </c:pt>
                <c:pt idx="35">
                  <c:v>-203.72479999999999</c:v>
                </c:pt>
                <c:pt idx="36">
                  <c:v>-128.04422</c:v>
                </c:pt>
                <c:pt idx="37">
                  <c:v>-77.272179999999992</c:v>
                </c:pt>
                <c:pt idx="38">
                  <c:v>-52.045319999999997</c:v>
                </c:pt>
                <c:pt idx="39">
                  <c:v>-39.312519999999999</c:v>
                </c:pt>
                <c:pt idx="40">
                  <c:v>-26.579720000000002</c:v>
                </c:pt>
                <c:pt idx="41">
                  <c:v>-16.7118</c:v>
                </c:pt>
                <c:pt idx="42">
                  <c:v>-8.9050019999999996</c:v>
                </c:pt>
                <c:pt idx="43">
                  <c:v>-1.7109700000000001</c:v>
                </c:pt>
                <c:pt idx="44">
                  <c:v>5.4193979999999993</c:v>
                </c:pt>
                <c:pt idx="45">
                  <c:v>12.804422000000001</c:v>
                </c:pt>
                <c:pt idx="46">
                  <c:v>23.157779999999999</c:v>
                </c:pt>
                <c:pt idx="47">
                  <c:v>35.57226</c:v>
                </c:pt>
                <c:pt idx="48">
                  <c:v>48.066319999999997</c:v>
                </c:pt>
                <c:pt idx="49">
                  <c:v>73.53192</c:v>
                </c:pt>
                <c:pt idx="50">
                  <c:v>123.90606</c:v>
                </c:pt>
                <c:pt idx="51">
                  <c:v>201.3374</c:v>
                </c:pt>
                <c:pt idx="52">
                  <c:v>303.19979999999998</c:v>
                </c:pt>
                <c:pt idx="53">
                  <c:v>428.93619999999999</c:v>
                </c:pt>
                <c:pt idx="54">
                  <c:v>548.30619999999999</c:v>
                </c:pt>
              </c:numCache>
            </c:numRef>
          </c:xVal>
          <c:yVal>
            <c:numRef>
              <c:f>'Hysterese VFTB'!$G$657:$G$711</c:f>
              <c:numCache>
                <c:formatCode>0.00</c:formatCode>
                <c:ptCount val="55"/>
                <c:pt idx="0">
                  <c:v>0.30054317060000002</c:v>
                </c:pt>
                <c:pt idx="1">
                  <c:v>0.81157442199999996</c:v>
                </c:pt>
                <c:pt idx="2">
                  <c:v>1.2351754119999998</c:v>
                </c:pt>
                <c:pt idx="3">
                  <c:v>1.9523004589999999</c:v>
                </c:pt>
                <c:pt idx="4">
                  <c:v>2.792131162</c:v>
                </c:pt>
                <c:pt idx="5">
                  <c:v>3.6742889330000001</c:v>
                </c:pt>
                <c:pt idx="6">
                  <c:v>5.238941348</c:v>
                </c:pt>
                <c:pt idx="7">
                  <c:v>8.5841779069999991</c:v>
                </c:pt>
                <c:pt idx="8">
                  <c:v>19.669006929999998</c:v>
                </c:pt>
                <c:pt idx="9">
                  <c:v>27.389423839999999</c:v>
                </c:pt>
                <c:pt idx="10">
                  <c:v>34.952595840000001</c:v>
                </c:pt>
                <c:pt idx="11">
                  <c:v>27.78106374</c:v>
                </c:pt>
                <c:pt idx="12">
                  <c:v>19.952928790000001</c:v>
                </c:pt>
                <c:pt idx="13">
                  <c:v>13.56302644</c:v>
                </c:pt>
                <c:pt idx="14">
                  <c:v>8.7472380249999997</c:v>
                </c:pt>
                <c:pt idx="15">
                  <c:v>5.483413648</c:v>
                </c:pt>
                <c:pt idx="16">
                  <c:v>3.795285335</c:v>
                </c:pt>
                <c:pt idx="17">
                  <c:v>2.9230885290000002</c:v>
                </c:pt>
                <c:pt idx="18">
                  <c:v>2.1519203920000001</c:v>
                </c:pt>
                <c:pt idx="19">
                  <c:v>1.483975058</c:v>
                </c:pt>
                <c:pt idx="20">
                  <c:v>0.91468161669999992</c:v>
                </c:pt>
                <c:pt idx="21">
                  <c:v>0.4073190397</c:v>
                </c:pt>
                <c:pt idx="22">
                  <c:v>-0.15343734110000001</c:v>
                </c:pt>
                <c:pt idx="23">
                  <c:v>-0.69437148609999999</c:v>
                </c:pt>
                <c:pt idx="24">
                  <c:v>-1.4587836730000001</c:v>
                </c:pt>
                <c:pt idx="25">
                  <c:v>-2.391604863</c:v>
                </c:pt>
                <c:pt idx="26">
                  <c:v>-3.256931378</c:v>
                </c:pt>
                <c:pt idx="27">
                  <c:v>-4.9386473510000002</c:v>
                </c:pt>
                <c:pt idx="28">
                  <c:v>-8.2458726770000013</c:v>
                </c:pt>
                <c:pt idx="29">
                  <c:v>-13.03763642</c:v>
                </c:pt>
                <c:pt idx="30">
                  <c:v>-19.42396608</c:v>
                </c:pt>
                <c:pt idx="31">
                  <c:v>-27.231151879999999</c:v>
                </c:pt>
                <c:pt idx="32">
                  <c:v>-34.842740599999999</c:v>
                </c:pt>
                <c:pt idx="33">
                  <c:v>-27.743735340000001</c:v>
                </c:pt>
                <c:pt idx="34">
                  <c:v>-19.927966730000001</c:v>
                </c:pt>
                <c:pt idx="35">
                  <c:v>-13.572784049999999</c:v>
                </c:pt>
                <c:pt idx="36">
                  <c:v>-8.7480766229999993</c:v>
                </c:pt>
                <c:pt idx="37">
                  <c:v>-5.4792090959999999</c:v>
                </c:pt>
                <c:pt idx="38">
                  <c:v>-3.8169509509999999</c:v>
                </c:pt>
                <c:pt idx="39">
                  <c:v>-2.9520079530000003</c:v>
                </c:pt>
                <c:pt idx="40">
                  <c:v>-2.1284136560000002</c:v>
                </c:pt>
                <c:pt idx="41">
                  <c:v>-1.434071315</c:v>
                </c:pt>
                <c:pt idx="42">
                  <c:v>-0.91181474829999998</c:v>
                </c:pt>
                <c:pt idx="43">
                  <c:v>-0.38561559109999999</c:v>
                </c:pt>
                <c:pt idx="44">
                  <c:v>0.2103144918</c:v>
                </c:pt>
                <c:pt idx="45">
                  <c:v>0.71316827650000003</c:v>
                </c:pt>
                <c:pt idx="46">
                  <c:v>1.505095665</c:v>
                </c:pt>
                <c:pt idx="47">
                  <c:v>2.4059339020000001</c:v>
                </c:pt>
                <c:pt idx="48">
                  <c:v>3.262338293</c:v>
                </c:pt>
                <c:pt idx="49">
                  <c:v>4.9192780659999995</c:v>
                </c:pt>
                <c:pt idx="50">
                  <c:v>8.3190433349999999</c:v>
                </c:pt>
                <c:pt idx="51">
                  <c:v>13.009653330000001</c:v>
                </c:pt>
                <c:pt idx="52">
                  <c:v>19.464330700000001</c:v>
                </c:pt>
                <c:pt idx="53">
                  <c:v>27.267531859999998</c:v>
                </c:pt>
                <c:pt idx="54">
                  <c:v>34.89635311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902272"/>
        <c:axId val="126904192"/>
      </c:scatterChart>
      <c:valAx>
        <c:axId val="12690227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7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904192"/>
        <c:crosses val="autoZero"/>
        <c:crossBetween val="midCat"/>
        <c:majorUnit val="200"/>
      </c:valAx>
      <c:valAx>
        <c:axId val="1269041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902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P2-14-v1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VFTB'!$E$5971:$E$6162</c:f>
              <c:numCache>
                <c:formatCode>0</c:formatCode>
                <c:ptCount val="192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170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206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295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333</c:v>
                </c:pt>
                <c:pt idx="87">
                  <c:v>336</c:v>
                </c:pt>
                <c:pt idx="88">
                  <c:v>340</c:v>
                </c:pt>
                <c:pt idx="89">
                  <c:v>343</c:v>
                </c:pt>
                <c:pt idx="90">
                  <c:v>347</c:v>
                </c:pt>
                <c:pt idx="91">
                  <c:v>350</c:v>
                </c:pt>
                <c:pt idx="92">
                  <c:v>354</c:v>
                </c:pt>
                <c:pt idx="93">
                  <c:v>357</c:v>
                </c:pt>
                <c:pt idx="94">
                  <c:v>361</c:v>
                </c:pt>
                <c:pt idx="95">
                  <c:v>364</c:v>
                </c:pt>
                <c:pt idx="96">
                  <c:v>368</c:v>
                </c:pt>
                <c:pt idx="97">
                  <c:v>371</c:v>
                </c:pt>
                <c:pt idx="98">
                  <c:v>375</c:v>
                </c:pt>
                <c:pt idx="99">
                  <c:v>378</c:v>
                </c:pt>
                <c:pt idx="100">
                  <c:v>381</c:v>
                </c:pt>
                <c:pt idx="101">
                  <c:v>385</c:v>
                </c:pt>
                <c:pt idx="102">
                  <c:v>388</c:v>
                </c:pt>
                <c:pt idx="103">
                  <c:v>392</c:v>
                </c:pt>
                <c:pt idx="104">
                  <c:v>395</c:v>
                </c:pt>
                <c:pt idx="105">
                  <c:v>398</c:v>
                </c:pt>
                <c:pt idx="106">
                  <c:v>402</c:v>
                </c:pt>
                <c:pt idx="107">
                  <c:v>405</c:v>
                </c:pt>
                <c:pt idx="108">
                  <c:v>409</c:v>
                </c:pt>
                <c:pt idx="109">
                  <c:v>412</c:v>
                </c:pt>
                <c:pt idx="110">
                  <c:v>415</c:v>
                </c:pt>
                <c:pt idx="111">
                  <c:v>422</c:v>
                </c:pt>
                <c:pt idx="112">
                  <c:v>426</c:v>
                </c:pt>
                <c:pt idx="113">
                  <c:v>429</c:v>
                </c:pt>
                <c:pt idx="114">
                  <c:v>432</c:v>
                </c:pt>
                <c:pt idx="115">
                  <c:v>436</c:v>
                </c:pt>
                <c:pt idx="116">
                  <c:v>439</c:v>
                </c:pt>
                <c:pt idx="117">
                  <c:v>443</c:v>
                </c:pt>
                <c:pt idx="118">
                  <c:v>446</c:v>
                </c:pt>
                <c:pt idx="119">
                  <c:v>450</c:v>
                </c:pt>
                <c:pt idx="120">
                  <c:v>453</c:v>
                </c:pt>
                <c:pt idx="121">
                  <c:v>456</c:v>
                </c:pt>
                <c:pt idx="122">
                  <c:v>460</c:v>
                </c:pt>
                <c:pt idx="123">
                  <c:v>463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491</c:v>
                </c:pt>
                <c:pt idx="132">
                  <c:v>494</c:v>
                </c:pt>
                <c:pt idx="133">
                  <c:v>498</c:v>
                </c:pt>
                <c:pt idx="134">
                  <c:v>501</c:v>
                </c:pt>
                <c:pt idx="135">
                  <c:v>505</c:v>
                </c:pt>
                <c:pt idx="136">
                  <c:v>508</c:v>
                </c:pt>
                <c:pt idx="137">
                  <c:v>511</c:v>
                </c:pt>
                <c:pt idx="138">
                  <c:v>515</c:v>
                </c:pt>
                <c:pt idx="139">
                  <c:v>518</c:v>
                </c:pt>
                <c:pt idx="140">
                  <c:v>522</c:v>
                </c:pt>
                <c:pt idx="141">
                  <c:v>525</c:v>
                </c:pt>
                <c:pt idx="142">
                  <c:v>529</c:v>
                </c:pt>
                <c:pt idx="143">
                  <c:v>532</c:v>
                </c:pt>
                <c:pt idx="144">
                  <c:v>536</c:v>
                </c:pt>
                <c:pt idx="145">
                  <c:v>539</c:v>
                </c:pt>
                <c:pt idx="146">
                  <c:v>542</c:v>
                </c:pt>
                <c:pt idx="147">
                  <c:v>546</c:v>
                </c:pt>
                <c:pt idx="148">
                  <c:v>549</c:v>
                </c:pt>
                <c:pt idx="149">
                  <c:v>553</c:v>
                </c:pt>
                <c:pt idx="150">
                  <c:v>556</c:v>
                </c:pt>
                <c:pt idx="151">
                  <c:v>560</c:v>
                </c:pt>
                <c:pt idx="152">
                  <c:v>563</c:v>
                </c:pt>
                <c:pt idx="153">
                  <c:v>567</c:v>
                </c:pt>
                <c:pt idx="154">
                  <c:v>570</c:v>
                </c:pt>
                <c:pt idx="155">
                  <c:v>574</c:v>
                </c:pt>
                <c:pt idx="156">
                  <c:v>577</c:v>
                </c:pt>
                <c:pt idx="157">
                  <c:v>581</c:v>
                </c:pt>
                <c:pt idx="158">
                  <c:v>584</c:v>
                </c:pt>
                <c:pt idx="159">
                  <c:v>588</c:v>
                </c:pt>
                <c:pt idx="160">
                  <c:v>591</c:v>
                </c:pt>
                <c:pt idx="161">
                  <c:v>594</c:v>
                </c:pt>
                <c:pt idx="162">
                  <c:v>598</c:v>
                </c:pt>
                <c:pt idx="163">
                  <c:v>601</c:v>
                </c:pt>
                <c:pt idx="164">
                  <c:v>605</c:v>
                </c:pt>
                <c:pt idx="165">
                  <c:v>608</c:v>
                </c:pt>
                <c:pt idx="166">
                  <c:v>612</c:v>
                </c:pt>
                <c:pt idx="167">
                  <c:v>615</c:v>
                </c:pt>
                <c:pt idx="168">
                  <c:v>619</c:v>
                </c:pt>
                <c:pt idx="169">
                  <c:v>622</c:v>
                </c:pt>
                <c:pt idx="170">
                  <c:v>626</c:v>
                </c:pt>
                <c:pt idx="171">
                  <c:v>629</c:v>
                </c:pt>
                <c:pt idx="172">
                  <c:v>633</c:v>
                </c:pt>
                <c:pt idx="173">
                  <c:v>636</c:v>
                </c:pt>
                <c:pt idx="174">
                  <c:v>640</c:v>
                </c:pt>
                <c:pt idx="175">
                  <c:v>643</c:v>
                </c:pt>
                <c:pt idx="176">
                  <c:v>647</c:v>
                </c:pt>
                <c:pt idx="177">
                  <c:v>650</c:v>
                </c:pt>
                <c:pt idx="178">
                  <c:v>654</c:v>
                </c:pt>
                <c:pt idx="179">
                  <c:v>657</c:v>
                </c:pt>
                <c:pt idx="180">
                  <c:v>661</c:v>
                </c:pt>
                <c:pt idx="181">
                  <c:v>664</c:v>
                </c:pt>
                <c:pt idx="182">
                  <c:v>668</c:v>
                </c:pt>
                <c:pt idx="183">
                  <c:v>671</c:v>
                </c:pt>
                <c:pt idx="184">
                  <c:v>674</c:v>
                </c:pt>
                <c:pt idx="185">
                  <c:v>678</c:v>
                </c:pt>
                <c:pt idx="186">
                  <c:v>681</c:v>
                </c:pt>
                <c:pt idx="187">
                  <c:v>685</c:v>
                </c:pt>
                <c:pt idx="188">
                  <c:v>688</c:v>
                </c:pt>
                <c:pt idx="189">
                  <c:v>692</c:v>
                </c:pt>
                <c:pt idx="190">
                  <c:v>695</c:v>
                </c:pt>
                <c:pt idx="191">
                  <c:v>698</c:v>
                </c:pt>
              </c:numCache>
            </c:numRef>
          </c:xVal>
          <c:yVal>
            <c:numRef>
              <c:f>'Thermomag. Messungen VFTB'!$F$5971:$F$6162</c:f>
              <c:numCache>
                <c:formatCode>0.00</c:formatCode>
                <c:ptCount val="192"/>
                <c:pt idx="0">
                  <c:v>1.314355444</c:v>
                </c:pt>
                <c:pt idx="1">
                  <c:v>1.2920767790000001</c:v>
                </c:pt>
                <c:pt idx="2">
                  <c:v>1.2756065189999999</c:v>
                </c:pt>
                <c:pt idx="3">
                  <c:v>1.2494192900000001</c:v>
                </c:pt>
                <c:pt idx="4">
                  <c:v>1.2713577359999999</c:v>
                </c:pt>
                <c:pt idx="5">
                  <c:v>1.2350299470000001</c:v>
                </c:pt>
                <c:pt idx="6">
                  <c:v>1.2151231419999999</c:v>
                </c:pt>
                <c:pt idx="7">
                  <c:v>1.2660477890000001</c:v>
                </c:pt>
                <c:pt idx="8">
                  <c:v>1.172523333</c:v>
                </c:pt>
                <c:pt idx="9">
                  <c:v>1.151192695</c:v>
                </c:pt>
                <c:pt idx="10">
                  <c:v>1.1572582849999999</c:v>
                </c:pt>
                <c:pt idx="11">
                  <c:v>1.1492474610000001</c:v>
                </c:pt>
                <c:pt idx="12">
                  <c:v>1.158109963</c:v>
                </c:pt>
                <c:pt idx="13">
                  <c:v>1.112480793</c:v>
                </c:pt>
                <c:pt idx="14">
                  <c:v>1.11656157</c:v>
                </c:pt>
                <c:pt idx="15">
                  <c:v>1.0953436379999999</c:v>
                </c:pt>
                <c:pt idx="16">
                  <c:v>1.1101384900000002</c:v>
                </c:pt>
                <c:pt idx="17">
                  <c:v>1.0686911110000001</c:v>
                </c:pt>
                <c:pt idx="18">
                  <c:v>1.05821331</c:v>
                </c:pt>
                <c:pt idx="19">
                  <c:v>1.0602048149999999</c:v>
                </c:pt>
                <c:pt idx="20">
                  <c:v>1.031315757</c:v>
                </c:pt>
                <c:pt idx="21">
                  <c:v>1.030623592</c:v>
                </c:pt>
                <c:pt idx="22">
                  <c:v>1.0160363880000001</c:v>
                </c:pt>
                <c:pt idx="23">
                  <c:v>1.0044256039999999</c:v>
                </c:pt>
                <c:pt idx="24">
                  <c:v>1.001841687</c:v>
                </c:pt>
                <c:pt idx="25">
                  <c:v>0.97999988910000002</c:v>
                </c:pt>
                <c:pt idx="26">
                  <c:v>1.0107978830000002</c:v>
                </c:pt>
                <c:pt idx="27">
                  <c:v>1.01238611</c:v>
                </c:pt>
                <c:pt idx="28">
                  <c:v>0.99684359389999999</c:v>
                </c:pt>
                <c:pt idx="29">
                  <c:v>0.98208398879999992</c:v>
                </c:pt>
                <c:pt idx="30">
                  <c:v>0.9622789692</c:v>
                </c:pt>
                <c:pt idx="31">
                  <c:v>0.9614557976</c:v>
                </c:pt>
                <c:pt idx="32">
                  <c:v>0.94598391959999995</c:v>
                </c:pt>
                <c:pt idx="33">
                  <c:v>0.93479031499999998</c:v>
                </c:pt>
                <c:pt idx="34">
                  <c:v>0.95711667110000009</c:v>
                </c:pt>
                <c:pt idx="35">
                  <c:v>0.96326206479999998</c:v>
                </c:pt>
                <c:pt idx="36">
                  <c:v>0.9436099322</c:v>
                </c:pt>
                <c:pt idx="37">
                  <c:v>0.92540331460000003</c:v>
                </c:pt>
                <c:pt idx="38">
                  <c:v>0.93699629740000001</c:v>
                </c:pt>
                <c:pt idx="39">
                  <c:v>0.91686276829999991</c:v>
                </c:pt>
                <c:pt idx="40">
                  <c:v>0.88296323990000003</c:v>
                </c:pt>
                <c:pt idx="41">
                  <c:v>0.92020158689999998</c:v>
                </c:pt>
                <c:pt idx="42">
                  <c:v>0.89568545769999997</c:v>
                </c:pt>
                <c:pt idx="43">
                  <c:v>0.91005974029999992</c:v>
                </c:pt>
                <c:pt idx="44">
                  <c:v>0.87284402919999993</c:v>
                </c:pt>
                <c:pt idx="45">
                  <c:v>0.86791926939999997</c:v>
                </c:pt>
                <c:pt idx="46">
                  <c:v>0.85763672790000001</c:v>
                </c:pt>
                <c:pt idx="47">
                  <c:v>0.86630839189999997</c:v>
                </c:pt>
                <c:pt idx="48">
                  <c:v>0.8286218783</c:v>
                </c:pt>
                <c:pt idx="49">
                  <c:v>0.84325192599999998</c:v>
                </c:pt>
                <c:pt idx="50">
                  <c:v>0.84030159940000004</c:v>
                </c:pt>
                <c:pt idx="51">
                  <c:v>0.82771131009999999</c:v>
                </c:pt>
                <c:pt idx="52">
                  <c:v>0.82395938540000002</c:v>
                </c:pt>
                <c:pt idx="53">
                  <c:v>0.79608816069999999</c:v>
                </c:pt>
                <c:pt idx="54">
                  <c:v>0.81470128109999995</c:v>
                </c:pt>
                <c:pt idx="55">
                  <c:v>0.79527122979999998</c:v>
                </c:pt>
                <c:pt idx="56">
                  <c:v>0.76899511330000003</c:v>
                </c:pt>
                <c:pt idx="57">
                  <c:v>0.78147711919999996</c:v>
                </c:pt>
                <c:pt idx="58">
                  <c:v>0.79066748899999995</c:v>
                </c:pt>
                <c:pt idx="59">
                  <c:v>0.76535764380000004</c:v>
                </c:pt>
                <c:pt idx="60">
                  <c:v>0.75012598079999993</c:v>
                </c:pt>
                <c:pt idx="61">
                  <c:v>0.77577189680000003</c:v>
                </c:pt>
                <c:pt idx="62">
                  <c:v>0.76621765990000001</c:v>
                </c:pt>
                <c:pt idx="63">
                  <c:v>0.74783169420000006</c:v>
                </c:pt>
                <c:pt idx="64">
                  <c:v>0.71090464129999997</c:v>
                </c:pt>
                <c:pt idx="65">
                  <c:v>0.76203231570000007</c:v>
                </c:pt>
                <c:pt idx="66">
                  <c:v>0.73625818249999997</c:v>
                </c:pt>
                <c:pt idx="67">
                  <c:v>0.7409056181</c:v>
                </c:pt>
                <c:pt idx="68">
                  <c:v>0.72519859760000005</c:v>
                </c:pt>
                <c:pt idx="69">
                  <c:v>0.72796988169999999</c:v>
                </c:pt>
                <c:pt idx="70">
                  <c:v>0.69260311789999995</c:v>
                </c:pt>
                <c:pt idx="71">
                  <c:v>0.69498842789999993</c:v>
                </c:pt>
                <c:pt idx="72">
                  <c:v>0.69241885660000002</c:v>
                </c:pt>
                <c:pt idx="73">
                  <c:v>0.68954555919999994</c:v>
                </c:pt>
                <c:pt idx="74">
                  <c:v>0.68387722870000001</c:v>
                </c:pt>
                <c:pt idx="75">
                  <c:v>0.68795930229999991</c:v>
                </c:pt>
                <c:pt idx="76">
                  <c:v>0.66477481919999992</c:v>
                </c:pt>
                <c:pt idx="77">
                  <c:v>0.66092624759999996</c:v>
                </c:pt>
                <c:pt idx="78">
                  <c:v>0.64648759639999998</c:v>
                </c:pt>
                <c:pt idx="79">
                  <c:v>0.63016293670000001</c:v>
                </c:pt>
                <c:pt idx="80">
                  <c:v>0.66927722069999995</c:v>
                </c:pt>
                <c:pt idx="81">
                  <c:v>0.63960307010000006</c:v>
                </c:pt>
                <c:pt idx="82">
                  <c:v>0.63016717359999996</c:v>
                </c:pt>
                <c:pt idx="83">
                  <c:v>0.62139308440000007</c:v>
                </c:pt>
                <c:pt idx="84">
                  <c:v>0.62204938099999996</c:v>
                </c:pt>
                <c:pt idx="85">
                  <c:v>0.63315710000000003</c:v>
                </c:pt>
                <c:pt idx="86">
                  <c:v>0.62043687880000009</c:v>
                </c:pt>
                <c:pt idx="87">
                  <c:v>0.60718132790000001</c:v>
                </c:pt>
                <c:pt idx="88">
                  <c:v>0.59690219479999995</c:v>
                </c:pt>
                <c:pt idx="89">
                  <c:v>0.58365968130000001</c:v>
                </c:pt>
                <c:pt idx="90">
                  <c:v>0.568113019</c:v>
                </c:pt>
                <c:pt idx="91">
                  <c:v>0.57013953260000005</c:v>
                </c:pt>
                <c:pt idx="92">
                  <c:v>0.58775665899999996</c:v>
                </c:pt>
                <c:pt idx="93">
                  <c:v>0.57804014859999997</c:v>
                </c:pt>
                <c:pt idx="94">
                  <c:v>0.56484813059999994</c:v>
                </c:pt>
                <c:pt idx="95">
                  <c:v>0.57317334590000002</c:v>
                </c:pt>
                <c:pt idx="96">
                  <c:v>0.55236892110000002</c:v>
                </c:pt>
                <c:pt idx="97">
                  <c:v>0.56395720140000005</c:v>
                </c:pt>
                <c:pt idx="98">
                  <c:v>0.54691323650000001</c:v>
                </c:pt>
                <c:pt idx="99">
                  <c:v>0.58794707179999994</c:v>
                </c:pt>
                <c:pt idx="100">
                  <c:v>0.55496136400000007</c:v>
                </c:pt>
                <c:pt idx="101">
                  <c:v>0.53704501270000005</c:v>
                </c:pt>
                <c:pt idx="102">
                  <c:v>0.53255041489999999</c:v>
                </c:pt>
                <c:pt idx="103">
                  <c:v>0.5499759285000001</c:v>
                </c:pt>
                <c:pt idx="104">
                  <c:v>0.53132272690000004</c:v>
                </c:pt>
                <c:pt idx="105">
                  <c:v>0.53142765709999995</c:v>
                </c:pt>
                <c:pt idx="106">
                  <c:v>0.53063847019999999</c:v>
                </c:pt>
                <c:pt idx="107">
                  <c:v>0.52087142409999998</c:v>
                </c:pt>
                <c:pt idx="108">
                  <c:v>0.51716426240000002</c:v>
                </c:pt>
                <c:pt idx="109">
                  <c:v>0.53528229699999996</c:v>
                </c:pt>
                <c:pt idx="110">
                  <c:v>0.49849646420000004</c:v>
                </c:pt>
                <c:pt idx="111">
                  <c:v>0.49909024949999997</c:v>
                </c:pt>
                <c:pt idx="112">
                  <c:v>0.52481011050000004</c:v>
                </c:pt>
                <c:pt idx="113">
                  <c:v>0.51186184479999997</c:v>
                </c:pt>
                <c:pt idx="114">
                  <c:v>0.50243957790000005</c:v>
                </c:pt>
                <c:pt idx="115">
                  <c:v>0.51029448880000006</c:v>
                </c:pt>
                <c:pt idx="116">
                  <c:v>0.49312047139999998</c:v>
                </c:pt>
                <c:pt idx="117">
                  <c:v>0.49263099069999999</c:v>
                </c:pt>
                <c:pt idx="118">
                  <c:v>0.49710539379999996</c:v>
                </c:pt>
                <c:pt idx="119">
                  <c:v>0.48802998809999998</c:v>
                </c:pt>
                <c:pt idx="120">
                  <c:v>0.47346471699999998</c:v>
                </c:pt>
                <c:pt idx="121">
                  <c:v>0.48869889389999999</c:v>
                </c:pt>
                <c:pt idx="122">
                  <c:v>0.51371239690000003</c:v>
                </c:pt>
                <c:pt idx="123">
                  <c:v>0.48192276089999997</c:v>
                </c:pt>
                <c:pt idx="124">
                  <c:v>0.4883833353</c:v>
                </c:pt>
                <c:pt idx="125">
                  <c:v>0.4572805003</c:v>
                </c:pt>
                <c:pt idx="126">
                  <c:v>0.43640485200000001</c:v>
                </c:pt>
                <c:pt idx="127">
                  <c:v>0.4557404538</c:v>
                </c:pt>
                <c:pt idx="128">
                  <c:v>0.45487577970000004</c:v>
                </c:pt>
                <c:pt idx="129">
                  <c:v>0.47919171890000001</c:v>
                </c:pt>
                <c:pt idx="130">
                  <c:v>0.43178166559999998</c:v>
                </c:pt>
                <c:pt idx="131">
                  <c:v>0.45142427929999995</c:v>
                </c:pt>
                <c:pt idx="132">
                  <c:v>0.43778725229999998</c:v>
                </c:pt>
                <c:pt idx="133">
                  <c:v>0.41835230140000002</c:v>
                </c:pt>
                <c:pt idx="134">
                  <c:v>0.44334919249999999</c:v>
                </c:pt>
                <c:pt idx="135">
                  <c:v>0.44091568910000001</c:v>
                </c:pt>
                <c:pt idx="136">
                  <c:v>0.41064063769999998</c:v>
                </c:pt>
                <c:pt idx="137">
                  <c:v>0.41712990059999999</c:v>
                </c:pt>
                <c:pt idx="138">
                  <c:v>0.4342401823</c:v>
                </c:pt>
                <c:pt idx="139">
                  <c:v>0.44371641710000004</c:v>
                </c:pt>
                <c:pt idx="140">
                  <c:v>0.422364607</c:v>
                </c:pt>
                <c:pt idx="141">
                  <c:v>0.39683749089999998</c:v>
                </c:pt>
                <c:pt idx="142">
                  <c:v>0.40842378819999997</c:v>
                </c:pt>
                <c:pt idx="143">
                  <c:v>0.4134361372</c:v>
                </c:pt>
                <c:pt idx="144">
                  <c:v>0.41844573680000002</c:v>
                </c:pt>
                <c:pt idx="145">
                  <c:v>0.39676723879999998</c:v>
                </c:pt>
                <c:pt idx="146">
                  <c:v>0.3963958783</c:v>
                </c:pt>
                <c:pt idx="147">
                  <c:v>0.38370881600000001</c:v>
                </c:pt>
                <c:pt idx="148">
                  <c:v>0.38069706959999999</c:v>
                </c:pt>
                <c:pt idx="149">
                  <c:v>0.37685636689999996</c:v>
                </c:pt>
                <c:pt idx="150">
                  <c:v>0.37183275630000001</c:v>
                </c:pt>
                <c:pt idx="151">
                  <c:v>0.363864411</c:v>
                </c:pt>
                <c:pt idx="152">
                  <c:v>0.3767876913</c:v>
                </c:pt>
                <c:pt idx="153">
                  <c:v>0.35487297280000002</c:v>
                </c:pt>
                <c:pt idx="154">
                  <c:v>0.35981596199999999</c:v>
                </c:pt>
                <c:pt idx="155">
                  <c:v>0.3666410242</c:v>
                </c:pt>
                <c:pt idx="156">
                  <c:v>0.3492849227</c:v>
                </c:pt>
                <c:pt idx="157">
                  <c:v>0.33915528280000001</c:v>
                </c:pt>
                <c:pt idx="158">
                  <c:v>0.34385133950000002</c:v>
                </c:pt>
                <c:pt idx="159">
                  <c:v>0.33769463999999999</c:v>
                </c:pt>
                <c:pt idx="160">
                  <c:v>0.36169395539999999</c:v>
                </c:pt>
                <c:pt idx="161">
                  <c:v>0.33348832899999997</c:v>
                </c:pt>
                <c:pt idx="162">
                  <c:v>0.31498820839999997</c:v>
                </c:pt>
                <c:pt idx="163">
                  <c:v>0.32519173870000001</c:v>
                </c:pt>
                <c:pt idx="164">
                  <c:v>0.32451046379999998</c:v>
                </c:pt>
                <c:pt idx="165">
                  <c:v>0.28986124689999998</c:v>
                </c:pt>
                <c:pt idx="166">
                  <c:v>0.30592108379999999</c:v>
                </c:pt>
                <c:pt idx="167">
                  <c:v>0.3178572986</c:v>
                </c:pt>
                <c:pt idx="168">
                  <c:v>0.31975442209999999</c:v>
                </c:pt>
                <c:pt idx="169">
                  <c:v>0.31003608059999999</c:v>
                </c:pt>
                <c:pt idx="170">
                  <c:v>0.3049577121</c:v>
                </c:pt>
                <c:pt idx="171">
                  <c:v>0.31110642799999999</c:v>
                </c:pt>
                <c:pt idx="172">
                  <c:v>0.30526520880000002</c:v>
                </c:pt>
                <c:pt idx="173">
                  <c:v>0.30226605959999997</c:v>
                </c:pt>
                <c:pt idx="174">
                  <c:v>0.2992539628</c:v>
                </c:pt>
                <c:pt idx="175">
                  <c:v>0.31871533460000001</c:v>
                </c:pt>
                <c:pt idx="176">
                  <c:v>0.31039050130000001</c:v>
                </c:pt>
                <c:pt idx="177">
                  <c:v>0.30719641400000003</c:v>
                </c:pt>
                <c:pt idx="178">
                  <c:v>0.28336335949999997</c:v>
                </c:pt>
                <c:pt idx="179">
                  <c:v>0.27953020579999999</c:v>
                </c:pt>
                <c:pt idx="180">
                  <c:v>0.29876560820000003</c:v>
                </c:pt>
                <c:pt idx="181">
                  <c:v>0.29533125970000002</c:v>
                </c:pt>
                <c:pt idx="182">
                  <c:v>0.28337415020000001</c:v>
                </c:pt>
                <c:pt idx="183">
                  <c:v>0.27632982319999999</c:v>
                </c:pt>
                <c:pt idx="184">
                  <c:v>0.26773712369999997</c:v>
                </c:pt>
                <c:pt idx="185">
                  <c:v>0.28877698590000001</c:v>
                </c:pt>
                <c:pt idx="186">
                  <c:v>0.2839496957</c:v>
                </c:pt>
                <c:pt idx="187">
                  <c:v>0.23226921920000002</c:v>
                </c:pt>
                <c:pt idx="188">
                  <c:v>0.28491565940000002</c:v>
                </c:pt>
                <c:pt idx="189">
                  <c:v>0.23551699079999999</c:v>
                </c:pt>
                <c:pt idx="190">
                  <c:v>0.2643764649</c:v>
                </c:pt>
                <c:pt idx="191">
                  <c:v>0.26848058260000002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941056"/>
        <c:axId val="126554112"/>
      </c:scatterChart>
      <c:valAx>
        <c:axId val="1269410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554112"/>
        <c:crosses val="autoZero"/>
        <c:crossBetween val="midCat"/>
        <c:majorUnit val="200"/>
        <c:minorUnit val="100"/>
      </c:valAx>
      <c:valAx>
        <c:axId val="1265541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9410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P2-14-v1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VFTB'!$E$6168:$E$6360</c:f>
              <c:numCache>
                <c:formatCode>0</c:formatCode>
                <c:ptCount val="193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676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662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644</c:v>
                </c:pt>
                <c:pt idx="22">
                  <c:v>640</c:v>
                </c:pt>
                <c:pt idx="23">
                  <c:v>636</c:v>
                </c:pt>
                <c:pt idx="24">
                  <c:v>633</c:v>
                </c:pt>
                <c:pt idx="25">
                  <c:v>629</c:v>
                </c:pt>
                <c:pt idx="26">
                  <c:v>625</c:v>
                </c:pt>
                <c:pt idx="27">
                  <c:v>622</c:v>
                </c:pt>
                <c:pt idx="28">
                  <c:v>618</c:v>
                </c:pt>
                <c:pt idx="29">
                  <c:v>614</c:v>
                </c:pt>
                <c:pt idx="30">
                  <c:v>611</c:v>
                </c:pt>
                <c:pt idx="31">
                  <c:v>607</c:v>
                </c:pt>
                <c:pt idx="32">
                  <c:v>603</c:v>
                </c:pt>
                <c:pt idx="33">
                  <c:v>600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582</c:v>
                </c:pt>
                <c:pt idx="39">
                  <c:v>578</c:v>
                </c:pt>
                <c:pt idx="40">
                  <c:v>574</c:v>
                </c:pt>
                <c:pt idx="41">
                  <c:v>571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545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528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510</c:v>
                </c:pt>
                <c:pt idx="59">
                  <c:v>506</c:v>
                </c:pt>
                <c:pt idx="60">
                  <c:v>502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485</c:v>
                </c:pt>
                <c:pt idx="66">
                  <c:v>481</c:v>
                </c:pt>
                <c:pt idx="67">
                  <c:v>477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453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428</c:v>
                </c:pt>
                <c:pt idx="82">
                  <c:v>424</c:v>
                </c:pt>
                <c:pt idx="83">
                  <c:v>421</c:v>
                </c:pt>
                <c:pt idx="84">
                  <c:v>417</c:v>
                </c:pt>
                <c:pt idx="85">
                  <c:v>414</c:v>
                </c:pt>
                <c:pt idx="86">
                  <c:v>410</c:v>
                </c:pt>
                <c:pt idx="87">
                  <c:v>406</c:v>
                </c:pt>
                <c:pt idx="88">
                  <c:v>403</c:v>
                </c:pt>
                <c:pt idx="89">
                  <c:v>399</c:v>
                </c:pt>
                <c:pt idx="90">
                  <c:v>396</c:v>
                </c:pt>
                <c:pt idx="91">
                  <c:v>389</c:v>
                </c:pt>
                <c:pt idx="92">
                  <c:v>385</c:v>
                </c:pt>
                <c:pt idx="93">
                  <c:v>382</c:v>
                </c:pt>
                <c:pt idx="94">
                  <c:v>378</c:v>
                </c:pt>
                <c:pt idx="95">
                  <c:v>374</c:v>
                </c:pt>
                <c:pt idx="96">
                  <c:v>371</c:v>
                </c:pt>
                <c:pt idx="97">
                  <c:v>367</c:v>
                </c:pt>
                <c:pt idx="98">
                  <c:v>364</c:v>
                </c:pt>
                <c:pt idx="99">
                  <c:v>360</c:v>
                </c:pt>
                <c:pt idx="100">
                  <c:v>357</c:v>
                </c:pt>
                <c:pt idx="101">
                  <c:v>353</c:v>
                </c:pt>
                <c:pt idx="102">
                  <c:v>350</c:v>
                </c:pt>
                <c:pt idx="103">
                  <c:v>346</c:v>
                </c:pt>
                <c:pt idx="104">
                  <c:v>342</c:v>
                </c:pt>
                <c:pt idx="105">
                  <c:v>339</c:v>
                </c:pt>
                <c:pt idx="106">
                  <c:v>335</c:v>
                </c:pt>
                <c:pt idx="107">
                  <c:v>332</c:v>
                </c:pt>
                <c:pt idx="108">
                  <c:v>328</c:v>
                </c:pt>
                <c:pt idx="109">
                  <c:v>325</c:v>
                </c:pt>
                <c:pt idx="110">
                  <c:v>321</c:v>
                </c:pt>
                <c:pt idx="111">
                  <c:v>318</c:v>
                </c:pt>
                <c:pt idx="112">
                  <c:v>314</c:v>
                </c:pt>
                <c:pt idx="113">
                  <c:v>310</c:v>
                </c:pt>
                <c:pt idx="114">
                  <c:v>307</c:v>
                </c:pt>
                <c:pt idx="115">
                  <c:v>303</c:v>
                </c:pt>
                <c:pt idx="116">
                  <c:v>300</c:v>
                </c:pt>
                <c:pt idx="117">
                  <c:v>296</c:v>
                </c:pt>
                <c:pt idx="118">
                  <c:v>293</c:v>
                </c:pt>
                <c:pt idx="119">
                  <c:v>289</c:v>
                </c:pt>
                <c:pt idx="120">
                  <c:v>286</c:v>
                </c:pt>
                <c:pt idx="121">
                  <c:v>282</c:v>
                </c:pt>
                <c:pt idx="122">
                  <c:v>278</c:v>
                </c:pt>
                <c:pt idx="123">
                  <c:v>275</c:v>
                </c:pt>
                <c:pt idx="124">
                  <c:v>271</c:v>
                </c:pt>
                <c:pt idx="125">
                  <c:v>268</c:v>
                </c:pt>
                <c:pt idx="126">
                  <c:v>264</c:v>
                </c:pt>
                <c:pt idx="127">
                  <c:v>260</c:v>
                </c:pt>
                <c:pt idx="128">
                  <c:v>256</c:v>
                </c:pt>
                <c:pt idx="129">
                  <c:v>253</c:v>
                </c:pt>
                <c:pt idx="130">
                  <c:v>249</c:v>
                </c:pt>
                <c:pt idx="131">
                  <c:v>246</c:v>
                </c:pt>
                <c:pt idx="132">
                  <c:v>242</c:v>
                </c:pt>
                <c:pt idx="133">
                  <c:v>239</c:v>
                </c:pt>
                <c:pt idx="134">
                  <c:v>235</c:v>
                </c:pt>
                <c:pt idx="135">
                  <c:v>232</c:v>
                </c:pt>
                <c:pt idx="136">
                  <c:v>228</c:v>
                </c:pt>
                <c:pt idx="137">
                  <c:v>225</c:v>
                </c:pt>
                <c:pt idx="138">
                  <c:v>221</c:v>
                </c:pt>
                <c:pt idx="139">
                  <c:v>218</c:v>
                </c:pt>
                <c:pt idx="140">
                  <c:v>214</c:v>
                </c:pt>
                <c:pt idx="141">
                  <c:v>211</c:v>
                </c:pt>
                <c:pt idx="142">
                  <c:v>207</c:v>
                </c:pt>
                <c:pt idx="143">
                  <c:v>204</c:v>
                </c:pt>
                <c:pt idx="144">
                  <c:v>201</c:v>
                </c:pt>
                <c:pt idx="145">
                  <c:v>197</c:v>
                </c:pt>
                <c:pt idx="146">
                  <c:v>194</c:v>
                </c:pt>
                <c:pt idx="147">
                  <c:v>190</c:v>
                </c:pt>
                <c:pt idx="148">
                  <c:v>187</c:v>
                </c:pt>
                <c:pt idx="149">
                  <c:v>184</c:v>
                </c:pt>
                <c:pt idx="150">
                  <c:v>181</c:v>
                </c:pt>
                <c:pt idx="151">
                  <c:v>177</c:v>
                </c:pt>
                <c:pt idx="152">
                  <c:v>174</c:v>
                </c:pt>
                <c:pt idx="153">
                  <c:v>171</c:v>
                </c:pt>
                <c:pt idx="154">
                  <c:v>168</c:v>
                </c:pt>
                <c:pt idx="155">
                  <c:v>165</c:v>
                </c:pt>
                <c:pt idx="156">
                  <c:v>162</c:v>
                </c:pt>
                <c:pt idx="157">
                  <c:v>159</c:v>
                </c:pt>
                <c:pt idx="158">
                  <c:v>157</c:v>
                </c:pt>
                <c:pt idx="159">
                  <c:v>154</c:v>
                </c:pt>
                <c:pt idx="160">
                  <c:v>151</c:v>
                </c:pt>
                <c:pt idx="161">
                  <c:v>148</c:v>
                </c:pt>
                <c:pt idx="162">
                  <c:v>146</c:v>
                </c:pt>
                <c:pt idx="163">
                  <c:v>143</c:v>
                </c:pt>
                <c:pt idx="164">
                  <c:v>141</c:v>
                </c:pt>
                <c:pt idx="165">
                  <c:v>138</c:v>
                </c:pt>
                <c:pt idx="166">
                  <c:v>136</c:v>
                </c:pt>
                <c:pt idx="167">
                  <c:v>133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120</c:v>
                </c:pt>
                <c:pt idx="174">
                  <c:v>118</c:v>
                </c:pt>
                <c:pt idx="175">
                  <c:v>116</c:v>
                </c:pt>
                <c:pt idx="176">
                  <c:v>114</c:v>
                </c:pt>
                <c:pt idx="177">
                  <c:v>112</c:v>
                </c:pt>
                <c:pt idx="178">
                  <c:v>110</c:v>
                </c:pt>
                <c:pt idx="179">
                  <c:v>108</c:v>
                </c:pt>
                <c:pt idx="180">
                  <c:v>106</c:v>
                </c:pt>
                <c:pt idx="181">
                  <c:v>104</c:v>
                </c:pt>
                <c:pt idx="182">
                  <c:v>102</c:v>
                </c:pt>
                <c:pt idx="183">
                  <c:v>101</c:v>
                </c:pt>
                <c:pt idx="184">
                  <c:v>99</c:v>
                </c:pt>
                <c:pt idx="185">
                  <c:v>97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91</c:v>
                </c:pt>
                <c:pt idx="190">
                  <c:v>90</c:v>
                </c:pt>
                <c:pt idx="191">
                  <c:v>88</c:v>
                </c:pt>
                <c:pt idx="192">
                  <c:v>87</c:v>
                </c:pt>
              </c:numCache>
            </c:numRef>
          </c:xVal>
          <c:yVal>
            <c:numRef>
              <c:f>'Thermomag. Messungen VFTB'!$F$6168:$F$6360</c:f>
              <c:numCache>
                <c:formatCode>0.00</c:formatCode>
                <c:ptCount val="193"/>
                <c:pt idx="0">
                  <c:v>0.27251597129999999</c:v>
                </c:pt>
                <c:pt idx="1">
                  <c:v>0.26786359530000003</c:v>
                </c:pt>
                <c:pt idx="2">
                  <c:v>0.27597981040000003</c:v>
                </c:pt>
                <c:pt idx="3">
                  <c:v>0.27367431689999999</c:v>
                </c:pt>
                <c:pt idx="4">
                  <c:v>0.25538376350000003</c:v>
                </c:pt>
                <c:pt idx="5">
                  <c:v>0.2655854775</c:v>
                </c:pt>
                <c:pt idx="6">
                  <c:v>0.28751198550000001</c:v>
                </c:pt>
                <c:pt idx="7">
                  <c:v>0.28767386369999998</c:v>
                </c:pt>
                <c:pt idx="8">
                  <c:v>0.2642709835</c:v>
                </c:pt>
                <c:pt idx="9">
                  <c:v>0.2555249496</c:v>
                </c:pt>
                <c:pt idx="10">
                  <c:v>0.2486585281</c:v>
                </c:pt>
                <c:pt idx="11">
                  <c:v>0.29358230610000002</c:v>
                </c:pt>
                <c:pt idx="12">
                  <c:v>0.2846479562</c:v>
                </c:pt>
                <c:pt idx="13">
                  <c:v>0.27947050579999999</c:v>
                </c:pt>
                <c:pt idx="14">
                  <c:v>0.26221077519999997</c:v>
                </c:pt>
                <c:pt idx="15">
                  <c:v>0.29089027809999995</c:v>
                </c:pt>
                <c:pt idx="16">
                  <c:v>0.3080694679</c:v>
                </c:pt>
                <c:pt idx="17">
                  <c:v>0.27859521120000003</c:v>
                </c:pt>
                <c:pt idx="18">
                  <c:v>0.28218361060000002</c:v>
                </c:pt>
                <c:pt idx="19">
                  <c:v>0.28241721649999996</c:v>
                </c:pt>
                <c:pt idx="20">
                  <c:v>0.2848517814</c:v>
                </c:pt>
                <c:pt idx="21">
                  <c:v>0.30092977830000001</c:v>
                </c:pt>
                <c:pt idx="22">
                  <c:v>0.31630949930000002</c:v>
                </c:pt>
                <c:pt idx="23">
                  <c:v>0.31515654130000004</c:v>
                </c:pt>
                <c:pt idx="24">
                  <c:v>0.30249122470000001</c:v>
                </c:pt>
                <c:pt idx="25">
                  <c:v>0.30538662280000001</c:v>
                </c:pt>
                <c:pt idx="26">
                  <c:v>0.31644337769999997</c:v>
                </c:pt>
                <c:pt idx="27">
                  <c:v>0.29905892350000002</c:v>
                </c:pt>
                <c:pt idx="28">
                  <c:v>0.31151952189999998</c:v>
                </c:pt>
                <c:pt idx="29">
                  <c:v>0.30219881250000002</c:v>
                </c:pt>
                <c:pt idx="30">
                  <c:v>0.32463684500000001</c:v>
                </c:pt>
                <c:pt idx="31">
                  <c:v>0.3160756093</c:v>
                </c:pt>
                <c:pt idx="32">
                  <c:v>0.29231279000000004</c:v>
                </c:pt>
                <c:pt idx="33">
                  <c:v>0.32923414140000001</c:v>
                </c:pt>
                <c:pt idx="34">
                  <c:v>0.35093238269999999</c:v>
                </c:pt>
                <c:pt idx="35">
                  <c:v>0.33566046780000003</c:v>
                </c:pt>
                <c:pt idx="36">
                  <c:v>0.32382471680000002</c:v>
                </c:pt>
                <c:pt idx="37">
                  <c:v>0.34659579870000001</c:v>
                </c:pt>
                <c:pt idx="38">
                  <c:v>0.3527328951</c:v>
                </c:pt>
                <c:pt idx="39">
                  <c:v>0.36690435360000001</c:v>
                </c:pt>
                <c:pt idx="40">
                  <c:v>0.34172160400000001</c:v>
                </c:pt>
                <c:pt idx="41">
                  <c:v>0.32882420400000001</c:v>
                </c:pt>
                <c:pt idx="42">
                  <c:v>0.38649290260000002</c:v>
                </c:pt>
                <c:pt idx="43">
                  <c:v>0.34672838539999995</c:v>
                </c:pt>
                <c:pt idx="44">
                  <c:v>0.3532881376</c:v>
                </c:pt>
                <c:pt idx="45">
                  <c:v>0.35873593529999998</c:v>
                </c:pt>
                <c:pt idx="46">
                  <c:v>0.35318568220000002</c:v>
                </c:pt>
                <c:pt idx="47">
                  <c:v>0.35254691829999996</c:v>
                </c:pt>
                <c:pt idx="48">
                  <c:v>0.38660689400000003</c:v>
                </c:pt>
                <c:pt idx="49">
                  <c:v>0.38134516039999999</c:v>
                </c:pt>
                <c:pt idx="50">
                  <c:v>0.38136595689999997</c:v>
                </c:pt>
                <c:pt idx="51">
                  <c:v>0.41615214189999999</c:v>
                </c:pt>
                <c:pt idx="52">
                  <c:v>0.40544633789999995</c:v>
                </c:pt>
                <c:pt idx="53">
                  <c:v>0.37269311819999995</c:v>
                </c:pt>
                <c:pt idx="54">
                  <c:v>0.4230193256</c:v>
                </c:pt>
                <c:pt idx="55">
                  <c:v>0.39401625309999999</c:v>
                </c:pt>
                <c:pt idx="56">
                  <c:v>0.4032945772</c:v>
                </c:pt>
                <c:pt idx="57">
                  <c:v>0.40546341600000002</c:v>
                </c:pt>
                <c:pt idx="58">
                  <c:v>0.40072223029999998</c:v>
                </c:pt>
                <c:pt idx="59">
                  <c:v>0.4188139172</c:v>
                </c:pt>
                <c:pt idx="60">
                  <c:v>0.44947029729999999</c:v>
                </c:pt>
                <c:pt idx="61">
                  <c:v>0.4602757636</c:v>
                </c:pt>
                <c:pt idx="62">
                  <c:v>0.4124353912</c:v>
                </c:pt>
                <c:pt idx="63">
                  <c:v>0.4255230009</c:v>
                </c:pt>
                <c:pt idx="64">
                  <c:v>0.45467299729999999</c:v>
                </c:pt>
                <c:pt idx="65">
                  <c:v>0.45080112059999999</c:v>
                </c:pt>
                <c:pt idx="66">
                  <c:v>0.42750807770000004</c:v>
                </c:pt>
                <c:pt idx="67">
                  <c:v>0.46720988000000002</c:v>
                </c:pt>
                <c:pt idx="68">
                  <c:v>0.47510072510000001</c:v>
                </c:pt>
                <c:pt idx="69">
                  <c:v>0.45875066310000001</c:v>
                </c:pt>
                <c:pt idx="70">
                  <c:v>0.46193178500000004</c:v>
                </c:pt>
                <c:pt idx="71">
                  <c:v>0.47765288120000005</c:v>
                </c:pt>
                <c:pt idx="72">
                  <c:v>0.46299505740000002</c:v>
                </c:pt>
                <c:pt idx="73">
                  <c:v>0.49033558180000003</c:v>
                </c:pt>
                <c:pt idx="74">
                  <c:v>0.48335438819999998</c:v>
                </c:pt>
                <c:pt idx="75">
                  <c:v>0.47768638020000004</c:v>
                </c:pt>
                <c:pt idx="76">
                  <c:v>0.52456948840000006</c:v>
                </c:pt>
                <c:pt idx="77">
                  <c:v>0.51289556260000002</c:v>
                </c:pt>
                <c:pt idx="78">
                  <c:v>0.51957514420000006</c:v>
                </c:pt>
                <c:pt idx="79">
                  <c:v>0.52100303489999999</c:v>
                </c:pt>
                <c:pt idx="80">
                  <c:v>0.46394390009999997</c:v>
                </c:pt>
                <c:pt idx="81">
                  <c:v>0.53268010100000007</c:v>
                </c:pt>
                <c:pt idx="82">
                  <c:v>0.58708702779999999</c:v>
                </c:pt>
                <c:pt idx="83">
                  <c:v>0.53782940019999992</c:v>
                </c:pt>
                <c:pt idx="84">
                  <c:v>0.53360053949999997</c:v>
                </c:pt>
                <c:pt idx="85">
                  <c:v>0.55367700229999994</c:v>
                </c:pt>
                <c:pt idx="86">
                  <c:v>0.58430525069999995</c:v>
                </c:pt>
                <c:pt idx="87">
                  <c:v>0.58850802460000007</c:v>
                </c:pt>
                <c:pt idx="88">
                  <c:v>0.56973113980000001</c:v>
                </c:pt>
                <c:pt idx="89">
                  <c:v>0.58858125009999995</c:v>
                </c:pt>
                <c:pt idx="90">
                  <c:v>0.56884641219999998</c:v>
                </c:pt>
                <c:pt idx="91">
                  <c:v>0.58059016220000004</c:v>
                </c:pt>
                <c:pt idx="92">
                  <c:v>0.60568751700000001</c:v>
                </c:pt>
                <c:pt idx="93">
                  <c:v>0.6080204146999999</c:v>
                </c:pt>
                <c:pt idx="94">
                  <c:v>0.58500053230000004</c:v>
                </c:pt>
                <c:pt idx="95">
                  <c:v>0.6375534289</c:v>
                </c:pt>
                <c:pt idx="96">
                  <c:v>0.65193271880000003</c:v>
                </c:pt>
                <c:pt idx="97">
                  <c:v>0.6616369715</c:v>
                </c:pt>
                <c:pt idx="98">
                  <c:v>0.64493630759999998</c:v>
                </c:pt>
                <c:pt idx="99">
                  <c:v>0.66106087359999999</c:v>
                </c:pt>
                <c:pt idx="100">
                  <c:v>0.6482173712999999</c:v>
                </c:pt>
                <c:pt idx="101">
                  <c:v>0.66527786729999994</c:v>
                </c:pt>
                <c:pt idx="102">
                  <c:v>0.66735682100000004</c:v>
                </c:pt>
                <c:pt idx="103">
                  <c:v>0.68725539820000003</c:v>
                </c:pt>
                <c:pt idx="104">
                  <c:v>0.69382346340000001</c:v>
                </c:pt>
                <c:pt idx="105">
                  <c:v>0.6732762269</c:v>
                </c:pt>
                <c:pt idx="106">
                  <c:v>0.70495617390000009</c:v>
                </c:pt>
                <c:pt idx="107">
                  <c:v>0.70979978759999995</c:v>
                </c:pt>
                <c:pt idx="108">
                  <c:v>0.7348777702</c:v>
                </c:pt>
                <c:pt idx="109">
                  <c:v>0.72050129429999998</c:v>
                </c:pt>
                <c:pt idx="110">
                  <c:v>0.72914004219999995</c:v>
                </c:pt>
                <c:pt idx="111">
                  <c:v>0.75525808569999997</c:v>
                </c:pt>
                <c:pt idx="112">
                  <c:v>0.77357690099999998</c:v>
                </c:pt>
                <c:pt idx="113">
                  <c:v>0.74720501820000007</c:v>
                </c:pt>
                <c:pt idx="114">
                  <c:v>0.76763966150000007</c:v>
                </c:pt>
                <c:pt idx="115">
                  <c:v>0.77842357829999997</c:v>
                </c:pt>
                <c:pt idx="116">
                  <c:v>0.8145422363</c:v>
                </c:pt>
                <c:pt idx="117">
                  <c:v>0.79478370860000003</c:v>
                </c:pt>
                <c:pt idx="118">
                  <c:v>0.81600405229999995</c:v>
                </c:pt>
                <c:pt idx="119">
                  <c:v>0.8185693704</c:v>
                </c:pt>
                <c:pt idx="120">
                  <c:v>0.81927717489999996</c:v>
                </c:pt>
                <c:pt idx="121">
                  <c:v>0.82518011359999999</c:v>
                </c:pt>
                <c:pt idx="122">
                  <c:v>0.85477121320000005</c:v>
                </c:pt>
                <c:pt idx="123">
                  <c:v>0.88504038350000003</c:v>
                </c:pt>
                <c:pt idx="124">
                  <c:v>0.94725428899999997</c:v>
                </c:pt>
                <c:pt idx="125">
                  <c:v>0.90315556990000001</c:v>
                </c:pt>
                <c:pt idx="126">
                  <c:v>0.87731545690000001</c:v>
                </c:pt>
                <c:pt idx="127">
                  <c:v>0.9153134745</c:v>
                </c:pt>
                <c:pt idx="128">
                  <c:v>0.92173776120000006</c:v>
                </c:pt>
                <c:pt idx="129">
                  <c:v>0.92397145169999995</c:v>
                </c:pt>
                <c:pt idx="130">
                  <c:v>0.92928574809999998</c:v>
                </c:pt>
                <c:pt idx="131">
                  <c:v>0.98184232529999993</c:v>
                </c:pt>
                <c:pt idx="132">
                  <c:v>0.94986149470000003</c:v>
                </c:pt>
                <c:pt idx="133">
                  <c:v>0.97268296650000008</c:v>
                </c:pt>
                <c:pt idx="134">
                  <c:v>1.0016965980000001</c:v>
                </c:pt>
                <c:pt idx="135">
                  <c:v>1.007620604</c:v>
                </c:pt>
                <c:pt idx="136">
                  <c:v>0.9985168418</c:v>
                </c:pt>
                <c:pt idx="137">
                  <c:v>1.0283840689999999</c:v>
                </c:pt>
                <c:pt idx="138">
                  <c:v>1.0721328860000001</c:v>
                </c:pt>
                <c:pt idx="139">
                  <c:v>1.0765012519999999</c:v>
                </c:pt>
                <c:pt idx="140">
                  <c:v>1.0853178079999999</c:v>
                </c:pt>
                <c:pt idx="141">
                  <c:v>1.0767124400000001</c:v>
                </c:pt>
                <c:pt idx="142">
                  <c:v>1.0986432240000001</c:v>
                </c:pt>
                <c:pt idx="143">
                  <c:v>1.1372918330000001</c:v>
                </c:pt>
                <c:pt idx="144">
                  <c:v>1.121626131</c:v>
                </c:pt>
                <c:pt idx="145">
                  <c:v>1.1317952099999999</c:v>
                </c:pt>
                <c:pt idx="146">
                  <c:v>1.1358020390000001</c:v>
                </c:pt>
                <c:pt idx="147">
                  <c:v>1.192755292</c:v>
                </c:pt>
                <c:pt idx="148">
                  <c:v>1.185179148</c:v>
                </c:pt>
                <c:pt idx="149">
                  <c:v>1.2296185589999999</c:v>
                </c:pt>
                <c:pt idx="150">
                  <c:v>1.2269066980000001</c:v>
                </c:pt>
                <c:pt idx="151">
                  <c:v>1.2671223469999999</c:v>
                </c:pt>
                <c:pt idx="152">
                  <c:v>1.2538888720000001</c:v>
                </c:pt>
                <c:pt idx="153">
                  <c:v>1.289584992</c:v>
                </c:pt>
                <c:pt idx="154">
                  <c:v>1.2871144730000001</c:v>
                </c:pt>
                <c:pt idx="155">
                  <c:v>1.3173958909999999</c:v>
                </c:pt>
                <c:pt idx="156">
                  <c:v>1.3626998859999999</c:v>
                </c:pt>
                <c:pt idx="157">
                  <c:v>1.369059823</c:v>
                </c:pt>
                <c:pt idx="158">
                  <c:v>1.376420048</c:v>
                </c:pt>
                <c:pt idx="159">
                  <c:v>1.4153784420000002</c:v>
                </c:pt>
                <c:pt idx="160">
                  <c:v>1.4221770310000001</c:v>
                </c:pt>
                <c:pt idx="161">
                  <c:v>1.433165083</c:v>
                </c:pt>
                <c:pt idx="162">
                  <c:v>1.448235183</c:v>
                </c:pt>
                <c:pt idx="163">
                  <c:v>1.4881666019999999</c:v>
                </c:pt>
                <c:pt idx="164">
                  <c:v>1.489258269</c:v>
                </c:pt>
                <c:pt idx="165">
                  <c:v>1.5005646259999998</c:v>
                </c:pt>
                <c:pt idx="166">
                  <c:v>1.5270863770000001</c:v>
                </c:pt>
                <c:pt idx="167">
                  <c:v>1.553271184</c:v>
                </c:pt>
                <c:pt idx="168">
                  <c:v>1.563018166</c:v>
                </c:pt>
                <c:pt idx="169">
                  <c:v>1.567504813</c:v>
                </c:pt>
                <c:pt idx="170">
                  <c:v>1.5950389979999999</c:v>
                </c:pt>
                <c:pt idx="171">
                  <c:v>1.6304601329999999</c:v>
                </c:pt>
                <c:pt idx="172">
                  <c:v>1.6197830530000001</c:v>
                </c:pt>
                <c:pt idx="173">
                  <c:v>1.6450363960000001</c:v>
                </c:pt>
                <c:pt idx="174">
                  <c:v>1.6834422339999999</c:v>
                </c:pt>
                <c:pt idx="175">
                  <c:v>1.7048853799999999</c:v>
                </c:pt>
                <c:pt idx="176">
                  <c:v>1.6954408329999999</c:v>
                </c:pt>
                <c:pt idx="177">
                  <c:v>1.7362332810000001</c:v>
                </c:pt>
                <c:pt idx="178">
                  <c:v>1.7131628570000001</c:v>
                </c:pt>
                <c:pt idx="179">
                  <c:v>1.718680929</c:v>
                </c:pt>
                <c:pt idx="180">
                  <c:v>1.73377004</c:v>
                </c:pt>
                <c:pt idx="181">
                  <c:v>1.758755579</c:v>
                </c:pt>
                <c:pt idx="182">
                  <c:v>1.81535048</c:v>
                </c:pt>
                <c:pt idx="183">
                  <c:v>1.808797757</c:v>
                </c:pt>
                <c:pt idx="184">
                  <c:v>1.8094935379999999</c:v>
                </c:pt>
                <c:pt idx="185">
                  <c:v>1.8239899640000001</c:v>
                </c:pt>
                <c:pt idx="186">
                  <c:v>1.864018886</c:v>
                </c:pt>
                <c:pt idx="187">
                  <c:v>1.859301681</c:v>
                </c:pt>
                <c:pt idx="188">
                  <c:v>1.8511112780000001</c:v>
                </c:pt>
                <c:pt idx="189">
                  <c:v>1.8961214710000001</c:v>
                </c:pt>
                <c:pt idx="190">
                  <c:v>1.90142937</c:v>
                </c:pt>
                <c:pt idx="191">
                  <c:v>1.9215901579999999</c:v>
                </c:pt>
                <c:pt idx="192">
                  <c:v>1.9202146440000001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VFTB'!$E$5971:$E$6162</c:f>
              <c:numCache>
                <c:formatCode>0</c:formatCode>
                <c:ptCount val="192"/>
                <c:pt idx="0">
                  <c:v>28</c:v>
                </c:pt>
                <c:pt idx="1">
                  <c:v>29</c:v>
                </c:pt>
                <c:pt idx="2">
                  <c:v>31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170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206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295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333</c:v>
                </c:pt>
                <c:pt idx="87">
                  <c:v>336</c:v>
                </c:pt>
                <c:pt idx="88">
                  <c:v>340</c:v>
                </c:pt>
                <c:pt idx="89">
                  <c:v>343</c:v>
                </c:pt>
                <c:pt idx="90">
                  <c:v>347</c:v>
                </c:pt>
                <c:pt idx="91">
                  <c:v>350</c:v>
                </c:pt>
                <c:pt idx="92">
                  <c:v>354</c:v>
                </c:pt>
                <c:pt idx="93">
                  <c:v>357</c:v>
                </c:pt>
                <c:pt idx="94">
                  <c:v>361</c:v>
                </c:pt>
                <c:pt idx="95">
                  <c:v>364</c:v>
                </c:pt>
                <c:pt idx="96">
                  <c:v>368</c:v>
                </c:pt>
                <c:pt idx="97">
                  <c:v>371</c:v>
                </c:pt>
                <c:pt idx="98">
                  <c:v>375</c:v>
                </c:pt>
                <c:pt idx="99">
                  <c:v>378</c:v>
                </c:pt>
                <c:pt idx="100">
                  <c:v>381</c:v>
                </c:pt>
                <c:pt idx="101">
                  <c:v>385</c:v>
                </c:pt>
                <c:pt idx="102">
                  <c:v>388</c:v>
                </c:pt>
                <c:pt idx="103">
                  <c:v>392</c:v>
                </c:pt>
                <c:pt idx="104">
                  <c:v>395</c:v>
                </c:pt>
                <c:pt idx="105">
                  <c:v>398</c:v>
                </c:pt>
                <c:pt idx="106">
                  <c:v>402</c:v>
                </c:pt>
                <c:pt idx="107">
                  <c:v>405</c:v>
                </c:pt>
                <c:pt idx="108">
                  <c:v>409</c:v>
                </c:pt>
                <c:pt idx="109">
                  <c:v>412</c:v>
                </c:pt>
                <c:pt idx="110">
                  <c:v>415</c:v>
                </c:pt>
                <c:pt idx="111">
                  <c:v>422</c:v>
                </c:pt>
                <c:pt idx="112">
                  <c:v>426</c:v>
                </c:pt>
                <c:pt idx="113">
                  <c:v>429</c:v>
                </c:pt>
                <c:pt idx="114">
                  <c:v>432</c:v>
                </c:pt>
                <c:pt idx="115">
                  <c:v>436</c:v>
                </c:pt>
                <c:pt idx="116">
                  <c:v>439</c:v>
                </c:pt>
                <c:pt idx="117">
                  <c:v>443</c:v>
                </c:pt>
                <c:pt idx="118">
                  <c:v>446</c:v>
                </c:pt>
                <c:pt idx="119">
                  <c:v>450</c:v>
                </c:pt>
                <c:pt idx="120">
                  <c:v>453</c:v>
                </c:pt>
                <c:pt idx="121">
                  <c:v>456</c:v>
                </c:pt>
                <c:pt idx="122">
                  <c:v>460</c:v>
                </c:pt>
                <c:pt idx="123">
                  <c:v>463</c:v>
                </c:pt>
                <c:pt idx="124">
                  <c:v>467</c:v>
                </c:pt>
                <c:pt idx="125">
                  <c:v>470</c:v>
                </c:pt>
                <c:pt idx="126">
                  <c:v>474</c:v>
                </c:pt>
                <c:pt idx="127">
                  <c:v>477</c:v>
                </c:pt>
                <c:pt idx="128">
                  <c:v>480</c:v>
                </c:pt>
                <c:pt idx="129">
                  <c:v>484</c:v>
                </c:pt>
                <c:pt idx="130">
                  <c:v>487</c:v>
                </c:pt>
                <c:pt idx="131">
                  <c:v>491</c:v>
                </c:pt>
                <c:pt idx="132">
                  <c:v>494</c:v>
                </c:pt>
                <c:pt idx="133">
                  <c:v>498</c:v>
                </c:pt>
                <c:pt idx="134">
                  <c:v>501</c:v>
                </c:pt>
                <c:pt idx="135">
                  <c:v>505</c:v>
                </c:pt>
                <c:pt idx="136">
                  <c:v>508</c:v>
                </c:pt>
                <c:pt idx="137">
                  <c:v>511</c:v>
                </c:pt>
                <c:pt idx="138">
                  <c:v>515</c:v>
                </c:pt>
                <c:pt idx="139">
                  <c:v>518</c:v>
                </c:pt>
                <c:pt idx="140">
                  <c:v>522</c:v>
                </c:pt>
                <c:pt idx="141">
                  <c:v>525</c:v>
                </c:pt>
                <c:pt idx="142">
                  <c:v>529</c:v>
                </c:pt>
                <c:pt idx="143">
                  <c:v>532</c:v>
                </c:pt>
                <c:pt idx="144">
                  <c:v>536</c:v>
                </c:pt>
                <c:pt idx="145">
                  <c:v>539</c:v>
                </c:pt>
                <c:pt idx="146">
                  <c:v>542</c:v>
                </c:pt>
                <c:pt idx="147">
                  <c:v>546</c:v>
                </c:pt>
                <c:pt idx="148">
                  <c:v>549</c:v>
                </c:pt>
                <c:pt idx="149">
                  <c:v>553</c:v>
                </c:pt>
                <c:pt idx="150">
                  <c:v>556</c:v>
                </c:pt>
                <c:pt idx="151">
                  <c:v>560</c:v>
                </c:pt>
                <c:pt idx="152">
                  <c:v>563</c:v>
                </c:pt>
                <c:pt idx="153">
                  <c:v>567</c:v>
                </c:pt>
                <c:pt idx="154">
                  <c:v>570</c:v>
                </c:pt>
                <c:pt idx="155">
                  <c:v>574</c:v>
                </c:pt>
                <c:pt idx="156">
                  <c:v>577</c:v>
                </c:pt>
                <c:pt idx="157">
                  <c:v>581</c:v>
                </c:pt>
                <c:pt idx="158">
                  <c:v>584</c:v>
                </c:pt>
                <c:pt idx="159">
                  <c:v>588</c:v>
                </c:pt>
                <c:pt idx="160">
                  <c:v>591</c:v>
                </c:pt>
                <c:pt idx="161">
                  <c:v>594</c:v>
                </c:pt>
                <c:pt idx="162">
                  <c:v>598</c:v>
                </c:pt>
                <c:pt idx="163">
                  <c:v>601</c:v>
                </c:pt>
                <c:pt idx="164">
                  <c:v>605</c:v>
                </c:pt>
                <c:pt idx="165">
                  <c:v>608</c:v>
                </c:pt>
                <c:pt idx="166">
                  <c:v>612</c:v>
                </c:pt>
                <c:pt idx="167">
                  <c:v>615</c:v>
                </c:pt>
                <c:pt idx="168">
                  <c:v>619</c:v>
                </c:pt>
                <c:pt idx="169">
                  <c:v>622</c:v>
                </c:pt>
                <c:pt idx="170">
                  <c:v>626</c:v>
                </c:pt>
                <c:pt idx="171">
                  <c:v>629</c:v>
                </c:pt>
                <c:pt idx="172">
                  <c:v>633</c:v>
                </c:pt>
                <c:pt idx="173">
                  <c:v>636</c:v>
                </c:pt>
                <c:pt idx="174">
                  <c:v>640</c:v>
                </c:pt>
                <c:pt idx="175">
                  <c:v>643</c:v>
                </c:pt>
                <c:pt idx="176">
                  <c:v>647</c:v>
                </c:pt>
                <c:pt idx="177">
                  <c:v>650</c:v>
                </c:pt>
                <c:pt idx="178">
                  <c:v>654</c:v>
                </c:pt>
                <c:pt idx="179">
                  <c:v>657</c:v>
                </c:pt>
                <c:pt idx="180">
                  <c:v>661</c:v>
                </c:pt>
                <c:pt idx="181">
                  <c:v>664</c:v>
                </c:pt>
                <c:pt idx="182">
                  <c:v>668</c:v>
                </c:pt>
                <c:pt idx="183">
                  <c:v>671</c:v>
                </c:pt>
                <c:pt idx="184">
                  <c:v>674</c:v>
                </c:pt>
                <c:pt idx="185">
                  <c:v>678</c:v>
                </c:pt>
                <c:pt idx="186">
                  <c:v>681</c:v>
                </c:pt>
                <c:pt idx="187">
                  <c:v>685</c:v>
                </c:pt>
                <c:pt idx="188">
                  <c:v>688</c:v>
                </c:pt>
                <c:pt idx="189">
                  <c:v>692</c:v>
                </c:pt>
                <c:pt idx="190">
                  <c:v>695</c:v>
                </c:pt>
                <c:pt idx="191">
                  <c:v>698</c:v>
                </c:pt>
              </c:numCache>
            </c:numRef>
          </c:xVal>
          <c:yVal>
            <c:numRef>
              <c:f>'Thermomag. Messungen VFTB'!$F$5971:$F$6162</c:f>
              <c:numCache>
                <c:formatCode>0.00</c:formatCode>
                <c:ptCount val="192"/>
                <c:pt idx="0">
                  <c:v>1.314355444</c:v>
                </c:pt>
                <c:pt idx="1">
                  <c:v>1.2920767790000001</c:v>
                </c:pt>
                <c:pt idx="2">
                  <c:v>1.2756065189999999</c:v>
                </c:pt>
                <c:pt idx="3">
                  <c:v>1.2494192900000001</c:v>
                </c:pt>
                <c:pt idx="4">
                  <c:v>1.2713577359999999</c:v>
                </c:pt>
                <c:pt idx="5">
                  <c:v>1.2350299470000001</c:v>
                </c:pt>
                <c:pt idx="6">
                  <c:v>1.2151231419999999</c:v>
                </c:pt>
                <c:pt idx="7">
                  <c:v>1.2660477890000001</c:v>
                </c:pt>
                <c:pt idx="8">
                  <c:v>1.172523333</c:v>
                </c:pt>
                <c:pt idx="9">
                  <c:v>1.151192695</c:v>
                </c:pt>
                <c:pt idx="10">
                  <c:v>1.1572582849999999</c:v>
                </c:pt>
                <c:pt idx="11">
                  <c:v>1.1492474610000001</c:v>
                </c:pt>
                <c:pt idx="12">
                  <c:v>1.158109963</c:v>
                </c:pt>
                <c:pt idx="13">
                  <c:v>1.112480793</c:v>
                </c:pt>
                <c:pt idx="14">
                  <c:v>1.11656157</c:v>
                </c:pt>
                <c:pt idx="15">
                  <c:v>1.0953436379999999</c:v>
                </c:pt>
                <c:pt idx="16">
                  <c:v>1.1101384900000002</c:v>
                </c:pt>
                <c:pt idx="17">
                  <c:v>1.0686911110000001</c:v>
                </c:pt>
                <c:pt idx="18">
                  <c:v>1.05821331</c:v>
                </c:pt>
                <c:pt idx="19">
                  <c:v>1.0602048149999999</c:v>
                </c:pt>
                <c:pt idx="20">
                  <c:v>1.031315757</c:v>
                </c:pt>
                <c:pt idx="21">
                  <c:v>1.030623592</c:v>
                </c:pt>
                <c:pt idx="22">
                  <c:v>1.0160363880000001</c:v>
                </c:pt>
                <c:pt idx="23">
                  <c:v>1.0044256039999999</c:v>
                </c:pt>
                <c:pt idx="24">
                  <c:v>1.001841687</c:v>
                </c:pt>
                <c:pt idx="25">
                  <c:v>0.97999988910000002</c:v>
                </c:pt>
                <c:pt idx="26">
                  <c:v>1.0107978830000002</c:v>
                </c:pt>
                <c:pt idx="27">
                  <c:v>1.01238611</c:v>
                </c:pt>
                <c:pt idx="28">
                  <c:v>0.99684359389999999</c:v>
                </c:pt>
                <c:pt idx="29">
                  <c:v>0.98208398879999992</c:v>
                </c:pt>
                <c:pt idx="30">
                  <c:v>0.9622789692</c:v>
                </c:pt>
                <c:pt idx="31">
                  <c:v>0.9614557976</c:v>
                </c:pt>
                <c:pt idx="32">
                  <c:v>0.94598391959999995</c:v>
                </c:pt>
                <c:pt idx="33">
                  <c:v>0.93479031499999998</c:v>
                </c:pt>
                <c:pt idx="34">
                  <c:v>0.95711667110000009</c:v>
                </c:pt>
                <c:pt idx="35">
                  <c:v>0.96326206479999998</c:v>
                </c:pt>
                <c:pt idx="36">
                  <c:v>0.9436099322</c:v>
                </c:pt>
                <c:pt idx="37">
                  <c:v>0.92540331460000003</c:v>
                </c:pt>
                <c:pt idx="38">
                  <c:v>0.93699629740000001</c:v>
                </c:pt>
                <c:pt idx="39">
                  <c:v>0.91686276829999991</c:v>
                </c:pt>
                <c:pt idx="40">
                  <c:v>0.88296323990000003</c:v>
                </c:pt>
                <c:pt idx="41">
                  <c:v>0.92020158689999998</c:v>
                </c:pt>
                <c:pt idx="42">
                  <c:v>0.89568545769999997</c:v>
                </c:pt>
                <c:pt idx="43">
                  <c:v>0.91005974029999992</c:v>
                </c:pt>
                <c:pt idx="44">
                  <c:v>0.87284402919999993</c:v>
                </c:pt>
                <c:pt idx="45">
                  <c:v>0.86791926939999997</c:v>
                </c:pt>
                <c:pt idx="46">
                  <c:v>0.85763672790000001</c:v>
                </c:pt>
                <c:pt idx="47">
                  <c:v>0.86630839189999997</c:v>
                </c:pt>
                <c:pt idx="48">
                  <c:v>0.8286218783</c:v>
                </c:pt>
                <c:pt idx="49">
                  <c:v>0.84325192599999998</c:v>
                </c:pt>
                <c:pt idx="50">
                  <c:v>0.84030159940000004</c:v>
                </c:pt>
                <c:pt idx="51">
                  <c:v>0.82771131009999999</c:v>
                </c:pt>
                <c:pt idx="52">
                  <c:v>0.82395938540000002</c:v>
                </c:pt>
                <c:pt idx="53">
                  <c:v>0.79608816069999999</c:v>
                </c:pt>
                <c:pt idx="54">
                  <c:v>0.81470128109999995</c:v>
                </c:pt>
                <c:pt idx="55">
                  <c:v>0.79527122979999998</c:v>
                </c:pt>
                <c:pt idx="56">
                  <c:v>0.76899511330000003</c:v>
                </c:pt>
                <c:pt idx="57">
                  <c:v>0.78147711919999996</c:v>
                </c:pt>
                <c:pt idx="58">
                  <c:v>0.79066748899999995</c:v>
                </c:pt>
                <c:pt idx="59">
                  <c:v>0.76535764380000004</c:v>
                </c:pt>
                <c:pt idx="60">
                  <c:v>0.75012598079999993</c:v>
                </c:pt>
                <c:pt idx="61">
                  <c:v>0.77577189680000003</c:v>
                </c:pt>
                <c:pt idx="62">
                  <c:v>0.76621765990000001</c:v>
                </c:pt>
                <c:pt idx="63">
                  <c:v>0.74783169420000006</c:v>
                </c:pt>
                <c:pt idx="64">
                  <c:v>0.71090464129999997</c:v>
                </c:pt>
                <c:pt idx="65">
                  <c:v>0.76203231570000007</c:v>
                </c:pt>
                <c:pt idx="66">
                  <c:v>0.73625818249999997</c:v>
                </c:pt>
                <c:pt idx="67">
                  <c:v>0.7409056181</c:v>
                </c:pt>
                <c:pt idx="68">
                  <c:v>0.72519859760000005</c:v>
                </c:pt>
                <c:pt idx="69">
                  <c:v>0.72796988169999999</c:v>
                </c:pt>
                <c:pt idx="70">
                  <c:v>0.69260311789999995</c:v>
                </c:pt>
                <c:pt idx="71">
                  <c:v>0.69498842789999993</c:v>
                </c:pt>
                <c:pt idx="72">
                  <c:v>0.69241885660000002</c:v>
                </c:pt>
                <c:pt idx="73">
                  <c:v>0.68954555919999994</c:v>
                </c:pt>
                <c:pt idx="74">
                  <c:v>0.68387722870000001</c:v>
                </c:pt>
                <c:pt idx="75">
                  <c:v>0.68795930229999991</c:v>
                </c:pt>
                <c:pt idx="76">
                  <c:v>0.66477481919999992</c:v>
                </c:pt>
                <c:pt idx="77">
                  <c:v>0.66092624759999996</c:v>
                </c:pt>
                <c:pt idx="78">
                  <c:v>0.64648759639999998</c:v>
                </c:pt>
                <c:pt idx="79">
                  <c:v>0.63016293670000001</c:v>
                </c:pt>
                <c:pt idx="80">
                  <c:v>0.66927722069999995</c:v>
                </c:pt>
                <c:pt idx="81">
                  <c:v>0.63960307010000006</c:v>
                </c:pt>
                <c:pt idx="82">
                  <c:v>0.63016717359999996</c:v>
                </c:pt>
                <c:pt idx="83">
                  <c:v>0.62139308440000007</c:v>
                </c:pt>
                <c:pt idx="84">
                  <c:v>0.62204938099999996</c:v>
                </c:pt>
                <c:pt idx="85">
                  <c:v>0.63315710000000003</c:v>
                </c:pt>
                <c:pt idx="86">
                  <c:v>0.62043687880000009</c:v>
                </c:pt>
                <c:pt idx="87">
                  <c:v>0.60718132790000001</c:v>
                </c:pt>
                <c:pt idx="88">
                  <c:v>0.59690219479999995</c:v>
                </c:pt>
                <c:pt idx="89">
                  <c:v>0.58365968130000001</c:v>
                </c:pt>
                <c:pt idx="90">
                  <c:v>0.568113019</c:v>
                </c:pt>
                <c:pt idx="91">
                  <c:v>0.57013953260000005</c:v>
                </c:pt>
                <c:pt idx="92">
                  <c:v>0.58775665899999996</c:v>
                </c:pt>
                <c:pt idx="93">
                  <c:v>0.57804014859999997</c:v>
                </c:pt>
                <c:pt idx="94">
                  <c:v>0.56484813059999994</c:v>
                </c:pt>
                <c:pt idx="95">
                  <c:v>0.57317334590000002</c:v>
                </c:pt>
                <c:pt idx="96">
                  <c:v>0.55236892110000002</c:v>
                </c:pt>
                <c:pt idx="97">
                  <c:v>0.56395720140000005</c:v>
                </c:pt>
                <c:pt idx="98">
                  <c:v>0.54691323650000001</c:v>
                </c:pt>
                <c:pt idx="99">
                  <c:v>0.58794707179999994</c:v>
                </c:pt>
                <c:pt idx="100">
                  <c:v>0.55496136400000007</c:v>
                </c:pt>
                <c:pt idx="101">
                  <c:v>0.53704501270000005</c:v>
                </c:pt>
                <c:pt idx="102">
                  <c:v>0.53255041489999999</c:v>
                </c:pt>
                <c:pt idx="103">
                  <c:v>0.5499759285000001</c:v>
                </c:pt>
                <c:pt idx="104">
                  <c:v>0.53132272690000004</c:v>
                </c:pt>
                <c:pt idx="105">
                  <c:v>0.53142765709999995</c:v>
                </c:pt>
                <c:pt idx="106">
                  <c:v>0.53063847019999999</c:v>
                </c:pt>
                <c:pt idx="107">
                  <c:v>0.52087142409999998</c:v>
                </c:pt>
                <c:pt idx="108">
                  <c:v>0.51716426240000002</c:v>
                </c:pt>
                <c:pt idx="109">
                  <c:v>0.53528229699999996</c:v>
                </c:pt>
                <c:pt idx="110">
                  <c:v>0.49849646420000004</c:v>
                </c:pt>
                <c:pt idx="111">
                  <c:v>0.49909024949999997</c:v>
                </c:pt>
                <c:pt idx="112">
                  <c:v>0.52481011050000004</c:v>
                </c:pt>
                <c:pt idx="113">
                  <c:v>0.51186184479999997</c:v>
                </c:pt>
                <c:pt idx="114">
                  <c:v>0.50243957790000005</c:v>
                </c:pt>
                <c:pt idx="115">
                  <c:v>0.51029448880000006</c:v>
                </c:pt>
                <c:pt idx="116">
                  <c:v>0.49312047139999998</c:v>
                </c:pt>
                <c:pt idx="117">
                  <c:v>0.49263099069999999</c:v>
                </c:pt>
                <c:pt idx="118">
                  <c:v>0.49710539379999996</c:v>
                </c:pt>
                <c:pt idx="119">
                  <c:v>0.48802998809999998</c:v>
                </c:pt>
                <c:pt idx="120">
                  <c:v>0.47346471699999998</c:v>
                </c:pt>
                <c:pt idx="121">
                  <c:v>0.48869889389999999</c:v>
                </c:pt>
                <c:pt idx="122">
                  <c:v>0.51371239690000003</c:v>
                </c:pt>
                <c:pt idx="123">
                  <c:v>0.48192276089999997</c:v>
                </c:pt>
                <c:pt idx="124">
                  <c:v>0.4883833353</c:v>
                </c:pt>
                <c:pt idx="125">
                  <c:v>0.4572805003</c:v>
                </c:pt>
                <c:pt idx="126">
                  <c:v>0.43640485200000001</c:v>
                </c:pt>
                <c:pt idx="127">
                  <c:v>0.4557404538</c:v>
                </c:pt>
                <c:pt idx="128">
                  <c:v>0.45487577970000004</c:v>
                </c:pt>
                <c:pt idx="129">
                  <c:v>0.47919171890000001</c:v>
                </c:pt>
                <c:pt idx="130">
                  <c:v>0.43178166559999998</c:v>
                </c:pt>
                <c:pt idx="131">
                  <c:v>0.45142427929999995</c:v>
                </c:pt>
                <c:pt idx="132">
                  <c:v>0.43778725229999998</c:v>
                </c:pt>
                <c:pt idx="133">
                  <c:v>0.41835230140000002</c:v>
                </c:pt>
                <c:pt idx="134">
                  <c:v>0.44334919249999999</c:v>
                </c:pt>
                <c:pt idx="135">
                  <c:v>0.44091568910000001</c:v>
                </c:pt>
                <c:pt idx="136">
                  <c:v>0.41064063769999998</c:v>
                </c:pt>
                <c:pt idx="137">
                  <c:v>0.41712990059999999</c:v>
                </c:pt>
                <c:pt idx="138">
                  <c:v>0.4342401823</c:v>
                </c:pt>
                <c:pt idx="139">
                  <c:v>0.44371641710000004</c:v>
                </c:pt>
                <c:pt idx="140">
                  <c:v>0.422364607</c:v>
                </c:pt>
                <c:pt idx="141">
                  <c:v>0.39683749089999998</c:v>
                </c:pt>
                <c:pt idx="142">
                  <c:v>0.40842378819999997</c:v>
                </c:pt>
                <c:pt idx="143">
                  <c:v>0.4134361372</c:v>
                </c:pt>
                <c:pt idx="144">
                  <c:v>0.41844573680000002</c:v>
                </c:pt>
                <c:pt idx="145">
                  <c:v>0.39676723879999998</c:v>
                </c:pt>
                <c:pt idx="146">
                  <c:v>0.3963958783</c:v>
                </c:pt>
                <c:pt idx="147">
                  <c:v>0.38370881600000001</c:v>
                </c:pt>
                <c:pt idx="148">
                  <c:v>0.38069706959999999</c:v>
                </c:pt>
                <c:pt idx="149">
                  <c:v>0.37685636689999996</c:v>
                </c:pt>
                <c:pt idx="150">
                  <c:v>0.37183275630000001</c:v>
                </c:pt>
                <c:pt idx="151">
                  <c:v>0.363864411</c:v>
                </c:pt>
                <c:pt idx="152">
                  <c:v>0.3767876913</c:v>
                </c:pt>
                <c:pt idx="153">
                  <c:v>0.35487297280000002</c:v>
                </c:pt>
                <c:pt idx="154">
                  <c:v>0.35981596199999999</c:v>
                </c:pt>
                <c:pt idx="155">
                  <c:v>0.3666410242</c:v>
                </c:pt>
                <c:pt idx="156">
                  <c:v>0.3492849227</c:v>
                </c:pt>
                <c:pt idx="157">
                  <c:v>0.33915528280000001</c:v>
                </c:pt>
                <c:pt idx="158">
                  <c:v>0.34385133950000002</c:v>
                </c:pt>
                <c:pt idx="159">
                  <c:v>0.33769463999999999</c:v>
                </c:pt>
                <c:pt idx="160">
                  <c:v>0.36169395539999999</c:v>
                </c:pt>
                <c:pt idx="161">
                  <c:v>0.33348832899999997</c:v>
                </c:pt>
                <c:pt idx="162">
                  <c:v>0.31498820839999997</c:v>
                </c:pt>
                <c:pt idx="163">
                  <c:v>0.32519173870000001</c:v>
                </c:pt>
                <c:pt idx="164">
                  <c:v>0.32451046379999998</c:v>
                </c:pt>
                <c:pt idx="165">
                  <c:v>0.28986124689999998</c:v>
                </c:pt>
                <c:pt idx="166">
                  <c:v>0.30592108379999999</c:v>
                </c:pt>
                <c:pt idx="167">
                  <c:v>0.3178572986</c:v>
                </c:pt>
                <c:pt idx="168">
                  <c:v>0.31975442209999999</c:v>
                </c:pt>
                <c:pt idx="169">
                  <c:v>0.31003608059999999</c:v>
                </c:pt>
                <c:pt idx="170">
                  <c:v>0.3049577121</c:v>
                </c:pt>
                <c:pt idx="171">
                  <c:v>0.31110642799999999</c:v>
                </c:pt>
                <c:pt idx="172">
                  <c:v>0.30526520880000002</c:v>
                </c:pt>
                <c:pt idx="173">
                  <c:v>0.30226605959999997</c:v>
                </c:pt>
                <c:pt idx="174">
                  <c:v>0.2992539628</c:v>
                </c:pt>
                <c:pt idx="175">
                  <c:v>0.31871533460000001</c:v>
                </c:pt>
                <c:pt idx="176">
                  <c:v>0.31039050130000001</c:v>
                </c:pt>
                <c:pt idx="177">
                  <c:v>0.30719641400000003</c:v>
                </c:pt>
                <c:pt idx="178">
                  <c:v>0.28336335949999997</c:v>
                </c:pt>
                <c:pt idx="179">
                  <c:v>0.27953020579999999</c:v>
                </c:pt>
                <c:pt idx="180">
                  <c:v>0.29876560820000003</c:v>
                </c:pt>
                <c:pt idx="181">
                  <c:v>0.29533125970000002</c:v>
                </c:pt>
                <c:pt idx="182">
                  <c:v>0.28337415020000001</c:v>
                </c:pt>
                <c:pt idx="183">
                  <c:v>0.27632982319999999</c:v>
                </c:pt>
                <c:pt idx="184">
                  <c:v>0.26773712369999997</c:v>
                </c:pt>
                <c:pt idx="185">
                  <c:v>0.28877698590000001</c:v>
                </c:pt>
                <c:pt idx="186">
                  <c:v>0.2839496957</c:v>
                </c:pt>
                <c:pt idx="187">
                  <c:v>0.23226921920000002</c:v>
                </c:pt>
                <c:pt idx="188">
                  <c:v>0.28491565940000002</c:v>
                </c:pt>
                <c:pt idx="189">
                  <c:v>0.23551699079999999</c:v>
                </c:pt>
                <c:pt idx="190">
                  <c:v>0.2643764649</c:v>
                </c:pt>
                <c:pt idx="191">
                  <c:v>0.26848058260000002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79840"/>
        <c:axId val="126581760"/>
      </c:scatterChart>
      <c:valAx>
        <c:axId val="12657984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581760"/>
        <c:crosses val="autoZero"/>
        <c:crossBetween val="midCat"/>
        <c:majorUnit val="200"/>
        <c:minorUnit val="100"/>
      </c:valAx>
      <c:valAx>
        <c:axId val="126581760"/>
        <c:scaling>
          <c:orientation val="minMax"/>
          <c:max val="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layout/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57984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P2-14-V1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595"/>
          <c:w val="0.84192888888890005"/>
          <c:h val="0.721700933216692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VFTB'!$F$718:$F$763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VFTB'!$G$718:$G$763</c:f>
              <c:numCache>
                <c:formatCode>0.00</c:formatCode>
                <c:ptCount val="46"/>
                <c:pt idx="0">
                  <c:v>0.13342762969999999</c:v>
                </c:pt>
                <c:pt idx="1">
                  <c:v>0.36995394580000002</c:v>
                </c:pt>
                <c:pt idx="2">
                  <c:v>0.62111401500000007</c:v>
                </c:pt>
                <c:pt idx="3">
                  <c:v>1.1273298730000001</c:v>
                </c:pt>
                <c:pt idx="4">
                  <c:v>2.1198242869999997</c:v>
                </c:pt>
                <c:pt idx="5">
                  <c:v>4.0954731170000001</c:v>
                </c:pt>
                <c:pt idx="6">
                  <c:v>7.1337194440000005</c:v>
                </c:pt>
                <c:pt idx="7">
                  <c:v>11.26952095</c:v>
                </c:pt>
                <c:pt idx="8">
                  <c:v>15.552630600000001</c:v>
                </c:pt>
                <c:pt idx="9">
                  <c:v>20.44033774</c:v>
                </c:pt>
                <c:pt idx="10">
                  <c:v>15.03670679</c:v>
                </c:pt>
                <c:pt idx="11">
                  <c:v>10.90296401</c:v>
                </c:pt>
                <c:pt idx="12">
                  <c:v>6.9364105770000002</c:v>
                </c:pt>
                <c:pt idx="13">
                  <c:v>4.0148307220000001</c:v>
                </c:pt>
                <c:pt idx="14">
                  <c:v>2.1202117819999997</c:v>
                </c:pt>
                <c:pt idx="15">
                  <c:v>1.1187065270000001</c:v>
                </c:pt>
                <c:pt idx="16">
                  <c:v>0.61741187770000006</c:v>
                </c:pt>
                <c:pt idx="17">
                  <c:v>0.36128458420000004</c:v>
                </c:pt>
                <c:pt idx="18">
                  <c:v>0.1104234171</c:v>
                </c:pt>
                <c:pt idx="19">
                  <c:v>-0.1441407418</c:v>
                </c:pt>
                <c:pt idx="20">
                  <c:v>-0.41622646050000001</c:v>
                </c:pt>
                <c:pt idx="21">
                  <c:v>-0.87760397499999998</c:v>
                </c:pt>
                <c:pt idx="22">
                  <c:v>-1.8700838200000001</c:v>
                </c:pt>
                <c:pt idx="23">
                  <c:v>-3.8671482369999999</c:v>
                </c:pt>
                <c:pt idx="24">
                  <c:v>-6.8105184059999999</c:v>
                </c:pt>
                <c:pt idx="25">
                  <c:v>-10.801156969999999</c:v>
                </c:pt>
                <c:pt idx="26">
                  <c:v>-14.735190000000001</c:v>
                </c:pt>
                <c:pt idx="27">
                  <c:v>-19.027482299999999</c:v>
                </c:pt>
                <c:pt idx="28">
                  <c:v>-14.347598959999999</c:v>
                </c:pt>
                <c:pt idx="29">
                  <c:v>-10.404364710000001</c:v>
                </c:pt>
                <c:pt idx="30">
                  <c:v>-6.6078588109999998</c:v>
                </c:pt>
                <c:pt idx="31">
                  <c:v>-3.840026172</c:v>
                </c:pt>
                <c:pt idx="32">
                  <c:v>-1.9853942020000002</c:v>
                </c:pt>
                <c:pt idx="33">
                  <c:v>-1.053918264</c:v>
                </c:pt>
                <c:pt idx="34">
                  <c:v>-0.58906206939999994</c:v>
                </c:pt>
                <c:pt idx="35">
                  <c:v>-0.337296712</c:v>
                </c:pt>
                <c:pt idx="36">
                  <c:v>-9.9314236639999998E-2</c:v>
                </c:pt>
                <c:pt idx="37">
                  <c:v>0.15976182450000001</c:v>
                </c:pt>
                <c:pt idx="38">
                  <c:v>0.3706599532</c:v>
                </c:pt>
                <c:pt idx="39">
                  <c:v>0.8576558796</c:v>
                </c:pt>
                <c:pt idx="40">
                  <c:v>1.8049756499999998</c:v>
                </c:pt>
                <c:pt idx="41">
                  <c:v>3.7096540760000001</c:v>
                </c:pt>
                <c:pt idx="42">
                  <c:v>6.5560604050000002</c:v>
                </c:pt>
                <c:pt idx="43">
                  <c:v>10.40758591</c:v>
                </c:pt>
                <c:pt idx="44">
                  <c:v>14.182711940000001</c:v>
                </c:pt>
                <c:pt idx="45">
                  <c:v>18.30639554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706432"/>
        <c:axId val="126708352"/>
      </c:scatterChart>
      <c:valAx>
        <c:axId val="12670643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708352"/>
        <c:crosses val="autoZero"/>
        <c:crossBetween val="midCat"/>
        <c:majorUnit val="100"/>
      </c:valAx>
      <c:valAx>
        <c:axId val="1267083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5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6706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VFTB'!$E$6372:$E$6565</c:f>
              <c:numCache>
                <c:formatCode>0</c:formatCode>
                <c:ptCount val="194"/>
                <c:pt idx="0">
                  <c:v>28</c:v>
                </c:pt>
                <c:pt idx="1">
                  <c:v>30</c:v>
                </c:pt>
                <c:pt idx="2">
                  <c:v>31</c:v>
                </c:pt>
                <c:pt idx="3">
                  <c:v>34</c:v>
                </c:pt>
                <c:pt idx="4">
                  <c:v>36</c:v>
                </c:pt>
                <c:pt idx="5">
                  <c:v>40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205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296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329</c:v>
                </c:pt>
                <c:pt idx="87">
                  <c:v>333</c:v>
                </c:pt>
                <c:pt idx="88">
                  <c:v>336</c:v>
                </c:pt>
                <c:pt idx="89">
                  <c:v>340</c:v>
                </c:pt>
                <c:pt idx="90">
                  <c:v>343</c:v>
                </c:pt>
                <c:pt idx="91">
                  <c:v>347</c:v>
                </c:pt>
                <c:pt idx="92">
                  <c:v>351</c:v>
                </c:pt>
                <c:pt idx="93">
                  <c:v>354</c:v>
                </c:pt>
                <c:pt idx="94">
                  <c:v>357</c:v>
                </c:pt>
                <c:pt idx="95">
                  <c:v>361</c:v>
                </c:pt>
                <c:pt idx="96">
                  <c:v>364</c:v>
                </c:pt>
                <c:pt idx="97">
                  <c:v>368</c:v>
                </c:pt>
                <c:pt idx="98">
                  <c:v>371</c:v>
                </c:pt>
                <c:pt idx="99">
                  <c:v>375</c:v>
                </c:pt>
                <c:pt idx="100">
                  <c:v>378</c:v>
                </c:pt>
                <c:pt idx="101">
                  <c:v>381</c:v>
                </c:pt>
                <c:pt idx="102">
                  <c:v>385</c:v>
                </c:pt>
                <c:pt idx="103">
                  <c:v>388</c:v>
                </c:pt>
                <c:pt idx="104">
                  <c:v>392</c:v>
                </c:pt>
                <c:pt idx="105">
                  <c:v>395</c:v>
                </c:pt>
                <c:pt idx="106">
                  <c:v>398</c:v>
                </c:pt>
                <c:pt idx="107">
                  <c:v>402</c:v>
                </c:pt>
                <c:pt idx="108">
                  <c:v>405</c:v>
                </c:pt>
                <c:pt idx="109">
                  <c:v>409</c:v>
                </c:pt>
                <c:pt idx="110">
                  <c:v>412</c:v>
                </c:pt>
                <c:pt idx="111">
                  <c:v>415</c:v>
                </c:pt>
                <c:pt idx="112">
                  <c:v>419</c:v>
                </c:pt>
                <c:pt idx="113">
                  <c:v>422</c:v>
                </c:pt>
                <c:pt idx="114">
                  <c:v>426</c:v>
                </c:pt>
                <c:pt idx="115">
                  <c:v>429</c:v>
                </c:pt>
                <c:pt idx="116">
                  <c:v>432</c:v>
                </c:pt>
                <c:pt idx="117">
                  <c:v>436</c:v>
                </c:pt>
                <c:pt idx="118">
                  <c:v>439</c:v>
                </c:pt>
                <c:pt idx="119">
                  <c:v>443</c:v>
                </c:pt>
                <c:pt idx="120">
                  <c:v>446</c:v>
                </c:pt>
                <c:pt idx="121">
                  <c:v>450</c:v>
                </c:pt>
                <c:pt idx="122">
                  <c:v>453</c:v>
                </c:pt>
                <c:pt idx="123">
                  <c:v>456</c:v>
                </c:pt>
                <c:pt idx="124">
                  <c:v>460</c:v>
                </c:pt>
                <c:pt idx="125">
                  <c:v>463</c:v>
                </c:pt>
                <c:pt idx="126">
                  <c:v>467</c:v>
                </c:pt>
                <c:pt idx="127">
                  <c:v>470</c:v>
                </c:pt>
                <c:pt idx="128">
                  <c:v>474</c:v>
                </c:pt>
                <c:pt idx="129">
                  <c:v>477</c:v>
                </c:pt>
                <c:pt idx="130">
                  <c:v>481</c:v>
                </c:pt>
                <c:pt idx="131">
                  <c:v>484</c:v>
                </c:pt>
                <c:pt idx="132">
                  <c:v>487</c:v>
                </c:pt>
                <c:pt idx="133">
                  <c:v>491</c:v>
                </c:pt>
                <c:pt idx="134">
                  <c:v>494</c:v>
                </c:pt>
                <c:pt idx="135">
                  <c:v>498</c:v>
                </c:pt>
                <c:pt idx="136">
                  <c:v>501</c:v>
                </c:pt>
                <c:pt idx="137">
                  <c:v>505</c:v>
                </c:pt>
                <c:pt idx="138">
                  <c:v>508</c:v>
                </c:pt>
                <c:pt idx="139">
                  <c:v>511</c:v>
                </c:pt>
                <c:pt idx="140">
                  <c:v>515</c:v>
                </c:pt>
                <c:pt idx="141">
                  <c:v>518</c:v>
                </c:pt>
                <c:pt idx="142">
                  <c:v>522</c:v>
                </c:pt>
                <c:pt idx="143">
                  <c:v>525</c:v>
                </c:pt>
                <c:pt idx="144">
                  <c:v>529</c:v>
                </c:pt>
                <c:pt idx="145">
                  <c:v>532</c:v>
                </c:pt>
                <c:pt idx="146">
                  <c:v>536</c:v>
                </c:pt>
                <c:pt idx="147">
                  <c:v>539</c:v>
                </c:pt>
                <c:pt idx="148">
                  <c:v>543</c:v>
                </c:pt>
                <c:pt idx="149">
                  <c:v>546</c:v>
                </c:pt>
                <c:pt idx="150">
                  <c:v>549</c:v>
                </c:pt>
                <c:pt idx="151">
                  <c:v>553</c:v>
                </c:pt>
                <c:pt idx="152">
                  <c:v>556</c:v>
                </c:pt>
                <c:pt idx="153">
                  <c:v>560</c:v>
                </c:pt>
                <c:pt idx="154">
                  <c:v>563</c:v>
                </c:pt>
                <c:pt idx="155">
                  <c:v>567</c:v>
                </c:pt>
                <c:pt idx="156">
                  <c:v>570</c:v>
                </c:pt>
                <c:pt idx="157">
                  <c:v>574</c:v>
                </c:pt>
                <c:pt idx="158">
                  <c:v>577</c:v>
                </c:pt>
                <c:pt idx="159">
                  <c:v>581</c:v>
                </c:pt>
                <c:pt idx="160">
                  <c:v>584</c:v>
                </c:pt>
                <c:pt idx="161">
                  <c:v>587</c:v>
                </c:pt>
                <c:pt idx="162">
                  <c:v>591</c:v>
                </c:pt>
                <c:pt idx="163">
                  <c:v>594</c:v>
                </c:pt>
                <c:pt idx="164">
                  <c:v>598</c:v>
                </c:pt>
                <c:pt idx="165">
                  <c:v>601</c:v>
                </c:pt>
                <c:pt idx="166">
                  <c:v>605</c:v>
                </c:pt>
                <c:pt idx="167">
                  <c:v>608</c:v>
                </c:pt>
                <c:pt idx="168">
                  <c:v>612</c:v>
                </c:pt>
                <c:pt idx="169">
                  <c:v>615</c:v>
                </c:pt>
                <c:pt idx="170">
                  <c:v>619</c:v>
                </c:pt>
                <c:pt idx="171">
                  <c:v>622</c:v>
                </c:pt>
                <c:pt idx="172">
                  <c:v>626</c:v>
                </c:pt>
                <c:pt idx="173">
                  <c:v>629</c:v>
                </c:pt>
                <c:pt idx="174">
                  <c:v>633</c:v>
                </c:pt>
                <c:pt idx="175">
                  <c:v>636</c:v>
                </c:pt>
                <c:pt idx="176">
                  <c:v>640</c:v>
                </c:pt>
                <c:pt idx="177">
                  <c:v>643</c:v>
                </c:pt>
                <c:pt idx="178">
                  <c:v>647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668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VFTB'!$F$6372:$F$6565</c:f>
              <c:numCache>
                <c:formatCode>0.00</c:formatCode>
                <c:ptCount val="194"/>
                <c:pt idx="0">
                  <c:v>1.395064533</c:v>
                </c:pt>
                <c:pt idx="1">
                  <c:v>1.3856044729999999</c:v>
                </c:pt>
                <c:pt idx="2">
                  <c:v>1.3726351429999999</c:v>
                </c:pt>
                <c:pt idx="3">
                  <c:v>1.3738724580000001</c:v>
                </c:pt>
                <c:pt idx="4">
                  <c:v>1.3600776880000001</c:v>
                </c:pt>
                <c:pt idx="5">
                  <c:v>1.3476613590000002</c:v>
                </c:pt>
                <c:pt idx="6">
                  <c:v>1.3421227170000001</c:v>
                </c:pt>
                <c:pt idx="7">
                  <c:v>1.328354298</c:v>
                </c:pt>
                <c:pt idx="8">
                  <c:v>1.308545085</c:v>
                </c:pt>
                <c:pt idx="9">
                  <c:v>1.2686933020000002</c:v>
                </c:pt>
                <c:pt idx="10">
                  <c:v>1.254174613</c:v>
                </c:pt>
                <c:pt idx="11">
                  <c:v>1.227536178</c:v>
                </c:pt>
                <c:pt idx="12">
                  <c:v>1.219272978</c:v>
                </c:pt>
                <c:pt idx="13">
                  <c:v>1.199621445</c:v>
                </c:pt>
                <c:pt idx="14">
                  <c:v>1.202480196</c:v>
                </c:pt>
                <c:pt idx="15">
                  <c:v>1.1608587239999999</c:v>
                </c:pt>
                <c:pt idx="16">
                  <c:v>1.1479210439999998</c:v>
                </c:pt>
                <c:pt idx="17">
                  <c:v>1.161149652</c:v>
                </c:pt>
                <c:pt idx="18">
                  <c:v>1.1415328760000001</c:v>
                </c:pt>
                <c:pt idx="19">
                  <c:v>1.113884018</c:v>
                </c:pt>
                <c:pt idx="20">
                  <c:v>1.11024382</c:v>
                </c:pt>
                <c:pt idx="21">
                  <c:v>1.1181793710000001</c:v>
                </c:pt>
                <c:pt idx="22">
                  <c:v>1.0993410320000001</c:v>
                </c:pt>
                <c:pt idx="23">
                  <c:v>1.1037783109999999</c:v>
                </c:pt>
                <c:pt idx="24">
                  <c:v>1.0759059440000001</c:v>
                </c:pt>
                <c:pt idx="25">
                  <c:v>1.069504915</c:v>
                </c:pt>
                <c:pt idx="26">
                  <c:v>1.0673998810000001</c:v>
                </c:pt>
                <c:pt idx="27">
                  <c:v>1.058521499</c:v>
                </c:pt>
                <c:pt idx="28">
                  <c:v>1.0499382499999999</c:v>
                </c:pt>
                <c:pt idx="29">
                  <c:v>1.0370612320000001</c:v>
                </c:pt>
                <c:pt idx="30">
                  <c:v>1.0392688120000002</c:v>
                </c:pt>
                <c:pt idx="31">
                  <c:v>1.0396269599999999</c:v>
                </c:pt>
                <c:pt idx="32">
                  <c:v>1.0220102280000001</c:v>
                </c:pt>
                <c:pt idx="33">
                  <c:v>1.024494032</c:v>
                </c:pt>
                <c:pt idx="34">
                  <c:v>0.99090633220000013</c:v>
                </c:pt>
                <c:pt idx="35">
                  <c:v>1.0059543199999998</c:v>
                </c:pt>
                <c:pt idx="36">
                  <c:v>1.017042703</c:v>
                </c:pt>
                <c:pt idx="37">
                  <c:v>0.98828828309999994</c:v>
                </c:pt>
                <c:pt idx="38">
                  <c:v>0.93215779539999999</c:v>
                </c:pt>
                <c:pt idx="39">
                  <c:v>0.95979318280000003</c:v>
                </c:pt>
                <c:pt idx="40">
                  <c:v>0.95736224800000003</c:v>
                </c:pt>
                <c:pt idx="41">
                  <c:v>0.94537043210000005</c:v>
                </c:pt>
                <c:pt idx="42">
                  <c:v>0.95505327309999999</c:v>
                </c:pt>
                <c:pt idx="43">
                  <c:v>0.93298380079999998</c:v>
                </c:pt>
                <c:pt idx="44">
                  <c:v>0.93769700719999993</c:v>
                </c:pt>
                <c:pt idx="45">
                  <c:v>0.91465208099999995</c:v>
                </c:pt>
                <c:pt idx="46">
                  <c:v>0.90940266530000002</c:v>
                </c:pt>
                <c:pt idx="47">
                  <c:v>0.90931107950000001</c:v>
                </c:pt>
                <c:pt idx="48">
                  <c:v>0.899371908</c:v>
                </c:pt>
                <c:pt idx="49">
                  <c:v>0.87166290450000006</c:v>
                </c:pt>
                <c:pt idx="50">
                  <c:v>0.8653467962000001</c:v>
                </c:pt>
                <c:pt idx="51">
                  <c:v>0.8848626812</c:v>
                </c:pt>
                <c:pt idx="52">
                  <c:v>0.84714548690000002</c:v>
                </c:pt>
                <c:pt idx="53">
                  <c:v>0.84630808670000002</c:v>
                </c:pt>
                <c:pt idx="54">
                  <c:v>0.85413702130000002</c:v>
                </c:pt>
                <c:pt idx="55">
                  <c:v>0.85150065519999996</c:v>
                </c:pt>
                <c:pt idx="56">
                  <c:v>0.86593811139999999</c:v>
                </c:pt>
                <c:pt idx="57">
                  <c:v>0.85166145970000007</c:v>
                </c:pt>
                <c:pt idx="58">
                  <c:v>0.81585674819999998</c:v>
                </c:pt>
                <c:pt idx="59">
                  <c:v>0.81430214190000005</c:v>
                </c:pt>
                <c:pt idx="60">
                  <c:v>0.79129732629999994</c:v>
                </c:pt>
                <c:pt idx="61">
                  <c:v>0.81670631059999999</c:v>
                </c:pt>
                <c:pt idx="62">
                  <c:v>0.80017630170000009</c:v>
                </c:pt>
                <c:pt idx="63">
                  <c:v>0.77338499160000007</c:v>
                </c:pt>
                <c:pt idx="64">
                  <c:v>0.77540030149999994</c:v>
                </c:pt>
                <c:pt idx="65">
                  <c:v>0.77374890080000003</c:v>
                </c:pt>
                <c:pt idx="66">
                  <c:v>0.77303295170000008</c:v>
                </c:pt>
                <c:pt idx="67">
                  <c:v>0.78536091139999997</c:v>
                </c:pt>
                <c:pt idx="68">
                  <c:v>0.77760926949999998</c:v>
                </c:pt>
                <c:pt idx="69">
                  <c:v>0.80167044430000001</c:v>
                </c:pt>
                <c:pt idx="70">
                  <c:v>0.74472288320000002</c:v>
                </c:pt>
                <c:pt idx="71">
                  <c:v>0.74703176699999996</c:v>
                </c:pt>
                <c:pt idx="72">
                  <c:v>0.74809706890000005</c:v>
                </c:pt>
                <c:pt idx="73">
                  <c:v>0.74456978160000009</c:v>
                </c:pt>
                <c:pt idx="74">
                  <c:v>0.74803917259999997</c:v>
                </c:pt>
                <c:pt idx="75">
                  <c:v>0.72475406460000003</c:v>
                </c:pt>
                <c:pt idx="76">
                  <c:v>0.70410450189999996</c:v>
                </c:pt>
                <c:pt idx="77">
                  <c:v>0.72171024810000006</c:v>
                </c:pt>
                <c:pt idx="78">
                  <c:v>0.70248094890000001</c:v>
                </c:pt>
                <c:pt idx="79">
                  <c:v>0.70379478770000004</c:v>
                </c:pt>
                <c:pt idx="80">
                  <c:v>0.69971775069999997</c:v>
                </c:pt>
                <c:pt idx="81">
                  <c:v>0.7103853779</c:v>
                </c:pt>
                <c:pt idx="82">
                  <c:v>0.70083819619999999</c:v>
                </c:pt>
                <c:pt idx="83">
                  <c:v>0.67913465529999995</c:v>
                </c:pt>
                <c:pt idx="84">
                  <c:v>0.67581280789999998</c:v>
                </c:pt>
                <c:pt idx="85">
                  <c:v>0.66809302770000001</c:v>
                </c:pt>
                <c:pt idx="86">
                  <c:v>0.66455942829999992</c:v>
                </c:pt>
                <c:pt idx="87">
                  <c:v>0.6810869826999999</c:v>
                </c:pt>
                <c:pt idx="88">
                  <c:v>0.65904928690000009</c:v>
                </c:pt>
                <c:pt idx="89">
                  <c:v>0.6396389697</c:v>
                </c:pt>
                <c:pt idx="90">
                  <c:v>0.6538116988999999</c:v>
                </c:pt>
                <c:pt idx="91">
                  <c:v>0.64030909970000005</c:v>
                </c:pt>
                <c:pt idx="92">
                  <c:v>0.66364499070000005</c:v>
                </c:pt>
                <c:pt idx="93">
                  <c:v>0.64446147770000006</c:v>
                </c:pt>
                <c:pt idx="94">
                  <c:v>0.63114722060000006</c:v>
                </c:pt>
                <c:pt idx="95">
                  <c:v>0.64962535119999998</c:v>
                </c:pt>
                <c:pt idx="96">
                  <c:v>0.61798368119999991</c:v>
                </c:pt>
                <c:pt idx="97">
                  <c:v>0.63257594679999996</c:v>
                </c:pt>
                <c:pt idx="98">
                  <c:v>0.61622062359999996</c:v>
                </c:pt>
                <c:pt idx="99">
                  <c:v>0.63299391169999997</c:v>
                </c:pt>
                <c:pt idx="100">
                  <c:v>0.62530495140000009</c:v>
                </c:pt>
                <c:pt idx="101">
                  <c:v>0.60406994950000004</c:v>
                </c:pt>
                <c:pt idx="102">
                  <c:v>0.58213628579999999</c:v>
                </c:pt>
                <c:pt idx="103">
                  <c:v>0.57125643120000003</c:v>
                </c:pt>
                <c:pt idx="104">
                  <c:v>0.61475270180000008</c:v>
                </c:pt>
                <c:pt idx="105">
                  <c:v>0.62206559189999999</c:v>
                </c:pt>
                <c:pt idx="106">
                  <c:v>0.59177221869999996</c:v>
                </c:pt>
                <c:pt idx="107">
                  <c:v>0.58363245249999995</c:v>
                </c:pt>
                <c:pt idx="108">
                  <c:v>0.5982654731</c:v>
                </c:pt>
                <c:pt idx="109">
                  <c:v>0.5754417677</c:v>
                </c:pt>
                <c:pt idx="110">
                  <c:v>0.58850191890000003</c:v>
                </c:pt>
                <c:pt idx="111">
                  <c:v>0.55746743070000004</c:v>
                </c:pt>
                <c:pt idx="112">
                  <c:v>0.57174250370000002</c:v>
                </c:pt>
                <c:pt idx="113">
                  <c:v>0.5786657207</c:v>
                </c:pt>
                <c:pt idx="114">
                  <c:v>0.55525094600000002</c:v>
                </c:pt>
                <c:pt idx="115">
                  <c:v>0.57100797290000005</c:v>
                </c:pt>
                <c:pt idx="116">
                  <c:v>0.5337688719</c:v>
                </c:pt>
                <c:pt idx="117">
                  <c:v>0.52677451650000007</c:v>
                </c:pt>
                <c:pt idx="118">
                  <c:v>0.5512190803</c:v>
                </c:pt>
                <c:pt idx="119">
                  <c:v>0.54290639019999998</c:v>
                </c:pt>
                <c:pt idx="120">
                  <c:v>0.5379120973</c:v>
                </c:pt>
                <c:pt idx="121">
                  <c:v>0.53734551110000006</c:v>
                </c:pt>
                <c:pt idx="122">
                  <c:v>0.49116226689999998</c:v>
                </c:pt>
                <c:pt idx="123">
                  <c:v>0.50474267979999998</c:v>
                </c:pt>
                <c:pt idx="124">
                  <c:v>0.5383825443000001</c:v>
                </c:pt>
                <c:pt idx="125">
                  <c:v>0.52085928709999996</c:v>
                </c:pt>
                <c:pt idx="126">
                  <c:v>0.52288862489999999</c:v>
                </c:pt>
                <c:pt idx="127">
                  <c:v>0.50481474120000003</c:v>
                </c:pt>
                <c:pt idx="128">
                  <c:v>0.50047405620000007</c:v>
                </c:pt>
                <c:pt idx="129">
                  <c:v>0.4718514345</c:v>
                </c:pt>
                <c:pt idx="130">
                  <c:v>0.48953658970000002</c:v>
                </c:pt>
                <c:pt idx="131">
                  <c:v>0.50561730069999999</c:v>
                </c:pt>
                <c:pt idx="132">
                  <c:v>0.49740257339999999</c:v>
                </c:pt>
                <c:pt idx="133">
                  <c:v>0.4738236348</c:v>
                </c:pt>
                <c:pt idx="134">
                  <c:v>0.46703304140000002</c:v>
                </c:pt>
                <c:pt idx="135">
                  <c:v>0.45911815889999996</c:v>
                </c:pt>
                <c:pt idx="136">
                  <c:v>0.4663254825</c:v>
                </c:pt>
                <c:pt idx="137">
                  <c:v>0.46536060909999999</c:v>
                </c:pt>
                <c:pt idx="138">
                  <c:v>0.46827356660000002</c:v>
                </c:pt>
                <c:pt idx="139">
                  <c:v>0.45842478800000003</c:v>
                </c:pt>
                <c:pt idx="140">
                  <c:v>0.45896060950000001</c:v>
                </c:pt>
                <c:pt idx="141">
                  <c:v>0.44933114959999998</c:v>
                </c:pt>
                <c:pt idx="142">
                  <c:v>0.44963157920000002</c:v>
                </c:pt>
                <c:pt idx="143">
                  <c:v>0.42325633829999998</c:v>
                </c:pt>
                <c:pt idx="144">
                  <c:v>0.45367122380000002</c:v>
                </c:pt>
                <c:pt idx="145">
                  <c:v>0.42428058359999998</c:v>
                </c:pt>
                <c:pt idx="146">
                  <c:v>0.423397884</c:v>
                </c:pt>
                <c:pt idx="147">
                  <c:v>0.43352477849999999</c:v>
                </c:pt>
                <c:pt idx="148">
                  <c:v>0.39877142929999998</c:v>
                </c:pt>
                <c:pt idx="149">
                  <c:v>0.41115496499999998</c:v>
                </c:pt>
                <c:pt idx="150">
                  <c:v>0.43888908780000002</c:v>
                </c:pt>
                <c:pt idx="151">
                  <c:v>0.40714720250000003</c:v>
                </c:pt>
                <c:pt idx="152">
                  <c:v>0.39283459259999998</c:v>
                </c:pt>
                <c:pt idx="153">
                  <c:v>0.41699107610000002</c:v>
                </c:pt>
                <c:pt idx="154">
                  <c:v>0.37924879560000002</c:v>
                </c:pt>
                <c:pt idx="155">
                  <c:v>0.39342666170000001</c:v>
                </c:pt>
                <c:pt idx="156">
                  <c:v>0.39566321250000003</c:v>
                </c:pt>
                <c:pt idx="157">
                  <c:v>0.37689043710000003</c:v>
                </c:pt>
                <c:pt idx="158">
                  <c:v>0.36486039050000002</c:v>
                </c:pt>
                <c:pt idx="159">
                  <c:v>0.38482264230000002</c:v>
                </c:pt>
                <c:pt idx="160">
                  <c:v>0.34677752019999997</c:v>
                </c:pt>
                <c:pt idx="161">
                  <c:v>0.36988202079999999</c:v>
                </c:pt>
                <c:pt idx="162">
                  <c:v>0.35963195540000004</c:v>
                </c:pt>
                <c:pt idx="163">
                  <c:v>0.36207186209999997</c:v>
                </c:pt>
                <c:pt idx="164">
                  <c:v>0.36535315529999995</c:v>
                </c:pt>
                <c:pt idx="165">
                  <c:v>0.34399945830000001</c:v>
                </c:pt>
                <c:pt idx="166">
                  <c:v>0.3456932519</c:v>
                </c:pt>
                <c:pt idx="167">
                  <c:v>0.32847542749999997</c:v>
                </c:pt>
                <c:pt idx="168">
                  <c:v>0.33295298670000001</c:v>
                </c:pt>
                <c:pt idx="169">
                  <c:v>0.33017536679999998</c:v>
                </c:pt>
                <c:pt idx="170">
                  <c:v>0.31161975059999997</c:v>
                </c:pt>
                <c:pt idx="171">
                  <c:v>0.3370962696</c:v>
                </c:pt>
                <c:pt idx="172">
                  <c:v>0.33624453830000001</c:v>
                </c:pt>
                <c:pt idx="173">
                  <c:v>0.32666813959999996</c:v>
                </c:pt>
                <c:pt idx="174">
                  <c:v>0.29481704200000003</c:v>
                </c:pt>
                <c:pt idx="175">
                  <c:v>0.31082848560000004</c:v>
                </c:pt>
                <c:pt idx="176">
                  <c:v>0.30546835690000002</c:v>
                </c:pt>
                <c:pt idx="177">
                  <c:v>0.30834071320000001</c:v>
                </c:pt>
                <c:pt idx="178">
                  <c:v>0.30251129829999995</c:v>
                </c:pt>
                <c:pt idx="179">
                  <c:v>0.31018224030000002</c:v>
                </c:pt>
                <c:pt idx="180">
                  <c:v>0.29441578750000003</c:v>
                </c:pt>
                <c:pt idx="181">
                  <c:v>0.29875353179999997</c:v>
                </c:pt>
                <c:pt idx="182">
                  <c:v>0.29930655620000002</c:v>
                </c:pt>
                <c:pt idx="183">
                  <c:v>0.2763071299</c:v>
                </c:pt>
                <c:pt idx="184">
                  <c:v>0.30062078939999998</c:v>
                </c:pt>
                <c:pt idx="185">
                  <c:v>0.2996760826</c:v>
                </c:pt>
                <c:pt idx="186">
                  <c:v>0.28183259120000004</c:v>
                </c:pt>
                <c:pt idx="187">
                  <c:v>0.29839006540000002</c:v>
                </c:pt>
                <c:pt idx="188">
                  <c:v>0.28735222529999999</c:v>
                </c:pt>
                <c:pt idx="189">
                  <c:v>0.29254612469999997</c:v>
                </c:pt>
                <c:pt idx="190">
                  <c:v>0.27915471060000002</c:v>
                </c:pt>
                <c:pt idx="191">
                  <c:v>0.28083708670000002</c:v>
                </c:pt>
                <c:pt idx="192">
                  <c:v>0.29476509400000001</c:v>
                </c:pt>
                <c:pt idx="193">
                  <c:v>0.29347092340000003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741504"/>
        <c:axId val="126747776"/>
      </c:scatterChart>
      <c:valAx>
        <c:axId val="12674150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747776"/>
        <c:crosses val="autoZero"/>
        <c:crossBetween val="midCat"/>
        <c:majorUnit val="200"/>
        <c:minorUnit val="100"/>
      </c:valAx>
      <c:valAx>
        <c:axId val="126747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741504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VFTB'!$E$6571:$E$6764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632</c:v>
                </c:pt>
                <c:pt idx="25">
                  <c:v>629</c:v>
                </c:pt>
                <c:pt idx="26">
                  <c:v>625</c:v>
                </c:pt>
                <c:pt idx="27">
                  <c:v>621</c:v>
                </c:pt>
                <c:pt idx="28">
                  <c:v>618</c:v>
                </c:pt>
                <c:pt idx="29">
                  <c:v>614</c:v>
                </c:pt>
                <c:pt idx="30">
                  <c:v>610</c:v>
                </c:pt>
                <c:pt idx="31">
                  <c:v>607</c:v>
                </c:pt>
                <c:pt idx="32">
                  <c:v>603</c:v>
                </c:pt>
                <c:pt idx="33">
                  <c:v>599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581</c:v>
                </c:pt>
                <c:pt idx="39">
                  <c:v>578</c:v>
                </c:pt>
                <c:pt idx="40">
                  <c:v>574</c:v>
                </c:pt>
                <c:pt idx="41">
                  <c:v>570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552</c:v>
                </c:pt>
                <c:pt idx="47">
                  <c:v>549</c:v>
                </c:pt>
                <c:pt idx="48">
                  <c:v>545</c:v>
                </c:pt>
                <c:pt idx="49">
                  <c:v>541</c:v>
                </c:pt>
                <c:pt idx="50">
                  <c:v>538</c:v>
                </c:pt>
                <c:pt idx="51">
                  <c:v>534</c:v>
                </c:pt>
                <c:pt idx="52">
                  <c:v>531</c:v>
                </c:pt>
                <c:pt idx="53">
                  <c:v>527</c:v>
                </c:pt>
                <c:pt idx="54">
                  <c:v>524</c:v>
                </c:pt>
                <c:pt idx="55">
                  <c:v>520</c:v>
                </c:pt>
                <c:pt idx="56">
                  <c:v>516</c:v>
                </c:pt>
                <c:pt idx="57">
                  <c:v>513</c:v>
                </c:pt>
                <c:pt idx="58">
                  <c:v>509</c:v>
                </c:pt>
                <c:pt idx="59">
                  <c:v>506</c:v>
                </c:pt>
                <c:pt idx="60">
                  <c:v>502</c:v>
                </c:pt>
                <c:pt idx="61">
                  <c:v>498</c:v>
                </c:pt>
                <c:pt idx="62">
                  <c:v>495</c:v>
                </c:pt>
                <c:pt idx="63">
                  <c:v>491</c:v>
                </c:pt>
                <c:pt idx="64">
                  <c:v>488</c:v>
                </c:pt>
                <c:pt idx="65">
                  <c:v>484</c:v>
                </c:pt>
                <c:pt idx="66">
                  <c:v>481</c:v>
                </c:pt>
                <c:pt idx="67">
                  <c:v>477</c:v>
                </c:pt>
                <c:pt idx="68">
                  <c:v>473</c:v>
                </c:pt>
                <c:pt idx="69">
                  <c:v>470</c:v>
                </c:pt>
                <c:pt idx="70">
                  <c:v>466</c:v>
                </c:pt>
                <c:pt idx="71">
                  <c:v>463</c:v>
                </c:pt>
                <c:pt idx="72">
                  <c:v>459</c:v>
                </c:pt>
                <c:pt idx="73">
                  <c:v>456</c:v>
                </c:pt>
                <c:pt idx="74">
                  <c:v>452</c:v>
                </c:pt>
                <c:pt idx="75">
                  <c:v>448</c:v>
                </c:pt>
                <c:pt idx="76">
                  <c:v>445</c:v>
                </c:pt>
                <c:pt idx="77">
                  <c:v>441</c:v>
                </c:pt>
                <c:pt idx="78">
                  <c:v>438</c:v>
                </c:pt>
                <c:pt idx="79">
                  <c:v>434</c:v>
                </c:pt>
                <c:pt idx="80">
                  <c:v>431</c:v>
                </c:pt>
                <c:pt idx="81">
                  <c:v>427</c:v>
                </c:pt>
                <c:pt idx="82">
                  <c:v>424</c:v>
                </c:pt>
                <c:pt idx="83">
                  <c:v>420</c:v>
                </c:pt>
                <c:pt idx="84">
                  <c:v>417</c:v>
                </c:pt>
                <c:pt idx="85">
                  <c:v>413</c:v>
                </c:pt>
                <c:pt idx="86">
                  <c:v>409</c:v>
                </c:pt>
                <c:pt idx="87">
                  <c:v>406</c:v>
                </c:pt>
                <c:pt idx="88">
                  <c:v>402</c:v>
                </c:pt>
                <c:pt idx="89">
                  <c:v>399</c:v>
                </c:pt>
                <c:pt idx="90">
                  <c:v>395</c:v>
                </c:pt>
                <c:pt idx="91">
                  <c:v>392</c:v>
                </c:pt>
                <c:pt idx="92">
                  <c:v>388</c:v>
                </c:pt>
                <c:pt idx="93">
                  <c:v>385</c:v>
                </c:pt>
                <c:pt idx="94">
                  <c:v>381</c:v>
                </c:pt>
                <c:pt idx="95">
                  <c:v>377</c:v>
                </c:pt>
                <c:pt idx="96">
                  <c:v>374</c:v>
                </c:pt>
                <c:pt idx="97">
                  <c:v>370</c:v>
                </c:pt>
                <c:pt idx="98">
                  <c:v>367</c:v>
                </c:pt>
                <c:pt idx="99">
                  <c:v>363</c:v>
                </c:pt>
                <c:pt idx="100">
                  <c:v>360</c:v>
                </c:pt>
                <c:pt idx="101">
                  <c:v>356</c:v>
                </c:pt>
                <c:pt idx="102">
                  <c:v>352</c:v>
                </c:pt>
                <c:pt idx="103">
                  <c:v>349</c:v>
                </c:pt>
                <c:pt idx="104">
                  <c:v>345</c:v>
                </c:pt>
                <c:pt idx="105">
                  <c:v>342</c:v>
                </c:pt>
                <c:pt idx="106">
                  <c:v>338</c:v>
                </c:pt>
                <c:pt idx="107">
                  <c:v>335</c:v>
                </c:pt>
                <c:pt idx="108">
                  <c:v>331</c:v>
                </c:pt>
                <c:pt idx="109">
                  <c:v>328</c:v>
                </c:pt>
                <c:pt idx="110">
                  <c:v>324</c:v>
                </c:pt>
                <c:pt idx="111">
                  <c:v>320</c:v>
                </c:pt>
                <c:pt idx="112">
                  <c:v>317</c:v>
                </c:pt>
                <c:pt idx="113">
                  <c:v>313</c:v>
                </c:pt>
                <c:pt idx="114">
                  <c:v>310</c:v>
                </c:pt>
                <c:pt idx="115">
                  <c:v>306</c:v>
                </c:pt>
                <c:pt idx="116">
                  <c:v>303</c:v>
                </c:pt>
                <c:pt idx="117">
                  <c:v>299</c:v>
                </c:pt>
                <c:pt idx="118">
                  <c:v>296</c:v>
                </c:pt>
                <c:pt idx="119">
                  <c:v>292</c:v>
                </c:pt>
                <c:pt idx="120">
                  <c:v>289</c:v>
                </c:pt>
                <c:pt idx="121">
                  <c:v>285</c:v>
                </c:pt>
                <c:pt idx="122">
                  <c:v>281</c:v>
                </c:pt>
                <c:pt idx="123">
                  <c:v>278</c:v>
                </c:pt>
                <c:pt idx="124">
                  <c:v>274</c:v>
                </c:pt>
                <c:pt idx="125">
                  <c:v>271</c:v>
                </c:pt>
                <c:pt idx="126">
                  <c:v>267</c:v>
                </c:pt>
                <c:pt idx="127">
                  <c:v>263</c:v>
                </c:pt>
                <c:pt idx="128">
                  <c:v>260</c:v>
                </c:pt>
                <c:pt idx="129">
                  <c:v>256</c:v>
                </c:pt>
                <c:pt idx="130">
                  <c:v>252</c:v>
                </c:pt>
                <c:pt idx="131">
                  <c:v>249</c:v>
                </c:pt>
                <c:pt idx="132">
                  <c:v>245</c:v>
                </c:pt>
                <c:pt idx="133">
                  <c:v>242</c:v>
                </c:pt>
                <c:pt idx="134">
                  <c:v>238</c:v>
                </c:pt>
                <c:pt idx="135">
                  <c:v>235</c:v>
                </c:pt>
                <c:pt idx="136">
                  <c:v>231</c:v>
                </c:pt>
                <c:pt idx="137">
                  <c:v>228</c:v>
                </c:pt>
                <c:pt idx="138">
                  <c:v>224</c:v>
                </c:pt>
                <c:pt idx="139">
                  <c:v>221</c:v>
                </c:pt>
                <c:pt idx="140">
                  <c:v>217</c:v>
                </c:pt>
                <c:pt idx="141">
                  <c:v>214</c:v>
                </c:pt>
                <c:pt idx="142">
                  <c:v>210</c:v>
                </c:pt>
                <c:pt idx="143">
                  <c:v>207</c:v>
                </c:pt>
                <c:pt idx="144">
                  <c:v>203</c:v>
                </c:pt>
                <c:pt idx="145">
                  <c:v>200</c:v>
                </c:pt>
                <c:pt idx="146">
                  <c:v>197</c:v>
                </c:pt>
                <c:pt idx="147">
                  <c:v>193</c:v>
                </c:pt>
                <c:pt idx="148">
                  <c:v>190</c:v>
                </c:pt>
                <c:pt idx="149">
                  <c:v>187</c:v>
                </c:pt>
                <c:pt idx="150">
                  <c:v>183</c:v>
                </c:pt>
                <c:pt idx="151">
                  <c:v>180</c:v>
                </c:pt>
                <c:pt idx="152">
                  <c:v>177</c:v>
                </c:pt>
                <c:pt idx="153">
                  <c:v>174</c:v>
                </c:pt>
                <c:pt idx="154">
                  <c:v>171</c:v>
                </c:pt>
                <c:pt idx="155">
                  <c:v>168</c:v>
                </c:pt>
                <c:pt idx="156">
                  <c:v>165</c:v>
                </c:pt>
                <c:pt idx="157">
                  <c:v>162</c:v>
                </c:pt>
                <c:pt idx="158">
                  <c:v>159</c:v>
                </c:pt>
                <c:pt idx="159">
                  <c:v>156</c:v>
                </c:pt>
                <c:pt idx="160">
                  <c:v>153</c:v>
                </c:pt>
                <c:pt idx="161">
                  <c:v>151</c:v>
                </c:pt>
                <c:pt idx="162">
                  <c:v>148</c:v>
                </c:pt>
                <c:pt idx="163">
                  <c:v>145</c:v>
                </c:pt>
                <c:pt idx="164">
                  <c:v>143</c:v>
                </c:pt>
                <c:pt idx="165">
                  <c:v>140</c:v>
                </c:pt>
                <c:pt idx="166">
                  <c:v>138</c:v>
                </c:pt>
                <c:pt idx="167">
                  <c:v>135</c:v>
                </c:pt>
                <c:pt idx="168">
                  <c:v>133</c:v>
                </c:pt>
                <c:pt idx="169">
                  <c:v>131</c:v>
                </c:pt>
                <c:pt idx="170">
                  <c:v>128</c:v>
                </c:pt>
                <c:pt idx="171">
                  <c:v>126</c:v>
                </c:pt>
                <c:pt idx="172">
                  <c:v>124</c:v>
                </c:pt>
                <c:pt idx="173">
                  <c:v>122</c:v>
                </c:pt>
                <c:pt idx="174">
                  <c:v>119</c:v>
                </c:pt>
                <c:pt idx="175">
                  <c:v>117</c:v>
                </c:pt>
                <c:pt idx="176">
                  <c:v>115</c:v>
                </c:pt>
                <c:pt idx="177">
                  <c:v>113</c:v>
                </c:pt>
                <c:pt idx="178">
                  <c:v>111</c:v>
                </c:pt>
                <c:pt idx="179">
                  <c:v>109</c:v>
                </c:pt>
                <c:pt idx="180">
                  <c:v>108</c:v>
                </c:pt>
                <c:pt idx="181">
                  <c:v>106</c:v>
                </c:pt>
                <c:pt idx="182">
                  <c:v>104</c:v>
                </c:pt>
                <c:pt idx="183">
                  <c:v>102</c:v>
                </c:pt>
                <c:pt idx="184">
                  <c:v>100</c:v>
                </c:pt>
                <c:pt idx="185">
                  <c:v>99</c:v>
                </c:pt>
                <c:pt idx="186">
                  <c:v>97</c:v>
                </c:pt>
                <c:pt idx="187">
                  <c:v>95</c:v>
                </c:pt>
                <c:pt idx="188">
                  <c:v>94</c:v>
                </c:pt>
                <c:pt idx="189">
                  <c:v>92</c:v>
                </c:pt>
                <c:pt idx="190">
                  <c:v>91</c:v>
                </c:pt>
                <c:pt idx="191">
                  <c:v>89</c:v>
                </c:pt>
                <c:pt idx="192">
                  <c:v>88</c:v>
                </c:pt>
                <c:pt idx="193">
                  <c:v>87</c:v>
                </c:pt>
              </c:numCache>
            </c:numRef>
          </c:xVal>
          <c:yVal>
            <c:numRef>
              <c:f>'Thermomag. Messungen VFTB'!$F$6571:$F$6764</c:f>
              <c:numCache>
                <c:formatCode>0.00</c:formatCode>
                <c:ptCount val="194"/>
                <c:pt idx="0">
                  <c:v>0.25940312590000003</c:v>
                </c:pt>
                <c:pt idx="1">
                  <c:v>0.26595151879999995</c:v>
                </c:pt>
                <c:pt idx="2">
                  <c:v>0.27519800099999997</c:v>
                </c:pt>
                <c:pt idx="3">
                  <c:v>0.26005822409999996</c:v>
                </c:pt>
                <c:pt idx="4">
                  <c:v>0.25341749220000004</c:v>
                </c:pt>
                <c:pt idx="5">
                  <c:v>0.28582622820000003</c:v>
                </c:pt>
                <c:pt idx="6">
                  <c:v>0.27664014529999997</c:v>
                </c:pt>
                <c:pt idx="7">
                  <c:v>0.25341070139999999</c:v>
                </c:pt>
                <c:pt idx="8">
                  <c:v>0.27368237579999999</c:v>
                </c:pt>
                <c:pt idx="9">
                  <c:v>0.25902519729999995</c:v>
                </c:pt>
                <c:pt idx="10">
                  <c:v>0.27697531749999998</c:v>
                </c:pt>
                <c:pt idx="11">
                  <c:v>0.26963891410000002</c:v>
                </c:pt>
                <c:pt idx="12">
                  <c:v>0.28274834110000002</c:v>
                </c:pt>
                <c:pt idx="13">
                  <c:v>0.28817427829999998</c:v>
                </c:pt>
                <c:pt idx="14">
                  <c:v>0.3039111612</c:v>
                </c:pt>
                <c:pt idx="15">
                  <c:v>0.29887092339999999</c:v>
                </c:pt>
                <c:pt idx="16">
                  <c:v>0.29375799290000004</c:v>
                </c:pt>
                <c:pt idx="17">
                  <c:v>0.3008355459</c:v>
                </c:pt>
                <c:pt idx="18">
                  <c:v>0.30172684040000003</c:v>
                </c:pt>
                <c:pt idx="19">
                  <c:v>0.2940591139</c:v>
                </c:pt>
                <c:pt idx="20">
                  <c:v>0.33098260299999999</c:v>
                </c:pt>
                <c:pt idx="21">
                  <c:v>0.31991033429999999</c:v>
                </c:pt>
                <c:pt idx="22">
                  <c:v>0.31923905739999997</c:v>
                </c:pt>
                <c:pt idx="23">
                  <c:v>0.30844492189999995</c:v>
                </c:pt>
                <c:pt idx="24">
                  <c:v>0.32051454530000001</c:v>
                </c:pt>
                <c:pt idx="25">
                  <c:v>0.31930526059999997</c:v>
                </c:pt>
                <c:pt idx="26">
                  <c:v>0.32039240879999997</c:v>
                </c:pt>
                <c:pt idx="27">
                  <c:v>0.31885047569999997</c:v>
                </c:pt>
                <c:pt idx="28">
                  <c:v>0.35672826700000004</c:v>
                </c:pt>
                <c:pt idx="29">
                  <c:v>0.33039105280000003</c:v>
                </c:pt>
                <c:pt idx="30">
                  <c:v>0.30381540200000001</c:v>
                </c:pt>
                <c:pt idx="31">
                  <c:v>0.34970691230000001</c:v>
                </c:pt>
                <c:pt idx="32">
                  <c:v>0.34500942179999999</c:v>
                </c:pt>
                <c:pt idx="33">
                  <c:v>0.33321735539999997</c:v>
                </c:pt>
                <c:pt idx="34">
                  <c:v>0.33254558429999997</c:v>
                </c:pt>
                <c:pt idx="35">
                  <c:v>0.3642679398</c:v>
                </c:pt>
                <c:pt idx="36">
                  <c:v>0.32813834019999999</c:v>
                </c:pt>
                <c:pt idx="37">
                  <c:v>0.33272666519999999</c:v>
                </c:pt>
                <c:pt idx="38">
                  <c:v>0.34925610550000002</c:v>
                </c:pt>
                <c:pt idx="39">
                  <c:v>0.35590300650000001</c:v>
                </c:pt>
                <c:pt idx="40">
                  <c:v>0.36236997409999999</c:v>
                </c:pt>
                <c:pt idx="41">
                  <c:v>0.33974574500000004</c:v>
                </c:pt>
                <c:pt idx="42">
                  <c:v>0.3704169504</c:v>
                </c:pt>
                <c:pt idx="43">
                  <c:v>0.36447433769999998</c:v>
                </c:pt>
                <c:pt idx="44">
                  <c:v>0.38893615139999999</c:v>
                </c:pt>
                <c:pt idx="45">
                  <c:v>0.37082528010000004</c:v>
                </c:pt>
                <c:pt idx="46">
                  <c:v>0.39090881909999997</c:v>
                </c:pt>
                <c:pt idx="47">
                  <c:v>0.40395204330000001</c:v>
                </c:pt>
                <c:pt idx="48">
                  <c:v>0.3885296392</c:v>
                </c:pt>
                <c:pt idx="49">
                  <c:v>0.37777727480000001</c:v>
                </c:pt>
                <c:pt idx="50">
                  <c:v>0.4026875097</c:v>
                </c:pt>
                <c:pt idx="51">
                  <c:v>0.42650385640000005</c:v>
                </c:pt>
                <c:pt idx="52">
                  <c:v>0.42336929069999996</c:v>
                </c:pt>
                <c:pt idx="53">
                  <c:v>0.40373912219999997</c:v>
                </c:pt>
                <c:pt idx="54">
                  <c:v>0.40987627119999998</c:v>
                </c:pt>
                <c:pt idx="55">
                  <c:v>0.41840145959999997</c:v>
                </c:pt>
                <c:pt idx="56">
                  <c:v>0.45680795480000003</c:v>
                </c:pt>
                <c:pt idx="57">
                  <c:v>0.43092942030000003</c:v>
                </c:pt>
                <c:pt idx="58">
                  <c:v>0.43668438520000002</c:v>
                </c:pt>
                <c:pt idx="59">
                  <c:v>0.45209691330000001</c:v>
                </c:pt>
                <c:pt idx="60">
                  <c:v>0.45889960209999997</c:v>
                </c:pt>
                <c:pt idx="61">
                  <c:v>0.46225082030000003</c:v>
                </c:pt>
                <c:pt idx="62">
                  <c:v>0.49824923200000004</c:v>
                </c:pt>
                <c:pt idx="63">
                  <c:v>0.51920823640000002</c:v>
                </c:pt>
                <c:pt idx="64">
                  <c:v>0.49383726039999998</c:v>
                </c:pt>
                <c:pt idx="65">
                  <c:v>0.4761382234</c:v>
                </c:pt>
                <c:pt idx="66">
                  <c:v>0.53039138840000011</c:v>
                </c:pt>
                <c:pt idx="67">
                  <c:v>0.49959859209999996</c:v>
                </c:pt>
                <c:pt idx="68">
                  <c:v>0.50583109749999999</c:v>
                </c:pt>
                <c:pt idx="69">
                  <c:v>0.52568038819999996</c:v>
                </c:pt>
                <c:pt idx="70">
                  <c:v>0.55750722419999998</c:v>
                </c:pt>
                <c:pt idx="71">
                  <c:v>0.56922993310000003</c:v>
                </c:pt>
                <c:pt idx="72">
                  <c:v>0.55041771020000008</c:v>
                </c:pt>
                <c:pt idx="73">
                  <c:v>0.54082012110000011</c:v>
                </c:pt>
                <c:pt idx="74">
                  <c:v>0.56656562509999997</c:v>
                </c:pt>
                <c:pt idx="75">
                  <c:v>0.60101108729999997</c:v>
                </c:pt>
                <c:pt idx="76">
                  <c:v>0.58420932879999998</c:v>
                </c:pt>
                <c:pt idx="77">
                  <c:v>0.61091227550000005</c:v>
                </c:pt>
                <c:pt idx="78">
                  <c:v>0.58791957269999995</c:v>
                </c:pt>
                <c:pt idx="79">
                  <c:v>0.58927553610000005</c:v>
                </c:pt>
                <c:pt idx="80">
                  <c:v>0.59370708420000007</c:v>
                </c:pt>
                <c:pt idx="81">
                  <c:v>0.59982151429999997</c:v>
                </c:pt>
                <c:pt idx="82">
                  <c:v>0.61022377049999998</c:v>
                </c:pt>
                <c:pt idx="83">
                  <c:v>0.64974666879999998</c:v>
                </c:pt>
                <c:pt idx="84">
                  <c:v>0.63662846789999994</c:v>
                </c:pt>
                <c:pt idx="85">
                  <c:v>0.65519561589999997</c:v>
                </c:pt>
                <c:pt idx="86">
                  <c:v>0.67321630769999996</c:v>
                </c:pt>
                <c:pt idx="87">
                  <c:v>0.6801458145</c:v>
                </c:pt>
                <c:pt idx="88">
                  <c:v>0.66271354250000003</c:v>
                </c:pt>
                <c:pt idx="89">
                  <c:v>0.7059993202</c:v>
                </c:pt>
                <c:pt idx="90">
                  <c:v>0.69592634599999992</c:v>
                </c:pt>
                <c:pt idx="91">
                  <c:v>0.69656484810000008</c:v>
                </c:pt>
                <c:pt idx="92">
                  <c:v>0.71281884819999997</c:v>
                </c:pt>
                <c:pt idx="93">
                  <c:v>0.72163964720000007</c:v>
                </c:pt>
                <c:pt idx="94">
                  <c:v>0.7404581335</c:v>
                </c:pt>
                <c:pt idx="95">
                  <c:v>0.74379282959999993</c:v>
                </c:pt>
                <c:pt idx="96">
                  <c:v>0.71441536920000004</c:v>
                </c:pt>
                <c:pt idx="97">
                  <c:v>0.74305388080000001</c:v>
                </c:pt>
                <c:pt idx="98">
                  <c:v>0.76202458620000002</c:v>
                </c:pt>
                <c:pt idx="99">
                  <c:v>0.74868862680000003</c:v>
                </c:pt>
                <c:pt idx="100">
                  <c:v>0.7563037185</c:v>
                </c:pt>
                <c:pt idx="101">
                  <c:v>0.78564202940000005</c:v>
                </c:pt>
                <c:pt idx="102">
                  <c:v>0.7960473804</c:v>
                </c:pt>
                <c:pt idx="103">
                  <c:v>0.80515288770000004</c:v>
                </c:pt>
                <c:pt idx="104">
                  <c:v>0.79240721280000004</c:v>
                </c:pt>
                <c:pt idx="105">
                  <c:v>0.79948130130000006</c:v>
                </c:pt>
                <c:pt idx="106">
                  <c:v>0.82396252169999995</c:v>
                </c:pt>
                <c:pt idx="107">
                  <c:v>0.8286823579</c:v>
                </c:pt>
                <c:pt idx="108">
                  <c:v>0.81986580170000001</c:v>
                </c:pt>
                <c:pt idx="109">
                  <c:v>0.83259536570000003</c:v>
                </c:pt>
                <c:pt idx="110">
                  <c:v>0.87569883049999997</c:v>
                </c:pt>
                <c:pt idx="111">
                  <c:v>0.85626791950000003</c:v>
                </c:pt>
                <c:pt idx="112">
                  <c:v>0.86044853750000005</c:v>
                </c:pt>
                <c:pt idx="113">
                  <c:v>0.87905618720000001</c:v>
                </c:pt>
                <c:pt idx="114">
                  <c:v>0.89174604239999999</c:v>
                </c:pt>
                <c:pt idx="115">
                  <c:v>0.88358399090000006</c:v>
                </c:pt>
                <c:pt idx="116">
                  <c:v>0.89508950230000006</c:v>
                </c:pt>
                <c:pt idx="117">
                  <c:v>0.91553852830000004</c:v>
                </c:pt>
                <c:pt idx="118">
                  <c:v>0.93836801980000006</c:v>
                </c:pt>
                <c:pt idx="119">
                  <c:v>0.94717600239999999</c:v>
                </c:pt>
                <c:pt idx="120">
                  <c:v>0.95776994289999995</c:v>
                </c:pt>
                <c:pt idx="121">
                  <c:v>0.9551708659</c:v>
                </c:pt>
                <c:pt idx="122">
                  <c:v>0.98584834109999986</c:v>
                </c:pt>
                <c:pt idx="123">
                  <c:v>0.97855987609999995</c:v>
                </c:pt>
                <c:pt idx="124">
                  <c:v>0.98711614969999995</c:v>
                </c:pt>
                <c:pt idx="125">
                  <c:v>1.007566341</c:v>
                </c:pt>
                <c:pt idx="126">
                  <c:v>0.99981128820000009</c:v>
                </c:pt>
                <c:pt idx="127">
                  <c:v>1.0162149380000001</c:v>
                </c:pt>
                <c:pt idx="128">
                  <c:v>1.0649104169999999</c:v>
                </c:pt>
                <c:pt idx="129">
                  <c:v>1.0480166710000001</c:v>
                </c:pt>
                <c:pt idx="130">
                  <c:v>1.057111218</c:v>
                </c:pt>
                <c:pt idx="131">
                  <c:v>1.072655396</c:v>
                </c:pt>
                <c:pt idx="132">
                  <c:v>1.0945207640000001</c:v>
                </c:pt>
                <c:pt idx="133">
                  <c:v>1.0895637470000001</c:v>
                </c:pt>
                <c:pt idx="134">
                  <c:v>1.1301911819999999</c:v>
                </c:pt>
                <c:pt idx="135">
                  <c:v>1.109178073</c:v>
                </c:pt>
                <c:pt idx="136">
                  <c:v>1.1282033039999999</c:v>
                </c:pt>
                <c:pt idx="137">
                  <c:v>1.12541322</c:v>
                </c:pt>
                <c:pt idx="138">
                  <c:v>1.165732902</c:v>
                </c:pt>
                <c:pt idx="139">
                  <c:v>1.1863957980000002</c:v>
                </c:pt>
                <c:pt idx="140">
                  <c:v>1.18596404</c:v>
                </c:pt>
                <c:pt idx="141">
                  <c:v>1.203901396</c:v>
                </c:pt>
                <c:pt idx="142">
                  <c:v>1.233391197</c:v>
                </c:pt>
                <c:pt idx="143">
                  <c:v>1.2568762670000002</c:v>
                </c:pt>
                <c:pt idx="144">
                  <c:v>1.269118932</c:v>
                </c:pt>
                <c:pt idx="145">
                  <c:v>1.2762914889999999</c:v>
                </c:pt>
                <c:pt idx="146">
                  <c:v>1.301077203</c:v>
                </c:pt>
                <c:pt idx="147">
                  <c:v>1.318823393</c:v>
                </c:pt>
                <c:pt idx="148">
                  <c:v>1.348690803</c:v>
                </c:pt>
                <c:pt idx="149">
                  <c:v>1.344461597</c:v>
                </c:pt>
                <c:pt idx="150">
                  <c:v>1.3772447759999999</c:v>
                </c:pt>
                <c:pt idx="151">
                  <c:v>1.394811925</c:v>
                </c:pt>
                <c:pt idx="152">
                  <c:v>1.4291946790000001</c:v>
                </c:pt>
                <c:pt idx="153">
                  <c:v>1.4195083179999999</c:v>
                </c:pt>
                <c:pt idx="154">
                  <c:v>1.4597132829999999</c:v>
                </c:pt>
                <c:pt idx="155">
                  <c:v>1.459755095</c:v>
                </c:pt>
                <c:pt idx="156">
                  <c:v>1.493650352</c:v>
                </c:pt>
                <c:pt idx="157">
                  <c:v>1.508702685</c:v>
                </c:pt>
                <c:pt idx="158">
                  <c:v>1.5226575070000001</c:v>
                </c:pt>
                <c:pt idx="159">
                  <c:v>1.5599443100000001</c:v>
                </c:pt>
                <c:pt idx="160">
                  <c:v>1.5780059149999999</c:v>
                </c:pt>
                <c:pt idx="161">
                  <c:v>1.5964376839999999</c:v>
                </c:pt>
                <c:pt idx="162">
                  <c:v>1.6186278350000001</c:v>
                </c:pt>
                <c:pt idx="163">
                  <c:v>1.629251676</c:v>
                </c:pt>
                <c:pt idx="164">
                  <c:v>1.6402390770000002</c:v>
                </c:pt>
                <c:pt idx="165">
                  <c:v>1.655557967</c:v>
                </c:pt>
                <c:pt idx="166">
                  <c:v>1.6678122559999999</c:v>
                </c:pt>
                <c:pt idx="167">
                  <c:v>1.7016128739999998</c:v>
                </c:pt>
                <c:pt idx="168">
                  <c:v>1.7137873429999999</c:v>
                </c:pt>
                <c:pt idx="169">
                  <c:v>1.7304860610000001</c:v>
                </c:pt>
                <c:pt idx="170">
                  <c:v>1.7408478279999999</c:v>
                </c:pt>
                <c:pt idx="171">
                  <c:v>1.780455586</c:v>
                </c:pt>
                <c:pt idx="172">
                  <c:v>1.8183611019999999</c:v>
                </c:pt>
                <c:pt idx="173">
                  <c:v>1.8129604509999999</c:v>
                </c:pt>
                <c:pt idx="174">
                  <c:v>1.8290617250000001</c:v>
                </c:pt>
                <c:pt idx="175">
                  <c:v>1.854109161</c:v>
                </c:pt>
                <c:pt idx="176">
                  <c:v>1.876903185</c:v>
                </c:pt>
                <c:pt idx="177">
                  <c:v>1.8841283149999999</c:v>
                </c:pt>
                <c:pt idx="178">
                  <c:v>1.8931656960000001</c:v>
                </c:pt>
                <c:pt idx="179">
                  <c:v>1.9191877689999999</c:v>
                </c:pt>
                <c:pt idx="180">
                  <c:v>1.9352635840000001</c:v>
                </c:pt>
                <c:pt idx="181">
                  <c:v>1.9634020700000001</c:v>
                </c:pt>
                <c:pt idx="182">
                  <c:v>1.9641110819999998</c:v>
                </c:pt>
                <c:pt idx="183">
                  <c:v>1.9773113490000003</c:v>
                </c:pt>
                <c:pt idx="184">
                  <c:v>2.0055108399999999</c:v>
                </c:pt>
                <c:pt idx="185">
                  <c:v>2.031120467</c:v>
                </c:pt>
                <c:pt idx="186">
                  <c:v>2.033609878</c:v>
                </c:pt>
                <c:pt idx="187">
                  <c:v>2.0585753950000001</c:v>
                </c:pt>
                <c:pt idx="188">
                  <c:v>2.0989885090000002</c:v>
                </c:pt>
                <c:pt idx="189">
                  <c:v>2.0734982639999999</c:v>
                </c:pt>
                <c:pt idx="190">
                  <c:v>2.0942053080000003</c:v>
                </c:pt>
                <c:pt idx="191">
                  <c:v>2.1145038359999999</c:v>
                </c:pt>
                <c:pt idx="192">
                  <c:v>2.1176366629999999</c:v>
                </c:pt>
                <c:pt idx="193">
                  <c:v>2.1356958060000002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VFTB'!$E$6372:$E$6565</c:f>
              <c:numCache>
                <c:formatCode>0</c:formatCode>
                <c:ptCount val="194"/>
                <c:pt idx="0">
                  <c:v>28</c:v>
                </c:pt>
                <c:pt idx="1">
                  <c:v>30</c:v>
                </c:pt>
                <c:pt idx="2">
                  <c:v>31</c:v>
                </c:pt>
                <c:pt idx="3">
                  <c:v>34</c:v>
                </c:pt>
                <c:pt idx="4">
                  <c:v>36</c:v>
                </c:pt>
                <c:pt idx="5">
                  <c:v>40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59</c:v>
                </c:pt>
                <c:pt idx="11">
                  <c:v>63</c:v>
                </c:pt>
                <c:pt idx="12">
                  <c:v>67</c:v>
                </c:pt>
                <c:pt idx="13">
                  <c:v>71</c:v>
                </c:pt>
                <c:pt idx="14">
                  <c:v>75</c:v>
                </c:pt>
                <c:pt idx="15">
                  <c:v>78</c:v>
                </c:pt>
                <c:pt idx="16">
                  <c:v>82</c:v>
                </c:pt>
                <c:pt idx="17">
                  <c:v>86</c:v>
                </c:pt>
                <c:pt idx="18">
                  <c:v>89</c:v>
                </c:pt>
                <c:pt idx="19">
                  <c:v>93</c:v>
                </c:pt>
                <c:pt idx="20">
                  <c:v>96</c:v>
                </c:pt>
                <c:pt idx="21">
                  <c:v>100</c:v>
                </c:pt>
                <c:pt idx="22">
                  <c:v>104</c:v>
                </c:pt>
                <c:pt idx="23">
                  <c:v>107</c:v>
                </c:pt>
                <c:pt idx="24">
                  <c:v>111</c:v>
                </c:pt>
                <c:pt idx="25">
                  <c:v>114</c:v>
                </c:pt>
                <c:pt idx="26">
                  <c:v>118</c:v>
                </c:pt>
                <c:pt idx="27">
                  <c:v>121</c:v>
                </c:pt>
                <c:pt idx="28">
                  <c:v>125</c:v>
                </c:pt>
                <c:pt idx="29">
                  <c:v>128</c:v>
                </c:pt>
                <c:pt idx="30">
                  <c:v>132</c:v>
                </c:pt>
                <c:pt idx="31">
                  <c:v>135</c:v>
                </c:pt>
                <c:pt idx="32">
                  <c:v>139</c:v>
                </c:pt>
                <c:pt idx="33">
                  <c:v>142</c:v>
                </c:pt>
                <c:pt idx="34">
                  <c:v>146</c:v>
                </c:pt>
                <c:pt idx="35">
                  <c:v>149</c:v>
                </c:pt>
                <c:pt idx="36">
                  <c:v>153</c:v>
                </c:pt>
                <c:pt idx="37">
                  <c:v>156</c:v>
                </c:pt>
                <c:pt idx="38">
                  <c:v>160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178</c:v>
                </c:pt>
                <c:pt idx="44">
                  <c:v>181</c:v>
                </c:pt>
                <c:pt idx="45">
                  <c:v>185</c:v>
                </c:pt>
                <c:pt idx="46">
                  <c:v>188</c:v>
                </c:pt>
                <c:pt idx="47">
                  <c:v>192</c:v>
                </c:pt>
                <c:pt idx="48">
                  <c:v>195</c:v>
                </c:pt>
                <c:pt idx="49">
                  <c:v>199</c:v>
                </c:pt>
                <c:pt idx="50">
                  <c:v>202</c:v>
                </c:pt>
                <c:pt idx="51">
                  <c:v>205</c:v>
                </c:pt>
                <c:pt idx="52">
                  <c:v>209</c:v>
                </c:pt>
                <c:pt idx="53">
                  <c:v>212</c:v>
                </c:pt>
                <c:pt idx="54">
                  <c:v>216</c:v>
                </c:pt>
                <c:pt idx="55">
                  <c:v>219</c:v>
                </c:pt>
                <c:pt idx="56">
                  <c:v>223</c:v>
                </c:pt>
                <c:pt idx="57">
                  <c:v>226</c:v>
                </c:pt>
                <c:pt idx="58">
                  <c:v>230</c:v>
                </c:pt>
                <c:pt idx="59">
                  <c:v>233</c:v>
                </c:pt>
                <c:pt idx="60">
                  <c:v>237</c:v>
                </c:pt>
                <c:pt idx="61">
                  <c:v>240</c:v>
                </c:pt>
                <c:pt idx="62">
                  <c:v>244</c:v>
                </c:pt>
                <c:pt idx="63">
                  <c:v>247</c:v>
                </c:pt>
                <c:pt idx="64">
                  <c:v>250</c:v>
                </c:pt>
                <c:pt idx="65">
                  <c:v>254</c:v>
                </c:pt>
                <c:pt idx="66">
                  <c:v>257</c:v>
                </c:pt>
                <c:pt idx="67">
                  <c:v>261</c:v>
                </c:pt>
                <c:pt idx="68">
                  <c:v>264</c:v>
                </c:pt>
                <c:pt idx="69">
                  <c:v>268</c:v>
                </c:pt>
                <c:pt idx="70">
                  <c:v>271</c:v>
                </c:pt>
                <c:pt idx="71">
                  <c:v>275</c:v>
                </c:pt>
                <c:pt idx="72">
                  <c:v>278</c:v>
                </c:pt>
                <c:pt idx="73">
                  <c:v>282</c:v>
                </c:pt>
                <c:pt idx="74">
                  <c:v>285</c:v>
                </c:pt>
                <c:pt idx="75">
                  <c:v>289</c:v>
                </c:pt>
                <c:pt idx="76">
                  <c:v>292</c:v>
                </c:pt>
                <c:pt idx="77">
                  <c:v>296</c:v>
                </c:pt>
                <c:pt idx="78">
                  <c:v>299</c:v>
                </c:pt>
                <c:pt idx="79">
                  <c:v>302</c:v>
                </c:pt>
                <c:pt idx="80">
                  <c:v>306</c:v>
                </c:pt>
                <c:pt idx="81">
                  <c:v>310</c:v>
                </c:pt>
                <c:pt idx="82">
                  <c:v>313</c:v>
                </c:pt>
                <c:pt idx="83">
                  <c:v>317</c:v>
                </c:pt>
                <c:pt idx="84">
                  <c:v>321</c:v>
                </c:pt>
                <c:pt idx="85">
                  <c:v>325</c:v>
                </c:pt>
                <c:pt idx="86">
                  <c:v>329</c:v>
                </c:pt>
                <c:pt idx="87">
                  <c:v>333</c:v>
                </c:pt>
                <c:pt idx="88">
                  <c:v>336</c:v>
                </c:pt>
                <c:pt idx="89">
                  <c:v>340</c:v>
                </c:pt>
                <c:pt idx="90">
                  <c:v>343</c:v>
                </c:pt>
                <c:pt idx="91">
                  <c:v>347</c:v>
                </c:pt>
                <c:pt idx="92">
                  <c:v>351</c:v>
                </c:pt>
                <c:pt idx="93">
                  <c:v>354</c:v>
                </c:pt>
                <c:pt idx="94">
                  <c:v>357</c:v>
                </c:pt>
                <c:pt idx="95">
                  <c:v>361</c:v>
                </c:pt>
                <c:pt idx="96">
                  <c:v>364</c:v>
                </c:pt>
                <c:pt idx="97">
                  <c:v>368</c:v>
                </c:pt>
                <c:pt idx="98">
                  <c:v>371</c:v>
                </c:pt>
                <c:pt idx="99">
                  <c:v>375</c:v>
                </c:pt>
                <c:pt idx="100">
                  <c:v>378</c:v>
                </c:pt>
                <c:pt idx="101">
                  <c:v>381</c:v>
                </c:pt>
                <c:pt idx="102">
                  <c:v>385</c:v>
                </c:pt>
                <c:pt idx="103">
                  <c:v>388</c:v>
                </c:pt>
                <c:pt idx="104">
                  <c:v>392</c:v>
                </c:pt>
                <c:pt idx="105">
                  <c:v>395</c:v>
                </c:pt>
                <c:pt idx="106">
                  <c:v>398</c:v>
                </c:pt>
                <c:pt idx="107">
                  <c:v>402</c:v>
                </c:pt>
                <c:pt idx="108">
                  <c:v>405</c:v>
                </c:pt>
                <c:pt idx="109">
                  <c:v>409</c:v>
                </c:pt>
                <c:pt idx="110">
                  <c:v>412</c:v>
                </c:pt>
                <c:pt idx="111">
                  <c:v>415</c:v>
                </c:pt>
                <c:pt idx="112">
                  <c:v>419</c:v>
                </c:pt>
                <c:pt idx="113">
                  <c:v>422</c:v>
                </c:pt>
                <c:pt idx="114">
                  <c:v>426</c:v>
                </c:pt>
                <c:pt idx="115">
                  <c:v>429</c:v>
                </c:pt>
                <c:pt idx="116">
                  <c:v>432</c:v>
                </c:pt>
                <c:pt idx="117">
                  <c:v>436</c:v>
                </c:pt>
                <c:pt idx="118">
                  <c:v>439</c:v>
                </c:pt>
                <c:pt idx="119">
                  <c:v>443</c:v>
                </c:pt>
                <c:pt idx="120">
                  <c:v>446</c:v>
                </c:pt>
                <c:pt idx="121">
                  <c:v>450</c:v>
                </c:pt>
                <c:pt idx="122">
                  <c:v>453</c:v>
                </c:pt>
                <c:pt idx="123">
                  <c:v>456</c:v>
                </c:pt>
                <c:pt idx="124">
                  <c:v>460</c:v>
                </c:pt>
                <c:pt idx="125">
                  <c:v>463</c:v>
                </c:pt>
                <c:pt idx="126">
                  <c:v>467</c:v>
                </c:pt>
                <c:pt idx="127">
                  <c:v>470</c:v>
                </c:pt>
                <c:pt idx="128">
                  <c:v>474</c:v>
                </c:pt>
                <c:pt idx="129">
                  <c:v>477</c:v>
                </c:pt>
                <c:pt idx="130">
                  <c:v>481</c:v>
                </c:pt>
                <c:pt idx="131">
                  <c:v>484</c:v>
                </c:pt>
                <c:pt idx="132">
                  <c:v>487</c:v>
                </c:pt>
                <c:pt idx="133">
                  <c:v>491</c:v>
                </c:pt>
                <c:pt idx="134">
                  <c:v>494</c:v>
                </c:pt>
                <c:pt idx="135">
                  <c:v>498</c:v>
                </c:pt>
                <c:pt idx="136">
                  <c:v>501</c:v>
                </c:pt>
                <c:pt idx="137">
                  <c:v>505</c:v>
                </c:pt>
                <c:pt idx="138">
                  <c:v>508</c:v>
                </c:pt>
                <c:pt idx="139">
                  <c:v>511</c:v>
                </c:pt>
                <c:pt idx="140">
                  <c:v>515</c:v>
                </c:pt>
                <c:pt idx="141">
                  <c:v>518</c:v>
                </c:pt>
                <c:pt idx="142">
                  <c:v>522</c:v>
                </c:pt>
                <c:pt idx="143">
                  <c:v>525</c:v>
                </c:pt>
                <c:pt idx="144">
                  <c:v>529</c:v>
                </c:pt>
                <c:pt idx="145">
                  <c:v>532</c:v>
                </c:pt>
                <c:pt idx="146">
                  <c:v>536</c:v>
                </c:pt>
                <c:pt idx="147">
                  <c:v>539</c:v>
                </c:pt>
                <c:pt idx="148">
                  <c:v>543</c:v>
                </c:pt>
                <c:pt idx="149">
                  <c:v>546</c:v>
                </c:pt>
                <c:pt idx="150">
                  <c:v>549</c:v>
                </c:pt>
                <c:pt idx="151">
                  <c:v>553</c:v>
                </c:pt>
                <c:pt idx="152">
                  <c:v>556</c:v>
                </c:pt>
                <c:pt idx="153">
                  <c:v>560</c:v>
                </c:pt>
                <c:pt idx="154">
                  <c:v>563</c:v>
                </c:pt>
                <c:pt idx="155">
                  <c:v>567</c:v>
                </c:pt>
                <c:pt idx="156">
                  <c:v>570</c:v>
                </c:pt>
                <c:pt idx="157">
                  <c:v>574</c:v>
                </c:pt>
                <c:pt idx="158">
                  <c:v>577</c:v>
                </c:pt>
                <c:pt idx="159">
                  <c:v>581</c:v>
                </c:pt>
                <c:pt idx="160">
                  <c:v>584</c:v>
                </c:pt>
                <c:pt idx="161">
                  <c:v>587</c:v>
                </c:pt>
                <c:pt idx="162">
                  <c:v>591</c:v>
                </c:pt>
                <c:pt idx="163">
                  <c:v>594</c:v>
                </c:pt>
                <c:pt idx="164">
                  <c:v>598</c:v>
                </c:pt>
                <c:pt idx="165">
                  <c:v>601</c:v>
                </c:pt>
                <c:pt idx="166">
                  <c:v>605</c:v>
                </c:pt>
                <c:pt idx="167">
                  <c:v>608</c:v>
                </c:pt>
                <c:pt idx="168">
                  <c:v>612</c:v>
                </c:pt>
                <c:pt idx="169">
                  <c:v>615</c:v>
                </c:pt>
                <c:pt idx="170">
                  <c:v>619</c:v>
                </c:pt>
                <c:pt idx="171">
                  <c:v>622</c:v>
                </c:pt>
                <c:pt idx="172">
                  <c:v>626</c:v>
                </c:pt>
                <c:pt idx="173">
                  <c:v>629</c:v>
                </c:pt>
                <c:pt idx="174">
                  <c:v>633</c:v>
                </c:pt>
                <c:pt idx="175">
                  <c:v>636</c:v>
                </c:pt>
                <c:pt idx="176">
                  <c:v>640</c:v>
                </c:pt>
                <c:pt idx="177">
                  <c:v>643</c:v>
                </c:pt>
                <c:pt idx="178">
                  <c:v>647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668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VFTB'!$F$6372:$F$6565</c:f>
              <c:numCache>
                <c:formatCode>0.00</c:formatCode>
                <c:ptCount val="194"/>
                <c:pt idx="0">
                  <c:v>1.395064533</c:v>
                </c:pt>
                <c:pt idx="1">
                  <c:v>1.3856044729999999</c:v>
                </c:pt>
                <c:pt idx="2">
                  <c:v>1.3726351429999999</c:v>
                </c:pt>
                <c:pt idx="3">
                  <c:v>1.3738724580000001</c:v>
                </c:pt>
                <c:pt idx="4">
                  <c:v>1.3600776880000001</c:v>
                </c:pt>
                <c:pt idx="5">
                  <c:v>1.3476613590000002</c:v>
                </c:pt>
                <c:pt idx="6">
                  <c:v>1.3421227170000001</c:v>
                </c:pt>
                <c:pt idx="7">
                  <c:v>1.328354298</c:v>
                </c:pt>
                <c:pt idx="8">
                  <c:v>1.308545085</c:v>
                </c:pt>
                <c:pt idx="9">
                  <c:v>1.2686933020000002</c:v>
                </c:pt>
                <c:pt idx="10">
                  <c:v>1.254174613</c:v>
                </c:pt>
                <c:pt idx="11">
                  <c:v>1.227536178</c:v>
                </c:pt>
                <c:pt idx="12">
                  <c:v>1.219272978</c:v>
                </c:pt>
                <c:pt idx="13">
                  <c:v>1.199621445</c:v>
                </c:pt>
                <c:pt idx="14">
                  <c:v>1.202480196</c:v>
                </c:pt>
                <c:pt idx="15">
                  <c:v>1.1608587239999999</c:v>
                </c:pt>
                <c:pt idx="16">
                  <c:v>1.1479210439999998</c:v>
                </c:pt>
                <c:pt idx="17">
                  <c:v>1.161149652</c:v>
                </c:pt>
                <c:pt idx="18">
                  <c:v>1.1415328760000001</c:v>
                </c:pt>
                <c:pt idx="19">
                  <c:v>1.113884018</c:v>
                </c:pt>
                <c:pt idx="20">
                  <c:v>1.11024382</c:v>
                </c:pt>
                <c:pt idx="21">
                  <c:v>1.1181793710000001</c:v>
                </c:pt>
                <c:pt idx="22">
                  <c:v>1.0993410320000001</c:v>
                </c:pt>
                <c:pt idx="23">
                  <c:v>1.1037783109999999</c:v>
                </c:pt>
                <c:pt idx="24">
                  <c:v>1.0759059440000001</c:v>
                </c:pt>
                <c:pt idx="25">
                  <c:v>1.069504915</c:v>
                </c:pt>
                <c:pt idx="26">
                  <c:v>1.0673998810000001</c:v>
                </c:pt>
                <c:pt idx="27">
                  <c:v>1.058521499</c:v>
                </c:pt>
                <c:pt idx="28">
                  <c:v>1.0499382499999999</c:v>
                </c:pt>
                <c:pt idx="29">
                  <c:v>1.0370612320000001</c:v>
                </c:pt>
                <c:pt idx="30">
                  <c:v>1.0392688120000002</c:v>
                </c:pt>
                <c:pt idx="31">
                  <c:v>1.0396269599999999</c:v>
                </c:pt>
                <c:pt idx="32">
                  <c:v>1.0220102280000001</c:v>
                </c:pt>
                <c:pt idx="33">
                  <c:v>1.024494032</c:v>
                </c:pt>
                <c:pt idx="34">
                  <c:v>0.99090633220000013</c:v>
                </c:pt>
                <c:pt idx="35">
                  <c:v>1.0059543199999998</c:v>
                </c:pt>
                <c:pt idx="36">
                  <c:v>1.017042703</c:v>
                </c:pt>
                <c:pt idx="37">
                  <c:v>0.98828828309999994</c:v>
                </c:pt>
                <c:pt idx="38">
                  <c:v>0.93215779539999999</c:v>
                </c:pt>
                <c:pt idx="39">
                  <c:v>0.95979318280000003</c:v>
                </c:pt>
                <c:pt idx="40">
                  <c:v>0.95736224800000003</c:v>
                </c:pt>
                <c:pt idx="41">
                  <c:v>0.94537043210000005</c:v>
                </c:pt>
                <c:pt idx="42">
                  <c:v>0.95505327309999999</c:v>
                </c:pt>
                <c:pt idx="43">
                  <c:v>0.93298380079999998</c:v>
                </c:pt>
                <c:pt idx="44">
                  <c:v>0.93769700719999993</c:v>
                </c:pt>
                <c:pt idx="45">
                  <c:v>0.91465208099999995</c:v>
                </c:pt>
                <c:pt idx="46">
                  <c:v>0.90940266530000002</c:v>
                </c:pt>
                <c:pt idx="47">
                  <c:v>0.90931107950000001</c:v>
                </c:pt>
                <c:pt idx="48">
                  <c:v>0.899371908</c:v>
                </c:pt>
                <c:pt idx="49">
                  <c:v>0.87166290450000006</c:v>
                </c:pt>
                <c:pt idx="50">
                  <c:v>0.8653467962000001</c:v>
                </c:pt>
                <c:pt idx="51">
                  <c:v>0.8848626812</c:v>
                </c:pt>
                <c:pt idx="52">
                  <c:v>0.84714548690000002</c:v>
                </c:pt>
                <c:pt idx="53">
                  <c:v>0.84630808670000002</c:v>
                </c:pt>
                <c:pt idx="54">
                  <c:v>0.85413702130000002</c:v>
                </c:pt>
                <c:pt idx="55">
                  <c:v>0.85150065519999996</c:v>
                </c:pt>
                <c:pt idx="56">
                  <c:v>0.86593811139999999</c:v>
                </c:pt>
                <c:pt idx="57">
                  <c:v>0.85166145970000007</c:v>
                </c:pt>
                <c:pt idx="58">
                  <c:v>0.81585674819999998</c:v>
                </c:pt>
                <c:pt idx="59">
                  <c:v>0.81430214190000005</c:v>
                </c:pt>
                <c:pt idx="60">
                  <c:v>0.79129732629999994</c:v>
                </c:pt>
                <c:pt idx="61">
                  <c:v>0.81670631059999999</c:v>
                </c:pt>
                <c:pt idx="62">
                  <c:v>0.80017630170000009</c:v>
                </c:pt>
                <c:pt idx="63">
                  <c:v>0.77338499160000007</c:v>
                </c:pt>
                <c:pt idx="64">
                  <c:v>0.77540030149999994</c:v>
                </c:pt>
                <c:pt idx="65">
                  <c:v>0.77374890080000003</c:v>
                </c:pt>
                <c:pt idx="66">
                  <c:v>0.77303295170000008</c:v>
                </c:pt>
                <c:pt idx="67">
                  <c:v>0.78536091139999997</c:v>
                </c:pt>
                <c:pt idx="68">
                  <c:v>0.77760926949999998</c:v>
                </c:pt>
                <c:pt idx="69">
                  <c:v>0.80167044430000001</c:v>
                </c:pt>
                <c:pt idx="70">
                  <c:v>0.74472288320000002</c:v>
                </c:pt>
                <c:pt idx="71">
                  <c:v>0.74703176699999996</c:v>
                </c:pt>
                <c:pt idx="72">
                  <c:v>0.74809706890000005</c:v>
                </c:pt>
                <c:pt idx="73">
                  <c:v>0.74456978160000009</c:v>
                </c:pt>
                <c:pt idx="74">
                  <c:v>0.74803917259999997</c:v>
                </c:pt>
                <c:pt idx="75">
                  <c:v>0.72475406460000003</c:v>
                </c:pt>
                <c:pt idx="76">
                  <c:v>0.70410450189999996</c:v>
                </c:pt>
                <c:pt idx="77">
                  <c:v>0.72171024810000006</c:v>
                </c:pt>
                <c:pt idx="78">
                  <c:v>0.70248094890000001</c:v>
                </c:pt>
                <c:pt idx="79">
                  <c:v>0.70379478770000004</c:v>
                </c:pt>
                <c:pt idx="80">
                  <c:v>0.69971775069999997</c:v>
                </c:pt>
                <c:pt idx="81">
                  <c:v>0.7103853779</c:v>
                </c:pt>
                <c:pt idx="82">
                  <c:v>0.70083819619999999</c:v>
                </c:pt>
                <c:pt idx="83">
                  <c:v>0.67913465529999995</c:v>
                </c:pt>
                <c:pt idx="84">
                  <c:v>0.67581280789999998</c:v>
                </c:pt>
                <c:pt idx="85">
                  <c:v>0.66809302770000001</c:v>
                </c:pt>
                <c:pt idx="86">
                  <c:v>0.66455942829999992</c:v>
                </c:pt>
                <c:pt idx="87">
                  <c:v>0.6810869826999999</c:v>
                </c:pt>
                <c:pt idx="88">
                  <c:v>0.65904928690000009</c:v>
                </c:pt>
                <c:pt idx="89">
                  <c:v>0.6396389697</c:v>
                </c:pt>
                <c:pt idx="90">
                  <c:v>0.6538116988999999</c:v>
                </c:pt>
                <c:pt idx="91">
                  <c:v>0.64030909970000005</c:v>
                </c:pt>
                <c:pt idx="92">
                  <c:v>0.66364499070000005</c:v>
                </c:pt>
                <c:pt idx="93">
                  <c:v>0.64446147770000006</c:v>
                </c:pt>
                <c:pt idx="94">
                  <c:v>0.63114722060000006</c:v>
                </c:pt>
                <c:pt idx="95">
                  <c:v>0.64962535119999998</c:v>
                </c:pt>
                <c:pt idx="96">
                  <c:v>0.61798368119999991</c:v>
                </c:pt>
                <c:pt idx="97">
                  <c:v>0.63257594679999996</c:v>
                </c:pt>
                <c:pt idx="98">
                  <c:v>0.61622062359999996</c:v>
                </c:pt>
                <c:pt idx="99">
                  <c:v>0.63299391169999997</c:v>
                </c:pt>
                <c:pt idx="100">
                  <c:v>0.62530495140000009</c:v>
                </c:pt>
                <c:pt idx="101">
                  <c:v>0.60406994950000004</c:v>
                </c:pt>
                <c:pt idx="102">
                  <c:v>0.58213628579999999</c:v>
                </c:pt>
                <c:pt idx="103">
                  <c:v>0.57125643120000003</c:v>
                </c:pt>
                <c:pt idx="104">
                  <c:v>0.61475270180000008</c:v>
                </c:pt>
                <c:pt idx="105">
                  <c:v>0.62206559189999999</c:v>
                </c:pt>
                <c:pt idx="106">
                  <c:v>0.59177221869999996</c:v>
                </c:pt>
                <c:pt idx="107">
                  <c:v>0.58363245249999995</c:v>
                </c:pt>
                <c:pt idx="108">
                  <c:v>0.5982654731</c:v>
                </c:pt>
                <c:pt idx="109">
                  <c:v>0.5754417677</c:v>
                </c:pt>
                <c:pt idx="110">
                  <c:v>0.58850191890000003</c:v>
                </c:pt>
                <c:pt idx="111">
                  <c:v>0.55746743070000004</c:v>
                </c:pt>
                <c:pt idx="112">
                  <c:v>0.57174250370000002</c:v>
                </c:pt>
                <c:pt idx="113">
                  <c:v>0.5786657207</c:v>
                </c:pt>
                <c:pt idx="114">
                  <c:v>0.55525094600000002</c:v>
                </c:pt>
                <c:pt idx="115">
                  <c:v>0.57100797290000005</c:v>
                </c:pt>
                <c:pt idx="116">
                  <c:v>0.5337688719</c:v>
                </c:pt>
                <c:pt idx="117">
                  <c:v>0.52677451650000007</c:v>
                </c:pt>
                <c:pt idx="118">
                  <c:v>0.5512190803</c:v>
                </c:pt>
                <c:pt idx="119">
                  <c:v>0.54290639019999998</c:v>
                </c:pt>
                <c:pt idx="120">
                  <c:v>0.5379120973</c:v>
                </c:pt>
                <c:pt idx="121">
                  <c:v>0.53734551110000006</c:v>
                </c:pt>
                <c:pt idx="122">
                  <c:v>0.49116226689999998</c:v>
                </c:pt>
                <c:pt idx="123">
                  <c:v>0.50474267979999998</c:v>
                </c:pt>
                <c:pt idx="124">
                  <c:v>0.5383825443000001</c:v>
                </c:pt>
                <c:pt idx="125">
                  <c:v>0.52085928709999996</c:v>
                </c:pt>
                <c:pt idx="126">
                  <c:v>0.52288862489999999</c:v>
                </c:pt>
                <c:pt idx="127">
                  <c:v>0.50481474120000003</c:v>
                </c:pt>
                <c:pt idx="128">
                  <c:v>0.50047405620000007</c:v>
                </c:pt>
                <c:pt idx="129">
                  <c:v>0.4718514345</c:v>
                </c:pt>
                <c:pt idx="130">
                  <c:v>0.48953658970000002</c:v>
                </c:pt>
                <c:pt idx="131">
                  <c:v>0.50561730069999999</c:v>
                </c:pt>
                <c:pt idx="132">
                  <c:v>0.49740257339999999</c:v>
                </c:pt>
                <c:pt idx="133">
                  <c:v>0.4738236348</c:v>
                </c:pt>
                <c:pt idx="134">
                  <c:v>0.46703304140000002</c:v>
                </c:pt>
                <c:pt idx="135">
                  <c:v>0.45911815889999996</c:v>
                </c:pt>
                <c:pt idx="136">
                  <c:v>0.4663254825</c:v>
                </c:pt>
                <c:pt idx="137">
                  <c:v>0.46536060909999999</c:v>
                </c:pt>
                <c:pt idx="138">
                  <c:v>0.46827356660000002</c:v>
                </c:pt>
                <c:pt idx="139">
                  <c:v>0.45842478800000003</c:v>
                </c:pt>
                <c:pt idx="140">
                  <c:v>0.45896060950000001</c:v>
                </c:pt>
                <c:pt idx="141">
                  <c:v>0.44933114959999998</c:v>
                </c:pt>
                <c:pt idx="142">
                  <c:v>0.44963157920000002</c:v>
                </c:pt>
                <c:pt idx="143">
                  <c:v>0.42325633829999998</c:v>
                </c:pt>
                <c:pt idx="144">
                  <c:v>0.45367122380000002</c:v>
                </c:pt>
                <c:pt idx="145">
                  <c:v>0.42428058359999998</c:v>
                </c:pt>
                <c:pt idx="146">
                  <c:v>0.423397884</c:v>
                </c:pt>
                <c:pt idx="147">
                  <c:v>0.43352477849999999</c:v>
                </c:pt>
                <c:pt idx="148">
                  <c:v>0.39877142929999998</c:v>
                </c:pt>
                <c:pt idx="149">
                  <c:v>0.41115496499999998</c:v>
                </c:pt>
                <c:pt idx="150">
                  <c:v>0.43888908780000002</c:v>
                </c:pt>
                <c:pt idx="151">
                  <c:v>0.40714720250000003</c:v>
                </c:pt>
                <c:pt idx="152">
                  <c:v>0.39283459259999998</c:v>
                </c:pt>
                <c:pt idx="153">
                  <c:v>0.41699107610000002</c:v>
                </c:pt>
                <c:pt idx="154">
                  <c:v>0.37924879560000002</c:v>
                </c:pt>
                <c:pt idx="155">
                  <c:v>0.39342666170000001</c:v>
                </c:pt>
                <c:pt idx="156">
                  <c:v>0.39566321250000003</c:v>
                </c:pt>
                <c:pt idx="157">
                  <c:v>0.37689043710000003</c:v>
                </c:pt>
                <c:pt idx="158">
                  <c:v>0.36486039050000002</c:v>
                </c:pt>
                <c:pt idx="159">
                  <c:v>0.38482264230000002</c:v>
                </c:pt>
                <c:pt idx="160">
                  <c:v>0.34677752019999997</c:v>
                </c:pt>
                <c:pt idx="161">
                  <c:v>0.36988202079999999</c:v>
                </c:pt>
                <c:pt idx="162">
                  <c:v>0.35963195540000004</c:v>
                </c:pt>
                <c:pt idx="163">
                  <c:v>0.36207186209999997</c:v>
                </c:pt>
                <c:pt idx="164">
                  <c:v>0.36535315529999995</c:v>
                </c:pt>
                <c:pt idx="165">
                  <c:v>0.34399945830000001</c:v>
                </c:pt>
                <c:pt idx="166">
                  <c:v>0.3456932519</c:v>
                </c:pt>
                <c:pt idx="167">
                  <c:v>0.32847542749999997</c:v>
                </c:pt>
                <c:pt idx="168">
                  <c:v>0.33295298670000001</c:v>
                </c:pt>
                <c:pt idx="169">
                  <c:v>0.33017536679999998</c:v>
                </c:pt>
                <c:pt idx="170">
                  <c:v>0.31161975059999997</c:v>
                </c:pt>
                <c:pt idx="171">
                  <c:v>0.3370962696</c:v>
                </c:pt>
                <c:pt idx="172">
                  <c:v>0.33624453830000001</c:v>
                </c:pt>
                <c:pt idx="173">
                  <c:v>0.32666813959999996</c:v>
                </c:pt>
                <c:pt idx="174">
                  <c:v>0.29481704200000003</c:v>
                </c:pt>
                <c:pt idx="175">
                  <c:v>0.31082848560000004</c:v>
                </c:pt>
                <c:pt idx="176">
                  <c:v>0.30546835690000002</c:v>
                </c:pt>
                <c:pt idx="177">
                  <c:v>0.30834071320000001</c:v>
                </c:pt>
                <c:pt idx="178">
                  <c:v>0.30251129829999995</c:v>
                </c:pt>
                <c:pt idx="179">
                  <c:v>0.31018224030000002</c:v>
                </c:pt>
                <c:pt idx="180">
                  <c:v>0.29441578750000003</c:v>
                </c:pt>
                <c:pt idx="181">
                  <c:v>0.29875353179999997</c:v>
                </c:pt>
                <c:pt idx="182">
                  <c:v>0.29930655620000002</c:v>
                </c:pt>
                <c:pt idx="183">
                  <c:v>0.2763071299</c:v>
                </c:pt>
                <c:pt idx="184">
                  <c:v>0.30062078939999998</c:v>
                </c:pt>
                <c:pt idx="185">
                  <c:v>0.2996760826</c:v>
                </c:pt>
                <c:pt idx="186">
                  <c:v>0.28183259120000004</c:v>
                </c:pt>
                <c:pt idx="187">
                  <c:v>0.29839006540000002</c:v>
                </c:pt>
                <c:pt idx="188">
                  <c:v>0.28735222529999999</c:v>
                </c:pt>
                <c:pt idx="189">
                  <c:v>0.29254612469999997</c:v>
                </c:pt>
                <c:pt idx="190">
                  <c:v>0.27915471060000002</c:v>
                </c:pt>
                <c:pt idx="191">
                  <c:v>0.28083708670000002</c:v>
                </c:pt>
                <c:pt idx="192">
                  <c:v>0.29476509400000001</c:v>
                </c:pt>
                <c:pt idx="193">
                  <c:v>0.29347092340000003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765312"/>
        <c:axId val="126787968"/>
      </c:scatterChart>
      <c:valAx>
        <c:axId val="1267653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787968"/>
        <c:crosses val="autoZero"/>
        <c:crossBetween val="midCat"/>
        <c:majorUnit val="200"/>
        <c:minorUnit val="100"/>
      </c:valAx>
      <c:valAx>
        <c:axId val="1267879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765312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06"/>
          <c:w val="0.84192888888890005"/>
          <c:h val="0.7217009332166922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VFTB'!$F$770:$F$815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VFTB'!$G$770:$G$815</c:f>
              <c:numCache>
                <c:formatCode>0.00</c:formatCode>
                <c:ptCount val="46"/>
                <c:pt idx="0">
                  <c:v>0.11990606599999999</c:v>
                </c:pt>
                <c:pt idx="1">
                  <c:v>0.3532121741</c:v>
                </c:pt>
                <c:pt idx="2">
                  <c:v>0.59912146639999997</c:v>
                </c:pt>
                <c:pt idx="3">
                  <c:v>1.0864911289999999</c:v>
                </c:pt>
                <c:pt idx="4">
                  <c:v>2.0834552610000001</c:v>
                </c:pt>
                <c:pt idx="5">
                  <c:v>4.0426574639999995</c:v>
                </c:pt>
                <c:pt idx="6">
                  <c:v>6.9442171400000001</c:v>
                </c:pt>
                <c:pt idx="7">
                  <c:v>10.774465110000001</c:v>
                </c:pt>
                <c:pt idx="8">
                  <c:v>14.518012630000001</c:v>
                </c:pt>
                <c:pt idx="9">
                  <c:v>18.511714379999997</c:v>
                </c:pt>
                <c:pt idx="10">
                  <c:v>14.05579271</c:v>
                </c:pt>
                <c:pt idx="11">
                  <c:v>10.28394982</c:v>
                </c:pt>
                <c:pt idx="12">
                  <c:v>6.619719076</c:v>
                </c:pt>
                <c:pt idx="13">
                  <c:v>3.8359532120000002</c:v>
                </c:pt>
                <c:pt idx="14">
                  <c:v>2.018402311</c:v>
                </c:pt>
                <c:pt idx="15">
                  <c:v>1.091483134</c:v>
                </c:pt>
                <c:pt idx="16">
                  <c:v>0.59368276740000003</c:v>
                </c:pt>
                <c:pt idx="17">
                  <c:v>0.35668417219999998</c:v>
                </c:pt>
                <c:pt idx="18">
                  <c:v>0.12086914189999999</c:v>
                </c:pt>
                <c:pt idx="19">
                  <c:v>-0.14926063219999999</c:v>
                </c:pt>
                <c:pt idx="20">
                  <c:v>-0.41155390670000003</c:v>
                </c:pt>
                <c:pt idx="21">
                  <c:v>-0.90270661210000003</c:v>
                </c:pt>
                <c:pt idx="22">
                  <c:v>-1.8812442199999999</c:v>
                </c:pt>
                <c:pt idx="23">
                  <c:v>-3.7984196990000001</c:v>
                </c:pt>
                <c:pt idx="24">
                  <c:v>-6.5873732309999999</c:v>
                </c:pt>
                <c:pt idx="25">
                  <c:v>-10.28471422</c:v>
                </c:pt>
                <c:pt idx="26">
                  <c:v>-13.87065488</c:v>
                </c:pt>
                <c:pt idx="27">
                  <c:v>-17.757016419999999</c:v>
                </c:pt>
                <c:pt idx="28">
                  <c:v>-13.49990616</c:v>
                </c:pt>
                <c:pt idx="29">
                  <c:v>-9.8694404219999985</c:v>
                </c:pt>
                <c:pt idx="30">
                  <c:v>-6.3652093409999999</c:v>
                </c:pt>
                <c:pt idx="31">
                  <c:v>-3.7165738629999998</c:v>
                </c:pt>
                <c:pt idx="32">
                  <c:v>-1.9363905259999998</c:v>
                </c:pt>
                <c:pt idx="33">
                  <c:v>-1.0415956959999999</c:v>
                </c:pt>
                <c:pt idx="34">
                  <c:v>-0.57242436089999993</c:v>
                </c:pt>
                <c:pt idx="35">
                  <c:v>-0.333929327</c:v>
                </c:pt>
                <c:pt idx="36">
                  <c:v>-9.3470933650000004E-2</c:v>
                </c:pt>
                <c:pt idx="37">
                  <c:v>0.15230026369999999</c:v>
                </c:pt>
                <c:pt idx="38">
                  <c:v>0.38640495150000004</c:v>
                </c:pt>
                <c:pt idx="39">
                  <c:v>0.88565790079999995</c:v>
                </c:pt>
                <c:pt idx="40">
                  <c:v>1.83500613</c:v>
                </c:pt>
                <c:pt idx="41">
                  <c:v>3.6618450839999999</c:v>
                </c:pt>
                <c:pt idx="42">
                  <c:v>6.3894789060000008</c:v>
                </c:pt>
                <c:pt idx="43">
                  <c:v>9.9458674200000008</c:v>
                </c:pt>
                <c:pt idx="44">
                  <c:v>13.427803150000001</c:v>
                </c:pt>
                <c:pt idx="45">
                  <c:v>17.183325759999999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293312"/>
        <c:axId val="127299584"/>
      </c:scatterChart>
      <c:valAx>
        <c:axId val="12729331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299584"/>
        <c:crosses val="autoZero"/>
        <c:crossBetween val="midCat"/>
        <c:majorUnit val="100"/>
      </c:valAx>
      <c:valAx>
        <c:axId val="127299584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293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VFTB'!$E$6776:$E$6969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42</c:v>
                </c:pt>
                <c:pt idx="7">
                  <c:v>46</c:v>
                </c:pt>
                <c:pt idx="8">
                  <c:v>50</c:v>
                </c:pt>
                <c:pt idx="9">
                  <c:v>54</c:v>
                </c:pt>
                <c:pt idx="10">
                  <c:v>58</c:v>
                </c:pt>
                <c:pt idx="11">
                  <c:v>62</c:v>
                </c:pt>
                <c:pt idx="12">
                  <c:v>66</c:v>
                </c:pt>
                <c:pt idx="13">
                  <c:v>70</c:v>
                </c:pt>
                <c:pt idx="14">
                  <c:v>74</c:v>
                </c:pt>
                <c:pt idx="15">
                  <c:v>77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92</c:v>
                </c:pt>
                <c:pt idx="20">
                  <c:v>95</c:v>
                </c:pt>
                <c:pt idx="21">
                  <c:v>99</c:v>
                </c:pt>
                <c:pt idx="22">
                  <c:v>103</c:v>
                </c:pt>
                <c:pt idx="23">
                  <c:v>106</c:v>
                </c:pt>
                <c:pt idx="24">
                  <c:v>110</c:v>
                </c:pt>
                <c:pt idx="25">
                  <c:v>113</c:v>
                </c:pt>
                <c:pt idx="26">
                  <c:v>117</c:v>
                </c:pt>
                <c:pt idx="27">
                  <c:v>120</c:v>
                </c:pt>
                <c:pt idx="28">
                  <c:v>124</c:v>
                </c:pt>
                <c:pt idx="29">
                  <c:v>127</c:v>
                </c:pt>
                <c:pt idx="30">
                  <c:v>131</c:v>
                </c:pt>
                <c:pt idx="31">
                  <c:v>134</c:v>
                </c:pt>
                <c:pt idx="32">
                  <c:v>138</c:v>
                </c:pt>
                <c:pt idx="33">
                  <c:v>141</c:v>
                </c:pt>
                <c:pt idx="34">
                  <c:v>145</c:v>
                </c:pt>
                <c:pt idx="35">
                  <c:v>148</c:v>
                </c:pt>
                <c:pt idx="36">
                  <c:v>152</c:v>
                </c:pt>
                <c:pt idx="37">
                  <c:v>155</c:v>
                </c:pt>
                <c:pt idx="38">
                  <c:v>159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173</c:v>
                </c:pt>
                <c:pt idx="43">
                  <c:v>177</c:v>
                </c:pt>
                <c:pt idx="44">
                  <c:v>180</c:v>
                </c:pt>
                <c:pt idx="45">
                  <c:v>184</c:v>
                </c:pt>
                <c:pt idx="46">
                  <c:v>187</c:v>
                </c:pt>
                <c:pt idx="47">
                  <c:v>191</c:v>
                </c:pt>
                <c:pt idx="48">
                  <c:v>194</c:v>
                </c:pt>
                <c:pt idx="49">
                  <c:v>198</c:v>
                </c:pt>
                <c:pt idx="50">
                  <c:v>201</c:v>
                </c:pt>
                <c:pt idx="51">
                  <c:v>204</c:v>
                </c:pt>
                <c:pt idx="52">
                  <c:v>208</c:v>
                </c:pt>
                <c:pt idx="53">
                  <c:v>211</c:v>
                </c:pt>
                <c:pt idx="54">
                  <c:v>215</c:v>
                </c:pt>
                <c:pt idx="55">
                  <c:v>218</c:v>
                </c:pt>
                <c:pt idx="56">
                  <c:v>222</c:v>
                </c:pt>
                <c:pt idx="57">
                  <c:v>225</c:v>
                </c:pt>
                <c:pt idx="58">
                  <c:v>229</c:v>
                </c:pt>
                <c:pt idx="59">
                  <c:v>232</c:v>
                </c:pt>
                <c:pt idx="60">
                  <c:v>236</c:v>
                </c:pt>
                <c:pt idx="61">
                  <c:v>239</c:v>
                </c:pt>
                <c:pt idx="62">
                  <c:v>243</c:v>
                </c:pt>
                <c:pt idx="63">
                  <c:v>246</c:v>
                </c:pt>
                <c:pt idx="64">
                  <c:v>250</c:v>
                </c:pt>
                <c:pt idx="65">
                  <c:v>253</c:v>
                </c:pt>
                <c:pt idx="66">
                  <c:v>256</c:v>
                </c:pt>
                <c:pt idx="67">
                  <c:v>260</c:v>
                </c:pt>
                <c:pt idx="68">
                  <c:v>263</c:v>
                </c:pt>
                <c:pt idx="69">
                  <c:v>267</c:v>
                </c:pt>
                <c:pt idx="70">
                  <c:v>270</c:v>
                </c:pt>
                <c:pt idx="71">
                  <c:v>274</c:v>
                </c:pt>
                <c:pt idx="72">
                  <c:v>277</c:v>
                </c:pt>
                <c:pt idx="73">
                  <c:v>281</c:v>
                </c:pt>
                <c:pt idx="74">
                  <c:v>284</c:v>
                </c:pt>
                <c:pt idx="75">
                  <c:v>288</c:v>
                </c:pt>
                <c:pt idx="76">
                  <c:v>291</c:v>
                </c:pt>
                <c:pt idx="77">
                  <c:v>294</c:v>
                </c:pt>
                <c:pt idx="78">
                  <c:v>298</c:v>
                </c:pt>
                <c:pt idx="79">
                  <c:v>301</c:v>
                </c:pt>
                <c:pt idx="80">
                  <c:v>305</c:v>
                </c:pt>
                <c:pt idx="81">
                  <c:v>309</c:v>
                </c:pt>
                <c:pt idx="82">
                  <c:v>312</c:v>
                </c:pt>
                <c:pt idx="83">
                  <c:v>316</c:v>
                </c:pt>
                <c:pt idx="84">
                  <c:v>320</c:v>
                </c:pt>
                <c:pt idx="85">
                  <c:v>324</c:v>
                </c:pt>
                <c:pt idx="86">
                  <c:v>328</c:v>
                </c:pt>
                <c:pt idx="87">
                  <c:v>331</c:v>
                </c:pt>
                <c:pt idx="88">
                  <c:v>335</c:v>
                </c:pt>
                <c:pt idx="89">
                  <c:v>339</c:v>
                </c:pt>
                <c:pt idx="90">
                  <c:v>342</c:v>
                </c:pt>
                <c:pt idx="91">
                  <c:v>346</c:v>
                </c:pt>
                <c:pt idx="92">
                  <c:v>349</c:v>
                </c:pt>
                <c:pt idx="93">
                  <c:v>353</c:v>
                </c:pt>
                <c:pt idx="94">
                  <c:v>356</c:v>
                </c:pt>
                <c:pt idx="95">
                  <c:v>360</c:v>
                </c:pt>
                <c:pt idx="96">
                  <c:v>363</c:v>
                </c:pt>
                <c:pt idx="97">
                  <c:v>367</c:v>
                </c:pt>
                <c:pt idx="98">
                  <c:v>370</c:v>
                </c:pt>
                <c:pt idx="99">
                  <c:v>374</c:v>
                </c:pt>
                <c:pt idx="100">
                  <c:v>377</c:v>
                </c:pt>
                <c:pt idx="101">
                  <c:v>380</c:v>
                </c:pt>
                <c:pt idx="102">
                  <c:v>384</c:v>
                </c:pt>
                <c:pt idx="103">
                  <c:v>387</c:v>
                </c:pt>
                <c:pt idx="104">
                  <c:v>391</c:v>
                </c:pt>
                <c:pt idx="105">
                  <c:v>394</c:v>
                </c:pt>
                <c:pt idx="106">
                  <c:v>397</c:v>
                </c:pt>
                <c:pt idx="107">
                  <c:v>401</c:v>
                </c:pt>
                <c:pt idx="108">
                  <c:v>404</c:v>
                </c:pt>
                <c:pt idx="109">
                  <c:v>408</c:v>
                </c:pt>
                <c:pt idx="110">
                  <c:v>411</c:v>
                </c:pt>
                <c:pt idx="111">
                  <c:v>414</c:v>
                </c:pt>
                <c:pt idx="112">
                  <c:v>418</c:v>
                </c:pt>
                <c:pt idx="113">
                  <c:v>421</c:v>
                </c:pt>
                <c:pt idx="114">
                  <c:v>425</c:v>
                </c:pt>
                <c:pt idx="115">
                  <c:v>428</c:v>
                </c:pt>
                <c:pt idx="116">
                  <c:v>431</c:v>
                </c:pt>
                <c:pt idx="117">
                  <c:v>435</c:v>
                </c:pt>
                <c:pt idx="118">
                  <c:v>438</c:v>
                </c:pt>
                <c:pt idx="119">
                  <c:v>442</c:v>
                </c:pt>
                <c:pt idx="120">
                  <c:v>445</c:v>
                </c:pt>
                <c:pt idx="121">
                  <c:v>449</c:v>
                </c:pt>
                <c:pt idx="122">
                  <c:v>452</c:v>
                </c:pt>
                <c:pt idx="123">
                  <c:v>455</c:v>
                </c:pt>
                <c:pt idx="124">
                  <c:v>459</c:v>
                </c:pt>
                <c:pt idx="125">
                  <c:v>462</c:v>
                </c:pt>
                <c:pt idx="126">
                  <c:v>466</c:v>
                </c:pt>
                <c:pt idx="127">
                  <c:v>469</c:v>
                </c:pt>
                <c:pt idx="128">
                  <c:v>473</c:v>
                </c:pt>
                <c:pt idx="129">
                  <c:v>476</c:v>
                </c:pt>
                <c:pt idx="130">
                  <c:v>479</c:v>
                </c:pt>
                <c:pt idx="131">
                  <c:v>483</c:v>
                </c:pt>
                <c:pt idx="132">
                  <c:v>486</c:v>
                </c:pt>
                <c:pt idx="133">
                  <c:v>490</c:v>
                </c:pt>
                <c:pt idx="134">
                  <c:v>493</c:v>
                </c:pt>
                <c:pt idx="135">
                  <c:v>497</c:v>
                </c:pt>
                <c:pt idx="136">
                  <c:v>500</c:v>
                </c:pt>
                <c:pt idx="137">
                  <c:v>504</c:v>
                </c:pt>
                <c:pt idx="138">
                  <c:v>507</c:v>
                </c:pt>
                <c:pt idx="139">
                  <c:v>510</c:v>
                </c:pt>
                <c:pt idx="140">
                  <c:v>514</c:v>
                </c:pt>
                <c:pt idx="141">
                  <c:v>517</c:v>
                </c:pt>
                <c:pt idx="142">
                  <c:v>521</c:v>
                </c:pt>
                <c:pt idx="143">
                  <c:v>524</c:v>
                </c:pt>
                <c:pt idx="144">
                  <c:v>528</c:v>
                </c:pt>
                <c:pt idx="145">
                  <c:v>531</c:v>
                </c:pt>
                <c:pt idx="146">
                  <c:v>535</c:v>
                </c:pt>
                <c:pt idx="147">
                  <c:v>538</c:v>
                </c:pt>
                <c:pt idx="148">
                  <c:v>541</c:v>
                </c:pt>
                <c:pt idx="149">
                  <c:v>545</c:v>
                </c:pt>
                <c:pt idx="150">
                  <c:v>548</c:v>
                </c:pt>
                <c:pt idx="151">
                  <c:v>552</c:v>
                </c:pt>
                <c:pt idx="152">
                  <c:v>555</c:v>
                </c:pt>
                <c:pt idx="153">
                  <c:v>559</c:v>
                </c:pt>
                <c:pt idx="154">
                  <c:v>562</c:v>
                </c:pt>
                <c:pt idx="155">
                  <c:v>566</c:v>
                </c:pt>
                <c:pt idx="156">
                  <c:v>569</c:v>
                </c:pt>
                <c:pt idx="157">
                  <c:v>573</c:v>
                </c:pt>
                <c:pt idx="158">
                  <c:v>576</c:v>
                </c:pt>
                <c:pt idx="159">
                  <c:v>579</c:v>
                </c:pt>
                <c:pt idx="160">
                  <c:v>583</c:v>
                </c:pt>
                <c:pt idx="161">
                  <c:v>586</c:v>
                </c:pt>
                <c:pt idx="162">
                  <c:v>590</c:v>
                </c:pt>
                <c:pt idx="163">
                  <c:v>593</c:v>
                </c:pt>
                <c:pt idx="164">
                  <c:v>597</c:v>
                </c:pt>
                <c:pt idx="165">
                  <c:v>600</c:v>
                </c:pt>
                <c:pt idx="166">
                  <c:v>604</c:v>
                </c:pt>
                <c:pt idx="167">
                  <c:v>607</c:v>
                </c:pt>
                <c:pt idx="168">
                  <c:v>611</c:v>
                </c:pt>
                <c:pt idx="169">
                  <c:v>614</c:v>
                </c:pt>
                <c:pt idx="170">
                  <c:v>618</c:v>
                </c:pt>
                <c:pt idx="171">
                  <c:v>621</c:v>
                </c:pt>
                <c:pt idx="172">
                  <c:v>625</c:v>
                </c:pt>
                <c:pt idx="173">
                  <c:v>628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646</c:v>
                </c:pt>
                <c:pt idx="179">
                  <c:v>649</c:v>
                </c:pt>
                <c:pt idx="180">
                  <c:v>653</c:v>
                </c:pt>
                <c:pt idx="181">
                  <c:v>656</c:v>
                </c:pt>
                <c:pt idx="182">
                  <c:v>660</c:v>
                </c:pt>
                <c:pt idx="183">
                  <c:v>663</c:v>
                </c:pt>
                <c:pt idx="184">
                  <c:v>666</c:v>
                </c:pt>
                <c:pt idx="185">
                  <c:v>670</c:v>
                </c:pt>
                <c:pt idx="186">
                  <c:v>673</c:v>
                </c:pt>
                <c:pt idx="187">
                  <c:v>677</c:v>
                </c:pt>
                <c:pt idx="188">
                  <c:v>680</c:v>
                </c:pt>
                <c:pt idx="189">
                  <c:v>684</c:v>
                </c:pt>
                <c:pt idx="190">
                  <c:v>687</c:v>
                </c:pt>
                <c:pt idx="191">
                  <c:v>691</c:v>
                </c:pt>
                <c:pt idx="192">
                  <c:v>694</c:v>
                </c:pt>
                <c:pt idx="193">
                  <c:v>697</c:v>
                </c:pt>
              </c:numCache>
            </c:numRef>
          </c:xVal>
          <c:yVal>
            <c:numRef>
              <c:f>'Thermomag. Messungen VFTB'!$F$6776:$F$6969</c:f>
              <c:numCache>
                <c:formatCode>0.00</c:formatCode>
                <c:ptCount val="194"/>
                <c:pt idx="0">
                  <c:v>1.5019572970000001</c:v>
                </c:pt>
                <c:pt idx="1">
                  <c:v>1.518472348</c:v>
                </c:pt>
                <c:pt idx="2">
                  <c:v>1.514865119</c:v>
                </c:pt>
                <c:pt idx="3">
                  <c:v>1.507221288</c:v>
                </c:pt>
                <c:pt idx="4">
                  <c:v>1.461832351</c:v>
                </c:pt>
                <c:pt idx="5">
                  <c:v>1.4466282509999999</c:v>
                </c:pt>
                <c:pt idx="6">
                  <c:v>1.4307999299999998</c:v>
                </c:pt>
                <c:pt idx="7">
                  <c:v>1.427003308</c:v>
                </c:pt>
                <c:pt idx="8">
                  <c:v>1.407917332</c:v>
                </c:pt>
                <c:pt idx="9">
                  <c:v>1.3740810459999999</c:v>
                </c:pt>
                <c:pt idx="10">
                  <c:v>1.359336498</c:v>
                </c:pt>
                <c:pt idx="11">
                  <c:v>1.3209474350000001</c:v>
                </c:pt>
                <c:pt idx="12">
                  <c:v>1.3019394549999999</c:v>
                </c:pt>
                <c:pt idx="13">
                  <c:v>1.296543285</c:v>
                </c:pt>
                <c:pt idx="14">
                  <c:v>1.278177986</c:v>
                </c:pt>
                <c:pt idx="15">
                  <c:v>1.253585626</c:v>
                </c:pt>
                <c:pt idx="16">
                  <c:v>1.2301745339999999</c:v>
                </c:pt>
                <c:pt idx="17">
                  <c:v>1.2613462639999999</c:v>
                </c:pt>
                <c:pt idx="18">
                  <c:v>1.246385211</c:v>
                </c:pt>
                <c:pt idx="19">
                  <c:v>1.192508991</c:v>
                </c:pt>
                <c:pt idx="20">
                  <c:v>1.1884021010000001</c:v>
                </c:pt>
                <c:pt idx="21">
                  <c:v>1.168361298</c:v>
                </c:pt>
                <c:pt idx="22">
                  <c:v>1.1714630199999998</c:v>
                </c:pt>
                <c:pt idx="23">
                  <c:v>1.169771914</c:v>
                </c:pt>
                <c:pt idx="24">
                  <c:v>1.1549920250000001</c:v>
                </c:pt>
                <c:pt idx="25">
                  <c:v>1.1643334860000001</c:v>
                </c:pt>
                <c:pt idx="26">
                  <c:v>1.1681040570000001</c:v>
                </c:pt>
                <c:pt idx="27">
                  <c:v>1.1550811110000001</c:v>
                </c:pt>
                <c:pt idx="28">
                  <c:v>1.1261849779999999</c:v>
                </c:pt>
                <c:pt idx="29">
                  <c:v>1.130553151</c:v>
                </c:pt>
                <c:pt idx="30">
                  <c:v>1.124454096</c:v>
                </c:pt>
                <c:pt idx="31">
                  <c:v>1.1159647160000001</c:v>
                </c:pt>
                <c:pt idx="32">
                  <c:v>1.134722563</c:v>
                </c:pt>
                <c:pt idx="33">
                  <c:v>1.110464243</c:v>
                </c:pt>
                <c:pt idx="34">
                  <c:v>1.105481513</c:v>
                </c:pt>
                <c:pt idx="35">
                  <c:v>1.0722784810000001</c:v>
                </c:pt>
                <c:pt idx="36">
                  <c:v>1.084960425</c:v>
                </c:pt>
                <c:pt idx="37">
                  <c:v>1.0794204409999999</c:v>
                </c:pt>
                <c:pt idx="38">
                  <c:v>1.068338572</c:v>
                </c:pt>
                <c:pt idx="39">
                  <c:v>1.035811386</c:v>
                </c:pt>
                <c:pt idx="40">
                  <c:v>1.0368149250000001</c:v>
                </c:pt>
                <c:pt idx="41">
                  <c:v>1.055275631</c:v>
                </c:pt>
                <c:pt idx="42">
                  <c:v>1.046702303</c:v>
                </c:pt>
                <c:pt idx="43">
                  <c:v>1.0371591139999998</c:v>
                </c:pt>
                <c:pt idx="44">
                  <c:v>1.0191911170000001</c:v>
                </c:pt>
                <c:pt idx="45">
                  <c:v>1.027203498</c:v>
                </c:pt>
                <c:pt idx="46">
                  <c:v>1.030988273</c:v>
                </c:pt>
                <c:pt idx="47">
                  <c:v>0.97556508339999992</c:v>
                </c:pt>
                <c:pt idx="48">
                  <c:v>1.01928983</c:v>
                </c:pt>
                <c:pt idx="49">
                  <c:v>0.99189002049999997</c:v>
                </c:pt>
                <c:pt idx="50">
                  <c:v>0.97599189900000005</c:v>
                </c:pt>
                <c:pt idx="51">
                  <c:v>0.95931947630000003</c:v>
                </c:pt>
                <c:pt idx="52">
                  <c:v>0.94288103410000002</c:v>
                </c:pt>
                <c:pt idx="53">
                  <c:v>0.92913127959999997</c:v>
                </c:pt>
                <c:pt idx="54">
                  <c:v>0.92565442070000004</c:v>
                </c:pt>
                <c:pt idx="55">
                  <c:v>0.94912895689999999</c:v>
                </c:pt>
                <c:pt idx="56">
                  <c:v>0.94470427509999999</c:v>
                </c:pt>
                <c:pt idx="57">
                  <c:v>0.9136718586</c:v>
                </c:pt>
                <c:pt idx="58">
                  <c:v>0.94938916669999995</c:v>
                </c:pt>
                <c:pt idx="59">
                  <c:v>0.92255446070000002</c:v>
                </c:pt>
                <c:pt idx="60">
                  <c:v>0.94723938730000001</c:v>
                </c:pt>
                <c:pt idx="61">
                  <c:v>0.91402886949999995</c:v>
                </c:pt>
                <c:pt idx="62">
                  <c:v>0.92635750030000008</c:v>
                </c:pt>
                <c:pt idx="63">
                  <c:v>0.92343860879999995</c:v>
                </c:pt>
                <c:pt idx="64">
                  <c:v>0.89671068849999991</c:v>
                </c:pt>
                <c:pt idx="65">
                  <c:v>0.8811134383</c:v>
                </c:pt>
                <c:pt idx="66">
                  <c:v>0.89936770899999996</c:v>
                </c:pt>
                <c:pt idx="67">
                  <c:v>0.89145104819999998</c:v>
                </c:pt>
                <c:pt idx="68">
                  <c:v>0.86772488780000001</c:v>
                </c:pt>
                <c:pt idx="69">
                  <c:v>0.86923695190000005</c:v>
                </c:pt>
                <c:pt idx="70">
                  <c:v>0.85674409959999998</c:v>
                </c:pt>
                <c:pt idx="71">
                  <c:v>0.8600524584</c:v>
                </c:pt>
                <c:pt idx="72">
                  <c:v>0.83053380320000003</c:v>
                </c:pt>
                <c:pt idx="73">
                  <c:v>0.84694303380000002</c:v>
                </c:pt>
                <c:pt idx="74">
                  <c:v>0.83423423860000001</c:v>
                </c:pt>
                <c:pt idx="75">
                  <c:v>0.82572579859999995</c:v>
                </c:pt>
                <c:pt idx="76">
                  <c:v>0.78227844170000005</c:v>
                </c:pt>
                <c:pt idx="77">
                  <c:v>0.81048786439999998</c:v>
                </c:pt>
                <c:pt idx="78">
                  <c:v>0.83747725389999994</c:v>
                </c:pt>
                <c:pt idx="79">
                  <c:v>0.81191580569999999</c:v>
                </c:pt>
                <c:pt idx="80">
                  <c:v>0.80954809319999999</c:v>
                </c:pt>
                <c:pt idx="81">
                  <c:v>0.81325694900000001</c:v>
                </c:pt>
                <c:pt idx="82">
                  <c:v>0.77848563039999996</c:v>
                </c:pt>
                <c:pt idx="83">
                  <c:v>0.76128202690000002</c:v>
                </c:pt>
                <c:pt idx="84">
                  <c:v>0.76243541049999997</c:v>
                </c:pt>
                <c:pt idx="85">
                  <c:v>0.7858902593</c:v>
                </c:pt>
                <c:pt idx="86">
                  <c:v>0.7520246048</c:v>
                </c:pt>
                <c:pt idx="87">
                  <c:v>0.74439138670000005</c:v>
                </c:pt>
                <c:pt idx="88">
                  <c:v>0.74216163629999998</c:v>
                </c:pt>
                <c:pt idx="89">
                  <c:v>0.72965549640000005</c:v>
                </c:pt>
                <c:pt idx="90">
                  <c:v>0.71374390639999996</c:v>
                </c:pt>
                <c:pt idx="91">
                  <c:v>0.74093684469999999</c:v>
                </c:pt>
                <c:pt idx="92">
                  <c:v>0.71491058870000002</c:v>
                </c:pt>
                <c:pt idx="93">
                  <c:v>0.70861335960000005</c:v>
                </c:pt>
                <c:pt idx="94">
                  <c:v>0.71100537640000006</c:v>
                </c:pt>
                <c:pt idx="95">
                  <c:v>0.69906948949999992</c:v>
                </c:pt>
                <c:pt idx="96">
                  <c:v>0.70173070809999993</c:v>
                </c:pt>
                <c:pt idx="97">
                  <c:v>0.70296175919999992</c:v>
                </c:pt>
                <c:pt idx="98">
                  <c:v>0.68867804609999994</c:v>
                </c:pt>
                <c:pt idx="99">
                  <c:v>0.68473571370000008</c:v>
                </c:pt>
                <c:pt idx="100">
                  <c:v>0.6736662068</c:v>
                </c:pt>
                <c:pt idx="101">
                  <c:v>0.6608555277</c:v>
                </c:pt>
                <c:pt idx="102">
                  <c:v>0.61983570139999999</c:v>
                </c:pt>
                <c:pt idx="103">
                  <c:v>0.67386917570000004</c:v>
                </c:pt>
                <c:pt idx="104">
                  <c:v>0.67571054529999997</c:v>
                </c:pt>
                <c:pt idx="105">
                  <c:v>0.66075933240000007</c:v>
                </c:pt>
                <c:pt idx="106">
                  <c:v>0.66001913330000006</c:v>
                </c:pt>
                <c:pt idx="107">
                  <c:v>0.61562428970000005</c:v>
                </c:pt>
                <c:pt idx="108">
                  <c:v>0.65516075429999998</c:v>
                </c:pt>
                <c:pt idx="109">
                  <c:v>0.62857905820000004</c:v>
                </c:pt>
                <c:pt idx="110">
                  <c:v>0.6432940654</c:v>
                </c:pt>
                <c:pt idx="111">
                  <c:v>0.63572829909999995</c:v>
                </c:pt>
                <c:pt idx="112">
                  <c:v>0.62933381919999998</c:v>
                </c:pt>
                <c:pt idx="113">
                  <c:v>0.61777998859999994</c:v>
                </c:pt>
                <c:pt idx="114">
                  <c:v>0.61346104760000009</c:v>
                </c:pt>
                <c:pt idx="115">
                  <c:v>0.63536055150000004</c:v>
                </c:pt>
                <c:pt idx="116">
                  <c:v>0.62214271779999997</c:v>
                </c:pt>
                <c:pt idx="117">
                  <c:v>0.63351221990000006</c:v>
                </c:pt>
                <c:pt idx="118">
                  <c:v>0.6166813793</c:v>
                </c:pt>
                <c:pt idx="119">
                  <c:v>0.60357870000000002</c:v>
                </c:pt>
                <c:pt idx="120">
                  <c:v>0.57633327899999998</c:v>
                </c:pt>
                <c:pt idx="121">
                  <c:v>0.58783545530000003</c:v>
                </c:pt>
                <c:pt idx="122">
                  <c:v>0.61387911280000007</c:v>
                </c:pt>
                <c:pt idx="123">
                  <c:v>0.57959940730000004</c:v>
                </c:pt>
                <c:pt idx="124">
                  <c:v>0.59422120589999994</c:v>
                </c:pt>
                <c:pt idx="125">
                  <c:v>0.57508587799999999</c:v>
                </c:pt>
                <c:pt idx="126">
                  <c:v>0.58639504040000001</c:v>
                </c:pt>
                <c:pt idx="127">
                  <c:v>0.57621673309999999</c:v>
                </c:pt>
                <c:pt idx="128">
                  <c:v>0.55674376749999999</c:v>
                </c:pt>
                <c:pt idx="129">
                  <c:v>0.55220416750000001</c:v>
                </c:pt>
                <c:pt idx="130">
                  <c:v>0.54995599340000001</c:v>
                </c:pt>
                <c:pt idx="131">
                  <c:v>0.55864607880000006</c:v>
                </c:pt>
                <c:pt idx="132">
                  <c:v>0.53346359720000003</c:v>
                </c:pt>
                <c:pt idx="133">
                  <c:v>0.52678983409999991</c:v>
                </c:pt>
                <c:pt idx="134">
                  <c:v>0.52311819169999996</c:v>
                </c:pt>
                <c:pt idx="135">
                  <c:v>0.520602275</c:v>
                </c:pt>
                <c:pt idx="136">
                  <c:v>0.52527653169999999</c:v>
                </c:pt>
                <c:pt idx="137">
                  <c:v>0.52077364730000009</c:v>
                </c:pt>
                <c:pt idx="138">
                  <c:v>0.48748378419999999</c:v>
                </c:pt>
                <c:pt idx="139">
                  <c:v>0.51638957240000005</c:v>
                </c:pt>
                <c:pt idx="140">
                  <c:v>0.53790465360000006</c:v>
                </c:pt>
                <c:pt idx="141">
                  <c:v>0.48179711869999997</c:v>
                </c:pt>
                <c:pt idx="142">
                  <c:v>0.47232750480000002</c:v>
                </c:pt>
                <c:pt idx="143">
                  <c:v>0.46784366500000002</c:v>
                </c:pt>
                <c:pt idx="144">
                  <c:v>0.46351583549999997</c:v>
                </c:pt>
                <c:pt idx="145">
                  <c:v>0.48484656770000001</c:v>
                </c:pt>
                <c:pt idx="146">
                  <c:v>0.46130300670000002</c:v>
                </c:pt>
                <c:pt idx="147">
                  <c:v>0.48837059229999996</c:v>
                </c:pt>
                <c:pt idx="148">
                  <c:v>0.47649445940000001</c:v>
                </c:pt>
                <c:pt idx="149">
                  <c:v>0.452782032</c:v>
                </c:pt>
                <c:pt idx="150">
                  <c:v>0.4515098495</c:v>
                </c:pt>
                <c:pt idx="151">
                  <c:v>0.46027386009999999</c:v>
                </c:pt>
                <c:pt idx="152">
                  <c:v>0.4387477219</c:v>
                </c:pt>
                <c:pt idx="153">
                  <c:v>0.45027347280000002</c:v>
                </c:pt>
                <c:pt idx="154">
                  <c:v>0.44409041789999998</c:v>
                </c:pt>
                <c:pt idx="155">
                  <c:v>0.44525351100000005</c:v>
                </c:pt>
                <c:pt idx="156">
                  <c:v>0.43136329699999998</c:v>
                </c:pt>
                <c:pt idx="157">
                  <c:v>0.41271504450000002</c:v>
                </c:pt>
                <c:pt idx="158">
                  <c:v>0.40229153430000003</c:v>
                </c:pt>
                <c:pt idx="159">
                  <c:v>0.41202621140000001</c:v>
                </c:pt>
                <c:pt idx="160">
                  <c:v>0.41716761949999998</c:v>
                </c:pt>
                <c:pt idx="161">
                  <c:v>0.39418936339999999</c:v>
                </c:pt>
                <c:pt idx="162">
                  <c:v>0.40501236609999997</c:v>
                </c:pt>
                <c:pt idx="163">
                  <c:v>0.42356977179999999</c:v>
                </c:pt>
                <c:pt idx="164">
                  <c:v>0.37952749889999998</c:v>
                </c:pt>
                <c:pt idx="165">
                  <c:v>0.39734965709999998</c:v>
                </c:pt>
                <c:pt idx="166">
                  <c:v>0.41027398479999999</c:v>
                </c:pt>
                <c:pt idx="167">
                  <c:v>0.39121990600000001</c:v>
                </c:pt>
                <c:pt idx="168">
                  <c:v>0.37572394929999997</c:v>
                </c:pt>
                <c:pt idx="169">
                  <c:v>0.39541700089999998</c:v>
                </c:pt>
                <c:pt idx="170">
                  <c:v>0.38313184689999996</c:v>
                </c:pt>
                <c:pt idx="171">
                  <c:v>0.36460521499999998</c:v>
                </c:pt>
                <c:pt idx="172">
                  <c:v>0.37396187020000005</c:v>
                </c:pt>
                <c:pt idx="173">
                  <c:v>0.36737841710000002</c:v>
                </c:pt>
                <c:pt idx="174">
                  <c:v>0.36584038019999998</c:v>
                </c:pt>
                <c:pt idx="175">
                  <c:v>0.33132748680000002</c:v>
                </c:pt>
                <c:pt idx="176">
                  <c:v>0.38565816399999997</c:v>
                </c:pt>
                <c:pt idx="177">
                  <c:v>0.38550312879999998</c:v>
                </c:pt>
                <c:pt idx="178">
                  <c:v>0.3542940322</c:v>
                </c:pt>
                <c:pt idx="179">
                  <c:v>0.36849718340000004</c:v>
                </c:pt>
                <c:pt idx="180">
                  <c:v>0.38365208290000002</c:v>
                </c:pt>
                <c:pt idx="181">
                  <c:v>0.38052415350000002</c:v>
                </c:pt>
                <c:pt idx="182">
                  <c:v>0.34785450919999999</c:v>
                </c:pt>
                <c:pt idx="183">
                  <c:v>0.34353939659999999</c:v>
                </c:pt>
                <c:pt idx="184">
                  <c:v>0.34344589130000003</c:v>
                </c:pt>
                <c:pt idx="185">
                  <c:v>0.36023662780000004</c:v>
                </c:pt>
                <c:pt idx="186">
                  <c:v>0.33506277609999996</c:v>
                </c:pt>
                <c:pt idx="187">
                  <c:v>0.36034545810000002</c:v>
                </c:pt>
                <c:pt idx="188">
                  <c:v>0.31168236190000004</c:v>
                </c:pt>
                <c:pt idx="189">
                  <c:v>0.34735262849999998</c:v>
                </c:pt>
                <c:pt idx="190">
                  <c:v>0.34551016079999997</c:v>
                </c:pt>
                <c:pt idx="191">
                  <c:v>0.33126425659999997</c:v>
                </c:pt>
                <c:pt idx="192">
                  <c:v>0.3290643452</c:v>
                </c:pt>
                <c:pt idx="193">
                  <c:v>0.32443628520000001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328256"/>
        <c:axId val="127330176"/>
      </c:scatterChart>
      <c:valAx>
        <c:axId val="12732825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330176"/>
        <c:crosses val="autoZero"/>
        <c:crossBetween val="midCat"/>
        <c:majorUnit val="200"/>
        <c:minorUnit val="100"/>
      </c:valAx>
      <c:valAx>
        <c:axId val="127330176"/>
        <c:scaling>
          <c:orientation val="minMax"/>
          <c:max val="1.6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328256"/>
        <c:crosses val="autoZero"/>
        <c:crossBetween val="midCat"/>
        <c:majorUnit val="0.2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VFTB'!$E$6975:$E$7167</c:f>
              <c:numCache>
                <c:formatCode>0</c:formatCode>
                <c:ptCount val="193"/>
                <c:pt idx="0">
                  <c:v>705</c:v>
                </c:pt>
                <c:pt idx="1">
                  <c:v>704</c:v>
                </c:pt>
                <c:pt idx="2">
                  <c:v>702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657</c:v>
                </c:pt>
                <c:pt idx="18">
                  <c:v>654</c:v>
                </c:pt>
                <c:pt idx="19">
                  <c:v>650</c:v>
                </c:pt>
                <c:pt idx="20">
                  <c:v>647</c:v>
                </c:pt>
                <c:pt idx="21">
                  <c:v>643</c:v>
                </c:pt>
                <c:pt idx="22">
                  <c:v>639</c:v>
                </c:pt>
                <c:pt idx="23">
                  <c:v>636</c:v>
                </c:pt>
                <c:pt idx="24">
                  <c:v>632</c:v>
                </c:pt>
                <c:pt idx="25">
                  <c:v>628</c:v>
                </c:pt>
                <c:pt idx="26">
                  <c:v>625</c:v>
                </c:pt>
                <c:pt idx="27">
                  <c:v>621</c:v>
                </c:pt>
                <c:pt idx="28">
                  <c:v>617</c:v>
                </c:pt>
                <c:pt idx="29">
                  <c:v>614</c:v>
                </c:pt>
                <c:pt idx="30">
                  <c:v>610</c:v>
                </c:pt>
                <c:pt idx="31">
                  <c:v>606</c:v>
                </c:pt>
                <c:pt idx="32">
                  <c:v>603</c:v>
                </c:pt>
                <c:pt idx="33">
                  <c:v>599</c:v>
                </c:pt>
                <c:pt idx="34">
                  <c:v>595</c:v>
                </c:pt>
                <c:pt idx="35">
                  <c:v>592</c:v>
                </c:pt>
                <c:pt idx="36">
                  <c:v>588</c:v>
                </c:pt>
                <c:pt idx="37">
                  <c:v>584</c:v>
                </c:pt>
                <c:pt idx="38">
                  <c:v>581</c:v>
                </c:pt>
                <c:pt idx="39">
                  <c:v>577</c:v>
                </c:pt>
                <c:pt idx="40">
                  <c:v>573</c:v>
                </c:pt>
                <c:pt idx="41">
                  <c:v>570</c:v>
                </c:pt>
                <c:pt idx="42">
                  <c:v>566</c:v>
                </c:pt>
                <c:pt idx="43">
                  <c:v>563</c:v>
                </c:pt>
                <c:pt idx="44">
                  <c:v>559</c:v>
                </c:pt>
                <c:pt idx="45">
                  <c:v>555</c:v>
                </c:pt>
                <c:pt idx="46">
                  <c:v>552</c:v>
                </c:pt>
                <c:pt idx="47">
                  <c:v>548</c:v>
                </c:pt>
                <c:pt idx="48">
                  <c:v>545</c:v>
                </c:pt>
                <c:pt idx="49">
                  <c:v>541</c:v>
                </c:pt>
                <c:pt idx="50">
                  <c:v>537</c:v>
                </c:pt>
                <c:pt idx="51">
                  <c:v>534</c:v>
                </c:pt>
                <c:pt idx="52">
                  <c:v>530</c:v>
                </c:pt>
                <c:pt idx="53">
                  <c:v>526</c:v>
                </c:pt>
                <c:pt idx="54">
                  <c:v>523</c:v>
                </c:pt>
                <c:pt idx="55">
                  <c:v>519</c:v>
                </c:pt>
                <c:pt idx="56">
                  <c:v>516</c:v>
                </c:pt>
                <c:pt idx="57">
                  <c:v>512</c:v>
                </c:pt>
                <c:pt idx="58">
                  <c:v>509</c:v>
                </c:pt>
                <c:pt idx="59">
                  <c:v>505</c:v>
                </c:pt>
                <c:pt idx="60">
                  <c:v>501</c:v>
                </c:pt>
                <c:pt idx="61">
                  <c:v>498</c:v>
                </c:pt>
                <c:pt idx="62">
                  <c:v>494</c:v>
                </c:pt>
                <c:pt idx="63">
                  <c:v>491</c:v>
                </c:pt>
                <c:pt idx="64">
                  <c:v>487</c:v>
                </c:pt>
                <c:pt idx="65">
                  <c:v>483</c:v>
                </c:pt>
                <c:pt idx="66">
                  <c:v>480</c:v>
                </c:pt>
                <c:pt idx="67">
                  <c:v>476</c:v>
                </c:pt>
                <c:pt idx="68">
                  <c:v>473</c:v>
                </c:pt>
                <c:pt idx="69">
                  <c:v>469</c:v>
                </c:pt>
                <c:pt idx="70">
                  <c:v>466</c:v>
                </c:pt>
                <c:pt idx="71">
                  <c:v>462</c:v>
                </c:pt>
                <c:pt idx="72">
                  <c:v>459</c:v>
                </c:pt>
                <c:pt idx="73">
                  <c:v>455</c:v>
                </c:pt>
                <c:pt idx="74">
                  <c:v>451</c:v>
                </c:pt>
                <c:pt idx="75">
                  <c:v>448</c:v>
                </c:pt>
                <c:pt idx="76">
                  <c:v>444</c:v>
                </c:pt>
                <c:pt idx="77">
                  <c:v>441</c:v>
                </c:pt>
                <c:pt idx="78">
                  <c:v>437</c:v>
                </c:pt>
                <c:pt idx="79">
                  <c:v>434</c:v>
                </c:pt>
                <c:pt idx="80">
                  <c:v>430</c:v>
                </c:pt>
                <c:pt idx="81">
                  <c:v>427</c:v>
                </c:pt>
                <c:pt idx="82">
                  <c:v>423</c:v>
                </c:pt>
                <c:pt idx="83">
                  <c:v>419</c:v>
                </c:pt>
                <c:pt idx="84">
                  <c:v>416</c:v>
                </c:pt>
                <c:pt idx="85">
                  <c:v>412</c:v>
                </c:pt>
                <c:pt idx="86">
                  <c:v>409</c:v>
                </c:pt>
                <c:pt idx="87">
                  <c:v>405</c:v>
                </c:pt>
                <c:pt idx="88">
                  <c:v>402</c:v>
                </c:pt>
                <c:pt idx="89">
                  <c:v>398</c:v>
                </c:pt>
                <c:pt idx="90">
                  <c:v>395</c:v>
                </c:pt>
                <c:pt idx="91">
                  <c:v>391</c:v>
                </c:pt>
                <c:pt idx="92">
                  <c:v>387</c:v>
                </c:pt>
                <c:pt idx="93">
                  <c:v>384</c:v>
                </c:pt>
                <c:pt idx="94">
                  <c:v>380</c:v>
                </c:pt>
                <c:pt idx="95">
                  <c:v>377</c:v>
                </c:pt>
                <c:pt idx="96">
                  <c:v>373</c:v>
                </c:pt>
                <c:pt idx="97">
                  <c:v>370</c:v>
                </c:pt>
                <c:pt idx="98">
                  <c:v>366</c:v>
                </c:pt>
                <c:pt idx="99">
                  <c:v>362</c:v>
                </c:pt>
                <c:pt idx="100">
                  <c:v>359</c:v>
                </c:pt>
                <c:pt idx="101">
                  <c:v>355</c:v>
                </c:pt>
                <c:pt idx="102">
                  <c:v>352</c:v>
                </c:pt>
                <c:pt idx="103">
                  <c:v>348</c:v>
                </c:pt>
                <c:pt idx="104">
                  <c:v>345</c:v>
                </c:pt>
                <c:pt idx="105">
                  <c:v>341</c:v>
                </c:pt>
                <c:pt idx="106">
                  <c:v>338</c:v>
                </c:pt>
                <c:pt idx="107">
                  <c:v>334</c:v>
                </c:pt>
                <c:pt idx="108">
                  <c:v>331</c:v>
                </c:pt>
                <c:pt idx="109">
                  <c:v>327</c:v>
                </c:pt>
                <c:pt idx="110">
                  <c:v>323</c:v>
                </c:pt>
                <c:pt idx="111">
                  <c:v>320</c:v>
                </c:pt>
                <c:pt idx="112">
                  <c:v>316</c:v>
                </c:pt>
                <c:pt idx="113">
                  <c:v>313</c:v>
                </c:pt>
                <c:pt idx="114">
                  <c:v>309</c:v>
                </c:pt>
                <c:pt idx="115">
                  <c:v>302</c:v>
                </c:pt>
                <c:pt idx="116">
                  <c:v>299</c:v>
                </c:pt>
                <c:pt idx="117">
                  <c:v>295</c:v>
                </c:pt>
                <c:pt idx="118">
                  <c:v>292</c:v>
                </c:pt>
                <c:pt idx="119">
                  <c:v>288</c:v>
                </c:pt>
                <c:pt idx="120">
                  <c:v>284</c:v>
                </c:pt>
                <c:pt idx="121">
                  <c:v>281</c:v>
                </c:pt>
                <c:pt idx="122">
                  <c:v>277</c:v>
                </c:pt>
                <c:pt idx="123">
                  <c:v>274</c:v>
                </c:pt>
                <c:pt idx="124">
                  <c:v>270</c:v>
                </c:pt>
                <c:pt idx="125">
                  <c:v>266</c:v>
                </c:pt>
                <c:pt idx="126">
                  <c:v>263</c:v>
                </c:pt>
                <c:pt idx="127">
                  <c:v>259</c:v>
                </c:pt>
                <c:pt idx="128">
                  <c:v>255</c:v>
                </c:pt>
                <c:pt idx="129">
                  <c:v>252</c:v>
                </c:pt>
                <c:pt idx="130">
                  <c:v>248</c:v>
                </c:pt>
                <c:pt idx="131">
                  <c:v>244</c:v>
                </c:pt>
                <c:pt idx="132">
                  <c:v>241</c:v>
                </c:pt>
                <c:pt idx="133">
                  <c:v>237</c:v>
                </c:pt>
                <c:pt idx="134">
                  <c:v>234</c:v>
                </c:pt>
                <c:pt idx="135">
                  <c:v>230</c:v>
                </c:pt>
                <c:pt idx="136">
                  <c:v>227</c:v>
                </c:pt>
                <c:pt idx="137">
                  <c:v>223</c:v>
                </c:pt>
                <c:pt idx="138">
                  <c:v>220</c:v>
                </c:pt>
                <c:pt idx="139">
                  <c:v>217</c:v>
                </c:pt>
                <c:pt idx="140">
                  <c:v>213</c:v>
                </c:pt>
                <c:pt idx="141">
                  <c:v>210</c:v>
                </c:pt>
                <c:pt idx="142">
                  <c:v>206</c:v>
                </c:pt>
                <c:pt idx="143">
                  <c:v>203</c:v>
                </c:pt>
                <c:pt idx="144">
                  <c:v>199</c:v>
                </c:pt>
                <c:pt idx="145">
                  <c:v>196</c:v>
                </c:pt>
                <c:pt idx="146">
                  <c:v>193</c:v>
                </c:pt>
                <c:pt idx="147">
                  <c:v>189</c:v>
                </c:pt>
                <c:pt idx="148">
                  <c:v>186</c:v>
                </c:pt>
                <c:pt idx="149">
                  <c:v>183</c:v>
                </c:pt>
                <c:pt idx="150">
                  <c:v>179</c:v>
                </c:pt>
                <c:pt idx="151">
                  <c:v>176</c:v>
                </c:pt>
                <c:pt idx="152">
                  <c:v>173</c:v>
                </c:pt>
                <c:pt idx="153">
                  <c:v>170</c:v>
                </c:pt>
                <c:pt idx="154">
                  <c:v>167</c:v>
                </c:pt>
                <c:pt idx="155">
                  <c:v>164</c:v>
                </c:pt>
                <c:pt idx="156">
                  <c:v>161</c:v>
                </c:pt>
                <c:pt idx="157">
                  <c:v>158</c:v>
                </c:pt>
                <c:pt idx="158">
                  <c:v>155</c:v>
                </c:pt>
                <c:pt idx="159">
                  <c:v>153</c:v>
                </c:pt>
                <c:pt idx="160">
                  <c:v>150</c:v>
                </c:pt>
                <c:pt idx="161">
                  <c:v>147</c:v>
                </c:pt>
                <c:pt idx="162">
                  <c:v>145</c:v>
                </c:pt>
                <c:pt idx="163">
                  <c:v>142</c:v>
                </c:pt>
                <c:pt idx="164">
                  <c:v>139</c:v>
                </c:pt>
                <c:pt idx="165">
                  <c:v>137</c:v>
                </c:pt>
                <c:pt idx="166">
                  <c:v>134</c:v>
                </c:pt>
                <c:pt idx="167">
                  <c:v>132</c:v>
                </c:pt>
                <c:pt idx="168">
                  <c:v>130</c:v>
                </c:pt>
                <c:pt idx="169">
                  <c:v>127</c:v>
                </c:pt>
                <c:pt idx="170">
                  <c:v>125</c:v>
                </c:pt>
                <c:pt idx="171">
                  <c:v>123</c:v>
                </c:pt>
                <c:pt idx="172">
                  <c:v>121</c:v>
                </c:pt>
                <c:pt idx="173">
                  <c:v>118</c:v>
                </c:pt>
                <c:pt idx="174">
                  <c:v>116</c:v>
                </c:pt>
                <c:pt idx="175">
                  <c:v>114</c:v>
                </c:pt>
                <c:pt idx="176">
                  <c:v>112</c:v>
                </c:pt>
                <c:pt idx="177">
                  <c:v>110</c:v>
                </c:pt>
                <c:pt idx="178">
                  <c:v>108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101</c:v>
                </c:pt>
                <c:pt idx="183">
                  <c:v>99</c:v>
                </c:pt>
                <c:pt idx="184">
                  <c:v>98</c:v>
                </c:pt>
                <c:pt idx="185">
                  <c:v>96</c:v>
                </c:pt>
                <c:pt idx="186">
                  <c:v>94</c:v>
                </c:pt>
                <c:pt idx="187">
                  <c:v>93</c:v>
                </c:pt>
                <c:pt idx="188">
                  <c:v>91</c:v>
                </c:pt>
                <c:pt idx="189">
                  <c:v>90</c:v>
                </c:pt>
                <c:pt idx="190">
                  <c:v>88</c:v>
                </c:pt>
                <c:pt idx="191">
                  <c:v>87</c:v>
                </c:pt>
                <c:pt idx="192">
                  <c:v>85</c:v>
                </c:pt>
              </c:numCache>
            </c:numRef>
          </c:xVal>
          <c:yVal>
            <c:numRef>
              <c:f>'Thermomag. Messungen VFTB'!$F$6975:$F$7167</c:f>
              <c:numCache>
                <c:formatCode>0.00</c:formatCode>
                <c:ptCount val="193"/>
                <c:pt idx="0">
                  <c:v>0.30458827220000001</c:v>
                </c:pt>
                <c:pt idx="1">
                  <c:v>0.30805286310000002</c:v>
                </c:pt>
                <c:pt idx="2">
                  <c:v>0.32357188580000001</c:v>
                </c:pt>
                <c:pt idx="3">
                  <c:v>0.33333436799999999</c:v>
                </c:pt>
                <c:pt idx="4">
                  <c:v>0.33949860250000002</c:v>
                </c:pt>
                <c:pt idx="5">
                  <c:v>0.29935076620000001</c:v>
                </c:pt>
                <c:pt idx="6">
                  <c:v>0.32882721650000002</c:v>
                </c:pt>
                <c:pt idx="7">
                  <c:v>0.34758216010000004</c:v>
                </c:pt>
                <c:pt idx="8">
                  <c:v>0.31393983550000004</c:v>
                </c:pt>
                <c:pt idx="9">
                  <c:v>0.35246310419999999</c:v>
                </c:pt>
                <c:pt idx="10">
                  <c:v>0.3385324898</c:v>
                </c:pt>
                <c:pt idx="11">
                  <c:v>0.31883745809999997</c:v>
                </c:pt>
                <c:pt idx="12">
                  <c:v>0.33901529120000001</c:v>
                </c:pt>
                <c:pt idx="13">
                  <c:v>0.32727710870000004</c:v>
                </c:pt>
                <c:pt idx="14">
                  <c:v>0.33300263819999998</c:v>
                </c:pt>
                <c:pt idx="15">
                  <c:v>0.33577441669999997</c:v>
                </c:pt>
                <c:pt idx="16">
                  <c:v>0.34759038539999998</c:v>
                </c:pt>
                <c:pt idx="17">
                  <c:v>0.35985076929999998</c:v>
                </c:pt>
                <c:pt idx="18">
                  <c:v>0.35525795430000001</c:v>
                </c:pt>
                <c:pt idx="19">
                  <c:v>0.36400130089999999</c:v>
                </c:pt>
                <c:pt idx="20">
                  <c:v>0.33780912940000002</c:v>
                </c:pt>
                <c:pt idx="21">
                  <c:v>0.36809267449999999</c:v>
                </c:pt>
                <c:pt idx="22">
                  <c:v>0.35260703640000002</c:v>
                </c:pt>
                <c:pt idx="23">
                  <c:v>0.36708278630000002</c:v>
                </c:pt>
                <c:pt idx="24">
                  <c:v>0.3896052727</c:v>
                </c:pt>
                <c:pt idx="25">
                  <c:v>0.38238311870000002</c:v>
                </c:pt>
                <c:pt idx="26">
                  <c:v>0.37751191139999996</c:v>
                </c:pt>
                <c:pt idx="27">
                  <c:v>0.38986986130000001</c:v>
                </c:pt>
                <c:pt idx="28">
                  <c:v>0.35896519060000004</c:v>
                </c:pt>
                <c:pt idx="29">
                  <c:v>0.3877116229</c:v>
                </c:pt>
                <c:pt idx="30">
                  <c:v>0.3773246093</c:v>
                </c:pt>
                <c:pt idx="31">
                  <c:v>0.39727246769999996</c:v>
                </c:pt>
                <c:pt idx="32">
                  <c:v>0.36711758850000004</c:v>
                </c:pt>
                <c:pt idx="33">
                  <c:v>0.37154881360000003</c:v>
                </c:pt>
                <c:pt idx="34">
                  <c:v>0.39388510609999999</c:v>
                </c:pt>
                <c:pt idx="35">
                  <c:v>0.3888985472</c:v>
                </c:pt>
                <c:pt idx="36">
                  <c:v>0.4070398086</c:v>
                </c:pt>
                <c:pt idx="37">
                  <c:v>0.43542735170000002</c:v>
                </c:pt>
                <c:pt idx="38">
                  <c:v>0.45911050390000002</c:v>
                </c:pt>
                <c:pt idx="39">
                  <c:v>0.38232143410000002</c:v>
                </c:pt>
                <c:pt idx="40">
                  <c:v>0.41768705189999999</c:v>
                </c:pt>
                <c:pt idx="41">
                  <c:v>0.42448893989999997</c:v>
                </c:pt>
                <c:pt idx="42">
                  <c:v>0.44029951169999998</c:v>
                </c:pt>
                <c:pt idx="43">
                  <c:v>0.44195375720000002</c:v>
                </c:pt>
                <c:pt idx="44">
                  <c:v>0.42125786530000003</c:v>
                </c:pt>
                <c:pt idx="45">
                  <c:v>0.4422430906</c:v>
                </c:pt>
                <c:pt idx="46">
                  <c:v>0.45362925050000003</c:v>
                </c:pt>
                <c:pt idx="47">
                  <c:v>0.46021222419999996</c:v>
                </c:pt>
                <c:pt idx="48">
                  <c:v>0.4382599902</c:v>
                </c:pt>
                <c:pt idx="49">
                  <c:v>0.45755640559999999</c:v>
                </c:pt>
                <c:pt idx="50">
                  <c:v>0.47608338320000004</c:v>
                </c:pt>
                <c:pt idx="51">
                  <c:v>0.457327812</c:v>
                </c:pt>
                <c:pt idx="52">
                  <c:v>0.45660032109999998</c:v>
                </c:pt>
                <c:pt idx="53">
                  <c:v>0.49668535339999997</c:v>
                </c:pt>
                <c:pt idx="54">
                  <c:v>0.51270073370000002</c:v>
                </c:pt>
                <c:pt idx="55">
                  <c:v>0.47538948729999997</c:v>
                </c:pt>
                <c:pt idx="56">
                  <c:v>0.4632152444</c:v>
                </c:pt>
                <c:pt idx="57">
                  <c:v>0.52011901929999993</c:v>
                </c:pt>
                <c:pt idx="58">
                  <c:v>0.50914497250000001</c:v>
                </c:pt>
                <c:pt idx="59">
                  <c:v>0.50787470099999998</c:v>
                </c:pt>
                <c:pt idx="60">
                  <c:v>0.51859686039999997</c:v>
                </c:pt>
                <c:pt idx="61">
                  <c:v>0.54291295390000005</c:v>
                </c:pt>
                <c:pt idx="62">
                  <c:v>0.52809204939999999</c:v>
                </c:pt>
                <c:pt idx="63">
                  <c:v>0.53352681680000003</c:v>
                </c:pt>
                <c:pt idx="64">
                  <c:v>0.5241700762</c:v>
                </c:pt>
                <c:pt idx="65">
                  <c:v>0.53906890070000002</c:v>
                </c:pt>
                <c:pt idx="66">
                  <c:v>0.58386887889999994</c:v>
                </c:pt>
                <c:pt idx="67">
                  <c:v>0.54901089430000005</c:v>
                </c:pt>
                <c:pt idx="68">
                  <c:v>0.57887477069999993</c:v>
                </c:pt>
                <c:pt idx="69">
                  <c:v>0.56910359190000004</c:v>
                </c:pt>
                <c:pt idx="70">
                  <c:v>0.57009048600000001</c:v>
                </c:pt>
                <c:pt idx="71">
                  <c:v>0.56930927400000009</c:v>
                </c:pt>
                <c:pt idx="72">
                  <c:v>0.5411147583</c:v>
                </c:pt>
                <c:pt idx="73">
                  <c:v>0.5599140494</c:v>
                </c:pt>
                <c:pt idx="74">
                  <c:v>0.59203414320000003</c:v>
                </c:pt>
                <c:pt idx="75">
                  <c:v>0.59493545969999995</c:v>
                </c:pt>
                <c:pt idx="76">
                  <c:v>0.60722989429999996</c:v>
                </c:pt>
                <c:pt idx="77">
                  <c:v>0.61787048309999992</c:v>
                </c:pt>
                <c:pt idx="78">
                  <c:v>0.59288888900000003</c:v>
                </c:pt>
                <c:pt idx="79">
                  <c:v>0.63341598809999999</c:v>
                </c:pt>
                <c:pt idx="80">
                  <c:v>0.61791960099999999</c:v>
                </c:pt>
                <c:pt idx="81">
                  <c:v>0.65483790749999993</c:v>
                </c:pt>
                <c:pt idx="82">
                  <c:v>0.62908792460000007</c:v>
                </c:pt>
                <c:pt idx="83">
                  <c:v>0.61909257820000008</c:v>
                </c:pt>
                <c:pt idx="84">
                  <c:v>0.64245864580000001</c:v>
                </c:pt>
                <c:pt idx="85">
                  <c:v>0.67348666639999999</c:v>
                </c:pt>
                <c:pt idx="86">
                  <c:v>0.66320743949999994</c:v>
                </c:pt>
                <c:pt idx="87">
                  <c:v>0.67451939909999992</c:v>
                </c:pt>
                <c:pt idx="88">
                  <c:v>0.66453898550000001</c:v>
                </c:pt>
                <c:pt idx="89">
                  <c:v>0.66954927559999999</c:v>
                </c:pt>
                <c:pt idx="90">
                  <c:v>0.68598343959999997</c:v>
                </c:pt>
                <c:pt idx="91">
                  <c:v>0.68074136740000002</c:v>
                </c:pt>
                <c:pt idx="92">
                  <c:v>0.68822667459999998</c:v>
                </c:pt>
                <c:pt idx="93">
                  <c:v>0.69414125170000007</c:v>
                </c:pt>
                <c:pt idx="94">
                  <c:v>0.71494222200000002</c:v>
                </c:pt>
                <c:pt idx="95">
                  <c:v>0.737880863</c:v>
                </c:pt>
                <c:pt idx="96">
                  <c:v>0.71860206839999996</c:v>
                </c:pt>
                <c:pt idx="97">
                  <c:v>0.73482395700000003</c:v>
                </c:pt>
                <c:pt idx="98">
                  <c:v>0.73146015669999997</c:v>
                </c:pt>
                <c:pt idx="99">
                  <c:v>0.74901817150000005</c:v>
                </c:pt>
                <c:pt idx="100">
                  <c:v>0.79011876999999997</c:v>
                </c:pt>
                <c:pt idx="101">
                  <c:v>0.75572863270000001</c:v>
                </c:pt>
                <c:pt idx="102">
                  <c:v>0.74267469919999995</c:v>
                </c:pt>
                <c:pt idx="103">
                  <c:v>0.76513934760000002</c:v>
                </c:pt>
                <c:pt idx="104">
                  <c:v>0.74744545169999999</c:v>
                </c:pt>
                <c:pt idx="105">
                  <c:v>0.79289195599999995</c:v>
                </c:pt>
                <c:pt idx="106">
                  <c:v>0.79928664309999997</c:v>
                </c:pt>
                <c:pt idx="107">
                  <c:v>0.83536133039999994</c:v>
                </c:pt>
                <c:pt idx="108">
                  <c:v>0.82075982390000002</c:v>
                </c:pt>
                <c:pt idx="109">
                  <c:v>0.81106682409999997</c:v>
                </c:pt>
                <c:pt idx="110">
                  <c:v>0.81310793640000001</c:v>
                </c:pt>
                <c:pt idx="111">
                  <c:v>0.8758477133</c:v>
                </c:pt>
                <c:pt idx="112">
                  <c:v>0.83179492379999997</c:v>
                </c:pt>
                <c:pt idx="113">
                  <c:v>0.83617735040000007</c:v>
                </c:pt>
                <c:pt idx="114">
                  <c:v>0.83863932259999996</c:v>
                </c:pt>
                <c:pt idx="115">
                  <c:v>0.83309443039999997</c:v>
                </c:pt>
                <c:pt idx="116">
                  <c:v>0.83821400909999999</c:v>
                </c:pt>
                <c:pt idx="117">
                  <c:v>0.89228907060000007</c:v>
                </c:pt>
                <c:pt idx="118">
                  <c:v>0.87526153550000008</c:v>
                </c:pt>
                <c:pt idx="119">
                  <c:v>0.92045086649999996</c:v>
                </c:pt>
                <c:pt idx="120">
                  <c:v>0.91351530390000002</c:v>
                </c:pt>
                <c:pt idx="121">
                  <c:v>0.89094777110000001</c:v>
                </c:pt>
                <c:pt idx="122">
                  <c:v>0.89696321169999993</c:v>
                </c:pt>
                <c:pt idx="123">
                  <c:v>0.9348172093999999</c:v>
                </c:pt>
                <c:pt idx="124">
                  <c:v>0.92086778579999995</c:v>
                </c:pt>
                <c:pt idx="125">
                  <c:v>0.93489685789999999</c:v>
                </c:pt>
                <c:pt idx="126">
                  <c:v>0.97826948640000011</c:v>
                </c:pt>
                <c:pt idx="127">
                  <c:v>0.94674305699999994</c:v>
                </c:pt>
                <c:pt idx="128">
                  <c:v>0.96796487809999998</c:v>
                </c:pt>
                <c:pt idx="129">
                  <c:v>0.99526760260000002</c:v>
                </c:pt>
                <c:pt idx="130">
                  <c:v>0.98786346030000005</c:v>
                </c:pt>
                <c:pt idx="131">
                  <c:v>1.0004865249999999</c:v>
                </c:pt>
                <c:pt idx="132">
                  <c:v>1.032472989</c:v>
                </c:pt>
                <c:pt idx="133">
                  <c:v>1.0170197140000001</c:v>
                </c:pt>
                <c:pt idx="134">
                  <c:v>1.0365190050000002</c:v>
                </c:pt>
                <c:pt idx="135">
                  <c:v>1.0644342910000002</c:v>
                </c:pt>
                <c:pt idx="136">
                  <c:v>1.1093710480000001</c:v>
                </c:pt>
                <c:pt idx="137">
                  <c:v>1.1145143850000001</c:v>
                </c:pt>
                <c:pt idx="138">
                  <c:v>1.130764656</c:v>
                </c:pt>
                <c:pt idx="139">
                  <c:v>1.1324546119999999</c:v>
                </c:pt>
                <c:pt idx="140">
                  <c:v>1.1603932189999999</c:v>
                </c:pt>
                <c:pt idx="141">
                  <c:v>1.1658939719999999</c:v>
                </c:pt>
                <c:pt idx="142">
                  <c:v>1.168914534</c:v>
                </c:pt>
                <c:pt idx="143">
                  <c:v>1.2430325099999999</c:v>
                </c:pt>
                <c:pt idx="144">
                  <c:v>1.235266381</c:v>
                </c:pt>
                <c:pt idx="145">
                  <c:v>1.2351230660000001</c:v>
                </c:pt>
                <c:pt idx="146">
                  <c:v>1.2516540839999999</c:v>
                </c:pt>
                <c:pt idx="147">
                  <c:v>1.2784377640000002</c:v>
                </c:pt>
                <c:pt idx="148">
                  <c:v>1.3057581469999999</c:v>
                </c:pt>
                <c:pt idx="149">
                  <c:v>1.3056225559999999</c:v>
                </c:pt>
                <c:pt idx="150">
                  <c:v>1.3177705280000001</c:v>
                </c:pt>
                <c:pt idx="151">
                  <c:v>1.323521717</c:v>
                </c:pt>
                <c:pt idx="152">
                  <c:v>1.3806480370000001</c:v>
                </c:pt>
                <c:pt idx="153">
                  <c:v>1.4092812049999999</c:v>
                </c:pt>
                <c:pt idx="154">
                  <c:v>1.4076869439999999</c:v>
                </c:pt>
                <c:pt idx="155">
                  <c:v>1.415783094</c:v>
                </c:pt>
                <c:pt idx="156">
                  <c:v>1.437347242</c:v>
                </c:pt>
                <c:pt idx="157">
                  <c:v>1.4444009040000001</c:v>
                </c:pt>
                <c:pt idx="158">
                  <c:v>1.504014658</c:v>
                </c:pt>
                <c:pt idx="159">
                  <c:v>1.534319677</c:v>
                </c:pt>
                <c:pt idx="160">
                  <c:v>1.5162009410000001</c:v>
                </c:pt>
                <c:pt idx="161">
                  <c:v>1.5527288289999999</c:v>
                </c:pt>
                <c:pt idx="162">
                  <c:v>1.5729585499999998</c:v>
                </c:pt>
                <c:pt idx="163">
                  <c:v>1.583428973</c:v>
                </c:pt>
                <c:pt idx="164">
                  <c:v>1.6309787579999999</c:v>
                </c:pt>
                <c:pt idx="165">
                  <c:v>1.6561345279999999</c:v>
                </c:pt>
                <c:pt idx="166">
                  <c:v>1.6634506309999999</c:v>
                </c:pt>
                <c:pt idx="167">
                  <c:v>1.6859858160000001</c:v>
                </c:pt>
                <c:pt idx="168">
                  <c:v>1.6897313300000001</c:v>
                </c:pt>
                <c:pt idx="169">
                  <c:v>1.715156366</c:v>
                </c:pt>
                <c:pt idx="170">
                  <c:v>1.737178205</c:v>
                </c:pt>
                <c:pt idx="171">
                  <c:v>1.756058415</c:v>
                </c:pt>
                <c:pt idx="172">
                  <c:v>1.7649398459999999</c:v>
                </c:pt>
                <c:pt idx="173">
                  <c:v>1.7769468660000001</c:v>
                </c:pt>
                <c:pt idx="174">
                  <c:v>1.8222337190000002</c:v>
                </c:pt>
                <c:pt idx="175">
                  <c:v>1.87166612</c:v>
                </c:pt>
                <c:pt idx="176">
                  <c:v>1.853934443</c:v>
                </c:pt>
                <c:pt idx="177">
                  <c:v>1.8726139259999999</c:v>
                </c:pt>
                <c:pt idx="178">
                  <c:v>1.8375383709999999</c:v>
                </c:pt>
                <c:pt idx="179">
                  <c:v>1.9049197740000001</c:v>
                </c:pt>
                <c:pt idx="180">
                  <c:v>1.905792664</c:v>
                </c:pt>
                <c:pt idx="181">
                  <c:v>1.9316325009999999</c:v>
                </c:pt>
                <c:pt idx="182">
                  <c:v>1.9695692459999998</c:v>
                </c:pt>
                <c:pt idx="183">
                  <c:v>1.9595532689999999</c:v>
                </c:pt>
                <c:pt idx="184">
                  <c:v>1.9849582640000001</c:v>
                </c:pt>
                <c:pt idx="185">
                  <c:v>2.0275794630000004</c:v>
                </c:pt>
                <c:pt idx="186">
                  <c:v>2.0393770789999999</c:v>
                </c:pt>
                <c:pt idx="187">
                  <c:v>2.0391940019999999</c:v>
                </c:pt>
                <c:pt idx="188">
                  <c:v>2.0780526140000002</c:v>
                </c:pt>
                <c:pt idx="189">
                  <c:v>2.0914194159999999</c:v>
                </c:pt>
                <c:pt idx="190">
                  <c:v>2.1022983150000001</c:v>
                </c:pt>
                <c:pt idx="191">
                  <c:v>2.0867756659999999</c:v>
                </c:pt>
                <c:pt idx="192">
                  <c:v>2.158368635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VFTB'!$E$6776:$E$6969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35</c:v>
                </c:pt>
                <c:pt idx="5">
                  <c:v>39</c:v>
                </c:pt>
                <c:pt idx="6">
                  <c:v>42</c:v>
                </c:pt>
                <c:pt idx="7">
                  <c:v>46</c:v>
                </c:pt>
                <c:pt idx="8">
                  <c:v>50</c:v>
                </c:pt>
                <c:pt idx="9">
                  <c:v>54</c:v>
                </c:pt>
                <c:pt idx="10">
                  <c:v>58</c:v>
                </c:pt>
                <c:pt idx="11">
                  <c:v>62</c:v>
                </c:pt>
                <c:pt idx="12">
                  <c:v>66</c:v>
                </c:pt>
                <c:pt idx="13">
                  <c:v>70</c:v>
                </c:pt>
                <c:pt idx="14">
                  <c:v>74</c:v>
                </c:pt>
                <c:pt idx="15">
                  <c:v>77</c:v>
                </c:pt>
                <c:pt idx="16">
                  <c:v>81</c:v>
                </c:pt>
                <c:pt idx="17">
                  <c:v>85</c:v>
                </c:pt>
                <c:pt idx="18">
                  <c:v>88</c:v>
                </c:pt>
                <c:pt idx="19">
                  <c:v>92</c:v>
                </c:pt>
                <c:pt idx="20">
                  <c:v>95</c:v>
                </c:pt>
                <c:pt idx="21">
                  <c:v>99</c:v>
                </c:pt>
                <c:pt idx="22">
                  <c:v>103</c:v>
                </c:pt>
                <c:pt idx="23">
                  <c:v>106</c:v>
                </c:pt>
                <c:pt idx="24">
                  <c:v>110</c:v>
                </c:pt>
                <c:pt idx="25">
                  <c:v>113</c:v>
                </c:pt>
                <c:pt idx="26">
                  <c:v>117</c:v>
                </c:pt>
                <c:pt idx="27">
                  <c:v>120</c:v>
                </c:pt>
                <c:pt idx="28">
                  <c:v>124</c:v>
                </c:pt>
                <c:pt idx="29">
                  <c:v>127</c:v>
                </c:pt>
                <c:pt idx="30">
                  <c:v>131</c:v>
                </c:pt>
                <c:pt idx="31">
                  <c:v>134</c:v>
                </c:pt>
                <c:pt idx="32">
                  <c:v>138</c:v>
                </c:pt>
                <c:pt idx="33">
                  <c:v>141</c:v>
                </c:pt>
                <c:pt idx="34">
                  <c:v>145</c:v>
                </c:pt>
                <c:pt idx="35">
                  <c:v>148</c:v>
                </c:pt>
                <c:pt idx="36">
                  <c:v>152</c:v>
                </c:pt>
                <c:pt idx="37">
                  <c:v>155</c:v>
                </c:pt>
                <c:pt idx="38">
                  <c:v>159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173</c:v>
                </c:pt>
                <c:pt idx="43">
                  <c:v>177</c:v>
                </c:pt>
                <c:pt idx="44">
                  <c:v>180</c:v>
                </c:pt>
                <c:pt idx="45">
                  <c:v>184</c:v>
                </c:pt>
                <c:pt idx="46">
                  <c:v>187</c:v>
                </c:pt>
                <c:pt idx="47">
                  <c:v>191</c:v>
                </c:pt>
                <c:pt idx="48">
                  <c:v>194</c:v>
                </c:pt>
                <c:pt idx="49">
                  <c:v>198</c:v>
                </c:pt>
                <c:pt idx="50">
                  <c:v>201</c:v>
                </c:pt>
                <c:pt idx="51">
                  <c:v>204</c:v>
                </c:pt>
                <c:pt idx="52">
                  <c:v>208</c:v>
                </c:pt>
                <c:pt idx="53">
                  <c:v>211</c:v>
                </c:pt>
                <c:pt idx="54">
                  <c:v>215</c:v>
                </c:pt>
                <c:pt idx="55">
                  <c:v>218</c:v>
                </c:pt>
                <c:pt idx="56">
                  <c:v>222</c:v>
                </c:pt>
                <c:pt idx="57">
                  <c:v>225</c:v>
                </c:pt>
                <c:pt idx="58">
                  <c:v>229</c:v>
                </c:pt>
                <c:pt idx="59">
                  <c:v>232</c:v>
                </c:pt>
                <c:pt idx="60">
                  <c:v>236</c:v>
                </c:pt>
                <c:pt idx="61">
                  <c:v>239</c:v>
                </c:pt>
                <c:pt idx="62">
                  <c:v>243</c:v>
                </c:pt>
                <c:pt idx="63">
                  <c:v>246</c:v>
                </c:pt>
                <c:pt idx="64">
                  <c:v>250</c:v>
                </c:pt>
                <c:pt idx="65">
                  <c:v>253</c:v>
                </c:pt>
                <c:pt idx="66">
                  <c:v>256</c:v>
                </c:pt>
                <c:pt idx="67">
                  <c:v>260</c:v>
                </c:pt>
                <c:pt idx="68">
                  <c:v>263</c:v>
                </c:pt>
                <c:pt idx="69">
                  <c:v>267</c:v>
                </c:pt>
                <c:pt idx="70">
                  <c:v>270</c:v>
                </c:pt>
                <c:pt idx="71">
                  <c:v>274</c:v>
                </c:pt>
                <c:pt idx="72">
                  <c:v>277</c:v>
                </c:pt>
                <c:pt idx="73">
                  <c:v>281</c:v>
                </c:pt>
                <c:pt idx="74">
                  <c:v>284</c:v>
                </c:pt>
                <c:pt idx="75">
                  <c:v>288</c:v>
                </c:pt>
                <c:pt idx="76">
                  <c:v>291</c:v>
                </c:pt>
                <c:pt idx="77">
                  <c:v>294</c:v>
                </c:pt>
                <c:pt idx="78">
                  <c:v>298</c:v>
                </c:pt>
                <c:pt idx="79">
                  <c:v>301</c:v>
                </c:pt>
                <c:pt idx="80">
                  <c:v>305</c:v>
                </c:pt>
                <c:pt idx="81">
                  <c:v>309</c:v>
                </c:pt>
                <c:pt idx="82">
                  <c:v>312</c:v>
                </c:pt>
                <c:pt idx="83">
                  <c:v>316</c:v>
                </c:pt>
                <c:pt idx="84">
                  <c:v>320</c:v>
                </c:pt>
                <c:pt idx="85">
                  <c:v>324</c:v>
                </c:pt>
                <c:pt idx="86">
                  <c:v>328</c:v>
                </c:pt>
                <c:pt idx="87">
                  <c:v>331</c:v>
                </c:pt>
                <c:pt idx="88">
                  <c:v>335</c:v>
                </c:pt>
                <c:pt idx="89">
                  <c:v>339</c:v>
                </c:pt>
                <c:pt idx="90">
                  <c:v>342</c:v>
                </c:pt>
                <c:pt idx="91">
                  <c:v>346</c:v>
                </c:pt>
                <c:pt idx="92">
                  <c:v>349</c:v>
                </c:pt>
                <c:pt idx="93">
                  <c:v>353</c:v>
                </c:pt>
                <c:pt idx="94">
                  <c:v>356</c:v>
                </c:pt>
                <c:pt idx="95">
                  <c:v>360</c:v>
                </c:pt>
                <c:pt idx="96">
                  <c:v>363</c:v>
                </c:pt>
                <c:pt idx="97">
                  <c:v>367</c:v>
                </c:pt>
                <c:pt idx="98">
                  <c:v>370</c:v>
                </c:pt>
                <c:pt idx="99">
                  <c:v>374</c:v>
                </c:pt>
                <c:pt idx="100">
                  <c:v>377</c:v>
                </c:pt>
                <c:pt idx="101">
                  <c:v>380</c:v>
                </c:pt>
                <c:pt idx="102">
                  <c:v>384</c:v>
                </c:pt>
                <c:pt idx="103">
                  <c:v>387</c:v>
                </c:pt>
                <c:pt idx="104">
                  <c:v>391</c:v>
                </c:pt>
                <c:pt idx="105">
                  <c:v>394</c:v>
                </c:pt>
                <c:pt idx="106">
                  <c:v>397</c:v>
                </c:pt>
                <c:pt idx="107">
                  <c:v>401</c:v>
                </c:pt>
                <c:pt idx="108">
                  <c:v>404</c:v>
                </c:pt>
                <c:pt idx="109">
                  <c:v>408</c:v>
                </c:pt>
                <c:pt idx="110">
                  <c:v>411</c:v>
                </c:pt>
                <c:pt idx="111">
                  <c:v>414</c:v>
                </c:pt>
                <c:pt idx="112">
                  <c:v>418</c:v>
                </c:pt>
                <c:pt idx="113">
                  <c:v>421</c:v>
                </c:pt>
                <c:pt idx="114">
                  <c:v>425</c:v>
                </c:pt>
                <c:pt idx="115">
                  <c:v>428</c:v>
                </c:pt>
                <c:pt idx="116">
                  <c:v>431</c:v>
                </c:pt>
                <c:pt idx="117">
                  <c:v>435</c:v>
                </c:pt>
                <c:pt idx="118">
                  <c:v>438</c:v>
                </c:pt>
                <c:pt idx="119">
                  <c:v>442</c:v>
                </c:pt>
                <c:pt idx="120">
                  <c:v>445</c:v>
                </c:pt>
                <c:pt idx="121">
                  <c:v>449</c:v>
                </c:pt>
                <c:pt idx="122">
                  <c:v>452</c:v>
                </c:pt>
                <c:pt idx="123">
                  <c:v>455</c:v>
                </c:pt>
                <c:pt idx="124">
                  <c:v>459</c:v>
                </c:pt>
                <c:pt idx="125">
                  <c:v>462</c:v>
                </c:pt>
                <c:pt idx="126">
                  <c:v>466</c:v>
                </c:pt>
                <c:pt idx="127">
                  <c:v>469</c:v>
                </c:pt>
                <c:pt idx="128">
                  <c:v>473</c:v>
                </c:pt>
                <c:pt idx="129">
                  <c:v>476</c:v>
                </c:pt>
                <c:pt idx="130">
                  <c:v>479</c:v>
                </c:pt>
                <c:pt idx="131">
                  <c:v>483</c:v>
                </c:pt>
                <c:pt idx="132">
                  <c:v>486</c:v>
                </c:pt>
                <c:pt idx="133">
                  <c:v>490</c:v>
                </c:pt>
                <c:pt idx="134">
                  <c:v>493</c:v>
                </c:pt>
                <c:pt idx="135">
                  <c:v>497</c:v>
                </c:pt>
                <c:pt idx="136">
                  <c:v>500</c:v>
                </c:pt>
                <c:pt idx="137">
                  <c:v>504</c:v>
                </c:pt>
                <c:pt idx="138">
                  <c:v>507</c:v>
                </c:pt>
                <c:pt idx="139">
                  <c:v>510</c:v>
                </c:pt>
                <c:pt idx="140">
                  <c:v>514</c:v>
                </c:pt>
                <c:pt idx="141">
                  <c:v>517</c:v>
                </c:pt>
                <c:pt idx="142">
                  <c:v>521</c:v>
                </c:pt>
                <c:pt idx="143">
                  <c:v>524</c:v>
                </c:pt>
                <c:pt idx="144">
                  <c:v>528</c:v>
                </c:pt>
                <c:pt idx="145">
                  <c:v>531</c:v>
                </c:pt>
                <c:pt idx="146">
                  <c:v>535</c:v>
                </c:pt>
                <c:pt idx="147">
                  <c:v>538</c:v>
                </c:pt>
                <c:pt idx="148">
                  <c:v>541</c:v>
                </c:pt>
                <c:pt idx="149">
                  <c:v>545</c:v>
                </c:pt>
                <c:pt idx="150">
                  <c:v>548</c:v>
                </c:pt>
                <c:pt idx="151">
                  <c:v>552</c:v>
                </c:pt>
                <c:pt idx="152">
                  <c:v>555</c:v>
                </c:pt>
                <c:pt idx="153">
                  <c:v>559</c:v>
                </c:pt>
                <c:pt idx="154">
                  <c:v>562</c:v>
                </c:pt>
                <c:pt idx="155">
                  <c:v>566</c:v>
                </c:pt>
                <c:pt idx="156">
                  <c:v>569</c:v>
                </c:pt>
                <c:pt idx="157">
                  <c:v>573</c:v>
                </c:pt>
                <c:pt idx="158">
                  <c:v>576</c:v>
                </c:pt>
                <c:pt idx="159">
                  <c:v>579</c:v>
                </c:pt>
                <c:pt idx="160">
                  <c:v>583</c:v>
                </c:pt>
                <c:pt idx="161">
                  <c:v>586</c:v>
                </c:pt>
                <c:pt idx="162">
                  <c:v>590</c:v>
                </c:pt>
                <c:pt idx="163">
                  <c:v>593</c:v>
                </c:pt>
                <c:pt idx="164">
                  <c:v>597</c:v>
                </c:pt>
                <c:pt idx="165">
                  <c:v>600</c:v>
                </c:pt>
                <c:pt idx="166">
                  <c:v>604</c:v>
                </c:pt>
                <c:pt idx="167">
                  <c:v>607</c:v>
                </c:pt>
                <c:pt idx="168">
                  <c:v>611</c:v>
                </c:pt>
                <c:pt idx="169">
                  <c:v>614</c:v>
                </c:pt>
                <c:pt idx="170">
                  <c:v>618</c:v>
                </c:pt>
                <c:pt idx="171">
                  <c:v>621</c:v>
                </c:pt>
                <c:pt idx="172">
                  <c:v>625</c:v>
                </c:pt>
                <c:pt idx="173">
                  <c:v>628</c:v>
                </c:pt>
                <c:pt idx="174">
                  <c:v>632</c:v>
                </c:pt>
                <c:pt idx="175">
                  <c:v>635</c:v>
                </c:pt>
                <c:pt idx="176">
                  <c:v>639</c:v>
                </c:pt>
                <c:pt idx="177">
                  <c:v>642</c:v>
                </c:pt>
                <c:pt idx="178">
                  <c:v>646</c:v>
                </c:pt>
                <c:pt idx="179">
                  <c:v>649</c:v>
                </c:pt>
                <c:pt idx="180">
                  <c:v>653</c:v>
                </c:pt>
                <c:pt idx="181">
                  <c:v>656</c:v>
                </c:pt>
                <c:pt idx="182">
                  <c:v>660</c:v>
                </c:pt>
                <c:pt idx="183">
                  <c:v>663</c:v>
                </c:pt>
                <c:pt idx="184">
                  <c:v>666</c:v>
                </c:pt>
                <c:pt idx="185">
                  <c:v>670</c:v>
                </c:pt>
                <c:pt idx="186">
                  <c:v>673</c:v>
                </c:pt>
                <c:pt idx="187">
                  <c:v>677</c:v>
                </c:pt>
                <c:pt idx="188">
                  <c:v>680</c:v>
                </c:pt>
                <c:pt idx="189">
                  <c:v>684</c:v>
                </c:pt>
                <c:pt idx="190">
                  <c:v>687</c:v>
                </c:pt>
                <c:pt idx="191">
                  <c:v>691</c:v>
                </c:pt>
                <c:pt idx="192">
                  <c:v>694</c:v>
                </c:pt>
                <c:pt idx="193">
                  <c:v>697</c:v>
                </c:pt>
              </c:numCache>
            </c:numRef>
          </c:xVal>
          <c:yVal>
            <c:numRef>
              <c:f>'Thermomag. Messungen VFTB'!$F$6776:$F$6969</c:f>
              <c:numCache>
                <c:formatCode>0.00</c:formatCode>
                <c:ptCount val="194"/>
                <c:pt idx="0">
                  <c:v>1.5019572970000001</c:v>
                </c:pt>
                <c:pt idx="1">
                  <c:v>1.518472348</c:v>
                </c:pt>
                <c:pt idx="2">
                  <c:v>1.514865119</c:v>
                </c:pt>
                <c:pt idx="3">
                  <c:v>1.507221288</c:v>
                </c:pt>
                <c:pt idx="4">
                  <c:v>1.461832351</c:v>
                </c:pt>
                <c:pt idx="5">
                  <c:v>1.4466282509999999</c:v>
                </c:pt>
                <c:pt idx="6">
                  <c:v>1.4307999299999998</c:v>
                </c:pt>
                <c:pt idx="7">
                  <c:v>1.427003308</c:v>
                </c:pt>
                <c:pt idx="8">
                  <c:v>1.407917332</c:v>
                </c:pt>
                <c:pt idx="9">
                  <c:v>1.3740810459999999</c:v>
                </c:pt>
                <c:pt idx="10">
                  <c:v>1.359336498</c:v>
                </c:pt>
                <c:pt idx="11">
                  <c:v>1.3209474350000001</c:v>
                </c:pt>
                <c:pt idx="12">
                  <c:v>1.3019394549999999</c:v>
                </c:pt>
                <c:pt idx="13">
                  <c:v>1.296543285</c:v>
                </c:pt>
                <c:pt idx="14">
                  <c:v>1.278177986</c:v>
                </c:pt>
                <c:pt idx="15">
                  <c:v>1.253585626</c:v>
                </c:pt>
                <c:pt idx="16">
                  <c:v>1.2301745339999999</c:v>
                </c:pt>
                <c:pt idx="17">
                  <c:v>1.2613462639999999</c:v>
                </c:pt>
                <c:pt idx="18">
                  <c:v>1.246385211</c:v>
                </c:pt>
                <c:pt idx="19">
                  <c:v>1.192508991</c:v>
                </c:pt>
                <c:pt idx="20">
                  <c:v>1.1884021010000001</c:v>
                </c:pt>
                <c:pt idx="21">
                  <c:v>1.168361298</c:v>
                </c:pt>
                <c:pt idx="22">
                  <c:v>1.1714630199999998</c:v>
                </c:pt>
                <c:pt idx="23">
                  <c:v>1.169771914</c:v>
                </c:pt>
                <c:pt idx="24">
                  <c:v>1.1549920250000001</c:v>
                </c:pt>
                <c:pt idx="25">
                  <c:v>1.1643334860000001</c:v>
                </c:pt>
                <c:pt idx="26">
                  <c:v>1.1681040570000001</c:v>
                </c:pt>
                <c:pt idx="27">
                  <c:v>1.1550811110000001</c:v>
                </c:pt>
                <c:pt idx="28">
                  <c:v>1.1261849779999999</c:v>
                </c:pt>
                <c:pt idx="29">
                  <c:v>1.130553151</c:v>
                </c:pt>
                <c:pt idx="30">
                  <c:v>1.124454096</c:v>
                </c:pt>
                <c:pt idx="31">
                  <c:v>1.1159647160000001</c:v>
                </c:pt>
                <c:pt idx="32">
                  <c:v>1.134722563</c:v>
                </c:pt>
                <c:pt idx="33">
                  <c:v>1.110464243</c:v>
                </c:pt>
                <c:pt idx="34">
                  <c:v>1.105481513</c:v>
                </c:pt>
                <c:pt idx="35">
                  <c:v>1.0722784810000001</c:v>
                </c:pt>
                <c:pt idx="36">
                  <c:v>1.084960425</c:v>
                </c:pt>
                <c:pt idx="37">
                  <c:v>1.0794204409999999</c:v>
                </c:pt>
                <c:pt idx="38">
                  <c:v>1.068338572</c:v>
                </c:pt>
                <c:pt idx="39">
                  <c:v>1.035811386</c:v>
                </c:pt>
                <c:pt idx="40">
                  <c:v>1.0368149250000001</c:v>
                </c:pt>
                <c:pt idx="41">
                  <c:v>1.055275631</c:v>
                </c:pt>
                <c:pt idx="42">
                  <c:v>1.046702303</c:v>
                </c:pt>
                <c:pt idx="43">
                  <c:v>1.0371591139999998</c:v>
                </c:pt>
                <c:pt idx="44">
                  <c:v>1.0191911170000001</c:v>
                </c:pt>
                <c:pt idx="45">
                  <c:v>1.027203498</c:v>
                </c:pt>
                <c:pt idx="46">
                  <c:v>1.030988273</c:v>
                </c:pt>
                <c:pt idx="47">
                  <c:v>0.97556508339999992</c:v>
                </c:pt>
                <c:pt idx="48">
                  <c:v>1.01928983</c:v>
                </c:pt>
                <c:pt idx="49">
                  <c:v>0.99189002049999997</c:v>
                </c:pt>
                <c:pt idx="50">
                  <c:v>0.97599189900000005</c:v>
                </c:pt>
                <c:pt idx="51">
                  <c:v>0.95931947630000003</c:v>
                </c:pt>
                <c:pt idx="52">
                  <c:v>0.94288103410000002</c:v>
                </c:pt>
                <c:pt idx="53">
                  <c:v>0.92913127959999997</c:v>
                </c:pt>
                <c:pt idx="54">
                  <c:v>0.92565442070000004</c:v>
                </c:pt>
                <c:pt idx="55">
                  <c:v>0.94912895689999999</c:v>
                </c:pt>
                <c:pt idx="56">
                  <c:v>0.94470427509999999</c:v>
                </c:pt>
                <c:pt idx="57">
                  <c:v>0.9136718586</c:v>
                </c:pt>
                <c:pt idx="58">
                  <c:v>0.94938916669999995</c:v>
                </c:pt>
                <c:pt idx="59">
                  <c:v>0.92255446070000002</c:v>
                </c:pt>
                <c:pt idx="60">
                  <c:v>0.94723938730000001</c:v>
                </c:pt>
                <c:pt idx="61">
                  <c:v>0.91402886949999995</c:v>
                </c:pt>
                <c:pt idx="62">
                  <c:v>0.92635750030000008</c:v>
                </c:pt>
                <c:pt idx="63">
                  <c:v>0.92343860879999995</c:v>
                </c:pt>
                <c:pt idx="64">
                  <c:v>0.89671068849999991</c:v>
                </c:pt>
                <c:pt idx="65">
                  <c:v>0.8811134383</c:v>
                </c:pt>
                <c:pt idx="66">
                  <c:v>0.89936770899999996</c:v>
                </c:pt>
                <c:pt idx="67">
                  <c:v>0.89145104819999998</c:v>
                </c:pt>
                <c:pt idx="68">
                  <c:v>0.86772488780000001</c:v>
                </c:pt>
                <c:pt idx="69">
                  <c:v>0.86923695190000005</c:v>
                </c:pt>
                <c:pt idx="70">
                  <c:v>0.85674409959999998</c:v>
                </c:pt>
                <c:pt idx="71">
                  <c:v>0.8600524584</c:v>
                </c:pt>
                <c:pt idx="72">
                  <c:v>0.83053380320000003</c:v>
                </c:pt>
                <c:pt idx="73">
                  <c:v>0.84694303380000002</c:v>
                </c:pt>
                <c:pt idx="74">
                  <c:v>0.83423423860000001</c:v>
                </c:pt>
                <c:pt idx="75">
                  <c:v>0.82572579859999995</c:v>
                </c:pt>
                <c:pt idx="76">
                  <c:v>0.78227844170000005</c:v>
                </c:pt>
                <c:pt idx="77">
                  <c:v>0.81048786439999998</c:v>
                </c:pt>
                <c:pt idx="78">
                  <c:v>0.83747725389999994</c:v>
                </c:pt>
                <c:pt idx="79">
                  <c:v>0.81191580569999999</c:v>
                </c:pt>
                <c:pt idx="80">
                  <c:v>0.80954809319999999</c:v>
                </c:pt>
                <c:pt idx="81">
                  <c:v>0.81325694900000001</c:v>
                </c:pt>
                <c:pt idx="82">
                  <c:v>0.77848563039999996</c:v>
                </c:pt>
                <c:pt idx="83">
                  <c:v>0.76128202690000002</c:v>
                </c:pt>
                <c:pt idx="84">
                  <c:v>0.76243541049999997</c:v>
                </c:pt>
                <c:pt idx="85">
                  <c:v>0.7858902593</c:v>
                </c:pt>
                <c:pt idx="86">
                  <c:v>0.7520246048</c:v>
                </c:pt>
                <c:pt idx="87">
                  <c:v>0.74439138670000005</c:v>
                </c:pt>
                <c:pt idx="88">
                  <c:v>0.74216163629999998</c:v>
                </c:pt>
                <c:pt idx="89">
                  <c:v>0.72965549640000005</c:v>
                </c:pt>
                <c:pt idx="90">
                  <c:v>0.71374390639999996</c:v>
                </c:pt>
                <c:pt idx="91">
                  <c:v>0.74093684469999999</c:v>
                </c:pt>
                <c:pt idx="92">
                  <c:v>0.71491058870000002</c:v>
                </c:pt>
                <c:pt idx="93">
                  <c:v>0.70861335960000005</c:v>
                </c:pt>
                <c:pt idx="94">
                  <c:v>0.71100537640000006</c:v>
                </c:pt>
                <c:pt idx="95">
                  <c:v>0.69906948949999992</c:v>
                </c:pt>
                <c:pt idx="96">
                  <c:v>0.70173070809999993</c:v>
                </c:pt>
                <c:pt idx="97">
                  <c:v>0.70296175919999992</c:v>
                </c:pt>
                <c:pt idx="98">
                  <c:v>0.68867804609999994</c:v>
                </c:pt>
                <c:pt idx="99">
                  <c:v>0.68473571370000008</c:v>
                </c:pt>
                <c:pt idx="100">
                  <c:v>0.6736662068</c:v>
                </c:pt>
                <c:pt idx="101">
                  <c:v>0.6608555277</c:v>
                </c:pt>
                <c:pt idx="102">
                  <c:v>0.61983570139999999</c:v>
                </c:pt>
                <c:pt idx="103">
                  <c:v>0.67386917570000004</c:v>
                </c:pt>
                <c:pt idx="104">
                  <c:v>0.67571054529999997</c:v>
                </c:pt>
                <c:pt idx="105">
                  <c:v>0.66075933240000007</c:v>
                </c:pt>
                <c:pt idx="106">
                  <c:v>0.66001913330000006</c:v>
                </c:pt>
                <c:pt idx="107">
                  <c:v>0.61562428970000005</c:v>
                </c:pt>
                <c:pt idx="108">
                  <c:v>0.65516075429999998</c:v>
                </c:pt>
                <c:pt idx="109">
                  <c:v>0.62857905820000004</c:v>
                </c:pt>
                <c:pt idx="110">
                  <c:v>0.6432940654</c:v>
                </c:pt>
                <c:pt idx="111">
                  <c:v>0.63572829909999995</c:v>
                </c:pt>
                <c:pt idx="112">
                  <c:v>0.62933381919999998</c:v>
                </c:pt>
                <c:pt idx="113">
                  <c:v>0.61777998859999994</c:v>
                </c:pt>
                <c:pt idx="114">
                  <c:v>0.61346104760000009</c:v>
                </c:pt>
                <c:pt idx="115">
                  <c:v>0.63536055150000004</c:v>
                </c:pt>
                <c:pt idx="116">
                  <c:v>0.62214271779999997</c:v>
                </c:pt>
                <c:pt idx="117">
                  <c:v>0.63351221990000006</c:v>
                </c:pt>
                <c:pt idx="118">
                  <c:v>0.6166813793</c:v>
                </c:pt>
                <c:pt idx="119">
                  <c:v>0.60357870000000002</c:v>
                </c:pt>
                <c:pt idx="120">
                  <c:v>0.57633327899999998</c:v>
                </c:pt>
                <c:pt idx="121">
                  <c:v>0.58783545530000003</c:v>
                </c:pt>
                <c:pt idx="122">
                  <c:v>0.61387911280000007</c:v>
                </c:pt>
                <c:pt idx="123">
                  <c:v>0.57959940730000004</c:v>
                </c:pt>
                <c:pt idx="124">
                  <c:v>0.59422120589999994</c:v>
                </c:pt>
                <c:pt idx="125">
                  <c:v>0.57508587799999999</c:v>
                </c:pt>
                <c:pt idx="126">
                  <c:v>0.58639504040000001</c:v>
                </c:pt>
                <c:pt idx="127">
                  <c:v>0.57621673309999999</c:v>
                </c:pt>
                <c:pt idx="128">
                  <c:v>0.55674376749999999</c:v>
                </c:pt>
                <c:pt idx="129">
                  <c:v>0.55220416750000001</c:v>
                </c:pt>
                <c:pt idx="130">
                  <c:v>0.54995599340000001</c:v>
                </c:pt>
                <c:pt idx="131">
                  <c:v>0.55864607880000006</c:v>
                </c:pt>
                <c:pt idx="132">
                  <c:v>0.53346359720000003</c:v>
                </c:pt>
                <c:pt idx="133">
                  <c:v>0.52678983409999991</c:v>
                </c:pt>
                <c:pt idx="134">
                  <c:v>0.52311819169999996</c:v>
                </c:pt>
                <c:pt idx="135">
                  <c:v>0.520602275</c:v>
                </c:pt>
                <c:pt idx="136">
                  <c:v>0.52527653169999999</c:v>
                </c:pt>
                <c:pt idx="137">
                  <c:v>0.52077364730000009</c:v>
                </c:pt>
                <c:pt idx="138">
                  <c:v>0.48748378419999999</c:v>
                </c:pt>
                <c:pt idx="139">
                  <c:v>0.51638957240000005</c:v>
                </c:pt>
                <c:pt idx="140">
                  <c:v>0.53790465360000006</c:v>
                </c:pt>
                <c:pt idx="141">
                  <c:v>0.48179711869999997</c:v>
                </c:pt>
                <c:pt idx="142">
                  <c:v>0.47232750480000002</c:v>
                </c:pt>
                <c:pt idx="143">
                  <c:v>0.46784366500000002</c:v>
                </c:pt>
                <c:pt idx="144">
                  <c:v>0.46351583549999997</c:v>
                </c:pt>
                <c:pt idx="145">
                  <c:v>0.48484656770000001</c:v>
                </c:pt>
                <c:pt idx="146">
                  <c:v>0.46130300670000002</c:v>
                </c:pt>
                <c:pt idx="147">
                  <c:v>0.48837059229999996</c:v>
                </c:pt>
                <c:pt idx="148">
                  <c:v>0.47649445940000001</c:v>
                </c:pt>
                <c:pt idx="149">
                  <c:v>0.452782032</c:v>
                </c:pt>
                <c:pt idx="150">
                  <c:v>0.4515098495</c:v>
                </c:pt>
                <c:pt idx="151">
                  <c:v>0.46027386009999999</c:v>
                </c:pt>
                <c:pt idx="152">
                  <c:v>0.4387477219</c:v>
                </c:pt>
                <c:pt idx="153">
                  <c:v>0.45027347280000002</c:v>
                </c:pt>
                <c:pt idx="154">
                  <c:v>0.44409041789999998</c:v>
                </c:pt>
                <c:pt idx="155">
                  <c:v>0.44525351100000005</c:v>
                </c:pt>
                <c:pt idx="156">
                  <c:v>0.43136329699999998</c:v>
                </c:pt>
                <c:pt idx="157">
                  <c:v>0.41271504450000002</c:v>
                </c:pt>
                <c:pt idx="158">
                  <c:v>0.40229153430000003</c:v>
                </c:pt>
                <c:pt idx="159">
                  <c:v>0.41202621140000001</c:v>
                </c:pt>
                <c:pt idx="160">
                  <c:v>0.41716761949999998</c:v>
                </c:pt>
                <c:pt idx="161">
                  <c:v>0.39418936339999999</c:v>
                </c:pt>
                <c:pt idx="162">
                  <c:v>0.40501236609999997</c:v>
                </c:pt>
                <c:pt idx="163">
                  <c:v>0.42356977179999999</c:v>
                </c:pt>
                <c:pt idx="164">
                  <c:v>0.37952749889999998</c:v>
                </c:pt>
                <c:pt idx="165">
                  <c:v>0.39734965709999998</c:v>
                </c:pt>
                <c:pt idx="166">
                  <c:v>0.41027398479999999</c:v>
                </c:pt>
                <c:pt idx="167">
                  <c:v>0.39121990600000001</c:v>
                </c:pt>
                <c:pt idx="168">
                  <c:v>0.37572394929999997</c:v>
                </c:pt>
                <c:pt idx="169">
                  <c:v>0.39541700089999998</c:v>
                </c:pt>
                <c:pt idx="170">
                  <c:v>0.38313184689999996</c:v>
                </c:pt>
                <c:pt idx="171">
                  <c:v>0.36460521499999998</c:v>
                </c:pt>
                <c:pt idx="172">
                  <c:v>0.37396187020000005</c:v>
                </c:pt>
                <c:pt idx="173">
                  <c:v>0.36737841710000002</c:v>
                </c:pt>
                <c:pt idx="174">
                  <c:v>0.36584038019999998</c:v>
                </c:pt>
                <c:pt idx="175">
                  <c:v>0.33132748680000002</c:v>
                </c:pt>
                <c:pt idx="176">
                  <c:v>0.38565816399999997</c:v>
                </c:pt>
                <c:pt idx="177">
                  <c:v>0.38550312879999998</c:v>
                </c:pt>
                <c:pt idx="178">
                  <c:v>0.3542940322</c:v>
                </c:pt>
                <c:pt idx="179">
                  <c:v>0.36849718340000004</c:v>
                </c:pt>
                <c:pt idx="180">
                  <c:v>0.38365208290000002</c:v>
                </c:pt>
                <c:pt idx="181">
                  <c:v>0.38052415350000002</c:v>
                </c:pt>
                <c:pt idx="182">
                  <c:v>0.34785450919999999</c:v>
                </c:pt>
                <c:pt idx="183">
                  <c:v>0.34353939659999999</c:v>
                </c:pt>
                <c:pt idx="184">
                  <c:v>0.34344589130000003</c:v>
                </c:pt>
                <c:pt idx="185">
                  <c:v>0.36023662780000004</c:v>
                </c:pt>
                <c:pt idx="186">
                  <c:v>0.33506277609999996</c:v>
                </c:pt>
                <c:pt idx="187">
                  <c:v>0.36034545810000002</c:v>
                </c:pt>
                <c:pt idx="188">
                  <c:v>0.31168236190000004</c:v>
                </c:pt>
                <c:pt idx="189">
                  <c:v>0.34735262849999998</c:v>
                </c:pt>
                <c:pt idx="190">
                  <c:v>0.34551016079999997</c:v>
                </c:pt>
                <c:pt idx="191">
                  <c:v>0.33126425659999997</c:v>
                </c:pt>
                <c:pt idx="192">
                  <c:v>0.3290643452</c:v>
                </c:pt>
                <c:pt idx="193">
                  <c:v>0.32443628520000001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954496"/>
        <c:axId val="126968960"/>
      </c:scatterChart>
      <c:valAx>
        <c:axId val="1269544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968960"/>
        <c:crosses val="autoZero"/>
        <c:crossBetween val="midCat"/>
        <c:majorUnit val="200"/>
        <c:minorUnit val="100"/>
      </c:valAx>
      <c:valAx>
        <c:axId val="1269689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6954496"/>
        <c:crosses val="autoZero"/>
        <c:crossBetween val="midCat"/>
        <c:majorUnit val="0.5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P2-16-V1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2"/>
          <c:w val="0.84192888888890005"/>
          <c:h val="0.721700933216692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VFTB'!$F$822:$F$867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VFTB'!$G$822:$G$867</c:f>
              <c:numCache>
                <c:formatCode>0.00</c:formatCode>
                <c:ptCount val="46"/>
                <c:pt idx="0">
                  <c:v>6.2106795900000004E-2</c:v>
                </c:pt>
                <c:pt idx="1">
                  <c:v>0.32626846230000001</c:v>
                </c:pt>
                <c:pt idx="2">
                  <c:v>0.59259883879999997</c:v>
                </c:pt>
                <c:pt idx="3">
                  <c:v>1.1378808520000001</c:v>
                </c:pt>
                <c:pt idx="4">
                  <c:v>2.2285840459999999</c:v>
                </c:pt>
                <c:pt idx="5">
                  <c:v>4.38501254</c:v>
                </c:pt>
                <c:pt idx="6">
                  <c:v>7.6481317949999994</c:v>
                </c:pt>
                <c:pt idx="7">
                  <c:v>12.284301149999999</c:v>
                </c:pt>
                <c:pt idx="8">
                  <c:v>16.53755387</c:v>
                </c:pt>
                <c:pt idx="9">
                  <c:v>21.23180915</c:v>
                </c:pt>
                <c:pt idx="10">
                  <c:v>15.985492170000001</c:v>
                </c:pt>
                <c:pt idx="11">
                  <c:v>11.566754939999999</c:v>
                </c:pt>
                <c:pt idx="12">
                  <c:v>7.3848211180000005</c:v>
                </c:pt>
                <c:pt idx="13">
                  <c:v>4.3148117350000001</c:v>
                </c:pt>
                <c:pt idx="14">
                  <c:v>2.2998369959999998</c:v>
                </c:pt>
                <c:pt idx="15">
                  <c:v>1.1758376699999999</c:v>
                </c:pt>
                <c:pt idx="16">
                  <c:v>0.63451876900000004</c:v>
                </c:pt>
                <c:pt idx="17">
                  <c:v>0.3450340287</c:v>
                </c:pt>
                <c:pt idx="18">
                  <c:v>8.8749633130000005E-2</c:v>
                </c:pt>
                <c:pt idx="19">
                  <c:v>-0.2102782815</c:v>
                </c:pt>
                <c:pt idx="20">
                  <c:v>-0.48398050409999999</c:v>
                </c:pt>
                <c:pt idx="21">
                  <c:v>-1.0508714109999999</c:v>
                </c:pt>
                <c:pt idx="22">
                  <c:v>-2.1731041550000003</c:v>
                </c:pt>
                <c:pt idx="23">
                  <c:v>-4.2581589209999997</c:v>
                </c:pt>
                <c:pt idx="24">
                  <c:v>-7.4088770320000004</c:v>
                </c:pt>
                <c:pt idx="25">
                  <c:v>-11.57722875</c:v>
                </c:pt>
                <c:pt idx="26">
                  <c:v>-15.613000340000001</c:v>
                </c:pt>
                <c:pt idx="27">
                  <c:v>-20.502169630000001</c:v>
                </c:pt>
                <c:pt idx="28">
                  <c:v>-15.32148937</c:v>
                </c:pt>
                <c:pt idx="29">
                  <c:v>-11.07058303</c:v>
                </c:pt>
                <c:pt idx="30">
                  <c:v>-7.0686109529999994</c:v>
                </c:pt>
                <c:pt idx="31">
                  <c:v>-4.1689106689999997</c:v>
                </c:pt>
                <c:pt idx="32">
                  <c:v>-2.182732508</c:v>
                </c:pt>
                <c:pt idx="33">
                  <c:v>-1.129144613</c:v>
                </c:pt>
                <c:pt idx="34">
                  <c:v>-0.59328880830000008</c:v>
                </c:pt>
                <c:pt idx="35">
                  <c:v>-0.35001182650000001</c:v>
                </c:pt>
                <c:pt idx="36">
                  <c:v>-6.3159474529999995E-2</c:v>
                </c:pt>
                <c:pt idx="37">
                  <c:v>0.20421073149999999</c:v>
                </c:pt>
                <c:pt idx="38">
                  <c:v>0.47129144490000002</c:v>
                </c:pt>
                <c:pt idx="39">
                  <c:v>1.0174303869999999</c:v>
                </c:pt>
                <c:pt idx="40">
                  <c:v>2.094348637</c:v>
                </c:pt>
                <c:pt idx="41">
                  <c:v>4.1306185509999995</c:v>
                </c:pt>
                <c:pt idx="42">
                  <c:v>7.166942873</c:v>
                </c:pt>
                <c:pt idx="43">
                  <c:v>11.19602473</c:v>
                </c:pt>
                <c:pt idx="44">
                  <c:v>15.240750949999999</c:v>
                </c:pt>
                <c:pt idx="45">
                  <c:v>19.639194740000001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081088"/>
        <c:axId val="127083264"/>
      </c:scatterChart>
      <c:valAx>
        <c:axId val="127081088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083264"/>
        <c:crosses val="autoZero"/>
        <c:crossBetween val="midCat"/>
        <c:majorUnit val="100"/>
      </c:valAx>
      <c:valAx>
        <c:axId val="1270832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081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VFTB'!$E$7174:$E$7425</c:f>
              <c:numCache>
                <c:formatCode>0</c:formatCode>
                <c:ptCount val="252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62</c:v>
                </c:pt>
                <c:pt idx="13">
                  <c:v>64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74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100</c:v>
                </c:pt>
                <c:pt idx="27">
                  <c:v>103</c:v>
                </c:pt>
                <c:pt idx="28">
                  <c:v>106</c:v>
                </c:pt>
                <c:pt idx="29">
                  <c:v>108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144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158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177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433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493</c:v>
                </c:pt>
                <c:pt idx="171">
                  <c:v>496</c:v>
                </c:pt>
                <c:pt idx="172">
                  <c:v>499</c:v>
                </c:pt>
                <c:pt idx="173">
                  <c:v>501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522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535</c:v>
                </c:pt>
                <c:pt idx="187">
                  <c:v>538</c:v>
                </c:pt>
                <c:pt idx="188">
                  <c:v>541</c:v>
                </c:pt>
                <c:pt idx="189">
                  <c:v>543</c:v>
                </c:pt>
                <c:pt idx="190">
                  <c:v>546</c:v>
                </c:pt>
                <c:pt idx="191">
                  <c:v>548</c:v>
                </c:pt>
                <c:pt idx="192">
                  <c:v>551</c:v>
                </c:pt>
                <c:pt idx="193">
                  <c:v>554</c:v>
                </c:pt>
                <c:pt idx="194">
                  <c:v>556</c:v>
                </c:pt>
                <c:pt idx="195">
                  <c:v>559</c:v>
                </c:pt>
                <c:pt idx="196">
                  <c:v>561</c:v>
                </c:pt>
                <c:pt idx="197">
                  <c:v>564</c:v>
                </c:pt>
                <c:pt idx="198">
                  <c:v>567</c:v>
                </c:pt>
                <c:pt idx="199">
                  <c:v>569</c:v>
                </c:pt>
                <c:pt idx="200">
                  <c:v>572</c:v>
                </c:pt>
                <c:pt idx="201">
                  <c:v>574</c:v>
                </c:pt>
                <c:pt idx="202">
                  <c:v>577</c:v>
                </c:pt>
                <c:pt idx="203">
                  <c:v>579</c:v>
                </c:pt>
                <c:pt idx="204">
                  <c:v>582</c:v>
                </c:pt>
                <c:pt idx="205">
                  <c:v>585</c:v>
                </c:pt>
                <c:pt idx="206">
                  <c:v>587</c:v>
                </c:pt>
                <c:pt idx="207">
                  <c:v>590</c:v>
                </c:pt>
                <c:pt idx="208">
                  <c:v>592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605</c:v>
                </c:pt>
                <c:pt idx="214">
                  <c:v>608</c:v>
                </c:pt>
                <c:pt idx="215">
                  <c:v>610</c:v>
                </c:pt>
                <c:pt idx="216">
                  <c:v>613</c:v>
                </c:pt>
                <c:pt idx="217">
                  <c:v>615</c:v>
                </c:pt>
                <c:pt idx="218">
                  <c:v>618</c:v>
                </c:pt>
                <c:pt idx="219">
                  <c:v>621</c:v>
                </c:pt>
                <c:pt idx="220">
                  <c:v>623</c:v>
                </c:pt>
                <c:pt idx="221">
                  <c:v>626</c:v>
                </c:pt>
                <c:pt idx="222">
                  <c:v>628</c:v>
                </c:pt>
                <c:pt idx="223">
                  <c:v>631</c:v>
                </c:pt>
                <c:pt idx="224">
                  <c:v>633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646</c:v>
                </c:pt>
                <c:pt idx="230">
                  <c:v>649</c:v>
                </c:pt>
                <c:pt idx="231">
                  <c:v>651</c:v>
                </c:pt>
                <c:pt idx="232">
                  <c:v>654</c:v>
                </c:pt>
                <c:pt idx="233">
                  <c:v>656</c:v>
                </c:pt>
                <c:pt idx="234">
                  <c:v>659</c:v>
                </c:pt>
                <c:pt idx="235">
                  <c:v>661</c:v>
                </c:pt>
                <c:pt idx="236">
                  <c:v>664</c:v>
                </c:pt>
                <c:pt idx="237">
                  <c:v>666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692</c:v>
                </c:pt>
                <c:pt idx="248">
                  <c:v>694</c:v>
                </c:pt>
                <c:pt idx="249">
                  <c:v>697</c:v>
                </c:pt>
                <c:pt idx="250">
                  <c:v>699</c:v>
                </c:pt>
                <c:pt idx="251">
                  <c:v>702</c:v>
                </c:pt>
              </c:numCache>
            </c:numRef>
          </c:xVal>
          <c:yVal>
            <c:numRef>
              <c:f>'Thermomag. Messungen VFTB'!$F$7174:$F$7425</c:f>
              <c:numCache>
                <c:formatCode>0.00</c:formatCode>
                <c:ptCount val="252"/>
                <c:pt idx="0">
                  <c:v>1.5088782089999999</c:v>
                </c:pt>
                <c:pt idx="1">
                  <c:v>1.48427658</c:v>
                </c:pt>
                <c:pt idx="2">
                  <c:v>1.4841191079999998</c:v>
                </c:pt>
                <c:pt idx="3">
                  <c:v>1.514369155</c:v>
                </c:pt>
                <c:pt idx="4">
                  <c:v>1.4120821620000001</c:v>
                </c:pt>
                <c:pt idx="5">
                  <c:v>1.478759978</c:v>
                </c:pt>
                <c:pt idx="6">
                  <c:v>1.4953668250000001</c:v>
                </c:pt>
                <c:pt idx="7">
                  <c:v>1.4589586589999999</c:v>
                </c:pt>
                <c:pt idx="8">
                  <c:v>1.451257354</c:v>
                </c:pt>
                <c:pt idx="9">
                  <c:v>1.3512061340000001</c:v>
                </c:pt>
                <c:pt idx="10">
                  <c:v>1.367276897</c:v>
                </c:pt>
                <c:pt idx="11">
                  <c:v>1.4556176320000001</c:v>
                </c:pt>
                <c:pt idx="12">
                  <c:v>1.3431471510000002</c:v>
                </c:pt>
                <c:pt idx="13">
                  <c:v>1.319212185</c:v>
                </c:pt>
                <c:pt idx="14">
                  <c:v>1.340982611</c:v>
                </c:pt>
                <c:pt idx="15">
                  <c:v>1.3824025959999999</c:v>
                </c:pt>
                <c:pt idx="16">
                  <c:v>1.3801942309999999</c:v>
                </c:pt>
                <c:pt idx="17">
                  <c:v>1.3633081159999998</c:v>
                </c:pt>
                <c:pt idx="18">
                  <c:v>1.3082258959999999</c:v>
                </c:pt>
                <c:pt idx="19">
                  <c:v>1.2259668889999999</c:v>
                </c:pt>
                <c:pt idx="20">
                  <c:v>1.2827745340000001</c:v>
                </c:pt>
                <c:pt idx="21">
                  <c:v>1.3704472830000001</c:v>
                </c:pt>
                <c:pt idx="22">
                  <c:v>1.3230254180000001</c:v>
                </c:pt>
                <c:pt idx="23">
                  <c:v>1.1989245480000001</c:v>
                </c:pt>
                <c:pt idx="24">
                  <c:v>1.3303380710000001</c:v>
                </c:pt>
                <c:pt idx="25">
                  <c:v>1.2814950120000002</c:v>
                </c:pt>
                <c:pt idx="26">
                  <c:v>1.2824384659999999</c:v>
                </c:pt>
                <c:pt idx="27">
                  <c:v>1.262874797</c:v>
                </c:pt>
                <c:pt idx="28">
                  <c:v>1.295279815</c:v>
                </c:pt>
                <c:pt idx="29">
                  <c:v>1.3420744929999999</c:v>
                </c:pt>
                <c:pt idx="30">
                  <c:v>1.367438315</c:v>
                </c:pt>
                <c:pt idx="31">
                  <c:v>1.2635810109999999</c:v>
                </c:pt>
                <c:pt idx="32">
                  <c:v>1.2082655250000001</c:v>
                </c:pt>
                <c:pt idx="33">
                  <c:v>1.2656899209999999</c:v>
                </c:pt>
                <c:pt idx="34">
                  <c:v>1.157492601</c:v>
                </c:pt>
                <c:pt idx="35">
                  <c:v>1.225743859</c:v>
                </c:pt>
                <c:pt idx="36">
                  <c:v>1.1249553460000001</c:v>
                </c:pt>
                <c:pt idx="37">
                  <c:v>1.2193981869999999</c:v>
                </c:pt>
                <c:pt idx="38">
                  <c:v>1.2105604209999998</c:v>
                </c:pt>
                <c:pt idx="39">
                  <c:v>1.164875568</c:v>
                </c:pt>
                <c:pt idx="40">
                  <c:v>1.1908410679999999</c:v>
                </c:pt>
                <c:pt idx="41">
                  <c:v>1.1753849780000001</c:v>
                </c:pt>
                <c:pt idx="42">
                  <c:v>1.1924217579999998</c:v>
                </c:pt>
                <c:pt idx="43">
                  <c:v>1.14863808</c:v>
                </c:pt>
                <c:pt idx="44">
                  <c:v>1.241129031</c:v>
                </c:pt>
                <c:pt idx="45">
                  <c:v>1.1964883099999999</c:v>
                </c:pt>
                <c:pt idx="46">
                  <c:v>1.1601706409999999</c:v>
                </c:pt>
                <c:pt idx="47">
                  <c:v>1.0774222889999998</c:v>
                </c:pt>
                <c:pt idx="48">
                  <c:v>1.148856815</c:v>
                </c:pt>
                <c:pt idx="49">
                  <c:v>1.1093030959999999</c:v>
                </c:pt>
                <c:pt idx="50">
                  <c:v>1.1531990329999999</c:v>
                </c:pt>
                <c:pt idx="51">
                  <c:v>1.113416631</c:v>
                </c:pt>
                <c:pt idx="52">
                  <c:v>1.1037482869999999</c:v>
                </c:pt>
                <c:pt idx="53">
                  <c:v>1.09229584</c:v>
                </c:pt>
                <c:pt idx="54">
                  <c:v>1.140313543</c:v>
                </c:pt>
                <c:pt idx="55">
                  <c:v>1.0922509890000001</c:v>
                </c:pt>
                <c:pt idx="56">
                  <c:v>1.049501</c:v>
                </c:pt>
                <c:pt idx="57">
                  <c:v>1.0570830580000001</c:v>
                </c:pt>
                <c:pt idx="58">
                  <c:v>1.0318798539999998</c:v>
                </c:pt>
                <c:pt idx="59">
                  <c:v>1.0099144929999999</c:v>
                </c:pt>
                <c:pt idx="60">
                  <c:v>1.064158157</c:v>
                </c:pt>
                <c:pt idx="61">
                  <c:v>1.0834993799999999</c:v>
                </c:pt>
                <c:pt idx="62">
                  <c:v>1.068973164</c:v>
                </c:pt>
                <c:pt idx="63">
                  <c:v>1.03699078</c:v>
                </c:pt>
                <c:pt idx="64">
                  <c:v>1.033615183</c:v>
                </c:pt>
                <c:pt idx="65">
                  <c:v>0.98620467940000012</c:v>
                </c:pt>
                <c:pt idx="66">
                  <c:v>1.0683342949999999</c:v>
                </c:pt>
                <c:pt idx="67">
                  <c:v>0.95749342280000005</c:v>
                </c:pt>
                <c:pt idx="68">
                  <c:v>0.97513652100000003</c:v>
                </c:pt>
                <c:pt idx="69">
                  <c:v>0.94453576279999996</c:v>
                </c:pt>
                <c:pt idx="70">
                  <c:v>0.97774377589999995</c:v>
                </c:pt>
                <c:pt idx="71">
                  <c:v>0.92881278249999999</c:v>
                </c:pt>
                <c:pt idx="72">
                  <c:v>0.93910783850000001</c:v>
                </c:pt>
                <c:pt idx="73">
                  <c:v>0.9936098619</c:v>
                </c:pt>
                <c:pt idx="74">
                  <c:v>0.95178244350000007</c:v>
                </c:pt>
                <c:pt idx="75">
                  <c:v>0.88217983249999998</c:v>
                </c:pt>
                <c:pt idx="76">
                  <c:v>0.93103814789999995</c:v>
                </c:pt>
                <c:pt idx="77">
                  <c:v>0.90165269010000004</c:v>
                </c:pt>
                <c:pt idx="78">
                  <c:v>0.93746914570000006</c:v>
                </c:pt>
                <c:pt idx="79">
                  <c:v>0.89910813369999998</c:v>
                </c:pt>
                <c:pt idx="80">
                  <c:v>0.86587319810000007</c:v>
                </c:pt>
                <c:pt idx="81">
                  <c:v>0.9164710479</c:v>
                </c:pt>
                <c:pt idx="82">
                  <c:v>0.91124700570000006</c:v>
                </c:pt>
                <c:pt idx="83">
                  <c:v>0.85611717119999997</c:v>
                </c:pt>
                <c:pt idx="84">
                  <c:v>0.88241689629999998</c:v>
                </c:pt>
                <c:pt idx="85">
                  <c:v>0.85177667560000003</c:v>
                </c:pt>
                <c:pt idx="86">
                  <c:v>0.79420294579999995</c:v>
                </c:pt>
                <c:pt idx="87">
                  <c:v>0.77707209129999999</c:v>
                </c:pt>
                <c:pt idx="88">
                  <c:v>0.76595726159999999</c:v>
                </c:pt>
                <c:pt idx="89">
                  <c:v>0.86790857929999998</c:v>
                </c:pt>
                <c:pt idx="90">
                  <c:v>0.88534726390000007</c:v>
                </c:pt>
                <c:pt idx="91">
                  <c:v>0.8127915496</c:v>
                </c:pt>
                <c:pt idx="92">
                  <c:v>0.83529260189999999</c:v>
                </c:pt>
                <c:pt idx="93">
                  <c:v>0.85235424410000005</c:v>
                </c:pt>
                <c:pt idx="94">
                  <c:v>0.77629171590000001</c:v>
                </c:pt>
                <c:pt idx="95">
                  <c:v>0.9000013456</c:v>
                </c:pt>
                <c:pt idx="96">
                  <c:v>0.9061809086</c:v>
                </c:pt>
                <c:pt idx="97">
                  <c:v>0.8076009743</c:v>
                </c:pt>
                <c:pt idx="98">
                  <c:v>1.0008657320000001</c:v>
                </c:pt>
                <c:pt idx="99">
                  <c:v>0.93017789809999996</c:v>
                </c:pt>
                <c:pt idx="100">
                  <c:v>0.8895503843</c:v>
                </c:pt>
                <c:pt idx="101">
                  <c:v>0.98709360280000014</c:v>
                </c:pt>
                <c:pt idx="102">
                  <c:v>0.99120453490000004</c:v>
                </c:pt>
                <c:pt idx="103">
                  <c:v>0.99640236539999993</c:v>
                </c:pt>
                <c:pt idx="104">
                  <c:v>1.0571619579999998</c:v>
                </c:pt>
                <c:pt idx="105">
                  <c:v>1.0545806040000001</c:v>
                </c:pt>
                <c:pt idx="106">
                  <c:v>1.0876051149999999</c:v>
                </c:pt>
                <c:pt idx="107">
                  <c:v>1.0636304360000002</c:v>
                </c:pt>
                <c:pt idx="108">
                  <c:v>1.016770977</c:v>
                </c:pt>
                <c:pt idx="109">
                  <c:v>1.101535723</c:v>
                </c:pt>
                <c:pt idx="110">
                  <c:v>1.127999575</c:v>
                </c:pt>
                <c:pt idx="111">
                  <c:v>1.0738300199999999</c:v>
                </c:pt>
                <c:pt idx="112">
                  <c:v>1.093277093</c:v>
                </c:pt>
                <c:pt idx="113">
                  <c:v>1.021435815</c:v>
                </c:pt>
                <c:pt idx="114">
                  <c:v>1.0582813679999998</c:v>
                </c:pt>
                <c:pt idx="115">
                  <c:v>1.0534527</c:v>
                </c:pt>
                <c:pt idx="116">
                  <c:v>0.97496989109999999</c:v>
                </c:pt>
                <c:pt idx="117">
                  <c:v>1.0609666759999998</c:v>
                </c:pt>
                <c:pt idx="118">
                  <c:v>1.0441929959999998</c:v>
                </c:pt>
                <c:pt idx="119">
                  <c:v>1.077106261</c:v>
                </c:pt>
                <c:pt idx="120">
                  <c:v>1.085761985</c:v>
                </c:pt>
                <c:pt idx="121">
                  <c:v>1.05374883</c:v>
                </c:pt>
                <c:pt idx="122">
                  <c:v>1.077010206</c:v>
                </c:pt>
                <c:pt idx="123">
                  <c:v>0.98890342610000004</c:v>
                </c:pt>
                <c:pt idx="124">
                  <c:v>0.95317914609999999</c:v>
                </c:pt>
                <c:pt idx="125">
                  <c:v>1.0023046439999999</c:v>
                </c:pt>
                <c:pt idx="126">
                  <c:v>1.004329544</c:v>
                </c:pt>
                <c:pt idx="127">
                  <c:v>0.97039796320000005</c:v>
                </c:pt>
                <c:pt idx="128">
                  <c:v>0.96083938609999997</c:v>
                </c:pt>
                <c:pt idx="129">
                  <c:v>0.92961002250000002</c:v>
                </c:pt>
                <c:pt idx="130">
                  <c:v>0.94941937440000002</c:v>
                </c:pt>
                <c:pt idx="131">
                  <c:v>0.92403903239999996</c:v>
                </c:pt>
                <c:pt idx="132">
                  <c:v>0.82115873989999999</c:v>
                </c:pt>
                <c:pt idx="133">
                  <c:v>0.98996763709999991</c:v>
                </c:pt>
                <c:pt idx="134">
                  <c:v>0.9502539861</c:v>
                </c:pt>
                <c:pt idx="135">
                  <c:v>0.92330001659999994</c:v>
                </c:pt>
                <c:pt idx="136">
                  <c:v>0.93461475090000001</c:v>
                </c:pt>
                <c:pt idx="137">
                  <c:v>0.86688678789999996</c:v>
                </c:pt>
                <c:pt idx="138">
                  <c:v>0.96712405409999991</c:v>
                </c:pt>
                <c:pt idx="139">
                  <c:v>0.91446919869999999</c:v>
                </c:pt>
                <c:pt idx="140">
                  <c:v>0.87465609840000003</c:v>
                </c:pt>
                <c:pt idx="141">
                  <c:v>0.87584602840000003</c:v>
                </c:pt>
                <c:pt idx="142">
                  <c:v>0.87580546659999992</c:v>
                </c:pt>
                <c:pt idx="143">
                  <c:v>0.88410882689999992</c:v>
                </c:pt>
                <c:pt idx="144">
                  <c:v>0.96242990109999993</c:v>
                </c:pt>
                <c:pt idx="145">
                  <c:v>0.80553134390000003</c:v>
                </c:pt>
                <c:pt idx="146">
                  <c:v>0.83105549310000004</c:v>
                </c:pt>
                <c:pt idx="147">
                  <c:v>0.79728391440000002</c:v>
                </c:pt>
                <c:pt idx="148">
                  <c:v>0.85667136799999999</c:v>
                </c:pt>
                <c:pt idx="149">
                  <c:v>0.89760515769999993</c:v>
                </c:pt>
                <c:pt idx="150">
                  <c:v>0.82338900459999997</c:v>
                </c:pt>
                <c:pt idx="151">
                  <c:v>0.89173273469999992</c:v>
                </c:pt>
                <c:pt idx="152">
                  <c:v>0.94008160019999998</c:v>
                </c:pt>
                <c:pt idx="153">
                  <c:v>0.91377240169999996</c:v>
                </c:pt>
                <c:pt idx="154">
                  <c:v>0.92725429199999998</c:v>
                </c:pt>
                <c:pt idx="155">
                  <c:v>0.85659335780000001</c:v>
                </c:pt>
                <c:pt idx="156">
                  <c:v>0.82508582190000002</c:v>
                </c:pt>
                <c:pt idx="157">
                  <c:v>0.86671331949999997</c:v>
                </c:pt>
                <c:pt idx="158">
                  <c:v>0.78866836019999997</c:v>
                </c:pt>
                <c:pt idx="159">
                  <c:v>0.79156968020000007</c:v>
                </c:pt>
                <c:pt idx="160">
                  <c:v>0.68253289490000002</c:v>
                </c:pt>
                <c:pt idx="161">
                  <c:v>0.76143360469999999</c:v>
                </c:pt>
                <c:pt idx="162">
                  <c:v>0.71936594850000002</c:v>
                </c:pt>
                <c:pt idx="163">
                  <c:v>0.69519444829999999</c:v>
                </c:pt>
                <c:pt idx="164">
                  <c:v>0.64571268430000006</c:v>
                </c:pt>
                <c:pt idx="165">
                  <c:v>0.67250827829999993</c:v>
                </c:pt>
                <c:pt idx="166">
                  <c:v>0.68855606520000001</c:v>
                </c:pt>
                <c:pt idx="167">
                  <c:v>0.68469832789999996</c:v>
                </c:pt>
                <c:pt idx="168">
                  <c:v>0.60339855320000002</c:v>
                </c:pt>
                <c:pt idx="169">
                  <c:v>0.61088866779999995</c:v>
                </c:pt>
                <c:pt idx="170">
                  <c:v>0.61533941690000005</c:v>
                </c:pt>
                <c:pt idx="171">
                  <c:v>0.53735871680000002</c:v>
                </c:pt>
                <c:pt idx="172">
                  <c:v>0.54419351650000003</c:v>
                </c:pt>
                <c:pt idx="173">
                  <c:v>0.54235858110000001</c:v>
                </c:pt>
                <c:pt idx="174">
                  <c:v>0.46613761380000002</c:v>
                </c:pt>
                <c:pt idx="175">
                  <c:v>0.57870022340000005</c:v>
                </c:pt>
                <c:pt idx="176">
                  <c:v>0.4811974456</c:v>
                </c:pt>
                <c:pt idx="177">
                  <c:v>0.47324831820000002</c:v>
                </c:pt>
                <c:pt idx="178">
                  <c:v>0.51982368870000006</c:v>
                </c:pt>
                <c:pt idx="179">
                  <c:v>0.43845137000000001</c:v>
                </c:pt>
                <c:pt idx="180">
                  <c:v>0.46702418799999995</c:v>
                </c:pt>
                <c:pt idx="181">
                  <c:v>0.43071740180000001</c:v>
                </c:pt>
                <c:pt idx="182">
                  <c:v>0.4646924093</c:v>
                </c:pt>
                <c:pt idx="183">
                  <c:v>0.41641969940000001</c:v>
                </c:pt>
                <c:pt idx="184">
                  <c:v>0.45121262070000001</c:v>
                </c:pt>
                <c:pt idx="185">
                  <c:v>0.45135626559999997</c:v>
                </c:pt>
                <c:pt idx="186">
                  <c:v>0.38651523529999998</c:v>
                </c:pt>
                <c:pt idx="187">
                  <c:v>0.32527769919999999</c:v>
                </c:pt>
                <c:pt idx="188">
                  <c:v>0.40234013130000001</c:v>
                </c:pt>
                <c:pt idx="189">
                  <c:v>0.37529225829999996</c:v>
                </c:pt>
                <c:pt idx="190">
                  <c:v>0.3994122027</c:v>
                </c:pt>
                <c:pt idx="191">
                  <c:v>0.33957942020000004</c:v>
                </c:pt>
                <c:pt idx="192">
                  <c:v>0.31513727380000001</c:v>
                </c:pt>
                <c:pt idx="193">
                  <c:v>0.3334651072</c:v>
                </c:pt>
                <c:pt idx="194">
                  <c:v>0.33781541749999999</c:v>
                </c:pt>
                <c:pt idx="195">
                  <c:v>0.31189154339999997</c:v>
                </c:pt>
                <c:pt idx="196">
                  <c:v>0.25130757400000003</c:v>
                </c:pt>
                <c:pt idx="197">
                  <c:v>0.29771092160000001</c:v>
                </c:pt>
                <c:pt idx="198">
                  <c:v>0.2872242914</c:v>
                </c:pt>
                <c:pt idx="199">
                  <c:v>0.24284952409999999</c:v>
                </c:pt>
                <c:pt idx="200">
                  <c:v>0.33914586019999998</c:v>
                </c:pt>
                <c:pt idx="201">
                  <c:v>0.30956500539999998</c:v>
                </c:pt>
                <c:pt idx="202">
                  <c:v>0.30132294250000002</c:v>
                </c:pt>
                <c:pt idx="203">
                  <c:v>0.22904722619999998</c:v>
                </c:pt>
                <c:pt idx="204">
                  <c:v>0.35005962080000003</c:v>
                </c:pt>
                <c:pt idx="205">
                  <c:v>0.32960240950000003</c:v>
                </c:pt>
                <c:pt idx="206">
                  <c:v>0.25587515370000002</c:v>
                </c:pt>
                <c:pt idx="207">
                  <c:v>0.25948079499999999</c:v>
                </c:pt>
                <c:pt idx="208">
                  <c:v>0.27167448690000001</c:v>
                </c:pt>
                <c:pt idx="209">
                  <c:v>0.32683872350000004</c:v>
                </c:pt>
                <c:pt idx="210">
                  <c:v>0.31381021889999999</c:v>
                </c:pt>
                <c:pt idx="211">
                  <c:v>0.2166315784</c:v>
                </c:pt>
                <c:pt idx="212">
                  <c:v>0.3613438148</c:v>
                </c:pt>
                <c:pt idx="213">
                  <c:v>0.29065291409999999</c:v>
                </c:pt>
                <c:pt idx="214">
                  <c:v>0.21963548160000002</c:v>
                </c:pt>
                <c:pt idx="215">
                  <c:v>0.17332048289999999</c:v>
                </c:pt>
                <c:pt idx="216">
                  <c:v>0.3318535688</c:v>
                </c:pt>
                <c:pt idx="217">
                  <c:v>0.27919493639999998</c:v>
                </c:pt>
                <c:pt idx="218">
                  <c:v>0.2418373741</c:v>
                </c:pt>
                <c:pt idx="219">
                  <c:v>0.17073095199999999</c:v>
                </c:pt>
                <c:pt idx="220">
                  <c:v>0.22227553109999998</c:v>
                </c:pt>
                <c:pt idx="221">
                  <c:v>0.29645711549999998</c:v>
                </c:pt>
                <c:pt idx="222">
                  <c:v>0.26085187650000002</c:v>
                </c:pt>
                <c:pt idx="223">
                  <c:v>0.30499297140000003</c:v>
                </c:pt>
                <c:pt idx="224">
                  <c:v>0.26885667659999996</c:v>
                </c:pt>
                <c:pt idx="225">
                  <c:v>0.23210230340000002</c:v>
                </c:pt>
                <c:pt idx="226">
                  <c:v>0.2229242384</c:v>
                </c:pt>
                <c:pt idx="227">
                  <c:v>0.131814285</c:v>
                </c:pt>
                <c:pt idx="228">
                  <c:v>0.21518963099999999</c:v>
                </c:pt>
                <c:pt idx="229">
                  <c:v>0.2373604064</c:v>
                </c:pt>
                <c:pt idx="230">
                  <c:v>0.2555226665</c:v>
                </c:pt>
                <c:pt idx="231">
                  <c:v>0.23034802740000002</c:v>
                </c:pt>
                <c:pt idx="232">
                  <c:v>0.1918582278</c:v>
                </c:pt>
                <c:pt idx="233">
                  <c:v>0.26462275190000001</c:v>
                </c:pt>
                <c:pt idx="234">
                  <c:v>0.22536459750000001</c:v>
                </c:pt>
                <c:pt idx="235">
                  <c:v>0.20273624640000001</c:v>
                </c:pt>
                <c:pt idx="236">
                  <c:v>0.20435063989999999</c:v>
                </c:pt>
                <c:pt idx="237">
                  <c:v>0.18431787400000002</c:v>
                </c:pt>
                <c:pt idx="238">
                  <c:v>0.24092498740000001</c:v>
                </c:pt>
                <c:pt idx="239">
                  <c:v>0.12911965389999999</c:v>
                </c:pt>
                <c:pt idx="240">
                  <c:v>0.2072514724</c:v>
                </c:pt>
                <c:pt idx="241">
                  <c:v>0.15066409529999999</c:v>
                </c:pt>
                <c:pt idx="242">
                  <c:v>0.18484308390000001</c:v>
                </c:pt>
                <c:pt idx="243">
                  <c:v>0.1792672622</c:v>
                </c:pt>
                <c:pt idx="244">
                  <c:v>0.211351813</c:v>
                </c:pt>
                <c:pt idx="245">
                  <c:v>0.176938183</c:v>
                </c:pt>
                <c:pt idx="246">
                  <c:v>0.16785969029999998</c:v>
                </c:pt>
                <c:pt idx="247">
                  <c:v>0.21334789659999998</c:v>
                </c:pt>
                <c:pt idx="248">
                  <c:v>0.19362540750000001</c:v>
                </c:pt>
                <c:pt idx="249">
                  <c:v>0.2076834337</c:v>
                </c:pt>
                <c:pt idx="250">
                  <c:v>0.20971580090000003</c:v>
                </c:pt>
                <c:pt idx="251">
                  <c:v>0.17368092869999999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124224"/>
        <c:axId val="127126144"/>
      </c:scatterChart>
      <c:valAx>
        <c:axId val="12712422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126144"/>
        <c:crosses val="autoZero"/>
        <c:crossBetween val="midCat"/>
        <c:majorUnit val="200"/>
        <c:minorUnit val="100"/>
      </c:valAx>
      <c:valAx>
        <c:axId val="1271261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12422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VFTB'!$E$7430:$E$7682</c:f>
              <c:numCache>
                <c:formatCode>0</c:formatCode>
                <c:ptCount val="253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702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689</c:v>
                </c:pt>
                <c:pt idx="9">
                  <c:v>686</c:v>
                </c:pt>
                <c:pt idx="10">
                  <c:v>684</c:v>
                </c:pt>
                <c:pt idx="11">
                  <c:v>681</c:v>
                </c:pt>
                <c:pt idx="12">
                  <c:v>679</c:v>
                </c:pt>
                <c:pt idx="13">
                  <c:v>676</c:v>
                </c:pt>
                <c:pt idx="14">
                  <c:v>674</c:v>
                </c:pt>
                <c:pt idx="15">
                  <c:v>671</c:v>
                </c:pt>
                <c:pt idx="16">
                  <c:v>669</c:v>
                </c:pt>
                <c:pt idx="17">
                  <c:v>666</c:v>
                </c:pt>
                <c:pt idx="18">
                  <c:v>663</c:v>
                </c:pt>
                <c:pt idx="19">
                  <c:v>661</c:v>
                </c:pt>
                <c:pt idx="20">
                  <c:v>658</c:v>
                </c:pt>
                <c:pt idx="21">
                  <c:v>656</c:v>
                </c:pt>
                <c:pt idx="22">
                  <c:v>653</c:v>
                </c:pt>
                <c:pt idx="23">
                  <c:v>651</c:v>
                </c:pt>
                <c:pt idx="24">
                  <c:v>648</c:v>
                </c:pt>
                <c:pt idx="25">
                  <c:v>646</c:v>
                </c:pt>
                <c:pt idx="26">
                  <c:v>643</c:v>
                </c:pt>
                <c:pt idx="27">
                  <c:v>640</c:v>
                </c:pt>
                <c:pt idx="28">
                  <c:v>638</c:v>
                </c:pt>
                <c:pt idx="29">
                  <c:v>635</c:v>
                </c:pt>
                <c:pt idx="30">
                  <c:v>633</c:v>
                </c:pt>
                <c:pt idx="31">
                  <c:v>630</c:v>
                </c:pt>
                <c:pt idx="32">
                  <c:v>628</c:v>
                </c:pt>
                <c:pt idx="33">
                  <c:v>625</c:v>
                </c:pt>
                <c:pt idx="34">
                  <c:v>623</c:v>
                </c:pt>
                <c:pt idx="35">
                  <c:v>620</c:v>
                </c:pt>
                <c:pt idx="36">
                  <c:v>617</c:v>
                </c:pt>
                <c:pt idx="37">
                  <c:v>615</c:v>
                </c:pt>
                <c:pt idx="38">
                  <c:v>612</c:v>
                </c:pt>
                <c:pt idx="39">
                  <c:v>610</c:v>
                </c:pt>
                <c:pt idx="40">
                  <c:v>607</c:v>
                </c:pt>
                <c:pt idx="41">
                  <c:v>604</c:v>
                </c:pt>
                <c:pt idx="42">
                  <c:v>602</c:v>
                </c:pt>
                <c:pt idx="43">
                  <c:v>599</c:v>
                </c:pt>
                <c:pt idx="44">
                  <c:v>597</c:v>
                </c:pt>
                <c:pt idx="45">
                  <c:v>594</c:v>
                </c:pt>
                <c:pt idx="46">
                  <c:v>592</c:v>
                </c:pt>
                <c:pt idx="47">
                  <c:v>589</c:v>
                </c:pt>
                <c:pt idx="48">
                  <c:v>586</c:v>
                </c:pt>
                <c:pt idx="49">
                  <c:v>584</c:v>
                </c:pt>
                <c:pt idx="50">
                  <c:v>581</c:v>
                </c:pt>
                <c:pt idx="51">
                  <c:v>579</c:v>
                </c:pt>
                <c:pt idx="52">
                  <c:v>576</c:v>
                </c:pt>
                <c:pt idx="53">
                  <c:v>574</c:v>
                </c:pt>
                <c:pt idx="54">
                  <c:v>571</c:v>
                </c:pt>
                <c:pt idx="55">
                  <c:v>568</c:v>
                </c:pt>
                <c:pt idx="56">
                  <c:v>566</c:v>
                </c:pt>
                <c:pt idx="57">
                  <c:v>563</c:v>
                </c:pt>
                <c:pt idx="58">
                  <c:v>561</c:v>
                </c:pt>
                <c:pt idx="59">
                  <c:v>558</c:v>
                </c:pt>
                <c:pt idx="60">
                  <c:v>555</c:v>
                </c:pt>
                <c:pt idx="61">
                  <c:v>553</c:v>
                </c:pt>
                <c:pt idx="62">
                  <c:v>550</c:v>
                </c:pt>
                <c:pt idx="63">
                  <c:v>548</c:v>
                </c:pt>
                <c:pt idx="64">
                  <c:v>545</c:v>
                </c:pt>
                <c:pt idx="65">
                  <c:v>542</c:v>
                </c:pt>
                <c:pt idx="66">
                  <c:v>540</c:v>
                </c:pt>
                <c:pt idx="67">
                  <c:v>537</c:v>
                </c:pt>
                <c:pt idx="68">
                  <c:v>534</c:v>
                </c:pt>
                <c:pt idx="69">
                  <c:v>532</c:v>
                </c:pt>
                <c:pt idx="70">
                  <c:v>529</c:v>
                </c:pt>
                <c:pt idx="71">
                  <c:v>527</c:v>
                </c:pt>
                <c:pt idx="72">
                  <c:v>524</c:v>
                </c:pt>
                <c:pt idx="73">
                  <c:v>521</c:v>
                </c:pt>
                <c:pt idx="74">
                  <c:v>519</c:v>
                </c:pt>
                <c:pt idx="75">
                  <c:v>516</c:v>
                </c:pt>
                <c:pt idx="76">
                  <c:v>513</c:v>
                </c:pt>
                <c:pt idx="77">
                  <c:v>511</c:v>
                </c:pt>
                <c:pt idx="78">
                  <c:v>508</c:v>
                </c:pt>
                <c:pt idx="79">
                  <c:v>506</c:v>
                </c:pt>
                <c:pt idx="80">
                  <c:v>503</c:v>
                </c:pt>
                <c:pt idx="81">
                  <c:v>500</c:v>
                </c:pt>
                <c:pt idx="82">
                  <c:v>497</c:v>
                </c:pt>
                <c:pt idx="83">
                  <c:v>495</c:v>
                </c:pt>
                <c:pt idx="84">
                  <c:v>492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468</c:v>
                </c:pt>
                <c:pt idx="94">
                  <c:v>466</c:v>
                </c:pt>
                <c:pt idx="95">
                  <c:v>463</c:v>
                </c:pt>
                <c:pt idx="96">
                  <c:v>461</c:v>
                </c:pt>
                <c:pt idx="97">
                  <c:v>458</c:v>
                </c:pt>
                <c:pt idx="98">
                  <c:v>455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431</c:v>
                </c:pt>
                <c:pt idx="108">
                  <c:v>429</c:v>
                </c:pt>
                <c:pt idx="109">
                  <c:v>426</c:v>
                </c:pt>
                <c:pt idx="110">
                  <c:v>423</c:v>
                </c:pt>
                <c:pt idx="111">
                  <c:v>421</c:v>
                </c:pt>
                <c:pt idx="112">
                  <c:v>418</c:v>
                </c:pt>
                <c:pt idx="113">
                  <c:v>415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396</c:v>
                </c:pt>
                <c:pt idx="121">
                  <c:v>394</c:v>
                </c:pt>
                <c:pt idx="122">
                  <c:v>391</c:v>
                </c:pt>
                <c:pt idx="123">
                  <c:v>388</c:v>
                </c:pt>
                <c:pt idx="124">
                  <c:v>385</c:v>
                </c:pt>
                <c:pt idx="125">
                  <c:v>383</c:v>
                </c:pt>
                <c:pt idx="126">
                  <c:v>380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370</c:v>
                </c:pt>
                <c:pt idx="131">
                  <c:v>367</c:v>
                </c:pt>
                <c:pt idx="132">
                  <c:v>364</c:v>
                </c:pt>
                <c:pt idx="133">
                  <c:v>361</c:v>
                </c:pt>
                <c:pt idx="134">
                  <c:v>359</c:v>
                </c:pt>
                <c:pt idx="135">
                  <c:v>356</c:v>
                </c:pt>
                <c:pt idx="136">
                  <c:v>353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337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319</c:v>
                </c:pt>
                <c:pt idx="150">
                  <c:v>316</c:v>
                </c:pt>
                <c:pt idx="151">
                  <c:v>313</c:v>
                </c:pt>
                <c:pt idx="152">
                  <c:v>310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280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225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214</c:v>
                </c:pt>
                <c:pt idx="188">
                  <c:v>211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200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189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175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164</c:v>
                </c:pt>
                <c:pt idx="206">
                  <c:v>161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147</c:v>
                </c:pt>
                <c:pt idx="212">
                  <c:v>144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133</c:v>
                </c:pt>
                <c:pt idx="217">
                  <c:v>130</c:v>
                </c:pt>
                <c:pt idx="218">
                  <c:v>127</c:v>
                </c:pt>
                <c:pt idx="219">
                  <c:v>124</c:v>
                </c:pt>
                <c:pt idx="220">
                  <c:v>121</c:v>
                </c:pt>
                <c:pt idx="221">
                  <c:v>118</c:v>
                </c:pt>
                <c:pt idx="222">
                  <c:v>116</c:v>
                </c:pt>
                <c:pt idx="223">
                  <c:v>113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95</c:v>
                </c:pt>
                <c:pt idx="231">
                  <c:v>93</c:v>
                </c:pt>
                <c:pt idx="232">
                  <c:v>90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69</c:v>
                </c:pt>
                <c:pt idx="244">
                  <c:v>67</c:v>
                </c:pt>
                <c:pt idx="245">
                  <c:v>66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57</c:v>
                </c:pt>
                <c:pt idx="252">
                  <c:v>56</c:v>
                </c:pt>
              </c:numCache>
            </c:numRef>
          </c:xVal>
          <c:yVal>
            <c:numRef>
              <c:f>'Thermomag. Messungen VFTB'!$F$7430:$F$7682</c:f>
              <c:numCache>
                <c:formatCode>0.00</c:formatCode>
                <c:ptCount val="253"/>
                <c:pt idx="0">
                  <c:v>0.21908522629999999</c:v>
                </c:pt>
                <c:pt idx="1">
                  <c:v>0.26831388859999999</c:v>
                </c:pt>
                <c:pt idx="2">
                  <c:v>0.25565462919999998</c:v>
                </c:pt>
                <c:pt idx="3">
                  <c:v>0.28699814979999999</c:v>
                </c:pt>
                <c:pt idx="4">
                  <c:v>0.20745489880000001</c:v>
                </c:pt>
                <c:pt idx="5">
                  <c:v>0.2892653879</c:v>
                </c:pt>
                <c:pt idx="6">
                  <c:v>0.17081910189999999</c:v>
                </c:pt>
                <c:pt idx="7">
                  <c:v>0.2047378269</c:v>
                </c:pt>
                <c:pt idx="8">
                  <c:v>0.29186786570000001</c:v>
                </c:pt>
                <c:pt idx="9">
                  <c:v>0.29541718659999999</c:v>
                </c:pt>
                <c:pt idx="10">
                  <c:v>0.14023254169999999</c:v>
                </c:pt>
                <c:pt idx="11">
                  <c:v>0.20345696420000001</c:v>
                </c:pt>
                <c:pt idx="12">
                  <c:v>0.26638211279999996</c:v>
                </c:pt>
                <c:pt idx="13">
                  <c:v>0.23720276340000002</c:v>
                </c:pt>
                <c:pt idx="14">
                  <c:v>0.16590289219999999</c:v>
                </c:pt>
                <c:pt idx="15">
                  <c:v>0.2130637286</c:v>
                </c:pt>
                <c:pt idx="16">
                  <c:v>0.28110224569999998</c:v>
                </c:pt>
                <c:pt idx="17">
                  <c:v>0.18365232580000002</c:v>
                </c:pt>
                <c:pt idx="18">
                  <c:v>0.31698669409999997</c:v>
                </c:pt>
                <c:pt idx="19">
                  <c:v>0.18555545000000001</c:v>
                </c:pt>
                <c:pt idx="20">
                  <c:v>0.19189658030000001</c:v>
                </c:pt>
                <c:pt idx="21">
                  <c:v>0.21190234569999999</c:v>
                </c:pt>
                <c:pt idx="22">
                  <c:v>0.27437689250000002</c:v>
                </c:pt>
                <c:pt idx="23">
                  <c:v>0.31180999529999998</c:v>
                </c:pt>
                <c:pt idx="24">
                  <c:v>0.17340733560000002</c:v>
                </c:pt>
                <c:pt idx="25">
                  <c:v>0.2162517142</c:v>
                </c:pt>
                <c:pt idx="26">
                  <c:v>0.19707742619999999</c:v>
                </c:pt>
                <c:pt idx="27">
                  <c:v>0.2103178902</c:v>
                </c:pt>
                <c:pt idx="28">
                  <c:v>0.32127818559999999</c:v>
                </c:pt>
                <c:pt idx="29">
                  <c:v>0.1938768287</c:v>
                </c:pt>
                <c:pt idx="30">
                  <c:v>0.24361210580000001</c:v>
                </c:pt>
                <c:pt idx="31">
                  <c:v>0.23641863859999998</c:v>
                </c:pt>
                <c:pt idx="32">
                  <c:v>0.32954580689999996</c:v>
                </c:pt>
                <c:pt idx="33">
                  <c:v>0.27709548039999998</c:v>
                </c:pt>
                <c:pt idx="34">
                  <c:v>0.28962527290000001</c:v>
                </c:pt>
                <c:pt idx="35">
                  <c:v>0.23004182280000002</c:v>
                </c:pt>
                <c:pt idx="36">
                  <c:v>0.27765631369999999</c:v>
                </c:pt>
                <c:pt idx="37">
                  <c:v>0.34055002230000003</c:v>
                </c:pt>
                <c:pt idx="38">
                  <c:v>0.2354053518</c:v>
                </c:pt>
                <c:pt idx="39">
                  <c:v>0.20156927159999999</c:v>
                </c:pt>
                <c:pt idx="40">
                  <c:v>0.3713549692</c:v>
                </c:pt>
                <c:pt idx="41">
                  <c:v>0.2986001646</c:v>
                </c:pt>
                <c:pt idx="42">
                  <c:v>0.24984255650000001</c:v>
                </c:pt>
                <c:pt idx="43">
                  <c:v>0.31812863969999999</c:v>
                </c:pt>
                <c:pt idx="44">
                  <c:v>0.28868596549999997</c:v>
                </c:pt>
                <c:pt idx="45">
                  <c:v>0.28041685099999997</c:v>
                </c:pt>
                <c:pt idx="46">
                  <c:v>0.2432897057</c:v>
                </c:pt>
                <c:pt idx="47">
                  <c:v>0.20276534979999999</c:v>
                </c:pt>
                <c:pt idx="48">
                  <c:v>0.4849744446</c:v>
                </c:pt>
                <c:pt idx="49">
                  <c:v>0.43776164909999998</c:v>
                </c:pt>
                <c:pt idx="50">
                  <c:v>0.18332588380000001</c:v>
                </c:pt>
                <c:pt idx="51">
                  <c:v>0.2045969943</c:v>
                </c:pt>
                <c:pt idx="52">
                  <c:v>0.33875683079999996</c:v>
                </c:pt>
                <c:pt idx="53">
                  <c:v>0.25253815600000001</c:v>
                </c:pt>
                <c:pt idx="54">
                  <c:v>0.27504866210000001</c:v>
                </c:pt>
                <c:pt idx="55">
                  <c:v>0.2948433687</c:v>
                </c:pt>
                <c:pt idx="56">
                  <c:v>0.29998079779999998</c:v>
                </c:pt>
                <c:pt idx="57">
                  <c:v>0.2760694581</c:v>
                </c:pt>
                <c:pt idx="58">
                  <c:v>0.2860209567</c:v>
                </c:pt>
                <c:pt idx="59">
                  <c:v>0.33329136440000001</c:v>
                </c:pt>
                <c:pt idx="60">
                  <c:v>0.38782907919999998</c:v>
                </c:pt>
                <c:pt idx="61">
                  <c:v>0.37923066029999997</c:v>
                </c:pt>
                <c:pt idx="62">
                  <c:v>0.25510112270000002</c:v>
                </c:pt>
                <c:pt idx="63">
                  <c:v>0.30979340220000001</c:v>
                </c:pt>
                <c:pt idx="64">
                  <c:v>0.35117618780000004</c:v>
                </c:pt>
                <c:pt idx="65">
                  <c:v>0.31883748010000001</c:v>
                </c:pt>
                <c:pt idx="66">
                  <c:v>0.33077488690000001</c:v>
                </c:pt>
                <c:pt idx="67">
                  <c:v>0.32195383169999997</c:v>
                </c:pt>
                <c:pt idx="68">
                  <c:v>0.32373524639999995</c:v>
                </c:pt>
                <c:pt idx="69">
                  <c:v>0.41705670149999996</c:v>
                </c:pt>
                <c:pt idx="70">
                  <c:v>0.40142447729999997</c:v>
                </c:pt>
                <c:pt idx="71">
                  <c:v>0.40448457970000001</c:v>
                </c:pt>
                <c:pt idx="72">
                  <c:v>0.41803874669999996</c:v>
                </c:pt>
                <c:pt idx="73">
                  <c:v>0.43758520540000001</c:v>
                </c:pt>
                <c:pt idx="74">
                  <c:v>0.45909550189999998</c:v>
                </c:pt>
                <c:pt idx="75">
                  <c:v>0.51414366869999995</c:v>
                </c:pt>
                <c:pt idx="76">
                  <c:v>0.512397459</c:v>
                </c:pt>
                <c:pt idx="77">
                  <c:v>0.50168865149999997</c:v>
                </c:pt>
                <c:pt idx="78">
                  <c:v>0.52101414049999994</c:v>
                </c:pt>
                <c:pt idx="79">
                  <c:v>0.58048942859999997</c:v>
                </c:pt>
                <c:pt idx="80">
                  <c:v>0.61486643890000003</c:v>
                </c:pt>
                <c:pt idx="81">
                  <c:v>0.64839684080000004</c:v>
                </c:pt>
                <c:pt idx="82">
                  <c:v>0.55985474720000006</c:v>
                </c:pt>
                <c:pt idx="83">
                  <c:v>0.69579913709999996</c:v>
                </c:pt>
                <c:pt idx="84">
                  <c:v>0.6347417044</c:v>
                </c:pt>
                <c:pt idx="85">
                  <c:v>0.72269284919999999</c:v>
                </c:pt>
                <c:pt idx="86">
                  <c:v>0.76986439760000003</c:v>
                </c:pt>
                <c:pt idx="87">
                  <c:v>0.76943854469999995</c:v>
                </c:pt>
                <c:pt idx="88">
                  <c:v>0.79547545419999999</c:v>
                </c:pt>
                <c:pt idx="89">
                  <c:v>0.7749234262000001</c:v>
                </c:pt>
                <c:pt idx="90">
                  <c:v>0.86965409840000008</c:v>
                </c:pt>
                <c:pt idx="91">
                  <c:v>0.93895419320000006</c:v>
                </c:pt>
                <c:pt idx="92">
                  <c:v>0.957800914</c:v>
                </c:pt>
                <c:pt idx="93">
                  <c:v>1.0305724979999999</c:v>
                </c:pt>
                <c:pt idx="94">
                  <c:v>1.097930018</c:v>
                </c:pt>
                <c:pt idx="95">
                  <c:v>1.1188946120000001</c:v>
                </c:pt>
                <c:pt idx="96">
                  <c:v>1.176025262</c:v>
                </c:pt>
                <c:pt idx="97">
                  <c:v>1.2077558799999999</c:v>
                </c:pt>
                <c:pt idx="98">
                  <c:v>1.274823646</c:v>
                </c:pt>
                <c:pt idx="99">
                  <c:v>1.318372681</c:v>
                </c:pt>
                <c:pt idx="100">
                  <c:v>1.3684498250000001</c:v>
                </c:pt>
                <c:pt idx="101">
                  <c:v>1.408840487</c:v>
                </c:pt>
                <c:pt idx="102">
                  <c:v>1.4620795449999999</c:v>
                </c:pt>
                <c:pt idx="103">
                  <c:v>1.5109278429999999</c:v>
                </c:pt>
                <c:pt idx="104">
                  <c:v>1.6795089350000001</c:v>
                </c:pt>
                <c:pt idx="105">
                  <c:v>1.665251144</c:v>
                </c:pt>
                <c:pt idx="106">
                  <c:v>1.734572953</c:v>
                </c:pt>
                <c:pt idx="107">
                  <c:v>1.800790594</c:v>
                </c:pt>
                <c:pt idx="108">
                  <c:v>1.7939171009999999</c:v>
                </c:pt>
                <c:pt idx="109">
                  <c:v>1.8905248970000001</c:v>
                </c:pt>
                <c:pt idx="110">
                  <c:v>2.0903149679999999</c:v>
                </c:pt>
                <c:pt idx="111">
                  <c:v>2.0254410190000001</c:v>
                </c:pt>
                <c:pt idx="112">
                  <c:v>2.1064641289999999</c:v>
                </c:pt>
                <c:pt idx="113">
                  <c:v>2.130434476</c:v>
                </c:pt>
                <c:pt idx="114">
                  <c:v>2.2800749490000003</c:v>
                </c:pt>
                <c:pt idx="115">
                  <c:v>2.3189262749999999</c:v>
                </c:pt>
                <c:pt idx="116">
                  <c:v>2.4728853829999999</c:v>
                </c:pt>
                <c:pt idx="117">
                  <c:v>2.4432194059999999</c:v>
                </c:pt>
                <c:pt idx="118">
                  <c:v>2.5307452960000001</c:v>
                </c:pt>
                <c:pt idx="119">
                  <c:v>2.6272541970000001</c:v>
                </c:pt>
                <c:pt idx="120">
                  <c:v>2.6305569450000004</c:v>
                </c:pt>
                <c:pt idx="121">
                  <c:v>2.7539088249999999</c:v>
                </c:pt>
                <c:pt idx="122">
                  <c:v>2.7904548739999999</c:v>
                </c:pt>
                <c:pt idx="123">
                  <c:v>2.881826319</c:v>
                </c:pt>
                <c:pt idx="124">
                  <c:v>3.030747217</c:v>
                </c:pt>
                <c:pt idx="125">
                  <c:v>3.0036801520000003</c:v>
                </c:pt>
                <c:pt idx="126">
                  <c:v>3.1429563759999999</c:v>
                </c:pt>
                <c:pt idx="127">
                  <c:v>3.2760183519999999</c:v>
                </c:pt>
                <c:pt idx="128">
                  <c:v>3.3022963060000001</c:v>
                </c:pt>
                <c:pt idx="129">
                  <c:v>3.343536791</c:v>
                </c:pt>
                <c:pt idx="130">
                  <c:v>3.4732880960000001</c:v>
                </c:pt>
                <c:pt idx="131">
                  <c:v>3.5591515559999998</c:v>
                </c:pt>
                <c:pt idx="132">
                  <c:v>3.5636462989999997</c:v>
                </c:pt>
                <c:pt idx="133">
                  <c:v>3.6940964319999998</c:v>
                </c:pt>
                <c:pt idx="134">
                  <c:v>3.7299237619999999</c:v>
                </c:pt>
                <c:pt idx="135">
                  <c:v>3.8689732770000003</c:v>
                </c:pt>
                <c:pt idx="136">
                  <c:v>3.9060902899999999</c:v>
                </c:pt>
                <c:pt idx="137">
                  <c:v>4.0740966890000001</c:v>
                </c:pt>
                <c:pt idx="138">
                  <c:v>4.2231738249999999</c:v>
                </c:pt>
                <c:pt idx="139">
                  <c:v>4.0143134470000001</c:v>
                </c:pt>
                <c:pt idx="140">
                  <c:v>4.2297523440000004</c:v>
                </c:pt>
                <c:pt idx="141">
                  <c:v>4.3807070770000003</c:v>
                </c:pt>
                <c:pt idx="142">
                  <c:v>4.4496989129999998</c:v>
                </c:pt>
                <c:pt idx="143">
                  <c:v>4.4701762560000002</c:v>
                </c:pt>
                <c:pt idx="144">
                  <c:v>4.513927722</c:v>
                </c:pt>
                <c:pt idx="145">
                  <c:v>4.6135822700000002</c:v>
                </c:pt>
                <c:pt idx="146">
                  <c:v>4.745981564</c:v>
                </c:pt>
                <c:pt idx="147">
                  <c:v>4.8301441870000001</c:v>
                </c:pt>
                <c:pt idx="148">
                  <c:v>4.7703093879999994</c:v>
                </c:pt>
                <c:pt idx="149">
                  <c:v>4.9950329399999998</c:v>
                </c:pt>
                <c:pt idx="150">
                  <c:v>5.1080339320000006</c:v>
                </c:pt>
                <c:pt idx="151">
                  <c:v>5.1109219870000002</c:v>
                </c:pt>
                <c:pt idx="152">
                  <c:v>5.1600648710000003</c:v>
                </c:pt>
                <c:pt idx="153">
                  <c:v>5.2673507119999998</c:v>
                </c:pt>
                <c:pt idx="154">
                  <c:v>5.4396076520000003</c:v>
                </c:pt>
                <c:pt idx="155">
                  <c:v>5.4246800479999999</c:v>
                </c:pt>
                <c:pt idx="156">
                  <c:v>5.6197820469999993</c:v>
                </c:pt>
                <c:pt idx="157">
                  <c:v>5.6226353859999998</c:v>
                </c:pt>
                <c:pt idx="158">
                  <c:v>5.7464247039999998</c:v>
                </c:pt>
                <c:pt idx="159">
                  <c:v>5.7398565860000001</c:v>
                </c:pt>
                <c:pt idx="160">
                  <c:v>5.8980573610000002</c:v>
                </c:pt>
                <c:pt idx="161">
                  <c:v>6.000266495</c:v>
                </c:pt>
                <c:pt idx="162">
                  <c:v>6.0750755399999994</c:v>
                </c:pt>
                <c:pt idx="163">
                  <c:v>6.1681142319999998</c:v>
                </c:pt>
                <c:pt idx="164">
                  <c:v>6.0844208809999998</c:v>
                </c:pt>
                <c:pt idx="165">
                  <c:v>6.2330657599999997</c:v>
                </c:pt>
                <c:pt idx="166">
                  <c:v>6.3204045689999999</c:v>
                </c:pt>
                <c:pt idx="167">
                  <c:v>6.4832567619999999</c:v>
                </c:pt>
                <c:pt idx="168">
                  <c:v>6.5363904880000003</c:v>
                </c:pt>
                <c:pt idx="169">
                  <c:v>6.5720942720000002</c:v>
                </c:pt>
                <c:pt idx="170">
                  <c:v>6.7724925740000002</c:v>
                </c:pt>
                <c:pt idx="171">
                  <c:v>6.8821746629999998</c:v>
                </c:pt>
                <c:pt idx="172">
                  <c:v>6.9502416909999996</c:v>
                </c:pt>
                <c:pt idx="173">
                  <c:v>6.9037618649999999</c:v>
                </c:pt>
                <c:pt idx="174">
                  <c:v>7.0816518650000004</c:v>
                </c:pt>
                <c:pt idx="175">
                  <c:v>7.161502853</c:v>
                </c:pt>
                <c:pt idx="176">
                  <c:v>7.216628236</c:v>
                </c:pt>
                <c:pt idx="177">
                  <c:v>7.3266985399999998</c:v>
                </c:pt>
                <c:pt idx="178">
                  <c:v>7.3706196910000008</c:v>
                </c:pt>
                <c:pt idx="179">
                  <c:v>7.4248216569999999</c:v>
                </c:pt>
                <c:pt idx="180">
                  <c:v>7.5042325600000002</c:v>
                </c:pt>
                <c:pt idx="181">
                  <c:v>7.60767594</c:v>
                </c:pt>
                <c:pt idx="182">
                  <c:v>7.6693962469999999</c:v>
                </c:pt>
                <c:pt idx="183">
                  <c:v>7.856387174</c:v>
                </c:pt>
                <c:pt idx="184">
                  <c:v>7.8259562340000004</c:v>
                </c:pt>
                <c:pt idx="185">
                  <c:v>7.9606570119999995</c:v>
                </c:pt>
                <c:pt idx="186">
                  <c:v>8.083823022999999</c:v>
                </c:pt>
                <c:pt idx="187">
                  <c:v>8.1014675349999994</c:v>
                </c:pt>
                <c:pt idx="188">
                  <c:v>8.1468070919999995</c:v>
                </c:pt>
                <c:pt idx="189">
                  <c:v>8.2765178160000001</c:v>
                </c:pt>
                <c:pt idx="190">
                  <c:v>8.3197858690000004</c:v>
                </c:pt>
                <c:pt idx="191">
                  <c:v>8.4108639039999993</c:v>
                </c:pt>
                <c:pt idx="192">
                  <c:v>8.5381187569999994</c:v>
                </c:pt>
                <c:pt idx="193">
                  <c:v>8.6625606280000014</c:v>
                </c:pt>
                <c:pt idx="194">
                  <c:v>8.701483047</c:v>
                </c:pt>
                <c:pt idx="195">
                  <c:v>8.7496135470000009</c:v>
                </c:pt>
                <c:pt idx="196">
                  <c:v>8.8197950160000005</c:v>
                </c:pt>
                <c:pt idx="197">
                  <c:v>8.895823064</c:v>
                </c:pt>
                <c:pt idx="198">
                  <c:v>8.9877970139999999</c:v>
                </c:pt>
                <c:pt idx="199">
                  <c:v>9.074404286</c:v>
                </c:pt>
                <c:pt idx="200">
                  <c:v>9.1653714849999997</c:v>
                </c:pt>
                <c:pt idx="201">
                  <c:v>9.2954961260000015</c:v>
                </c:pt>
                <c:pt idx="202">
                  <c:v>9.2621906060000008</c:v>
                </c:pt>
                <c:pt idx="203">
                  <c:v>9.3957518359999987</c:v>
                </c:pt>
                <c:pt idx="204">
                  <c:v>9.4474646870000001</c:v>
                </c:pt>
                <c:pt idx="205">
                  <c:v>9.5913963160000009</c:v>
                </c:pt>
                <c:pt idx="206">
                  <c:v>9.6234672789999998</c:v>
                </c:pt>
                <c:pt idx="207">
                  <c:v>9.7296047010000013</c:v>
                </c:pt>
                <c:pt idx="208">
                  <c:v>9.8058803940000008</c:v>
                </c:pt>
                <c:pt idx="209">
                  <c:v>9.8450820770000007</c:v>
                </c:pt>
                <c:pt idx="210">
                  <c:v>9.9340606099999995</c:v>
                </c:pt>
                <c:pt idx="211">
                  <c:v>10.08955338</c:v>
                </c:pt>
                <c:pt idx="212">
                  <c:v>10.05700015</c:v>
                </c:pt>
                <c:pt idx="213">
                  <c:v>10.161738</c:v>
                </c:pt>
                <c:pt idx="214">
                  <c:v>10.23413927</c:v>
                </c:pt>
                <c:pt idx="215">
                  <c:v>10.27268316</c:v>
                </c:pt>
                <c:pt idx="216">
                  <c:v>10.442119999999999</c:v>
                </c:pt>
                <c:pt idx="217">
                  <c:v>10.65963127</c:v>
                </c:pt>
                <c:pt idx="218">
                  <c:v>10.48168969</c:v>
                </c:pt>
                <c:pt idx="219">
                  <c:v>10.68144313</c:v>
                </c:pt>
                <c:pt idx="220">
                  <c:v>10.734976440000001</c:v>
                </c:pt>
                <c:pt idx="221">
                  <c:v>10.834129470000001</c:v>
                </c:pt>
                <c:pt idx="222">
                  <c:v>10.830959699999999</c:v>
                </c:pt>
                <c:pt idx="223">
                  <c:v>10.999412490000001</c:v>
                </c:pt>
                <c:pt idx="224">
                  <c:v>11.05661911</c:v>
                </c:pt>
                <c:pt idx="225">
                  <c:v>11.080231120000001</c:v>
                </c:pt>
                <c:pt idx="226">
                  <c:v>11.19451963</c:v>
                </c:pt>
                <c:pt idx="227">
                  <c:v>11.2121426</c:v>
                </c:pt>
                <c:pt idx="228">
                  <c:v>11.3251118</c:v>
                </c:pt>
                <c:pt idx="229">
                  <c:v>11.39931777</c:v>
                </c:pt>
                <c:pt idx="230">
                  <c:v>11.36955895</c:v>
                </c:pt>
                <c:pt idx="231">
                  <c:v>11.44375855</c:v>
                </c:pt>
                <c:pt idx="232">
                  <c:v>11.462755390000002</c:v>
                </c:pt>
                <c:pt idx="233">
                  <c:v>11.545221059999999</c:v>
                </c:pt>
                <c:pt idx="234">
                  <c:v>11.697128060000001</c:v>
                </c:pt>
                <c:pt idx="235">
                  <c:v>11.65035159</c:v>
                </c:pt>
                <c:pt idx="236">
                  <c:v>11.75868904</c:v>
                </c:pt>
                <c:pt idx="237">
                  <c:v>11.849674419999999</c:v>
                </c:pt>
                <c:pt idx="238">
                  <c:v>11.9073315</c:v>
                </c:pt>
                <c:pt idx="239">
                  <c:v>11.92800284</c:v>
                </c:pt>
                <c:pt idx="240">
                  <c:v>11.95878016</c:v>
                </c:pt>
                <c:pt idx="241">
                  <c:v>12.044207870000001</c:v>
                </c:pt>
                <c:pt idx="242">
                  <c:v>12.0204223</c:v>
                </c:pt>
                <c:pt idx="243">
                  <c:v>12.095013999999999</c:v>
                </c:pt>
                <c:pt idx="244">
                  <c:v>12.16128602</c:v>
                </c:pt>
                <c:pt idx="245">
                  <c:v>12.159981500000001</c:v>
                </c:pt>
                <c:pt idx="246">
                  <c:v>12.28874235</c:v>
                </c:pt>
                <c:pt idx="247">
                  <c:v>12.34662222</c:v>
                </c:pt>
                <c:pt idx="248">
                  <c:v>12.12351572</c:v>
                </c:pt>
                <c:pt idx="249">
                  <c:v>12.378731259999999</c:v>
                </c:pt>
                <c:pt idx="250">
                  <c:v>12.42872371</c:v>
                </c:pt>
                <c:pt idx="251">
                  <c:v>12.290188650000001</c:v>
                </c:pt>
                <c:pt idx="252">
                  <c:v>12.470666270000001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VFTB'!$E$7174:$E$7425</c:f>
              <c:numCache>
                <c:formatCode>0</c:formatCode>
                <c:ptCount val="252"/>
                <c:pt idx="0">
                  <c:v>23</c:v>
                </c:pt>
                <c:pt idx="1">
                  <c:v>25</c:v>
                </c:pt>
                <c:pt idx="2">
                  <c:v>27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54</c:v>
                </c:pt>
                <c:pt idx="10">
                  <c:v>57</c:v>
                </c:pt>
                <c:pt idx="11">
                  <c:v>59</c:v>
                </c:pt>
                <c:pt idx="12">
                  <c:v>62</c:v>
                </c:pt>
                <c:pt idx="13">
                  <c:v>64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74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100</c:v>
                </c:pt>
                <c:pt idx="27">
                  <c:v>103</c:v>
                </c:pt>
                <c:pt idx="28">
                  <c:v>106</c:v>
                </c:pt>
                <c:pt idx="29">
                  <c:v>108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144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158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177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301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322</c:v>
                </c:pt>
                <c:pt idx="108">
                  <c:v>325</c:v>
                </c:pt>
                <c:pt idx="109">
                  <c:v>328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349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398</c:v>
                </c:pt>
                <c:pt idx="136">
                  <c:v>400</c:v>
                </c:pt>
                <c:pt idx="137">
                  <c:v>403</c:v>
                </c:pt>
                <c:pt idx="138">
                  <c:v>406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433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448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467</c:v>
                </c:pt>
                <c:pt idx="161">
                  <c:v>470</c:v>
                </c:pt>
                <c:pt idx="162">
                  <c:v>472</c:v>
                </c:pt>
                <c:pt idx="163">
                  <c:v>475</c:v>
                </c:pt>
                <c:pt idx="164">
                  <c:v>478</c:v>
                </c:pt>
                <c:pt idx="165">
                  <c:v>480</c:v>
                </c:pt>
                <c:pt idx="166">
                  <c:v>483</c:v>
                </c:pt>
                <c:pt idx="167">
                  <c:v>486</c:v>
                </c:pt>
                <c:pt idx="168">
                  <c:v>488</c:v>
                </c:pt>
                <c:pt idx="169">
                  <c:v>491</c:v>
                </c:pt>
                <c:pt idx="170">
                  <c:v>493</c:v>
                </c:pt>
                <c:pt idx="171">
                  <c:v>496</c:v>
                </c:pt>
                <c:pt idx="172">
                  <c:v>499</c:v>
                </c:pt>
                <c:pt idx="173">
                  <c:v>501</c:v>
                </c:pt>
                <c:pt idx="174">
                  <c:v>504</c:v>
                </c:pt>
                <c:pt idx="175">
                  <c:v>507</c:v>
                </c:pt>
                <c:pt idx="176">
                  <c:v>509</c:v>
                </c:pt>
                <c:pt idx="177">
                  <c:v>512</c:v>
                </c:pt>
                <c:pt idx="178">
                  <c:v>515</c:v>
                </c:pt>
                <c:pt idx="179">
                  <c:v>517</c:v>
                </c:pt>
                <c:pt idx="180">
                  <c:v>520</c:v>
                </c:pt>
                <c:pt idx="181">
                  <c:v>522</c:v>
                </c:pt>
                <c:pt idx="182">
                  <c:v>525</c:v>
                </c:pt>
                <c:pt idx="183">
                  <c:v>528</c:v>
                </c:pt>
                <c:pt idx="184">
                  <c:v>530</c:v>
                </c:pt>
                <c:pt idx="185">
                  <c:v>533</c:v>
                </c:pt>
                <c:pt idx="186">
                  <c:v>535</c:v>
                </c:pt>
                <c:pt idx="187">
                  <c:v>538</c:v>
                </c:pt>
                <c:pt idx="188">
                  <c:v>541</c:v>
                </c:pt>
                <c:pt idx="189">
                  <c:v>543</c:v>
                </c:pt>
                <c:pt idx="190">
                  <c:v>546</c:v>
                </c:pt>
                <c:pt idx="191">
                  <c:v>548</c:v>
                </c:pt>
                <c:pt idx="192">
                  <c:v>551</c:v>
                </c:pt>
                <c:pt idx="193">
                  <c:v>554</c:v>
                </c:pt>
                <c:pt idx="194">
                  <c:v>556</c:v>
                </c:pt>
                <c:pt idx="195">
                  <c:v>559</c:v>
                </c:pt>
                <c:pt idx="196">
                  <c:v>561</c:v>
                </c:pt>
                <c:pt idx="197">
                  <c:v>564</c:v>
                </c:pt>
                <c:pt idx="198">
                  <c:v>567</c:v>
                </c:pt>
                <c:pt idx="199">
                  <c:v>569</c:v>
                </c:pt>
                <c:pt idx="200">
                  <c:v>572</c:v>
                </c:pt>
                <c:pt idx="201">
                  <c:v>574</c:v>
                </c:pt>
                <c:pt idx="202">
                  <c:v>577</c:v>
                </c:pt>
                <c:pt idx="203">
                  <c:v>579</c:v>
                </c:pt>
                <c:pt idx="204">
                  <c:v>582</c:v>
                </c:pt>
                <c:pt idx="205">
                  <c:v>585</c:v>
                </c:pt>
                <c:pt idx="206">
                  <c:v>587</c:v>
                </c:pt>
                <c:pt idx="207">
                  <c:v>590</c:v>
                </c:pt>
                <c:pt idx="208">
                  <c:v>592</c:v>
                </c:pt>
                <c:pt idx="209">
                  <c:v>595</c:v>
                </c:pt>
                <c:pt idx="210">
                  <c:v>598</c:v>
                </c:pt>
                <c:pt idx="211">
                  <c:v>600</c:v>
                </c:pt>
                <c:pt idx="212">
                  <c:v>603</c:v>
                </c:pt>
                <c:pt idx="213">
                  <c:v>605</c:v>
                </c:pt>
                <c:pt idx="214">
                  <c:v>608</c:v>
                </c:pt>
                <c:pt idx="215">
                  <c:v>610</c:v>
                </c:pt>
                <c:pt idx="216">
                  <c:v>613</c:v>
                </c:pt>
                <c:pt idx="217">
                  <c:v>615</c:v>
                </c:pt>
                <c:pt idx="218">
                  <c:v>618</c:v>
                </c:pt>
                <c:pt idx="219">
                  <c:v>621</c:v>
                </c:pt>
                <c:pt idx="220">
                  <c:v>623</c:v>
                </c:pt>
                <c:pt idx="221">
                  <c:v>626</c:v>
                </c:pt>
                <c:pt idx="222">
                  <c:v>628</c:v>
                </c:pt>
                <c:pt idx="223">
                  <c:v>631</c:v>
                </c:pt>
                <c:pt idx="224">
                  <c:v>633</c:v>
                </c:pt>
                <c:pt idx="225">
                  <c:v>636</c:v>
                </c:pt>
                <c:pt idx="226">
                  <c:v>639</c:v>
                </c:pt>
                <c:pt idx="227">
                  <c:v>641</c:v>
                </c:pt>
                <c:pt idx="228">
                  <c:v>644</c:v>
                </c:pt>
                <c:pt idx="229">
                  <c:v>646</c:v>
                </c:pt>
                <c:pt idx="230">
                  <c:v>649</c:v>
                </c:pt>
                <c:pt idx="231">
                  <c:v>651</c:v>
                </c:pt>
                <c:pt idx="232">
                  <c:v>654</c:v>
                </c:pt>
                <c:pt idx="233">
                  <c:v>656</c:v>
                </c:pt>
                <c:pt idx="234">
                  <c:v>659</c:v>
                </c:pt>
                <c:pt idx="235">
                  <c:v>661</c:v>
                </c:pt>
                <c:pt idx="236">
                  <c:v>664</c:v>
                </c:pt>
                <c:pt idx="237">
                  <c:v>666</c:v>
                </c:pt>
                <c:pt idx="238">
                  <c:v>669</c:v>
                </c:pt>
                <c:pt idx="239">
                  <c:v>672</c:v>
                </c:pt>
                <c:pt idx="240">
                  <c:v>674</c:v>
                </c:pt>
                <c:pt idx="241">
                  <c:v>677</c:v>
                </c:pt>
                <c:pt idx="242">
                  <c:v>679</c:v>
                </c:pt>
                <c:pt idx="243">
                  <c:v>682</c:v>
                </c:pt>
                <c:pt idx="244">
                  <c:v>684</c:v>
                </c:pt>
                <c:pt idx="245">
                  <c:v>687</c:v>
                </c:pt>
                <c:pt idx="246">
                  <c:v>689</c:v>
                </c:pt>
                <c:pt idx="247">
                  <c:v>692</c:v>
                </c:pt>
                <c:pt idx="248">
                  <c:v>694</c:v>
                </c:pt>
                <c:pt idx="249">
                  <c:v>697</c:v>
                </c:pt>
                <c:pt idx="250">
                  <c:v>699</c:v>
                </c:pt>
                <c:pt idx="251">
                  <c:v>702</c:v>
                </c:pt>
              </c:numCache>
            </c:numRef>
          </c:xVal>
          <c:yVal>
            <c:numRef>
              <c:f>'Thermomag. Messungen VFTB'!$F$7174:$F$7425</c:f>
              <c:numCache>
                <c:formatCode>0.00</c:formatCode>
                <c:ptCount val="252"/>
                <c:pt idx="0">
                  <c:v>1.5088782089999999</c:v>
                </c:pt>
                <c:pt idx="1">
                  <c:v>1.48427658</c:v>
                </c:pt>
                <c:pt idx="2">
                  <c:v>1.4841191079999998</c:v>
                </c:pt>
                <c:pt idx="3">
                  <c:v>1.514369155</c:v>
                </c:pt>
                <c:pt idx="4">
                  <c:v>1.4120821620000001</c:v>
                </c:pt>
                <c:pt idx="5">
                  <c:v>1.478759978</c:v>
                </c:pt>
                <c:pt idx="6">
                  <c:v>1.4953668250000001</c:v>
                </c:pt>
                <c:pt idx="7">
                  <c:v>1.4589586589999999</c:v>
                </c:pt>
                <c:pt idx="8">
                  <c:v>1.451257354</c:v>
                </c:pt>
                <c:pt idx="9">
                  <c:v>1.3512061340000001</c:v>
                </c:pt>
                <c:pt idx="10">
                  <c:v>1.367276897</c:v>
                </c:pt>
                <c:pt idx="11">
                  <c:v>1.4556176320000001</c:v>
                </c:pt>
                <c:pt idx="12">
                  <c:v>1.3431471510000002</c:v>
                </c:pt>
                <c:pt idx="13">
                  <c:v>1.319212185</c:v>
                </c:pt>
                <c:pt idx="14">
                  <c:v>1.340982611</c:v>
                </c:pt>
                <c:pt idx="15">
                  <c:v>1.3824025959999999</c:v>
                </c:pt>
                <c:pt idx="16">
                  <c:v>1.3801942309999999</c:v>
                </c:pt>
                <c:pt idx="17">
                  <c:v>1.3633081159999998</c:v>
                </c:pt>
                <c:pt idx="18">
                  <c:v>1.3082258959999999</c:v>
                </c:pt>
                <c:pt idx="19">
                  <c:v>1.2259668889999999</c:v>
                </c:pt>
                <c:pt idx="20">
                  <c:v>1.2827745340000001</c:v>
                </c:pt>
                <c:pt idx="21">
                  <c:v>1.3704472830000001</c:v>
                </c:pt>
                <c:pt idx="22">
                  <c:v>1.3230254180000001</c:v>
                </c:pt>
                <c:pt idx="23">
                  <c:v>1.1989245480000001</c:v>
                </c:pt>
                <c:pt idx="24">
                  <c:v>1.3303380710000001</c:v>
                </c:pt>
                <c:pt idx="25">
                  <c:v>1.2814950120000002</c:v>
                </c:pt>
                <c:pt idx="26">
                  <c:v>1.2824384659999999</c:v>
                </c:pt>
                <c:pt idx="27">
                  <c:v>1.262874797</c:v>
                </c:pt>
                <c:pt idx="28">
                  <c:v>1.295279815</c:v>
                </c:pt>
                <c:pt idx="29">
                  <c:v>1.3420744929999999</c:v>
                </c:pt>
                <c:pt idx="30">
                  <c:v>1.367438315</c:v>
                </c:pt>
                <c:pt idx="31">
                  <c:v>1.2635810109999999</c:v>
                </c:pt>
                <c:pt idx="32">
                  <c:v>1.2082655250000001</c:v>
                </c:pt>
                <c:pt idx="33">
                  <c:v>1.2656899209999999</c:v>
                </c:pt>
                <c:pt idx="34">
                  <c:v>1.157492601</c:v>
                </c:pt>
                <c:pt idx="35">
                  <c:v>1.225743859</c:v>
                </c:pt>
                <c:pt idx="36">
                  <c:v>1.1249553460000001</c:v>
                </c:pt>
                <c:pt idx="37">
                  <c:v>1.2193981869999999</c:v>
                </c:pt>
                <c:pt idx="38">
                  <c:v>1.2105604209999998</c:v>
                </c:pt>
                <c:pt idx="39">
                  <c:v>1.164875568</c:v>
                </c:pt>
                <c:pt idx="40">
                  <c:v>1.1908410679999999</c:v>
                </c:pt>
                <c:pt idx="41">
                  <c:v>1.1753849780000001</c:v>
                </c:pt>
                <c:pt idx="42">
                  <c:v>1.1924217579999998</c:v>
                </c:pt>
                <c:pt idx="43">
                  <c:v>1.14863808</c:v>
                </c:pt>
                <c:pt idx="44">
                  <c:v>1.241129031</c:v>
                </c:pt>
                <c:pt idx="45">
                  <c:v>1.1964883099999999</c:v>
                </c:pt>
                <c:pt idx="46">
                  <c:v>1.1601706409999999</c:v>
                </c:pt>
                <c:pt idx="47">
                  <c:v>1.0774222889999998</c:v>
                </c:pt>
                <c:pt idx="48">
                  <c:v>1.148856815</c:v>
                </c:pt>
                <c:pt idx="49">
                  <c:v>1.1093030959999999</c:v>
                </c:pt>
                <c:pt idx="50">
                  <c:v>1.1531990329999999</c:v>
                </c:pt>
                <c:pt idx="51">
                  <c:v>1.113416631</c:v>
                </c:pt>
                <c:pt idx="52">
                  <c:v>1.1037482869999999</c:v>
                </c:pt>
                <c:pt idx="53">
                  <c:v>1.09229584</c:v>
                </c:pt>
                <c:pt idx="54">
                  <c:v>1.140313543</c:v>
                </c:pt>
                <c:pt idx="55">
                  <c:v>1.0922509890000001</c:v>
                </c:pt>
                <c:pt idx="56">
                  <c:v>1.049501</c:v>
                </c:pt>
                <c:pt idx="57">
                  <c:v>1.0570830580000001</c:v>
                </c:pt>
                <c:pt idx="58">
                  <c:v>1.0318798539999998</c:v>
                </c:pt>
                <c:pt idx="59">
                  <c:v>1.0099144929999999</c:v>
                </c:pt>
                <c:pt idx="60">
                  <c:v>1.064158157</c:v>
                </c:pt>
                <c:pt idx="61">
                  <c:v>1.0834993799999999</c:v>
                </c:pt>
                <c:pt idx="62">
                  <c:v>1.068973164</c:v>
                </c:pt>
                <c:pt idx="63">
                  <c:v>1.03699078</c:v>
                </c:pt>
                <c:pt idx="64">
                  <c:v>1.033615183</c:v>
                </c:pt>
                <c:pt idx="65">
                  <c:v>0.98620467940000012</c:v>
                </c:pt>
                <c:pt idx="66">
                  <c:v>1.0683342949999999</c:v>
                </c:pt>
                <c:pt idx="67">
                  <c:v>0.95749342280000005</c:v>
                </c:pt>
                <c:pt idx="68">
                  <c:v>0.97513652100000003</c:v>
                </c:pt>
                <c:pt idx="69">
                  <c:v>0.94453576279999996</c:v>
                </c:pt>
                <c:pt idx="70">
                  <c:v>0.97774377589999995</c:v>
                </c:pt>
                <c:pt idx="71">
                  <c:v>0.92881278249999999</c:v>
                </c:pt>
                <c:pt idx="72">
                  <c:v>0.93910783850000001</c:v>
                </c:pt>
                <c:pt idx="73">
                  <c:v>0.9936098619</c:v>
                </c:pt>
                <c:pt idx="74">
                  <c:v>0.95178244350000007</c:v>
                </c:pt>
                <c:pt idx="75">
                  <c:v>0.88217983249999998</c:v>
                </c:pt>
                <c:pt idx="76">
                  <c:v>0.93103814789999995</c:v>
                </c:pt>
                <c:pt idx="77">
                  <c:v>0.90165269010000004</c:v>
                </c:pt>
                <c:pt idx="78">
                  <c:v>0.93746914570000006</c:v>
                </c:pt>
                <c:pt idx="79">
                  <c:v>0.89910813369999998</c:v>
                </c:pt>
                <c:pt idx="80">
                  <c:v>0.86587319810000007</c:v>
                </c:pt>
                <c:pt idx="81">
                  <c:v>0.9164710479</c:v>
                </c:pt>
                <c:pt idx="82">
                  <c:v>0.91124700570000006</c:v>
                </c:pt>
                <c:pt idx="83">
                  <c:v>0.85611717119999997</c:v>
                </c:pt>
                <c:pt idx="84">
                  <c:v>0.88241689629999998</c:v>
                </c:pt>
                <c:pt idx="85">
                  <c:v>0.85177667560000003</c:v>
                </c:pt>
                <c:pt idx="86">
                  <c:v>0.79420294579999995</c:v>
                </c:pt>
                <c:pt idx="87">
                  <c:v>0.77707209129999999</c:v>
                </c:pt>
                <c:pt idx="88">
                  <c:v>0.76595726159999999</c:v>
                </c:pt>
                <c:pt idx="89">
                  <c:v>0.86790857929999998</c:v>
                </c:pt>
                <c:pt idx="90">
                  <c:v>0.88534726390000007</c:v>
                </c:pt>
                <c:pt idx="91">
                  <c:v>0.8127915496</c:v>
                </c:pt>
                <c:pt idx="92">
                  <c:v>0.83529260189999999</c:v>
                </c:pt>
                <c:pt idx="93">
                  <c:v>0.85235424410000005</c:v>
                </c:pt>
                <c:pt idx="94">
                  <c:v>0.77629171590000001</c:v>
                </c:pt>
                <c:pt idx="95">
                  <c:v>0.9000013456</c:v>
                </c:pt>
                <c:pt idx="96">
                  <c:v>0.9061809086</c:v>
                </c:pt>
                <c:pt idx="97">
                  <c:v>0.8076009743</c:v>
                </c:pt>
                <c:pt idx="98">
                  <c:v>1.0008657320000001</c:v>
                </c:pt>
                <c:pt idx="99">
                  <c:v>0.93017789809999996</c:v>
                </c:pt>
                <c:pt idx="100">
                  <c:v>0.8895503843</c:v>
                </c:pt>
                <c:pt idx="101">
                  <c:v>0.98709360280000014</c:v>
                </c:pt>
                <c:pt idx="102">
                  <c:v>0.99120453490000004</c:v>
                </c:pt>
                <c:pt idx="103">
                  <c:v>0.99640236539999993</c:v>
                </c:pt>
                <c:pt idx="104">
                  <c:v>1.0571619579999998</c:v>
                </c:pt>
                <c:pt idx="105">
                  <c:v>1.0545806040000001</c:v>
                </c:pt>
                <c:pt idx="106">
                  <c:v>1.0876051149999999</c:v>
                </c:pt>
                <c:pt idx="107">
                  <c:v>1.0636304360000002</c:v>
                </c:pt>
                <c:pt idx="108">
                  <c:v>1.016770977</c:v>
                </c:pt>
                <c:pt idx="109">
                  <c:v>1.101535723</c:v>
                </c:pt>
                <c:pt idx="110">
                  <c:v>1.127999575</c:v>
                </c:pt>
                <c:pt idx="111">
                  <c:v>1.0738300199999999</c:v>
                </c:pt>
                <c:pt idx="112">
                  <c:v>1.093277093</c:v>
                </c:pt>
                <c:pt idx="113">
                  <c:v>1.021435815</c:v>
                </c:pt>
                <c:pt idx="114">
                  <c:v>1.0582813679999998</c:v>
                </c:pt>
                <c:pt idx="115">
                  <c:v>1.0534527</c:v>
                </c:pt>
                <c:pt idx="116">
                  <c:v>0.97496989109999999</c:v>
                </c:pt>
                <c:pt idx="117">
                  <c:v>1.0609666759999998</c:v>
                </c:pt>
                <c:pt idx="118">
                  <c:v>1.0441929959999998</c:v>
                </c:pt>
                <c:pt idx="119">
                  <c:v>1.077106261</c:v>
                </c:pt>
                <c:pt idx="120">
                  <c:v>1.085761985</c:v>
                </c:pt>
                <c:pt idx="121">
                  <c:v>1.05374883</c:v>
                </c:pt>
                <c:pt idx="122">
                  <c:v>1.077010206</c:v>
                </c:pt>
                <c:pt idx="123">
                  <c:v>0.98890342610000004</c:v>
                </c:pt>
                <c:pt idx="124">
                  <c:v>0.95317914609999999</c:v>
                </c:pt>
                <c:pt idx="125">
                  <c:v>1.0023046439999999</c:v>
                </c:pt>
                <c:pt idx="126">
                  <c:v>1.004329544</c:v>
                </c:pt>
                <c:pt idx="127">
                  <c:v>0.97039796320000005</c:v>
                </c:pt>
                <c:pt idx="128">
                  <c:v>0.96083938609999997</c:v>
                </c:pt>
                <c:pt idx="129">
                  <c:v>0.92961002250000002</c:v>
                </c:pt>
                <c:pt idx="130">
                  <c:v>0.94941937440000002</c:v>
                </c:pt>
                <c:pt idx="131">
                  <c:v>0.92403903239999996</c:v>
                </c:pt>
                <c:pt idx="132">
                  <c:v>0.82115873989999999</c:v>
                </c:pt>
                <c:pt idx="133">
                  <c:v>0.98996763709999991</c:v>
                </c:pt>
                <c:pt idx="134">
                  <c:v>0.9502539861</c:v>
                </c:pt>
                <c:pt idx="135">
                  <c:v>0.92330001659999994</c:v>
                </c:pt>
                <c:pt idx="136">
                  <c:v>0.93461475090000001</c:v>
                </c:pt>
                <c:pt idx="137">
                  <c:v>0.86688678789999996</c:v>
                </c:pt>
                <c:pt idx="138">
                  <c:v>0.96712405409999991</c:v>
                </c:pt>
                <c:pt idx="139">
                  <c:v>0.91446919869999999</c:v>
                </c:pt>
                <c:pt idx="140">
                  <c:v>0.87465609840000003</c:v>
                </c:pt>
                <c:pt idx="141">
                  <c:v>0.87584602840000003</c:v>
                </c:pt>
                <c:pt idx="142">
                  <c:v>0.87580546659999992</c:v>
                </c:pt>
                <c:pt idx="143">
                  <c:v>0.88410882689999992</c:v>
                </c:pt>
                <c:pt idx="144">
                  <c:v>0.96242990109999993</c:v>
                </c:pt>
                <c:pt idx="145">
                  <c:v>0.80553134390000003</c:v>
                </c:pt>
                <c:pt idx="146">
                  <c:v>0.83105549310000004</c:v>
                </c:pt>
                <c:pt idx="147">
                  <c:v>0.79728391440000002</c:v>
                </c:pt>
                <c:pt idx="148">
                  <c:v>0.85667136799999999</c:v>
                </c:pt>
                <c:pt idx="149">
                  <c:v>0.89760515769999993</c:v>
                </c:pt>
                <c:pt idx="150">
                  <c:v>0.82338900459999997</c:v>
                </c:pt>
                <c:pt idx="151">
                  <c:v>0.89173273469999992</c:v>
                </c:pt>
                <c:pt idx="152">
                  <c:v>0.94008160019999998</c:v>
                </c:pt>
                <c:pt idx="153">
                  <c:v>0.91377240169999996</c:v>
                </c:pt>
                <c:pt idx="154">
                  <c:v>0.92725429199999998</c:v>
                </c:pt>
                <c:pt idx="155">
                  <c:v>0.85659335780000001</c:v>
                </c:pt>
                <c:pt idx="156">
                  <c:v>0.82508582190000002</c:v>
                </c:pt>
                <c:pt idx="157">
                  <c:v>0.86671331949999997</c:v>
                </c:pt>
                <c:pt idx="158">
                  <c:v>0.78866836019999997</c:v>
                </c:pt>
                <c:pt idx="159">
                  <c:v>0.79156968020000007</c:v>
                </c:pt>
                <c:pt idx="160">
                  <c:v>0.68253289490000002</c:v>
                </c:pt>
                <c:pt idx="161">
                  <c:v>0.76143360469999999</c:v>
                </c:pt>
                <c:pt idx="162">
                  <c:v>0.71936594850000002</c:v>
                </c:pt>
                <c:pt idx="163">
                  <c:v>0.69519444829999999</c:v>
                </c:pt>
                <c:pt idx="164">
                  <c:v>0.64571268430000006</c:v>
                </c:pt>
                <c:pt idx="165">
                  <c:v>0.67250827829999993</c:v>
                </c:pt>
                <c:pt idx="166">
                  <c:v>0.68855606520000001</c:v>
                </c:pt>
                <c:pt idx="167">
                  <c:v>0.68469832789999996</c:v>
                </c:pt>
                <c:pt idx="168">
                  <c:v>0.60339855320000002</c:v>
                </c:pt>
                <c:pt idx="169">
                  <c:v>0.61088866779999995</c:v>
                </c:pt>
                <c:pt idx="170">
                  <c:v>0.61533941690000005</c:v>
                </c:pt>
                <c:pt idx="171">
                  <c:v>0.53735871680000002</c:v>
                </c:pt>
                <c:pt idx="172">
                  <c:v>0.54419351650000003</c:v>
                </c:pt>
                <c:pt idx="173">
                  <c:v>0.54235858110000001</c:v>
                </c:pt>
                <c:pt idx="174">
                  <c:v>0.46613761380000002</c:v>
                </c:pt>
                <c:pt idx="175">
                  <c:v>0.57870022340000005</c:v>
                </c:pt>
                <c:pt idx="176">
                  <c:v>0.4811974456</c:v>
                </c:pt>
                <c:pt idx="177">
                  <c:v>0.47324831820000002</c:v>
                </c:pt>
                <c:pt idx="178">
                  <c:v>0.51982368870000006</c:v>
                </c:pt>
                <c:pt idx="179">
                  <c:v>0.43845137000000001</c:v>
                </c:pt>
                <c:pt idx="180">
                  <c:v>0.46702418799999995</c:v>
                </c:pt>
                <c:pt idx="181">
                  <c:v>0.43071740180000001</c:v>
                </c:pt>
                <c:pt idx="182">
                  <c:v>0.4646924093</c:v>
                </c:pt>
                <c:pt idx="183">
                  <c:v>0.41641969940000001</c:v>
                </c:pt>
                <c:pt idx="184">
                  <c:v>0.45121262070000001</c:v>
                </c:pt>
                <c:pt idx="185">
                  <c:v>0.45135626559999997</c:v>
                </c:pt>
                <c:pt idx="186">
                  <c:v>0.38651523529999998</c:v>
                </c:pt>
                <c:pt idx="187">
                  <c:v>0.32527769919999999</c:v>
                </c:pt>
                <c:pt idx="188">
                  <c:v>0.40234013130000001</c:v>
                </c:pt>
                <c:pt idx="189">
                  <c:v>0.37529225829999996</c:v>
                </c:pt>
                <c:pt idx="190">
                  <c:v>0.3994122027</c:v>
                </c:pt>
                <c:pt idx="191">
                  <c:v>0.33957942020000004</c:v>
                </c:pt>
                <c:pt idx="192">
                  <c:v>0.31513727380000001</c:v>
                </c:pt>
                <c:pt idx="193">
                  <c:v>0.3334651072</c:v>
                </c:pt>
                <c:pt idx="194">
                  <c:v>0.33781541749999999</c:v>
                </c:pt>
                <c:pt idx="195">
                  <c:v>0.31189154339999997</c:v>
                </c:pt>
                <c:pt idx="196">
                  <c:v>0.25130757400000003</c:v>
                </c:pt>
                <c:pt idx="197">
                  <c:v>0.29771092160000001</c:v>
                </c:pt>
                <c:pt idx="198">
                  <c:v>0.2872242914</c:v>
                </c:pt>
                <c:pt idx="199">
                  <c:v>0.24284952409999999</c:v>
                </c:pt>
                <c:pt idx="200">
                  <c:v>0.33914586019999998</c:v>
                </c:pt>
                <c:pt idx="201">
                  <c:v>0.30956500539999998</c:v>
                </c:pt>
                <c:pt idx="202">
                  <c:v>0.30132294250000002</c:v>
                </c:pt>
                <c:pt idx="203">
                  <c:v>0.22904722619999998</c:v>
                </c:pt>
                <c:pt idx="204">
                  <c:v>0.35005962080000003</c:v>
                </c:pt>
                <c:pt idx="205">
                  <c:v>0.32960240950000003</c:v>
                </c:pt>
                <c:pt idx="206">
                  <c:v>0.25587515370000002</c:v>
                </c:pt>
                <c:pt idx="207">
                  <c:v>0.25948079499999999</c:v>
                </c:pt>
                <c:pt idx="208">
                  <c:v>0.27167448690000001</c:v>
                </c:pt>
                <c:pt idx="209">
                  <c:v>0.32683872350000004</c:v>
                </c:pt>
                <c:pt idx="210">
                  <c:v>0.31381021889999999</c:v>
                </c:pt>
                <c:pt idx="211">
                  <c:v>0.2166315784</c:v>
                </c:pt>
                <c:pt idx="212">
                  <c:v>0.3613438148</c:v>
                </c:pt>
                <c:pt idx="213">
                  <c:v>0.29065291409999999</c:v>
                </c:pt>
                <c:pt idx="214">
                  <c:v>0.21963548160000002</c:v>
                </c:pt>
                <c:pt idx="215">
                  <c:v>0.17332048289999999</c:v>
                </c:pt>
                <c:pt idx="216">
                  <c:v>0.3318535688</c:v>
                </c:pt>
                <c:pt idx="217">
                  <c:v>0.27919493639999998</c:v>
                </c:pt>
                <c:pt idx="218">
                  <c:v>0.2418373741</c:v>
                </c:pt>
                <c:pt idx="219">
                  <c:v>0.17073095199999999</c:v>
                </c:pt>
                <c:pt idx="220">
                  <c:v>0.22227553109999998</c:v>
                </c:pt>
                <c:pt idx="221">
                  <c:v>0.29645711549999998</c:v>
                </c:pt>
                <c:pt idx="222">
                  <c:v>0.26085187650000002</c:v>
                </c:pt>
                <c:pt idx="223">
                  <c:v>0.30499297140000003</c:v>
                </c:pt>
                <c:pt idx="224">
                  <c:v>0.26885667659999996</c:v>
                </c:pt>
                <c:pt idx="225">
                  <c:v>0.23210230340000002</c:v>
                </c:pt>
                <c:pt idx="226">
                  <c:v>0.2229242384</c:v>
                </c:pt>
                <c:pt idx="227">
                  <c:v>0.131814285</c:v>
                </c:pt>
                <c:pt idx="228">
                  <c:v>0.21518963099999999</c:v>
                </c:pt>
                <c:pt idx="229">
                  <c:v>0.2373604064</c:v>
                </c:pt>
                <c:pt idx="230">
                  <c:v>0.2555226665</c:v>
                </c:pt>
                <c:pt idx="231">
                  <c:v>0.23034802740000002</c:v>
                </c:pt>
                <c:pt idx="232">
                  <c:v>0.1918582278</c:v>
                </c:pt>
                <c:pt idx="233">
                  <c:v>0.26462275190000001</c:v>
                </c:pt>
                <c:pt idx="234">
                  <c:v>0.22536459750000001</c:v>
                </c:pt>
                <c:pt idx="235">
                  <c:v>0.20273624640000001</c:v>
                </c:pt>
                <c:pt idx="236">
                  <c:v>0.20435063989999999</c:v>
                </c:pt>
                <c:pt idx="237">
                  <c:v>0.18431787400000002</c:v>
                </c:pt>
                <c:pt idx="238">
                  <c:v>0.24092498740000001</c:v>
                </c:pt>
                <c:pt idx="239">
                  <c:v>0.12911965389999999</c:v>
                </c:pt>
                <c:pt idx="240">
                  <c:v>0.2072514724</c:v>
                </c:pt>
                <c:pt idx="241">
                  <c:v>0.15066409529999999</c:v>
                </c:pt>
                <c:pt idx="242">
                  <c:v>0.18484308390000001</c:v>
                </c:pt>
                <c:pt idx="243">
                  <c:v>0.1792672622</c:v>
                </c:pt>
                <c:pt idx="244">
                  <c:v>0.211351813</c:v>
                </c:pt>
                <c:pt idx="245">
                  <c:v>0.176938183</c:v>
                </c:pt>
                <c:pt idx="246">
                  <c:v>0.16785969029999998</c:v>
                </c:pt>
                <c:pt idx="247">
                  <c:v>0.21334789659999998</c:v>
                </c:pt>
                <c:pt idx="248">
                  <c:v>0.19362540750000001</c:v>
                </c:pt>
                <c:pt idx="249">
                  <c:v>0.2076834337</c:v>
                </c:pt>
                <c:pt idx="250">
                  <c:v>0.20971580090000003</c:v>
                </c:pt>
                <c:pt idx="251">
                  <c:v>0.17368092869999999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160320"/>
        <c:axId val="127162240"/>
      </c:scatterChart>
      <c:valAx>
        <c:axId val="12716032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162240"/>
        <c:crosses val="autoZero"/>
        <c:crossBetween val="midCat"/>
        <c:majorUnit val="200"/>
        <c:minorUnit val="100"/>
      </c:valAx>
      <c:valAx>
        <c:axId val="1271622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1603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P2-17-V1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31"/>
          <c:w val="0.84192888888890005"/>
          <c:h val="0.721700933216692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VFTB'!$F$874:$F$934</c:f>
              <c:numCache>
                <c:formatCode>0.00</c:formatCode>
                <c:ptCount val="61"/>
                <c:pt idx="0">
                  <c:v>0.92471959999999986</c:v>
                </c:pt>
                <c:pt idx="1">
                  <c:v>8.1092019999999998</c:v>
                </c:pt>
                <c:pt idx="2">
                  <c:v>15.573805999999999</c:v>
                </c:pt>
                <c:pt idx="3">
                  <c:v>25.386020000000002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76.158059999999992</c:v>
                </c:pt>
                <c:pt idx="7">
                  <c:v>127.16884</c:v>
                </c:pt>
                <c:pt idx="8">
                  <c:v>203.72479999999999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670.85940000000005</c:v>
                </c:pt>
                <c:pt idx="13">
                  <c:v>557.05999999999995</c:v>
                </c:pt>
                <c:pt idx="14">
                  <c:v>434.5068</c:v>
                </c:pt>
                <c:pt idx="15">
                  <c:v>308.77039999999994</c:v>
                </c:pt>
                <c:pt idx="16">
                  <c:v>205.31639999999999</c:v>
                </c:pt>
                <c:pt idx="17">
                  <c:v>129.07875999999999</c:v>
                </c:pt>
                <c:pt idx="18">
                  <c:v>78.147559999999999</c:v>
                </c:pt>
                <c:pt idx="19">
                  <c:v>52.363639999999997</c:v>
                </c:pt>
                <c:pt idx="20">
                  <c:v>39.471679999999999</c:v>
                </c:pt>
                <c:pt idx="21">
                  <c:v>26.659299999999998</c:v>
                </c:pt>
                <c:pt idx="22">
                  <c:v>16.39348</c:v>
                </c:pt>
                <c:pt idx="23">
                  <c:v>8.8492960000000007</c:v>
                </c:pt>
                <c:pt idx="24">
                  <c:v>1.6632219999999998</c:v>
                </c:pt>
                <c:pt idx="25">
                  <c:v>-5.4751039999999991</c:v>
                </c:pt>
                <c:pt idx="26">
                  <c:v>-13.170489999999999</c:v>
                </c:pt>
                <c:pt idx="27">
                  <c:v>-23.555679999999999</c:v>
                </c:pt>
                <c:pt idx="28">
                  <c:v>-36.52722</c:v>
                </c:pt>
                <c:pt idx="29">
                  <c:v>-49.260019999999997</c:v>
                </c:pt>
                <c:pt idx="30">
                  <c:v>-75.043940000000006</c:v>
                </c:pt>
                <c:pt idx="31">
                  <c:v>-126.1343</c:v>
                </c:pt>
                <c:pt idx="32">
                  <c:v>-202.929</c:v>
                </c:pt>
                <c:pt idx="33">
                  <c:v>-307.17879999999997</c:v>
                </c:pt>
                <c:pt idx="34">
                  <c:v>-433.71100000000001</c:v>
                </c:pt>
                <c:pt idx="35">
                  <c:v>-556.26419999999996</c:v>
                </c:pt>
                <c:pt idx="36">
                  <c:v>-673.24679999999989</c:v>
                </c:pt>
                <c:pt idx="37">
                  <c:v>-559.44740000000002</c:v>
                </c:pt>
                <c:pt idx="38">
                  <c:v>-439.28159999999997</c:v>
                </c:pt>
                <c:pt idx="39">
                  <c:v>-310.36200000000002</c:v>
                </c:pt>
                <c:pt idx="40">
                  <c:v>-206.90799999999999</c:v>
                </c:pt>
                <c:pt idx="41">
                  <c:v>-129.79498000000001</c:v>
                </c:pt>
                <c:pt idx="42">
                  <c:v>-78.465879999999999</c:v>
                </c:pt>
                <c:pt idx="43">
                  <c:v>-52.602379999999997</c:v>
                </c:pt>
                <c:pt idx="44">
                  <c:v>-39.869579999999999</c:v>
                </c:pt>
                <c:pt idx="45">
                  <c:v>-26.898040000000002</c:v>
                </c:pt>
                <c:pt idx="46">
                  <c:v>-16.7118</c:v>
                </c:pt>
                <c:pt idx="47">
                  <c:v>-8.8890859999999989</c:v>
                </c:pt>
                <c:pt idx="48">
                  <c:v>-1.7507600000000001</c:v>
                </c:pt>
                <c:pt idx="49">
                  <c:v>0</c:v>
                </c:pt>
                <c:pt idx="50">
                  <c:v>13.035204</c:v>
                </c:pt>
                <c:pt idx="51">
                  <c:v>23.157779999999999</c:v>
                </c:pt>
                <c:pt idx="52">
                  <c:v>35.970159999999993</c:v>
                </c:pt>
                <c:pt idx="53">
                  <c:v>48.862119999999997</c:v>
                </c:pt>
                <c:pt idx="54">
                  <c:v>74.486879999999999</c:v>
                </c:pt>
                <c:pt idx="55">
                  <c:v>125.57723999999999</c:v>
                </c:pt>
                <c:pt idx="56">
                  <c:v>201.3374</c:v>
                </c:pt>
                <c:pt idx="57">
                  <c:v>303.99559999999997</c:v>
                </c:pt>
                <c:pt idx="58">
                  <c:v>432.11939999999998</c:v>
                </c:pt>
                <c:pt idx="59">
                  <c:v>553.87679999999989</c:v>
                </c:pt>
                <c:pt idx="60">
                  <c:v>670.85940000000005</c:v>
                </c:pt>
              </c:numCache>
            </c:numRef>
          </c:xVal>
          <c:yVal>
            <c:numRef>
              <c:f>'Hysterese VFTB'!$G$874:$G$934</c:f>
              <c:numCache>
                <c:formatCode>0.00</c:formatCode>
                <c:ptCount val="61"/>
                <c:pt idx="0">
                  <c:v>0.43955639879999997</c:v>
                </c:pt>
                <c:pt idx="1">
                  <c:v>0.86654512429999997</c:v>
                </c:pt>
                <c:pt idx="2">
                  <c:v>1.4010664749999999</c:v>
                </c:pt>
                <c:pt idx="3">
                  <c:v>1.9210560489999999</c:v>
                </c:pt>
                <c:pt idx="4">
                  <c:v>2.6745934399999998</c:v>
                </c:pt>
                <c:pt idx="5">
                  <c:v>3.4454014069999999</c:v>
                </c:pt>
                <c:pt idx="6">
                  <c:v>4.8616330319999994</c:v>
                </c:pt>
                <c:pt idx="7">
                  <c:v>7.6826772290000003</c:v>
                </c:pt>
                <c:pt idx="8">
                  <c:v>11.64929441</c:v>
                </c:pt>
                <c:pt idx="9">
                  <c:v>17.00380651</c:v>
                </c:pt>
                <c:pt idx="10">
                  <c:v>23.4591709</c:v>
                </c:pt>
                <c:pt idx="11">
                  <c:v>29.693557670000001</c:v>
                </c:pt>
                <c:pt idx="12">
                  <c:v>35.551903859999996</c:v>
                </c:pt>
                <c:pt idx="13">
                  <c:v>29.894586090000001</c:v>
                </c:pt>
                <c:pt idx="14">
                  <c:v>23.678036770000002</c:v>
                </c:pt>
                <c:pt idx="15">
                  <c:v>17.13461122</c:v>
                </c:pt>
                <c:pt idx="16">
                  <c:v>11.86986246</c:v>
                </c:pt>
                <c:pt idx="17">
                  <c:v>7.7602289919999992</c:v>
                </c:pt>
                <c:pt idx="18">
                  <c:v>5.0524700290000002</c:v>
                </c:pt>
                <c:pt idx="19">
                  <c:v>3.6321277960000002</c:v>
                </c:pt>
                <c:pt idx="20">
                  <c:v>2.851458396</c:v>
                </c:pt>
                <c:pt idx="21">
                  <c:v>2.0239667369999998</c:v>
                </c:pt>
                <c:pt idx="22">
                  <c:v>1.444877473</c:v>
                </c:pt>
                <c:pt idx="23">
                  <c:v>0.96238661640000001</c:v>
                </c:pt>
                <c:pt idx="24">
                  <c:v>0.4601489158</c:v>
                </c:pt>
                <c:pt idx="25">
                  <c:v>-0.1104075238</c:v>
                </c:pt>
                <c:pt idx="26">
                  <c:v>-0.68046764020000006</c:v>
                </c:pt>
                <c:pt idx="27">
                  <c:v>-1.4277403820000001</c:v>
                </c:pt>
                <c:pt idx="28">
                  <c:v>-2.278587564</c:v>
                </c:pt>
                <c:pt idx="29">
                  <c:v>-3.1423807749999999</c:v>
                </c:pt>
                <c:pt idx="30">
                  <c:v>-4.5987455700000002</c:v>
                </c:pt>
                <c:pt idx="31">
                  <c:v>-7.4114880510000001</c:v>
                </c:pt>
                <c:pt idx="32">
                  <c:v>-11.44516469</c:v>
                </c:pt>
                <c:pt idx="33">
                  <c:v>-16.663857019999998</c:v>
                </c:pt>
                <c:pt idx="34">
                  <c:v>-23.207325809999997</c:v>
                </c:pt>
                <c:pt idx="35">
                  <c:v>-29.624024219999999</c:v>
                </c:pt>
                <c:pt idx="36">
                  <c:v>-35.483193089999993</c:v>
                </c:pt>
                <c:pt idx="37">
                  <c:v>-29.745996779999999</c:v>
                </c:pt>
                <c:pt idx="38">
                  <c:v>-23.522989460000002</c:v>
                </c:pt>
                <c:pt idx="39">
                  <c:v>-17.079014409999999</c:v>
                </c:pt>
                <c:pt idx="40">
                  <c:v>-11.794173579999999</c:v>
                </c:pt>
                <c:pt idx="41">
                  <c:v>-7.7763908229999998</c:v>
                </c:pt>
                <c:pt idx="42">
                  <c:v>-5.0190639289999996</c:v>
                </c:pt>
                <c:pt idx="43">
                  <c:v>-3.5697858890000003</c:v>
                </c:pt>
                <c:pt idx="44">
                  <c:v>-2.8390731579999997</c:v>
                </c:pt>
                <c:pt idx="45">
                  <c:v>-2.0631549179999999</c:v>
                </c:pt>
                <c:pt idx="46">
                  <c:v>-1.473450124</c:v>
                </c:pt>
                <c:pt idx="47">
                  <c:v>-0.94305255269999999</c:v>
                </c:pt>
                <c:pt idx="48">
                  <c:v>-0.34809416329999998</c:v>
                </c:pt>
                <c:pt idx="49">
                  <c:v>0.1071595598</c:v>
                </c:pt>
                <c:pt idx="50">
                  <c:v>0.73965559839999995</c:v>
                </c:pt>
                <c:pt idx="51">
                  <c:v>1.521459093</c:v>
                </c:pt>
                <c:pt idx="52">
                  <c:v>2.3678582509999999</c:v>
                </c:pt>
                <c:pt idx="53">
                  <c:v>3.0463158290000001</c:v>
                </c:pt>
                <c:pt idx="54">
                  <c:v>4.6003516630000005</c:v>
                </c:pt>
                <c:pt idx="55">
                  <c:v>7.4747920910000003</c:v>
                </c:pt>
                <c:pt idx="56">
                  <c:v>11.440568220000001</c:v>
                </c:pt>
                <c:pt idx="57">
                  <c:v>16.698655989999999</c:v>
                </c:pt>
                <c:pt idx="58">
                  <c:v>23.193141350000001</c:v>
                </c:pt>
                <c:pt idx="59">
                  <c:v>29.49092362</c:v>
                </c:pt>
                <c:pt idx="60">
                  <c:v>35.404659930000001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187584"/>
        <c:axId val="127202048"/>
      </c:scatterChart>
      <c:valAx>
        <c:axId val="127187584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202048"/>
        <c:crosses val="autoZero"/>
        <c:crossBetween val="midCat"/>
        <c:majorUnit val="200"/>
      </c:valAx>
      <c:valAx>
        <c:axId val="1272020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18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ser>
          <c:idx val="2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Ref>
              <c:f>'Thermomag. Messungen VFTB'!$F$7694:$F$7888</c:f>
              <c:numCache>
                <c:formatCode>0.00</c:formatCode>
                <c:ptCount val="195"/>
                <c:pt idx="0">
                  <c:v>1.1511106439999998</c:v>
                </c:pt>
                <c:pt idx="1">
                  <c:v>1.092466567</c:v>
                </c:pt>
                <c:pt idx="2">
                  <c:v>1.1268287219999999</c:v>
                </c:pt>
                <c:pt idx="3">
                  <c:v>1.143059311</c:v>
                </c:pt>
                <c:pt idx="4">
                  <c:v>1.107016236</c:v>
                </c:pt>
                <c:pt idx="5">
                  <c:v>1.1053352539999999</c:v>
                </c:pt>
                <c:pt idx="6">
                  <c:v>1.0987886470000001</c:v>
                </c:pt>
                <c:pt idx="7">
                  <c:v>1.0638077109999999</c:v>
                </c:pt>
                <c:pt idx="8">
                  <c:v>1.022612069</c:v>
                </c:pt>
                <c:pt idx="9">
                  <c:v>1.0320509499999999</c:v>
                </c:pt>
                <c:pt idx="10">
                  <c:v>1.0022967039999999</c:v>
                </c:pt>
                <c:pt idx="11">
                  <c:v>0.96626847760000001</c:v>
                </c:pt>
                <c:pt idx="12">
                  <c:v>0.98843726789999997</c:v>
                </c:pt>
                <c:pt idx="13">
                  <c:v>0.89908967039999999</c:v>
                </c:pt>
                <c:pt idx="14">
                  <c:v>0.90809644179999993</c:v>
                </c:pt>
                <c:pt idx="15">
                  <c:v>0.99451838940000015</c:v>
                </c:pt>
                <c:pt idx="16">
                  <c:v>0.88597398220000001</c:v>
                </c:pt>
                <c:pt idx="17">
                  <c:v>0.89636471639999993</c:v>
                </c:pt>
                <c:pt idx="18">
                  <c:v>0.88599388980000005</c:v>
                </c:pt>
                <c:pt idx="19">
                  <c:v>0.89722147070000002</c:v>
                </c:pt>
                <c:pt idx="20">
                  <c:v>0.85916010480000005</c:v>
                </c:pt>
                <c:pt idx="21">
                  <c:v>0.81221588849999993</c:v>
                </c:pt>
                <c:pt idx="22">
                  <c:v>0.86970182119999995</c:v>
                </c:pt>
                <c:pt idx="23">
                  <c:v>0.94276395260000001</c:v>
                </c:pt>
                <c:pt idx="24">
                  <c:v>0.89713519389999996</c:v>
                </c:pt>
                <c:pt idx="25">
                  <c:v>0.86423015199999997</c:v>
                </c:pt>
                <c:pt idx="26">
                  <c:v>0.84674111229999993</c:v>
                </c:pt>
                <c:pt idx="27">
                  <c:v>0.85331289929999998</c:v>
                </c:pt>
                <c:pt idx="28">
                  <c:v>0.90163157360000001</c:v>
                </c:pt>
                <c:pt idx="29">
                  <c:v>0.75012365349999999</c:v>
                </c:pt>
                <c:pt idx="30">
                  <c:v>0.8149729830000001</c:v>
                </c:pt>
                <c:pt idx="31">
                  <c:v>0.8181809981</c:v>
                </c:pt>
                <c:pt idx="32">
                  <c:v>0.82616202829999996</c:v>
                </c:pt>
                <c:pt idx="33">
                  <c:v>0.79558092560000004</c:v>
                </c:pt>
                <c:pt idx="34">
                  <c:v>0.7834157746</c:v>
                </c:pt>
                <c:pt idx="35">
                  <c:v>0.78498736049999995</c:v>
                </c:pt>
                <c:pt idx="36">
                  <c:v>0.79556233939999998</c:v>
                </c:pt>
                <c:pt idx="37">
                  <c:v>0.75219900019999997</c:v>
                </c:pt>
                <c:pt idx="38">
                  <c:v>0.74005161109999995</c:v>
                </c:pt>
                <c:pt idx="39">
                  <c:v>0.73576841970000006</c:v>
                </c:pt>
                <c:pt idx="40">
                  <c:v>0.75892749700000006</c:v>
                </c:pt>
                <c:pt idx="41">
                  <c:v>0.76241082360000001</c:v>
                </c:pt>
                <c:pt idx="42">
                  <c:v>0.75659904420000001</c:v>
                </c:pt>
                <c:pt idx="43">
                  <c:v>0.73738275620000004</c:v>
                </c:pt>
                <c:pt idx="44">
                  <c:v>0.70073133980000002</c:v>
                </c:pt>
                <c:pt idx="45">
                  <c:v>0.7124678834</c:v>
                </c:pt>
                <c:pt idx="46">
                  <c:v>0.69565548619999995</c:v>
                </c:pt>
                <c:pt idx="47">
                  <c:v>0.64842121379999995</c:v>
                </c:pt>
                <c:pt idx="48">
                  <c:v>0.66322130079999997</c:v>
                </c:pt>
                <c:pt idx="49">
                  <c:v>0.71080006039999999</c:v>
                </c:pt>
                <c:pt idx="50">
                  <c:v>0.68227638870000007</c:v>
                </c:pt>
                <c:pt idx="51">
                  <c:v>0.67962116179999998</c:v>
                </c:pt>
                <c:pt idx="52">
                  <c:v>0.6007075919</c:v>
                </c:pt>
                <c:pt idx="53">
                  <c:v>0.65038508670000006</c:v>
                </c:pt>
                <c:pt idx="54">
                  <c:v>0.58319795769999994</c:v>
                </c:pt>
                <c:pt idx="55">
                  <c:v>0.66465227240000002</c:v>
                </c:pt>
                <c:pt idx="56">
                  <c:v>0.62604254150000005</c:v>
                </c:pt>
                <c:pt idx="57">
                  <c:v>0.60367557999999999</c:v>
                </c:pt>
                <c:pt idx="58">
                  <c:v>0.60241461519999995</c:v>
                </c:pt>
                <c:pt idx="59">
                  <c:v>0.62557063530000001</c:v>
                </c:pt>
                <c:pt idx="60">
                  <c:v>0.56937030490000007</c:v>
                </c:pt>
                <c:pt idx="61">
                  <c:v>0.58147274139999994</c:v>
                </c:pt>
                <c:pt idx="62">
                  <c:v>0.57827648529999998</c:v>
                </c:pt>
                <c:pt idx="63">
                  <c:v>0.61406119700000006</c:v>
                </c:pt>
                <c:pt idx="64">
                  <c:v>0.58016589090000004</c:v>
                </c:pt>
                <c:pt idx="65">
                  <c:v>0.62559785779999999</c:v>
                </c:pt>
                <c:pt idx="66">
                  <c:v>0.55665784269999996</c:v>
                </c:pt>
                <c:pt idx="67">
                  <c:v>0.59128090430000002</c:v>
                </c:pt>
                <c:pt idx="68">
                  <c:v>0.72941234349999995</c:v>
                </c:pt>
                <c:pt idx="69">
                  <c:v>0.86221711879999996</c:v>
                </c:pt>
                <c:pt idx="70">
                  <c:v>0.94485535720000002</c:v>
                </c:pt>
                <c:pt idx="71">
                  <c:v>1.0370817620000001</c:v>
                </c:pt>
                <c:pt idx="72">
                  <c:v>1.1314670950000001</c:v>
                </c:pt>
                <c:pt idx="73">
                  <c:v>1.1753022319999999</c:v>
                </c:pt>
                <c:pt idx="74">
                  <c:v>1.1919248439999999</c:v>
                </c:pt>
                <c:pt idx="75">
                  <c:v>1.1798344740000002</c:v>
                </c:pt>
                <c:pt idx="76">
                  <c:v>1.1628084160000001</c:v>
                </c:pt>
                <c:pt idx="77">
                  <c:v>1.166660689</c:v>
                </c:pt>
                <c:pt idx="78">
                  <c:v>1.1521572840000001</c:v>
                </c:pt>
                <c:pt idx="79">
                  <c:v>1.1376613370000002</c:v>
                </c:pt>
                <c:pt idx="80">
                  <c:v>1.038142941</c:v>
                </c:pt>
                <c:pt idx="81">
                  <c:v>1.0857450579999999</c:v>
                </c:pt>
                <c:pt idx="82">
                  <c:v>1.079318969</c:v>
                </c:pt>
                <c:pt idx="83">
                  <c:v>1.041102515</c:v>
                </c:pt>
                <c:pt idx="84">
                  <c:v>1.0778014979999999</c:v>
                </c:pt>
                <c:pt idx="85">
                  <c:v>0.96473645350000004</c:v>
                </c:pt>
                <c:pt idx="86">
                  <c:v>1.0255056170000001</c:v>
                </c:pt>
                <c:pt idx="87">
                  <c:v>1.0079188829999999</c:v>
                </c:pt>
                <c:pt idx="88">
                  <c:v>0.98622306580000008</c:v>
                </c:pt>
                <c:pt idx="89">
                  <c:v>0.92451296490000001</c:v>
                </c:pt>
                <c:pt idx="90">
                  <c:v>0.90820283349999997</c:v>
                </c:pt>
                <c:pt idx="91">
                  <c:v>0.95649975380000007</c:v>
                </c:pt>
                <c:pt idx="92">
                  <c:v>0.92193625290000003</c:v>
                </c:pt>
                <c:pt idx="93">
                  <c:v>0.83115134189999995</c:v>
                </c:pt>
                <c:pt idx="94">
                  <c:v>0.80563363909999997</c:v>
                </c:pt>
                <c:pt idx="95">
                  <c:v>0.85151847750000009</c:v>
                </c:pt>
                <c:pt idx="96">
                  <c:v>0.85148561030000003</c:v>
                </c:pt>
                <c:pt idx="97">
                  <c:v>0.81447604079999991</c:v>
                </c:pt>
                <c:pt idx="98">
                  <c:v>0.80623572060000004</c:v>
                </c:pt>
                <c:pt idx="99">
                  <c:v>0.8004731813999999</c:v>
                </c:pt>
                <c:pt idx="100">
                  <c:v>0.76864529419999994</c:v>
                </c:pt>
                <c:pt idx="101">
                  <c:v>0.78149818549999994</c:v>
                </c:pt>
                <c:pt idx="102">
                  <c:v>0.79871166989999998</c:v>
                </c:pt>
                <c:pt idx="103">
                  <c:v>0.7302966528</c:v>
                </c:pt>
                <c:pt idx="104">
                  <c:v>0.66830626130000004</c:v>
                </c:pt>
                <c:pt idx="105">
                  <c:v>0.77783109849999998</c:v>
                </c:pt>
                <c:pt idx="106">
                  <c:v>0.64598496100000002</c:v>
                </c:pt>
                <c:pt idx="107">
                  <c:v>0.73707325719999994</c:v>
                </c:pt>
                <c:pt idx="108">
                  <c:v>0.67482521569999998</c:v>
                </c:pt>
                <c:pt idx="109">
                  <c:v>0.72989836779999995</c:v>
                </c:pt>
                <c:pt idx="110">
                  <c:v>0.73802437229999995</c:v>
                </c:pt>
                <c:pt idx="111">
                  <c:v>0.76526876500000007</c:v>
                </c:pt>
                <c:pt idx="112">
                  <c:v>0.84530879369999989</c:v>
                </c:pt>
                <c:pt idx="113">
                  <c:v>0.94506882850000007</c:v>
                </c:pt>
                <c:pt idx="114">
                  <c:v>1.0176203699999999</c:v>
                </c:pt>
                <c:pt idx="115">
                  <c:v>1.0102986820000002</c:v>
                </c:pt>
                <c:pt idx="116">
                  <c:v>1.1513438679999999</c:v>
                </c:pt>
                <c:pt idx="117">
                  <c:v>1.326455943</c:v>
                </c:pt>
                <c:pt idx="118">
                  <c:v>1.361566016</c:v>
                </c:pt>
                <c:pt idx="119">
                  <c:v>1.4104128739999999</c:v>
                </c:pt>
                <c:pt idx="120">
                  <c:v>1.5445748340000001</c:v>
                </c:pt>
                <c:pt idx="121">
                  <c:v>1.6180525669999999</c:v>
                </c:pt>
                <c:pt idx="122">
                  <c:v>1.68250882</c:v>
                </c:pt>
                <c:pt idx="123">
                  <c:v>1.8101531009999998</c:v>
                </c:pt>
                <c:pt idx="124">
                  <c:v>1.7977551199999999</c:v>
                </c:pt>
                <c:pt idx="125">
                  <c:v>1.904468418</c:v>
                </c:pt>
                <c:pt idx="126">
                  <c:v>1.9318735090000001</c:v>
                </c:pt>
                <c:pt idx="127">
                  <c:v>1.9451945159999999</c:v>
                </c:pt>
                <c:pt idx="128">
                  <c:v>1.9588163950000002</c:v>
                </c:pt>
                <c:pt idx="129">
                  <c:v>1.9529924459999999</c:v>
                </c:pt>
                <c:pt idx="130">
                  <c:v>1.862311002</c:v>
                </c:pt>
                <c:pt idx="131">
                  <c:v>1.8549974279999999</c:v>
                </c:pt>
                <c:pt idx="132">
                  <c:v>1.820067849</c:v>
                </c:pt>
                <c:pt idx="133">
                  <c:v>1.745649088</c:v>
                </c:pt>
                <c:pt idx="134">
                  <c:v>1.643210077</c:v>
                </c:pt>
                <c:pt idx="135">
                  <c:v>1.548022767</c:v>
                </c:pt>
                <c:pt idx="136">
                  <c:v>1.422182472</c:v>
                </c:pt>
                <c:pt idx="137">
                  <c:v>1.381921892</c:v>
                </c:pt>
                <c:pt idx="138">
                  <c:v>1.2294662429999998</c:v>
                </c:pt>
                <c:pt idx="139">
                  <c:v>1.117567859</c:v>
                </c:pt>
                <c:pt idx="140">
                  <c:v>0.96413999449999999</c:v>
                </c:pt>
                <c:pt idx="141">
                  <c:v>0.87111218670000001</c:v>
                </c:pt>
                <c:pt idx="142">
                  <c:v>0.74588005800000001</c:v>
                </c:pt>
                <c:pt idx="143">
                  <c:v>0.69336712719999993</c:v>
                </c:pt>
                <c:pt idx="144">
                  <c:v>0.63008860970000002</c:v>
                </c:pt>
                <c:pt idx="145">
                  <c:v>0.53770602319999994</c:v>
                </c:pt>
                <c:pt idx="146">
                  <c:v>0.44556569670000001</c:v>
                </c:pt>
                <c:pt idx="147">
                  <c:v>0.47295103369999997</c:v>
                </c:pt>
                <c:pt idx="148">
                  <c:v>0.39773775040000003</c:v>
                </c:pt>
                <c:pt idx="149">
                  <c:v>0.37592137910000001</c:v>
                </c:pt>
                <c:pt idx="150">
                  <c:v>0.41212449550000002</c:v>
                </c:pt>
                <c:pt idx="151">
                  <c:v>0.32984307340000002</c:v>
                </c:pt>
                <c:pt idx="152">
                  <c:v>0.33860741459999999</c:v>
                </c:pt>
                <c:pt idx="153">
                  <c:v>0.29800775629999998</c:v>
                </c:pt>
                <c:pt idx="154">
                  <c:v>0.27116611660000001</c:v>
                </c:pt>
                <c:pt idx="155">
                  <c:v>0.26768047319999999</c:v>
                </c:pt>
                <c:pt idx="156">
                  <c:v>0.2735382623</c:v>
                </c:pt>
                <c:pt idx="157">
                  <c:v>0.26004647340000003</c:v>
                </c:pt>
                <c:pt idx="158">
                  <c:v>0.2303079103</c:v>
                </c:pt>
                <c:pt idx="159">
                  <c:v>0.2723753813</c:v>
                </c:pt>
                <c:pt idx="160">
                  <c:v>0.15435245590000002</c:v>
                </c:pt>
                <c:pt idx="161">
                  <c:v>0.21890801439999999</c:v>
                </c:pt>
                <c:pt idx="162">
                  <c:v>0.21933417520000001</c:v>
                </c:pt>
                <c:pt idx="163">
                  <c:v>0.20530558329999998</c:v>
                </c:pt>
                <c:pt idx="164">
                  <c:v>0.2489538459</c:v>
                </c:pt>
                <c:pt idx="165">
                  <c:v>0.1791901102</c:v>
                </c:pt>
                <c:pt idx="166">
                  <c:v>0.2370324952</c:v>
                </c:pt>
                <c:pt idx="167">
                  <c:v>0.26622240279999998</c:v>
                </c:pt>
                <c:pt idx="168">
                  <c:v>0.2263875769</c:v>
                </c:pt>
                <c:pt idx="169">
                  <c:v>0.15047858610000001</c:v>
                </c:pt>
                <c:pt idx="170">
                  <c:v>0.1443802884</c:v>
                </c:pt>
                <c:pt idx="171">
                  <c:v>0.20461228249999999</c:v>
                </c:pt>
                <c:pt idx="172">
                  <c:v>0.1852031596</c:v>
                </c:pt>
                <c:pt idx="173">
                  <c:v>0.23529343189999999</c:v>
                </c:pt>
                <c:pt idx="174">
                  <c:v>0.18356654959999999</c:v>
                </c:pt>
                <c:pt idx="175">
                  <c:v>0.2296369009</c:v>
                </c:pt>
                <c:pt idx="176">
                  <c:v>0.17969108859999999</c:v>
                </c:pt>
                <c:pt idx="177">
                  <c:v>0.17760307819999999</c:v>
                </c:pt>
                <c:pt idx="178">
                  <c:v>0.19853330720000001</c:v>
                </c:pt>
                <c:pt idx="179">
                  <c:v>0.20556020250000001</c:v>
                </c:pt>
                <c:pt idx="180">
                  <c:v>0.1463171985</c:v>
                </c:pt>
                <c:pt idx="181">
                  <c:v>0.19909838299999999</c:v>
                </c:pt>
                <c:pt idx="182">
                  <c:v>0.22497643590000002</c:v>
                </c:pt>
                <c:pt idx="183">
                  <c:v>0.2198813406</c:v>
                </c:pt>
                <c:pt idx="184">
                  <c:v>0.17357651339999999</c:v>
                </c:pt>
                <c:pt idx="185">
                  <c:v>0.1349320654</c:v>
                </c:pt>
                <c:pt idx="186">
                  <c:v>0.15917982780000001</c:v>
                </c:pt>
                <c:pt idx="187">
                  <c:v>0.1502685218</c:v>
                </c:pt>
                <c:pt idx="188">
                  <c:v>0.15311408969999998</c:v>
                </c:pt>
                <c:pt idx="189">
                  <c:v>0.2002641389</c:v>
                </c:pt>
                <c:pt idx="190">
                  <c:v>0.14212029399999998</c:v>
                </c:pt>
                <c:pt idx="191">
                  <c:v>0.2128399389</c:v>
                </c:pt>
                <c:pt idx="192">
                  <c:v>0.17201992059999999</c:v>
                </c:pt>
                <c:pt idx="193">
                  <c:v>0.17665547770000001</c:v>
                </c:pt>
                <c:pt idx="194">
                  <c:v>0.1799371615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378944"/>
        <c:axId val="127380864"/>
      </c:scatterChart>
      <c:valAx>
        <c:axId val="12737894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380864"/>
        <c:crosses val="autoZero"/>
        <c:crossBetween val="midCat"/>
        <c:majorUnit val="200"/>
        <c:minorUnit val="100"/>
      </c:valAx>
      <c:valAx>
        <c:axId val="1273808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3789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VFTB'!$E$7894:$E$8087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632</c:v>
                </c:pt>
                <c:pt idx="25">
                  <c:v>629</c:v>
                </c:pt>
                <c:pt idx="26">
                  <c:v>625</c:v>
                </c:pt>
                <c:pt idx="27">
                  <c:v>621</c:v>
                </c:pt>
                <c:pt idx="28">
                  <c:v>618</c:v>
                </c:pt>
                <c:pt idx="29">
                  <c:v>614</c:v>
                </c:pt>
                <c:pt idx="30">
                  <c:v>610</c:v>
                </c:pt>
                <c:pt idx="31">
                  <c:v>607</c:v>
                </c:pt>
                <c:pt idx="32">
                  <c:v>603</c:v>
                </c:pt>
                <c:pt idx="33">
                  <c:v>599</c:v>
                </c:pt>
                <c:pt idx="34">
                  <c:v>596</c:v>
                </c:pt>
                <c:pt idx="35">
                  <c:v>592</c:v>
                </c:pt>
                <c:pt idx="36">
                  <c:v>589</c:v>
                </c:pt>
                <c:pt idx="37">
                  <c:v>585</c:v>
                </c:pt>
                <c:pt idx="38">
                  <c:v>581</c:v>
                </c:pt>
                <c:pt idx="39">
                  <c:v>578</c:v>
                </c:pt>
                <c:pt idx="40">
                  <c:v>574</c:v>
                </c:pt>
                <c:pt idx="41">
                  <c:v>570</c:v>
                </c:pt>
                <c:pt idx="42">
                  <c:v>567</c:v>
                </c:pt>
                <c:pt idx="43">
                  <c:v>563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545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527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509</c:v>
                </c:pt>
                <c:pt idx="59">
                  <c:v>506</c:v>
                </c:pt>
                <c:pt idx="60">
                  <c:v>502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484</c:v>
                </c:pt>
                <c:pt idx="66">
                  <c:v>481</c:v>
                </c:pt>
                <c:pt idx="67">
                  <c:v>477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452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427</c:v>
                </c:pt>
                <c:pt idx="82">
                  <c:v>424</c:v>
                </c:pt>
                <c:pt idx="83">
                  <c:v>420</c:v>
                </c:pt>
                <c:pt idx="84">
                  <c:v>417</c:v>
                </c:pt>
                <c:pt idx="85">
                  <c:v>413</c:v>
                </c:pt>
                <c:pt idx="86">
                  <c:v>410</c:v>
                </c:pt>
                <c:pt idx="87">
                  <c:v>406</c:v>
                </c:pt>
                <c:pt idx="88">
                  <c:v>402</c:v>
                </c:pt>
                <c:pt idx="89">
                  <c:v>399</c:v>
                </c:pt>
                <c:pt idx="90">
                  <c:v>395</c:v>
                </c:pt>
                <c:pt idx="91">
                  <c:v>392</c:v>
                </c:pt>
                <c:pt idx="92">
                  <c:v>388</c:v>
                </c:pt>
                <c:pt idx="93">
                  <c:v>385</c:v>
                </c:pt>
                <c:pt idx="94">
                  <c:v>381</c:v>
                </c:pt>
                <c:pt idx="95">
                  <c:v>378</c:v>
                </c:pt>
                <c:pt idx="96">
                  <c:v>374</c:v>
                </c:pt>
                <c:pt idx="97">
                  <c:v>370</c:v>
                </c:pt>
                <c:pt idx="98">
                  <c:v>367</c:v>
                </c:pt>
                <c:pt idx="99">
                  <c:v>363</c:v>
                </c:pt>
                <c:pt idx="100">
                  <c:v>360</c:v>
                </c:pt>
                <c:pt idx="101">
                  <c:v>356</c:v>
                </c:pt>
                <c:pt idx="102">
                  <c:v>353</c:v>
                </c:pt>
                <c:pt idx="103">
                  <c:v>349</c:v>
                </c:pt>
                <c:pt idx="104">
                  <c:v>345</c:v>
                </c:pt>
                <c:pt idx="105">
                  <c:v>342</c:v>
                </c:pt>
                <c:pt idx="106">
                  <c:v>338</c:v>
                </c:pt>
                <c:pt idx="107">
                  <c:v>335</c:v>
                </c:pt>
                <c:pt idx="108">
                  <c:v>331</c:v>
                </c:pt>
                <c:pt idx="109">
                  <c:v>328</c:v>
                </c:pt>
                <c:pt idx="110">
                  <c:v>324</c:v>
                </c:pt>
                <c:pt idx="111">
                  <c:v>321</c:v>
                </c:pt>
                <c:pt idx="112">
                  <c:v>317</c:v>
                </c:pt>
                <c:pt idx="113">
                  <c:v>313</c:v>
                </c:pt>
                <c:pt idx="114">
                  <c:v>310</c:v>
                </c:pt>
                <c:pt idx="115">
                  <c:v>306</c:v>
                </c:pt>
                <c:pt idx="116">
                  <c:v>303</c:v>
                </c:pt>
                <c:pt idx="117">
                  <c:v>299</c:v>
                </c:pt>
                <c:pt idx="118">
                  <c:v>296</c:v>
                </c:pt>
                <c:pt idx="119">
                  <c:v>292</c:v>
                </c:pt>
                <c:pt idx="120">
                  <c:v>289</c:v>
                </c:pt>
                <c:pt idx="121">
                  <c:v>285</c:v>
                </c:pt>
                <c:pt idx="122">
                  <c:v>282</c:v>
                </c:pt>
                <c:pt idx="123">
                  <c:v>278</c:v>
                </c:pt>
                <c:pt idx="124">
                  <c:v>274</c:v>
                </c:pt>
                <c:pt idx="125">
                  <c:v>271</c:v>
                </c:pt>
                <c:pt idx="126">
                  <c:v>267</c:v>
                </c:pt>
                <c:pt idx="127">
                  <c:v>263</c:v>
                </c:pt>
                <c:pt idx="128">
                  <c:v>260</c:v>
                </c:pt>
                <c:pt idx="129">
                  <c:v>256</c:v>
                </c:pt>
                <c:pt idx="130">
                  <c:v>252</c:v>
                </c:pt>
                <c:pt idx="131">
                  <c:v>249</c:v>
                </c:pt>
                <c:pt idx="132">
                  <c:v>245</c:v>
                </c:pt>
                <c:pt idx="133">
                  <c:v>242</c:v>
                </c:pt>
                <c:pt idx="134">
                  <c:v>238</c:v>
                </c:pt>
                <c:pt idx="135">
                  <c:v>234</c:v>
                </c:pt>
                <c:pt idx="136">
                  <c:v>231</c:v>
                </c:pt>
                <c:pt idx="137">
                  <c:v>228</c:v>
                </c:pt>
                <c:pt idx="138">
                  <c:v>224</c:v>
                </c:pt>
                <c:pt idx="139">
                  <c:v>221</c:v>
                </c:pt>
                <c:pt idx="140">
                  <c:v>217</c:v>
                </c:pt>
                <c:pt idx="141">
                  <c:v>214</c:v>
                </c:pt>
                <c:pt idx="142">
                  <c:v>210</c:v>
                </c:pt>
                <c:pt idx="143">
                  <c:v>207</c:v>
                </c:pt>
                <c:pt idx="144">
                  <c:v>203</c:v>
                </c:pt>
                <c:pt idx="145">
                  <c:v>200</c:v>
                </c:pt>
                <c:pt idx="146">
                  <c:v>197</c:v>
                </c:pt>
                <c:pt idx="147">
                  <c:v>193</c:v>
                </c:pt>
                <c:pt idx="148">
                  <c:v>190</c:v>
                </c:pt>
                <c:pt idx="149">
                  <c:v>186</c:v>
                </c:pt>
                <c:pt idx="150">
                  <c:v>183</c:v>
                </c:pt>
                <c:pt idx="151">
                  <c:v>180</c:v>
                </c:pt>
                <c:pt idx="152">
                  <c:v>177</c:v>
                </c:pt>
                <c:pt idx="153">
                  <c:v>173</c:v>
                </c:pt>
                <c:pt idx="154">
                  <c:v>170</c:v>
                </c:pt>
                <c:pt idx="155">
                  <c:v>167</c:v>
                </c:pt>
                <c:pt idx="156">
                  <c:v>164</c:v>
                </c:pt>
                <c:pt idx="157">
                  <c:v>161</c:v>
                </c:pt>
                <c:pt idx="158">
                  <c:v>158</c:v>
                </c:pt>
                <c:pt idx="159">
                  <c:v>155</c:v>
                </c:pt>
                <c:pt idx="160">
                  <c:v>152</c:v>
                </c:pt>
                <c:pt idx="161">
                  <c:v>149</c:v>
                </c:pt>
                <c:pt idx="162">
                  <c:v>147</c:v>
                </c:pt>
                <c:pt idx="163">
                  <c:v>144</c:v>
                </c:pt>
                <c:pt idx="164">
                  <c:v>141</c:v>
                </c:pt>
                <c:pt idx="165">
                  <c:v>139</c:v>
                </c:pt>
                <c:pt idx="166">
                  <c:v>136</c:v>
                </c:pt>
                <c:pt idx="167">
                  <c:v>134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119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101</c:v>
                </c:pt>
                <c:pt idx="183">
                  <c:v>100</c:v>
                </c:pt>
                <c:pt idx="184">
                  <c:v>98</c:v>
                </c:pt>
                <c:pt idx="185">
                  <c:v>96</c:v>
                </c:pt>
                <c:pt idx="186">
                  <c:v>94</c:v>
                </c:pt>
                <c:pt idx="187">
                  <c:v>93</c:v>
                </c:pt>
                <c:pt idx="188">
                  <c:v>91</c:v>
                </c:pt>
                <c:pt idx="189">
                  <c:v>90</c:v>
                </c:pt>
                <c:pt idx="190">
                  <c:v>88</c:v>
                </c:pt>
                <c:pt idx="191">
                  <c:v>86</c:v>
                </c:pt>
                <c:pt idx="192">
                  <c:v>85</c:v>
                </c:pt>
                <c:pt idx="193">
                  <c:v>84</c:v>
                </c:pt>
              </c:numCache>
            </c:numRef>
          </c:xVal>
          <c:yVal>
            <c:numRef>
              <c:f>'Thermomag. Messungen VFTB'!$F$7894:$F$8087</c:f>
              <c:numCache>
                <c:formatCode>0.00</c:formatCode>
                <c:ptCount val="194"/>
                <c:pt idx="0">
                  <c:v>0.147155168</c:v>
                </c:pt>
                <c:pt idx="1">
                  <c:v>0.1845208585</c:v>
                </c:pt>
                <c:pt idx="2">
                  <c:v>0.17638053140000001</c:v>
                </c:pt>
                <c:pt idx="3">
                  <c:v>0.1658529111</c:v>
                </c:pt>
                <c:pt idx="4">
                  <c:v>0.16946335899999998</c:v>
                </c:pt>
                <c:pt idx="5">
                  <c:v>0.11889399199999999</c:v>
                </c:pt>
                <c:pt idx="6">
                  <c:v>0.1255997146</c:v>
                </c:pt>
                <c:pt idx="7">
                  <c:v>0.1710472472</c:v>
                </c:pt>
                <c:pt idx="8">
                  <c:v>0.16463824760000001</c:v>
                </c:pt>
                <c:pt idx="9">
                  <c:v>0.1657023353</c:v>
                </c:pt>
                <c:pt idx="10">
                  <c:v>0.1789718592</c:v>
                </c:pt>
                <c:pt idx="11">
                  <c:v>0.1637962644</c:v>
                </c:pt>
                <c:pt idx="12">
                  <c:v>0.18122604690000002</c:v>
                </c:pt>
                <c:pt idx="13">
                  <c:v>0.21508757000000001</c:v>
                </c:pt>
                <c:pt idx="14">
                  <c:v>0.2214339615</c:v>
                </c:pt>
                <c:pt idx="15">
                  <c:v>0.1627030934</c:v>
                </c:pt>
                <c:pt idx="16">
                  <c:v>0.1910009681</c:v>
                </c:pt>
                <c:pt idx="17">
                  <c:v>0.16616582169999999</c:v>
                </c:pt>
                <c:pt idx="18">
                  <c:v>0.2060315865</c:v>
                </c:pt>
                <c:pt idx="19">
                  <c:v>0.166383478</c:v>
                </c:pt>
                <c:pt idx="20">
                  <c:v>0.16329811560000002</c:v>
                </c:pt>
                <c:pt idx="21">
                  <c:v>0.14566937729999999</c:v>
                </c:pt>
                <c:pt idx="22">
                  <c:v>0.170127892</c:v>
                </c:pt>
                <c:pt idx="23">
                  <c:v>0.15164871230000002</c:v>
                </c:pt>
                <c:pt idx="24">
                  <c:v>0.24305859699999999</c:v>
                </c:pt>
                <c:pt idx="25">
                  <c:v>0.23473520589999999</c:v>
                </c:pt>
                <c:pt idx="26">
                  <c:v>0.18705820849999999</c:v>
                </c:pt>
                <c:pt idx="27">
                  <c:v>0.2019800477</c:v>
                </c:pt>
                <c:pt idx="28">
                  <c:v>0.25049150920000002</c:v>
                </c:pt>
                <c:pt idx="29">
                  <c:v>0.18098751869999999</c:v>
                </c:pt>
                <c:pt idx="30">
                  <c:v>0.31548386960000002</c:v>
                </c:pt>
                <c:pt idx="31">
                  <c:v>0.35238142779999998</c:v>
                </c:pt>
                <c:pt idx="32">
                  <c:v>0.32835194160000003</c:v>
                </c:pt>
                <c:pt idx="33">
                  <c:v>0.37173344219999999</c:v>
                </c:pt>
                <c:pt idx="34">
                  <c:v>0.4538718242</c:v>
                </c:pt>
                <c:pt idx="35">
                  <c:v>0.51135404540000007</c:v>
                </c:pt>
                <c:pt idx="36">
                  <c:v>0.62581138560000005</c:v>
                </c:pt>
                <c:pt idx="37">
                  <c:v>0.76754521740000003</c:v>
                </c:pt>
                <c:pt idx="38">
                  <c:v>0.78204865300000004</c:v>
                </c:pt>
                <c:pt idx="39">
                  <c:v>0.8856407436999999</c:v>
                </c:pt>
                <c:pt idx="40">
                  <c:v>1.029002907</c:v>
                </c:pt>
                <c:pt idx="41">
                  <c:v>1.2523042130000002</c:v>
                </c:pt>
                <c:pt idx="42">
                  <c:v>1.5574632449999999</c:v>
                </c:pt>
                <c:pt idx="43">
                  <c:v>1.890316149</c:v>
                </c:pt>
                <c:pt idx="44">
                  <c:v>2.3219925039999998</c:v>
                </c:pt>
                <c:pt idx="45">
                  <c:v>2.8664543509999998</c:v>
                </c:pt>
                <c:pt idx="46">
                  <c:v>3.428444603</c:v>
                </c:pt>
                <c:pt idx="47">
                  <c:v>3.8771303590000001</c:v>
                </c:pt>
                <c:pt idx="48">
                  <c:v>4.3437943200000007</c:v>
                </c:pt>
                <c:pt idx="49">
                  <c:v>4.9869024600000005</c:v>
                </c:pt>
                <c:pt idx="50">
                  <c:v>5.5273305119999998</c:v>
                </c:pt>
                <c:pt idx="51">
                  <c:v>6.1845471779999999</c:v>
                </c:pt>
                <c:pt idx="52">
                  <c:v>6.7992946089999995</c:v>
                </c:pt>
                <c:pt idx="53">
                  <c:v>7.4960187110000005</c:v>
                </c:pt>
                <c:pt idx="54">
                  <c:v>8.1849660469999996</c:v>
                </c:pt>
                <c:pt idx="55">
                  <c:v>8.8254880629999999</c:v>
                </c:pt>
                <c:pt idx="56">
                  <c:v>9.5222772110000005</c:v>
                </c:pt>
                <c:pt idx="57">
                  <c:v>10.252402310000001</c:v>
                </c:pt>
                <c:pt idx="58">
                  <c:v>11.00156179</c:v>
                </c:pt>
                <c:pt idx="59">
                  <c:v>11.755021020000001</c:v>
                </c:pt>
                <c:pt idx="60">
                  <c:v>12.440438820000001</c:v>
                </c:pt>
                <c:pt idx="61">
                  <c:v>13.268533399999999</c:v>
                </c:pt>
                <c:pt idx="62">
                  <c:v>13.920669930000001</c:v>
                </c:pt>
                <c:pt idx="63">
                  <c:v>14.669748890000001</c:v>
                </c:pt>
                <c:pt idx="64">
                  <c:v>15.44342906</c:v>
                </c:pt>
                <c:pt idx="65">
                  <c:v>16.148867200000002</c:v>
                </c:pt>
                <c:pt idx="66">
                  <c:v>16.934562940000003</c:v>
                </c:pt>
                <c:pt idx="67">
                  <c:v>17.666180100000002</c:v>
                </c:pt>
                <c:pt idx="68">
                  <c:v>18.37917667</c:v>
                </c:pt>
                <c:pt idx="69">
                  <c:v>19.107937879999998</c:v>
                </c:pt>
                <c:pt idx="70">
                  <c:v>19.824688340000002</c:v>
                </c:pt>
                <c:pt idx="71">
                  <c:v>20.566482300000001</c:v>
                </c:pt>
                <c:pt idx="72">
                  <c:v>21.334846519999999</c:v>
                </c:pt>
                <c:pt idx="73">
                  <c:v>22.08243903</c:v>
                </c:pt>
                <c:pt idx="74">
                  <c:v>22.808460959999998</c:v>
                </c:pt>
                <c:pt idx="75">
                  <c:v>23.513274630000002</c:v>
                </c:pt>
                <c:pt idx="76">
                  <c:v>24.221321069999998</c:v>
                </c:pt>
                <c:pt idx="77">
                  <c:v>24.977671789999999</c:v>
                </c:pt>
                <c:pt idx="78">
                  <c:v>25.720993</c:v>
                </c:pt>
                <c:pt idx="79">
                  <c:v>26.409594370000001</c:v>
                </c:pt>
                <c:pt idx="80">
                  <c:v>27.265413980000002</c:v>
                </c:pt>
                <c:pt idx="81">
                  <c:v>28.15083169</c:v>
                </c:pt>
                <c:pt idx="82">
                  <c:v>28.875803750000003</c:v>
                </c:pt>
                <c:pt idx="83">
                  <c:v>29.485221469999999</c:v>
                </c:pt>
                <c:pt idx="84">
                  <c:v>30.21953946</c:v>
                </c:pt>
                <c:pt idx="85">
                  <c:v>30.806769060000001</c:v>
                </c:pt>
                <c:pt idx="86">
                  <c:v>31.695456810000003</c:v>
                </c:pt>
                <c:pt idx="87">
                  <c:v>32.321015440000004</c:v>
                </c:pt>
                <c:pt idx="88">
                  <c:v>33.000215109999999</c:v>
                </c:pt>
                <c:pt idx="89">
                  <c:v>33.694645289999997</c:v>
                </c:pt>
                <c:pt idx="90">
                  <c:v>34.369960380000002</c:v>
                </c:pt>
                <c:pt idx="91">
                  <c:v>35.183430879999996</c:v>
                </c:pt>
                <c:pt idx="92">
                  <c:v>35.77112631</c:v>
                </c:pt>
                <c:pt idx="93">
                  <c:v>36.505297720000002</c:v>
                </c:pt>
                <c:pt idx="94">
                  <c:v>37.155422979999997</c:v>
                </c:pt>
                <c:pt idx="95">
                  <c:v>37.843190899999996</c:v>
                </c:pt>
                <c:pt idx="96">
                  <c:v>38.386072549999994</c:v>
                </c:pt>
                <c:pt idx="97">
                  <c:v>39.1550346</c:v>
                </c:pt>
                <c:pt idx="98">
                  <c:v>39.799128019999998</c:v>
                </c:pt>
                <c:pt idx="99">
                  <c:v>40.462053599999997</c:v>
                </c:pt>
                <c:pt idx="100">
                  <c:v>40.917951180000003</c:v>
                </c:pt>
                <c:pt idx="101">
                  <c:v>41.534068860000005</c:v>
                </c:pt>
                <c:pt idx="102">
                  <c:v>42.188341390000005</c:v>
                </c:pt>
                <c:pt idx="103">
                  <c:v>42.967806660000001</c:v>
                </c:pt>
                <c:pt idx="104">
                  <c:v>43.68768875</c:v>
                </c:pt>
                <c:pt idx="105">
                  <c:v>44.313602830000001</c:v>
                </c:pt>
                <c:pt idx="106">
                  <c:v>44.918529620000001</c:v>
                </c:pt>
                <c:pt idx="107">
                  <c:v>45.564658449999996</c:v>
                </c:pt>
                <c:pt idx="108">
                  <c:v>46.177912539999994</c:v>
                </c:pt>
                <c:pt idx="109">
                  <c:v>46.771356820000001</c:v>
                </c:pt>
                <c:pt idx="110">
                  <c:v>47.467326880000002</c:v>
                </c:pt>
                <c:pt idx="111">
                  <c:v>48.060611000000002</c:v>
                </c:pt>
                <c:pt idx="112">
                  <c:v>48.565614140000001</c:v>
                </c:pt>
                <c:pt idx="113">
                  <c:v>49.179431599999994</c:v>
                </c:pt>
                <c:pt idx="114">
                  <c:v>50.99998351</c:v>
                </c:pt>
                <c:pt idx="115">
                  <c:v>53.710158239999998</c:v>
                </c:pt>
                <c:pt idx="116">
                  <c:v>54.104711610000003</c:v>
                </c:pt>
                <c:pt idx="117">
                  <c:v>54.653430139999998</c:v>
                </c:pt>
                <c:pt idx="118">
                  <c:v>55.202979589999998</c:v>
                </c:pt>
                <c:pt idx="119">
                  <c:v>55.840848890000004</c:v>
                </c:pt>
                <c:pt idx="120">
                  <c:v>56.434646550000004</c:v>
                </c:pt>
                <c:pt idx="121">
                  <c:v>57.053538969999998</c:v>
                </c:pt>
                <c:pt idx="122">
                  <c:v>57.618341940000001</c:v>
                </c:pt>
                <c:pt idx="123">
                  <c:v>58.190027140000005</c:v>
                </c:pt>
                <c:pt idx="124">
                  <c:v>58.790080840000002</c:v>
                </c:pt>
                <c:pt idx="125">
                  <c:v>59.364154750000004</c:v>
                </c:pt>
                <c:pt idx="126">
                  <c:v>59.6697214</c:v>
                </c:pt>
                <c:pt idx="127">
                  <c:v>59.603680479999994</c:v>
                </c:pt>
                <c:pt idx="128">
                  <c:v>60.227457390000005</c:v>
                </c:pt>
                <c:pt idx="129">
                  <c:v>61.337470239999995</c:v>
                </c:pt>
                <c:pt idx="130">
                  <c:v>62.679328889999994</c:v>
                </c:pt>
                <c:pt idx="131">
                  <c:v>63.214497140000006</c:v>
                </c:pt>
                <c:pt idx="132">
                  <c:v>63.815442410000003</c:v>
                </c:pt>
                <c:pt idx="133">
                  <c:v>64.316366929999987</c:v>
                </c:pt>
                <c:pt idx="134">
                  <c:v>64.805641489999999</c:v>
                </c:pt>
                <c:pt idx="135">
                  <c:v>65.368320240000003</c:v>
                </c:pt>
                <c:pt idx="136">
                  <c:v>65.786978309999995</c:v>
                </c:pt>
                <c:pt idx="137">
                  <c:v>66.322757699999997</c:v>
                </c:pt>
                <c:pt idx="138">
                  <c:v>66.879149830000003</c:v>
                </c:pt>
                <c:pt idx="139">
                  <c:v>67.473585919999991</c:v>
                </c:pt>
                <c:pt idx="140">
                  <c:v>67.882828610000004</c:v>
                </c:pt>
                <c:pt idx="141">
                  <c:v>68.351567089999989</c:v>
                </c:pt>
                <c:pt idx="142">
                  <c:v>68.833416420000006</c:v>
                </c:pt>
                <c:pt idx="143">
                  <c:v>69.308580590000005</c:v>
                </c:pt>
                <c:pt idx="144">
                  <c:v>69.741763219999996</c:v>
                </c:pt>
                <c:pt idx="145">
                  <c:v>70.200153279999995</c:v>
                </c:pt>
                <c:pt idx="146">
                  <c:v>70.622834300000008</c:v>
                </c:pt>
                <c:pt idx="147">
                  <c:v>71.027432500000003</c:v>
                </c:pt>
                <c:pt idx="148">
                  <c:v>71.315389549999992</c:v>
                </c:pt>
                <c:pt idx="149">
                  <c:v>71.66935586000001</c:v>
                </c:pt>
                <c:pt idx="150">
                  <c:v>72.085809949999998</c:v>
                </c:pt>
                <c:pt idx="151">
                  <c:v>72.371534659999995</c:v>
                </c:pt>
                <c:pt idx="152">
                  <c:v>72.754754089999992</c:v>
                </c:pt>
                <c:pt idx="153">
                  <c:v>73.115815119999993</c:v>
                </c:pt>
                <c:pt idx="154">
                  <c:v>73.441619220000007</c:v>
                </c:pt>
                <c:pt idx="155">
                  <c:v>73.889480640000002</c:v>
                </c:pt>
                <c:pt idx="156">
                  <c:v>74.376274940000002</c:v>
                </c:pt>
                <c:pt idx="157">
                  <c:v>74.813117360000007</c:v>
                </c:pt>
                <c:pt idx="158">
                  <c:v>75.058038969999998</c:v>
                </c:pt>
                <c:pt idx="159">
                  <c:v>75.369291140000001</c:v>
                </c:pt>
                <c:pt idx="160">
                  <c:v>74.862769560000004</c:v>
                </c:pt>
                <c:pt idx="161">
                  <c:v>73.769035770000002</c:v>
                </c:pt>
                <c:pt idx="162">
                  <c:v>74.072409340000007</c:v>
                </c:pt>
                <c:pt idx="163">
                  <c:v>74.444374709999991</c:v>
                </c:pt>
                <c:pt idx="164">
                  <c:v>74.629532890000007</c:v>
                </c:pt>
                <c:pt idx="165">
                  <c:v>74.917605619999989</c:v>
                </c:pt>
                <c:pt idx="166">
                  <c:v>75.162816390000003</c:v>
                </c:pt>
                <c:pt idx="167">
                  <c:v>75.222320620000005</c:v>
                </c:pt>
                <c:pt idx="168">
                  <c:v>75.538961690000008</c:v>
                </c:pt>
                <c:pt idx="169">
                  <c:v>75.764752639999998</c:v>
                </c:pt>
                <c:pt idx="170">
                  <c:v>76.05559405999999</c:v>
                </c:pt>
                <c:pt idx="171">
                  <c:v>76.286546819999998</c:v>
                </c:pt>
                <c:pt idx="172">
                  <c:v>76.433888760000002</c:v>
                </c:pt>
                <c:pt idx="173">
                  <c:v>76.608169540000006</c:v>
                </c:pt>
                <c:pt idx="174">
                  <c:v>76.706730050000004</c:v>
                </c:pt>
                <c:pt idx="175">
                  <c:v>76.767458689999998</c:v>
                </c:pt>
                <c:pt idx="176">
                  <c:v>76.912590269999995</c:v>
                </c:pt>
                <c:pt idx="177">
                  <c:v>77.095946699999999</c:v>
                </c:pt>
                <c:pt idx="178">
                  <c:v>77.246165239999996</c:v>
                </c:pt>
                <c:pt idx="179">
                  <c:v>77.327616789999993</c:v>
                </c:pt>
                <c:pt idx="180">
                  <c:v>77.455660620000003</c:v>
                </c:pt>
                <c:pt idx="181">
                  <c:v>77.637733639999993</c:v>
                </c:pt>
                <c:pt idx="182">
                  <c:v>77.825433590000003</c:v>
                </c:pt>
                <c:pt idx="183">
                  <c:v>77.968081049999995</c:v>
                </c:pt>
                <c:pt idx="184">
                  <c:v>78.045010240000011</c:v>
                </c:pt>
                <c:pt idx="185">
                  <c:v>78.132283909999998</c:v>
                </c:pt>
                <c:pt idx="186">
                  <c:v>78.214874049999992</c:v>
                </c:pt>
                <c:pt idx="187">
                  <c:v>78.381511400000008</c:v>
                </c:pt>
                <c:pt idx="188">
                  <c:v>78.449173110000004</c:v>
                </c:pt>
                <c:pt idx="189">
                  <c:v>78.35635628</c:v>
                </c:pt>
                <c:pt idx="190">
                  <c:v>78.258394899999999</c:v>
                </c:pt>
                <c:pt idx="191">
                  <c:v>78.357925980000005</c:v>
                </c:pt>
                <c:pt idx="192">
                  <c:v>78.426371059999994</c:v>
                </c:pt>
                <c:pt idx="193">
                  <c:v>78.506951170000008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ser>
          <c:idx val="2"/>
          <c:order val="2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VFTB'!$E$7694:$E$7888</c:f>
              <c:numCache>
                <c:formatCode>0</c:formatCode>
                <c:ptCount val="195"/>
                <c:pt idx="0">
                  <c:v>25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33</c:v>
                </c:pt>
                <c:pt idx="5">
                  <c:v>36</c:v>
                </c:pt>
                <c:pt idx="6">
                  <c:v>40</c:v>
                </c:pt>
                <c:pt idx="7">
                  <c:v>44</c:v>
                </c:pt>
                <c:pt idx="8">
                  <c:v>48</c:v>
                </c:pt>
                <c:pt idx="9">
                  <c:v>52</c:v>
                </c:pt>
                <c:pt idx="10">
                  <c:v>56</c:v>
                </c:pt>
                <c:pt idx="11">
                  <c:v>60</c:v>
                </c:pt>
                <c:pt idx="12">
                  <c:v>64</c:v>
                </c:pt>
                <c:pt idx="13">
                  <c:v>68</c:v>
                </c:pt>
                <c:pt idx="14">
                  <c:v>71</c:v>
                </c:pt>
                <c:pt idx="15">
                  <c:v>75</c:v>
                </c:pt>
                <c:pt idx="16">
                  <c:v>79</c:v>
                </c:pt>
                <c:pt idx="17">
                  <c:v>82</c:v>
                </c:pt>
                <c:pt idx="18">
                  <c:v>86</c:v>
                </c:pt>
                <c:pt idx="19">
                  <c:v>90</c:v>
                </c:pt>
                <c:pt idx="20">
                  <c:v>93</c:v>
                </c:pt>
                <c:pt idx="21">
                  <c:v>97</c:v>
                </c:pt>
                <c:pt idx="22">
                  <c:v>100</c:v>
                </c:pt>
                <c:pt idx="23">
                  <c:v>104</c:v>
                </c:pt>
                <c:pt idx="24">
                  <c:v>108</c:v>
                </c:pt>
                <c:pt idx="25">
                  <c:v>111</c:v>
                </c:pt>
                <c:pt idx="26">
                  <c:v>115</c:v>
                </c:pt>
                <c:pt idx="27">
                  <c:v>118</c:v>
                </c:pt>
                <c:pt idx="28">
                  <c:v>122</c:v>
                </c:pt>
                <c:pt idx="29">
                  <c:v>125</c:v>
                </c:pt>
                <c:pt idx="30">
                  <c:v>129</c:v>
                </c:pt>
                <c:pt idx="31">
                  <c:v>132</c:v>
                </c:pt>
                <c:pt idx="32">
                  <c:v>136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164</c:v>
                </c:pt>
                <c:pt idx="41">
                  <c:v>168</c:v>
                </c:pt>
                <c:pt idx="42">
                  <c:v>171</c:v>
                </c:pt>
                <c:pt idx="43">
                  <c:v>174</c:v>
                </c:pt>
                <c:pt idx="44">
                  <c:v>178</c:v>
                </c:pt>
                <c:pt idx="45">
                  <c:v>182</c:v>
                </c:pt>
                <c:pt idx="46">
                  <c:v>185</c:v>
                </c:pt>
                <c:pt idx="47">
                  <c:v>189</c:v>
                </c:pt>
                <c:pt idx="48">
                  <c:v>192</c:v>
                </c:pt>
                <c:pt idx="49">
                  <c:v>195</c:v>
                </c:pt>
                <c:pt idx="50">
                  <c:v>199</c:v>
                </c:pt>
                <c:pt idx="51">
                  <c:v>202</c:v>
                </c:pt>
                <c:pt idx="52">
                  <c:v>206</c:v>
                </c:pt>
                <c:pt idx="53">
                  <c:v>209</c:v>
                </c:pt>
                <c:pt idx="54">
                  <c:v>213</c:v>
                </c:pt>
                <c:pt idx="55">
                  <c:v>216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230</c:v>
                </c:pt>
                <c:pt idx="60">
                  <c:v>234</c:v>
                </c:pt>
                <c:pt idx="61">
                  <c:v>237</c:v>
                </c:pt>
                <c:pt idx="62">
                  <c:v>241</c:v>
                </c:pt>
                <c:pt idx="63">
                  <c:v>244</c:v>
                </c:pt>
                <c:pt idx="64">
                  <c:v>247</c:v>
                </c:pt>
                <c:pt idx="65">
                  <c:v>251</c:v>
                </c:pt>
                <c:pt idx="66">
                  <c:v>254</c:v>
                </c:pt>
                <c:pt idx="67">
                  <c:v>258</c:v>
                </c:pt>
                <c:pt idx="68">
                  <c:v>261</c:v>
                </c:pt>
                <c:pt idx="69">
                  <c:v>265</c:v>
                </c:pt>
                <c:pt idx="70">
                  <c:v>268</c:v>
                </c:pt>
                <c:pt idx="71">
                  <c:v>272</c:v>
                </c:pt>
                <c:pt idx="72">
                  <c:v>275</c:v>
                </c:pt>
                <c:pt idx="73">
                  <c:v>279</c:v>
                </c:pt>
                <c:pt idx="74">
                  <c:v>282</c:v>
                </c:pt>
                <c:pt idx="75">
                  <c:v>286</c:v>
                </c:pt>
                <c:pt idx="76">
                  <c:v>289</c:v>
                </c:pt>
                <c:pt idx="77">
                  <c:v>293</c:v>
                </c:pt>
                <c:pt idx="78">
                  <c:v>296</c:v>
                </c:pt>
                <c:pt idx="79">
                  <c:v>299</c:v>
                </c:pt>
                <c:pt idx="80">
                  <c:v>303</c:v>
                </c:pt>
                <c:pt idx="81">
                  <c:v>306</c:v>
                </c:pt>
                <c:pt idx="82">
                  <c:v>310</c:v>
                </c:pt>
                <c:pt idx="83">
                  <c:v>314</c:v>
                </c:pt>
                <c:pt idx="84">
                  <c:v>318</c:v>
                </c:pt>
                <c:pt idx="85">
                  <c:v>321</c:v>
                </c:pt>
                <c:pt idx="86">
                  <c:v>325</c:v>
                </c:pt>
                <c:pt idx="87">
                  <c:v>329</c:v>
                </c:pt>
                <c:pt idx="88">
                  <c:v>333</c:v>
                </c:pt>
                <c:pt idx="89">
                  <c:v>337</c:v>
                </c:pt>
                <c:pt idx="90">
                  <c:v>340</c:v>
                </c:pt>
                <c:pt idx="91">
                  <c:v>344</c:v>
                </c:pt>
                <c:pt idx="92">
                  <c:v>347</c:v>
                </c:pt>
                <c:pt idx="93">
                  <c:v>351</c:v>
                </c:pt>
                <c:pt idx="94">
                  <c:v>354</c:v>
                </c:pt>
                <c:pt idx="95">
                  <c:v>358</c:v>
                </c:pt>
                <c:pt idx="96">
                  <c:v>361</c:v>
                </c:pt>
                <c:pt idx="97">
                  <c:v>365</c:v>
                </c:pt>
                <c:pt idx="98">
                  <c:v>368</c:v>
                </c:pt>
                <c:pt idx="99">
                  <c:v>372</c:v>
                </c:pt>
                <c:pt idx="100">
                  <c:v>375</c:v>
                </c:pt>
                <c:pt idx="101">
                  <c:v>378</c:v>
                </c:pt>
                <c:pt idx="102">
                  <c:v>382</c:v>
                </c:pt>
                <c:pt idx="103">
                  <c:v>385</c:v>
                </c:pt>
                <c:pt idx="104">
                  <c:v>389</c:v>
                </c:pt>
                <c:pt idx="105">
                  <c:v>392</c:v>
                </c:pt>
                <c:pt idx="106">
                  <c:v>395</c:v>
                </c:pt>
                <c:pt idx="107">
                  <c:v>399</c:v>
                </c:pt>
                <c:pt idx="108">
                  <c:v>402</c:v>
                </c:pt>
                <c:pt idx="109">
                  <c:v>406</c:v>
                </c:pt>
                <c:pt idx="110">
                  <c:v>409</c:v>
                </c:pt>
                <c:pt idx="111">
                  <c:v>412</c:v>
                </c:pt>
                <c:pt idx="112">
                  <c:v>416</c:v>
                </c:pt>
                <c:pt idx="113">
                  <c:v>419</c:v>
                </c:pt>
                <c:pt idx="114">
                  <c:v>423</c:v>
                </c:pt>
                <c:pt idx="115">
                  <c:v>426</c:v>
                </c:pt>
                <c:pt idx="116">
                  <c:v>429</c:v>
                </c:pt>
                <c:pt idx="117">
                  <c:v>433</c:v>
                </c:pt>
                <c:pt idx="118">
                  <c:v>436</c:v>
                </c:pt>
                <c:pt idx="119">
                  <c:v>440</c:v>
                </c:pt>
                <c:pt idx="120">
                  <c:v>443</c:v>
                </c:pt>
                <c:pt idx="121">
                  <c:v>447</c:v>
                </c:pt>
                <c:pt idx="122">
                  <c:v>450</c:v>
                </c:pt>
                <c:pt idx="123">
                  <c:v>453</c:v>
                </c:pt>
                <c:pt idx="124">
                  <c:v>457</c:v>
                </c:pt>
                <c:pt idx="125">
                  <c:v>460</c:v>
                </c:pt>
                <c:pt idx="126">
                  <c:v>464</c:v>
                </c:pt>
                <c:pt idx="127">
                  <c:v>467</c:v>
                </c:pt>
                <c:pt idx="128">
                  <c:v>471</c:v>
                </c:pt>
                <c:pt idx="129">
                  <c:v>474</c:v>
                </c:pt>
                <c:pt idx="130">
                  <c:v>478</c:v>
                </c:pt>
                <c:pt idx="131">
                  <c:v>481</c:v>
                </c:pt>
                <c:pt idx="132">
                  <c:v>484</c:v>
                </c:pt>
                <c:pt idx="133">
                  <c:v>488</c:v>
                </c:pt>
                <c:pt idx="134">
                  <c:v>491</c:v>
                </c:pt>
                <c:pt idx="135">
                  <c:v>495</c:v>
                </c:pt>
                <c:pt idx="136">
                  <c:v>498</c:v>
                </c:pt>
                <c:pt idx="137">
                  <c:v>502</c:v>
                </c:pt>
                <c:pt idx="138">
                  <c:v>505</c:v>
                </c:pt>
                <c:pt idx="139">
                  <c:v>509</c:v>
                </c:pt>
                <c:pt idx="140">
                  <c:v>512</c:v>
                </c:pt>
                <c:pt idx="141">
                  <c:v>515</c:v>
                </c:pt>
                <c:pt idx="142">
                  <c:v>519</c:v>
                </c:pt>
                <c:pt idx="143">
                  <c:v>522</c:v>
                </c:pt>
                <c:pt idx="144">
                  <c:v>526</c:v>
                </c:pt>
                <c:pt idx="145">
                  <c:v>529</c:v>
                </c:pt>
                <c:pt idx="146">
                  <c:v>533</c:v>
                </c:pt>
                <c:pt idx="147">
                  <c:v>536</c:v>
                </c:pt>
                <c:pt idx="148">
                  <c:v>539</c:v>
                </c:pt>
                <c:pt idx="149">
                  <c:v>543</c:v>
                </c:pt>
                <c:pt idx="150">
                  <c:v>546</c:v>
                </c:pt>
                <c:pt idx="151">
                  <c:v>550</c:v>
                </c:pt>
                <c:pt idx="152">
                  <c:v>553</c:v>
                </c:pt>
                <c:pt idx="153">
                  <c:v>557</c:v>
                </c:pt>
                <c:pt idx="154">
                  <c:v>560</c:v>
                </c:pt>
                <c:pt idx="155">
                  <c:v>564</c:v>
                </c:pt>
                <c:pt idx="156">
                  <c:v>567</c:v>
                </c:pt>
                <c:pt idx="157">
                  <c:v>571</c:v>
                </c:pt>
                <c:pt idx="158">
                  <c:v>574</c:v>
                </c:pt>
                <c:pt idx="159">
                  <c:v>577</c:v>
                </c:pt>
                <c:pt idx="160">
                  <c:v>581</c:v>
                </c:pt>
                <c:pt idx="161">
                  <c:v>584</c:v>
                </c:pt>
                <c:pt idx="162">
                  <c:v>588</c:v>
                </c:pt>
                <c:pt idx="163">
                  <c:v>591</c:v>
                </c:pt>
                <c:pt idx="164">
                  <c:v>595</c:v>
                </c:pt>
                <c:pt idx="165">
                  <c:v>598</c:v>
                </c:pt>
                <c:pt idx="166">
                  <c:v>602</c:v>
                </c:pt>
                <c:pt idx="167">
                  <c:v>605</c:v>
                </c:pt>
                <c:pt idx="168">
                  <c:v>609</c:v>
                </c:pt>
                <c:pt idx="169">
                  <c:v>612</c:v>
                </c:pt>
                <c:pt idx="170">
                  <c:v>616</c:v>
                </c:pt>
                <c:pt idx="171">
                  <c:v>619</c:v>
                </c:pt>
                <c:pt idx="172">
                  <c:v>623</c:v>
                </c:pt>
                <c:pt idx="173">
                  <c:v>626</c:v>
                </c:pt>
                <c:pt idx="174">
                  <c:v>630</c:v>
                </c:pt>
                <c:pt idx="175">
                  <c:v>633</c:v>
                </c:pt>
                <c:pt idx="176">
                  <c:v>637</c:v>
                </c:pt>
                <c:pt idx="177">
                  <c:v>640</c:v>
                </c:pt>
                <c:pt idx="178">
                  <c:v>644</c:v>
                </c:pt>
                <c:pt idx="179">
                  <c:v>647</c:v>
                </c:pt>
                <c:pt idx="180">
                  <c:v>651</c:v>
                </c:pt>
                <c:pt idx="181">
                  <c:v>654</c:v>
                </c:pt>
                <c:pt idx="182">
                  <c:v>658</c:v>
                </c:pt>
                <c:pt idx="183">
                  <c:v>661</c:v>
                </c:pt>
                <c:pt idx="184">
                  <c:v>664</c:v>
                </c:pt>
                <c:pt idx="185">
                  <c:v>668</c:v>
                </c:pt>
                <c:pt idx="186">
                  <c:v>671</c:v>
                </c:pt>
                <c:pt idx="187">
                  <c:v>675</c:v>
                </c:pt>
                <c:pt idx="188">
                  <c:v>678</c:v>
                </c:pt>
                <c:pt idx="189">
                  <c:v>682</c:v>
                </c:pt>
                <c:pt idx="190">
                  <c:v>685</c:v>
                </c:pt>
                <c:pt idx="191">
                  <c:v>688</c:v>
                </c:pt>
                <c:pt idx="192">
                  <c:v>692</c:v>
                </c:pt>
                <c:pt idx="193">
                  <c:v>695</c:v>
                </c:pt>
                <c:pt idx="194">
                  <c:v>698</c:v>
                </c:pt>
              </c:numCache>
            </c:numRef>
          </c:xVal>
          <c:yVal>
            <c:numRef>
              <c:f>'Thermomag. Messungen VFTB'!$F$7694:$F$7888</c:f>
              <c:numCache>
                <c:formatCode>0.00</c:formatCode>
                <c:ptCount val="195"/>
                <c:pt idx="0">
                  <c:v>1.1511106439999998</c:v>
                </c:pt>
                <c:pt idx="1">
                  <c:v>1.092466567</c:v>
                </c:pt>
                <c:pt idx="2">
                  <c:v>1.1268287219999999</c:v>
                </c:pt>
                <c:pt idx="3">
                  <c:v>1.143059311</c:v>
                </c:pt>
                <c:pt idx="4">
                  <c:v>1.107016236</c:v>
                </c:pt>
                <c:pt idx="5">
                  <c:v>1.1053352539999999</c:v>
                </c:pt>
                <c:pt idx="6">
                  <c:v>1.0987886470000001</c:v>
                </c:pt>
                <c:pt idx="7">
                  <c:v>1.0638077109999999</c:v>
                </c:pt>
                <c:pt idx="8">
                  <c:v>1.022612069</c:v>
                </c:pt>
                <c:pt idx="9">
                  <c:v>1.0320509499999999</c:v>
                </c:pt>
                <c:pt idx="10">
                  <c:v>1.0022967039999999</c:v>
                </c:pt>
                <c:pt idx="11">
                  <c:v>0.96626847760000001</c:v>
                </c:pt>
                <c:pt idx="12">
                  <c:v>0.98843726789999997</c:v>
                </c:pt>
                <c:pt idx="13">
                  <c:v>0.89908967039999999</c:v>
                </c:pt>
                <c:pt idx="14">
                  <c:v>0.90809644179999993</c:v>
                </c:pt>
                <c:pt idx="15">
                  <c:v>0.99451838940000015</c:v>
                </c:pt>
                <c:pt idx="16">
                  <c:v>0.88597398220000001</c:v>
                </c:pt>
                <c:pt idx="17">
                  <c:v>0.89636471639999993</c:v>
                </c:pt>
                <c:pt idx="18">
                  <c:v>0.88599388980000005</c:v>
                </c:pt>
                <c:pt idx="19">
                  <c:v>0.89722147070000002</c:v>
                </c:pt>
                <c:pt idx="20">
                  <c:v>0.85916010480000005</c:v>
                </c:pt>
                <c:pt idx="21">
                  <c:v>0.81221588849999993</c:v>
                </c:pt>
                <c:pt idx="22">
                  <c:v>0.86970182119999995</c:v>
                </c:pt>
                <c:pt idx="23">
                  <c:v>0.94276395260000001</c:v>
                </c:pt>
                <c:pt idx="24">
                  <c:v>0.89713519389999996</c:v>
                </c:pt>
                <c:pt idx="25">
                  <c:v>0.86423015199999997</c:v>
                </c:pt>
                <c:pt idx="26">
                  <c:v>0.84674111229999993</c:v>
                </c:pt>
                <c:pt idx="27">
                  <c:v>0.85331289929999998</c:v>
                </c:pt>
                <c:pt idx="28">
                  <c:v>0.90163157360000001</c:v>
                </c:pt>
                <c:pt idx="29">
                  <c:v>0.75012365349999999</c:v>
                </c:pt>
                <c:pt idx="30">
                  <c:v>0.8149729830000001</c:v>
                </c:pt>
                <c:pt idx="31">
                  <c:v>0.8181809981</c:v>
                </c:pt>
                <c:pt idx="32">
                  <c:v>0.82616202829999996</c:v>
                </c:pt>
                <c:pt idx="33">
                  <c:v>0.79558092560000004</c:v>
                </c:pt>
                <c:pt idx="34">
                  <c:v>0.7834157746</c:v>
                </c:pt>
                <c:pt idx="35">
                  <c:v>0.78498736049999995</c:v>
                </c:pt>
                <c:pt idx="36">
                  <c:v>0.79556233939999998</c:v>
                </c:pt>
                <c:pt idx="37">
                  <c:v>0.75219900019999997</c:v>
                </c:pt>
                <c:pt idx="38">
                  <c:v>0.74005161109999995</c:v>
                </c:pt>
                <c:pt idx="39">
                  <c:v>0.73576841970000006</c:v>
                </c:pt>
                <c:pt idx="40">
                  <c:v>0.75892749700000006</c:v>
                </c:pt>
                <c:pt idx="41">
                  <c:v>0.76241082360000001</c:v>
                </c:pt>
                <c:pt idx="42">
                  <c:v>0.75659904420000001</c:v>
                </c:pt>
                <c:pt idx="43">
                  <c:v>0.73738275620000004</c:v>
                </c:pt>
                <c:pt idx="44">
                  <c:v>0.70073133980000002</c:v>
                </c:pt>
                <c:pt idx="45">
                  <c:v>0.7124678834</c:v>
                </c:pt>
                <c:pt idx="46">
                  <c:v>0.69565548619999995</c:v>
                </c:pt>
                <c:pt idx="47">
                  <c:v>0.64842121379999995</c:v>
                </c:pt>
                <c:pt idx="48">
                  <c:v>0.66322130079999997</c:v>
                </c:pt>
                <c:pt idx="49">
                  <c:v>0.71080006039999999</c:v>
                </c:pt>
                <c:pt idx="50">
                  <c:v>0.68227638870000007</c:v>
                </c:pt>
                <c:pt idx="51">
                  <c:v>0.67962116179999998</c:v>
                </c:pt>
                <c:pt idx="52">
                  <c:v>0.6007075919</c:v>
                </c:pt>
                <c:pt idx="53">
                  <c:v>0.65038508670000006</c:v>
                </c:pt>
                <c:pt idx="54">
                  <c:v>0.58319795769999994</c:v>
                </c:pt>
                <c:pt idx="55">
                  <c:v>0.66465227240000002</c:v>
                </c:pt>
                <c:pt idx="56">
                  <c:v>0.62604254150000005</c:v>
                </c:pt>
                <c:pt idx="57">
                  <c:v>0.60367557999999999</c:v>
                </c:pt>
                <c:pt idx="58">
                  <c:v>0.60241461519999995</c:v>
                </c:pt>
                <c:pt idx="59">
                  <c:v>0.62557063530000001</c:v>
                </c:pt>
                <c:pt idx="60">
                  <c:v>0.56937030490000007</c:v>
                </c:pt>
                <c:pt idx="61">
                  <c:v>0.58147274139999994</c:v>
                </c:pt>
                <c:pt idx="62">
                  <c:v>0.57827648529999998</c:v>
                </c:pt>
                <c:pt idx="63">
                  <c:v>0.61406119700000006</c:v>
                </c:pt>
                <c:pt idx="64">
                  <c:v>0.58016589090000004</c:v>
                </c:pt>
                <c:pt idx="65">
                  <c:v>0.62559785779999999</c:v>
                </c:pt>
                <c:pt idx="66">
                  <c:v>0.55665784269999996</c:v>
                </c:pt>
                <c:pt idx="67">
                  <c:v>0.59128090430000002</c:v>
                </c:pt>
                <c:pt idx="68">
                  <c:v>0.72941234349999995</c:v>
                </c:pt>
                <c:pt idx="69">
                  <c:v>0.86221711879999996</c:v>
                </c:pt>
                <c:pt idx="70">
                  <c:v>0.94485535720000002</c:v>
                </c:pt>
                <c:pt idx="71">
                  <c:v>1.0370817620000001</c:v>
                </c:pt>
                <c:pt idx="72">
                  <c:v>1.1314670950000001</c:v>
                </c:pt>
                <c:pt idx="73">
                  <c:v>1.1753022319999999</c:v>
                </c:pt>
                <c:pt idx="74">
                  <c:v>1.1919248439999999</c:v>
                </c:pt>
                <c:pt idx="75">
                  <c:v>1.1798344740000002</c:v>
                </c:pt>
                <c:pt idx="76">
                  <c:v>1.1628084160000001</c:v>
                </c:pt>
                <c:pt idx="77">
                  <c:v>1.166660689</c:v>
                </c:pt>
                <c:pt idx="78">
                  <c:v>1.1521572840000001</c:v>
                </c:pt>
                <c:pt idx="79">
                  <c:v>1.1376613370000002</c:v>
                </c:pt>
                <c:pt idx="80">
                  <c:v>1.038142941</c:v>
                </c:pt>
                <c:pt idx="81">
                  <c:v>1.0857450579999999</c:v>
                </c:pt>
                <c:pt idx="82">
                  <c:v>1.079318969</c:v>
                </c:pt>
                <c:pt idx="83">
                  <c:v>1.041102515</c:v>
                </c:pt>
                <c:pt idx="84">
                  <c:v>1.0778014979999999</c:v>
                </c:pt>
                <c:pt idx="85">
                  <c:v>0.96473645350000004</c:v>
                </c:pt>
                <c:pt idx="86">
                  <c:v>1.0255056170000001</c:v>
                </c:pt>
                <c:pt idx="87">
                  <c:v>1.0079188829999999</c:v>
                </c:pt>
                <c:pt idx="88">
                  <c:v>0.98622306580000008</c:v>
                </c:pt>
                <c:pt idx="89">
                  <c:v>0.92451296490000001</c:v>
                </c:pt>
                <c:pt idx="90">
                  <c:v>0.90820283349999997</c:v>
                </c:pt>
                <c:pt idx="91">
                  <c:v>0.95649975380000007</c:v>
                </c:pt>
                <c:pt idx="92">
                  <c:v>0.92193625290000003</c:v>
                </c:pt>
                <c:pt idx="93">
                  <c:v>0.83115134189999995</c:v>
                </c:pt>
                <c:pt idx="94">
                  <c:v>0.80563363909999997</c:v>
                </c:pt>
                <c:pt idx="95">
                  <c:v>0.85151847750000009</c:v>
                </c:pt>
                <c:pt idx="96">
                  <c:v>0.85148561030000003</c:v>
                </c:pt>
                <c:pt idx="97">
                  <c:v>0.81447604079999991</c:v>
                </c:pt>
                <c:pt idx="98">
                  <c:v>0.80623572060000004</c:v>
                </c:pt>
                <c:pt idx="99">
                  <c:v>0.8004731813999999</c:v>
                </c:pt>
                <c:pt idx="100">
                  <c:v>0.76864529419999994</c:v>
                </c:pt>
                <c:pt idx="101">
                  <c:v>0.78149818549999994</c:v>
                </c:pt>
                <c:pt idx="102">
                  <c:v>0.79871166989999998</c:v>
                </c:pt>
                <c:pt idx="103">
                  <c:v>0.7302966528</c:v>
                </c:pt>
                <c:pt idx="104">
                  <c:v>0.66830626130000004</c:v>
                </c:pt>
                <c:pt idx="105">
                  <c:v>0.77783109849999998</c:v>
                </c:pt>
                <c:pt idx="106">
                  <c:v>0.64598496100000002</c:v>
                </c:pt>
                <c:pt idx="107">
                  <c:v>0.73707325719999994</c:v>
                </c:pt>
                <c:pt idx="108">
                  <c:v>0.67482521569999998</c:v>
                </c:pt>
                <c:pt idx="109">
                  <c:v>0.72989836779999995</c:v>
                </c:pt>
                <c:pt idx="110">
                  <c:v>0.73802437229999995</c:v>
                </c:pt>
                <c:pt idx="111">
                  <c:v>0.76526876500000007</c:v>
                </c:pt>
                <c:pt idx="112">
                  <c:v>0.84530879369999989</c:v>
                </c:pt>
                <c:pt idx="113">
                  <c:v>0.94506882850000007</c:v>
                </c:pt>
                <c:pt idx="114">
                  <c:v>1.0176203699999999</c:v>
                </c:pt>
                <c:pt idx="115">
                  <c:v>1.0102986820000002</c:v>
                </c:pt>
                <c:pt idx="116">
                  <c:v>1.1513438679999999</c:v>
                </c:pt>
                <c:pt idx="117">
                  <c:v>1.326455943</c:v>
                </c:pt>
                <c:pt idx="118">
                  <c:v>1.361566016</c:v>
                </c:pt>
                <c:pt idx="119">
                  <c:v>1.4104128739999999</c:v>
                </c:pt>
                <c:pt idx="120">
                  <c:v>1.5445748340000001</c:v>
                </c:pt>
                <c:pt idx="121">
                  <c:v>1.6180525669999999</c:v>
                </c:pt>
                <c:pt idx="122">
                  <c:v>1.68250882</c:v>
                </c:pt>
                <c:pt idx="123">
                  <c:v>1.8101531009999998</c:v>
                </c:pt>
                <c:pt idx="124">
                  <c:v>1.7977551199999999</c:v>
                </c:pt>
                <c:pt idx="125">
                  <c:v>1.904468418</c:v>
                </c:pt>
                <c:pt idx="126">
                  <c:v>1.9318735090000001</c:v>
                </c:pt>
                <c:pt idx="127">
                  <c:v>1.9451945159999999</c:v>
                </c:pt>
                <c:pt idx="128">
                  <c:v>1.9588163950000002</c:v>
                </c:pt>
                <c:pt idx="129">
                  <c:v>1.9529924459999999</c:v>
                </c:pt>
                <c:pt idx="130">
                  <c:v>1.862311002</c:v>
                </c:pt>
                <c:pt idx="131">
                  <c:v>1.8549974279999999</c:v>
                </c:pt>
                <c:pt idx="132">
                  <c:v>1.820067849</c:v>
                </c:pt>
                <c:pt idx="133">
                  <c:v>1.745649088</c:v>
                </c:pt>
                <c:pt idx="134">
                  <c:v>1.643210077</c:v>
                </c:pt>
                <c:pt idx="135">
                  <c:v>1.548022767</c:v>
                </c:pt>
                <c:pt idx="136">
                  <c:v>1.422182472</c:v>
                </c:pt>
                <c:pt idx="137">
                  <c:v>1.381921892</c:v>
                </c:pt>
                <c:pt idx="138">
                  <c:v>1.2294662429999998</c:v>
                </c:pt>
                <c:pt idx="139">
                  <c:v>1.117567859</c:v>
                </c:pt>
                <c:pt idx="140">
                  <c:v>0.96413999449999999</c:v>
                </c:pt>
                <c:pt idx="141">
                  <c:v>0.87111218670000001</c:v>
                </c:pt>
                <c:pt idx="142">
                  <c:v>0.74588005800000001</c:v>
                </c:pt>
                <c:pt idx="143">
                  <c:v>0.69336712719999993</c:v>
                </c:pt>
                <c:pt idx="144">
                  <c:v>0.63008860970000002</c:v>
                </c:pt>
                <c:pt idx="145">
                  <c:v>0.53770602319999994</c:v>
                </c:pt>
                <c:pt idx="146">
                  <c:v>0.44556569670000001</c:v>
                </c:pt>
                <c:pt idx="147">
                  <c:v>0.47295103369999997</c:v>
                </c:pt>
                <c:pt idx="148">
                  <c:v>0.39773775040000003</c:v>
                </c:pt>
                <c:pt idx="149">
                  <c:v>0.37592137910000001</c:v>
                </c:pt>
                <c:pt idx="150">
                  <c:v>0.41212449550000002</c:v>
                </c:pt>
                <c:pt idx="151">
                  <c:v>0.32984307340000002</c:v>
                </c:pt>
                <c:pt idx="152">
                  <c:v>0.33860741459999999</c:v>
                </c:pt>
                <c:pt idx="153">
                  <c:v>0.29800775629999998</c:v>
                </c:pt>
                <c:pt idx="154">
                  <c:v>0.27116611660000001</c:v>
                </c:pt>
                <c:pt idx="155">
                  <c:v>0.26768047319999999</c:v>
                </c:pt>
                <c:pt idx="156">
                  <c:v>0.2735382623</c:v>
                </c:pt>
                <c:pt idx="157">
                  <c:v>0.26004647340000003</c:v>
                </c:pt>
                <c:pt idx="158">
                  <c:v>0.2303079103</c:v>
                </c:pt>
                <c:pt idx="159">
                  <c:v>0.2723753813</c:v>
                </c:pt>
                <c:pt idx="160">
                  <c:v>0.15435245590000002</c:v>
                </c:pt>
                <c:pt idx="161">
                  <c:v>0.21890801439999999</c:v>
                </c:pt>
                <c:pt idx="162">
                  <c:v>0.21933417520000001</c:v>
                </c:pt>
                <c:pt idx="163">
                  <c:v>0.20530558329999998</c:v>
                </c:pt>
                <c:pt idx="164">
                  <c:v>0.2489538459</c:v>
                </c:pt>
                <c:pt idx="165">
                  <c:v>0.1791901102</c:v>
                </c:pt>
                <c:pt idx="166">
                  <c:v>0.2370324952</c:v>
                </c:pt>
                <c:pt idx="167">
                  <c:v>0.26622240279999998</c:v>
                </c:pt>
                <c:pt idx="168">
                  <c:v>0.2263875769</c:v>
                </c:pt>
                <c:pt idx="169">
                  <c:v>0.15047858610000001</c:v>
                </c:pt>
                <c:pt idx="170">
                  <c:v>0.1443802884</c:v>
                </c:pt>
                <c:pt idx="171">
                  <c:v>0.20461228249999999</c:v>
                </c:pt>
                <c:pt idx="172">
                  <c:v>0.1852031596</c:v>
                </c:pt>
                <c:pt idx="173">
                  <c:v>0.23529343189999999</c:v>
                </c:pt>
                <c:pt idx="174">
                  <c:v>0.18356654959999999</c:v>
                </c:pt>
                <c:pt idx="175">
                  <c:v>0.2296369009</c:v>
                </c:pt>
                <c:pt idx="176">
                  <c:v>0.17969108859999999</c:v>
                </c:pt>
                <c:pt idx="177">
                  <c:v>0.17760307819999999</c:v>
                </c:pt>
                <c:pt idx="178">
                  <c:v>0.19853330720000001</c:v>
                </c:pt>
                <c:pt idx="179">
                  <c:v>0.20556020250000001</c:v>
                </c:pt>
                <c:pt idx="180">
                  <c:v>0.1463171985</c:v>
                </c:pt>
                <c:pt idx="181">
                  <c:v>0.19909838299999999</c:v>
                </c:pt>
                <c:pt idx="182">
                  <c:v>0.22497643590000002</c:v>
                </c:pt>
                <c:pt idx="183">
                  <c:v>0.2198813406</c:v>
                </c:pt>
                <c:pt idx="184">
                  <c:v>0.17357651339999999</c:v>
                </c:pt>
                <c:pt idx="185">
                  <c:v>0.1349320654</c:v>
                </c:pt>
                <c:pt idx="186">
                  <c:v>0.15917982780000001</c:v>
                </c:pt>
                <c:pt idx="187">
                  <c:v>0.1502685218</c:v>
                </c:pt>
                <c:pt idx="188">
                  <c:v>0.15311408969999998</c:v>
                </c:pt>
                <c:pt idx="189">
                  <c:v>0.2002641389</c:v>
                </c:pt>
                <c:pt idx="190">
                  <c:v>0.14212029399999998</c:v>
                </c:pt>
                <c:pt idx="191">
                  <c:v>0.2128399389</c:v>
                </c:pt>
                <c:pt idx="192">
                  <c:v>0.17201992059999999</c:v>
                </c:pt>
                <c:pt idx="193">
                  <c:v>0.17665547770000001</c:v>
                </c:pt>
                <c:pt idx="194">
                  <c:v>0.1799371615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19520"/>
        <c:axId val="127421440"/>
      </c:scatterChart>
      <c:valAx>
        <c:axId val="12741952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421440"/>
        <c:crosses val="autoZero"/>
        <c:crossBetween val="midCat"/>
        <c:majorUnit val="200"/>
        <c:minorUnit val="100"/>
      </c:valAx>
      <c:valAx>
        <c:axId val="1274214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4195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P2-18-V1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45"/>
          <c:w val="0.84192888888890005"/>
          <c:h val="0.721700933216693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VFTB'!$F$941:$F$986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VFTB'!$G$941:$G$986</c:f>
              <c:numCache>
                <c:formatCode>0.00</c:formatCode>
                <c:ptCount val="46"/>
                <c:pt idx="0">
                  <c:v>0.1511702627</c:v>
                </c:pt>
                <c:pt idx="1">
                  <c:v>0.35226018640000001</c:v>
                </c:pt>
                <c:pt idx="2">
                  <c:v>0.55729764849999996</c:v>
                </c:pt>
                <c:pt idx="3">
                  <c:v>0.94714048220000002</c:v>
                </c:pt>
                <c:pt idx="4">
                  <c:v>1.7139059590000001</c:v>
                </c:pt>
                <c:pt idx="5">
                  <c:v>3.203663454</c:v>
                </c:pt>
                <c:pt idx="6">
                  <c:v>5.3731518380000001</c:v>
                </c:pt>
                <c:pt idx="7">
                  <c:v>8.3798542559999998</c:v>
                </c:pt>
                <c:pt idx="8">
                  <c:v>11.490295010000001</c:v>
                </c:pt>
                <c:pt idx="9">
                  <c:v>14.673212380000001</c:v>
                </c:pt>
                <c:pt idx="10">
                  <c:v>10.87325637</c:v>
                </c:pt>
                <c:pt idx="11">
                  <c:v>8.1404386550000005</c:v>
                </c:pt>
                <c:pt idx="12">
                  <c:v>5.2533469210000003</c:v>
                </c:pt>
                <c:pt idx="13">
                  <c:v>3.1220234609999999</c:v>
                </c:pt>
                <c:pt idx="14">
                  <c:v>1.650010693</c:v>
                </c:pt>
                <c:pt idx="15">
                  <c:v>0.94733073899999998</c:v>
                </c:pt>
                <c:pt idx="16">
                  <c:v>0.51680679470000002</c:v>
                </c:pt>
                <c:pt idx="17">
                  <c:v>0.33510511259999998</c:v>
                </c:pt>
                <c:pt idx="18">
                  <c:v>0.14569441049999998</c:v>
                </c:pt>
                <c:pt idx="19">
                  <c:v>-6.3862983469999995E-2</c:v>
                </c:pt>
                <c:pt idx="20">
                  <c:v>-0.29799447510000004</c:v>
                </c:pt>
                <c:pt idx="21">
                  <c:v>-0.70001019949999999</c:v>
                </c:pt>
                <c:pt idx="22">
                  <c:v>-1.4705019589999999</c:v>
                </c:pt>
                <c:pt idx="23">
                  <c:v>-2.907220047</c:v>
                </c:pt>
                <c:pt idx="24">
                  <c:v>-5.0579936540000006</c:v>
                </c:pt>
                <c:pt idx="25">
                  <c:v>-7.919693982000001</c:v>
                </c:pt>
                <c:pt idx="26">
                  <c:v>-10.71155235</c:v>
                </c:pt>
                <c:pt idx="27">
                  <c:v>-13.886815530000002</c:v>
                </c:pt>
                <c:pt idx="28">
                  <c:v>-10.589115099999999</c:v>
                </c:pt>
                <c:pt idx="29">
                  <c:v>-7.6626300970000001</c:v>
                </c:pt>
                <c:pt idx="30">
                  <c:v>-4.9457015150000005</c:v>
                </c:pt>
                <c:pt idx="31">
                  <c:v>-2.9188431660000003</c:v>
                </c:pt>
                <c:pt idx="32">
                  <c:v>-1.580270804</c:v>
                </c:pt>
                <c:pt idx="33">
                  <c:v>-0.86656003679999993</c:v>
                </c:pt>
                <c:pt idx="34">
                  <c:v>-0.52376565799999997</c:v>
                </c:pt>
                <c:pt idx="35">
                  <c:v>-0.33342430170000004</c:v>
                </c:pt>
                <c:pt idx="36">
                  <c:v>-0.12996109489999999</c:v>
                </c:pt>
                <c:pt idx="37">
                  <c:v>7.6791704060000007E-2</c:v>
                </c:pt>
                <c:pt idx="38">
                  <c:v>0.28100964039999998</c:v>
                </c:pt>
                <c:pt idx="39">
                  <c:v>0.67672404619999993</c:v>
                </c:pt>
                <c:pt idx="40">
                  <c:v>1.4308258239999998</c:v>
                </c:pt>
                <c:pt idx="41">
                  <c:v>2.8250190220000002</c:v>
                </c:pt>
                <c:pt idx="42">
                  <c:v>4.9272330460000004</c:v>
                </c:pt>
                <c:pt idx="43">
                  <c:v>7.6201787310000002</c:v>
                </c:pt>
                <c:pt idx="44">
                  <c:v>10.182007410000001</c:v>
                </c:pt>
                <c:pt idx="45">
                  <c:v>13.2624978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64192"/>
        <c:axId val="127466112"/>
      </c:scatterChart>
      <c:valAx>
        <c:axId val="12746419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466112"/>
        <c:crosses val="autoZero"/>
        <c:crossBetween val="midCat"/>
        <c:majorUnit val="100"/>
      </c:valAx>
      <c:valAx>
        <c:axId val="127466112"/>
        <c:scaling>
          <c:orientation val="minMax"/>
          <c:max val="15"/>
          <c:min val="-1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46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VFTB'!$E$8710:$E$8910</c:f>
              <c:numCache>
                <c:formatCode>0</c:formatCode>
                <c:ptCount val="201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21</c:v>
                </c:pt>
                <c:pt idx="6">
                  <c:v>23</c:v>
                </c:pt>
                <c:pt idx="7">
                  <c:v>25</c:v>
                </c:pt>
                <c:pt idx="8">
                  <c:v>27</c:v>
                </c:pt>
                <c:pt idx="9">
                  <c:v>30</c:v>
                </c:pt>
                <c:pt idx="10">
                  <c:v>32</c:v>
                </c:pt>
                <c:pt idx="11">
                  <c:v>35</c:v>
                </c:pt>
                <c:pt idx="12">
                  <c:v>38</c:v>
                </c:pt>
                <c:pt idx="13">
                  <c:v>42</c:v>
                </c:pt>
                <c:pt idx="14">
                  <c:v>46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64</c:v>
                </c:pt>
                <c:pt idx="19">
                  <c:v>69</c:v>
                </c:pt>
                <c:pt idx="20">
                  <c:v>75</c:v>
                </c:pt>
                <c:pt idx="21">
                  <c:v>80</c:v>
                </c:pt>
                <c:pt idx="22">
                  <c:v>85</c:v>
                </c:pt>
                <c:pt idx="23">
                  <c:v>91</c:v>
                </c:pt>
                <c:pt idx="24">
                  <c:v>96</c:v>
                </c:pt>
                <c:pt idx="25">
                  <c:v>101</c:v>
                </c:pt>
                <c:pt idx="26">
                  <c:v>107</c:v>
                </c:pt>
                <c:pt idx="27">
                  <c:v>112</c:v>
                </c:pt>
                <c:pt idx="28">
                  <c:v>117</c:v>
                </c:pt>
                <c:pt idx="29">
                  <c:v>122</c:v>
                </c:pt>
                <c:pt idx="30">
                  <c:v>127</c:v>
                </c:pt>
                <c:pt idx="31">
                  <c:v>131</c:v>
                </c:pt>
                <c:pt idx="32">
                  <c:v>135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169</c:v>
                </c:pt>
                <c:pt idx="43">
                  <c:v>172</c:v>
                </c:pt>
                <c:pt idx="44">
                  <c:v>175</c:v>
                </c:pt>
                <c:pt idx="45">
                  <c:v>177</c:v>
                </c:pt>
                <c:pt idx="46">
                  <c:v>180</c:v>
                </c:pt>
                <c:pt idx="47">
                  <c:v>183</c:v>
                </c:pt>
                <c:pt idx="48">
                  <c:v>185</c:v>
                </c:pt>
                <c:pt idx="49">
                  <c:v>188</c:v>
                </c:pt>
                <c:pt idx="50">
                  <c:v>190</c:v>
                </c:pt>
                <c:pt idx="51">
                  <c:v>193</c:v>
                </c:pt>
                <c:pt idx="52">
                  <c:v>196</c:v>
                </c:pt>
                <c:pt idx="53">
                  <c:v>198</c:v>
                </c:pt>
                <c:pt idx="54">
                  <c:v>201</c:v>
                </c:pt>
                <c:pt idx="55">
                  <c:v>204</c:v>
                </c:pt>
                <c:pt idx="56">
                  <c:v>206</c:v>
                </c:pt>
                <c:pt idx="57">
                  <c:v>209</c:v>
                </c:pt>
                <c:pt idx="58">
                  <c:v>212</c:v>
                </c:pt>
                <c:pt idx="59">
                  <c:v>215</c:v>
                </c:pt>
                <c:pt idx="60">
                  <c:v>218</c:v>
                </c:pt>
                <c:pt idx="61">
                  <c:v>221</c:v>
                </c:pt>
                <c:pt idx="62">
                  <c:v>224</c:v>
                </c:pt>
                <c:pt idx="63">
                  <c:v>227</c:v>
                </c:pt>
                <c:pt idx="64">
                  <c:v>231</c:v>
                </c:pt>
                <c:pt idx="65">
                  <c:v>234</c:v>
                </c:pt>
                <c:pt idx="66">
                  <c:v>238</c:v>
                </c:pt>
                <c:pt idx="67">
                  <c:v>241</c:v>
                </c:pt>
                <c:pt idx="68">
                  <c:v>245</c:v>
                </c:pt>
                <c:pt idx="69">
                  <c:v>248</c:v>
                </c:pt>
                <c:pt idx="70">
                  <c:v>252</c:v>
                </c:pt>
                <c:pt idx="71">
                  <c:v>255</c:v>
                </c:pt>
                <c:pt idx="72">
                  <c:v>259</c:v>
                </c:pt>
                <c:pt idx="73">
                  <c:v>263</c:v>
                </c:pt>
                <c:pt idx="74">
                  <c:v>266</c:v>
                </c:pt>
                <c:pt idx="75">
                  <c:v>270</c:v>
                </c:pt>
                <c:pt idx="76">
                  <c:v>273</c:v>
                </c:pt>
                <c:pt idx="77">
                  <c:v>277</c:v>
                </c:pt>
                <c:pt idx="78">
                  <c:v>281</c:v>
                </c:pt>
                <c:pt idx="79">
                  <c:v>284</c:v>
                </c:pt>
                <c:pt idx="80">
                  <c:v>288</c:v>
                </c:pt>
                <c:pt idx="81">
                  <c:v>291</c:v>
                </c:pt>
                <c:pt idx="82">
                  <c:v>295</c:v>
                </c:pt>
                <c:pt idx="83">
                  <c:v>298</c:v>
                </c:pt>
                <c:pt idx="84">
                  <c:v>301</c:v>
                </c:pt>
                <c:pt idx="85">
                  <c:v>305</c:v>
                </c:pt>
                <c:pt idx="86">
                  <c:v>308</c:v>
                </c:pt>
                <c:pt idx="87">
                  <c:v>311</c:v>
                </c:pt>
                <c:pt idx="88">
                  <c:v>315</c:v>
                </c:pt>
                <c:pt idx="89">
                  <c:v>318</c:v>
                </c:pt>
                <c:pt idx="90">
                  <c:v>321</c:v>
                </c:pt>
                <c:pt idx="91">
                  <c:v>324</c:v>
                </c:pt>
                <c:pt idx="92">
                  <c:v>327</c:v>
                </c:pt>
                <c:pt idx="93">
                  <c:v>331</c:v>
                </c:pt>
                <c:pt idx="94">
                  <c:v>334</c:v>
                </c:pt>
                <c:pt idx="95">
                  <c:v>337</c:v>
                </c:pt>
                <c:pt idx="96">
                  <c:v>340</c:v>
                </c:pt>
                <c:pt idx="97">
                  <c:v>343</c:v>
                </c:pt>
                <c:pt idx="98">
                  <c:v>346</c:v>
                </c:pt>
                <c:pt idx="99">
                  <c:v>349</c:v>
                </c:pt>
                <c:pt idx="100">
                  <c:v>353</c:v>
                </c:pt>
                <c:pt idx="101">
                  <c:v>356</c:v>
                </c:pt>
                <c:pt idx="102">
                  <c:v>359</c:v>
                </c:pt>
                <c:pt idx="103">
                  <c:v>362</c:v>
                </c:pt>
                <c:pt idx="104">
                  <c:v>365</c:v>
                </c:pt>
                <c:pt idx="105">
                  <c:v>368</c:v>
                </c:pt>
                <c:pt idx="106">
                  <c:v>372</c:v>
                </c:pt>
                <c:pt idx="107">
                  <c:v>375</c:v>
                </c:pt>
                <c:pt idx="108">
                  <c:v>379</c:v>
                </c:pt>
                <c:pt idx="109">
                  <c:v>382</c:v>
                </c:pt>
                <c:pt idx="110">
                  <c:v>385</c:v>
                </c:pt>
                <c:pt idx="111">
                  <c:v>389</c:v>
                </c:pt>
                <c:pt idx="112">
                  <c:v>392</c:v>
                </c:pt>
                <c:pt idx="113">
                  <c:v>396</c:v>
                </c:pt>
                <c:pt idx="114">
                  <c:v>399</c:v>
                </c:pt>
                <c:pt idx="115">
                  <c:v>403</c:v>
                </c:pt>
                <c:pt idx="116">
                  <c:v>406</c:v>
                </c:pt>
                <c:pt idx="117">
                  <c:v>410</c:v>
                </c:pt>
                <c:pt idx="118">
                  <c:v>413</c:v>
                </c:pt>
                <c:pt idx="119">
                  <c:v>417</c:v>
                </c:pt>
                <c:pt idx="120">
                  <c:v>420</c:v>
                </c:pt>
                <c:pt idx="121">
                  <c:v>423</c:v>
                </c:pt>
                <c:pt idx="122">
                  <c:v>427</c:v>
                </c:pt>
                <c:pt idx="123">
                  <c:v>430</c:v>
                </c:pt>
                <c:pt idx="124">
                  <c:v>434</c:v>
                </c:pt>
                <c:pt idx="125">
                  <c:v>437</c:v>
                </c:pt>
                <c:pt idx="126">
                  <c:v>441</c:v>
                </c:pt>
                <c:pt idx="127">
                  <c:v>444</c:v>
                </c:pt>
                <c:pt idx="128">
                  <c:v>448</c:v>
                </c:pt>
                <c:pt idx="129">
                  <c:v>451</c:v>
                </c:pt>
                <c:pt idx="130">
                  <c:v>454</c:v>
                </c:pt>
                <c:pt idx="131">
                  <c:v>458</c:v>
                </c:pt>
                <c:pt idx="132">
                  <c:v>461</c:v>
                </c:pt>
                <c:pt idx="133">
                  <c:v>464</c:v>
                </c:pt>
                <c:pt idx="134">
                  <c:v>467</c:v>
                </c:pt>
                <c:pt idx="135">
                  <c:v>471</c:v>
                </c:pt>
                <c:pt idx="136">
                  <c:v>474</c:v>
                </c:pt>
                <c:pt idx="137">
                  <c:v>477</c:v>
                </c:pt>
                <c:pt idx="138">
                  <c:v>481</c:v>
                </c:pt>
                <c:pt idx="139">
                  <c:v>484</c:v>
                </c:pt>
                <c:pt idx="140">
                  <c:v>487</c:v>
                </c:pt>
                <c:pt idx="141">
                  <c:v>491</c:v>
                </c:pt>
                <c:pt idx="142">
                  <c:v>494</c:v>
                </c:pt>
                <c:pt idx="143">
                  <c:v>497</c:v>
                </c:pt>
                <c:pt idx="144">
                  <c:v>501</c:v>
                </c:pt>
                <c:pt idx="145">
                  <c:v>504</c:v>
                </c:pt>
                <c:pt idx="146">
                  <c:v>508</c:v>
                </c:pt>
                <c:pt idx="147">
                  <c:v>511</c:v>
                </c:pt>
                <c:pt idx="148">
                  <c:v>514</c:v>
                </c:pt>
                <c:pt idx="149">
                  <c:v>517</c:v>
                </c:pt>
                <c:pt idx="150">
                  <c:v>521</c:v>
                </c:pt>
                <c:pt idx="151">
                  <c:v>524</c:v>
                </c:pt>
                <c:pt idx="152">
                  <c:v>527</c:v>
                </c:pt>
                <c:pt idx="153">
                  <c:v>531</c:v>
                </c:pt>
                <c:pt idx="154">
                  <c:v>534</c:v>
                </c:pt>
                <c:pt idx="155">
                  <c:v>537</c:v>
                </c:pt>
                <c:pt idx="156">
                  <c:v>541</c:v>
                </c:pt>
                <c:pt idx="157">
                  <c:v>544</c:v>
                </c:pt>
                <c:pt idx="158">
                  <c:v>547</c:v>
                </c:pt>
                <c:pt idx="159">
                  <c:v>551</c:v>
                </c:pt>
                <c:pt idx="160">
                  <c:v>554</c:v>
                </c:pt>
                <c:pt idx="161">
                  <c:v>557</c:v>
                </c:pt>
                <c:pt idx="162">
                  <c:v>561</c:v>
                </c:pt>
                <c:pt idx="163">
                  <c:v>564</c:v>
                </c:pt>
                <c:pt idx="164">
                  <c:v>567</c:v>
                </c:pt>
                <c:pt idx="165">
                  <c:v>571</c:v>
                </c:pt>
                <c:pt idx="166">
                  <c:v>574</c:v>
                </c:pt>
                <c:pt idx="167">
                  <c:v>577</c:v>
                </c:pt>
                <c:pt idx="168">
                  <c:v>580</c:v>
                </c:pt>
                <c:pt idx="169">
                  <c:v>584</c:v>
                </c:pt>
                <c:pt idx="170">
                  <c:v>587</c:v>
                </c:pt>
                <c:pt idx="171">
                  <c:v>590</c:v>
                </c:pt>
                <c:pt idx="172">
                  <c:v>594</c:v>
                </c:pt>
                <c:pt idx="173">
                  <c:v>597</c:v>
                </c:pt>
                <c:pt idx="174">
                  <c:v>600</c:v>
                </c:pt>
                <c:pt idx="175">
                  <c:v>604</c:v>
                </c:pt>
                <c:pt idx="176">
                  <c:v>607</c:v>
                </c:pt>
                <c:pt idx="177">
                  <c:v>610</c:v>
                </c:pt>
                <c:pt idx="178">
                  <c:v>614</c:v>
                </c:pt>
                <c:pt idx="179">
                  <c:v>617</c:v>
                </c:pt>
                <c:pt idx="180">
                  <c:v>620</c:v>
                </c:pt>
                <c:pt idx="181">
                  <c:v>623</c:v>
                </c:pt>
                <c:pt idx="182">
                  <c:v>627</c:v>
                </c:pt>
                <c:pt idx="183">
                  <c:v>630</c:v>
                </c:pt>
                <c:pt idx="184">
                  <c:v>633</c:v>
                </c:pt>
                <c:pt idx="185">
                  <c:v>637</c:v>
                </c:pt>
                <c:pt idx="186">
                  <c:v>640</c:v>
                </c:pt>
                <c:pt idx="187">
                  <c:v>643</c:v>
                </c:pt>
                <c:pt idx="188">
                  <c:v>646</c:v>
                </c:pt>
                <c:pt idx="189">
                  <c:v>650</c:v>
                </c:pt>
                <c:pt idx="190">
                  <c:v>653</c:v>
                </c:pt>
                <c:pt idx="191">
                  <c:v>656</c:v>
                </c:pt>
                <c:pt idx="192">
                  <c:v>659</c:v>
                </c:pt>
                <c:pt idx="193">
                  <c:v>663</c:v>
                </c:pt>
                <c:pt idx="194">
                  <c:v>666</c:v>
                </c:pt>
                <c:pt idx="195">
                  <c:v>669</c:v>
                </c:pt>
                <c:pt idx="196">
                  <c:v>672</c:v>
                </c:pt>
                <c:pt idx="197">
                  <c:v>676</c:v>
                </c:pt>
                <c:pt idx="198">
                  <c:v>681</c:v>
                </c:pt>
                <c:pt idx="199">
                  <c:v>696</c:v>
                </c:pt>
                <c:pt idx="200">
                  <c:v>697</c:v>
                </c:pt>
              </c:numCache>
            </c:numRef>
          </c:xVal>
          <c:yVal>
            <c:numRef>
              <c:f>'Thermomag. Messungen VFTB'!$F$8710:$F$8910</c:f>
              <c:numCache>
                <c:formatCode>0.00</c:formatCode>
                <c:ptCount val="201"/>
                <c:pt idx="0">
                  <c:v>6.1428349999999998</c:v>
                </c:pt>
                <c:pt idx="1">
                  <c:v>5.9783989999999996</c:v>
                </c:pt>
                <c:pt idx="2">
                  <c:v>5.9785149999999998</c:v>
                </c:pt>
                <c:pt idx="3">
                  <c:v>5.9521410000000001</c:v>
                </c:pt>
                <c:pt idx="4">
                  <c:v>5.7041599999999999</c:v>
                </c:pt>
                <c:pt idx="5">
                  <c:v>6.1712949999999998</c:v>
                </c:pt>
                <c:pt idx="6">
                  <c:v>5.834473</c:v>
                </c:pt>
                <c:pt idx="7">
                  <c:v>6.0782590000000001</c:v>
                </c:pt>
                <c:pt idx="8">
                  <c:v>5.785844</c:v>
                </c:pt>
                <c:pt idx="9">
                  <c:v>5.6420060000000003</c:v>
                </c:pt>
                <c:pt idx="10">
                  <c:v>5.6693100000000003</c:v>
                </c:pt>
                <c:pt idx="11">
                  <c:v>5.3410589999999996</c:v>
                </c:pt>
                <c:pt idx="12">
                  <c:v>5.4588599999999996</c:v>
                </c:pt>
                <c:pt idx="13">
                  <c:v>5.2322730000000002</c:v>
                </c:pt>
                <c:pt idx="14">
                  <c:v>5.3832269999999998</c:v>
                </c:pt>
                <c:pt idx="15">
                  <c:v>5.5667249999999999</c:v>
                </c:pt>
                <c:pt idx="16">
                  <c:v>5.1789079999999998</c:v>
                </c:pt>
                <c:pt idx="17">
                  <c:v>4.9932439999999998</c:v>
                </c:pt>
                <c:pt idx="18">
                  <c:v>5.3202309999999997</c:v>
                </c:pt>
                <c:pt idx="19">
                  <c:v>4.8682679999999996</c:v>
                </c:pt>
                <c:pt idx="20">
                  <c:v>5.1440190000000001</c:v>
                </c:pt>
                <c:pt idx="21">
                  <c:v>4.8686239999999996</c:v>
                </c:pt>
                <c:pt idx="22">
                  <c:v>5.0111270000000001</c:v>
                </c:pt>
                <c:pt idx="23">
                  <c:v>5.0363329999999999</c:v>
                </c:pt>
                <c:pt idx="24">
                  <c:v>4.6762509999999997</c:v>
                </c:pt>
                <c:pt idx="25">
                  <c:v>4.9249309999999999</c:v>
                </c:pt>
                <c:pt idx="26">
                  <c:v>4.4495120000000004</c:v>
                </c:pt>
                <c:pt idx="27">
                  <c:v>5.1881740000000001</c:v>
                </c:pt>
                <c:pt idx="28">
                  <c:v>3.9311880000000001</c:v>
                </c:pt>
                <c:pt idx="29">
                  <c:v>4.5239770000000004</c:v>
                </c:pt>
                <c:pt idx="30">
                  <c:v>4.3565329999999998</c:v>
                </c:pt>
                <c:pt idx="31">
                  <c:v>4.4897299999999998</c:v>
                </c:pt>
                <c:pt idx="32">
                  <c:v>4.8409279999999999</c:v>
                </c:pt>
                <c:pt idx="33">
                  <c:v>4.3621470000000002</c:v>
                </c:pt>
                <c:pt idx="34">
                  <c:v>4.4546749999999999</c:v>
                </c:pt>
                <c:pt idx="35">
                  <c:v>4.2025589999999999</c:v>
                </c:pt>
                <c:pt idx="36">
                  <c:v>4.2890119999999996</c:v>
                </c:pt>
                <c:pt idx="37">
                  <c:v>4.4766589999999997</c:v>
                </c:pt>
                <c:pt idx="38">
                  <c:v>3.9921579999999999</c:v>
                </c:pt>
                <c:pt idx="39">
                  <c:v>4.1046490000000002</c:v>
                </c:pt>
                <c:pt idx="40">
                  <c:v>4.1014780000000002</c:v>
                </c:pt>
                <c:pt idx="41">
                  <c:v>4.31454</c:v>
                </c:pt>
                <c:pt idx="42">
                  <c:v>3.9870960000000002</c:v>
                </c:pt>
                <c:pt idx="43">
                  <c:v>3.9488699999999999</c:v>
                </c:pt>
                <c:pt idx="44">
                  <c:v>3.9605959999999998</c:v>
                </c:pt>
                <c:pt idx="45">
                  <c:v>4.0520560000000003</c:v>
                </c:pt>
                <c:pt idx="46">
                  <c:v>4.5516899999999998</c:v>
                </c:pt>
                <c:pt idx="47">
                  <c:v>3.698966</c:v>
                </c:pt>
                <c:pt idx="48">
                  <c:v>4.0488099999999996</c:v>
                </c:pt>
                <c:pt idx="49">
                  <c:v>4.0140190000000002</c:v>
                </c:pt>
                <c:pt idx="50">
                  <c:v>3.834015</c:v>
                </c:pt>
                <c:pt idx="51">
                  <c:v>3.6050800000000001</c:v>
                </c:pt>
                <c:pt idx="52">
                  <c:v>4.278759</c:v>
                </c:pt>
                <c:pt idx="53">
                  <c:v>4.2612199999999998</c:v>
                </c:pt>
                <c:pt idx="54">
                  <c:v>4.1208780000000003</c:v>
                </c:pt>
                <c:pt idx="55">
                  <c:v>4.3192740000000001</c:v>
                </c:pt>
                <c:pt idx="56">
                  <c:v>3.895178</c:v>
                </c:pt>
                <c:pt idx="57">
                  <c:v>3.711122</c:v>
                </c:pt>
                <c:pt idx="58">
                  <c:v>4.3597349999999997</c:v>
                </c:pt>
                <c:pt idx="59">
                  <c:v>3.629969</c:v>
                </c:pt>
                <c:pt idx="60">
                  <c:v>3.4519709999999999</c:v>
                </c:pt>
                <c:pt idx="61">
                  <c:v>3.2905329999999999</c:v>
                </c:pt>
                <c:pt idx="62">
                  <c:v>3.4409459999999998</c:v>
                </c:pt>
                <c:pt idx="63">
                  <c:v>3.1530339999999999</c:v>
                </c:pt>
                <c:pt idx="64">
                  <c:v>3.33805</c:v>
                </c:pt>
                <c:pt idx="65">
                  <c:v>3.2193939999999999</c:v>
                </c:pt>
                <c:pt idx="66">
                  <c:v>3.1585489999999998</c:v>
                </c:pt>
                <c:pt idx="67">
                  <c:v>3.2853859999999999</c:v>
                </c:pt>
                <c:pt idx="68">
                  <c:v>3.1908379999999998</c:v>
                </c:pt>
                <c:pt idx="69">
                  <c:v>3.3392430000000002</c:v>
                </c:pt>
                <c:pt idx="70">
                  <c:v>3.4255620000000002</c:v>
                </c:pt>
                <c:pt idx="71">
                  <c:v>3.163802</c:v>
                </c:pt>
                <c:pt idx="72">
                  <c:v>2.563482</c:v>
                </c:pt>
                <c:pt idx="73">
                  <c:v>3.141743</c:v>
                </c:pt>
                <c:pt idx="74">
                  <c:v>3.0972360000000001</c:v>
                </c:pt>
                <c:pt idx="75">
                  <c:v>3.3490410000000002</c:v>
                </c:pt>
                <c:pt idx="76">
                  <c:v>3.1919080000000002</c:v>
                </c:pt>
                <c:pt idx="77">
                  <c:v>3.5727899999999999</c:v>
                </c:pt>
                <c:pt idx="78">
                  <c:v>3.8747720000000001</c:v>
                </c:pt>
                <c:pt idx="79">
                  <c:v>3.8817740000000001</c:v>
                </c:pt>
                <c:pt idx="80">
                  <c:v>5.3267850000000001</c:v>
                </c:pt>
                <c:pt idx="81">
                  <c:v>6.4520020000000002</c:v>
                </c:pt>
                <c:pt idx="82">
                  <c:v>8.2099100000000007</c:v>
                </c:pt>
                <c:pt idx="83">
                  <c:v>9.1147360000000006</c:v>
                </c:pt>
                <c:pt idx="84">
                  <c:v>10.713234</c:v>
                </c:pt>
                <c:pt idx="85">
                  <c:v>11.795349</c:v>
                </c:pt>
                <c:pt idx="86">
                  <c:v>12.907828</c:v>
                </c:pt>
                <c:pt idx="87">
                  <c:v>13.159973000000001</c:v>
                </c:pt>
                <c:pt idx="88">
                  <c:v>13.548166999999999</c:v>
                </c:pt>
                <c:pt idx="89">
                  <c:v>13.027951</c:v>
                </c:pt>
                <c:pt idx="90">
                  <c:v>13.052341</c:v>
                </c:pt>
                <c:pt idx="91">
                  <c:v>12.25789</c:v>
                </c:pt>
                <c:pt idx="92">
                  <c:v>12.242151</c:v>
                </c:pt>
                <c:pt idx="93">
                  <c:v>12.233544</c:v>
                </c:pt>
                <c:pt idx="94">
                  <c:v>11.882163</c:v>
                </c:pt>
                <c:pt idx="95">
                  <c:v>11.757154</c:v>
                </c:pt>
                <c:pt idx="96">
                  <c:v>11.4838</c:v>
                </c:pt>
                <c:pt idx="97">
                  <c:v>11.139170999999999</c:v>
                </c:pt>
                <c:pt idx="98">
                  <c:v>11.177244</c:v>
                </c:pt>
                <c:pt idx="99">
                  <c:v>10.864996</c:v>
                </c:pt>
                <c:pt idx="100">
                  <c:v>10.835889</c:v>
                </c:pt>
                <c:pt idx="101">
                  <c:v>10.422701999999999</c:v>
                </c:pt>
                <c:pt idx="102">
                  <c:v>10.172593000000001</c:v>
                </c:pt>
                <c:pt idx="103">
                  <c:v>10.560145</c:v>
                </c:pt>
                <c:pt idx="104">
                  <c:v>10.04548</c:v>
                </c:pt>
                <c:pt idx="105">
                  <c:v>9.8995040000000003</c:v>
                </c:pt>
                <c:pt idx="106">
                  <c:v>9.6879989999999996</c:v>
                </c:pt>
                <c:pt idx="107">
                  <c:v>8.9593520000000009</c:v>
                </c:pt>
                <c:pt idx="108">
                  <c:v>8.8946269999999998</c:v>
                </c:pt>
                <c:pt idx="109">
                  <c:v>9.7121379999999995</c:v>
                </c:pt>
                <c:pt idx="110">
                  <c:v>8.7507359999999998</c:v>
                </c:pt>
                <c:pt idx="111">
                  <c:v>8.2039500000000007</c:v>
                </c:pt>
                <c:pt idx="112">
                  <c:v>8.2839159999999996</c:v>
                </c:pt>
                <c:pt idx="113">
                  <c:v>8.9546259999999993</c:v>
                </c:pt>
                <c:pt idx="114">
                  <c:v>8.4751809999999992</c:v>
                </c:pt>
                <c:pt idx="115">
                  <c:v>8.0433920000000008</c:v>
                </c:pt>
                <c:pt idx="116">
                  <c:v>7.7419320000000003</c:v>
                </c:pt>
                <c:pt idx="117">
                  <c:v>7.6935799999999999</c:v>
                </c:pt>
                <c:pt idx="118">
                  <c:v>7.4977929999999997</c:v>
                </c:pt>
                <c:pt idx="119">
                  <c:v>7.8191540000000002</c:v>
                </c:pt>
                <c:pt idx="120">
                  <c:v>7.4704649999999999</c:v>
                </c:pt>
                <c:pt idx="121">
                  <c:v>7.4014119999999997</c:v>
                </c:pt>
                <c:pt idx="122">
                  <c:v>7.2377510000000003</c:v>
                </c:pt>
                <c:pt idx="123">
                  <c:v>6.9202789999999998</c:v>
                </c:pt>
                <c:pt idx="124">
                  <c:v>6.9443710000000003</c:v>
                </c:pt>
                <c:pt idx="125">
                  <c:v>7.0060070000000003</c:v>
                </c:pt>
                <c:pt idx="126">
                  <c:v>6.9536170000000004</c:v>
                </c:pt>
                <c:pt idx="127">
                  <c:v>7.045693</c:v>
                </c:pt>
                <c:pt idx="128">
                  <c:v>6.9935239999999999</c:v>
                </c:pt>
                <c:pt idx="129">
                  <c:v>7.1578039999999996</c:v>
                </c:pt>
                <c:pt idx="130">
                  <c:v>6.7976299999999998</c:v>
                </c:pt>
                <c:pt idx="131">
                  <c:v>6.8541840000000001</c:v>
                </c:pt>
                <c:pt idx="132">
                  <c:v>7.0640099999999997</c:v>
                </c:pt>
                <c:pt idx="133">
                  <c:v>7.1523779999999997</c:v>
                </c:pt>
                <c:pt idx="134">
                  <c:v>7.1427500000000004</c:v>
                </c:pt>
                <c:pt idx="135">
                  <c:v>6.9385500000000002</c:v>
                </c:pt>
                <c:pt idx="136">
                  <c:v>6.6782459999999997</c:v>
                </c:pt>
                <c:pt idx="137">
                  <c:v>6.7032509999999998</c:v>
                </c:pt>
                <c:pt idx="138">
                  <c:v>6.4519270000000004</c:v>
                </c:pt>
                <c:pt idx="139">
                  <c:v>6.4586139999999999</c:v>
                </c:pt>
                <c:pt idx="140">
                  <c:v>6.458869</c:v>
                </c:pt>
                <c:pt idx="141">
                  <c:v>6.0345259999999996</c:v>
                </c:pt>
                <c:pt idx="142">
                  <c:v>5.9746790000000001</c:v>
                </c:pt>
                <c:pt idx="143">
                  <c:v>5.4026389999999997</c:v>
                </c:pt>
                <c:pt idx="144">
                  <c:v>5.4661609999999996</c:v>
                </c:pt>
                <c:pt idx="145">
                  <c:v>5.0645519999999999</c:v>
                </c:pt>
                <c:pt idx="146">
                  <c:v>4.5617830000000001</c:v>
                </c:pt>
                <c:pt idx="147">
                  <c:v>4.753514</c:v>
                </c:pt>
                <c:pt idx="148">
                  <c:v>4.5493560000000004</c:v>
                </c:pt>
                <c:pt idx="149">
                  <c:v>4.012829</c:v>
                </c:pt>
                <c:pt idx="150">
                  <c:v>4.2050029999999996</c:v>
                </c:pt>
                <c:pt idx="151">
                  <c:v>3.5398239999999999</c:v>
                </c:pt>
                <c:pt idx="152">
                  <c:v>3.0402239999999998</c:v>
                </c:pt>
                <c:pt idx="153">
                  <c:v>3.553963</c:v>
                </c:pt>
                <c:pt idx="154">
                  <c:v>3.050411</c:v>
                </c:pt>
                <c:pt idx="155">
                  <c:v>2.9606669999999999</c:v>
                </c:pt>
                <c:pt idx="156">
                  <c:v>2.7192219999999998</c:v>
                </c:pt>
                <c:pt idx="157">
                  <c:v>2.4088400000000001</c:v>
                </c:pt>
                <c:pt idx="158">
                  <c:v>2.8090630000000001</c:v>
                </c:pt>
                <c:pt idx="159">
                  <c:v>2.3686479999999999</c:v>
                </c:pt>
                <c:pt idx="160">
                  <c:v>1.6547670000000001</c:v>
                </c:pt>
                <c:pt idx="161">
                  <c:v>1.9301999999999999</c:v>
                </c:pt>
                <c:pt idx="162">
                  <c:v>2.175859</c:v>
                </c:pt>
                <c:pt idx="163">
                  <c:v>1.8264009999999999</c:v>
                </c:pt>
                <c:pt idx="164">
                  <c:v>1.8018909999999999</c:v>
                </c:pt>
                <c:pt idx="165">
                  <c:v>1.69859</c:v>
                </c:pt>
                <c:pt idx="166">
                  <c:v>2.08005</c:v>
                </c:pt>
                <c:pt idx="167">
                  <c:v>2.3195420000000002</c:v>
                </c:pt>
                <c:pt idx="168">
                  <c:v>2.0762160000000001</c:v>
                </c:pt>
                <c:pt idx="169">
                  <c:v>1.8534649999999999</c:v>
                </c:pt>
                <c:pt idx="170">
                  <c:v>2.2028810000000001</c:v>
                </c:pt>
                <c:pt idx="171">
                  <c:v>1.771647</c:v>
                </c:pt>
                <c:pt idx="172">
                  <c:v>1.285404</c:v>
                </c:pt>
                <c:pt idx="173">
                  <c:v>1.8281149999999999</c:v>
                </c:pt>
                <c:pt idx="174">
                  <c:v>1.609197</c:v>
                </c:pt>
                <c:pt idx="175">
                  <c:v>1.2207440000000001</c:v>
                </c:pt>
                <c:pt idx="176">
                  <c:v>1.363054</c:v>
                </c:pt>
                <c:pt idx="177">
                  <c:v>1.5568630000000001</c:v>
                </c:pt>
                <c:pt idx="178">
                  <c:v>1.586036</c:v>
                </c:pt>
                <c:pt idx="179">
                  <c:v>1.4202060000000001</c:v>
                </c:pt>
                <c:pt idx="180">
                  <c:v>1.534451</c:v>
                </c:pt>
                <c:pt idx="181">
                  <c:v>1.1782999999999999</c:v>
                </c:pt>
                <c:pt idx="182">
                  <c:v>1.0393049999999999</c:v>
                </c:pt>
                <c:pt idx="183">
                  <c:v>1.847235</c:v>
                </c:pt>
                <c:pt idx="184">
                  <c:v>1.473266</c:v>
                </c:pt>
                <c:pt idx="185">
                  <c:v>1.6132230000000001</c:v>
                </c:pt>
                <c:pt idx="186">
                  <c:v>1.3056719999999999</c:v>
                </c:pt>
                <c:pt idx="187">
                  <c:v>1.5405279999999999</c:v>
                </c:pt>
                <c:pt idx="188">
                  <c:v>1.5049090000000001</c:v>
                </c:pt>
                <c:pt idx="189">
                  <c:v>1.4231320000000001</c:v>
                </c:pt>
                <c:pt idx="190">
                  <c:v>1.1922539999999999</c:v>
                </c:pt>
                <c:pt idx="191">
                  <c:v>1.8942950000000001</c:v>
                </c:pt>
                <c:pt idx="192">
                  <c:v>1.7691429999999999</c:v>
                </c:pt>
                <c:pt idx="193">
                  <c:v>1.260521</c:v>
                </c:pt>
                <c:pt idx="194">
                  <c:v>1.5046630000000001</c:v>
                </c:pt>
                <c:pt idx="195">
                  <c:v>1.2613540000000001</c:v>
                </c:pt>
                <c:pt idx="196">
                  <c:v>1.2321489999999999</c:v>
                </c:pt>
                <c:pt idx="197">
                  <c:v>1.4576370000000001</c:v>
                </c:pt>
                <c:pt idx="198">
                  <c:v>1.4398569999999999</c:v>
                </c:pt>
                <c:pt idx="199">
                  <c:v>1.3028390000000001</c:v>
                </c:pt>
                <c:pt idx="200">
                  <c:v>1.132827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498880"/>
        <c:axId val="127509248"/>
      </c:scatterChart>
      <c:valAx>
        <c:axId val="12749888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509248"/>
        <c:crosses val="autoZero"/>
        <c:crossBetween val="midCat"/>
        <c:majorUnit val="200"/>
        <c:minorUnit val="100"/>
      </c:valAx>
      <c:valAx>
        <c:axId val="1275092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49888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P2-19-v1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VFTB'!$E$8918:$E$9102</c:f>
              <c:numCache>
                <c:formatCode>0</c:formatCode>
                <c:ptCount val="185"/>
                <c:pt idx="0">
                  <c:v>697</c:v>
                </c:pt>
                <c:pt idx="1">
                  <c:v>696</c:v>
                </c:pt>
                <c:pt idx="2">
                  <c:v>695</c:v>
                </c:pt>
                <c:pt idx="3">
                  <c:v>693</c:v>
                </c:pt>
                <c:pt idx="4">
                  <c:v>692</c:v>
                </c:pt>
                <c:pt idx="5">
                  <c:v>689</c:v>
                </c:pt>
                <c:pt idx="6">
                  <c:v>687</c:v>
                </c:pt>
                <c:pt idx="7">
                  <c:v>684</c:v>
                </c:pt>
                <c:pt idx="8">
                  <c:v>681</c:v>
                </c:pt>
                <c:pt idx="9">
                  <c:v>677</c:v>
                </c:pt>
                <c:pt idx="10">
                  <c:v>674</c:v>
                </c:pt>
                <c:pt idx="11">
                  <c:v>670</c:v>
                </c:pt>
                <c:pt idx="12">
                  <c:v>667</c:v>
                </c:pt>
                <c:pt idx="13">
                  <c:v>663</c:v>
                </c:pt>
                <c:pt idx="14">
                  <c:v>660</c:v>
                </c:pt>
                <c:pt idx="15">
                  <c:v>656</c:v>
                </c:pt>
                <c:pt idx="16">
                  <c:v>652</c:v>
                </c:pt>
                <c:pt idx="17">
                  <c:v>649</c:v>
                </c:pt>
                <c:pt idx="18">
                  <c:v>645</c:v>
                </c:pt>
                <c:pt idx="19">
                  <c:v>641</c:v>
                </c:pt>
                <c:pt idx="20">
                  <c:v>638</c:v>
                </c:pt>
                <c:pt idx="21">
                  <c:v>634</c:v>
                </c:pt>
                <c:pt idx="22">
                  <c:v>630</c:v>
                </c:pt>
                <c:pt idx="23">
                  <c:v>626</c:v>
                </c:pt>
                <c:pt idx="24">
                  <c:v>622</c:v>
                </c:pt>
                <c:pt idx="25">
                  <c:v>619</c:v>
                </c:pt>
                <c:pt idx="26">
                  <c:v>615</c:v>
                </c:pt>
                <c:pt idx="27">
                  <c:v>611</c:v>
                </c:pt>
                <c:pt idx="28">
                  <c:v>607</c:v>
                </c:pt>
                <c:pt idx="29">
                  <c:v>603</c:v>
                </c:pt>
                <c:pt idx="30">
                  <c:v>599</c:v>
                </c:pt>
                <c:pt idx="31">
                  <c:v>595</c:v>
                </c:pt>
                <c:pt idx="32">
                  <c:v>591</c:v>
                </c:pt>
                <c:pt idx="33">
                  <c:v>587</c:v>
                </c:pt>
                <c:pt idx="34">
                  <c:v>583</c:v>
                </c:pt>
                <c:pt idx="35">
                  <c:v>579</c:v>
                </c:pt>
                <c:pt idx="36">
                  <c:v>575</c:v>
                </c:pt>
                <c:pt idx="37">
                  <c:v>571</c:v>
                </c:pt>
                <c:pt idx="38">
                  <c:v>567</c:v>
                </c:pt>
                <c:pt idx="39">
                  <c:v>563</c:v>
                </c:pt>
                <c:pt idx="40">
                  <c:v>558</c:v>
                </c:pt>
                <c:pt idx="41">
                  <c:v>554</c:v>
                </c:pt>
                <c:pt idx="42">
                  <c:v>550</c:v>
                </c:pt>
                <c:pt idx="43">
                  <c:v>546</c:v>
                </c:pt>
                <c:pt idx="44">
                  <c:v>542</c:v>
                </c:pt>
                <c:pt idx="45">
                  <c:v>538</c:v>
                </c:pt>
                <c:pt idx="46">
                  <c:v>534</c:v>
                </c:pt>
                <c:pt idx="47">
                  <c:v>529</c:v>
                </c:pt>
                <c:pt idx="48">
                  <c:v>525</c:v>
                </c:pt>
                <c:pt idx="49">
                  <c:v>521</c:v>
                </c:pt>
                <c:pt idx="50">
                  <c:v>517</c:v>
                </c:pt>
                <c:pt idx="51">
                  <c:v>513</c:v>
                </c:pt>
                <c:pt idx="52">
                  <c:v>509</c:v>
                </c:pt>
                <c:pt idx="53">
                  <c:v>505</c:v>
                </c:pt>
                <c:pt idx="54">
                  <c:v>500</c:v>
                </c:pt>
                <c:pt idx="55">
                  <c:v>496</c:v>
                </c:pt>
                <c:pt idx="56">
                  <c:v>492</c:v>
                </c:pt>
                <c:pt idx="57">
                  <c:v>488</c:v>
                </c:pt>
                <c:pt idx="58">
                  <c:v>484</c:v>
                </c:pt>
                <c:pt idx="59">
                  <c:v>480</c:v>
                </c:pt>
                <c:pt idx="60">
                  <c:v>476</c:v>
                </c:pt>
                <c:pt idx="61">
                  <c:v>472</c:v>
                </c:pt>
                <c:pt idx="62">
                  <c:v>468</c:v>
                </c:pt>
                <c:pt idx="63">
                  <c:v>464</c:v>
                </c:pt>
                <c:pt idx="64">
                  <c:v>460</c:v>
                </c:pt>
                <c:pt idx="65">
                  <c:v>456</c:v>
                </c:pt>
                <c:pt idx="66">
                  <c:v>452</c:v>
                </c:pt>
                <c:pt idx="67">
                  <c:v>448</c:v>
                </c:pt>
                <c:pt idx="68">
                  <c:v>444</c:v>
                </c:pt>
                <c:pt idx="69">
                  <c:v>440</c:v>
                </c:pt>
                <c:pt idx="70">
                  <c:v>436</c:v>
                </c:pt>
                <c:pt idx="71">
                  <c:v>432</c:v>
                </c:pt>
                <c:pt idx="72">
                  <c:v>428</c:v>
                </c:pt>
                <c:pt idx="73">
                  <c:v>423</c:v>
                </c:pt>
                <c:pt idx="74">
                  <c:v>419</c:v>
                </c:pt>
                <c:pt idx="75">
                  <c:v>415</c:v>
                </c:pt>
                <c:pt idx="76">
                  <c:v>411</c:v>
                </c:pt>
                <c:pt idx="77">
                  <c:v>407</c:v>
                </c:pt>
                <c:pt idx="78">
                  <c:v>402</c:v>
                </c:pt>
                <c:pt idx="79">
                  <c:v>398</c:v>
                </c:pt>
                <c:pt idx="80">
                  <c:v>394</c:v>
                </c:pt>
                <c:pt idx="81">
                  <c:v>390</c:v>
                </c:pt>
                <c:pt idx="82">
                  <c:v>385</c:v>
                </c:pt>
                <c:pt idx="83">
                  <c:v>381</c:v>
                </c:pt>
                <c:pt idx="84">
                  <c:v>377</c:v>
                </c:pt>
                <c:pt idx="85">
                  <c:v>373</c:v>
                </c:pt>
                <c:pt idx="86">
                  <c:v>368</c:v>
                </c:pt>
                <c:pt idx="87">
                  <c:v>364</c:v>
                </c:pt>
                <c:pt idx="88">
                  <c:v>360</c:v>
                </c:pt>
                <c:pt idx="89">
                  <c:v>356</c:v>
                </c:pt>
                <c:pt idx="90">
                  <c:v>351</c:v>
                </c:pt>
                <c:pt idx="91">
                  <c:v>347</c:v>
                </c:pt>
                <c:pt idx="92">
                  <c:v>343</c:v>
                </c:pt>
                <c:pt idx="93">
                  <c:v>339</c:v>
                </c:pt>
                <c:pt idx="94">
                  <c:v>334</c:v>
                </c:pt>
                <c:pt idx="95">
                  <c:v>330</c:v>
                </c:pt>
                <c:pt idx="96">
                  <c:v>326</c:v>
                </c:pt>
                <c:pt idx="97">
                  <c:v>322</c:v>
                </c:pt>
                <c:pt idx="98">
                  <c:v>317</c:v>
                </c:pt>
                <c:pt idx="99">
                  <c:v>314</c:v>
                </c:pt>
                <c:pt idx="100">
                  <c:v>309</c:v>
                </c:pt>
                <c:pt idx="101">
                  <c:v>305</c:v>
                </c:pt>
                <c:pt idx="102">
                  <c:v>301</c:v>
                </c:pt>
                <c:pt idx="103">
                  <c:v>297</c:v>
                </c:pt>
                <c:pt idx="104">
                  <c:v>292</c:v>
                </c:pt>
                <c:pt idx="105">
                  <c:v>288</c:v>
                </c:pt>
                <c:pt idx="106">
                  <c:v>283</c:v>
                </c:pt>
                <c:pt idx="107">
                  <c:v>279</c:v>
                </c:pt>
                <c:pt idx="108">
                  <c:v>274</c:v>
                </c:pt>
                <c:pt idx="109">
                  <c:v>270</c:v>
                </c:pt>
                <c:pt idx="110">
                  <c:v>265</c:v>
                </c:pt>
                <c:pt idx="111">
                  <c:v>260</c:v>
                </c:pt>
                <c:pt idx="112">
                  <c:v>256</c:v>
                </c:pt>
                <c:pt idx="113">
                  <c:v>251</c:v>
                </c:pt>
                <c:pt idx="114">
                  <c:v>246</c:v>
                </c:pt>
                <c:pt idx="115">
                  <c:v>241</c:v>
                </c:pt>
                <c:pt idx="116">
                  <c:v>236</c:v>
                </c:pt>
                <c:pt idx="117">
                  <c:v>232</c:v>
                </c:pt>
                <c:pt idx="118">
                  <c:v>227</c:v>
                </c:pt>
                <c:pt idx="119">
                  <c:v>222</c:v>
                </c:pt>
                <c:pt idx="120">
                  <c:v>218</c:v>
                </c:pt>
                <c:pt idx="121">
                  <c:v>213</c:v>
                </c:pt>
                <c:pt idx="122">
                  <c:v>209</c:v>
                </c:pt>
                <c:pt idx="123">
                  <c:v>205</c:v>
                </c:pt>
                <c:pt idx="124">
                  <c:v>200</c:v>
                </c:pt>
                <c:pt idx="125">
                  <c:v>196</c:v>
                </c:pt>
                <c:pt idx="126">
                  <c:v>192</c:v>
                </c:pt>
                <c:pt idx="127">
                  <c:v>188</c:v>
                </c:pt>
                <c:pt idx="128">
                  <c:v>184</c:v>
                </c:pt>
                <c:pt idx="129">
                  <c:v>180</c:v>
                </c:pt>
                <c:pt idx="130">
                  <c:v>176</c:v>
                </c:pt>
                <c:pt idx="131">
                  <c:v>173</c:v>
                </c:pt>
                <c:pt idx="132">
                  <c:v>169</c:v>
                </c:pt>
                <c:pt idx="133">
                  <c:v>166</c:v>
                </c:pt>
                <c:pt idx="134">
                  <c:v>162</c:v>
                </c:pt>
                <c:pt idx="135">
                  <c:v>159</c:v>
                </c:pt>
                <c:pt idx="136">
                  <c:v>156</c:v>
                </c:pt>
                <c:pt idx="137">
                  <c:v>152</c:v>
                </c:pt>
                <c:pt idx="138">
                  <c:v>149</c:v>
                </c:pt>
                <c:pt idx="139">
                  <c:v>146</c:v>
                </c:pt>
                <c:pt idx="140">
                  <c:v>143</c:v>
                </c:pt>
                <c:pt idx="141">
                  <c:v>140</c:v>
                </c:pt>
                <c:pt idx="142">
                  <c:v>138</c:v>
                </c:pt>
                <c:pt idx="143">
                  <c:v>135</c:v>
                </c:pt>
                <c:pt idx="144">
                  <c:v>132</c:v>
                </c:pt>
                <c:pt idx="145">
                  <c:v>130</c:v>
                </c:pt>
                <c:pt idx="146">
                  <c:v>127</c:v>
                </c:pt>
                <c:pt idx="147">
                  <c:v>124</c:v>
                </c:pt>
                <c:pt idx="148">
                  <c:v>122</c:v>
                </c:pt>
                <c:pt idx="149">
                  <c:v>120</c:v>
                </c:pt>
                <c:pt idx="150">
                  <c:v>117</c:v>
                </c:pt>
                <c:pt idx="151">
                  <c:v>115</c:v>
                </c:pt>
                <c:pt idx="152">
                  <c:v>112</c:v>
                </c:pt>
                <c:pt idx="153">
                  <c:v>110</c:v>
                </c:pt>
                <c:pt idx="154">
                  <c:v>108</c:v>
                </c:pt>
                <c:pt idx="155">
                  <c:v>106</c:v>
                </c:pt>
                <c:pt idx="156">
                  <c:v>104</c:v>
                </c:pt>
                <c:pt idx="157">
                  <c:v>102</c:v>
                </c:pt>
                <c:pt idx="158">
                  <c:v>99</c:v>
                </c:pt>
                <c:pt idx="159">
                  <c:v>97</c:v>
                </c:pt>
                <c:pt idx="160">
                  <c:v>94</c:v>
                </c:pt>
                <c:pt idx="161">
                  <c:v>91</c:v>
                </c:pt>
                <c:pt idx="162">
                  <c:v>88</c:v>
                </c:pt>
                <c:pt idx="163">
                  <c:v>85</c:v>
                </c:pt>
                <c:pt idx="164">
                  <c:v>82</c:v>
                </c:pt>
                <c:pt idx="165">
                  <c:v>80</c:v>
                </c:pt>
                <c:pt idx="166">
                  <c:v>77</c:v>
                </c:pt>
                <c:pt idx="167">
                  <c:v>75</c:v>
                </c:pt>
                <c:pt idx="168">
                  <c:v>72</c:v>
                </c:pt>
                <c:pt idx="169">
                  <c:v>70</c:v>
                </c:pt>
                <c:pt idx="170">
                  <c:v>68</c:v>
                </c:pt>
                <c:pt idx="171">
                  <c:v>66</c:v>
                </c:pt>
                <c:pt idx="172">
                  <c:v>64</c:v>
                </c:pt>
                <c:pt idx="173">
                  <c:v>62</c:v>
                </c:pt>
                <c:pt idx="174">
                  <c:v>60</c:v>
                </c:pt>
                <c:pt idx="175">
                  <c:v>58</c:v>
                </c:pt>
                <c:pt idx="176">
                  <c:v>56</c:v>
                </c:pt>
                <c:pt idx="177">
                  <c:v>55</c:v>
                </c:pt>
                <c:pt idx="178">
                  <c:v>53</c:v>
                </c:pt>
                <c:pt idx="179">
                  <c:v>51</c:v>
                </c:pt>
                <c:pt idx="180">
                  <c:v>50</c:v>
                </c:pt>
                <c:pt idx="181">
                  <c:v>48</c:v>
                </c:pt>
                <c:pt idx="182">
                  <c:v>47</c:v>
                </c:pt>
                <c:pt idx="183">
                  <c:v>46</c:v>
                </c:pt>
                <c:pt idx="184">
                  <c:v>45</c:v>
                </c:pt>
              </c:numCache>
            </c:numRef>
          </c:xVal>
          <c:yVal>
            <c:numRef>
              <c:f>'Thermomag. Messungen VFTB'!$F$8918:$F$9102</c:f>
              <c:numCache>
                <c:formatCode>0.00</c:formatCode>
                <c:ptCount val="185"/>
                <c:pt idx="0">
                  <c:v>1.800557</c:v>
                </c:pt>
                <c:pt idx="1">
                  <c:v>1.4073610000000001</c:v>
                </c:pt>
                <c:pt idx="2">
                  <c:v>1.688383</c:v>
                </c:pt>
                <c:pt idx="3">
                  <c:v>1.065061</c:v>
                </c:pt>
                <c:pt idx="4">
                  <c:v>1.277015</c:v>
                </c:pt>
                <c:pt idx="5">
                  <c:v>1.0707739999999999</c:v>
                </c:pt>
                <c:pt idx="6">
                  <c:v>1.069952</c:v>
                </c:pt>
                <c:pt idx="7">
                  <c:v>1.321499</c:v>
                </c:pt>
                <c:pt idx="8">
                  <c:v>1.1587289999999999</c:v>
                </c:pt>
                <c:pt idx="9">
                  <c:v>1.260033</c:v>
                </c:pt>
                <c:pt idx="10">
                  <c:v>1.9486619999999999</c:v>
                </c:pt>
                <c:pt idx="11">
                  <c:v>1.292686</c:v>
                </c:pt>
                <c:pt idx="12">
                  <c:v>1.440045</c:v>
                </c:pt>
                <c:pt idx="13">
                  <c:v>1.685667</c:v>
                </c:pt>
                <c:pt idx="14">
                  <c:v>1.267512</c:v>
                </c:pt>
                <c:pt idx="15">
                  <c:v>1.282478</c:v>
                </c:pt>
                <c:pt idx="16">
                  <c:v>1.378522</c:v>
                </c:pt>
                <c:pt idx="17">
                  <c:v>1.4100490000000001</c:v>
                </c:pt>
                <c:pt idx="18">
                  <c:v>1.49499</c:v>
                </c:pt>
                <c:pt idx="19">
                  <c:v>1.215176</c:v>
                </c:pt>
                <c:pt idx="20">
                  <c:v>1.2037789999999999</c:v>
                </c:pt>
                <c:pt idx="21">
                  <c:v>1.707357</c:v>
                </c:pt>
                <c:pt idx="22">
                  <c:v>1.3299620000000001</c:v>
                </c:pt>
                <c:pt idx="23">
                  <c:v>0.685948</c:v>
                </c:pt>
                <c:pt idx="24">
                  <c:v>1.4481200000000001</c:v>
                </c:pt>
                <c:pt idx="25">
                  <c:v>1.2430730000000001</c:v>
                </c:pt>
                <c:pt idx="26">
                  <c:v>1.371931</c:v>
                </c:pt>
                <c:pt idx="27">
                  <c:v>1.3649340000000001</c:v>
                </c:pt>
                <c:pt idx="28">
                  <c:v>1.8101560000000001</c:v>
                </c:pt>
                <c:pt idx="29">
                  <c:v>1.4490540000000001</c:v>
                </c:pt>
                <c:pt idx="30">
                  <c:v>1.3896820000000001</c:v>
                </c:pt>
                <c:pt idx="31">
                  <c:v>1.4620340000000001</c:v>
                </c:pt>
                <c:pt idx="32">
                  <c:v>1.6558489999999999</c:v>
                </c:pt>
                <c:pt idx="33">
                  <c:v>1.93306</c:v>
                </c:pt>
                <c:pt idx="34">
                  <c:v>1.8024100000000001</c:v>
                </c:pt>
                <c:pt idx="35">
                  <c:v>1.9519409999999999</c:v>
                </c:pt>
                <c:pt idx="36">
                  <c:v>2.1311610000000001</c:v>
                </c:pt>
                <c:pt idx="37">
                  <c:v>2.0031189999999999</c:v>
                </c:pt>
                <c:pt idx="38">
                  <c:v>2.7695509999999999</c:v>
                </c:pt>
                <c:pt idx="39">
                  <c:v>3.3327170000000002</c:v>
                </c:pt>
                <c:pt idx="40">
                  <c:v>4.4132400000000001</c:v>
                </c:pt>
                <c:pt idx="41">
                  <c:v>4.4118040000000001</c:v>
                </c:pt>
                <c:pt idx="42">
                  <c:v>5.731725</c:v>
                </c:pt>
                <c:pt idx="43">
                  <c:v>6.115621</c:v>
                </c:pt>
                <c:pt idx="44">
                  <c:v>8.4421160000000004</c:v>
                </c:pt>
                <c:pt idx="45">
                  <c:v>8.6748940000000001</c:v>
                </c:pt>
                <c:pt idx="46">
                  <c:v>10.756071</c:v>
                </c:pt>
                <c:pt idx="47">
                  <c:v>12.702500000000001</c:v>
                </c:pt>
                <c:pt idx="48">
                  <c:v>13.961852</c:v>
                </c:pt>
                <c:pt idx="49">
                  <c:v>16.127586000000001</c:v>
                </c:pt>
                <c:pt idx="50">
                  <c:v>17.804012</c:v>
                </c:pt>
                <c:pt idx="51">
                  <c:v>19.59543</c:v>
                </c:pt>
                <c:pt idx="52">
                  <c:v>21.385238999999999</c:v>
                </c:pt>
                <c:pt idx="53">
                  <c:v>23.625579999999999</c:v>
                </c:pt>
                <c:pt idx="54">
                  <c:v>25.851787999999999</c:v>
                </c:pt>
                <c:pt idx="55">
                  <c:v>27.418725999999999</c:v>
                </c:pt>
                <c:pt idx="56">
                  <c:v>29.210190000000001</c:v>
                </c:pt>
                <c:pt idx="57">
                  <c:v>31.148478999999998</c:v>
                </c:pt>
                <c:pt idx="58">
                  <c:v>32.990608000000002</c:v>
                </c:pt>
                <c:pt idx="59">
                  <c:v>34.981876</c:v>
                </c:pt>
                <c:pt idx="60">
                  <c:v>36.677788</c:v>
                </c:pt>
                <c:pt idx="61">
                  <c:v>38.131087999999998</c:v>
                </c:pt>
                <c:pt idx="62">
                  <c:v>40.089934999999997</c:v>
                </c:pt>
                <c:pt idx="63">
                  <c:v>41.838160999999999</c:v>
                </c:pt>
                <c:pt idx="64">
                  <c:v>43.508445999999999</c:v>
                </c:pt>
                <c:pt idx="65">
                  <c:v>45.109454999999997</c:v>
                </c:pt>
                <c:pt idx="66">
                  <c:v>47.637870999999997</c:v>
                </c:pt>
                <c:pt idx="67">
                  <c:v>48.938960999999999</c:v>
                </c:pt>
                <c:pt idx="68">
                  <c:v>50.465187</c:v>
                </c:pt>
                <c:pt idx="69">
                  <c:v>52.380336999999997</c:v>
                </c:pt>
                <c:pt idx="70">
                  <c:v>54.504550999999999</c:v>
                </c:pt>
                <c:pt idx="71">
                  <c:v>56.177104999999997</c:v>
                </c:pt>
                <c:pt idx="72">
                  <c:v>57.077098999999997</c:v>
                </c:pt>
                <c:pt idx="73">
                  <c:v>58.678165</c:v>
                </c:pt>
                <c:pt idx="74">
                  <c:v>61.087437000000001</c:v>
                </c:pt>
                <c:pt idx="75">
                  <c:v>62.495978999999998</c:v>
                </c:pt>
                <c:pt idx="76">
                  <c:v>64.125206000000006</c:v>
                </c:pt>
                <c:pt idx="77">
                  <c:v>66.021209999999996</c:v>
                </c:pt>
                <c:pt idx="78">
                  <c:v>67.692642000000006</c:v>
                </c:pt>
                <c:pt idx="79">
                  <c:v>69.117241000000007</c:v>
                </c:pt>
                <c:pt idx="80">
                  <c:v>70.920326000000003</c:v>
                </c:pt>
                <c:pt idx="81">
                  <c:v>72.450699</c:v>
                </c:pt>
                <c:pt idx="82">
                  <c:v>74.154976000000005</c:v>
                </c:pt>
                <c:pt idx="83">
                  <c:v>76.212897999999996</c:v>
                </c:pt>
                <c:pt idx="84">
                  <c:v>77.071242999999996</c:v>
                </c:pt>
                <c:pt idx="85">
                  <c:v>79.087883000000005</c:v>
                </c:pt>
                <c:pt idx="86">
                  <c:v>80.402512000000002</c:v>
                </c:pt>
                <c:pt idx="87">
                  <c:v>81.710396000000003</c:v>
                </c:pt>
                <c:pt idx="88">
                  <c:v>83.216048999999998</c:v>
                </c:pt>
                <c:pt idx="89">
                  <c:v>84.466842999999997</c:v>
                </c:pt>
                <c:pt idx="90">
                  <c:v>85.290840000000003</c:v>
                </c:pt>
                <c:pt idx="91">
                  <c:v>86.236114999999998</c:v>
                </c:pt>
                <c:pt idx="92">
                  <c:v>87.236282000000003</c:v>
                </c:pt>
                <c:pt idx="93">
                  <c:v>87.622887000000006</c:v>
                </c:pt>
                <c:pt idx="94">
                  <c:v>88.081512000000004</c:v>
                </c:pt>
                <c:pt idx="95">
                  <c:v>89.002983</c:v>
                </c:pt>
                <c:pt idx="96">
                  <c:v>89.587508999999997</c:v>
                </c:pt>
                <c:pt idx="97">
                  <c:v>90.265968000000001</c:v>
                </c:pt>
                <c:pt idx="98">
                  <c:v>90.780379999999994</c:v>
                </c:pt>
                <c:pt idx="99">
                  <c:v>91.372589000000005</c:v>
                </c:pt>
                <c:pt idx="100">
                  <c:v>91.575394000000003</c:v>
                </c:pt>
                <c:pt idx="101">
                  <c:v>91.864647000000005</c:v>
                </c:pt>
                <c:pt idx="102">
                  <c:v>92.313147999999998</c:v>
                </c:pt>
                <c:pt idx="103">
                  <c:v>92.647323999999998</c:v>
                </c:pt>
                <c:pt idx="104">
                  <c:v>92.983620000000002</c:v>
                </c:pt>
                <c:pt idx="105">
                  <c:v>93.335007000000004</c:v>
                </c:pt>
                <c:pt idx="106">
                  <c:v>93.622162000000003</c:v>
                </c:pt>
                <c:pt idx="107">
                  <c:v>93.875084000000001</c:v>
                </c:pt>
                <c:pt idx="108">
                  <c:v>94.223747000000003</c:v>
                </c:pt>
                <c:pt idx="109">
                  <c:v>94.740157999999994</c:v>
                </c:pt>
                <c:pt idx="110">
                  <c:v>95.011916999999997</c:v>
                </c:pt>
                <c:pt idx="111">
                  <c:v>95.304175999999998</c:v>
                </c:pt>
                <c:pt idx="112">
                  <c:v>95.521728999999993</c:v>
                </c:pt>
                <c:pt idx="113">
                  <c:v>95.715057000000002</c:v>
                </c:pt>
                <c:pt idx="114">
                  <c:v>95.860320999999999</c:v>
                </c:pt>
                <c:pt idx="115">
                  <c:v>96.074691999999999</c:v>
                </c:pt>
                <c:pt idx="116">
                  <c:v>96.202194000000006</c:v>
                </c:pt>
                <c:pt idx="117">
                  <c:v>96.437850999999995</c:v>
                </c:pt>
                <c:pt idx="118">
                  <c:v>96.534531000000001</c:v>
                </c:pt>
                <c:pt idx="119">
                  <c:v>96.748847999999995</c:v>
                </c:pt>
                <c:pt idx="120">
                  <c:v>96.896652000000003</c:v>
                </c:pt>
                <c:pt idx="121">
                  <c:v>97.017692999999994</c:v>
                </c:pt>
                <c:pt idx="122">
                  <c:v>97.150779999999997</c:v>
                </c:pt>
                <c:pt idx="123">
                  <c:v>97.263489000000007</c:v>
                </c:pt>
                <c:pt idx="124">
                  <c:v>97.427986000000004</c:v>
                </c:pt>
                <c:pt idx="125">
                  <c:v>97.541793999999996</c:v>
                </c:pt>
                <c:pt idx="126">
                  <c:v>97.697120999999996</c:v>
                </c:pt>
                <c:pt idx="127">
                  <c:v>97.809691999999998</c:v>
                </c:pt>
                <c:pt idx="128">
                  <c:v>97.903542000000002</c:v>
                </c:pt>
                <c:pt idx="129">
                  <c:v>98.032944000000001</c:v>
                </c:pt>
                <c:pt idx="130">
                  <c:v>98.145554000000004</c:v>
                </c:pt>
                <c:pt idx="131">
                  <c:v>98.247612000000004</c:v>
                </c:pt>
                <c:pt idx="132">
                  <c:v>98.377601999999996</c:v>
                </c:pt>
                <c:pt idx="133">
                  <c:v>98.446213</c:v>
                </c:pt>
                <c:pt idx="134">
                  <c:v>98.494292999999999</c:v>
                </c:pt>
                <c:pt idx="135">
                  <c:v>98.635070999999996</c:v>
                </c:pt>
                <c:pt idx="136">
                  <c:v>98.675490999999994</c:v>
                </c:pt>
                <c:pt idx="137">
                  <c:v>98.745033000000006</c:v>
                </c:pt>
                <c:pt idx="138">
                  <c:v>98.830841000000007</c:v>
                </c:pt>
                <c:pt idx="139">
                  <c:v>98.970184000000003</c:v>
                </c:pt>
                <c:pt idx="140">
                  <c:v>99.043105999999995</c:v>
                </c:pt>
                <c:pt idx="141">
                  <c:v>99.049591000000007</c:v>
                </c:pt>
                <c:pt idx="142">
                  <c:v>99.153312999999997</c:v>
                </c:pt>
                <c:pt idx="143">
                  <c:v>99.173873999999998</c:v>
                </c:pt>
                <c:pt idx="144">
                  <c:v>99.224509999999995</c:v>
                </c:pt>
                <c:pt idx="145">
                  <c:v>99.212029000000001</c:v>
                </c:pt>
                <c:pt idx="146">
                  <c:v>99.300201000000001</c:v>
                </c:pt>
                <c:pt idx="147">
                  <c:v>99.313484000000003</c:v>
                </c:pt>
                <c:pt idx="148">
                  <c:v>99.365288000000007</c:v>
                </c:pt>
                <c:pt idx="149">
                  <c:v>99.377448999999999</c:v>
                </c:pt>
                <c:pt idx="150">
                  <c:v>99.392784000000006</c:v>
                </c:pt>
                <c:pt idx="151">
                  <c:v>99.431297000000001</c:v>
                </c:pt>
                <c:pt idx="152">
                  <c:v>99.453491</c:v>
                </c:pt>
                <c:pt idx="153">
                  <c:v>99.449425000000005</c:v>
                </c:pt>
                <c:pt idx="154">
                  <c:v>99.478035000000006</c:v>
                </c:pt>
                <c:pt idx="155">
                  <c:v>99.488297000000003</c:v>
                </c:pt>
                <c:pt idx="156">
                  <c:v>99.496459999999999</c:v>
                </c:pt>
                <c:pt idx="157">
                  <c:v>99.523353999999998</c:v>
                </c:pt>
                <c:pt idx="158">
                  <c:v>99.537270000000007</c:v>
                </c:pt>
                <c:pt idx="159">
                  <c:v>99.549689999999998</c:v>
                </c:pt>
                <c:pt idx="160">
                  <c:v>99.567695999999998</c:v>
                </c:pt>
                <c:pt idx="161">
                  <c:v>99.590889000000004</c:v>
                </c:pt>
                <c:pt idx="162">
                  <c:v>99.626648000000003</c:v>
                </c:pt>
                <c:pt idx="163">
                  <c:v>99.613853000000006</c:v>
                </c:pt>
                <c:pt idx="164">
                  <c:v>99.634551999999999</c:v>
                </c:pt>
                <c:pt idx="165">
                  <c:v>99.663246000000001</c:v>
                </c:pt>
                <c:pt idx="166">
                  <c:v>99.667000000000002</c:v>
                </c:pt>
                <c:pt idx="167">
                  <c:v>99.683448999999996</c:v>
                </c:pt>
                <c:pt idx="168">
                  <c:v>99.69117</c:v>
                </c:pt>
                <c:pt idx="169">
                  <c:v>99.712410000000006</c:v>
                </c:pt>
                <c:pt idx="170">
                  <c:v>99.721924000000001</c:v>
                </c:pt>
                <c:pt idx="171">
                  <c:v>99.735550000000003</c:v>
                </c:pt>
                <c:pt idx="172">
                  <c:v>99.740059000000002</c:v>
                </c:pt>
                <c:pt idx="173">
                  <c:v>99.741737000000001</c:v>
                </c:pt>
                <c:pt idx="174">
                  <c:v>99.764549000000002</c:v>
                </c:pt>
                <c:pt idx="175">
                  <c:v>99.785544999999999</c:v>
                </c:pt>
                <c:pt idx="176">
                  <c:v>99.759444999999999</c:v>
                </c:pt>
                <c:pt idx="177">
                  <c:v>99.788048000000003</c:v>
                </c:pt>
                <c:pt idx="178">
                  <c:v>99.794792000000001</c:v>
                </c:pt>
                <c:pt idx="179">
                  <c:v>99.789260999999996</c:v>
                </c:pt>
                <c:pt idx="180">
                  <c:v>99.029563999999993</c:v>
                </c:pt>
                <c:pt idx="181">
                  <c:v>99.776497000000006</c:v>
                </c:pt>
                <c:pt idx="182">
                  <c:v>99.804046999999997</c:v>
                </c:pt>
                <c:pt idx="183">
                  <c:v>99.188698000000002</c:v>
                </c:pt>
                <c:pt idx="184">
                  <c:v>98.852333000000002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VFTB'!$E$8710:$E$8910</c:f>
              <c:numCache>
                <c:formatCode>0</c:formatCode>
                <c:ptCount val="201"/>
                <c:pt idx="0">
                  <c:v>16</c:v>
                </c:pt>
                <c:pt idx="1">
                  <c:v>17</c:v>
                </c:pt>
                <c:pt idx="2">
                  <c:v>18</c:v>
                </c:pt>
                <c:pt idx="3">
                  <c:v>19</c:v>
                </c:pt>
                <c:pt idx="4">
                  <c:v>20</c:v>
                </c:pt>
                <c:pt idx="5">
                  <c:v>21</c:v>
                </c:pt>
                <c:pt idx="6">
                  <c:v>23</c:v>
                </c:pt>
                <c:pt idx="7">
                  <c:v>25</c:v>
                </c:pt>
                <c:pt idx="8">
                  <c:v>27</c:v>
                </c:pt>
                <c:pt idx="9">
                  <c:v>30</c:v>
                </c:pt>
                <c:pt idx="10">
                  <c:v>32</c:v>
                </c:pt>
                <c:pt idx="11">
                  <c:v>35</c:v>
                </c:pt>
                <c:pt idx="12">
                  <c:v>38</c:v>
                </c:pt>
                <c:pt idx="13">
                  <c:v>42</c:v>
                </c:pt>
                <c:pt idx="14">
                  <c:v>46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64</c:v>
                </c:pt>
                <c:pt idx="19">
                  <c:v>69</c:v>
                </c:pt>
                <c:pt idx="20">
                  <c:v>75</c:v>
                </c:pt>
                <c:pt idx="21">
                  <c:v>80</c:v>
                </c:pt>
                <c:pt idx="22">
                  <c:v>85</c:v>
                </c:pt>
                <c:pt idx="23">
                  <c:v>91</c:v>
                </c:pt>
                <c:pt idx="24">
                  <c:v>96</c:v>
                </c:pt>
                <c:pt idx="25">
                  <c:v>101</c:v>
                </c:pt>
                <c:pt idx="26">
                  <c:v>107</c:v>
                </c:pt>
                <c:pt idx="27">
                  <c:v>112</c:v>
                </c:pt>
                <c:pt idx="28">
                  <c:v>117</c:v>
                </c:pt>
                <c:pt idx="29">
                  <c:v>122</c:v>
                </c:pt>
                <c:pt idx="30">
                  <c:v>127</c:v>
                </c:pt>
                <c:pt idx="31">
                  <c:v>131</c:v>
                </c:pt>
                <c:pt idx="32">
                  <c:v>135</c:v>
                </c:pt>
                <c:pt idx="33">
                  <c:v>139</c:v>
                </c:pt>
                <c:pt idx="34">
                  <c:v>143</c:v>
                </c:pt>
                <c:pt idx="35">
                  <c:v>146</c:v>
                </c:pt>
                <c:pt idx="36">
                  <c:v>150</c:v>
                </c:pt>
                <c:pt idx="37">
                  <c:v>153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169</c:v>
                </c:pt>
                <c:pt idx="43">
                  <c:v>172</c:v>
                </c:pt>
                <c:pt idx="44">
                  <c:v>175</c:v>
                </c:pt>
                <c:pt idx="45">
                  <c:v>177</c:v>
                </c:pt>
                <c:pt idx="46">
                  <c:v>180</c:v>
                </c:pt>
                <c:pt idx="47">
                  <c:v>183</c:v>
                </c:pt>
                <c:pt idx="48">
                  <c:v>185</c:v>
                </c:pt>
                <c:pt idx="49">
                  <c:v>188</c:v>
                </c:pt>
                <c:pt idx="50">
                  <c:v>190</c:v>
                </c:pt>
                <c:pt idx="51">
                  <c:v>193</c:v>
                </c:pt>
                <c:pt idx="52">
                  <c:v>196</c:v>
                </c:pt>
                <c:pt idx="53">
                  <c:v>198</c:v>
                </c:pt>
                <c:pt idx="54">
                  <c:v>201</c:v>
                </c:pt>
                <c:pt idx="55">
                  <c:v>204</c:v>
                </c:pt>
                <c:pt idx="56">
                  <c:v>206</c:v>
                </c:pt>
                <c:pt idx="57">
                  <c:v>209</c:v>
                </c:pt>
                <c:pt idx="58">
                  <c:v>212</c:v>
                </c:pt>
                <c:pt idx="59">
                  <c:v>215</c:v>
                </c:pt>
                <c:pt idx="60">
                  <c:v>218</c:v>
                </c:pt>
                <c:pt idx="61">
                  <c:v>221</c:v>
                </c:pt>
                <c:pt idx="62">
                  <c:v>224</c:v>
                </c:pt>
                <c:pt idx="63">
                  <c:v>227</c:v>
                </c:pt>
                <c:pt idx="64">
                  <c:v>231</c:v>
                </c:pt>
                <c:pt idx="65">
                  <c:v>234</c:v>
                </c:pt>
                <c:pt idx="66">
                  <c:v>238</c:v>
                </c:pt>
                <c:pt idx="67">
                  <c:v>241</c:v>
                </c:pt>
                <c:pt idx="68">
                  <c:v>245</c:v>
                </c:pt>
                <c:pt idx="69">
                  <c:v>248</c:v>
                </c:pt>
                <c:pt idx="70">
                  <c:v>252</c:v>
                </c:pt>
                <c:pt idx="71">
                  <c:v>255</c:v>
                </c:pt>
                <c:pt idx="72">
                  <c:v>259</c:v>
                </c:pt>
                <c:pt idx="73">
                  <c:v>263</c:v>
                </c:pt>
                <c:pt idx="74">
                  <c:v>266</c:v>
                </c:pt>
                <c:pt idx="75">
                  <c:v>270</c:v>
                </c:pt>
                <c:pt idx="76">
                  <c:v>273</c:v>
                </c:pt>
                <c:pt idx="77">
                  <c:v>277</c:v>
                </c:pt>
                <c:pt idx="78">
                  <c:v>281</c:v>
                </c:pt>
                <c:pt idx="79">
                  <c:v>284</c:v>
                </c:pt>
                <c:pt idx="80">
                  <c:v>288</c:v>
                </c:pt>
                <c:pt idx="81">
                  <c:v>291</c:v>
                </c:pt>
                <c:pt idx="82">
                  <c:v>295</c:v>
                </c:pt>
                <c:pt idx="83">
                  <c:v>298</c:v>
                </c:pt>
                <c:pt idx="84">
                  <c:v>301</c:v>
                </c:pt>
                <c:pt idx="85">
                  <c:v>305</c:v>
                </c:pt>
                <c:pt idx="86">
                  <c:v>308</c:v>
                </c:pt>
                <c:pt idx="87">
                  <c:v>311</c:v>
                </c:pt>
                <c:pt idx="88">
                  <c:v>315</c:v>
                </c:pt>
                <c:pt idx="89">
                  <c:v>318</c:v>
                </c:pt>
                <c:pt idx="90">
                  <c:v>321</c:v>
                </c:pt>
                <c:pt idx="91">
                  <c:v>324</c:v>
                </c:pt>
                <c:pt idx="92">
                  <c:v>327</c:v>
                </c:pt>
                <c:pt idx="93">
                  <c:v>331</c:v>
                </c:pt>
                <c:pt idx="94">
                  <c:v>334</c:v>
                </c:pt>
                <c:pt idx="95">
                  <c:v>337</c:v>
                </c:pt>
                <c:pt idx="96">
                  <c:v>340</c:v>
                </c:pt>
                <c:pt idx="97">
                  <c:v>343</c:v>
                </c:pt>
                <c:pt idx="98">
                  <c:v>346</c:v>
                </c:pt>
                <c:pt idx="99">
                  <c:v>349</c:v>
                </c:pt>
                <c:pt idx="100">
                  <c:v>353</c:v>
                </c:pt>
                <c:pt idx="101">
                  <c:v>356</c:v>
                </c:pt>
                <c:pt idx="102">
                  <c:v>359</c:v>
                </c:pt>
                <c:pt idx="103">
                  <c:v>362</c:v>
                </c:pt>
                <c:pt idx="104">
                  <c:v>365</c:v>
                </c:pt>
                <c:pt idx="105">
                  <c:v>368</c:v>
                </c:pt>
                <c:pt idx="106">
                  <c:v>372</c:v>
                </c:pt>
                <c:pt idx="107">
                  <c:v>375</c:v>
                </c:pt>
                <c:pt idx="108">
                  <c:v>379</c:v>
                </c:pt>
                <c:pt idx="109">
                  <c:v>382</c:v>
                </c:pt>
                <c:pt idx="110">
                  <c:v>385</c:v>
                </c:pt>
                <c:pt idx="111">
                  <c:v>389</c:v>
                </c:pt>
                <c:pt idx="112">
                  <c:v>392</c:v>
                </c:pt>
                <c:pt idx="113">
                  <c:v>396</c:v>
                </c:pt>
                <c:pt idx="114">
                  <c:v>399</c:v>
                </c:pt>
                <c:pt idx="115">
                  <c:v>403</c:v>
                </c:pt>
                <c:pt idx="116">
                  <c:v>406</c:v>
                </c:pt>
                <c:pt idx="117">
                  <c:v>410</c:v>
                </c:pt>
                <c:pt idx="118">
                  <c:v>413</c:v>
                </c:pt>
                <c:pt idx="119">
                  <c:v>417</c:v>
                </c:pt>
                <c:pt idx="120">
                  <c:v>420</c:v>
                </c:pt>
                <c:pt idx="121">
                  <c:v>423</c:v>
                </c:pt>
                <c:pt idx="122">
                  <c:v>427</c:v>
                </c:pt>
                <c:pt idx="123">
                  <c:v>430</c:v>
                </c:pt>
                <c:pt idx="124">
                  <c:v>434</c:v>
                </c:pt>
                <c:pt idx="125">
                  <c:v>437</c:v>
                </c:pt>
                <c:pt idx="126">
                  <c:v>441</c:v>
                </c:pt>
                <c:pt idx="127">
                  <c:v>444</c:v>
                </c:pt>
                <c:pt idx="128">
                  <c:v>448</c:v>
                </c:pt>
                <c:pt idx="129">
                  <c:v>451</c:v>
                </c:pt>
                <c:pt idx="130">
                  <c:v>454</c:v>
                </c:pt>
                <c:pt idx="131">
                  <c:v>458</c:v>
                </c:pt>
                <c:pt idx="132">
                  <c:v>461</c:v>
                </c:pt>
                <c:pt idx="133">
                  <c:v>464</c:v>
                </c:pt>
                <c:pt idx="134">
                  <c:v>467</c:v>
                </c:pt>
                <c:pt idx="135">
                  <c:v>471</c:v>
                </c:pt>
                <c:pt idx="136">
                  <c:v>474</c:v>
                </c:pt>
                <c:pt idx="137">
                  <c:v>477</c:v>
                </c:pt>
                <c:pt idx="138">
                  <c:v>481</c:v>
                </c:pt>
                <c:pt idx="139">
                  <c:v>484</c:v>
                </c:pt>
                <c:pt idx="140">
                  <c:v>487</c:v>
                </c:pt>
                <c:pt idx="141">
                  <c:v>491</c:v>
                </c:pt>
                <c:pt idx="142">
                  <c:v>494</c:v>
                </c:pt>
                <c:pt idx="143">
                  <c:v>497</c:v>
                </c:pt>
                <c:pt idx="144">
                  <c:v>501</c:v>
                </c:pt>
                <c:pt idx="145">
                  <c:v>504</c:v>
                </c:pt>
                <c:pt idx="146">
                  <c:v>508</c:v>
                </c:pt>
                <c:pt idx="147">
                  <c:v>511</c:v>
                </c:pt>
                <c:pt idx="148">
                  <c:v>514</c:v>
                </c:pt>
                <c:pt idx="149">
                  <c:v>517</c:v>
                </c:pt>
                <c:pt idx="150">
                  <c:v>521</c:v>
                </c:pt>
                <c:pt idx="151">
                  <c:v>524</c:v>
                </c:pt>
                <c:pt idx="152">
                  <c:v>527</c:v>
                </c:pt>
                <c:pt idx="153">
                  <c:v>531</c:v>
                </c:pt>
                <c:pt idx="154">
                  <c:v>534</c:v>
                </c:pt>
                <c:pt idx="155">
                  <c:v>537</c:v>
                </c:pt>
                <c:pt idx="156">
                  <c:v>541</c:v>
                </c:pt>
                <c:pt idx="157">
                  <c:v>544</c:v>
                </c:pt>
                <c:pt idx="158">
                  <c:v>547</c:v>
                </c:pt>
                <c:pt idx="159">
                  <c:v>551</c:v>
                </c:pt>
                <c:pt idx="160">
                  <c:v>554</c:v>
                </c:pt>
                <c:pt idx="161">
                  <c:v>557</c:v>
                </c:pt>
                <c:pt idx="162">
                  <c:v>561</c:v>
                </c:pt>
                <c:pt idx="163">
                  <c:v>564</c:v>
                </c:pt>
                <c:pt idx="164">
                  <c:v>567</c:v>
                </c:pt>
                <c:pt idx="165">
                  <c:v>571</c:v>
                </c:pt>
                <c:pt idx="166">
                  <c:v>574</c:v>
                </c:pt>
                <c:pt idx="167">
                  <c:v>577</c:v>
                </c:pt>
                <c:pt idx="168">
                  <c:v>580</c:v>
                </c:pt>
                <c:pt idx="169">
                  <c:v>584</c:v>
                </c:pt>
                <c:pt idx="170">
                  <c:v>587</c:v>
                </c:pt>
                <c:pt idx="171">
                  <c:v>590</c:v>
                </c:pt>
                <c:pt idx="172">
                  <c:v>594</c:v>
                </c:pt>
                <c:pt idx="173">
                  <c:v>597</c:v>
                </c:pt>
                <c:pt idx="174">
                  <c:v>600</c:v>
                </c:pt>
                <c:pt idx="175">
                  <c:v>604</c:v>
                </c:pt>
                <c:pt idx="176">
                  <c:v>607</c:v>
                </c:pt>
                <c:pt idx="177">
                  <c:v>610</c:v>
                </c:pt>
                <c:pt idx="178">
                  <c:v>614</c:v>
                </c:pt>
                <c:pt idx="179">
                  <c:v>617</c:v>
                </c:pt>
                <c:pt idx="180">
                  <c:v>620</c:v>
                </c:pt>
                <c:pt idx="181">
                  <c:v>623</c:v>
                </c:pt>
                <c:pt idx="182">
                  <c:v>627</c:v>
                </c:pt>
                <c:pt idx="183">
                  <c:v>630</c:v>
                </c:pt>
                <c:pt idx="184">
                  <c:v>633</c:v>
                </c:pt>
                <c:pt idx="185">
                  <c:v>637</c:v>
                </c:pt>
                <c:pt idx="186">
                  <c:v>640</c:v>
                </c:pt>
                <c:pt idx="187">
                  <c:v>643</c:v>
                </c:pt>
                <c:pt idx="188">
                  <c:v>646</c:v>
                </c:pt>
                <c:pt idx="189">
                  <c:v>650</c:v>
                </c:pt>
                <c:pt idx="190">
                  <c:v>653</c:v>
                </c:pt>
                <c:pt idx="191">
                  <c:v>656</c:v>
                </c:pt>
                <c:pt idx="192">
                  <c:v>659</c:v>
                </c:pt>
                <c:pt idx="193">
                  <c:v>663</c:v>
                </c:pt>
                <c:pt idx="194">
                  <c:v>666</c:v>
                </c:pt>
                <c:pt idx="195">
                  <c:v>669</c:v>
                </c:pt>
                <c:pt idx="196">
                  <c:v>672</c:v>
                </c:pt>
                <c:pt idx="197">
                  <c:v>676</c:v>
                </c:pt>
                <c:pt idx="198">
                  <c:v>681</c:v>
                </c:pt>
                <c:pt idx="199">
                  <c:v>696</c:v>
                </c:pt>
                <c:pt idx="200">
                  <c:v>697</c:v>
                </c:pt>
              </c:numCache>
            </c:numRef>
          </c:xVal>
          <c:yVal>
            <c:numRef>
              <c:f>'Thermomag. Messungen VFTB'!$F$8710:$F$8910</c:f>
              <c:numCache>
                <c:formatCode>0.00</c:formatCode>
                <c:ptCount val="201"/>
                <c:pt idx="0">
                  <c:v>6.1428349999999998</c:v>
                </c:pt>
                <c:pt idx="1">
                  <c:v>5.9783989999999996</c:v>
                </c:pt>
                <c:pt idx="2">
                  <c:v>5.9785149999999998</c:v>
                </c:pt>
                <c:pt idx="3">
                  <c:v>5.9521410000000001</c:v>
                </c:pt>
                <c:pt idx="4">
                  <c:v>5.7041599999999999</c:v>
                </c:pt>
                <c:pt idx="5">
                  <c:v>6.1712949999999998</c:v>
                </c:pt>
                <c:pt idx="6">
                  <c:v>5.834473</c:v>
                </c:pt>
                <c:pt idx="7">
                  <c:v>6.0782590000000001</c:v>
                </c:pt>
                <c:pt idx="8">
                  <c:v>5.785844</c:v>
                </c:pt>
                <c:pt idx="9">
                  <c:v>5.6420060000000003</c:v>
                </c:pt>
                <c:pt idx="10">
                  <c:v>5.6693100000000003</c:v>
                </c:pt>
                <c:pt idx="11">
                  <c:v>5.3410589999999996</c:v>
                </c:pt>
                <c:pt idx="12">
                  <c:v>5.4588599999999996</c:v>
                </c:pt>
                <c:pt idx="13">
                  <c:v>5.2322730000000002</c:v>
                </c:pt>
                <c:pt idx="14">
                  <c:v>5.3832269999999998</c:v>
                </c:pt>
                <c:pt idx="15">
                  <c:v>5.5667249999999999</c:v>
                </c:pt>
                <c:pt idx="16">
                  <c:v>5.1789079999999998</c:v>
                </c:pt>
                <c:pt idx="17">
                  <c:v>4.9932439999999998</c:v>
                </c:pt>
                <c:pt idx="18">
                  <c:v>5.3202309999999997</c:v>
                </c:pt>
                <c:pt idx="19">
                  <c:v>4.8682679999999996</c:v>
                </c:pt>
                <c:pt idx="20">
                  <c:v>5.1440190000000001</c:v>
                </c:pt>
                <c:pt idx="21">
                  <c:v>4.8686239999999996</c:v>
                </c:pt>
                <c:pt idx="22">
                  <c:v>5.0111270000000001</c:v>
                </c:pt>
                <c:pt idx="23">
                  <c:v>5.0363329999999999</c:v>
                </c:pt>
                <c:pt idx="24">
                  <c:v>4.6762509999999997</c:v>
                </c:pt>
                <c:pt idx="25">
                  <c:v>4.9249309999999999</c:v>
                </c:pt>
                <c:pt idx="26">
                  <c:v>4.4495120000000004</c:v>
                </c:pt>
                <c:pt idx="27">
                  <c:v>5.1881740000000001</c:v>
                </c:pt>
                <c:pt idx="28">
                  <c:v>3.9311880000000001</c:v>
                </c:pt>
                <c:pt idx="29">
                  <c:v>4.5239770000000004</c:v>
                </c:pt>
                <c:pt idx="30">
                  <c:v>4.3565329999999998</c:v>
                </c:pt>
                <c:pt idx="31">
                  <c:v>4.4897299999999998</c:v>
                </c:pt>
                <c:pt idx="32">
                  <c:v>4.8409279999999999</c:v>
                </c:pt>
                <c:pt idx="33">
                  <c:v>4.3621470000000002</c:v>
                </c:pt>
                <c:pt idx="34">
                  <c:v>4.4546749999999999</c:v>
                </c:pt>
                <c:pt idx="35">
                  <c:v>4.2025589999999999</c:v>
                </c:pt>
                <c:pt idx="36">
                  <c:v>4.2890119999999996</c:v>
                </c:pt>
                <c:pt idx="37">
                  <c:v>4.4766589999999997</c:v>
                </c:pt>
                <c:pt idx="38">
                  <c:v>3.9921579999999999</c:v>
                </c:pt>
                <c:pt idx="39">
                  <c:v>4.1046490000000002</c:v>
                </c:pt>
                <c:pt idx="40">
                  <c:v>4.1014780000000002</c:v>
                </c:pt>
                <c:pt idx="41">
                  <c:v>4.31454</c:v>
                </c:pt>
                <c:pt idx="42">
                  <c:v>3.9870960000000002</c:v>
                </c:pt>
                <c:pt idx="43">
                  <c:v>3.9488699999999999</c:v>
                </c:pt>
                <c:pt idx="44">
                  <c:v>3.9605959999999998</c:v>
                </c:pt>
                <c:pt idx="45">
                  <c:v>4.0520560000000003</c:v>
                </c:pt>
                <c:pt idx="46">
                  <c:v>4.5516899999999998</c:v>
                </c:pt>
                <c:pt idx="47">
                  <c:v>3.698966</c:v>
                </c:pt>
                <c:pt idx="48">
                  <c:v>4.0488099999999996</c:v>
                </c:pt>
                <c:pt idx="49">
                  <c:v>4.0140190000000002</c:v>
                </c:pt>
                <c:pt idx="50">
                  <c:v>3.834015</c:v>
                </c:pt>
                <c:pt idx="51">
                  <c:v>3.6050800000000001</c:v>
                </c:pt>
                <c:pt idx="52">
                  <c:v>4.278759</c:v>
                </c:pt>
                <c:pt idx="53">
                  <c:v>4.2612199999999998</c:v>
                </c:pt>
                <c:pt idx="54">
                  <c:v>4.1208780000000003</c:v>
                </c:pt>
                <c:pt idx="55">
                  <c:v>4.3192740000000001</c:v>
                </c:pt>
                <c:pt idx="56">
                  <c:v>3.895178</c:v>
                </c:pt>
                <c:pt idx="57">
                  <c:v>3.711122</c:v>
                </c:pt>
                <c:pt idx="58">
                  <c:v>4.3597349999999997</c:v>
                </c:pt>
                <c:pt idx="59">
                  <c:v>3.629969</c:v>
                </c:pt>
                <c:pt idx="60">
                  <c:v>3.4519709999999999</c:v>
                </c:pt>
                <c:pt idx="61">
                  <c:v>3.2905329999999999</c:v>
                </c:pt>
                <c:pt idx="62">
                  <c:v>3.4409459999999998</c:v>
                </c:pt>
                <c:pt idx="63">
                  <c:v>3.1530339999999999</c:v>
                </c:pt>
                <c:pt idx="64">
                  <c:v>3.33805</c:v>
                </c:pt>
                <c:pt idx="65">
                  <c:v>3.2193939999999999</c:v>
                </c:pt>
                <c:pt idx="66">
                  <c:v>3.1585489999999998</c:v>
                </c:pt>
                <c:pt idx="67">
                  <c:v>3.2853859999999999</c:v>
                </c:pt>
                <c:pt idx="68">
                  <c:v>3.1908379999999998</c:v>
                </c:pt>
                <c:pt idx="69">
                  <c:v>3.3392430000000002</c:v>
                </c:pt>
                <c:pt idx="70">
                  <c:v>3.4255620000000002</c:v>
                </c:pt>
                <c:pt idx="71">
                  <c:v>3.163802</c:v>
                </c:pt>
                <c:pt idx="72">
                  <c:v>2.563482</c:v>
                </c:pt>
                <c:pt idx="73">
                  <c:v>3.141743</c:v>
                </c:pt>
                <c:pt idx="74">
                  <c:v>3.0972360000000001</c:v>
                </c:pt>
                <c:pt idx="75">
                  <c:v>3.3490410000000002</c:v>
                </c:pt>
                <c:pt idx="76">
                  <c:v>3.1919080000000002</c:v>
                </c:pt>
                <c:pt idx="77">
                  <c:v>3.5727899999999999</c:v>
                </c:pt>
                <c:pt idx="78">
                  <c:v>3.8747720000000001</c:v>
                </c:pt>
                <c:pt idx="79">
                  <c:v>3.8817740000000001</c:v>
                </c:pt>
                <c:pt idx="80">
                  <c:v>5.3267850000000001</c:v>
                </c:pt>
                <c:pt idx="81">
                  <c:v>6.4520020000000002</c:v>
                </c:pt>
                <c:pt idx="82">
                  <c:v>8.2099100000000007</c:v>
                </c:pt>
                <c:pt idx="83">
                  <c:v>9.1147360000000006</c:v>
                </c:pt>
                <c:pt idx="84">
                  <c:v>10.713234</c:v>
                </c:pt>
                <c:pt idx="85">
                  <c:v>11.795349</c:v>
                </c:pt>
                <c:pt idx="86">
                  <c:v>12.907828</c:v>
                </c:pt>
                <c:pt idx="87">
                  <c:v>13.159973000000001</c:v>
                </c:pt>
                <c:pt idx="88">
                  <c:v>13.548166999999999</c:v>
                </c:pt>
                <c:pt idx="89">
                  <c:v>13.027951</c:v>
                </c:pt>
                <c:pt idx="90">
                  <c:v>13.052341</c:v>
                </c:pt>
                <c:pt idx="91">
                  <c:v>12.25789</c:v>
                </c:pt>
                <c:pt idx="92">
                  <c:v>12.242151</c:v>
                </c:pt>
                <c:pt idx="93">
                  <c:v>12.233544</c:v>
                </c:pt>
                <c:pt idx="94">
                  <c:v>11.882163</c:v>
                </c:pt>
                <c:pt idx="95">
                  <c:v>11.757154</c:v>
                </c:pt>
                <c:pt idx="96">
                  <c:v>11.4838</c:v>
                </c:pt>
                <c:pt idx="97">
                  <c:v>11.139170999999999</c:v>
                </c:pt>
                <c:pt idx="98">
                  <c:v>11.177244</c:v>
                </c:pt>
                <c:pt idx="99">
                  <c:v>10.864996</c:v>
                </c:pt>
                <c:pt idx="100">
                  <c:v>10.835889</c:v>
                </c:pt>
                <c:pt idx="101">
                  <c:v>10.422701999999999</c:v>
                </c:pt>
                <c:pt idx="102">
                  <c:v>10.172593000000001</c:v>
                </c:pt>
                <c:pt idx="103">
                  <c:v>10.560145</c:v>
                </c:pt>
                <c:pt idx="104">
                  <c:v>10.04548</c:v>
                </c:pt>
                <c:pt idx="105">
                  <c:v>9.8995040000000003</c:v>
                </c:pt>
                <c:pt idx="106">
                  <c:v>9.6879989999999996</c:v>
                </c:pt>
                <c:pt idx="107">
                  <c:v>8.9593520000000009</c:v>
                </c:pt>
                <c:pt idx="108">
                  <c:v>8.8946269999999998</c:v>
                </c:pt>
                <c:pt idx="109">
                  <c:v>9.7121379999999995</c:v>
                </c:pt>
                <c:pt idx="110">
                  <c:v>8.7507359999999998</c:v>
                </c:pt>
                <c:pt idx="111">
                  <c:v>8.2039500000000007</c:v>
                </c:pt>
                <c:pt idx="112">
                  <c:v>8.2839159999999996</c:v>
                </c:pt>
                <c:pt idx="113">
                  <c:v>8.9546259999999993</c:v>
                </c:pt>
                <c:pt idx="114">
                  <c:v>8.4751809999999992</c:v>
                </c:pt>
                <c:pt idx="115">
                  <c:v>8.0433920000000008</c:v>
                </c:pt>
                <c:pt idx="116">
                  <c:v>7.7419320000000003</c:v>
                </c:pt>
                <c:pt idx="117">
                  <c:v>7.6935799999999999</c:v>
                </c:pt>
                <c:pt idx="118">
                  <c:v>7.4977929999999997</c:v>
                </c:pt>
                <c:pt idx="119">
                  <c:v>7.8191540000000002</c:v>
                </c:pt>
                <c:pt idx="120">
                  <c:v>7.4704649999999999</c:v>
                </c:pt>
                <c:pt idx="121">
                  <c:v>7.4014119999999997</c:v>
                </c:pt>
                <c:pt idx="122">
                  <c:v>7.2377510000000003</c:v>
                </c:pt>
                <c:pt idx="123">
                  <c:v>6.9202789999999998</c:v>
                </c:pt>
                <c:pt idx="124">
                  <c:v>6.9443710000000003</c:v>
                </c:pt>
                <c:pt idx="125">
                  <c:v>7.0060070000000003</c:v>
                </c:pt>
                <c:pt idx="126">
                  <c:v>6.9536170000000004</c:v>
                </c:pt>
                <c:pt idx="127">
                  <c:v>7.045693</c:v>
                </c:pt>
                <c:pt idx="128">
                  <c:v>6.9935239999999999</c:v>
                </c:pt>
                <c:pt idx="129">
                  <c:v>7.1578039999999996</c:v>
                </c:pt>
                <c:pt idx="130">
                  <c:v>6.7976299999999998</c:v>
                </c:pt>
                <c:pt idx="131">
                  <c:v>6.8541840000000001</c:v>
                </c:pt>
                <c:pt idx="132">
                  <c:v>7.0640099999999997</c:v>
                </c:pt>
                <c:pt idx="133">
                  <c:v>7.1523779999999997</c:v>
                </c:pt>
                <c:pt idx="134">
                  <c:v>7.1427500000000004</c:v>
                </c:pt>
                <c:pt idx="135">
                  <c:v>6.9385500000000002</c:v>
                </c:pt>
                <c:pt idx="136">
                  <c:v>6.6782459999999997</c:v>
                </c:pt>
                <c:pt idx="137">
                  <c:v>6.7032509999999998</c:v>
                </c:pt>
                <c:pt idx="138">
                  <c:v>6.4519270000000004</c:v>
                </c:pt>
                <c:pt idx="139">
                  <c:v>6.4586139999999999</c:v>
                </c:pt>
                <c:pt idx="140">
                  <c:v>6.458869</c:v>
                </c:pt>
                <c:pt idx="141">
                  <c:v>6.0345259999999996</c:v>
                </c:pt>
                <c:pt idx="142">
                  <c:v>5.9746790000000001</c:v>
                </c:pt>
                <c:pt idx="143">
                  <c:v>5.4026389999999997</c:v>
                </c:pt>
                <c:pt idx="144">
                  <c:v>5.4661609999999996</c:v>
                </c:pt>
                <c:pt idx="145">
                  <c:v>5.0645519999999999</c:v>
                </c:pt>
                <c:pt idx="146">
                  <c:v>4.5617830000000001</c:v>
                </c:pt>
                <c:pt idx="147">
                  <c:v>4.753514</c:v>
                </c:pt>
                <c:pt idx="148">
                  <c:v>4.5493560000000004</c:v>
                </c:pt>
                <c:pt idx="149">
                  <c:v>4.012829</c:v>
                </c:pt>
                <c:pt idx="150">
                  <c:v>4.2050029999999996</c:v>
                </c:pt>
                <c:pt idx="151">
                  <c:v>3.5398239999999999</c:v>
                </c:pt>
                <c:pt idx="152">
                  <c:v>3.0402239999999998</c:v>
                </c:pt>
                <c:pt idx="153">
                  <c:v>3.553963</c:v>
                </c:pt>
                <c:pt idx="154">
                  <c:v>3.050411</c:v>
                </c:pt>
                <c:pt idx="155">
                  <c:v>2.9606669999999999</c:v>
                </c:pt>
                <c:pt idx="156">
                  <c:v>2.7192219999999998</c:v>
                </c:pt>
                <c:pt idx="157">
                  <c:v>2.4088400000000001</c:v>
                </c:pt>
                <c:pt idx="158">
                  <c:v>2.8090630000000001</c:v>
                </c:pt>
                <c:pt idx="159">
                  <c:v>2.3686479999999999</c:v>
                </c:pt>
                <c:pt idx="160">
                  <c:v>1.6547670000000001</c:v>
                </c:pt>
                <c:pt idx="161">
                  <c:v>1.9301999999999999</c:v>
                </c:pt>
                <c:pt idx="162">
                  <c:v>2.175859</c:v>
                </c:pt>
                <c:pt idx="163">
                  <c:v>1.8264009999999999</c:v>
                </c:pt>
                <c:pt idx="164">
                  <c:v>1.8018909999999999</c:v>
                </c:pt>
                <c:pt idx="165">
                  <c:v>1.69859</c:v>
                </c:pt>
                <c:pt idx="166">
                  <c:v>2.08005</c:v>
                </c:pt>
                <c:pt idx="167">
                  <c:v>2.3195420000000002</c:v>
                </c:pt>
                <c:pt idx="168">
                  <c:v>2.0762160000000001</c:v>
                </c:pt>
                <c:pt idx="169">
                  <c:v>1.8534649999999999</c:v>
                </c:pt>
                <c:pt idx="170">
                  <c:v>2.2028810000000001</c:v>
                </c:pt>
                <c:pt idx="171">
                  <c:v>1.771647</c:v>
                </c:pt>
                <c:pt idx="172">
                  <c:v>1.285404</c:v>
                </c:pt>
                <c:pt idx="173">
                  <c:v>1.8281149999999999</c:v>
                </c:pt>
                <c:pt idx="174">
                  <c:v>1.609197</c:v>
                </c:pt>
                <c:pt idx="175">
                  <c:v>1.2207440000000001</c:v>
                </c:pt>
                <c:pt idx="176">
                  <c:v>1.363054</c:v>
                </c:pt>
                <c:pt idx="177">
                  <c:v>1.5568630000000001</c:v>
                </c:pt>
                <c:pt idx="178">
                  <c:v>1.586036</c:v>
                </c:pt>
                <c:pt idx="179">
                  <c:v>1.4202060000000001</c:v>
                </c:pt>
                <c:pt idx="180">
                  <c:v>1.534451</c:v>
                </c:pt>
                <c:pt idx="181">
                  <c:v>1.1782999999999999</c:v>
                </c:pt>
                <c:pt idx="182">
                  <c:v>1.0393049999999999</c:v>
                </c:pt>
                <c:pt idx="183">
                  <c:v>1.847235</c:v>
                </c:pt>
                <c:pt idx="184">
                  <c:v>1.473266</c:v>
                </c:pt>
                <c:pt idx="185">
                  <c:v>1.6132230000000001</c:v>
                </c:pt>
                <c:pt idx="186">
                  <c:v>1.3056719999999999</c:v>
                </c:pt>
                <c:pt idx="187">
                  <c:v>1.5405279999999999</c:v>
                </c:pt>
                <c:pt idx="188">
                  <c:v>1.5049090000000001</c:v>
                </c:pt>
                <c:pt idx="189">
                  <c:v>1.4231320000000001</c:v>
                </c:pt>
                <c:pt idx="190">
                  <c:v>1.1922539999999999</c:v>
                </c:pt>
                <c:pt idx="191">
                  <c:v>1.8942950000000001</c:v>
                </c:pt>
                <c:pt idx="192">
                  <c:v>1.7691429999999999</c:v>
                </c:pt>
                <c:pt idx="193">
                  <c:v>1.260521</c:v>
                </c:pt>
                <c:pt idx="194">
                  <c:v>1.5046630000000001</c:v>
                </c:pt>
                <c:pt idx="195">
                  <c:v>1.2613540000000001</c:v>
                </c:pt>
                <c:pt idx="196">
                  <c:v>1.2321489999999999</c:v>
                </c:pt>
                <c:pt idx="197">
                  <c:v>1.4576370000000001</c:v>
                </c:pt>
                <c:pt idx="198">
                  <c:v>1.4398569999999999</c:v>
                </c:pt>
                <c:pt idx="199">
                  <c:v>1.3028390000000001</c:v>
                </c:pt>
                <c:pt idx="200">
                  <c:v>1.132827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932288"/>
        <c:axId val="127938560"/>
      </c:scatterChart>
      <c:valAx>
        <c:axId val="1279322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938560"/>
        <c:crosses val="autoZero"/>
        <c:crossBetween val="midCat"/>
        <c:majorUnit val="200"/>
        <c:minorUnit val="100"/>
      </c:valAx>
      <c:valAx>
        <c:axId val="1279385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9322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P2-19-1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56"/>
          <c:w val="0.84192888888890005"/>
          <c:h val="0.72170093321669349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VFTB'!$F$993:$F$1048</c:f>
              <c:numCache>
                <c:formatCode>0.00</c:formatCode>
                <c:ptCount val="56"/>
                <c:pt idx="0">
                  <c:v>1.0480686000000001</c:v>
                </c:pt>
                <c:pt idx="1">
                  <c:v>7.9977900000000002</c:v>
                </c:pt>
                <c:pt idx="2">
                  <c:v>15.374855999999998</c:v>
                </c:pt>
                <c:pt idx="3">
                  <c:v>24.988119999999999</c:v>
                </c:pt>
                <c:pt idx="4">
                  <c:v>37.56176</c:v>
                </c:pt>
                <c:pt idx="5">
                  <c:v>50.135400000000004</c:v>
                </c:pt>
                <c:pt idx="6">
                  <c:v>75.282679999999999</c:v>
                </c:pt>
                <c:pt idx="7">
                  <c:v>125.57723999999999</c:v>
                </c:pt>
                <c:pt idx="8">
                  <c:v>202.13319999999999</c:v>
                </c:pt>
                <c:pt idx="9">
                  <c:v>303.19979999999998</c:v>
                </c:pt>
                <c:pt idx="10">
                  <c:v>427.34459999999996</c:v>
                </c:pt>
                <c:pt idx="11">
                  <c:v>548.30619999999999</c:v>
                </c:pt>
                <c:pt idx="12">
                  <c:v>429.73200000000003</c:v>
                </c:pt>
                <c:pt idx="13">
                  <c:v>305.5872</c:v>
                </c:pt>
                <c:pt idx="14">
                  <c:v>203.72479999999999</c:v>
                </c:pt>
                <c:pt idx="15">
                  <c:v>127.56674</c:v>
                </c:pt>
                <c:pt idx="16">
                  <c:v>77.033439999999999</c:v>
                </c:pt>
                <c:pt idx="17">
                  <c:v>51.886159999999997</c:v>
                </c:pt>
                <c:pt idx="18">
                  <c:v>39.232939999999999</c:v>
                </c:pt>
                <c:pt idx="19">
                  <c:v>26.500139999999998</c:v>
                </c:pt>
                <c:pt idx="20">
                  <c:v>16.63222</c:v>
                </c:pt>
                <c:pt idx="21">
                  <c:v>8.9209180000000003</c:v>
                </c:pt>
                <c:pt idx="22">
                  <c:v>1.6154739999999999</c:v>
                </c:pt>
                <c:pt idx="23">
                  <c:v>-5.4512299999999998</c:v>
                </c:pt>
                <c:pt idx="24">
                  <c:v>-13.051119999999999</c:v>
                </c:pt>
                <c:pt idx="25">
                  <c:v>-23.237359999999999</c:v>
                </c:pt>
                <c:pt idx="26">
                  <c:v>-35.811</c:v>
                </c:pt>
                <c:pt idx="27">
                  <c:v>-48.305059999999997</c:v>
                </c:pt>
                <c:pt idx="28">
                  <c:v>-73.770660000000007</c:v>
                </c:pt>
                <c:pt idx="29">
                  <c:v>-124.5427</c:v>
                </c:pt>
                <c:pt idx="30">
                  <c:v>-199.74579999999997</c:v>
                </c:pt>
                <c:pt idx="31">
                  <c:v>-300.81239999999997</c:v>
                </c:pt>
                <c:pt idx="32">
                  <c:v>-426.54879999999997</c:v>
                </c:pt>
                <c:pt idx="33">
                  <c:v>-545.91879999999992</c:v>
                </c:pt>
                <c:pt idx="34">
                  <c:v>-428.93619999999999</c:v>
                </c:pt>
                <c:pt idx="35">
                  <c:v>-304.79139999999995</c:v>
                </c:pt>
                <c:pt idx="36">
                  <c:v>-202.929</c:v>
                </c:pt>
                <c:pt idx="37">
                  <c:v>-128.04422</c:v>
                </c:pt>
                <c:pt idx="38">
                  <c:v>-77.192599999999985</c:v>
                </c:pt>
                <c:pt idx="39">
                  <c:v>-51.886159999999997</c:v>
                </c:pt>
                <c:pt idx="40">
                  <c:v>-39.153359999999999</c:v>
                </c:pt>
                <c:pt idx="41">
                  <c:v>-26.420559999999998</c:v>
                </c:pt>
                <c:pt idx="42">
                  <c:v>-16.3139</c:v>
                </c:pt>
                <c:pt idx="43">
                  <c:v>-8.9925399999999982</c:v>
                </c:pt>
                <c:pt idx="44">
                  <c:v>-1.7348440000000001</c:v>
                </c:pt>
                <c:pt idx="45">
                  <c:v>5.4512299999999998</c:v>
                </c:pt>
                <c:pt idx="46">
                  <c:v>12.820338</c:v>
                </c:pt>
                <c:pt idx="47">
                  <c:v>22.839459999999999</c:v>
                </c:pt>
                <c:pt idx="48">
                  <c:v>35.49268</c:v>
                </c:pt>
                <c:pt idx="49">
                  <c:v>48.225479999999997</c:v>
                </c:pt>
                <c:pt idx="50">
                  <c:v>73.452339999999992</c:v>
                </c:pt>
                <c:pt idx="51">
                  <c:v>123.98564</c:v>
                </c:pt>
                <c:pt idx="52">
                  <c:v>200.54160000000002</c:v>
                </c:pt>
                <c:pt idx="53">
                  <c:v>301.60820000000001</c:v>
                </c:pt>
                <c:pt idx="54">
                  <c:v>426.54879999999997</c:v>
                </c:pt>
                <c:pt idx="55">
                  <c:v>548.30619999999999</c:v>
                </c:pt>
              </c:numCache>
            </c:numRef>
          </c:xVal>
          <c:yVal>
            <c:numRef>
              <c:f>'Hysterese VFTB'!$G$993:$G$1048</c:f>
              <c:numCache>
                <c:formatCode>0.00</c:formatCode>
                <c:ptCount val="56"/>
                <c:pt idx="0">
                  <c:v>0.2578758645</c:v>
                </c:pt>
                <c:pt idx="1">
                  <c:v>0.66233502</c:v>
                </c:pt>
                <c:pt idx="2">
                  <c:v>1.146849778</c:v>
                </c:pt>
                <c:pt idx="3">
                  <c:v>1.762476626</c:v>
                </c:pt>
                <c:pt idx="4">
                  <c:v>2.5336317099999999</c:v>
                </c:pt>
                <c:pt idx="5">
                  <c:v>3.252498723</c:v>
                </c:pt>
                <c:pt idx="6">
                  <c:v>4.7803321289999996</c:v>
                </c:pt>
                <c:pt idx="7">
                  <c:v>7.6545149229999998</c:v>
                </c:pt>
                <c:pt idx="8">
                  <c:v>12.12862082</c:v>
                </c:pt>
                <c:pt idx="9">
                  <c:v>17.902954990000001</c:v>
                </c:pt>
                <c:pt idx="10">
                  <c:v>24.992687659999998</c:v>
                </c:pt>
                <c:pt idx="11">
                  <c:v>31.826087439999998</c:v>
                </c:pt>
                <c:pt idx="12">
                  <c:v>25.27350234</c:v>
                </c:pt>
                <c:pt idx="13">
                  <c:v>18.14183105</c:v>
                </c:pt>
                <c:pt idx="14">
                  <c:v>12.317302069999998</c:v>
                </c:pt>
                <c:pt idx="15">
                  <c:v>7.9850979049999999</c:v>
                </c:pt>
                <c:pt idx="16">
                  <c:v>4.9426126620000002</c:v>
                </c:pt>
                <c:pt idx="17">
                  <c:v>3.4943467510000001</c:v>
                </c:pt>
                <c:pt idx="18">
                  <c:v>2.706362844</c:v>
                </c:pt>
                <c:pt idx="19">
                  <c:v>1.9097367490000001</c:v>
                </c:pt>
                <c:pt idx="20">
                  <c:v>1.2907248790000001</c:v>
                </c:pt>
                <c:pt idx="21">
                  <c:v>0.77648054760000007</c:v>
                </c:pt>
                <c:pt idx="22">
                  <c:v>0.3044078073</c:v>
                </c:pt>
                <c:pt idx="23">
                  <c:v>-0.1023336769</c:v>
                </c:pt>
                <c:pt idx="24">
                  <c:v>-0.6850714134</c:v>
                </c:pt>
                <c:pt idx="25">
                  <c:v>-1.3430481750000001</c:v>
                </c:pt>
                <c:pt idx="26">
                  <c:v>-2.1741659259999997</c:v>
                </c:pt>
                <c:pt idx="27">
                  <c:v>-2.9707965749999996</c:v>
                </c:pt>
                <c:pt idx="28">
                  <c:v>-4.4704281130000005</c:v>
                </c:pt>
                <c:pt idx="29">
                  <c:v>-7.5384853170000001</c:v>
                </c:pt>
                <c:pt idx="30">
                  <c:v>-11.87983139</c:v>
                </c:pt>
                <c:pt idx="31">
                  <c:v>-17.621843989999999</c:v>
                </c:pt>
                <c:pt idx="32">
                  <c:v>-24.735338379999998</c:v>
                </c:pt>
                <c:pt idx="33">
                  <c:v>-31.641435869999999</c:v>
                </c:pt>
                <c:pt idx="34">
                  <c:v>-25.186321750000001</c:v>
                </c:pt>
                <c:pt idx="35">
                  <c:v>-18.082876649999999</c:v>
                </c:pt>
                <c:pt idx="36">
                  <c:v>-12.30925012</c:v>
                </c:pt>
                <c:pt idx="37">
                  <c:v>-7.9133601259999997</c:v>
                </c:pt>
                <c:pt idx="38">
                  <c:v>-4.8639385170000002</c:v>
                </c:pt>
                <c:pt idx="39">
                  <c:v>-3.4320409220000001</c:v>
                </c:pt>
                <c:pt idx="40">
                  <c:v>-2.6526832969999998</c:v>
                </c:pt>
                <c:pt idx="41">
                  <c:v>-1.863239028</c:v>
                </c:pt>
                <c:pt idx="42">
                  <c:v>-1.251912073</c:v>
                </c:pt>
                <c:pt idx="43">
                  <c:v>-0.77397839159999993</c:v>
                </c:pt>
                <c:pt idx="44">
                  <c:v>-0.28898195379999997</c:v>
                </c:pt>
                <c:pt idx="45">
                  <c:v>0.17658007169999998</c:v>
                </c:pt>
                <c:pt idx="46">
                  <c:v>0.66750829950000001</c:v>
                </c:pt>
                <c:pt idx="47">
                  <c:v>1.3941408390000001</c:v>
                </c:pt>
                <c:pt idx="48">
                  <c:v>2.1536340220000003</c:v>
                </c:pt>
                <c:pt idx="49">
                  <c:v>2.9956109710000001</c:v>
                </c:pt>
                <c:pt idx="50">
                  <c:v>4.4639792839999997</c:v>
                </c:pt>
                <c:pt idx="51">
                  <c:v>7.4819234090000002</c:v>
                </c:pt>
                <c:pt idx="52">
                  <c:v>11.88958755</c:v>
                </c:pt>
                <c:pt idx="53">
                  <c:v>17.65402606</c:v>
                </c:pt>
                <c:pt idx="54">
                  <c:v>24.72152372</c:v>
                </c:pt>
                <c:pt idx="55">
                  <c:v>31.71451218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976192"/>
        <c:axId val="127978112"/>
      </c:scatterChart>
      <c:valAx>
        <c:axId val="12797619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6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978112"/>
        <c:crosses val="autoZero"/>
        <c:crossBetween val="midCat"/>
        <c:majorUnit val="200"/>
      </c:valAx>
      <c:valAx>
        <c:axId val="12797811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5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976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VFTB'!$E$12641:$E$12893</c:f>
              <c:numCache>
                <c:formatCode>0</c:formatCode>
                <c:ptCount val="253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202</c:v>
                </c:pt>
                <c:pt idx="64">
                  <c:v>205</c:v>
                </c:pt>
                <c:pt idx="65">
                  <c:v>208</c:v>
                </c:pt>
                <c:pt idx="66">
                  <c:v>210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259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289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308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370</c:v>
                </c:pt>
                <c:pt idx="126">
                  <c:v>373</c:v>
                </c:pt>
                <c:pt idx="127">
                  <c:v>376</c:v>
                </c:pt>
                <c:pt idx="128">
                  <c:v>378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389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421</c:v>
                </c:pt>
                <c:pt idx="145">
                  <c:v>424</c:v>
                </c:pt>
                <c:pt idx="146">
                  <c:v>427</c:v>
                </c:pt>
                <c:pt idx="147">
                  <c:v>429</c:v>
                </c:pt>
                <c:pt idx="148">
                  <c:v>432</c:v>
                </c:pt>
                <c:pt idx="149">
                  <c:v>435</c:v>
                </c:pt>
                <c:pt idx="150">
                  <c:v>437</c:v>
                </c:pt>
                <c:pt idx="151">
                  <c:v>440</c:v>
                </c:pt>
                <c:pt idx="152">
                  <c:v>443</c:v>
                </c:pt>
                <c:pt idx="153">
                  <c:v>445</c:v>
                </c:pt>
                <c:pt idx="154">
                  <c:v>448</c:v>
                </c:pt>
                <c:pt idx="155">
                  <c:v>451</c:v>
                </c:pt>
                <c:pt idx="156">
                  <c:v>453</c:v>
                </c:pt>
                <c:pt idx="157">
                  <c:v>456</c:v>
                </c:pt>
                <c:pt idx="158">
                  <c:v>459</c:v>
                </c:pt>
                <c:pt idx="159">
                  <c:v>461</c:v>
                </c:pt>
                <c:pt idx="160">
                  <c:v>464</c:v>
                </c:pt>
                <c:pt idx="161">
                  <c:v>467</c:v>
                </c:pt>
                <c:pt idx="162">
                  <c:v>469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498</c:v>
                </c:pt>
                <c:pt idx="174">
                  <c:v>501</c:v>
                </c:pt>
                <c:pt idx="175">
                  <c:v>504</c:v>
                </c:pt>
                <c:pt idx="176">
                  <c:v>506</c:v>
                </c:pt>
                <c:pt idx="177">
                  <c:v>509</c:v>
                </c:pt>
                <c:pt idx="178">
                  <c:v>512</c:v>
                </c:pt>
                <c:pt idx="179">
                  <c:v>514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527</c:v>
                </c:pt>
                <c:pt idx="185">
                  <c:v>530</c:v>
                </c:pt>
                <c:pt idx="186">
                  <c:v>533</c:v>
                </c:pt>
                <c:pt idx="187">
                  <c:v>535</c:v>
                </c:pt>
                <c:pt idx="188">
                  <c:v>538</c:v>
                </c:pt>
                <c:pt idx="189">
                  <c:v>540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559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607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625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663</c:v>
                </c:pt>
                <c:pt idx="238">
                  <c:v>666</c:v>
                </c:pt>
                <c:pt idx="239">
                  <c:v>668</c:v>
                </c:pt>
                <c:pt idx="240">
                  <c:v>671</c:v>
                </c:pt>
                <c:pt idx="241">
                  <c:v>673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VFTB'!$F$12641:$F$12893</c:f>
              <c:numCache>
                <c:formatCode>0.00</c:formatCode>
                <c:ptCount val="253"/>
                <c:pt idx="0">
                  <c:v>1.4044625079999999</c:v>
                </c:pt>
                <c:pt idx="1">
                  <c:v>1.3272462889999999</c:v>
                </c:pt>
                <c:pt idx="2">
                  <c:v>1.3458889030000001</c:v>
                </c:pt>
                <c:pt idx="3">
                  <c:v>1.4327816609999999</c:v>
                </c:pt>
                <c:pt idx="4">
                  <c:v>1.3344431590000001</c:v>
                </c:pt>
                <c:pt idx="5">
                  <c:v>1.3472222490000001</c:v>
                </c:pt>
                <c:pt idx="6">
                  <c:v>1.3743768670000001</c:v>
                </c:pt>
                <c:pt idx="7">
                  <c:v>1.325836383</c:v>
                </c:pt>
                <c:pt idx="8">
                  <c:v>1.264058315</c:v>
                </c:pt>
                <c:pt idx="9">
                  <c:v>1.2606186660000001</c:v>
                </c:pt>
                <c:pt idx="10">
                  <c:v>1.2269081369999999</c:v>
                </c:pt>
                <c:pt idx="11">
                  <c:v>1.3067796889999999</c:v>
                </c:pt>
                <c:pt idx="12">
                  <c:v>1.256747603</c:v>
                </c:pt>
                <c:pt idx="13">
                  <c:v>1.2460337449999999</c:v>
                </c:pt>
                <c:pt idx="14">
                  <c:v>1.233424002</c:v>
                </c:pt>
                <c:pt idx="15">
                  <c:v>1.2834331700000001</c:v>
                </c:pt>
                <c:pt idx="16">
                  <c:v>1.1805049750000001</c:v>
                </c:pt>
                <c:pt idx="17">
                  <c:v>1.148099701</c:v>
                </c:pt>
                <c:pt idx="18">
                  <c:v>1.251052142</c:v>
                </c:pt>
                <c:pt idx="19">
                  <c:v>1.2312932029999999</c:v>
                </c:pt>
                <c:pt idx="20">
                  <c:v>1.187355143</c:v>
                </c:pt>
                <c:pt idx="21">
                  <c:v>1.1864804790000001</c:v>
                </c:pt>
                <c:pt idx="22">
                  <c:v>1.1458794129999998</c:v>
                </c:pt>
                <c:pt idx="23">
                  <c:v>1.157562505</c:v>
                </c:pt>
                <c:pt idx="24">
                  <c:v>1.1879863080000002</c:v>
                </c:pt>
                <c:pt idx="25">
                  <c:v>1.1047121879999999</c:v>
                </c:pt>
                <c:pt idx="26">
                  <c:v>1.141924661</c:v>
                </c:pt>
                <c:pt idx="27">
                  <c:v>1.145026893</c:v>
                </c:pt>
                <c:pt idx="28">
                  <c:v>1.1514569320000001</c:v>
                </c:pt>
                <c:pt idx="29">
                  <c:v>1.0838953579999999</c:v>
                </c:pt>
                <c:pt idx="30">
                  <c:v>1.0652729729999999</c:v>
                </c:pt>
                <c:pt idx="31">
                  <c:v>1.114807329</c:v>
                </c:pt>
                <c:pt idx="32">
                  <c:v>1.0793293399999999</c:v>
                </c:pt>
                <c:pt idx="33">
                  <c:v>1.0893184789999999</c:v>
                </c:pt>
                <c:pt idx="34">
                  <c:v>1.0668018720000001</c:v>
                </c:pt>
                <c:pt idx="35">
                  <c:v>1.058356281</c:v>
                </c:pt>
                <c:pt idx="36">
                  <c:v>1.089448167</c:v>
                </c:pt>
                <c:pt idx="37">
                  <c:v>1.0150275419999999</c:v>
                </c:pt>
                <c:pt idx="38">
                  <c:v>1.0843092270000001</c:v>
                </c:pt>
                <c:pt idx="39">
                  <c:v>1.0531562059999999</c:v>
                </c:pt>
                <c:pt idx="40">
                  <c:v>0.95638596580000002</c:v>
                </c:pt>
                <c:pt idx="41">
                  <c:v>1.0688479550000001</c:v>
                </c:pt>
                <c:pt idx="42">
                  <c:v>1.051568523</c:v>
                </c:pt>
                <c:pt idx="43">
                  <c:v>1.0083548629999999</c:v>
                </c:pt>
                <c:pt idx="44">
                  <c:v>0.98122649769999992</c:v>
                </c:pt>
                <c:pt idx="45">
                  <c:v>1.0120826780000001</c:v>
                </c:pt>
                <c:pt idx="46">
                  <c:v>1.047090893</c:v>
                </c:pt>
                <c:pt idx="47">
                  <c:v>1.0000013159999999</c:v>
                </c:pt>
                <c:pt idx="48">
                  <c:v>0.90029343410000007</c:v>
                </c:pt>
                <c:pt idx="49">
                  <c:v>0.89561483399999997</c:v>
                </c:pt>
                <c:pt idx="50">
                  <c:v>1.0063916740000001</c:v>
                </c:pt>
                <c:pt idx="51">
                  <c:v>0.8665805889</c:v>
                </c:pt>
                <c:pt idx="52">
                  <c:v>0.99734801930000005</c:v>
                </c:pt>
                <c:pt idx="53">
                  <c:v>0.96238097430000002</c:v>
                </c:pt>
                <c:pt idx="54">
                  <c:v>0.92237659950000006</c:v>
                </c:pt>
                <c:pt idx="55">
                  <c:v>0.96389465560000009</c:v>
                </c:pt>
                <c:pt idx="56">
                  <c:v>0.91799594620000002</c:v>
                </c:pt>
                <c:pt idx="57">
                  <c:v>0.86569955780000007</c:v>
                </c:pt>
                <c:pt idx="58">
                  <c:v>0.93106175530000002</c:v>
                </c:pt>
                <c:pt idx="59">
                  <c:v>0.88162275959999992</c:v>
                </c:pt>
                <c:pt idx="60">
                  <c:v>0.93182124200000005</c:v>
                </c:pt>
                <c:pt idx="61">
                  <c:v>0.96626717049999999</c:v>
                </c:pt>
                <c:pt idx="62">
                  <c:v>0.83938274090000009</c:v>
                </c:pt>
                <c:pt idx="63">
                  <c:v>0.86338830820000001</c:v>
                </c:pt>
                <c:pt idx="64">
                  <c:v>0.83752565130000001</c:v>
                </c:pt>
                <c:pt idx="65">
                  <c:v>0.86648398900000001</c:v>
                </c:pt>
                <c:pt idx="66">
                  <c:v>0.84164905980000004</c:v>
                </c:pt>
                <c:pt idx="67">
                  <c:v>0.86804815099999999</c:v>
                </c:pt>
                <c:pt idx="68">
                  <c:v>0.86171926499999996</c:v>
                </c:pt>
                <c:pt idx="69">
                  <c:v>0.75290068920000008</c:v>
                </c:pt>
                <c:pt idx="70">
                  <c:v>0.80096860380000001</c:v>
                </c:pt>
                <c:pt idx="71">
                  <c:v>0.84514633480000001</c:v>
                </c:pt>
                <c:pt idx="72">
                  <c:v>0.7762242519</c:v>
                </c:pt>
                <c:pt idx="73">
                  <c:v>0.78184303869999994</c:v>
                </c:pt>
                <c:pt idx="74">
                  <c:v>0.72444759850000007</c:v>
                </c:pt>
                <c:pt idx="75">
                  <c:v>0.79404709949999996</c:v>
                </c:pt>
                <c:pt idx="76">
                  <c:v>0.7753863285</c:v>
                </c:pt>
                <c:pt idx="77">
                  <c:v>0.80205749729999998</c:v>
                </c:pt>
                <c:pt idx="78">
                  <c:v>0.81199688540000003</c:v>
                </c:pt>
                <c:pt idx="79">
                  <c:v>0.79952814459999999</c:v>
                </c:pt>
                <c:pt idx="80">
                  <c:v>0.83826119910000008</c:v>
                </c:pt>
                <c:pt idx="81">
                  <c:v>0.8048037535</c:v>
                </c:pt>
                <c:pt idx="82">
                  <c:v>0.82708928320000008</c:v>
                </c:pt>
                <c:pt idx="83">
                  <c:v>0.78553503089999999</c:v>
                </c:pt>
                <c:pt idx="84">
                  <c:v>0.80265072149999994</c:v>
                </c:pt>
                <c:pt idx="85">
                  <c:v>0.77540466359999993</c:v>
                </c:pt>
                <c:pt idx="86">
                  <c:v>0.78974048089999993</c:v>
                </c:pt>
                <c:pt idx="87">
                  <c:v>0.74758669249999998</c:v>
                </c:pt>
                <c:pt idx="88">
                  <c:v>0.77816936510000001</c:v>
                </c:pt>
                <c:pt idx="89">
                  <c:v>0.74031113609999999</c:v>
                </c:pt>
                <c:pt idx="90">
                  <c:v>0.74244832149999995</c:v>
                </c:pt>
                <c:pt idx="91">
                  <c:v>0.7270580807</c:v>
                </c:pt>
                <c:pt idx="92">
                  <c:v>0.73267246959999999</c:v>
                </c:pt>
                <c:pt idx="93">
                  <c:v>0.72115110439999996</c:v>
                </c:pt>
                <c:pt idx="94">
                  <c:v>0.69207650009999999</c:v>
                </c:pt>
                <c:pt idx="95">
                  <c:v>0.70366189530000001</c:v>
                </c:pt>
                <c:pt idx="96">
                  <c:v>0.70397354739999995</c:v>
                </c:pt>
                <c:pt idx="97">
                  <c:v>0.69904822529999999</c:v>
                </c:pt>
                <c:pt idx="98">
                  <c:v>0.73929646009999994</c:v>
                </c:pt>
                <c:pt idx="99">
                  <c:v>0.69646712160000002</c:v>
                </c:pt>
                <c:pt idx="100">
                  <c:v>0.71008000009999994</c:v>
                </c:pt>
                <c:pt idx="101">
                  <c:v>0.69984206689999995</c:v>
                </c:pt>
                <c:pt idx="102">
                  <c:v>0.63776305310000003</c:v>
                </c:pt>
                <c:pt idx="103">
                  <c:v>0.69181754049999999</c:v>
                </c:pt>
                <c:pt idx="104">
                  <c:v>0.67730119259999999</c:v>
                </c:pt>
                <c:pt idx="105">
                  <c:v>0.7681287363</c:v>
                </c:pt>
                <c:pt idx="106">
                  <c:v>0.71414818860000007</c:v>
                </c:pt>
                <c:pt idx="107">
                  <c:v>0.70218103030000001</c:v>
                </c:pt>
                <c:pt idx="108">
                  <c:v>0.67154830340000005</c:v>
                </c:pt>
                <c:pt idx="109">
                  <c:v>0.72798689100000002</c:v>
                </c:pt>
                <c:pt idx="110">
                  <c:v>0.70315141179999996</c:v>
                </c:pt>
                <c:pt idx="111">
                  <c:v>0.70550963950000001</c:v>
                </c:pt>
                <c:pt idx="112">
                  <c:v>0.64016451679999997</c:v>
                </c:pt>
                <c:pt idx="113">
                  <c:v>0.69310500260000008</c:v>
                </c:pt>
                <c:pt idx="114">
                  <c:v>0.64588225700000002</c:v>
                </c:pt>
                <c:pt idx="115">
                  <c:v>0.70036380549999999</c:v>
                </c:pt>
                <c:pt idx="116">
                  <c:v>0.71116081399999997</c:v>
                </c:pt>
                <c:pt idx="117">
                  <c:v>0.62043767639999992</c:v>
                </c:pt>
                <c:pt idx="118">
                  <c:v>0.72307387779999999</c:v>
                </c:pt>
                <c:pt idx="119">
                  <c:v>0.62382426349999998</c:v>
                </c:pt>
                <c:pt idx="120">
                  <c:v>0.71472548739999997</c:v>
                </c:pt>
                <c:pt idx="121">
                  <c:v>0.64184986429999991</c:v>
                </c:pt>
                <c:pt idx="122">
                  <c:v>0.62958212029999994</c:v>
                </c:pt>
                <c:pt idx="123">
                  <c:v>0.675457478</c:v>
                </c:pt>
                <c:pt idx="124">
                  <c:v>0.60236201319999993</c:v>
                </c:pt>
                <c:pt idx="125">
                  <c:v>0.65108284890000001</c:v>
                </c:pt>
                <c:pt idx="126">
                  <c:v>0.64321537539999996</c:v>
                </c:pt>
                <c:pt idx="127">
                  <c:v>0.71271884050000001</c:v>
                </c:pt>
                <c:pt idx="128">
                  <c:v>0.61144925780000003</c:v>
                </c:pt>
                <c:pt idx="129">
                  <c:v>0.62869095190000002</c:v>
                </c:pt>
                <c:pt idx="130">
                  <c:v>0.60190742920000007</c:v>
                </c:pt>
                <c:pt idx="131">
                  <c:v>0.62735135419999999</c:v>
                </c:pt>
                <c:pt idx="132">
                  <c:v>0.58850766529999998</c:v>
                </c:pt>
                <c:pt idx="133">
                  <c:v>0.56606248550000005</c:v>
                </c:pt>
                <c:pt idx="134">
                  <c:v>0.57235016459999999</c:v>
                </c:pt>
                <c:pt idx="135">
                  <c:v>0.54263053230000002</c:v>
                </c:pt>
                <c:pt idx="136">
                  <c:v>0.63384148350000002</c:v>
                </c:pt>
                <c:pt idx="137">
                  <c:v>0.55677547820000006</c:v>
                </c:pt>
                <c:pt idx="138">
                  <c:v>0.58308472229999997</c:v>
                </c:pt>
                <c:pt idx="139">
                  <c:v>0.55474917530000001</c:v>
                </c:pt>
                <c:pt idx="140">
                  <c:v>0.56453681460000005</c:v>
                </c:pt>
                <c:pt idx="141">
                  <c:v>0.5492492672</c:v>
                </c:pt>
                <c:pt idx="142">
                  <c:v>0.54580424390000004</c:v>
                </c:pt>
                <c:pt idx="143">
                  <c:v>0.54294113050000004</c:v>
                </c:pt>
                <c:pt idx="144">
                  <c:v>0.55750449870000007</c:v>
                </c:pt>
                <c:pt idx="145">
                  <c:v>0.55793352549999997</c:v>
                </c:pt>
                <c:pt idx="146">
                  <c:v>0.54504532849999998</c:v>
                </c:pt>
                <c:pt idx="147">
                  <c:v>0.48872254269999998</c:v>
                </c:pt>
                <c:pt idx="148">
                  <c:v>0.57237546670000006</c:v>
                </c:pt>
                <c:pt idx="149">
                  <c:v>0.55740886509999998</c:v>
                </c:pt>
                <c:pt idx="150">
                  <c:v>0.56527894300000003</c:v>
                </c:pt>
                <c:pt idx="151">
                  <c:v>0.58945218840000002</c:v>
                </c:pt>
                <c:pt idx="152">
                  <c:v>0.58911039909999996</c:v>
                </c:pt>
                <c:pt idx="153">
                  <c:v>0.5420203656999999</c:v>
                </c:pt>
                <c:pt idx="154">
                  <c:v>0.54150448649999994</c:v>
                </c:pt>
                <c:pt idx="155">
                  <c:v>0.51619632770000001</c:v>
                </c:pt>
                <c:pt idx="156">
                  <c:v>0.47304784770000002</c:v>
                </c:pt>
                <c:pt idx="157">
                  <c:v>0.47504949120000001</c:v>
                </c:pt>
                <c:pt idx="158">
                  <c:v>0.53121589790000001</c:v>
                </c:pt>
                <c:pt idx="159">
                  <c:v>0.52005752689999996</c:v>
                </c:pt>
                <c:pt idx="160">
                  <c:v>0.52273662529999998</c:v>
                </c:pt>
                <c:pt idx="161">
                  <c:v>0.51705572100000008</c:v>
                </c:pt>
                <c:pt idx="162">
                  <c:v>0.44027187010000002</c:v>
                </c:pt>
                <c:pt idx="163">
                  <c:v>0.42655658410000002</c:v>
                </c:pt>
                <c:pt idx="164">
                  <c:v>0.42358563490000001</c:v>
                </c:pt>
                <c:pt idx="165">
                  <c:v>0.46964950789999999</c:v>
                </c:pt>
                <c:pt idx="166">
                  <c:v>0.4408990283</c:v>
                </c:pt>
                <c:pt idx="167">
                  <c:v>0.37600087599999998</c:v>
                </c:pt>
                <c:pt idx="168">
                  <c:v>0.49509445359999998</c:v>
                </c:pt>
                <c:pt idx="169">
                  <c:v>0.3960432914</c:v>
                </c:pt>
                <c:pt idx="170">
                  <c:v>0.43944749790000004</c:v>
                </c:pt>
                <c:pt idx="171">
                  <c:v>0.39773277230000004</c:v>
                </c:pt>
                <c:pt idx="172">
                  <c:v>0.490384182</c:v>
                </c:pt>
                <c:pt idx="173">
                  <c:v>0.4461269846</c:v>
                </c:pt>
                <c:pt idx="174">
                  <c:v>0.38302908889999998</c:v>
                </c:pt>
                <c:pt idx="175">
                  <c:v>0.38017100059999998</c:v>
                </c:pt>
                <c:pt idx="176">
                  <c:v>0.45820084129999999</c:v>
                </c:pt>
                <c:pt idx="177">
                  <c:v>0.46044422889999997</c:v>
                </c:pt>
                <c:pt idx="178">
                  <c:v>0.3716056278</c:v>
                </c:pt>
                <c:pt idx="179">
                  <c:v>0.40145531870000001</c:v>
                </c:pt>
                <c:pt idx="180">
                  <c:v>0.44457605459999999</c:v>
                </c:pt>
                <c:pt idx="181">
                  <c:v>0.45715612899999997</c:v>
                </c:pt>
                <c:pt idx="182">
                  <c:v>0.39875813390000003</c:v>
                </c:pt>
                <c:pt idx="183">
                  <c:v>0.48420973389999999</c:v>
                </c:pt>
                <c:pt idx="184">
                  <c:v>0.32142203149999998</c:v>
                </c:pt>
                <c:pt idx="185">
                  <c:v>0.33994327619999998</c:v>
                </c:pt>
                <c:pt idx="186">
                  <c:v>0.36553697199999996</c:v>
                </c:pt>
                <c:pt idx="187">
                  <c:v>0.36525091309999996</c:v>
                </c:pt>
                <c:pt idx="188">
                  <c:v>0.39600043880000002</c:v>
                </c:pt>
                <c:pt idx="189">
                  <c:v>0.46476020140000002</c:v>
                </c:pt>
                <c:pt idx="190">
                  <c:v>0.34994149130000002</c:v>
                </c:pt>
                <c:pt idx="191">
                  <c:v>0.39461846760000002</c:v>
                </c:pt>
                <c:pt idx="192">
                  <c:v>0.38717327630000004</c:v>
                </c:pt>
                <c:pt idx="193">
                  <c:v>0.37151283070000002</c:v>
                </c:pt>
                <c:pt idx="194">
                  <c:v>0.40237166639999999</c:v>
                </c:pt>
                <c:pt idx="195">
                  <c:v>0.39773410149999999</c:v>
                </c:pt>
                <c:pt idx="196">
                  <c:v>0.36939100460000002</c:v>
                </c:pt>
                <c:pt idx="197">
                  <c:v>0.29982078099999998</c:v>
                </c:pt>
                <c:pt idx="198">
                  <c:v>0.38808280770000003</c:v>
                </c:pt>
                <c:pt idx="199">
                  <c:v>0.36197544990000002</c:v>
                </c:pt>
                <c:pt idx="200">
                  <c:v>0.36800390770000002</c:v>
                </c:pt>
                <c:pt idx="201">
                  <c:v>0.38197025270000001</c:v>
                </c:pt>
                <c:pt idx="202">
                  <c:v>0.35881946860000002</c:v>
                </c:pt>
                <c:pt idx="203">
                  <c:v>0.24794553499999999</c:v>
                </c:pt>
                <c:pt idx="204">
                  <c:v>0.3720863016</c:v>
                </c:pt>
                <c:pt idx="205">
                  <c:v>0.29420853939999997</c:v>
                </c:pt>
                <c:pt idx="206">
                  <c:v>0.32718766930000004</c:v>
                </c:pt>
                <c:pt idx="207">
                  <c:v>0.31778860180000001</c:v>
                </c:pt>
                <c:pt idx="208">
                  <c:v>0.36951472909999999</c:v>
                </c:pt>
                <c:pt idx="209">
                  <c:v>0.31988844599999999</c:v>
                </c:pt>
                <c:pt idx="210">
                  <c:v>0.28922916540000004</c:v>
                </c:pt>
                <c:pt idx="211">
                  <c:v>0.36789659209999998</c:v>
                </c:pt>
                <c:pt idx="212">
                  <c:v>0.33074231099999996</c:v>
                </c:pt>
                <c:pt idx="213">
                  <c:v>0.2809665771</c:v>
                </c:pt>
                <c:pt idx="214">
                  <c:v>0.34284545929999999</c:v>
                </c:pt>
                <c:pt idx="215">
                  <c:v>0.32013653179999996</c:v>
                </c:pt>
                <c:pt idx="216">
                  <c:v>0.31918941049999999</c:v>
                </c:pt>
                <c:pt idx="217">
                  <c:v>0.32733156759999998</c:v>
                </c:pt>
                <c:pt idx="218">
                  <c:v>0.2163854499</c:v>
                </c:pt>
                <c:pt idx="219">
                  <c:v>0.33447779969999997</c:v>
                </c:pt>
                <c:pt idx="220">
                  <c:v>0.22930409339999999</c:v>
                </c:pt>
                <c:pt idx="221">
                  <c:v>0.34133921989999999</c:v>
                </c:pt>
                <c:pt idx="222">
                  <c:v>0.31346109280000001</c:v>
                </c:pt>
                <c:pt idx="223">
                  <c:v>0.27852354530000001</c:v>
                </c:pt>
                <c:pt idx="224">
                  <c:v>0.27724911600000002</c:v>
                </c:pt>
                <c:pt idx="225">
                  <c:v>0.30593607899999997</c:v>
                </c:pt>
                <c:pt idx="226">
                  <c:v>0.33610612070000001</c:v>
                </c:pt>
                <c:pt idx="227">
                  <c:v>0.3297236154</c:v>
                </c:pt>
                <c:pt idx="228">
                  <c:v>0.29102460209999997</c:v>
                </c:pt>
                <c:pt idx="229">
                  <c:v>0.30753327010000003</c:v>
                </c:pt>
                <c:pt idx="230">
                  <c:v>0.30753214939999995</c:v>
                </c:pt>
                <c:pt idx="231">
                  <c:v>0.27284847179999999</c:v>
                </c:pt>
                <c:pt idx="232">
                  <c:v>0.19787662180000001</c:v>
                </c:pt>
                <c:pt idx="233">
                  <c:v>0.20541462770000002</c:v>
                </c:pt>
                <c:pt idx="234">
                  <c:v>0.20385407550000001</c:v>
                </c:pt>
                <c:pt idx="235">
                  <c:v>0.20039977649999999</c:v>
                </c:pt>
                <c:pt idx="236">
                  <c:v>0.23419212790000002</c:v>
                </c:pt>
                <c:pt idx="237">
                  <c:v>0.28032405789999998</c:v>
                </c:pt>
                <c:pt idx="238">
                  <c:v>0.23337086199999998</c:v>
                </c:pt>
                <c:pt idx="239">
                  <c:v>0.26726142600000002</c:v>
                </c:pt>
                <c:pt idx="240">
                  <c:v>0.28214933059999997</c:v>
                </c:pt>
                <c:pt idx="241">
                  <c:v>0.23430930020000001</c:v>
                </c:pt>
                <c:pt idx="242">
                  <c:v>0.24988574170000002</c:v>
                </c:pt>
                <c:pt idx="243">
                  <c:v>0.2342637031</c:v>
                </c:pt>
                <c:pt idx="244">
                  <c:v>0.2129278892</c:v>
                </c:pt>
                <c:pt idx="245">
                  <c:v>0.30166754650000005</c:v>
                </c:pt>
                <c:pt idx="246">
                  <c:v>0.3121341956</c:v>
                </c:pt>
                <c:pt idx="247">
                  <c:v>0.2231255999</c:v>
                </c:pt>
                <c:pt idx="248">
                  <c:v>0.17796014859999998</c:v>
                </c:pt>
                <c:pt idx="249">
                  <c:v>0.22594884969999998</c:v>
                </c:pt>
                <c:pt idx="250">
                  <c:v>0.1729987536</c:v>
                </c:pt>
                <c:pt idx="251">
                  <c:v>0.27203205180000001</c:v>
                </c:pt>
                <c:pt idx="252">
                  <c:v>0.31266574740000003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691392"/>
        <c:axId val="127697664"/>
      </c:scatterChart>
      <c:valAx>
        <c:axId val="12769139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697664"/>
        <c:crosses val="autoZero"/>
        <c:crossBetween val="midCat"/>
        <c:majorUnit val="200"/>
        <c:minorUnit val="100"/>
      </c:valAx>
      <c:valAx>
        <c:axId val="1276976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6913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VFTB'!$E$12898:$E$13148</c:f>
              <c:numCache>
                <c:formatCode>0</c:formatCode>
                <c:ptCount val="251"/>
                <c:pt idx="0">
                  <c:v>706</c:v>
                </c:pt>
                <c:pt idx="1">
                  <c:v>705</c:v>
                </c:pt>
                <c:pt idx="2">
                  <c:v>704</c:v>
                </c:pt>
                <c:pt idx="3">
                  <c:v>702</c:v>
                </c:pt>
                <c:pt idx="4">
                  <c:v>700</c:v>
                </c:pt>
                <c:pt idx="5">
                  <c:v>697</c:v>
                </c:pt>
                <c:pt idx="6">
                  <c:v>695</c:v>
                </c:pt>
                <c:pt idx="7">
                  <c:v>692</c:v>
                </c:pt>
                <c:pt idx="8">
                  <c:v>690</c:v>
                </c:pt>
                <c:pt idx="9">
                  <c:v>687</c:v>
                </c:pt>
                <c:pt idx="10">
                  <c:v>685</c:v>
                </c:pt>
                <c:pt idx="11">
                  <c:v>682</c:v>
                </c:pt>
                <c:pt idx="12">
                  <c:v>680</c:v>
                </c:pt>
                <c:pt idx="13">
                  <c:v>677</c:v>
                </c:pt>
                <c:pt idx="14">
                  <c:v>675</c:v>
                </c:pt>
                <c:pt idx="15">
                  <c:v>672</c:v>
                </c:pt>
                <c:pt idx="16">
                  <c:v>670</c:v>
                </c:pt>
                <c:pt idx="17">
                  <c:v>667</c:v>
                </c:pt>
                <c:pt idx="18">
                  <c:v>665</c:v>
                </c:pt>
                <c:pt idx="19">
                  <c:v>662</c:v>
                </c:pt>
                <c:pt idx="20">
                  <c:v>659</c:v>
                </c:pt>
                <c:pt idx="21">
                  <c:v>657</c:v>
                </c:pt>
                <c:pt idx="22">
                  <c:v>654</c:v>
                </c:pt>
                <c:pt idx="23">
                  <c:v>652</c:v>
                </c:pt>
                <c:pt idx="24">
                  <c:v>649</c:v>
                </c:pt>
                <c:pt idx="25">
                  <c:v>647</c:v>
                </c:pt>
                <c:pt idx="26">
                  <c:v>644</c:v>
                </c:pt>
                <c:pt idx="27">
                  <c:v>642</c:v>
                </c:pt>
                <c:pt idx="28">
                  <c:v>639</c:v>
                </c:pt>
                <c:pt idx="29">
                  <c:v>637</c:v>
                </c:pt>
                <c:pt idx="30">
                  <c:v>634</c:v>
                </c:pt>
                <c:pt idx="31">
                  <c:v>631</c:v>
                </c:pt>
                <c:pt idx="32">
                  <c:v>629</c:v>
                </c:pt>
                <c:pt idx="33">
                  <c:v>626</c:v>
                </c:pt>
                <c:pt idx="34">
                  <c:v>624</c:v>
                </c:pt>
                <c:pt idx="35">
                  <c:v>621</c:v>
                </c:pt>
                <c:pt idx="36">
                  <c:v>619</c:v>
                </c:pt>
                <c:pt idx="37">
                  <c:v>616</c:v>
                </c:pt>
                <c:pt idx="38">
                  <c:v>614</c:v>
                </c:pt>
                <c:pt idx="39">
                  <c:v>611</c:v>
                </c:pt>
                <c:pt idx="40">
                  <c:v>608</c:v>
                </c:pt>
                <c:pt idx="41">
                  <c:v>606</c:v>
                </c:pt>
                <c:pt idx="42">
                  <c:v>603</c:v>
                </c:pt>
                <c:pt idx="43">
                  <c:v>601</c:v>
                </c:pt>
                <c:pt idx="44">
                  <c:v>598</c:v>
                </c:pt>
                <c:pt idx="45">
                  <c:v>595</c:v>
                </c:pt>
                <c:pt idx="46">
                  <c:v>593</c:v>
                </c:pt>
                <c:pt idx="47">
                  <c:v>590</c:v>
                </c:pt>
                <c:pt idx="48">
                  <c:v>588</c:v>
                </c:pt>
                <c:pt idx="49">
                  <c:v>585</c:v>
                </c:pt>
                <c:pt idx="50">
                  <c:v>582</c:v>
                </c:pt>
                <c:pt idx="51">
                  <c:v>580</c:v>
                </c:pt>
                <c:pt idx="52">
                  <c:v>577</c:v>
                </c:pt>
                <c:pt idx="53">
                  <c:v>575</c:v>
                </c:pt>
                <c:pt idx="54">
                  <c:v>572</c:v>
                </c:pt>
                <c:pt idx="55">
                  <c:v>570</c:v>
                </c:pt>
                <c:pt idx="56">
                  <c:v>567</c:v>
                </c:pt>
                <c:pt idx="57">
                  <c:v>564</c:v>
                </c:pt>
                <c:pt idx="58">
                  <c:v>562</c:v>
                </c:pt>
                <c:pt idx="59">
                  <c:v>559</c:v>
                </c:pt>
                <c:pt idx="60">
                  <c:v>557</c:v>
                </c:pt>
                <c:pt idx="61">
                  <c:v>554</c:v>
                </c:pt>
                <c:pt idx="62">
                  <c:v>551</c:v>
                </c:pt>
                <c:pt idx="63">
                  <c:v>549</c:v>
                </c:pt>
                <c:pt idx="64">
                  <c:v>546</c:v>
                </c:pt>
                <c:pt idx="65">
                  <c:v>544</c:v>
                </c:pt>
                <c:pt idx="66">
                  <c:v>541</c:v>
                </c:pt>
                <c:pt idx="67">
                  <c:v>538</c:v>
                </c:pt>
                <c:pt idx="68">
                  <c:v>536</c:v>
                </c:pt>
                <c:pt idx="69">
                  <c:v>533</c:v>
                </c:pt>
                <c:pt idx="70">
                  <c:v>531</c:v>
                </c:pt>
                <c:pt idx="71">
                  <c:v>528</c:v>
                </c:pt>
                <c:pt idx="72">
                  <c:v>525</c:v>
                </c:pt>
                <c:pt idx="73">
                  <c:v>523</c:v>
                </c:pt>
                <c:pt idx="74">
                  <c:v>520</c:v>
                </c:pt>
                <c:pt idx="75">
                  <c:v>517</c:v>
                </c:pt>
                <c:pt idx="76">
                  <c:v>515</c:v>
                </c:pt>
                <c:pt idx="77">
                  <c:v>512</c:v>
                </c:pt>
                <c:pt idx="78">
                  <c:v>509</c:v>
                </c:pt>
                <c:pt idx="79">
                  <c:v>507</c:v>
                </c:pt>
                <c:pt idx="80">
                  <c:v>504</c:v>
                </c:pt>
                <c:pt idx="81">
                  <c:v>502</c:v>
                </c:pt>
                <c:pt idx="82">
                  <c:v>499</c:v>
                </c:pt>
                <c:pt idx="83">
                  <c:v>496</c:v>
                </c:pt>
                <c:pt idx="84">
                  <c:v>494</c:v>
                </c:pt>
                <c:pt idx="85">
                  <c:v>491</c:v>
                </c:pt>
                <c:pt idx="86">
                  <c:v>488</c:v>
                </c:pt>
                <c:pt idx="87">
                  <c:v>486</c:v>
                </c:pt>
                <c:pt idx="88">
                  <c:v>483</c:v>
                </c:pt>
                <c:pt idx="89">
                  <c:v>480</c:v>
                </c:pt>
                <c:pt idx="90">
                  <c:v>478</c:v>
                </c:pt>
                <c:pt idx="91">
                  <c:v>475</c:v>
                </c:pt>
                <c:pt idx="92">
                  <c:v>473</c:v>
                </c:pt>
                <c:pt idx="93">
                  <c:v>470</c:v>
                </c:pt>
                <c:pt idx="94">
                  <c:v>465</c:v>
                </c:pt>
                <c:pt idx="95">
                  <c:v>462</c:v>
                </c:pt>
                <c:pt idx="96">
                  <c:v>459</c:v>
                </c:pt>
                <c:pt idx="97">
                  <c:v>457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435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417</c:v>
                </c:pt>
                <c:pt idx="113">
                  <c:v>414</c:v>
                </c:pt>
                <c:pt idx="114">
                  <c:v>411</c:v>
                </c:pt>
                <c:pt idx="115">
                  <c:v>409</c:v>
                </c:pt>
                <c:pt idx="116">
                  <c:v>406</c:v>
                </c:pt>
                <c:pt idx="117">
                  <c:v>403</c:v>
                </c:pt>
                <c:pt idx="118">
                  <c:v>401</c:v>
                </c:pt>
                <c:pt idx="119">
                  <c:v>398</c:v>
                </c:pt>
                <c:pt idx="120">
                  <c:v>395</c:v>
                </c:pt>
                <c:pt idx="121">
                  <c:v>387</c:v>
                </c:pt>
                <c:pt idx="122">
                  <c:v>385</c:v>
                </c:pt>
                <c:pt idx="123">
                  <c:v>382</c:v>
                </c:pt>
                <c:pt idx="124">
                  <c:v>379</c:v>
                </c:pt>
                <c:pt idx="125">
                  <c:v>377</c:v>
                </c:pt>
                <c:pt idx="126">
                  <c:v>374</c:v>
                </c:pt>
                <c:pt idx="127">
                  <c:v>371</c:v>
                </c:pt>
                <c:pt idx="128">
                  <c:v>368</c:v>
                </c:pt>
                <c:pt idx="129">
                  <c:v>366</c:v>
                </c:pt>
                <c:pt idx="130">
                  <c:v>363</c:v>
                </c:pt>
                <c:pt idx="131">
                  <c:v>360</c:v>
                </c:pt>
                <c:pt idx="132">
                  <c:v>358</c:v>
                </c:pt>
                <c:pt idx="133">
                  <c:v>355</c:v>
                </c:pt>
                <c:pt idx="134">
                  <c:v>352</c:v>
                </c:pt>
                <c:pt idx="135">
                  <c:v>350</c:v>
                </c:pt>
                <c:pt idx="136">
                  <c:v>347</c:v>
                </c:pt>
                <c:pt idx="137">
                  <c:v>344</c:v>
                </c:pt>
                <c:pt idx="138">
                  <c:v>341</c:v>
                </c:pt>
                <c:pt idx="139">
                  <c:v>339</c:v>
                </c:pt>
                <c:pt idx="140">
                  <c:v>336</c:v>
                </c:pt>
                <c:pt idx="141">
                  <c:v>333</c:v>
                </c:pt>
                <c:pt idx="142">
                  <c:v>331</c:v>
                </c:pt>
                <c:pt idx="143">
                  <c:v>328</c:v>
                </c:pt>
                <c:pt idx="144">
                  <c:v>325</c:v>
                </c:pt>
                <c:pt idx="145">
                  <c:v>323</c:v>
                </c:pt>
                <c:pt idx="146">
                  <c:v>320</c:v>
                </c:pt>
                <c:pt idx="147">
                  <c:v>317</c:v>
                </c:pt>
                <c:pt idx="148">
                  <c:v>315</c:v>
                </c:pt>
                <c:pt idx="149">
                  <c:v>312</c:v>
                </c:pt>
                <c:pt idx="150">
                  <c:v>309</c:v>
                </c:pt>
                <c:pt idx="151">
                  <c:v>307</c:v>
                </c:pt>
                <c:pt idx="152">
                  <c:v>304</c:v>
                </c:pt>
                <c:pt idx="153">
                  <c:v>301</c:v>
                </c:pt>
                <c:pt idx="154">
                  <c:v>298</c:v>
                </c:pt>
                <c:pt idx="155">
                  <c:v>296</c:v>
                </c:pt>
                <c:pt idx="156">
                  <c:v>293</c:v>
                </c:pt>
                <c:pt idx="157">
                  <c:v>290</c:v>
                </c:pt>
                <c:pt idx="158">
                  <c:v>288</c:v>
                </c:pt>
                <c:pt idx="159">
                  <c:v>285</c:v>
                </c:pt>
                <c:pt idx="160">
                  <c:v>282</c:v>
                </c:pt>
                <c:pt idx="161">
                  <c:v>279</c:v>
                </c:pt>
                <c:pt idx="162">
                  <c:v>277</c:v>
                </c:pt>
                <c:pt idx="163">
                  <c:v>274</c:v>
                </c:pt>
                <c:pt idx="164">
                  <c:v>271</c:v>
                </c:pt>
                <c:pt idx="165">
                  <c:v>268</c:v>
                </c:pt>
                <c:pt idx="166">
                  <c:v>266</c:v>
                </c:pt>
                <c:pt idx="167">
                  <c:v>263</c:v>
                </c:pt>
                <c:pt idx="168">
                  <c:v>260</c:v>
                </c:pt>
                <c:pt idx="169">
                  <c:v>257</c:v>
                </c:pt>
                <c:pt idx="170">
                  <c:v>255</c:v>
                </c:pt>
                <c:pt idx="171">
                  <c:v>252</c:v>
                </c:pt>
                <c:pt idx="172">
                  <c:v>249</c:v>
                </c:pt>
                <c:pt idx="173">
                  <c:v>247</c:v>
                </c:pt>
                <c:pt idx="174">
                  <c:v>244</c:v>
                </c:pt>
                <c:pt idx="175">
                  <c:v>241</c:v>
                </c:pt>
                <c:pt idx="176">
                  <c:v>238</c:v>
                </c:pt>
                <c:pt idx="177">
                  <c:v>235</c:v>
                </c:pt>
                <c:pt idx="178">
                  <c:v>233</c:v>
                </c:pt>
                <c:pt idx="179">
                  <c:v>230</c:v>
                </c:pt>
                <c:pt idx="180">
                  <c:v>227</c:v>
                </c:pt>
                <c:pt idx="181">
                  <c:v>224</c:v>
                </c:pt>
                <c:pt idx="182">
                  <c:v>222</c:v>
                </c:pt>
                <c:pt idx="183">
                  <c:v>219</c:v>
                </c:pt>
                <c:pt idx="184">
                  <c:v>216</c:v>
                </c:pt>
                <c:pt idx="185">
                  <c:v>213</c:v>
                </c:pt>
                <c:pt idx="186">
                  <c:v>211</c:v>
                </c:pt>
                <c:pt idx="187">
                  <c:v>208</c:v>
                </c:pt>
                <c:pt idx="188">
                  <c:v>205</c:v>
                </c:pt>
                <c:pt idx="189">
                  <c:v>202</c:v>
                </c:pt>
                <c:pt idx="190">
                  <c:v>200</c:v>
                </c:pt>
                <c:pt idx="191">
                  <c:v>197</c:v>
                </c:pt>
                <c:pt idx="192">
                  <c:v>194</c:v>
                </c:pt>
                <c:pt idx="193">
                  <c:v>191</c:v>
                </c:pt>
                <c:pt idx="194">
                  <c:v>189</c:v>
                </c:pt>
                <c:pt idx="195">
                  <c:v>186</c:v>
                </c:pt>
                <c:pt idx="196">
                  <c:v>183</c:v>
                </c:pt>
                <c:pt idx="197">
                  <c:v>180</c:v>
                </c:pt>
                <c:pt idx="198">
                  <c:v>177</c:v>
                </c:pt>
                <c:pt idx="199">
                  <c:v>175</c:v>
                </c:pt>
                <c:pt idx="200">
                  <c:v>172</c:v>
                </c:pt>
                <c:pt idx="201">
                  <c:v>169</c:v>
                </c:pt>
                <c:pt idx="202">
                  <c:v>166</c:v>
                </c:pt>
                <c:pt idx="203">
                  <c:v>164</c:v>
                </c:pt>
                <c:pt idx="204">
                  <c:v>161</c:v>
                </c:pt>
                <c:pt idx="205">
                  <c:v>158</c:v>
                </c:pt>
                <c:pt idx="206">
                  <c:v>155</c:v>
                </c:pt>
                <c:pt idx="207">
                  <c:v>152</c:v>
                </c:pt>
                <c:pt idx="208">
                  <c:v>149</c:v>
                </c:pt>
                <c:pt idx="209">
                  <c:v>147</c:v>
                </c:pt>
                <c:pt idx="210">
                  <c:v>144</c:v>
                </c:pt>
                <c:pt idx="211">
                  <c:v>141</c:v>
                </c:pt>
                <c:pt idx="212">
                  <c:v>138</c:v>
                </c:pt>
                <c:pt idx="213">
                  <c:v>135</c:v>
                </c:pt>
                <c:pt idx="214">
                  <c:v>132</c:v>
                </c:pt>
                <c:pt idx="215">
                  <c:v>129</c:v>
                </c:pt>
                <c:pt idx="216">
                  <c:v>126</c:v>
                </c:pt>
                <c:pt idx="217">
                  <c:v>123</c:v>
                </c:pt>
                <c:pt idx="218">
                  <c:v>121</c:v>
                </c:pt>
                <c:pt idx="219">
                  <c:v>118</c:v>
                </c:pt>
                <c:pt idx="220">
                  <c:v>115</c:v>
                </c:pt>
                <c:pt idx="221">
                  <c:v>112</c:v>
                </c:pt>
                <c:pt idx="222">
                  <c:v>110</c:v>
                </c:pt>
                <c:pt idx="223">
                  <c:v>107</c:v>
                </c:pt>
                <c:pt idx="224">
                  <c:v>104</c:v>
                </c:pt>
                <c:pt idx="225">
                  <c:v>102</c:v>
                </c:pt>
                <c:pt idx="226">
                  <c:v>99</c:v>
                </c:pt>
                <c:pt idx="227">
                  <c:v>97</c:v>
                </c:pt>
                <c:pt idx="228">
                  <c:v>94</c:v>
                </c:pt>
                <c:pt idx="229">
                  <c:v>92</c:v>
                </c:pt>
                <c:pt idx="230">
                  <c:v>90</c:v>
                </c:pt>
                <c:pt idx="231">
                  <c:v>87</c:v>
                </c:pt>
                <c:pt idx="232">
                  <c:v>85</c:v>
                </c:pt>
                <c:pt idx="233">
                  <c:v>83</c:v>
                </c:pt>
                <c:pt idx="234">
                  <c:v>81</c:v>
                </c:pt>
                <c:pt idx="235">
                  <c:v>79</c:v>
                </c:pt>
                <c:pt idx="236">
                  <c:v>77</c:v>
                </c:pt>
                <c:pt idx="237">
                  <c:v>76</c:v>
                </c:pt>
                <c:pt idx="238">
                  <c:v>74</c:v>
                </c:pt>
                <c:pt idx="239">
                  <c:v>72</c:v>
                </c:pt>
                <c:pt idx="240">
                  <c:v>71</c:v>
                </c:pt>
                <c:pt idx="241">
                  <c:v>69</c:v>
                </c:pt>
                <c:pt idx="242">
                  <c:v>67</c:v>
                </c:pt>
                <c:pt idx="243">
                  <c:v>66</c:v>
                </c:pt>
                <c:pt idx="244">
                  <c:v>64</c:v>
                </c:pt>
                <c:pt idx="245">
                  <c:v>63</c:v>
                </c:pt>
                <c:pt idx="246">
                  <c:v>62</c:v>
                </c:pt>
                <c:pt idx="247">
                  <c:v>60</c:v>
                </c:pt>
                <c:pt idx="248">
                  <c:v>59</c:v>
                </c:pt>
                <c:pt idx="249">
                  <c:v>58</c:v>
                </c:pt>
                <c:pt idx="250">
                  <c:v>56</c:v>
                </c:pt>
              </c:numCache>
            </c:numRef>
          </c:xVal>
          <c:yVal>
            <c:numRef>
              <c:f>'Thermomag. Messungen VFTB'!$F$12898:$F$13148</c:f>
              <c:numCache>
                <c:formatCode>0.00</c:formatCode>
                <c:ptCount val="251"/>
                <c:pt idx="0">
                  <c:v>0.31747938380000001</c:v>
                </c:pt>
                <c:pt idx="1">
                  <c:v>0.29994440280000001</c:v>
                </c:pt>
                <c:pt idx="2">
                  <c:v>0.23281931610000001</c:v>
                </c:pt>
                <c:pt idx="3">
                  <c:v>0.20919248700000001</c:v>
                </c:pt>
                <c:pt idx="4">
                  <c:v>0.24976394920000003</c:v>
                </c:pt>
                <c:pt idx="5">
                  <c:v>0.228434358</c:v>
                </c:pt>
                <c:pt idx="6">
                  <c:v>0.28121432429999998</c:v>
                </c:pt>
                <c:pt idx="7">
                  <c:v>0.29180551760000001</c:v>
                </c:pt>
                <c:pt idx="8">
                  <c:v>0.25903821940000005</c:v>
                </c:pt>
                <c:pt idx="9">
                  <c:v>0.24858559149999998</c:v>
                </c:pt>
                <c:pt idx="10">
                  <c:v>0.2919692243</c:v>
                </c:pt>
                <c:pt idx="11">
                  <c:v>0.28960475280000003</c:v>
                </c:pt>
                <c:pt idx="12">
                  <c:v>0.34573320600000002</c:v>
                </c:pt>
                <c:pt idx="13">
                  <c:v>0.24939969589999997</c:v>
                </c:pt>
                <c:pt idx="14">
                  <c:v>0.34397259589999996</c:v>
                </c:pt>
                <c:pt idx="15">
                  <c:v>0.24904059019999999</c:v>
                </c:pt>
                <c:pt idx="16">
                  <c:v>0.2490208968</c:v>
                </c:pt>
                <c:pt idx="17">
                  <c:v>0.2857895077</c:v>
                </c:pt>
                <c:pt idx="18">
                  <c:v>0.24569430320000002</c:v>
                </c:pt>
                <c:pt idx="19">
                  <c:v>0.25574670690000001</c:v>
                </c:pt>
                <c:pt idx="20">
                  <c:v>0.2262423828</c:v>
                </c:pt>
                <c:pt idx="21">
                  <c:v>0.28528456630000004</c:v>
                </c:pt>
                <c:pt idx="22">
                  <c:v>0.24655427640000002</c:v>
                </c:pt>
                <c:pt idx="23">
                  <c:v>0.28889622919999997</c:v>
                </c:pt>
                <c:pt idx="24">
                  <c:v>0.26539721979999997</c:v>
                </c:pt>
                <c:pt idx="25">
                  <c:v>0.2383245004</c:v>
                </c:pt>
                <c:pt idx="26">
                  <c:v>0.27621596740000004</c:v>
                </c:pt>
                <c:pt idx="27">
                  <c:v>0.21988920819999999</c:v>
                </c:pt>
                <c:pt idx="28">
                  <c:v>0.30044881680000002</c:v>
                </c:pt>
                <c:pt idx="29">
                  <c:v>0.22763879520000002</c:v>
                </c:pt>
                <c:pt idx="30">
                  <c:v>0.24779272519999998</c:v>
                </c:pt>
                <c:pt idx="31">
                  <c:v>0.29580000019999997</c:v>
                </c:pt>
                <c:pt idx="32">
                  <c:v>0.35739240280000001</c:v>
                </c:pt>
                <c:pt idx="33">
                  <c:v>0.29918615679999999</c:v>
                </c:pt>
                <c:pt idx="34">
                  <c:v>0.31191897229999999</c:v>
                </c:pt>
                <c:pt idx="35">
                  <c:v>0.2212208893</c:v>
                </c:pt>
                <c:pt idx="36">
                  <c:v>0.25743052619999995</c:v>
                </c:pt>
                <c:pt idx="37">
                  <c:v>0.31228881590000002</c:v>
                </c:pt>
                <c:pt idx="38">
                  <c:v>0.32073782639999998</c:v>
                </c:pt>
                <c:pt idx="39">
                  <c:v>0.33030977760000002</c:v>
                </c:pt>
                <c:pt idx="40">
                  <c:v>0.28549066239999998</c:v>
                </c:pt>
                <c:pt idx="41">
                  <c:v>0.25617201470000001</c:v>
                </c:pt>
                <c:pt idx="42">
                  <c:v>0.33577616369999996</c:v>
                </c:pt>
                <c:pt idx="43">
                  <c:v>0.32764117529999998</c:v>
                </c:pt>
                <c:pt idx="44">
                  <c:v>0.37450766839999999</c:v>
                </c:pt>
                <c:pt idx="45">
                  <c:v>0.35395464100000001</c:v>
                </c:pt>
                <c:pt idx="46">
                  <c:v>0.31996441910000001</c:v>
                </c:pt>
                <c:pt idx="47">
                  <c:v>0.32246661889999995</c:v>
                </c:pt>
                <c:pt idx="48">
                  <c:v>0.18011888129999998</c:v>
                </c:pt>
                <c:pt idx="49">
                  <c:v>0.35208720919999997</c:v>
                </c:pt>
                <c:pt idx="50">
                  <c:v>0.337148051</c:v>
                </c:pt>
                <c:pt idx="51">
                  <c:v>0.32218821040000001</c:v>
                </c:pt>
                <c:pt idx="52">
                  <c:v>0.22519322160000002</c:v>
                </c:pt>
                <c:pt idx="53">
                  <c:v>0.29201024349999999</c:v>
                </c:pt>
                <c:pt idx="54">
                  <c:v>0.38227552730000003</c:v>
                </c:pt>
                <c:pt idx="55">
                  <c:v>0.36552601169999999</c:v>
                </c:pt>
                <c:pt idx="56">
                  <c:v>0.30783877390000003</c:v>
                </c:pt>
                <c:pt idx="57">
                  <c:v>0.29237215960000001</c:v>
                </c:pt>
                <c:pt idx="58">
                  <c:v>0.32893391029999997</c:v>
                </c:pt>
                <c:pt idx="59">
                  <c:v>0.40427549439999999</c:v>
                </c:pt>
                <c:pt idx="60">
                  <c:v>0.3983529663</c:v>
                </c:pt>
                <c:pt idx="61">
                  <c:v>0.41321092860000003</c:v>
                </c:pt>
                <c:pt idx="62">
                  <c:v>0.39354893169999999</c:v>
                </c:pt>
                <c:pt idx="63">
                  <c:v>0.38578815259999999</c:v>
                </c:pt>
                <c:pt idx="64">
                  <c:v>0.37099811380000003</c:v>
                </c:pt>
                <c:pt idx="65">
                  <c:v>0.35257798439999999</c:v>
                </c:pt>
                <c:pt idx="66">
                  <c:v>0.37940023639999998</c:v>
                </c:pt>
                <c:pt idx="67">
                  <c:v>0.40112184449999999</c:v>
                </c:pt>
                <c:pt idx="68">
                  <c:v>0.36279841160000004</c:v>
                </c:pt>
                <c:pt idx="69">
                  <c:v>0.3421621393</c:v>
                </c:pt>
                <c:pt idx="70">
                  <c:v>0.37283371790000003</c:v>
                </c:pt>
                <c:pt idx="71">
                  <c:v>0.33139908000000001</c:v>
                </c:pt>
                <c:pt idx="72">
                  <c:v>0.34711607510000003</c:v>
                </c:pt>
                <c:pt idx="73">
                  <c:v>0.41492613299999997</c:v>
                </c:pt>
                <c:pt idx="74">
                  <c:v>0.40538614949999996</c:v>
                </c:pt>
                <c:pt idx="75">
                  <c:v>0.42630337289999998</c:v>
                </c:pt>
                <c:pt idx="76">
                  <c:v>0.45522964059999999</c:v>
                </c:pt>
                <c:pt idx="77">
                  <c:v>0.37498652690000001</c:v>
                </c:pt>
                <c:pt idx="78">
                  <c:v>0.49840703720000001</c:v>
                </c:pt>
                <c:pt idx="79">
                  <c:v>0.48702912279999999</c:v>
                </c:pt>
                <c:pt idx="80">
                  <c:v>0.42815560930000002</c:v>
                </c:pt>
                <c:pt idx="81">
                  <c:v>0.42024172710000002</c:v>
                </c:pt>
                <c:pt idx="82">
                  <c:v>0.4632296474</c:v>
                </c:pt>
                <c:pt idx="83">
                  <c:v>0.37777044240000002</c:v>
                </c:pt>
                <c:pt idx="84">
                  <c:v>0.44348680410000002</c:v>
                </c:pt>
                <c:pt idx="85">
                  <c:v>0.50873153669999993</c:v>
                </c:pt>
                <c:pt idx="86">
                  <c:v>0.53472395829999997</c:v>
                </c:pt>
                <c:pt idx="87">
                  <c:v>0.44928489570000002</c:v>
                </c:pt>
                <c:pt idx="88">
                  <c:v>0.56221220019999996</c:v>
                </c:pt>
                <c:pt idx="89">
                  <c:v>0.59385305739999994</c:v>
                </c:pt>
                <c:pt idx="90">
                  <c:v>0.66361159940000003</c:v>
                </c:pt>
                <c:pt idx="91">
                  <c:v>0.54180935720000001</c:v>
                </c:pt>
                <c:pt idx="92">
                  <c:v>0.4066938027</c:v>
                </c:pt>
                <c:pt idx="93">
                  <c:v>0.56639757359999998</c:v>
                </c:pt>
                <c:pt idx="94">
                  <c:v>0.55951503699999994</c:v>
                </c:pt>
                <c:pt idx="95">
                  <c:v>0.59177836290000008</c:v>
                </c:pt>
                <c:pt idx="96">
                  <c:v>0.59574772269999998</c:v>
                </c:pt>
                <c:pt idx="97">
                  <c:v>0.61676610119999997</c:v>
                </c:pt>
                <c:pt idx="98">
                  <c:v>0.58311310879999989</c:v>
                </c:pt>
                <c:pt idx="99">
                  <c:v>0.6560348426</c:v>
                </c:pt>
                <c:pt idx="100">
                  <c:v>0.58279672550000006</c:v>
                </c:pt>
                <c:pt idx="101">
                  <c:v>0.63329709580000004</c:v>
                </c:pt>
                <c:pt idx="102">
                  <c:v>0.64368894189999992</c:v>
                </c:pt>
                <c:pt idx="103">
                  <c:v>0.67105229730000004</c:v>
                </c:pt>
                <c:pt idx="104">
                  <c:v>0.75796029790000008</c:v>
                </c:pt>
                <c:pt idx="105">
                  <c:v>0.751572409</c:v>
                </c:pt>
                <c:pt idx="106">
                  <c:v>0.68780182400000001</c:v>
                </c:pt>
                <c:pt idx="107">
                  <c:v>0.64559088770000006</c:v>
                </c:pt>
                <c:pt idx="108">
                  <c:v>0.76355752440000002</c:v>
                </c:pt>
                <c:pt idx="109">
                  <c:v>0.77868377450000004</c:v>
                </c:pt>
                <c:pt idx="110">
                  <c:v>0.80563215049999992</c:v>
                </c:pt>
                <c:pt idx="111">
                  <c:v>0.74099049279999996</c:v>
                </c:pt>
                <c:pt idx="112">
                  <c:v>0.81062618810000009</c:v>
                </c:pt>
                <c:pt idx="113">
                  <c:v>0.86358675620000003</c:v>
                </c:pt>
                <c:pt idx="114">
                  <c:v>0.87734572730000004</c:v>
                </c:pt>
                <c:pt idx="115">
                  <c:v>0.89580851839999998</c:v>
                </c:pt>
                <c:pt idx="116">
                  <c:v>0.8226250383</c:v>
                </c:pt>
                <c:pt idx="117">
                  <c:v>0.9522192854</c:v>
                </c:pt>
                <c:pt idx="118">
                  <c:v>0.95491999760000001</c:v>
                </c:pt>
                <c:pt idx="119">
                  <c:v>0.90938997890000006</c:v>
                </c:pt>
                <c:pt idx="120">
                  <c:v>0.92654829439999997</c:v>
                </c:pt>
                <c:pt idx="121">
                  <c:v>1.020769697</c:v>
                </c:pt>
                <c:pt idx="122">
                  <c:v>1.163461745</c:v>
                </c:pt>
                <c:pt idx="123">
                  <c:v>1.071555067</c:v>
                </c:pt>
                <c:pt idx="124">
                  <c:v>1.0733213400000001</c:v>
                </c:pt>
                <c:pt idx="125">
                  <c:v>1.0925638739999999</c:v>
                </c:pt>
                <c:pt idx="126">
                  <c:v>1.113864067</c:v>
                </c:pt>
                <c:pt idx="127">
                  <c:v>1.150845519</c:v>
                </c:pt>
                <c:pt idx="128">
                  <c:v>1.1382062040000001</c:v>
                </c:pt>
                <c:pt idx="129">
                  <c:v>1.167345136</c:v>
                </c:pt>
                <c:pt idx="130">
                  <c:v>1.199970982</c:v>
                </c:pt>
                <c:pt idx="131">
                  <c:v>1.2117092519999999</c:v>
                </c:pt>
                <c:pt idx="132">
                  <c:v>1.2456186739999999</c:v>
                </c:pt>
                <c:pt idx="133">
                  <c:v>1.2338746890000001</c:v>
                </c:pt>
                <c:pt idx="134">
                  <c:v>1.1969236889999999</c:v>
                </c:pt>
                <c:pt idx="135">
                  <c:v>1.2601155159999999</c:v>
                </c:pt>
                <c:pt idx="136">
                  <c:v>1.356415892</c:v>
                </c:pt>
                <c:pt idx="137">
                  <c:v>1.3209026000000001</c:v>
                </c:pt>
                <c:pt idx="138">
                  <c:v>1.3858693750000002</c:v>
                </c:pt>
                <c:pt idx="139">
                  <c:v>1.3655935480000001</c:v>
                </c:pt>
                <c:pt idx="140">
                  <c:v>1.520437993</c:v>
                </c:pt>
                <c:pt idx="141">
                  <c:v>1.440476657</c:v>
                </c:pt>
                <c:pt idx="142">
                  <c:v>1.368040344</c:v>
                </c:pt>
                <c:pt idx="143">
                  <c:v>1.4242662450000001</c:v>
                </c:pt>
                <c:pt idx="144">
                  <c:v>1.4230765919999999</c:v>
                </c:pt>
                <c:pt idx="145">
                  <c:v>1.506295358</c:v>
                </c:pt>
                <c:pt idx="146">
                  <c:v>1.554803988</c:v>
                </c:pt>
                <c:pt idx="147">
                  <c:v>1.5721195400000001</c:v>
                </c:pt>
                <c:pt idx="148">
                  <c:v>1.5840947030000001</c:v>
                </c:pt>
                <c:pt idx="149">
                  <c:v>1.6433515329999999</c:v>
                </c:pt>
                <c:pt idx="150">
                  <c:v>1.5653294069999999</c:v>
                </c:pt>
                <c:pt idx="151">
                  <c:v>1.5693941739999999</c:v>
                </c:pt>
                <c:pt idx="152">
                  <c:v>1.765837884</c:v>
                </c:pt>
                <c:pt idx="153">
                  <c:v>1.679972813</c:v>
                </c:pt>
                <c:pt idx="154">
                  <c:v>1.639689</c:v>
                </c:pt>
                <c:pt idx="155">
                  <c:v>1.7089670610000001</c:v>
                </c:pt>
                <c:pt idx="156">
                  <c:v>1.7818740599999998</c:v>
                </c:pt>
                <c:pt idx="157">
                  <c:v>1.8121421870000001</c:v>
                </c:pt>
                <c:pt idx="158">
                  <c:v>1.8301086689999999</c:v>
                </c:pt>
                <c:pt idx="159">
                  <c:v>1.911249676</c:v>
                </c:pt>
                <c:pt idx="160">
                  <c:v>1.821760351</c:v>
                </c:pt>
                <c:pt idx="161">
                  <c:v>1.8439371740000001</c:v>
                </c:pt>
                <c:pt idx="162">
                  <c:v>1.9847959960000001</c:v>
                </c:pt>
                <c:pt idx="163">
                  <c:v>1.9851222059999998</c:v>
                </c:pt>
                <c:pt idx="164">
                  <c:v>2.0180196660000003</c:v>
                </c:pt>
                <c:pt idx="165">
                  <c:v>2.0087791299999997</c:v>
                </c:pt>
                <c:pt idx="166">
                  <c:v>2.0059561100000001</c:v>
                </c:pt>
                <c:pt idx="167">
                  <c:v>2.0055382480000001</c:v>
                </c:pt>
                <c:pt idx="168">
                  <c:v>2.1115945589999998</c:v>
                </c:pt>
                <c:pt idx="169">
                  <c:v>2.1680805749999998</c:v>
                </c:pt>
                <c:pt idx="170">
                  <c:v>2.1362357109999999</c:v>
                </c:pt>
                <c:pt idx="171">
                  <c:v>2.1740524539999999</c:v>
                </c:pt>
                <c:pt idx="172">
                  <c:v>2.1965046740000003</c:v>
                </c:pt>
                <c:pt idx="173">
                  <c:v>2.1731847809999998</c:v>
                </c:pt>
                <c:pt idx="174">
                  <c:v>2.2372574539999999</c:v>
                </c:pt>
                <c:pt idx="175">
                  <c:v>2.256152352</c:v>
                </c:pt>
                <c:pt idx="176">
                  <c:v>2.3269400920000001</c:v>
                </c:pt>
                <c:pt idx="177">
                  <c:v>2.3081787730000003</c:v>
                </c:pt>
                <c:pt idx="178">
                  <c:v>2.3136313739999999</c:v>
                </c:pt>
                <c:pt idx="179">
                  <c:v>2.3792806360000003</c:v>
                </c:pt>
                <c:pt idx="180">
                  <c:v>2.4468547979999999</c:v>
                </c:pt>
                <c:pt idx="181">
                  <c:v>2.4411002900000001</c:v>
                </c:pt>
                <c:pt idx="182">
                  <c:v>2.525195455</c:v>
                </c:pt>
                <c:pt idx="183">
                  <c:v>2.489733915</c:v>
                </c:pt>
                <c:pt idx="184">
                  <c:v>2.5929519480000001</c:v>
                </c:pt>
                <c:pt idx="185">
                  <c:v>2.538944302</c:v>
                </c:pt>
                <c:pt idx="186">
                  <c:v>2.6105690669999997</c:v>
                </c:pt>
                <c:pt idx="187">
                  <c:v>2.6870083830000002</c:v>
                </c:pt>
                <c:pt idx="188">
                  <c:v>2.6762788500000001</c:v>
                </c:pt>
                <c:pt idx="189">
                  <c:v>2.677594832</c:v>
                </c:pt>
                <c:pt idx="190">
                  <c:v>2.7282454400000002</c:v>
                </c:pt>
                <c:pt idx="191">
                  <c:v>2.6797779130000001</c:v>
                </c:pt>
                <c:pt idx="192">
                  <c:v>2.7416978849999998</c:v>
                </c:pt>
                <c:pt idx="193">
                  <c:v>2.830876355</c:v>
                </c:pt>
                <c:pt idx="194">
                  <c:v>2.8059916120000001</c:v>
                </c:pt>
                <c:pt idx="195">
                  <c:v>2.8445066589999999</c:v>
                </c:pt>
                <c:pt idx="196">
                  <c:v>2.7205577839999999</c:v>
                </c:pt>
                <c:pt idx="197">
                  <c:v>2.9205958170000001</c:v>
                </c:pt>
                <c:pt idx="198">
                  <c:v>2.928734838</c:v>
                </c:pt>
                <c:pt idx="199">
                  <c:v>3.083459666</c:v>
                </c:pt>
                <c:pt idx="200">
                  <c:v>2.9804236369999999</c:v>
                </c:pt>
                <c:pt idx="201">
                  <c:v>3.053484514</c:v>
                </c:pt>
                <c:pt idx="202">
                  <c:v>3.0598290459999999</c:v>
                </c:pt>
                <c:pt idx="203">
                  <c:v>3.0633142010000003</c:v>
                </c:pt>
                <c:pt idx="204">
                  <c:v>3.1857106009999998</c:v>
                </c:pt>
                <c:pt idx="205">
                  <c:v>3.2452891560000001</c:v>
                </c:pt>
                <c:pt idx="206">
                  <c:v>3.1653589810000002</c:v>
                </c:pt>
                <c:pt idx="207">
                  <c:v>3.2231995010000003</c:v>
                </c:pt>
                <c:pt idx="208">
                  <c:v>3.2269452429999999</c:v>
                </c:pt>
                <c:pt idx="209">
                  <c:v>3.3066843979999998</c:v>
                </c:pt>
                <c:pt idx="210">
                  <c:v>3.3361291789999998</c:v>
                </c:pt>
                <c:pt idx="211">
                  <c:v>3.3779391219999999</c:v>
                </c:pt>
                <c:pt idx="212">
                  <c:v>3.4088526519999998</c:v>
                </c:pt>
                <c:pt idx="213">
                  <c:v>3.4992809889999998</c:v>
                </c:pt>
                <c:pt idx="214">
                  <c:v>3.468276758</c:v>
                </c:pt>
                <c:pt idx="215">
                  <c:v>3.5314499389999998</c:v>
                </c:pt>
                <c:pt idx="216">
                  <c:v>3.4206260959999999</c:v>
                </c:pt>
                <c:pt idx="217">
                  <c:v>3.6118597830000003</c:v>
                </c:pt>
                <c:pt idx="218">
                  <c:v>3.5257379760000003</c:v>
                </c:pt>
                <c:pt idx="219">
                  <c:v>3.6272046910000002</c:v>
                </c:pt>
                <c:pt idx="220">
                  <c:v>3.6789137960000002</c:v>
                </c:pt>
                <c:pt idx="221">
                  <c:v>3.654608412</c:v>
                </c:pt>
                <c:pt idx="222">
                  <c:v>3.6953727249999999</c:v>
                </c:pt>
                <c:pt idx="223">
                  <c:v>3.6701475980000002</c:v>
                </c:pt>
                <c:pt idx="224">
                  <c:v>3.8194210420000001</c:v>
                </c:pt>
                <c:pt idx="225">
                  <c:v>3.805647188</c:v>
                </c:pt>
                <c:pt idx="226">
                  <c:v>3.8630166930000001</c:v>
                </c:pt>
                <c:pt idx="227">
                  <c:v>3.895122223</c:v>
                </c:pt>
                <c:pt idx="228">
                  <c:v>3.9725785419999995</c:v>
                </c:pt>
                <c:pt idx="229">
                  <c:v>4.0346489430000005</c:v>
                </c:pt>
                <c:pt idx="230">
                  <c:v>3.9981170940000004</c:v>
                </c:pt>
                <c:pt idx="231">
                  <c:v>4.0553740340000006</c:v>
                </c:pt>
                <c:pt idx="232">
                  <c:v>3.9890443120000003</c:v>
                </c:pt>
                <c:pt idx="233">
                  <c:v>4.0516639789999997</c:v>
                </c:pt>
                <c:pt idx="234">
                  <c:v>4.149812152</c:v>
                </c:pt>
                <c:pt idx="235">
                  <c:v>4.1857410750000001</c:v>
                </c:pt>
                <c:pt idx="236">
                  <c:v>4.1788742430000001</c:v>
                </c:pt>
                <c:pt idx="237">
                  <c:v>4.1940647230000003</c:v>
                </c:pt>
                <c:pt idx="238">
                  <c:v>4.2200204359999995</c:v>
                </c:pt>
                <c:pt idx="239">
                  <c:v>4.2057837759999996</c:v>
                </c:pt>
                <c:pt idx="240">
                  <c:v>4.2972318560000007</c:v>
                </c:pt>
                <c:pt idx="241">
                  <c:v>4.355456116</c:v>
                </c:pt>
                <c:pt idx="242">
                  <c:v>4.3613612799999997</c:v>
                </c:pt>
                <c:pt idx="243">
                  <c:v>4.3798656540000005</c:v>
                </c:pt>
                <c:pt idx="244">
                  <c:v>4.4495872139999992</c:v>
                </c:pt>
                <c:pt idx="245">
                  <c:v>4.3553196450000007</c:v>
                </c:pt>
                <c:pt idx="246">
                  <c:v>4.4170210899999995</c:v>
                </c:pt>
                <c:pt idx="247">
                  <c:v>4.3972390880000001</c:v>
                </c:pt>
                <c:pt idx="248">
                  <c:v>4.3819608919999995</c:v>
                </c:pt>
                <c:pt idx="249">
                  <c:v>4.453845769</c:v>
                </c:pt>
                <c:pt idx="250">
                  <c:v>4.5224353609999994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VFTB'!$E$12641:$E$12893</c:f>
              <c:numCache>
                <c:formatCode>0</c:formatCode>
                <c:ptCount val="253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32</c:v>
                </c:pt>
                <c:pt idx="4">
                  <c:v>36</c:v>
                </c:pt>
                <c:pt idx="5">
                  <c:v>40</c:v>
                </c:pt>
                <c:pt idx="6">
                  <c:v>44</c:v>
                </c:pt>
                <c:pt idx="7">
                  <c:v>48</c:v>
                </c:pt>
                <c:pt idx="8">
                  <c:v>51</c:v>
                </c:pt>
                <c:pt idx="9">
                  <c:v>54</c:v>
                </c:pt>
                <c:pt idx="10">
                  <c:v>57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103</c:v>
                </c:pt>
                <c:pt idx="28">
                  <c:v>106</c:v>
                </c:pt>
                <c:pt idx="29">
                  <c:v>109</c:v>
                </c:pt>
                <c:pt idx="30">
                  <c:v>111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122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133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147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169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180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191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202</c:v>
                </c:pt>
                <c:pt idx="64">
                  <c:v>205</c:v>
                </c:pt>
                <c:pt idx="65">
                  <c:v>208</c:v>
                </c:pt>
                <c:pt idx="66">
                  <c:v>210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221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259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270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281</c:v>
                </c:pt>
                <c:pt idx="93">
                  <c:v>284</c:v>
                </c:pt>
                <c:pt idx="94">
                  <c:v>287</c:v>
                </c:pt>
                <c:pt idx="95">
                  <c:v>289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308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370</c:v>
                </c:pt>
                <c:pt idx="126">
                  <c:v>373</c:v>
                </c:pt>
                <c:pt idx="127">
                  <c:v>376</c:v>
                </c:pt>
                <c:pt idx="128">
                  <c:v>378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389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421</c:v>
                </c:pt>
                <c:pt idx="145">
                  <c:v>424</c:v>
                </c:pt>
                <c:pt idx="146">
                  <c:v>427</c:v>
                </c:pt>
                <c:pt idx="147">
                  <c:v>429</c:v>
                </c:pt>
                <c:pt idx="148">
                  <c:v>432</c:v>
                </c:pt>
                <c:pt idx="149">
                  <c:v>435</c:v>
                </c:pt>
                <c:pt idx="150">
                  <c:v>437</c:v>
                </c:pt>
                <c:pt idx="151">
                  <c:v>440</c:v>
                </c:pt>
                <c:pt idx="152">
                  <c:v>443</c:v>
                </c:pt>
                <c:pt idx="153">
                  <c:v>445</c:v>
                </c:pt>
                <c:pt idx="154">
                  <c:v>448</c:v>
                </c:pt>
                <c:pt idx="155">
                  <c:v>451</c:v>
                </c:pt>
                <c:pt idx="156">
                  <c:v>453</c:v>
                </c:pt>
                <c:pt idx="157">
                  <c:v>456</c:v>
                </c:pt>
                <c:pt idx="158">
                  <c:v>459</c:v>
                </c:pt>
                <c:pt idx="159">
                  <c:v>461</c:v>
                </c:pt>
                <c:pt idx="160">
                  <c:v>464</c:v>
                </c:pt>
                <c:pt idx="161">
                  <c:v>467</c:v>
                </c:pt>
                <c:pt idx="162">
                  <c:v>469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498</c:v>
                </c:pt>
                <c:pt idx="174">
                  <c:v>501</c:v>
                </c:pt>
                <c:pt idx="175">
                  <c:v>504</c:v>
                </c:pt>
                <c:pt idx="176">
                  <c:v>506</c:v>
                </c:pt>
                <c:pt idx="177">
                  <c:v>509</c:v>
                </c:pt>
                <c:pt idx="178">
                  <c:v>512</c:v>
                </c:pt>
                <c:pt idx="179">
                  <c:v>514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527</c:v>
                </c:pt>
                <c:pt idx="185">
                  <c:v>530</c:v>
                </c:pt>
                <c:pt idx="186">
                  <c:v>533</c:v>
                </c:pt>
                <c:pt idx="187">
                  <c:v>535</c:v>
                </c:pt>
                <c:pt idx="188">
                  <c:v>538</c:v>
                </c:pt>
                <c:pt idx="189">
                  <c:v>540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559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603</c:v>
                </c:pt>
                <c:pt idx="214">
                  <c:v>605</c:v>
                </c:pt>
                <c:pt idx="215">
                  <c:v>607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625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663</c:v>
                </c:pt>
                <c:pt idx="238">
                  <c:v>666</c:v>
                </c:pt>
                <c:pt idx="239">
                  <c:v>668</c:v>
                </c:pt>
                <c:pt idx="240">
                  <c:v>671</c:v>
                </c:pt>
                <c:pt idx="241">
                  <c:v>673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702</c:v>
                </c:pt>
              </c:numCache>
            </c:numRef>
          </c:xVal>
          <c:yVal>
            <c:numRef>
              <c:f>'Thermomag. Messungen VFTB'!$F$12641:$F$12893</c:f>
              <c:numCache>
                <c:formatCode>0.00</c:formatCode>
                <c:ptCount val="253"/>
                <c:pt idx="0">
                  <c:v>1.4044625079999999</c:v>
                </c:pt>
                <c:pt idx="1">
                  <c:v>1.3272462889999999</c:v>
                </c:pt>
                <c:pt idx="2">
                  <c:v>1.3458889030000001</c:v>
                </c:pt>
                <c:pt idx="3">
                  <c:v>1.4327816609999999</c:v>
                </c:pt>
                <c:pt idx="4">
                  <c:v>1.3344431590000001</c:v>
                </c:pt>
                <c:pt idx="5">
                  <c:v>1.3472222490000001</c:v>
                </c:pt>
                <c:pt idx="6">
                  <c:v>1.3743768670000001</c:v>
                </c:pt>
                <c:pt idx="7">
                  <c:v>1.325836383</c:v>
                </c:pt>
                <c:pt idx="8">
                  <c:v>1.264058315</c:v>
                </c:pt>
                <c:pt idx="9">
                  <c:v>1.2606186660000001</c:v>
                </c:pt>
                <c:pt idx="10">
                  <c:v>1.2269081369999999</c:v>
                </c:pt>
                <c:pt idx="11">
                  <c:v>1.3067796889999999</c:v>
                </c:pt>
                <c:pt idx="12">
                  <c:v>1.256747603</c:v>
                </c:pt>
                <c:pt idx="13">
                  <c:v>1.2460337449999999</c:v>
                </c:pt>
                <c:pt idx="14">
                  <c:v>1.233424002</c:v>
                </c:pt>
                <c:pt idx="15">
                  <c:v>1.2834331700000001</c:v>
                </c:pt>
                <c:pt idx="16">
                  <c:v>1.1805049750000001</c:v>
                </c:pt>
                <c:pt idx="17">
                  <c:v>1.148099701</c:v>
                </c:pt>
                <c:pt idx="18">
                  <c:v>1.251052142</c:v>
                </c:pt>
                <c:pt idx="19">
                  <c:v>1.2312932029999999</c:v>
                </c:pt>
                <c:pt idx="20">
                  <c:v>1.187355143</c:v>
                </c:pt>
                <c:pt idx="21">
                  <c:v>1.1864804790000001</c:v>
                </c:pt>
                <c:pt idx="22">
                  <c:v>1.1458794129999998</c:v>
                </c:pt>
                <c:pt idx="23">
                  <c:v>1.157562505</c:v>
                </c:pt>
                <c:pt idx="24">
                  <c:v>1.1879863080000002</c:v>
                </c:pt>
                <c:pt idx="25">
                  <c:v>1.1047121879999999</c:v>
                </c:pt>
                <c:pt idx="26">
                  <c:v>1.141924661</c:v>
                </c:pt>
                <c:pt idx="27">
                  <c:v>1.145026893</c:v>
                </c:pt>
                <c:pt idx="28">
                  <c:v>1.1514569320000001</c:v>
                </c:pt>
                <c:pt idx="29">
                  <c:v>1.0838953579999999</c:v>
                </c:pt>
                <c:pt idx="30">
                  <c:v>1.0652729729999999</c:v>
                </c:pt>
                <c:pt idx="31">
                  <c:v>1.114807329</c:v>
                </c:pt>
                <c:pt idx="32">
                  <c:v>1.0793293399999999</c:v>
                </c:pt>
                <c:pt idx="33">
                  <c:v>1.0893184789999999</c:v>
                </c:pt>
                <c:pt idx="34">
                  <c:v>1.0668018720000001</c:v>
                </c:pt>
                <c:pt idx="35">
                  <c:v>1.058356281</c:v>
                </c:pt>
                <c:pt idx="36">
                  <c:v>1.089448167</c:v>
                </c:pt>
                <c:pt idx="37">
                  <c:v>1.0150275419999999</c:v>
                </c:pt>
                <c:pt idx="38">
                  <c:v>1.0843092270000001</c:v>
                </c:pt>
                <c:pt idx="39">
                  <c:v>1.0531562059999999</c:v>
                </c:pt>
                <c:pt idx="40">
                  <c:v>0.95638596580000002</c:v>
                </c:pt>
                <c:pt idx="41">
                  <c:v>1.0688479550000001</c:v>
                </c:pt>
                <c:pt idx="42">
                  <c:v>1.051568523</c:v>
                </c:pt>
                <c:pt idx="43">
                  <c:v>1.0083548629999999</c:v>
                </c:pt>
                <c:pt idx="44">
                  <c:v>0.98122649769999992</c:v>
                </c:pt>
                <c:pt idx="45">
                  <c:v>1.0120826780000001</c:v>
                </c:pt>
                <c:pt idx="46">
                  <c:v>1.047090893</c:v>
                </c:pt>
                <c:pt idx="47">
                  <c:v>1.0000013159999999</c:v>
                </c:pt>
                <c:pt idx="48">
                  <c:v>0.90029343410000007</c:v>
                </c:pt>
                <c:pt idx="49">
                  <c:v>0.89561483399999997</c:v>
                </c:pt>
                <c:pt idx="50">
                  <c:v>1.0063916740000001</c:v>
                </c:pt>
                <c:pt idx="51">
                  <c:v>0.8665805889</c:v>
                </c:pt>
                <c:pt idx="52">
                  <c:v>0.99734801930000005</c:v>
                </c:pt>
                <c:pt idx="53">
                  <c:v>0.96238097430000002</c:v>
                </c:pt>
                <c:pt idx="54">
                  <c:v>0.92237659950000006</c:v>
                </c:pt>
                <c:pt idx="55">
                  <c:v>0.96389465560000009</c:v>
                </c:pt>
                <c:pt idx="56">
                  <c:v>0.91799594620000002</c:v>
                </c:pt>
                <c:pt idx="57">
                  <c:v>0.86569955780000007</c:v>
                </c:pt>
                <c:pt idx="58">
                  <c:v>0.93106175530000002</c:v>
                </c:pt>
                <c:pt idx="59">
                  <c:v>0.88162275959999992</c:v>
                </c:pt>
                <c:pt idx="60">
                  <c:v>0.93182124200000005</c:v>
                </c:pt>
                <c:pt idx="61">
                  <c:v>0.96626717049999999</c:v>
                </c:pt>
                <c:pt idx="62">
                  <c:v>0.83938274090000009</c:v>
                </c:pt>
                <c:pt idx="63">
                  <c:v>0.86338830820000001</c:v>
                </c:pt>
                <c:pt idx="64">
                  <c:v>0.83752565130000001</c:v>
                </c:pt>
                <c:pt idx="65">
                  <c:v>0.86648398900000001</c:v>
                </c:pt>
                <c:pt idx="66">
                  <c:v>0.84164905980000004</c:v>
                </c:pt>
                <c:pt idx="67">
                  <c:v>0.86804815099999999</c:v>
                </c:pt>
                <c:pt idx="68">
                  <c:v>0.86171926499999996</c:v>
                </c:pt>
                <c:pt idx="69">
                  <c:v>0.75290068920000008</c:v>
                </c:pt>
                <c:pt idx="70">
                  <c:v>0.80096860380000001</c:v>
                </c:pt>
                <c:pt idx="71">
                  <c:v>0.84514633480000001</c:v>
                </c:pt>
                <c:pt idx="72">
                  <c:v>0.7762242519</c:v>
                </c:pt>
                <c:pt idx="73">
                  <c:v>0.78184303869999994</c:v>
                </c:pt>
                <c:pt idx="74">
                  <c:v>0.72444759850000007</c:v>
                </c:pt>
                <c:pt idx="75">
                  <c:v>0.79404709949999996</c:v>
                </c:pt>
                <c:pt idx="76">
                  <c:v>0.7753863285</c:v>
                </c:pt>
                <c:pt idx="77">
                  <c:v>0.80205749729999998</c:v>
                </c:pt>
                <c:pt idx="78">
                  <c:v>0.81199688540000003</c:v>
                </c:pt>
                <c:pt idx="79">
                  <c:v>0.79952814459999999</c:v>
                </c:pt>
                <c:pt idx="80">
                  <c:v>0.83826119910000008</c:v>
                </c:pt>
                <c:pt idx="81">
                  <c:v>0.8048037535</c:v>
                </c:pt>
                <c:pt idx="82">
                  <c:v>0.82708928320000008</c:v>
                </c:pt>
                <c:pt idx="83">
                  <c:v>0.78553503089999999</c:v>
                </c:pt>
                <c:pt idx="84">
                  <c:v>0.80265072149999994</c:v>
                </c:pt>
                <c:pt idx="85">
                  <c:v>0.77540466359999993</c:v>
                </c:pt>
                <c:pt idx="86">
                  <c:v>0.78974048089999993</c:v>
                </c:pt>
                <c:pt idx="87">
                  <c:v>0.74758669249999998</c:v>
                </c:pt>
                <c:pt idx="88">
                  <c:v>0.77816936510000001</c:v>
                </c:pt>
                <c:pt idx="89">
                  <c:v>0.74031113609999999</c:v>
                </c:pt>
                <c:pt idx="90">
                  <c:v>0.74244832149999995</c:v>
                </c:pt>
                <c:pt idx="91">
                  <c:v>0.7270580807</c:v>
                </c:pt>
                <c:pt idx="92">
                  <c:v>0.73267246959999999</c:v>
                </c:pt>
                <c:pt idx="93">
                  <c:v>0.72115110439999996</c:v>
                </c:pt>
                <c:pt idx="94">
                  <c:v>0.69207650009999999</c:v>
                </c:pt>
                <c:pt idx="95">
                  <c:v>0.70366189530000001</c:v>
                </c:pt>
                <c:pt idx="96">
                  <c:v>0.70397354739999995</c:v>
                </c:pt>
                <c:pt idx="97">
                  <c:v>0.69904822529999999</c:v>
                </c:pt>
                <c:pt idx="98">
                  <c:v>0.73929646009999994</c:v>
                </c:pt>
                <c:pt idx="99">
                  <c:v>0.69646712160000002</c:v>
                </c:pt>
                <c:pt idx="100">
                  <c:v>0.71008000009999994</c:v>
                </c:pt>
                <c:pt idx="101">
                  <c:v>0.69984206689999995</c:v>
                </c:pt>
                <c:pt idx="102">
                  <c:v>0.63776305310000003</c:v>
                </c:pt>
                <c:pt idx="103">
                  <c:v>0.69181754049999999</c:v>
                </c:pt>
                <c:pt idx="104">
                  <c:v>0.67730119259999999</c:v>
                </c:pt>
                <c:pt idx="105">
                  <c:v>0.7681287363</c:v>
                </c:pt>
                <c:pt idx="106">
                  <c:v>0.71414818860000007</c:v>
                </c:pt>
                <c:pt idx="107">
                  <c:v>0.70218103030000001</c:v>
                </c:pt>
                <c:pt idx="108">
                  <c:v>0.67154830340000005</c:v>
                </c:pt>
                <c:pt idx="109">
                  <c:v>0.72798689100000002</c:v>
                </c:pt>
                <c:pt idx="110">
                  <c:v>0.70315141179999996</c:v>
                </c:pt>
                <c:pt idx="111">
                  <c:v>0.70550963950000001</c:v>
                </c:pt>
                <c:pt idx="112">
                  <c:v>0.64016451679999997</c:v>
                </c:pt>
                <c:pt idx="113">
                  <c:v>0.69310500260000008</c:v>
                </c:pt>
                <c:pt idx="114">
                  <c:v>0.64588225700000002</c:v>
                </c:pt>
                <c:pt idx="115">
                  <c:v>0.70036380549999999</c:v>
                </c:pt>
                <c:pt idx="116">
                  <c:v>0.71116081399999997</c:v>
                </c:pt>
                <c:pt idx="117">
                  <c:v>0.62043767639999992</c:v>
                </c:pt>
                <c:pt idx="118">
                  <c:v>0.72307387779999999</c:v>
                </c:pt>
                <c:pt idx="119">
                  <c:v>0.62382426349999998</c:v>
                </c:pt>
                <c:pt idx="120">
                  <c:v>0.71472548739999997</c:v>
                </c:pt>
                <c:pt idx="121">
                  <c:v>0.64184986429999991</c:v>
                </c:pt>
                <c:pt idx="122">
                  <c:v>0.62958212029999994</c:v>
                </c:pt>
                <c:pt idx="123">
                  <c:v>0.675457478</c:v>
                </c:pt>
                <c:pt idx="124">
                  <c:v>0.60236201319999993</c:v>
                </c:pt>
                <c:pt idx="125">
                  <c:v>0.65108284890000001</c:v>
                </c:pt>
                <c:pt idx="126">
                  <c:v>0.64321537539999996</c:v>
                </c:pt>
                <c:pt idx="127">
                  <c:v>0.71271884050000001</c:v>
                </c:pt>
                <c:pt idx="128">
                  <c:v>0.61144925780000003</c:v>
                </c:pt>
                <c:pt idx="129">
                  <c:v>0.62869095190000002</c:v>
                </c:pt>
                <c:pt idx="130">
                  <c:v>0.60190742920000007</c:v>
                </c:pt>
                <c:pt idx="131">
                  <c:v>0.62735135419999999</c:v>
                </c:pt>
                <c:pt idx="132">
                  <c:v>0.58850766529999998</c:v>
                </c:pt>
                <c:pt idx="133">
                  <c:v>0.56606248550000005</c:v>
                </c:pt>
                <c:pt idx="134">
                  <c:v>0.57235016459999999</c:v>
                </c:pt>
                <c:pt idx="135">
                  <c:v>0.54263053230000002</c:v>
                </c:pt>
                <c:pt idx="136">
                  <c:v>0.63384148350000002</c:v>
                </c:pt>
                <c:pt idx="137">
                  <c:v>0.55677547820000006</c:v>
                </c:pt>
                <c:pt idx="138">
                  <c:v>0.58308472229999997</c:v>
                </c:pt>
                <c:pt idx="139">
                  <c:v>0.55474917530000001</c:v>
                </c:pt>
                <c:pt idx="140">
                  <c:v>0.56453681460000005</c:v>
                </c:pt>
                <c:pt idx="141">
                  <c:v>0.5492492672</c:v>
                </c:pt>
                <c:pt idx="142">
                  <c:v>0.54580424390000004</c:v>
                </c:pt>
                <c:pt idx="143">
                  <c:v>0.54294113050000004</c:v>
                </c:pt>
                <c:pt idx="144">
                  <c:v>0.55750449870000007</c:v>
                </c:pt>
                <c:pt idx="145">
                  <c:v>0.55793352549999997</c:v>
                </c:pt>
                <c:pt idx="146">
                  <c:v>0.54504532849999998</c:v>
                </c:pt>
                <c:pt idx="147">
                  <c:v>0.48872254269999998</c:v>
                </c:pt>
                <c:pt idx="148">
                  <c:v>0.57237546670000006</c:v>
                </c:pt>
                <c:pt idx="149">
                  <c:v>0.55740886509999998</c:v>
                </c:pt>
                <c:pt idx="150">
                  <c:v>0.56527894300000003</c:v>
                </c:pt>
                <c:pt idx="151">
                  <c:v>0.58945218840000002</c:v>
                </c:pt>
                <c:pt idx="152">
                  <c:v>0.58911039909999996</c:v>
                </c:pt>
                <c:pt idx="153">
                  <c:v>0.5420203656999999</c:v>
                </c:pt>
                <c:pt idx="154">
                  <c:v>0.54150448649999994</c:v>
                </c:pt>
                <c:pt idx="155">
                  <c:v>0.51619632770000001</c:v>
                </c:pt>
                <c:pt idx="156">
                  <c:v>0.47304784770000002</c:v>
                </c:pt>
                <c:pt idx="157">
                  <c:v>0.47504949120000001</c:v>
                </c:pt>
                <c:pt idx="158">
                  <c:v>0.53121589790000001</c:v>
                </c:pt>
                <c:pt idx="159">
                  <c:v>0.52005752689999996</c:v>
                </c:pt>
                <c:pt idx="160">
                  <c:v>0.52273662529999998</c:v>
                </c:pt>
                <c:pt idx="161">
                  <c:v>0.51705572100000008</c:v>
                </c:pt>
                <c:pt idx="162">
                  <c:v>0.44027187010000002</c:v>
                </c:pt>
                <c:pt idx="163">
                  <c:v>0.42655658410000002</c:v>
                </c:pt>
                <c:pt idx="164">
                  <c:v>0.42358563490000001</c:v>
                </c:pt>
                <c:pt idx="165">
                  <c:v>0.46964950789999999</c:v>
                </c:pt>
                <c:pt idx="166">
                  <c:v>0.4408990283</c:v>
                </c:pt>
                <c:pt idx="167">
                  <c:v>0.37600087599999998</c:v>
                </c:pt>
                <c:pt idx="168">
                  <c:v>0.49509445359999998</c:v>
                </c:pt>
                <c:pt idx="169">
                  <c:v>0.3960432914</c:v>
                </c:pt>
                <c:pt idx="170">
                  <c:v>0.43944749790000004</c:v>
                </c:pt>
                <c:pt idx="171">
                  <c:v>0.39773277230000004</c:v>
                </c:pt>
                <c:pt idx="172">
                  <c:v>0.490384182</c:v>
                </c:pt>
                <c:pt idx="173">
                  <c:v>0.4461269846</c:v>
                </c:pt>
                <c:pt idx="174">
                  <c:v>0.38302908889999998</c:v>
                </c:pt>
                <c:pt idx="175">
                  <c:v>0.38017100059999998</c:v>
                </c:pt>
                <c:pt idx="176">
                  <c:v>0.45820084129999999</c:v>
                </c:pt>
                <c:pt idx="177">
                  <c:v>0.46044422889999997</c:v>
                </c:pt>
                <c:pt idx="178">
                  <c:v>0.3716056278</c:v>
                </c:pt>
                <c:pt idx="179">
                  <c:v>0.40145531870000001</c:v>
                </c:pt>
                <c:pt idx="180">
                  <c:v>0.44457605459999999</c:v>
                </c:pt>
                <c:pt idx="181">
                  <c:v>0.45715612899999997</c:v>
                </c:pt>
                <c:pt idx="182">
                  <c:v>0.39875813390000003</c:v>
                </c:pt>
                <c:pt idx="183">
                  <c:v>0.48420973389999999</c:v>
                </c:pt>
                <c:pt idx="184">
                  <c:v>0.32142203149999998</c:v>
                </c:pt>
                <c:pt idx="185">
                  <c:v>0.33994327619999998</c:v>
                </c:pt>
                <c:pt idx="186">
                  <c:v>0.36553697199999996</c:v>
                </c:pt>
                <c:pt idx="187">
                  <c:v>0.36525091309999996</c:v>
                </c:pt>
                <c:pt idx="188">
                  <c:v>0.39600043880000002</c:v>
                </c:pt>
                <c:pt idx="189">
                  <c:v>0.46476020140000002</c:v>
                </c:pt>
                <c:pt idx="190">
                  <c:v>0.34994149130000002</c:v>
                </c:pt>
                <c:pt idx="191">
                  <c:v>0.39461846760000002</c:v>
                </c:pt>
                <c:pt idx="192">
                  <c:v>0.38717327630000004</c:v>
                </c:pt>
                <c:pt idx="193">
                  <c:v>0.37151283070000002</c:v>
                </c:pt>
                <c:pt idx="194">
                  <c:v>0.40237166639999999</c:v>
                </c:pt>
                <c:pt idx="195">
                  <c:v>0.39773410149999999</c:v>
                </c:pt>
                <c:pt idx="196">
                  <c:v>0.36939100460000002</c:v>
                </c:pt>
                <c:pt idx="197">
                  <c:v>0.29982078099999998</c:v>
                </c:pt>
                <c:pt idx="198">
                  <c:v>0.38808280770000003</c:v>
                </c:pt>
                <c:pt idx="199">
                  <c:v>0.36197544990000002</c:v>
                </c:pt>
                <c:pt idx="200">
                  <c:v>0.36800390770000002</c:v>
                </c:pt>
                <c:pt idx="201">
                  <c:v>0.38197025270000001</c:v>
                </c:pt>
                <c:pt idx="202">
                  <c:v>0.35881946860000002</c:v>
                </c:pt>
                <c:pt idx="203">
                  <c:v>0.24794553499999999</c:v>
                </c:pt>
                <c:pt idx="204">
                  <c:v>0.3720863016</c:v>
                </c:pt>
                <c:pt idx="205">
                  <c:v>0.29420853939999997</c:v>
                </c:pt>
                <c:pt idx="206">
                  <c:v>0.32718766930000004</c:v>
                </c:pt>
                <c:pt idx="207">
                  <c:v>0.31778860180000001</c:v>
                </c:pt>
                <c:pt idx="208">
                  <c:v>0.36951472909999999</c:v>
                </c:pt>
                <c:pt idx="209">
                  <c:v>0.31988844599999999</c:v>
                </c:pt>
                <c:pt idx="210">
                  <c:v>0.28922916540000004</c:v>
                </c:pt>
                <c:pt idx="211">
                  <c:v>0.36789659209999998</c:v>
                </c:pt>
                <c:pt idx="212">
                  <c:v>0.33074231099999996</c:v>
                </c:pt>
                <c:pt idx="213">
                  <c:v>0.2809665771</c:v>
                </c:pt>
                <c:pt idx="214">
                  <c:v>0.34284545929999999</c:v>
                </c:pt>
                <c:pt idx="215">
                  <c:v>0.32013653179999996</c:v>
                </c:pt>
                <c:pt idx="216">
                  <c:v>0.31918941049999999</c:v>
                </c:pt>
                <c:pt idx="217">
                  <c:v>0.32733156759999998</c:v>
                </c:pt>
                <c:pt idx="218">
                  <c:v>0.2163854499</c:v>
                </c:pt>
                <c:pt idx="219">
                  <c:v>0.33447779969999997</c:v>
                </c:pt>
                <c:pt idx="220">
                  <c:v>0.22930409339999999</c:v>
                </c:pt>
                <c:pt idx="221">
                  <c:v>0.34133921989999999</c:v>
                </c:pt>
                <c:pt idx="222">
                  <c:v>0.31346109280000001</c:v>
                </c:pt>
                <c:pt idx="223">
                  <c:v>0.27852354530000001</c:v>
                </c:pt>
                <c:pt idx="224">
                  <c:v>0.27724911600000002</c:v>
                </c:pt>
                <c:pt idx="225">
                  <c:v>0.30593607899999997</c:v>
                </c:pt>
                <c:pt idx="226">
                  <c:v>0.33610612070000001</c:v>
                </c:pt>
                <c:pt idx="227">
                  <c:v>0.3297236154</c:v>
                </c:pt>
                <c:pt idx="228">
                  <c:v>0.29102460209999997</c:v>
                </c:pt>
                <c:pt idx="229">
                  <c:v>0.30753327010000003</c:v>
                </c:pt>
                <c:pt idx="230">
                  <c:v>0.30753214939999995</c:v>
                </c:pt>
                <c:pt idx="231">
                  <c:v>0.27284847179999999</c:v>
                </c:pt>
                <c:pt idx="232">
                  <c:v>0.19787662180000001</c:v>
                </c:pt>
                <c:pt idx="233">
                  <c:v>0.20541462770000002</c:v>
                </c:pt>
                <c:pt idx="234">
                  <c:v>0.20385407550000001</c:v>
                </c:pt>
                <c:pt idx="235">
                  <c:v>0.20039977649999999</c:v>
                </c:pt>
                <c:pt idx="236">
                  <c:v>0.23419212790000002</c:v>
                </c:pt>
                <c:pt idx="237">
                  <c:v>0.28032405789999998</c:v>
                </c:pt>
                <c:pt idx="238">
                  <c:v>0.23337086199999998</c:v>
                </c:pt>
                <c:pt idx="239">
                  <c:v>0.26726142600000002</c:v>
                </c:pt>
                <c:pt idx="240">
                  <c:v>0.28214933059999997</c:v>
                </c:pt>
                <c:pt idx="241">
                  <c:v>0.23430930020000001</c:v>
                </c:pt>
                <c:pt idx="242">
                  <c:v>0.24988574170000002</c:v>
                </c:pt>
                <c:pt idx="243">
                  <c:v>0.2342637031</c:v>
                </c:pt>
                <c:pt idx="244">
                  <c:v>0.2129278892</c:v>
                </c:pt>
                <c:pt idx="245">
                  <c:v>0.30166754650000005</c:v>
                </c:pt>
                <c:pt idx="246">
                  <c:v>0.3121341956</c:v>
                </c:pt>
                <c:pt idx="247">
                  <c:v>0.2231255999</c:v>
                </c:pt>
                <c:pt idx="248">
                  <c:v>0.17796014859999998</c:v>
                </c:pt>
                <c:pt idx="249">
                  <c:v>0.22594884969999998</c:v>
                </c:pt>
                <c:pt idx="250">
                  <c:v>0.1729987536</c:v>
                </c:pt>
                <c:pt idx="251">
                  <c:v>0.27203205180000001</c:v>
                </c:pt>
                <c:pt idx="252">
                  <c:v>0.31266574740000003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727488"/>
        <c:axId val="127799296"/>
      </c:scatterChart>
      <c:valAx>
        <c:axId val="1277274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799296"/>
        <c:crosses val="autoZero"/>
        <c:crossBetween val="midCat"/>
        <c:majorUnit val="200"/>
        <c:minorUnit val="100"/>
      </c:valAx>
      <c:valAx>
        <c:axId val="1277992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7274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P2-20-V1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81"/>
          <c:w val="0.84192888888890005"/>
          <c:h val="0.721700933216694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VFTB'!$F$1055:$F$1115</c:f>
              <c:numCache>
                <c:formatCode>0.00</c:formatCode>
                <c:ptCount val="61"/>
                <c:pt idx="0">
                  <c:v>0.94381879999999985</c:v>
                </c:pt>
                <c:pt idx="1">
                  <c:v>7.8784200000000002</c:v>
                </c:pt>
                <c:pt idx="2">
                  <c:v>15.350982</c:v>
                </c:pt>
                <c:pt idx="3">
                  <c:v>25.545180000000002</c:v>
                </c:pt>
                <c:pt idx="4">
                  <c:v>38.198399999999999</c:v>
                </c:pt>
                <c:pt idx="5">
                  <c:v>50.612879999999997</c:v>
                </c:pt>
                <c:pt idx="6">
                  <c:v>76.237639999999999</c:v>
                </c:pt>
                <c:pt idx="7">
                  <c:v>127.328</c:v>
                </c:pt>
                <c:pt idx="8">
                  <c:v>205.31639999999999</c:v>
                </c:pt>
                <c:pt idx="9">
                  <c:v>306.38299999999998</c:v>
                </c:pt>
                <c:pt idx="10">
                  <c:v>432.91520000000003</c:v>
                </c:pt>
                <c:pt idx="11">
                  <c:v>555.46839999999997</c:v>
                </c:pt>
                <c:pt idx="12">
                  <c:v>671.65519999999992</c:v>
                </c:pt>
                <c:pt idx="13">
                  <c:v>558.65160000000003</c:v>
                </c:pt>
                <c:pt idx="14">
                  <c:v>436.09839999999997</c:v>
                </c:pt>
                <c:pt idx="15">
                  <c:v>307.97459999999995</c:v>
                </c:pt>
                <c:pt idx="16">
                  <c:v>207.7038</c:v>
                </c:pt>
                <c:pt idx="17">
                  <c:v>129.3175</c:v>
                </c:pt>
                <c:pt idx="18">
                  <c:v>78.147559999999999</c:v>
                </c:pt>
                <c:pt idx="19">
                  <c:v>52.681959999999997</c:v>
                </c:pt>
                <c:pt idx="20">
                  <c:v>39.551259999999999</c:v>
                </c:pt>
                <c:pt idx="21">
                  <c:v>26.818459999999998</c:v>
                </c:pt>
                <c:pt idx="22">
                  <c:v>16.55264</c:v>
                </c:pt>
                <c:pt idx="23">
                  <c:v>8.8174639999999993</c:v>
                </c:pt>
                <c:pt idx="24">
                  <c:v>1.6393480000000002</c:v>
                </c:pt>
                <c:pt idx="25">
                  <c:v>-5.4353139999999991</c:v>
                </c:pt>
                <c:pt idx="26">
                  <c:v>-13.162532000000001</c:v>
                </c:pt>
                <c:pt idx="27">
                  <c:v>-23.555679999999999</c:v>
                </c:pt>
                <c:pt idx="28">
                  <c:v>-36.288479999999993</c:v>
                </c:pt>
                <c:pt idx="29">
                  <c:v>-49.180440000000004</c:v>
                </c:pt>
                <c:pt idx="30">
                  <c:v>-74.884779999999992</c:v>
                </c:pt>
                <c:pt idx="31">
                  <c:v>-126.37303999999999</c:v>
                </c:pt>
                <c:pt idx="32">
                  <c:v>-204.5206</c:v>
                </c:pt>
                <c:pt idx="33">
                  <c:v>-307.17879999999997</c:v>
                </c:pt>
                <c:pt idx="34">
                  <c:v>-433.71100000000001</c:v>
                </c:pt>
                <c:pt idx="35">
                  <c:v>-557.85579999999993</c:v>
                </c:pt>
                <c:pt idx="36">
                  <c:v>-674.83839999999998</c:v>
                </c:pt>
                <c:pt idx="37">
                  <c:v>-560.2432</c:v>
                </c:pt>
                <c:pt idx="38">
                  <c:v>-437.69</c:v>
                </c:pt>
                <c:pt idx="39">
                  <c:v>-311.95359999999999</c:v>
                </c:pt>
                <c:pt idx="40">
                  <c:v>-208.49960000000002</c:v>
                </c:pt>
                <c:pt idx="41">
                  <c:v>-130.11330000000001</c:v>
                </c:pt>
                <c:pt idx="42">
                  <c:v>-78.545459999999991</c:v>
                </c:pt>
                <c:pt idx="43">
                  <c:v>-52.681959999999997</c:v>
                </c:pt>
                <c:pt idx="44">
                  <c:v>-39.710419999999999</c:v>
                </c:pt>
                <c:pt idx="45">
                  <c:v>-26.977619999999998</c:v>
                </c:pt>
                <c:pt idx="46">
                  <c:v>-16.79138</c:v>
                </c:pt>
                <c:pt idx="47">
                  <c:v>-8.9050019999999996</c:v>
                </c:pt>
                <c:pt idx="48">
                  <c:v>-1.758718</c:v>
                </c:pt>
                <c:pt idx="49">
                  <c:v>5.3318599999999998</c:v>
                </c:pt>
                <c:pt idx="50">
                  <c:v>13.019288</c:v>
                </c:pt>
                <c:pt idx="51">
                  <c:v>23.396519999999999</c:v>
                </c:pt>
                <c:pt idx="52">
                  <c:v>36.288479999999993</c:v>
                </c:pt>
                <c:pt idx="53">
                  <c:v>48.941699999999997</c:v>
                </c:pt>
                <c:pt idx="54">
                  <c:v>74.646039999999999</c:v>
                </c:pt>
                <c:pt idx="55">
                  <c:v>125.73639999999999</c:v>
                </c:pt>
                <c:pt idx="56">
                  <c:v>203.72479999999999</c:v>
                </c:pt>
                <c:pt idx="57">
                  <c:v>304.79139999999995</c:v>
                </c:pt>
                <c:pt idx="58">
                  <c:v>432.91520000000003</c:v>
                </c:pt>
                <c:pt idx="59">
                  <c:v>555.46839999999997</c:v>
                </c:pt>
                <c:pt idx="60">
                  <c:v>671.65519999999992</c:v>
                </c:pt>
              </c:numCache>
            </c:numRef>
          </c:xVal>
          <c:yVal>
            <c:numRef>
              <c:f>'Hysterese VFTB'!$G$1055:$G$1115</c:f>
              <c:numCache>
                <c:formatCode>0.00</c:formatCode>
                <c:ptCount val="61"/>
                <c:pt idx="0">
                  <c:v>0.25240783980000003</c:v>
                </c:pt>
                <c:pt idx="1">
                  <c:v>0.7101228611</c:v>
                </c:pt>
                <c:pt idx="2">
                  <c:v>1.133853832</c:v>
                </c:pt>
                <c:pt idx="3">
                  <c:v>1.7438901180000002</c:v>
                </c:pt>
                <c:pt idx="4">
                  <c:v>2.4523323810000002</c:v>
                </c:pt>
                <c:pt idx="5">
                  <c:v>3.1904607879999998</c:v>
                </c:pt>
                <c:pt idx="6">
                  <c:v>4.505672949</c:v>
                </c:pt>
                <c:pt idx="7">
                  <c:v>7.2478957350000002</c:v>
                </c:pt>
                <c:pt idx="8">
                  <c:v>11.239663139999999</c:v>
                </c:pt>
                <c:pt idx="9">
                  <c:v>16.487177799999998</c:v>
                </c:pt>
                <c:pt idx="10">
                  <c:v>22.824359770000001</c:v>
                </c:pt>
                <c:pt idx="11">
                  <c:v>29.012838049999999</c:v>
                </c:pt>
                <c:pt idx="12">
                  <c:v>34.936426700000005</c:v>
                </c:pt>
                <c:pt idx="13">
                  <c:v>29.261007669999998</c:v>
                </c:pt>
                <c:pt idx="14">
                  <c:v>22.990783439999998</c:v>
                </c:pt>
                <c:pt idx="15">
                  <c:v>16.610460660000001</c:v>
                </c:pt>
                <c:pt idx="16">
                  <c:v>11.32582644</c:v>
                </c:pt>
                <c:pt idx="17">
                  <c:v>7.3662995410000001</c:v>
                </c:pt>
                <c:pt idx="18">
                  <c:v>4.6522000420000005</c:v>
                </c:pt>
                <c:pt idx="19">
                  <c:v>3.2857022120000003</c:v>
                </c:pt>
                <c:pt idx="20">
                  <c:v>2.5502460079999998</c:v>
                </c:pt>
                <c:pt idx="21">
                  <c:v>1.8012285210000001</c:v>
                </c:pt>
                <c:pt idx="22">
                  <c:v>1.226390423</c:v>
                </c:pt>
                <c:pt idx="23">
                  <c:v>0.80644391950000005</c:v>
                </c:pt>
                <c:pt idx="24">
                  <c:v>0.33217673199999997</c:v>
                </c:pt>
                <c:pt idx="25">
                  <c:v>-0.14207459659999999</c:v>
                </c:pt>
                <c:pt idx="26">
                  <c:v>-0.66807521030000006</c:v>
                </c:pt>
                <c:pt idx="27">
                  <c:v>-1.307030377</c:v>
                </c:pt>
                <c:pt idx="28">
                  <c:v>-2.0722289229999999</c:v>
                </c:pt>
                <c:pt idx="29">
                  <c:v>-2.758868428</c:v>
                </c:pt>
                <c:pt idx="30">
                  <c:v>-4.2467337409999999</c:v>
                </c:pt>
                <c:pt idx="31">
                  <c:v>-6.9626690880000002</c:v>
                </c:pt>
                <c:pt idx="32">
                  <c:v>-10.96196009</c:v>
                </c:pt>
                <c:pt idx="33">
                  <c:v>-16.23570621</c:v>
                </c:pt>
                <c:pt idx="34">
                  <c:v>-22.653143019999998</c:v>
                </c:pt>
                <c:pt idx="35">
                  <c:v>-28.913188029999997</c:v>
                </c:pt>
                <c:pt idx="36">
                  <c:v>-34.900269009999995</c:v>
                </c:pt>
                <c:pt idx="37">
                  <c:v>-29.213234069999999</c:v>
                </c:pt>
                <c:pt idx="38">
                  <c:v>-22.99081129</c:v>
                </c:pt>
                <c:pt idx="39">
                  <c:v>-16.538748630000001</c:v>
                </c:pt>
                <c:pt idx="40">
                  <c:v>-11.37695778</c:v>
                </c:pt>
                <c:pt idx="41">
                  <c:v>-7.2908095169999996</c:v>
                </c:pt>
                <c:pt idx="42">
                  <c:v>-4.6744057650000004</c:v>
                </c:pt>
                <c:pt idx="43">
                  <c:v>-3.2164767900000002</c:v>
                </c:pt>
                <c:pt idx="44">
                  <c:v>-2.5607166329999997</c:v>
                </c:pt>
                <c:pt idx="45">
                  <c:v>-1.782758525</c:v>
                </c:pt>
                <c:pt idx="46">
                  <c:v>-1.178880876</c:v>
                </c:pt>
                <c:pt idx="47">
                  <c:v>-0.73330127599999995</c:v>
                </c:pt>
                <c:pt idx="48">
                  <c:v>-0.34108907979999997</c:v>
                </c:pt>
                <c:pt idx="49">
                  <c:v>0.1551041018</c:v>
                </c:pt>
                <c:pt idx="50">
                  <c:v>0.68578297700000002</c:v>
                </c:pt>
                <c:pt idx="51">
                  <c:v>1.3239730920000001</c:v>
                </c:pt>
                <c:pt idx="52">
                  <c:v>2.5295936819999998</c:v>
                </c:pt>
                <c:pt idx="53">
                  <c:v>2.8577829910000001</c:v>
                </c:pt>
                <c:pt idx="54">
                  <c:v>4.5010411349999995</c:v>
                </c:pt>
                <c:pt idx="55">
                  <c:v>6.9850924450000003</c:v>
                </c:pt>
                <c:pt idx="56">
                  <c:v>11.066800860000001</c:v>
                </c:pt>
                <c:pt idx="57">
                  <c:v>16.232683989999998</c:v>
                </c:pt>
                <c:pt idx="58">
                  <c:v>22.644416640000003</c:v>
                </c:pt>
                <c:pt idx="59">
                  <c:v>28.945984490000001</c:v>
                </c:pt>
                <c:pt idx="60">
                  <c:v>34.886337470000001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36928"/>
        <c:axId val="127838848"/>
      </c:scatterChart>
      <c:valAx>
        <c:axId val="12783692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89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838848"/>
        <c:crosses val="autoZero"/>
        <c:crossBetween val="midCat"/>
        <c:majorUnit val="200"/>
      </c:valAx>
      <c:valAx>
        <c:axId val="1278388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7836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VFTB'!$E$13159:$E$13353</c:f>
              <c:numCache>
                <c:formatCode>0</c:formatCode>
                <c:ptCount val="195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69</c:v>
                </c:pt>
                <c:pt idx="15">
                  <c:v>73</c:v>
                </c:pt>
                <c:pt idx="16">
                  <c:v>77</c:v>
                </c:pt>
                <c:pt idx="17">
                  <c:v>81</c:v>
                </c:pt>
                <c:pt idx="18">
                  <c:v>84</c:v>
                </c:pt>
                <c:pt idx="19">
                  <c:v>88</c:v>
                </c:pt>
                <c:pt idx="20">
                  <c:v>92</c:v>
                </c:pt>
                <c:pt idx="21">
                  <c:v>95</c:v>
                </c:pt>
                <c:pt idx="22">
                  <c:v>99</c:v>
                </c:pt>
                <c:pt idx="23">
                  <c:v>102</c:v>
                </c:pt>
                <c:pt idx="24">
                  <c:v>106</c:v>
                </c:pt>
                <c:pt idx="25">
                  <c:v>110</c:v>
                </c:pt>
                <c:pt idx="26">
                  <c:v>113</c:v>
                </c:pt>
                <c:pt idx="27">
                  <c:v>117</c:v>
                </c:pt>
                <c:pt idx="28">
                  <c:v>120</c:v>
                </c:pt>
                <c:pt idx="29">
                  <c:v>124</c:v>
                </c:pt>
                <c:pt idx="30">
                  <c:v>127</c:v>
                </c:pt>
                <c:pt idx="31">
                  <c:v>131</c:v>
                </c:pt>
                <c:pt idx="32">
                  <c:v>134</c:v>
                </c:pt>
                <c:pt idx="33">
                  <c:v>138</c:v>
                </c:pt>
                <c:pt idx="34">
                  <c:v>141</c:v>
                </c:pt>
                <c:pt idx="35">
                  <c:v>145</c:v>
                </c:pt>
                <c:pt idx="36">
                  <c:v>148</c:v>
                </c:pt>
                <c:pt idx="37">
                  <c:v>152</c:v>
                </c:pt>
                <c:pt idx="38">
                  <c:v>155</c:v>
                </c:pt>
                <c:pt idx="39">
                  <c:v>159</c:v>
                </c:pt>
                <c:pt idx="40">
                  <c:v>162</c:v>
                </c:pt>
                <c:pt idx="41">
                  <c:v>166</c:v>
                </c:pt>
                <c:pt idx="42">
                  <c:v>169</c:v>
                </c:pt>
                <c:pt idx="43">
                  <c:v>173</c:v>
                </c:pt>
                <c:pt idx="44">
                  <c:v>176</c:v>
                </c:pt>
                <c:pt idx="45">
                  <c:v>180</c:v>
                </c:pt>
                <c:pt idx="46">
                  <c:v>183</c:v>
                </c:pt>
                <c:pt idx="47">
                  <c:v>187</c:v>
                </c:pt>
                <c:pt idx="48">
                  <c:v>190</c:v>
                </c:pt>
                <c:pt idx="49">
                  <c:v>194</c:v>
                </c:pt>
                <c:pt idx="50">
                  <c:v>197</c:v>
                </c:pt>
                <c:pt idx="51">
                  <c:v>201</c:v>
                </c:pt>
                <c:pt idx="52">
                  <c:v>204</c:v>
                </c:pt>
                <c:pt idx="53">
                  <c:v>208</c:v>
                </c:pt>
                <c:pt idx="54">
                  <c:v>211</c:v>
                </c:pt>
                <c:pt idx="55">
                  <c:v>215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232</c:v>
                </c:pt>
                <c:pt idx="61">
                  <c:v>235</c:v>
                </c:pt>
                <c:pt idx="62">
                  <c:v>239</c:v>
                </c:pt>
                <c:pt idx="63">
                  <c:v>242</c:v>
                </c:pt>
                <c:pt idx="64">
                  <c:v>246</c:v>
                </c:pt>
                <c:pt idx="65">
                  <c:v>249</c:v>
                </c:pt>
                <c:pt idx="66">
                  <c:v>253</c:v>
                </c:pt>
                <c:pt idx="67">
                  <c:v>256</c:v>
                </c:pt>
                <c:pt idx="68">
                  <c:v>260</c:v>
                </c:pt>
                <c:pt idx="69">
                  <c:v>263</c:v>
                </c:pt>
                <c:pt idx="70">
                  <c:v>266</c:v>
                </c:pt>
                <c:pt idx="71">
                  <c:v>270</c:v>
                </c:pt>
                <c:pt idx="72">
                  <c:v>273</c:v>
                </c:pt>
                <c:pt idx="73">
                  <c:v>277</c:v>
                </c:pt>
                <c:pt idx="74">
                  <c:v>280</c:v>
                </c:pt>
                <c:pt idx="75">
                  <c:v>284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305</c:v>
                </c:pt>
                <c:pt idx="82">
                  <c:v>308</c:v>
                </c:pt>
                <c:pt idx="83">
                  <c:v>312</c:v>
                </c:pt>
                <c:pt idx="84">
                  <c:v>316</c:v>
                </c:pt>
                <c:pt idx="85">
                  <c:v>320</c:v>
                </c:pt>
                <c:pt idx="86">
                  <c:v>323</c:v>
                </c:pt>
                <c:pt idx="87">
                  <c:v>327</c:v>
                </c:pt>
                <c:pt idx="88">
                  <c:v>331</c:v>
                </c:pt>
                <c:pt idx="89">
                  <c:v>335</c:v>
                </c:pt>
                <c:pt idx="90">
                  <c:v>339</c:v>
                </c:pt>
                <c:pt idx="91">
                  <c:v>342</c:v>
                </c:pt>
                <c:pt idx="92">
                  <c:v>346</c:v>
                </c:pt>
                <c:pt idx="93">
                  <c:v>349</c:v>
                </c:pt>
                <c:pt idx="94">
                  <c:v>353</c:v>
                </c:pt>
                <c:pt idx="95">
                  <c:v>356</c:v>
                </c:pt>
                <c:pt idx="96">
                  <c:v>360</c:v>
                </c:pt>
                <c:pt idx="97">
                  <c:v>363</c:v>
                </c:pt>
                <c:pt idx="98">
                  <c:v>367</c:v>
                </c:pt>
                <c:pt idx="99">
                  <c:v>370</c:v>
                </c:pt>
                <c:pt idx="100">
                  <c:v>373</c:v>
                </c:pt>
                <c:pt idx="101">
                  <c:v>377</c:v>
                </c:pt>
                <c:pt idx="102">
                  <c:v>380</c:v>
                </c:pt>
                <c:pt idx="103">
                  <c:v>384</c:v>
                </c:pt>
                <c:pt idx="104">
                  <c:v>387</c:v>
                </c:pt>
                <c:pt idx="105">
                  <c:v>390</c:v>
                </c:pt>
                <c:pt idx="106">
                  <c:v>394</c:v>
                </c:pt>
                <c:pt idx="107">
                  <c:v>397</c:v>
                </c:pt>
                <c:pt idx="108">
                  <c:v>400</c:v>
                </c:pt>
                <c:pt idx="109">
                  <c:v>404</c:v>
                </c:pt>
                <c:pt idx="110">
                  <c:v>407</c:v>
                </c:pt>
                <c:pt idx="111">
                  <c:v>411</c:v>
                </c:pt>
                <c:pt idx="112">
                  <c:v>414</c:v>
                </c:pt>
                <c:pt idx="113">
                  <c:v>417</c:v>
                </c:pt>
                <c:pt idx="114">
                  <c:v>421</c:v>
                </c:pt>
                <c:pt idx="115">
                  <c:v>424</c:v>
                </c:pt>
                <c:pt idx="116">
                  <c:v>428</c:v>
                </c:pt>
                <c:pt idx="117">
                  <c:v>431</c:v>
                </c:pt>
                <c:pt idx="118">
                  <c:v>434</c:v>
                </c:pt>
                <c:pt idx="119">
                  <c:v>438</c:v>
                </c:pt>
                <c:pt idx="120">
                  <c:v>441</c:v>
                </c:pt>
                <c:pt idx="121">
                  <c:v>445</c:v>
                </c:pt>
                <c:pt idx="122">
                  <c:v>448</c:v>
                </c:pt>
                <c:pt idx="123">
                  <c:v>452</c:v>
                </c:pt>
                <c:pt idx="124">
                  <c:v>455</c:v>
                </c:pt>
                <c:pt idx="125">
                  <c:v>459</c:v>
                </c:pt>
                <c:pt idx="126">
                  <c:v>462</c:v>
                </c:pt>
                <c:pt idx="127">
                  <c:v>466</c:v>
                </c:pt>
                <c:pt idx="128">
                  <c:v>469</c:v>
                </c:pt>
                <c:pt idx="129">
                  <c:v>472</c:v>
                </c:pt>
                <c:pt idx="130">
                  <c:v>476</c:v>
                </c:pt>
                <c:pt idx="131">
                  <c:v>479</c:v>
                </c:pt>
                <c:pt idx="132">
                  <c:v>483</c:v>
                </c:pt>
                <c:pt idx="133">
                  <c:v>486</c:v>
                </c:pt>
                <c:pt idx="134">
                  <c:v>489</c:v>
                </c:pt>
                <c:pt idx="135">
                  <c:v>493</c:v>
                </c:pt>
                <c:pt idx="136">
                  <c:v>496</c:v>
                </c:pt>
                <c:pt idx="137">
                  <c:v>500</c:v>
                </c:pt>
                <c:pt idx="138">
                  <c:v>503</c:v>
                </c:pt>
                <c:pt idx="139">
                  <c:v>507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524</c:v>
                </c:pt>
                <c:pt idx="145">
                  <c:v>527</c:v>
                </c:pt>
                <c:pt idx="146">
                  <c:v>531</c:v>
                </c:pt>
                <c:pt idx="147">
                  <c:v>534</c:v>
                </c:pt>
                <c:pt idx="148">
                  <c:v>538</c:v>
                </c:pt>
                <c:pt idx="149">
                  <c:v>541</c:v>
                </c:pt>
                <c:pt idx="150">
                  <c:v>545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562</c:v>
                </c:pt>
                <c:pt idx="156">
                  <c:v>565</c:v>
                </c:pt>
                <c:pt idx="157">
                  <c:v>569</c:v>
                </c:pt>
                <c:pt idx="158">
                  <c:v>572</c:v>
                </c:pt>
                <c:pt idx="159">
                  <c:v>576</c:v>
                </c:pt>
                <c:pt idx="160">
                  <c:v>579</c:v>
                </c:pt>
                <c:pt idx="161">
                  <c:v>583</c:v>
                </c:pt>
                <c:pt idx="162">
                  <c:v>586</c:v>
                </c:pt>
                <c:pt idx="163">
                  <c:v>590</c:v>
                </c:pt>
                <c:pt idx="164">
                  <c:v>593</c:v>
                </c:pt>
                <c:pt idx="165">
                  <c:v>597</c:v>
                </c:pt>
                <c:pt idx="166">
                  <c:v>600</c:v>
                </c:pt>
                <c:pt idx="167">
                  <c:v>604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618</c:v>
                </c:pt>
                <c:pt idx="172">
                  <c:v>621</c:v>
                </c:pt>
                <c:pt idx="173">
                  <c:v>624</c:v>
                </c:pt>
                <c:pt idx="174">
                  <c:v>628</c:v>
                </c:pt>
                <c:pt idx="175">
                  <c:v>631</c:v>
                </c:pt>
                <c:pt idx="176">
                  <c:v>635</c:v>
                </c:pt>
                <c:pt idx="177">
                  <c:v>638</c:v>
                </c:pt>
                <c:pt idx="178">
                  <c:v>642</c:v>
                </c:pt>
                <c:pt idx="179">
                  <c:v>645</c:v>
                </c:pt>
                <c:pt idx="180">
                  <c:v>649</c:v>
                </c:pt>
                <c:pt idx="181">
                  <c:v>652</c:v>
                </c:pt>
                <c:pt idx="182">
                  <c:v>656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673</c:v>
                </c:pt>
                <c:pt idx="188">
                  <c:v>676</c:v>
                </c:pt>
                <c:pt idx="189">
                  <c:v>680</c:v>
                </c:pt>
                <c:pt idx="190">
                  <c:v>683</c:v>
                </c:pt>
                <c:pt idx="191">
                  <c:v>687</c:v>
                </c:pt>
                <c:pt idx="192">
                  <c:v>690</c:v>
                </c:pt>
                <c:pt idx="193">
                  <c:v>694</c:v>
                </c:pt>
                <c:pt idx="194">
                  <c:v>697</c:v>
                </c:pt>
              </c:numCache>
            </c:numRef>
          </c:xVal>
          <c:yVal>
            <c:numRef>
              <c:f>'Thermomag. Messungen VFTB'!$F$13159:$F$13353</c:f>
              <c:numCache>
                <c:formatCode>0.00</c:formatCode>
                <c:ptCount val="195"/>
                <c:pt idx="0">
                  <c:v>1.46288025</c:v>
                </c:pt>
                <c:pt idx="1">
                  <c:v>1.477914891</c:v>
                </c:pt>
                <c:pt idx="2">
                  <c:v>1.4343807449999999</c:v>
                </c:pt>
                <c:pt idx="3">
                  <c:v>1.412441842</c:v>
                </c:pt>
                <c:pt idx="4">
                  <c:v>1.3736334000000001</c:v>
                </c:pt>
                <c:pt idx="5">
                  <c:v>1.3800870949999999</c:v>
                </c:pt>
                <c:pt idx="6">
                  <c:v>1.397219722</c:v>
                </c:pt>
                <c:pt idx="7">
                  <c:v>1.398357767</c:v>
                </c:pt>
                <c:pt idx="8">
                  <c:v>1.4060704510000002</c:v>
                </c:pt>
                <c:pt idx="9">
                  <c:v>1.337154095</c:v>
                </c:pt>
                <c:pt idx="10">
                  <c:v>1.3015730720000001</c:v>
                </c:pt>
                <c:pt idx="11">
                  <c:v>1.2809184549999999</c:v>
                </c:pt>
                <c:pt idx="12">
                  <c:v>1.21123297</c:v>
                </c:pt>
                <c:pt idx="13">
                  <c:v>1.2700782770000001</c:v>
                </c:pt>
                <c:pt idx="14">
                  <c:v>1.1867148000000001</c:v>
                </c:pt>
                <c:pt idx="15">
                  <c:v>1.167180471</c:v>
                </c:pt>
                <c:pt idx="16">
                  <c:v>1.1882047119999999</c:v>
                </c:pt>
                <c:pt idx="17">
                  <c:v>1.1374506150000001</c:v>
                </c:pt>
                <c:pt idx="18">
                  <c:v>1.1547384730000001</c:v>
                </c:pt>
                <c:pt idx="19">
                  <c:v>1.1643400129999999</c:v>
                </c:pt>
                <c:pt idx="20">
                  <c:v>1.130817424</c:v>
                </c:pt>
                <c:pt idx="21">
                  <c:v>1.102952462</c:v>
                </c:pt>
                <c:pt idx="22">
                  <c:v>1.1251285559999999</c:v>
                </c:pt>
                <c:pt idx="23">
                  <c:v>1.1098429140000001</c:v>
                </c:pt>
                <c:pt idx="24">
                  <c:v>1.0637029850000002</c:v>
                </c:pt>
                <c:pt idx="25">
                  <c:v>1.0733668630000002</c:v>
                </c:pt>
                <c:pt idx="26">
                  <c:v>1.106828878</c:v>
                </c:pt>
                <c:pt idx="27">
                  <c:v>1.0470292730000001</c:v>
                </c:pt>
                <c:pt idx="28">
                  <c:v>1.0400889409999998</c:v>
                </c:pt>
                <c:pt idx="29">
                  <c:v>1.116546096</c:v>
                </c:pt>
                <c:pt idx="30">
                  <c:v>1.0473164030000002</c:v>
                </c:pt>
                <c:pt idx="31">
                  <c:v>1.0374971900000001</c:v>
                </c:pt>
                <c:pt idx="32">
                  <c:v>1.0057768250000001</c:v>
                </c:pt>
                <c:pt idx="33">
                  <c:v>1.0520094870000001</c:v>
                </c:pt>
                <c:pt idx="34">
                  <c:v>0.9960256245000001</c:v>
                </c:pt>
                <c:pt idx="35">
                  <c:v>1.0324484669999998</c:v>
                </c:pt>
                <c:pt idx="36">
                  <c:v>0.98745420730000011</c:v>
                </c:pt>
                <c:pt idx="37">
                  <c:v>0.99994478229999995</c:v>
                </c:pt>
                <c:pt idx="38">
                  <c:v>0.93702222140000002</c:v>
                </c:pt>
                <c:pt idx="39">
                  <c:v>1.001405047</c:v>
                </c:pt>
                <c:pt idx="40">
                  <c:v>0.94751766299999995</c:v>
                </c:pt>
                <c:pt idx="41">
                  <c:v>0.99719928449999995</c:v>
                </c:pt>
                <c:pt idx="42">
                  <c:v>0.9111862691</c:v>
                </c:pt>
                <c:pt idx="43">
                  <c:v>0.933808254</c:v>
                </c:pt>
                <c:pt idx="44">
                  <c:v>0.93452932429999991</c:v>
                </c:pt>
                <c:pt idx="45">
                  <c:v>0.89424334059999999</c:v>
                </c:pt>
                <c:pt idx="46">
                  <c:v>0.96349476769999998</c:v>
                </c:pt>
                <c:pt idx="47">
                  <c:v>0.9615250313</c:v>
                </c:pt>
                <c:pt idx="48">
                  <c:v>0.92346946359999993</c:v>
                </c:pt>
                <c:pt idx="49">
                  <c:v>0.86389129249999996</c:v>
                </c:pt>
                <c:pt idx="50">
                  <c:v>0.84593621419999998</c:v>
                </c:pt>
                <c:pt idx="51">
                  <c:v>0.89565563810000004</c:v>
                </c:pt>
                <c:pt idx="52">
                  <c:v>0.86359705669999998</c:v>
                </c:pt>
                <c:pt idx="53">
                  <c:v>0.80274662780000006</c:v>
                </c:pt>
                <c:pt idx="54">
                  <c:v>0.8581191076000001</c:v>
                </c:pt>
                <c:pt idx="55">
                  <c:v>0.79485332789999996</c:v>
                </c:pt>
                <c:pt idx="56">
                  <c:v>0.8248445794</c:v>
                </c:pt>
                <c:pt idx="57">
                  <c:v>0.82659473779999992</c:v>
                </c:pt>
                <c:pt idx="58">
                  <c:v>0.79936506359999993</c:v>
                </c:pt>
                <c:pt idx="59">
                  <c:v>0.75727944520000001</c:v>
                </c:pt>
                <c:pt idx="60">
                  <c:v>0.81826528470000004</c:v>
                </c:pt>
                <c:pt idx="61">
                  <c:v>0.81964060559999996</c:v>
                </c:pt>
                <c:pt idx="62">
                  <c:v>0.75657053650000006</c:v>
                </c:pt>
                <c:pt idx="63">
                  <c:v>0.78195836710000011</c:v>
                </c:pt>
                <c:pt idx="64">
                  <c:v>0.76131287570000006</c:v>
                </c:pt>
                <c:pt idx="65">
                  <c:v>0.70490980700000005</c:v>
                </c:pt>
                <c:pt idx="66">
                  <c:v>0.73312019660000005</c:v>
                </c:pt>
                <c:pt idx="67">
                  <c:v>0.65314132949999992</c:v>
                </c:pt>
                <c:pt idx="68">
                  <c:v>0.68138917259999998</c:v>
                </c:pt>
                <c:pt idx="69">
                  <c:v>0.71049284750000008</c:v>
                </c:pt>
                <c:pt idx="70">
                  <c:v>0.70885629800000005</c:v>
                </c:pt>
                <c:pt idx="71">
                  <c:v>0.69049239090000003</c:v>
                </c:pt>
                <c:pt idx="72">
                  <c:v>0.6580736237</c:v>
                </c:pt>
                <c:pt idx="73">
                  <c:v>0.66457232499999996</c:v>
                </c:pt>
                <c:pt idx="74">
                  <c:v>0.64997871730000001</c:v>
                </c:pt>
                <c:pt idx="75">
                  <c:v>0.67113665219999996</c:v>
                </c:pt>
                <c:pt idx="76">
                  <c:v>0.64439625979999993</c:v>
                </c:pt>
                <c:pt idx="77">
                  <c:v>0.61932865209999999</c:v>
                </c:pt>
                <c:pt idx="78">
                  <c:v>0.64162670470000005</c:v>
                </c:pt>
                <c:pt idx="79">
                  <c:v>0.65141153369999993</c:v>
                </c:pt>
                <c:pt idx="80">
                  <c:v>0.64355112810000004</c:v>
                </c:pt>
                <c:pt idx="81">
                  <c:v>0.63476494010000006</c:v>
                </c:pt>
                <c:pt idx="82">
                  <c:v>0.63045026910000002</c:v>
                </c:pt>
                <c:pt idx="83">
                  <c:v>0.6613325469000001</c:v>
                </c:pt>
                <c:pt idx="84">
                  <c:v>0.64800370480000002</c:v>
                </c:pt>
                <c:pt idx="85">
                  <c:v>0.64468244050000001</c:v>
                </c:pt>
                <c:pt idx="86">
                  <c:v>0.59006657630000003</c:v>
                </c:pt>
                <c:pt idx="87">
                  <c:v>0.60942950260000006</c:v>
                </c:pt>
                <c:pt idx="88">
                  <c:v>0.60557879130000003</c:v>
                </c:pt>
                <c:pt idx="89">
                  <c:v>0.60732573460000006</c:v>
                </c:pt>
                <c:pt idx="90">
                  <c:v>0.60067617849999999</c:v>
                </c:pt>
                <c:pt idx="91">
                  <c:v>0.61997546669999992</c:v>
                </c:pt>
                <c:pt idx="92">
                  <c:v>0.59777830260000009</c:v>
                </c:pt>
                <c:pt idx="93">
                  <c:v>0.57457567729999992</c:v>
                </c:pt>
                <c:pt idx="94">
                  <c:v>0.60466786969999997</c:v>
                </c:pt>
                <c:pt idx="95">
                  <c:v>0.56266120279999998</c:v>
                </c:pt>
                <c:pt idx="96">
                  <c:v>0.56571269969999993</c:v>
                </c:pt>
                <c:pt idx="97">
                  <c:v>0.58223547340000004</c:v>
                </c:pt>
                <c:pt idx="98">
                  <c:v>0.59618703210000001</c:v>
                </c:pt>
                <c:pt idx="99">
                  <c:v>0.56234044920000004</c:v>
                </c:pt>
                <c:pt idx="100">
                  <c:v>0.51737455599999993</c:v>
                </c:pt>
                <c:pt idx="101">
                  <c:v>0.52583137260000001</c:v>
                </c:pt>
                <c:pt idx="102">
                  <c:v>0.54401018430000003</c:v>
                </c:pt>
                <c:pt idx="103">
                  <c:v>0.56983124299999999</c:v>
                </c:pt>
                <c:pt idx="104">
                  <c:v>0.50708327870000003</c:v>
                </c:pt>
                <c:pt idx="105">
                  <c:v>0.51794554430000006</c:v>
                </c:pt>
                <c:pt idx="106">
                  <c:v>0.53175563469999998</c:v>
                </c:pt>
                <c:pt idx="107">
                  <c:v>0.47562457229999999</c:v>
                </c:pt>
                <c:pt idx="108">
                  <c:v>0.52603491300000005</c:v>
                </c:pt>
                <c:pt idx="109">
                  <c:v>0.52414975679999998</c:v>
                </c:pt>
                <c:pt idx="110">
                  <c:v>0.55317960830000001</c:v>
                </c:pt>
                <c:pt idx="111">
                  <c:v>0.46602808299999998</c:v>
                </c:pt>
                <c:pt idx="112">
                  <c:v>0.49158922620000001</c:v>
                </c:pt>
                <c:pt idx="113">
                  <c:v>0.49484580620000002</c:v>
                </c:pt>
                <c:pt idx="114">
                  <c:v>0.48504746610000005</c:v>
                </c:pt>
                <c:pt idx="115">
                  <c:v>0.49092233199999996</c:v>
                </c:pt>
                <c:pt idx="116">
                  <c:v>0.49136478029999997</c:v>
                </c:pt>
                <c:pt idx="117">
                  <c:v>0.45683546959999999</c:v>
                </c:pt>
                <c:pt idx="118">
                  <c:v>0.44798289829999999</c:v>
                </c:pt>
                <c:pt idx="119">
                  <c:v>0.46066039939999998</c:v>
                </c:pt>
                <c:pt idx="120">
                  <c:v>0.4276578077</c:v>
                </c:pt>
                <c:pt idx="121">
                  <c:v>0.47654194980000003</c:v>
                </c:pt>
                <c:pt idx="122">
                  <c:v>0.47690748430000002</c:v>
                </c:pt>
                <c:pt idx="123">
                  <c:v>0.46290927479999999</c:v>
                </c:pt>
                <c:pt idx="124">
                  <c:v>0.47760583420000002</c:v>
                </c:pt>
                <c:pt idx="125">
                  <c:v>0.439634056</c:v>
                </c:pt>
                <c:pt idx="126">
                  <c:v>0.44772934660000002</c:v>
                </c:pt>
                <c:pt idx="127">
                  <c:v>0.46523418259999999</c:v>
                </c:pt>
                <c:pt idx="128">
                  <c:v>0.47656894519999998</c:v>
                </c:pt>
                <c:pt idx="129">
                  <c:v>0.4861528772</c:v>
                </c:pt>
                <c:pt idx="130">
                  <c:v>0.44963867830000004</c:v>
                </c:pt>
                <c:pt idx="131">
                  <c:v>0.46156084409999998</c:v>
                </c:pt>
                <c:pt idx="132">
                  <c:v>0.45268702529999999</c:v>
                </c:pt>
                <c:pt idx="133">
                  <c:v>0.44547969180000002</c:v>
                </c:pt>
                <c:pt idx="134">
                  <c:v>0.42651190179999998</c:v>
                </c:pt>
                <c:pt idx="135">
                  <c:v>0.42140584720000002</c:v>
                </c:pt>
                <c:pt idx="136">
                  <c:v>0.44486934989999999</c:v>
                </c:pt>
                <c:pt idx="137">
                  <c:v>0.46840777440000003</c:v>
                </c:pt>
                <c:pt idx="138">
                  <c:v>0.4220696223</c:v>
                </c:pt>
                <c:pt idx="139">
                  <c:v>0.4141621036</c:v>
                </c:pt>
                <c:pt idx="140">
                  <c:v>0.42459739070000002</c:v>
                </c:pt>
                <c:pt idx="141">
                  <c:v>0.39288674080000002</c:v>
                </c:pt>
                <c:pt idx="142">
                  <c:v>0.38638030220000003</c:v>
                </c:pt>
                <c:pt idx="143">
                  <c:v>0.41255228760000001</c:v>
                </c:pt>
                <c:pt idx="144">
                  <c:v>0.35281194109999997</c:v>
                </c:pt>
                <c:pt idx="145">
                  <c:v>0.34926185069999999</c:v>
                </c:pt>
                <c:pt idx="146">
                  <c:v>0.37000929290000001</c:v>
                </c:pt>
                <c:pt idx="147">
                  <c:v>0.38301615690000002</c:v>
                </c:pt>
                <c:pt idx="148">
                  <c:v>0.34752780280000001</c:v>
                </c:pt>
                <c:pt idx="149">
                  <c:v>0.35170684759999998</c:v>
                </c:pt>
                <c:pt idx="150">
                  <c:v>0.31975681509999998</c:v>
                </c:pt>
                <c:pt idx="151">
                  <c:v>0.30016251719999998</c:v>
                </c:pt>
                <c:pt idx="152">
                  <c:v>0.35499644699999999</c:v>
                </c:pt>
                <c:pt idx="153">
                  <c:v>0.32045034519999999</c:v>
                </c:pt>
                <c:pt idx="154">
                  <c:v>0.29564748230000004</c:v>
                </c:pt>
                <c:pt idx="155">
                  <c:v>0.34346820410000001</c:v>
                </c:pt>
                <c:pt idx="156">
                  <c:v>0.32589677010000001</c:v>
                </c:pt>
                <c:pt idx="157">
                  <c:v>0.27842249939999997</c:v>
                </c:pt>
                <c:pt idx="158">
                  <c:v>0.29676796509999998</c:v>
                </c:pt>
                <c:pt idx="159">
                  <c:v>0.32610168289999997</c:v>
                </c:pt>
                <c:pt idx="160">
                  <c:v>0.30241013439999997</c:v>
                </c:pt>
                <c:pt idx="161">
                  <c:v>0.2902824114</c:v>
                </c:pt>
                <c:pt idx="162">
                  <c:v>0.28301159780000001</c:v>
                </c:pt>
                <c:pt idx="163">
                  <c:v>0.2518027672</c:v>
                </c:pt>
                <c:pt idx="164">
                  <c:v>0.27288033109999998</c:v>
                </c:pt>
                <c:pt idx="165">
                  <c:v>0.2989591217</c:v>
                </c:pt>
                <c:pt idx="166">
                  <c:v>0.2411642849</c:v>
                </c:pt>
                <c:pt idx="167">
                  <c:v>0.28754219510000001</c:v>
                </c:pt>
                <c:pt idx="168">
                  <c:v>0.26636142299999999</c:v>
                </c:pt>
                <c:pt idx="169">
                  <c:v>0.32057075689999998</c:v>
                </c:pt>
                <c:pt idx="170">
                  <c:v>0.33644883260000003</c:v>
                </c:pt>
                <c:pt idx="171">
                  <c:v>0.24584158989999999</c:v>
                </c:pt>
                <c:pt idx="172">
                  <c:v>0.24943511190000001</c:v>
                </c:pt>
                <c:pt idx="173">
                  <c:v>0.2790368929</c:v>
                </c:pt>
                <c:pt idx="174">
                  <c:v>0.26045318020000002</c:v>
                </c:pt>
                <c:pt idx="175">
                  <c:v>0.236525497</c:v>
                </c:pt>
                <c:pt idx="176">
                  <c:v>0.25578173849999997</c:v>
                </c:pt>
                <c:pt idx="177">
                  <c:v>0.26855720490000001</c:v>
                </c:pt>
                <c:pt idx="178">
                  <c:v>0.23790479249999999</c:v>
                </c:pt>
                <c:pt idx="179">
                  <c:v>0.28401315150000001</c:v>
                </c:pt>
                <c:pt idx="180">
                  <c:v>0.23803130140000001</c:v>
                </c:pt>
                <c:pt idx="181">
                  <c:v>0.26663087860000001</c:v>
                </c:pt>
                <c:pt idx="182">
                  <c:v>0.27375697300000001</c:v>
                </c:pt>
                <c:pt idx="183">
                  <c:v>0.22480163580000001</c:v>
                </c:pt>
                <c:pt idx="184">
                  <c:v>0.2788605556</c:v>
                </c:pt>
                <c:pt idx="185">
                  <c:v>0.25321683360000002</c:v>
                </c:pt>
                <c:pt idx="186">
                  <c:v>0.27550746149999999</c:v>
                </c:pt>
                <c:pt idx="187">
                  <c:v>0.24086167859999999</c:v>
                </c:pt>
                <c:pt idx="188">
                  <c:v>0.28831454709999998</c:v>
                </c:pt>
                <c:pt idx="189">
                  <c:v>0.26271612690000001</c:v>
                </c:pt>
                <c:pt idx="190">
                  <c:v>0.2674049214</c:v>
                </c:pt>
                <c:pt idx="191">
                  <c:v>0.25059097819999998</c:v>
                </c:pt>
                <c:pt idx="192">
                  <c:v>0.25267564330000003</c:v>
                </c:pt>
                <c:pt idx="193">
                  <c:v>0.26629912319999999</c:v>
                </c:pt>
                <c:pt idx="194">
                  <c:v>0.21105792840000001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883904"/>
        <c:axId val="127890176"/>
      </c:scatterChart>
      <c:valAx>
        <c:axId val="12788390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890176"/>
        <c:crosses val="autoZero"/>
        <c:crossBetween val="midCat"/>
        <c:majorUnit val="200"/>
        <c:minorUnit val="100"/>
      </c:valAx>
      <c:valAx>
        <c:axId val="1278901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78839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VFTB'!$E$13359:$E$13552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702</c:v>
                </c:pt>
                <c:pt idx="3">
                  <c:v>701</c:v>
                </c:pt>
                <c:pt idx="4">
                  <c:v>699</c:v>
                </c:pt>
                <c:pt idx="5">
                  <c:v>696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668</c:v>
                </c:pt>
                <c:pt idx="15">
                  <c:v>665</c:v>
                </c:pt>
                <c:pt idx="16">
                  <c:v>661</c:v>
                </c:pt>
                <c:pt idx="17">
                  <c:v>657</c:v>
                </c:pt>
                <c:pt idx="18">
                  <c:v>654</c:v>
                </c:pt>
                <c:pt idx="19">
                  <c:v>650</c:v>
                </c:pt>
                <c:pt idx="20">
                  <c:v>646</c:v>
                </c:pt>
                <c:pt idx="21">
                  <c:v>643</c:v>
                </c:pt>
                <c:pt idx="22">
                  <c:v>639</c:v>
                </c:pt>
                <c:pt idx="23">
                  <c:v>635</c:v>
                </c:pt>
                <c:pt idx="24">
                  <c:v>632</c:v>
                </c:pt>
                <c:pt idx="25">
                  <c:v>628</c:v>
                </c:pt>
                <c:pt idx="26">
                  <c:v>624</c:v>
                </c:pt>
                <c:pt idx="27">
                  <c:v>621</c:v>
                </c:pt>
                <c:pt idx="28">
                  <c:v>617</c:v>
                </c:pt>
                <c:pt idx="29">
                  <c:v>613</c:v>
                </c:pt>
                <c:pt idx="30">
                  <c:v>610</c:v>
                </c:pt>
                <c:pt idx="31">
                  <c:v>606</c:v>
                </c:pt>
                <c:pt idx="32">
                  <c:v>602</c:v>
                </c:pt>
                <c:pt idx="33">
                  <c:v>599</c:v>
                </c:pt>
                <c:pt idx="34">
                  <c:v>595</c:v>
                </c:pt>
                <c:pt idx="35">
                  <c:v>591</c:v>
                </c:pt>
                <c:pt idx="36">
                  <c:v>588</c:v>
                </c:pt>
                <c:pt idx="37">
                  <c:v>584</c:v>
                </c:pt>
                <c:pt idx="38">
                  <c:v>581</c:v>
                </c:pt>
                <c:pt idx="39">
                  <c:v>577</c:v>
                </c:pt>
                <c:pt idx="40">
                  <c:v>573</c:v>
                </c:pt>
                <c:pt idx="41">
                  <c:v>570</c:v>
                </c:pt>
                <c:pt idx="42">
                  <c:v>566</c:v>
                </c:pt>
                <c:pt idx="43">
                  <c:v>562</c:v>
                </c:pt>
                <c:pt idx="44">
                  <c:v>559</c:v>
                </c:pt>
                <c:pt idx="45">
                  <c:v>555</c:v>
                </c:pt>
                <c:pt idx="46">
                  <c:v>552</c:v>
                </c:pt>
                <c:pt idx="47">
                  <c:v>548</c:v>
                </c:pt>
                <c:pt idx="48">
                  <c:v>544</c:v>
                </c:pt>
                <c:pt idx="49">
                  <c:v>541</c:v>
                </c:pt>
                <c:pt idx="50">
                  <c:v>537</c:v>
                </c:pt>
                <c:pt idx="51">
                  <c:v>534</c:v>
                </c:pt>
                <c:pt idx="52">
                  <c:v>530</c:v>
                </c:pt>
                <c:pt idx="53">
                  <c:v>526</c:v>
                </c:pt>
                <c:pt idx="54">
                  <c:v>523</c:v>
                </c:pt>
                <c:pt idx="55">
                  <c:v>519</c:v>
                </c:pt>
                <c:pt idx="56">
                  <c:v>516</c:v>
                </c:pt>
                <c:pt idx="57">
                  <c:v>512</c:v>
                </c:pt>
                <c:pt idx="58">
                  <c:v>508</c:v>
                </c:pt>
                <c:pt idx="59">
                  <c:v>505</c:v>
                </c:pt>
                <c:pt idx="60">
                  <c:v>501</c:v>
                </c:pt>
                <c:pt idx="61">
                  <c:v>498</c:v>
                </c:pt>
                <c:pt idx="62">
                  <c:v>494</c:v>
                </c:pt>
                <c:pt idx="63">
                  <c:v>491</c:v>
                </c:pt>
                <c:pt idx="64">
                  <c:v>487</c:v>
                </c:pt>
                <c:pt idx="65">
                  <c:v>483</c:v>
                </c:pt>
                <c:pt idx="66">
                  <c:v>480</c:v>
                </c:pt>
                <c:pt idx="67">
                  <c:v>476</c:v>
                </c:pt>
                <c:pt idx="68">
                  <c:v>473</c:v>
                </c:pt>
                <c:pt idx="69">
                  <c:v>469</c:v>
                </c:pt>
                <c:pt idx="70">
                  <c:v>466</c:v>
                </c:pt>
                <c:pt idx="71">
                  <c:v>462</c:v>
                </c:pt>
                <c:pt idx="72">
                  <c:v>458</c:v>
                </c:pt>
                <c:pt idx="73">
                  <c:v>455</c:v>
                </c:pt>
                <c:pt idx="74">
                  <c:v>451</c:v>
                </c:pt>
                <c:pt idx="75">
                  <c:v>448</c:v>
                </c:pt>
                <c:pt idx="76">
                  <c:v>444</c:v>
                </c:pt>
                <c:pt idx="77">
                  <c:v>441</c:v>
                </c:pt>
                <c:pt idx="78">
                  <c:v>437</c:v>
                </c:pt>
                <c:pt idx="79">
                  <c:v>434</c:v>
                </c:pt>
                <c:pt idx="80">
                  <c:v>430</c:v>
                </c:pt>
                <c:pt idx="81">
                  <c:v>426</c:v>
                </c:pt>
                <c:pt idx="82">
                  <c:v>423</c:v>
                </c:pt>
                <c:pt idx="83">
                  <c:v>419</c:v>
                </c:pt>
                <c:pt idx="84">
                  <c:v>416</c:v>
                </c:pt>
                <c:pt idx="85">
                  <c:v>412</c:v>
                </c:pt>
                <c:pt idx="86">
                  <c:v>409</c:v>
                </c:pt>
                <c:pt idx="87">
                  <c:v>405</c:v>
                </c:pt>
                <c:pt idx="88">
                  <c:v>401</c:v>
                </c:pt>
                <c:pt idx="89">
                  <c:v>398</c:v>
                </c:pt>
                <c:pt idx="90">
                  <c:v>394</c:v>
                </c:pt>
                <c:pt idx="91">
                  <c:v>391</c:v>
                </c:pt>
                <c:pt idx="92">
                  <c:v>387</c:v>
                </c:pt>
                <c:pt idx="93">
                  <c:v>384</c:v>
                </c:pt>
                <c:pt idx="94">
                  <c:v>380</c:v>
                </c:pt>
                <c:pt idx="95">
                  <c:v>377</c:v>
                </c:pt>
                <c:pt idx="96">
                  <c:v>373</c:v>
                </c:pt>
                <c:pt idx="97">
                  <c:v>369</c:v>
                </c:pt>
                <c:pt idx="98">
                  <c:v>366</c:v>
                </c:pt>
                <c:pt idx="99">
                  <c:v>362</c:v>
                </c:pt>
                <c:pt idx="100">
                  <c:v>359</c:v>
                </c:pt>
                <c:pt idx="101">
                  <c:v>355</c:v>
                </c:pt>
                <c:pt idx="102">
                  <c:v>352</c:v>
                </c:pt>
                <c:pt idx="103">
                  <c:v>348</c:v>
                </c:pt>
                <c:pt idx="104">
                  <c:v>345</c:v>
                </c:pt>
                <c:pt idx="105">
                  <c:v>341</c:v>
                </c:pt>
                <c:pt idx="106">
                  <c:v>337</c:v>
                </c:pt>
                <c:pt idx="107">
                  <c:v>334</c:v>
                </c:pt>
                <c:pt idx="108">
                  <c:v>330</c:v>
                </c:pt>
                <c:pt idx="109">
                  <c:v>327</c:v>
                </c:pt>
                <c:pt idx="110">
                  <c:v>323</c:v>
                </c:pt>
                <c:pt idx="111">
                  <c:v>320</c:v>
                </c:pt>
                <c:pt idx="112">
                  <c:v>316</c:v>
                </c:pt>
                <c:pt idx="113">
                  <c:v>313</c:v>
                </c:pt>
                <c:pt idx="114">
                  <c:v>309</c:v>
                </c:pt>
                <c:pt idx="115">
                  <c:v>306</c:v>
                </c:pt>
                <c:pt idx="116">
                  <c:v>302</c:v>
                </c:pt>
                <c:pt idx="117">
                  <c:v>298</c:v>
                </c:pt>
                <c:pt idx="118">
                  <c:v>295</c:v>
                </c:pt>
                <c:pt idx="119">
                  <c:v>291</c:v>
                </c:pt>
                <c:pt idx="120">
                  <c:v>288</c:v>
                </c:pt>
                <c:pt idx="121">
                  <c:v>284</c:v>
                </c:pt>
                <c:pt idx="122">
                  <c:v>281</c:v>
                </c:pt>
                <c:pt idx="123">
                  <c:v>277</c:v>
                </c:pt>
                <c:pt idx="124">
                  <c:v>273</c:v>
                </c:pt>
                <c:pt idx="125">
                  <c:v>270</c:v>
                </c:pt>
                <c:pt idx="126">
                  <c:v>266</c:v>
                </c:pt>
                <c:pt idx="127">
                  <c:v>262</c:v>
                </c:pt>
                <c:pt idx="128">
                  <c:v>259</c:v>
                </c:pt>
                <c:pt idx="129">
                  <c:v>255</c:v>
                </c:pt>
                <c:pt idx="130">
                  <c:v>251</c:v>
                </c:pt>
                <c:pt idx="131">
                  <c:v>248</c:v>
                </c:pt>
                <c:pt idx="132">
                  <c:v>244</c:v>
                </c:pt>
                <c:pt idx="133">
                  <c:v>241</c:v>
                </c:pt>
                <c:pt idx="134">
                  <c:v>237</c:v>
                </c:pt>
                <c:pt idx="135">
                  <c:v>234</c:v>
                </c:pt>
                <c:pt idx="136">
                  <c:v>230</c:v>
                </c:pt>
                <c:pt idx="137">
                  <c:v>227</c:v>
                </c:pt>
                <c:pt idx="138">
                  <c:v>223</c:v>
                </c:pt>
                <c:pt idx="139">
                  <c:v>220</c:v>
                </c:pt>
                <c:pt idx="140">
                  <c:v>216</c:v>
                </c:pt>
                <c:pt idx="141">
                  <c:v>213</c:v>
                </c:pt>
                <c:pt idx="142">
                  <c:v>210</c:v>
                </c:pt>
                <c:pt idx="143">
                  <c:v>206</c:v>
                </c:pt>
                <c:pt idx="144">
                  <c:v>203</c:v>
                </c:pt>
                <c:pt idx="145">
                  <c:v>199</c:v>
                </c:pt>
                <c:pt idx="146">
                  <c:v>196</c:v>
                </c:pt>
                <c:pt idx="147">
                  <c:v>192</c:v>
                </c:pt>
                <c:pt idx="148">
                  <c:v>189</c:v>
                </c:pt>
                <c:pt idx="149">
                  <c:v>186</c:v>
                </c:pt>
                <c:pt idx="150">
                  <c:v>182</c:v>
                </c:pt>
                <c:pt idx="151">
                  <c:v>179</c:v>
                </c:pt>
                <c:pt idx="152">
                  <c:v>176</c:v>
                </c:pt>
                <c:pt idx="153">
                  <c:v>173</c:v>
                </c:pt>
                <c:pt idx="154">
                  <c:v>170</c:v>
                </c:pt>
                <c:pt idx="155">
                  <c:v>167</c:v>
                </c:pt>
                <c:pt idx="156">
                  <c:v>164</c:v>
                </c:pt>
                <c:pt idx="157">
                  <c:v>161</c:v>
                </c:pt>
                <c:pt idx="158">
                  <c:v>158</c:v>
                </c:pt>
                <c:pt idx="159">
                  <c:v>155</c:v>
                </c:pt>
                <c:pt idx="160">
                  <c:v>152</c:v>
                </c:pt>
                <c:pt idx="161">
                  <c:v>149</c:v>
                </c:pt>
                <c:pt idx="162">
                  <c:v>147</c:v>
                </c:pt>
                <c:pt idx="163">
                  <c:v>144</c:v>
                </c:pt>
                <c:pt idx="164">
                  <c:v>141</c:v>
                </c:pt>
                <c:pt idx="165">
                  <c:v>139</c:v>
                </c:pt>
                <c:pt idx="166">
                  <c:v>136</c:v>
                </c:pt>
                <c:pt idx="167">
                  <c:v>134</c:v>
                </c:pt>
                <c:pt idx="168">
                  <c:v>131</c:v>
                </c:pt>
                <c:pt idx="169">
                  <c:v>129</c:v>
                </c:pt>
                <c:pt idx="170">
                  <c:v>126</c:v>
                </c:pt>
                <c:pt idx="171">
                  <c:v>124</c:v>
                </c:pt>
                <c:pt idx="172">
                  <c:v>122</c:v>
                </c:pt>
                <c:pt idx="173">
                  <c:v>120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104</c:v>
                </c:pt>
                <c:pt idx="182">
                  <c:v>102</c:v>
                </c:pt>
                <c:pt idx="183">
                  <c:v>100</c:v>
                </c:pt>
                <c:pt idx="184">
                  <c:v>98</c:v>
                </c:pt>
                <c:pt idx="185">
                  <c:v>97</c:v>
                </c:pt>
                <c:pt idx="186">
                  <c:v>95</c:v>
                </c:pt>
                <c:pt idx="187">
                  <c:v>93</c:v>
                </c:pt>
                <c:pt idx="188">
                  <c:v>92</c:v>
                </c:pt>
                <c:pt idx="189">
                  <c:v>90</c:v>
                </c:pt>
                <c:pt idx="190">
                  <c:v>89</c:v>
                </c:pt>
                <c:pt idx="191">
                  <c:v>87</c:v>
                </c:pt>
                <c:pt idx="192">
                  <c:v>86</c:v>
                </c:pt>
                <c:pt idx="193">
                  <c:v>84</c:v>
                </c:pt>
              </c:numCache>
            </c:numRef>
          </c:xVal>
          <c:yVal>
            <c:numRef>
              <c:f>'Thermomag. Messungen VFTB'!$F$13359:$F$13552</c:f>
              <c:numCache>
                <c:formatCode>0.00</c:formatCode>
                <c:ptCount val="194"/>
                <c:pt idx="0">
                  <c:v>0.30615981589999997</c:v>
                </c:pt>
                <c:pt idx="1">
                  <c:v>0.25294784000000003</c:v>
                </c:pt>
                <c:pt idx="2">
                  <c:v>0.25620827509999999</c:v>
                </c:pt>
                <c:pt idx="3">
                  <c:v>0.23282089689999999</c:v>
                </c:pt>
                <c:pt idx="4">
                  <c:v>0.26763313220000001</c:v>
                </c:pt>
                <c:pt idx="5">
                  <c:v>0.23532300339999998</c:v>
                </c:pt>
                <c:pt idx="6">
                  <c:v>0.21904122610000001</c:v>
                </c:pt>
                <c:pt idx="7">
                  <c:v>0.19543403240000001</c:v>
                </c:pt>
                <c:pt idx="8">
                  <c:v>0.26974941499999999</c:v>
                </c:pt>
                <c:pt idx="9">
                  <c:v>0.25043292750000001</c:v>
                </c:pt>
                <c:pt idx="10">
                  <c:v>0.26159060229999997</c:v>
                </c:pt>
                <c:pt idx="11">
                  <c:v>0.24232865719999999</c:v>
                </c:pt>
                <c:pt idx="12">
                  <c:v>0.27039120449999998</c:v>
                </c:pt>
                <c:pt idx="13">
                  <c:v>0.27220781980000003</c:v>
                </c:pt>
                <c:pt idx="14">
                  <c:v>0.25956060049999996</c:v>
                </c:pt>
                <c:pt idx="15">
                  <c:v>0.27070920050000002</c:v>
                </c:pt>
                <c:pt idx="16">
                  <c:v>0.28329993489999999</c:v>
                </c:pt>
                <c:pt idx="17">
                  <c:v>0.26888366499999999</c:v>
                </c:pt>
                <c:pt idx="18">
                  <c:v>0.28990427349999998</c:v>
                </c:pt>
                <c:pt idx="19">
                  <c:v>0.2382502578</c:v>
                </c:pt>
                <c:pt idx="20">
                  <c:v>0.2191526872</c:v>
                </c:pt>
                <c:pt idx="21">
                  <c:v>0.35986512770000001</c:v>
                </c:pt>
                <c:pt idx="22">
                  <c:v>0.28987731950000001</c:v>
                </c:pt>
                <c:pt idx="23">
                  <c:v>0.29103226380000002</c:v>
                </c:pt>
                <c:pt idx="24">
                  <c:v>0.27111229240000001</c:v>
                </c:pt>
                <c:pt idx="25">
                  <c:v>0.26676814730000004</c:v>
                </c:pt>
                <c:pt idx="26">
                  <c:v>0.27162980590000002</c:v>
                </c:pt>
                <c:pt idx="27">
                  <c:v>0.29993352039999999</c:v>
                </c:pt>
                <c:pt idx="28">
                  <c:v>0.25283274259999999</c:v>
                </c:pt>
                <c:pt idx="29">
                  <c:v>0.2793663992</c:v>
                </c:pt>
                <c:pt idx="30">
                  <c:v>0.28260304530000002</c:v>
                </c:pt>
                <c:pt idx="31">
                  <c:v>0.28550056269999996</c:v>
                </c:pt>
                <c:pt idx="32">
                  <c:v>0.29501523149999997</c:v>
                </c:pt>
                <c:pt idx="33">
                  <c:v>0.30806214870000004</c:v>
                </c:pt>
                <c:pt idx="34">
                  <c:v>0.29001733949999997</c:v>
                </c:pt>
                <c:pt idx="35">
                  <c:v>0.32923532039999998</c:v>
                </c:pt>
                <c:pt idx="36">
                  <c:v>0.32772049209999998</c:v>
                </c:pt>
                <c:pt idx="37">
                  <c:v>0.37693224130000003</c:v>
                </c:pt>
                <c:pt idx="38">
                  <c:v>0.37301275629999997</c:v>
                </c:pt>
                <c:pt idx="39">
                  <c:v>0.3840278869</c:v>
                </c:pt>
                <c:pt idx="40">
                  <c:v>0.38942398560000002</c:v>
                </c:pt>
                <c:pt idx="41">
                  <c:v>0.39767311969999997</c:v>
                </c:pt>
                <c:pt idx="42">
                  <c:v>0.5113803039</c:v>
                </c:pt>
                <c:pt idx="43">
                  <c:v>0.51933936260000002</c:v>
                </c:pt>
                <c:pt idx="44">
                  <c:v>0.49241374980000002</c:v>
                </c:pt>
                <c:pt idx="45">
                  <c:v>0.57128830360000005</c:v>
                </c:pt>
                <c:pt idx="46">
                  <c:v>0.60780755490000005</c:v>
                </c:pt>
                <c:pt idx="47">
                  <c:v>0.62919692329999999</c:v>
                </c:pt>
                <c:pt idx="48">
                  <c:v>0.67985787539999998</c:v>
                </c:pt>
                <c:pt idx="49">
                  <c:v>0.68207593820000001</c:v>
                </c:pt>
                <c:pt idx="50">
                  <c:v>0.78621878639999998</c:v>
                </c:pt>
                <c:pt idx="51">
                  <c:v>0.79947015170000002</c:v>
                </c:pt>
                <c:pt idx="52">
                  <c:v>0.85506987950000002</c:v>
                </c:pt>
                <c:pt idx="53">
                  <c:v>0.89581374469999997</c:v>
                </c:pt>
                <c:pt idx="54">
                  <c:v>0.95626477899999995</c:v>
                </c:pt>
                <c:pt idx="55">
                  <c:v>0.9993756907000001</c:v>
                </c:pt>
                <c:pt idx="56">
                  <c:v>1.019497959</c:v>
                </c:pt>
                <c:pt idx="57">
                  <c:v>1.0977673109999999</c:v>
                </c:pt>
                <c:pt idx="58">
                  <c:v>1.144748997</c:v>
                </c:pt>
                <c:pt idx="59">
                  <c:v>1.18521572</c:v>
                </c:pt>
                <c:pt idx="60">
                  <c:v>1.237193325</c:v>
                </c:pt>
                <c:pt idx="61">
                  <c:v>1.311000272</c:v>
                </c:pt>
                <c:pt idx="62">
                  <c:v>1.265628306</c:v>
                </c:pt>
                <c:pt idx="63">
                  <c:v>1.3366150530000001</c:v>
                </c:pt>
                <c:pt idx="64">
                  <c:v>1.3786862070000001</c:v>
                </c:pt>
                <c:pt idx="65">
                  <c:v>1.383175848</c:v>
                </c:pt>
                <c:pt idx="66">
                  <c:v>1.511557536</c:v>
                </c:pt>
                <c:pt idx="67">
                  <c:v>1.5607793620000001</c:v>
                </c:pt>
                <c:pt idx="68">
                  <c:v>1.604447398</c:v>
                </c:pt>
                <c:pt idx="69">
                  <c:v>1.6299403059999999</c:v>
                </c:pt>
                <c:pt idx="70">
                  <c:v>1.6808570269999998</c:v>
                </c:pt>
                <c:pt idx="71">
                  <c:v>1.7295535399999999</c:v>
                </c:pt>
                <c:pt idx="72">
                  <c:v>1.6979725130000001</c:v>
                </c:pt>
                <c:pt idx="73">
                  <c:v>1.790056147</c:v>
                </c:pt>
                <c:pt idx="74">
                  <c:v>1.8497991229999999</c:v>
                </c:pt>
                <c:pt idx="75">
                  <c:v>1.8733457119999999</c:v>
                </c:pt>
                <c:pt idx="76">
                  <c:v>1.930715534</c:v>
                </c:pt>
                <c:pt idx="77">
                  <c:v>1.9814459430000002</c:v>
                </c:pt>
                <c:pt idx="78">
                  <c:v>1.9306114999999999</c:v>
                </c:pt>
                <c:pt idx="79">
                  <c:v>2.0382753549999997</c:v>
                </c:pt>
                <c:pt idx="80">
                  <c:v>2.0333851159999998</c:v>
                </c:pt>
                <c:pt idx="81">
                  <c:v>2.081962259</c:v>
                </c:pt>
                <c:pt idx="82">
                  <c:v>2.1331162940000001</c:v>
                </c:pt>
                <c:pt idx="83">
                  <c:v>2.1989784800000001</c:v>
                </c:pt>
                <c:pt idx="84">
                  <c:v>2.202033025</c:v>
                </c:pt>
                <c:pt idx="85">
                  <c:v>2.2672526500000001</c:v>
                </c:pt>
                <c:pt idx="86">
                  <c:v>2.279744671</c:v>
                </c:pt>
                <c:pt idx="87">
                  <c:v>2.2752389810000002</c:v>
                </c:pt>
                <c:pt idx="88">
                  <c:v>2.3088208990000001</c:v>
                </c:pt>
                <c:pt idx="89">
                  <c:v>2.3737314030000003</c:v>
                </c:pt>
                <c:pt idx="90">
                  <c:v>2.4074663599999999</c:v>
                </c:pt>
                <c:pt idx="91">
                  <c:v>2.471780189</c:v>
                </c:pt>
                <c:pt idx="92">
                  <c:v>2.4698341989999997</c:v>
                </c:pt>
                <c:pt idx="93">
                  <c:v>2.5257929240000001</c:v>
                </c:pt>
                <c:pt idx="94">
                  <c:v>2.5792899830000002</c:v>
                </c:pt>
                <c:pt idx="95">
                  <c:v>2.5912726350000002</c:v>
                </c:pt>
                <c:pt idx="96">
                  <c:v>2.6340499340000001</c:v>
                </c:pt>
                <c:pt idx="97">
                  <c:v>2.6531402499999999</c:v>
                </c:pt>
                <c:pt idx="98">
                  <c:v>2.729759311</c:v>
                </c:pt>
                <c:pt idx="99">
                  <c:v>2.7371636539999997</c:v>
                </c:pt>
                <c:pt idx="100">
                  <c:v>2.7440052000000001</c:v>
                </c:pt>
                <c:pt idx="101">
                  <c:v>2.822267606</c:v>
                </c:pt>
                <c:pt idx="102">
                  <c:v>2.8208733760000002</c:v>
                </c:pt>
                <c:pt idx="103">
                  <c:v>2.8401593040000002</c:v>
                </c:pt>
                <c:pt idx="104">
                  <c:v>2.916004949</c:v>
                </c:pt>
                <c:pt idx="105">
                  <c:v>2.9358485390000002</c:v>
                </c:pt>
                <c:pt idx="106">
                  <c:v>2.956167185</c:v>
                </c:pt>
                <c:pt idx="107">
                  <c:v>3.0531305720000002</c:v>
                </c:pt>
                <c:pt idx="108">
                  <c:v>3.0632938620000001</c:v>
                </c:pt>
                <c:pt idx="109">
                  <c:v>3.0549076020000001</c:v>
                </c:pt>
                <c:pt idx="110">
                  <c:v>3.1073586299999998</c:v>
                </c:pt>
                <c:pt idx="111">
                  <c:v>3.1667195400000003</c:v>
                </c:pt>
                <c:pt idx="112">
                  <c:v>3.1020796419999996</c:v>
                </c:pt>
                <c:pt idx="113">
                  <c:v>3.2001921160000002</c:v>
                </c:pt>
                <c:pt idx="114">
                  <c:v>3.2595365319999998</c:v>
                </c:pt>
                <c:pt idx="115">
                  <c:v>3.2830481210000002</c:v>
                </c:pt>
                <c:pt idx="116">
                  <c:v>3.309167763</c:v>
                </c:pt>
                <c:pt idx="117">
                  <c:v>3.326435901</c:v>
                </c:pt>
                <c:pt idx="118">
                  <c:v>3.326662325</c:v>
                </c:pt>
                <c:pt idx="119">
                  <c:v>3.4514344459999999</c:v>
                </c:pt>
                <c:pt idx="120">
                  <c:v>3.452527769</c:v>
                </c:pt>
                <c:pt idx="121">
                  <c:v>3.4600481799999998</c:v>
                </c:pt>
                <c:pt idx="122">
                  <c:v>3.4943402089999998</c:v>
                </c:pt>
                <c:pt idx="123">
                  <c:v>3.5377516519999999</c:v>
                </c:pt>
                <c:pt idx="124">
                  <c:v>3.5425921949999997</c:v>
                </c:pt>
                <c:pt idx="125">
                  <c:v>3.6125393899999998</c:v>
                </c:pt>
                <c:pt idx="126">
                  <c:v>3.6489301049999998</c:v>
                </c:pt>
                <c:pt idx="127">
                  <c:v>3.7013669579999999</c:v>
                </c:pt>
                <c:pt idx="128">
                  <c:v>3.6855654899999997</c:v>
                </c:pt>
                <c:pt idx="129">
                  <c:v>3.7239453330000001</c:v>
                </c:pt>
                <c:pt idx="130">
                  <c:v>3.7626673930000001</c:v>
                </c:pt>
                <c:pt idx="131">
                  <c:v>3.8336619350000003</c:v>
                </c:pt>
                <c:pt idx="132">
                  <c:v>3.8684723870000002</c:v>
                </c:pt>
                <c:pt idx="133">
                  <c:v>3.893785206</c:v>
                </c:pt>
                <c:pt idx="134">
                  <c:v>3.923158871</c:v>
                </c:pt>
                <c:pt idx="135">
                  <c:v>3.9196695070000001</c:v>
                </c:pt>
                <c:pt idx="136">
                  <c:v>3.9537624600000005</c:v>
                </c:pt>
                <c:pt idx="137">
                  <c:v>4.0564795339999993</c:v>
                </c:pt>
                <c:pt idx="138">
                  <c:v>4.0948524600000002</c:v>
                </c:pt>
                <c:pt idx="139">
                  <c:v>4.1014303550000006</c:v>
                </c:pt>
                <c:pt idx="140">
                  <c:v>4.1490502899999999</c:v>
                </c:pt>
                <c:pt idx="141">
                  <c:v>4.1758365930000005</c:v>
                </c:pt>
                <c:pt idx="142">
                  <c:v>4.1981011290000003</c:v>
                </c:pt>
                <c:pt idx="143">
                  <c:v>4.2361106079999997</c:v>
                </c:pt>
                <c:pt idx="144">
                  <c:v>4.2783360789999998</c:v>
                </c:pt>
                <c:pt idx="145">
                  <c:v>4.2848486540000001</c:v>
                </c:pt>
                <c:pt idx="146">
                  <c:v>4.3087424350000001</c:v>
                </c:pt>
                <c:pt idx="147">
                  <c:v>4.3856516169999997</c:v>
                </c:pt>
                <c:pt idx="148">
                  <c:v>4.44549094</c:v>
                </c:pt>
                <c:pt idx="149">
                  <c:v>4.4215869410000002</c:v>
                </c:pt>
                <c:pt idx="150">
                  <c:v>4.4834670619999999</c:v>
                </c:pt>
                <c:pt idx="151">
                  <c:v>4.4901897040000005</c:v>
                </c:pt>
                <c:pt idx="152">
                  <c:v>4.5296949030000002</c:v>
                </c:pt>
                <c:pt idx="153">
                  <c:v>4.556364662</c:v>
                </c:pt>
                <c:pt idx="154">
                  <c:v>4.6296057470000003</c:v>
                </c:pt>
                <c:pt idx="155">
                  <c:v>4.6218915430000003</c:v>
                </c:pt>
                <c:pt idx="156">
                  <c:v>4.6795814909999995</c:v>
                </c:pt>
                <c:pt idx="157">
                  <c:v>4.687231916</c:v>
                </c:pt>
                <c:pt idx="158">
                  <c:v>4.7457107220000001</c:v>
                </c:pt>
                <c:pt idx="159">
                  <c:v>4.7378105100000001</c:v>
                </c:pt>
                <c:pt idx="160">
                  <c:v>4.7903932879999997</c:v>
                </c:pt>
                <c:pt idx="161">
                  <c:v>4.8494883709999996</c:v>
                </c:pt>
                <c:pt idx="162">
                  <c:v>4.8510133849999999</c:v>
                </c:pt>
                <c:pt idx="163">
                  <c:v>4.8427153119999993</c:v>
                </c:pt>
                <c:pt idx="164">
                  <c:v>4.9155896599999993</c:v>
                </c:pt>
                <c:pt idx="165">
                  <c:v>4.9284946889999999</c:v>
                </c:pt>
                <c:pt idx="166">
                  <c:v>4.971307414</c:v>
                </c:pt>
                <c:pt idx="167">
                  <c:v>4.9833357550000006</c:v>
                </c:pt>
                <c:pt idx="168">
                  <c:v>5.050730765</c:v>
                </c:pt>
                <c:pt idx="169">
                  <c:v>5.0529151269999995</c:v>
                </c:pt>
                <c:pt idx="170">
                  <c:v>5.0599130539999999</c:v>
                </c:pt>
                <c:pt idx="171">
                  <c:v>5.0609608049999997</c:v>
                </c:pt>
                <c:pt idx="172">
                  <c:v>5.1534022319999995</c:v>
                </c:pt>
                <c:pt idx="173">
                  <c:v>5.1411554090000005</c:v>
                </c:pt>
                <c:pt idx="174">
                  <c:v>5.1784736580000006</c:v>
                </c:pt>
                <c:pt idx="175">
                  <c:v>5.173641505</c:v>
                </c:pt>
                <c:pt idx="176">
                  <c:v>5.1982016520000007</c:v>
                </c:pt>
                <c:pt idx="177">
                  <c:v>5.2436290510000001</c:v>
                </c:pt>
                <c:pt idx="178">
                  <c:v>5.2679892819999994</c:v>
                </c:pt>
                <c:pt idx="179">
                  <c:v>5.2750350310000007</c:v>
                </c:pt>
                <c:pt idx="180">
                  <c:v>5.282593264</c:v>
                </c:pt>
                <c:pt idx="181">
                  <c:v>5.3280989449999998</c:v>
                </c:pt>
                <c:pt idx="182">
                  <c:v>5.3452213509999993</c:v>
                </c:pt>
                <c:pt idx="183">
                  <c:v>5.358064465</c:v>
                </c:pt>
                <c:pt idx="184">
                  <c:v>5.3589947210000002</c:v>
                </c:pt>
                <c:pt idx="185">
                  <c:v>5.4342640509999995</c:v>
                </c:pt>
                <c:pt idx="186">
                  <c:v>5.4183434589999999</c:v>
                </c:pt>
                <c:pt idx="187">
                  <c:v>5.4453756350000004</c:v>
                </c:pt>
                <c:pt idx="188">
                  <c:v>5.430894844</c:v>
                </c:pt>
                <c:pt idx="189">
                  <c:v>5.4780416500000007</c:v>
                </c:pt>
                <c:pt idx="190">
                  <c:v>5.4694142880000003</c:v>
                </c:pt>
                <c:pt idx="191">
                  <c:v>5.5058922149999994</c:v>
                </c:pt>
                <c:pt idx="192">
                  <c:v>5.4681378559999994</c:v>
                </c:pt>
                <c:pt idx="193">
                  <c:v>5.544817493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VFTB'!$E$13159:$E$13353</c:f>
              <c:numCache>
                <c:formatCode>0</c:formatCode>
                <c:ptCount val="195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30</c:v>
                </c:pt>
                <c:pt idx="4">
                  <c:v>32</c:v>
                </c:pt>
                <c:pt idx="5">
                  <c:v>35</c:v>
                </c:pt>
                <c:pt idx="6">
                  <c:v>38</c:v>
                </c:pt>
                <c:pt idx="7">
                  <c:v>42</c:v>
                </c:pt>
                <c:pt idx="8">
                  <c:v>46</c:v>
                </c:pt>
                <c:pt idx="9">
                  <c:v>50</c:v>
                </c:pt>
                <c:pt idx="10">
                  <c:v>54</c:v>
                </c:pt>
                <c:pt idx="11">
                  <c:v>58</c:v>
                </c:pt>
                <c:pt idx="12">
                  <c:v>62</c:v>
                </c:pt>
                <c:pt idx="13">
                  <c:v>66</c:v>
                </c:pt>
                <c:pt idx="14">
                  <c:v>69</c:v>
                </c:pt>
                <c:pt idx="15">
                  <c:v>73</c:v>
                </c:pt>
                <c:pt idx="16">
                  <c:v>77</c:v>
                </c:pt>
                <c:pt idx="17">
                  <c:v>81</c:v>
                </c:pt>
                <c:pt idx="18">
                  <c:v>84</c:v>
                </c:pt>
                <c:pt idx="19">
                  <c:v>88</c:v>
                </c:pt>
                <c:pt idx="20">
                  <c:v>92</c:v>
                </c:pt>
                <c:pt idx="21">
                  <c:v>95</c:v>
                </c:pt>
                <c:pt idx="22">
                  <c:v>99</c:v>
                </c:pt>
                <c:pt idx="23">
                  <c:v>102</c:v>
                </c:pt>
                <c:pt idx="24">
                  <c:v>106</c:v>
                </c:pt>
                <c:pt idx="25">
                  <c:v>110</c:v>
                </c:pt>
                <c:pt idx="26">
                  <c:v>113</c:v>
                </c:pt>
                <c:pt idx="27">
                  <c:v>117</c:v>
                </c:pt>
                <c:pt idx="28">
                  <c:v>120</c:v>
                </c:pt>
                <c:pt idx="29">
                  <c:v>124</c:v>
                </c:pt>
                <c:pt idx="30">
                  <c:v>127</c:v>
                </c:pt>
                <c:pt idx="31">
                  <c:v>131</c:v>
                </c:pt>
                <c:pt idx="32">
                  <c:v>134</c:v>
                </c:pt>
                <c:pt idx="33">
                  <c:v>138</c:v>
                </c:pt>
                <c:pt idx="34">
                  <c:v>141</c:v>
                </c:pt>
                <c:pt idx="35">
                  <c:v>145</c:v>
                </c:pt>
                <c:pt idx="36">
                  <c:v>148</c:v>
                </c:pt>
                <c:pt idx="37">
                  <c:v>152</c:v>
                </c:pt>
                <c:pt idx="38">
                  <c:v>155</c:v>
                </c:pt>
                <c:pt idx="39">
                  <c:v>159</c:v>
                </c:pt>
                <c:pt idx="40">
                  <c:v>162</c:v>
                </c:pt>
                <c:pt idx="41">
                  <c:v>166</c:v>
                </c:pt>
                <c:pt idx="42">
                  <c:v>169</c:v>
                </c:pt>
                <c:pt idx="43">
                  <c:v>173</c:v>
                </c:pt>
                <c:pt idx="44">
                  <c:v>176</c:v>
                </c:pt>
                <c:pt idx="45">
                  <c:v>180</c:v>
                </c:pt>
                <c:pt idx="46">
                  <c:v>183</c:v>
                </c:pt>
                <c:pt idx="47">
                  <c:v>187</c:v>
                </c:pt>
                <c:pt idx="48">
                  <c:v>190</c:v>
                </c:pt>
                <c:pt idx="49">
                  <c:v>194</c:v>
                </c:pt>
                <c:pt idx="50">
                  <c:v>197</c:v>
                </c:pt>
                <c:pt idx="51">
                  <c:v>201</c:v>
                </c:pt>
                <c:pt idx="52">
                  <c:v>204</c:v>
                </c:pt>
                <c:pt idx="53">
                  <c:v>208</c:v>
                </c:pt>
                <c:pt idx="54">
                  <c:v>211</c:v>
                </c:pt>
                <c:pt idx="55">
                  <c:v>215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232</c:v>
                </c:pt>
                <c:pt idx="61">
                  <c:v>235</c:v>
                </c:pt>
                <c:pt idx="62">
                  <c:v>239</c:v>
                </c:pt>
                <c:pt idx="63">
                  <c:v>242</c:v>
                </c:pt>
                <c:pt idx="64">
                  <c:v>246</c:v>
                </c:pt>
                <c:pt idx="65">
                  <c:v>249</c:v>
                </c:pt>
                <c:pt idx="66">
                  <c:v>253</c:v>
                </c:pt>
                <c:pt idx="67">
                  <c:v>256</c:v>
                </c:pt>
                <c:pt idx="68">
                  <c:v>260</c:v>
                </c:pt>
                <c:pt idx="69">
                  <c:v>263</c:v>
                </c:pt>
                <c:pt idx="70">
                  <c:v>266</c:v>
                </c:pt>
                <c:pt idx="71">
                  <c:v>270</c:v>
                </c:pt>
                <c:pt idx="72">
                  <c:v>273</c:v>
                </c:pt>
                <c:pt idx="73">
                  <c:v>277</c:v>
                </c:pt>
                <c:pt idx="74">
                  <c:v>280</c:v>
                </c:pt>
                <c:pt idx="75">
                  <c:v>284</c:v>
                </c:pt>
                <c:pt idx="76">
                  <c:v>287</c:v>
                </c:pt>
                <c:pt idx="77">
                  <c:v>291</c:v>
                </c:pt>
                <c:pt idx="78">
                  <c:v>294</c:v>
                </c:pt>
                <c:pt idx="79">
                  <c:v>298</c:v>
                </c:pt>
                <c:pt idx="80">
                  <c:v>301</c:v>
                </c:pt>
                <c:pt idx="81">
                  <c:v>305</c:v>
                </c:pt>
                <c:pt idx="82">
                  <c:v>308</c:v>
                </c:pt>
                <c:pt idx="83">
                  <c:v>312</c:v>
                </c:pt>
                <c:pt idx="84">
                  <c:v>316</c:v>
                </c:pt>
                <c:pt idx="85">
                  <c:v>320</c:v>
                </c:pt>
                <c:pt idx="86">
                  <c:v>323</c:v>
                </c:pt>
                <c:pt idx="87">
                  <c:v>327</c:v>
                </c:pt>
                <c:pt idx="88">
                  <c:v>331</c:v>
                </c:pt>
                <c:pt idx="89">
                  <c:v>335</c:v>
                </c:pt>
                <c:pt idx="90">
                  <c:v>339</c:v>
                </c:pt>
                <c:pt idx="91">
                  <c:v>342</c:v>
                </c:pt>
                <c:pt idx="92">
                  <c:v>346</c:v>
                </c:pt>
                <c:pt idx="93">
                  <c:v>349</c:v>
                </c:pt>
                <c:pt idx="94">
                  <c:v>353</c:v>
                </c:pt>
                <c:pt idx="95">
                  <c:v>356</c:v>
                </c:pt>
                <c:pt idx="96">
                  <c:v>360</c:v>
                </c:pt>
                <c:pt idx="97">
                  <c:v>363</c:v>
                </c:pt>
                <c:pt idx="98">
                  <c:v>367</c:v>
                </c:pt>
                <c:pt idx="99">
                  <c:v>370</c:v>
                </c:pt>
                <c:pt idx="100">
                  <c:v>373</c:v>
                </c:pt>
                <c:pt idx="101">
                  <c:v>377</c:v>
                </c:pt>
                <c:pt idx="102">
                  <c:v>380</c:v>
                </c:pt>
                <c:pt idx="103">
                  <c:v>384</c:v>
                </c:pt>
                <c:pt idx="104">
                  <c:v>387</c:v>
                </c:pt>
                <c:pt idx="105">
                  <c:v>390</c:v>
                </c:pt>
                <c:pt idx="106">
                  <c:v>394</c:v>
                </c:pt>
                <c:pt idx="107">
                  <c:v>397</c:v>
                </c:pt>
                <c:pt idx="108">
                  <c:v>400</c:v>
                </c:pt>
                <c:pt idx="109">
                  <c:v>404</c:v>
                </c:pt>
                <c:pt idx="110">
                  <c:v>407</c:v>
                </c:pt>
                <c:pt idx="111">
                  <c:v>411</c:v>
                </c:pt>
                <c:pt idx="112">
                  <c:v>414</c:v>
                </c:pt>
                <c:pt idx="113">
                  <c:v>417</c:v>
                </c:pt>
                <c:pt idx="114">
                  <c:v>421</c:v>
                </c:pt>
                <c:pt idx="115">
                  <c:v>424</c:v>
                </c:pt>
                <c:pt idx="116">
                  <c:v>428</c:v>
                </c:pt>
                <c:pt idx="117">
                  <c:v>431</c:v>
                </c:pt>
                <c:pt idx="118">
                  <c:v>434</c:v>
                </c:pt>
                <c:pt idx="119">
                  <c:v>438</c:v>
                </c:pt>
                <c:pt idx="120">
                  <c:v>441</c:v>
                </c:pt>
                <c:pt idx="121">
                  <c:v>445</c:v>
                </c:pt>
                <c:pt idx="122">
                  <c:v>448</c:v>
                </c:pt>
                <c:pt idx="123">
                  <c:v>452</c:v>
                </c:pt>
                <c:pt idx="124">
                  <c:v>455</c:v>
                </c:pt>
                <c:pt idx="125">
                  <c:v>459</c:v>
                </c:pt>
                <c:pt idx="126">
                  <c:v>462</c:v>
                </c:pt>
                <c:pt idx="127">
                  <c:v>466</c:v>
                </c:pt>
                <c:pt idx="128">
                  <c:v>469</c:v>
                </c:pt>
                <c:pt idx="129">
                  <c:v>472</c:v>
                </c:pt>
                <c:pt idx="130">
                  <c:v>476</c:v>
                </c:pt>
                <c:pt idx="131">
                  <c:v>479</c:v>
                </c:pt>
                <c:pt idx="132">
                  <c:v>483</c:v>
                </c:pt>
                <c:pt idx="133">
                  <c:v>486</c:v>
                </c:pt>
                <c:pt idx="134">
                  <c:v>489</c:v>
                </c:pt>
                <c:pt idx="135">
                  <c:v>493</c:v>
                </c:pt>
                <c:pt idx="136">
                  <c:v>496</c:v>
                </c:pt>
                <c:pt idx="137">
                  <c:v>500</c:v>
                </c:pt>
                <c:pt idx="138">
                  <c:v>503</c:v>
                </c:pt>
                <c:pt idx="139">
                  <c:v>507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524</c:v>
                </c:pt>
                <c:pt idx="145">
                  <c:v>527</c:v>
                </c:pt>
                <c:pt idx="146">
                  <c:v>531</c:v>
                </c:pt>
                <c:pt idx="147">
                  <c:v>534</c:v>
                </c:pt>
                <c:pt idx="148">
                  <c:v>538</c:v>
                </c:pt>
                <c:pt idx="149">
                  <c:v>541</c:v>
                </c:pt>
                <c:pt idx="150">
                  <c:v>545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562</c:v>
                </c:pt>
                <c:pt idx="156">
                  <c:v>565</c:v>
                </c:pt>
                <c:pt idx="157">
                  <c:v>569</c:v>
                </c:pt>
                <c:pt idx="158">
                  <c:v>572</c:v>
                </c:pt>
                <c:pt idx="159">
                  <c:v>576</c:v>
                </c:pt>
                <c:pt idx="160">
                  <c:v>579</c:v>
                </c:pt>
                <c:pt idx="161">
                  <c:v>583</c:v>
                </c:pt>
                <c:pt idx="162">
                  <c:v>586</c:v>
                </c:pt>
                <c:pt idx="163">
                  <c:v>590</c:v>
                </c:pt>
                <c:pt idx="164">
                  <c:v>593</c:v>
                </c:pt>
                <c:pt idx="165">
                  <c:v>597</c:v>
                </c:pt>
                <c:pt idx="166">
                  <c:v>600</c:v>
                </c:pt>
                <c:pt idx="167">
                  <c:v>604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618</c:v>
                </c:pt>
                <c:pt idx="172">
                  <c:v>621</c:v>
                </c:pt>
                <c:pt idx="173">
                  <c:v>624</c:v>
                </c:pt>
                <c:pt idx="174">
                  <c:v>628</c:v>
                </c:pt>
                <c:pt idx="175">
                  <c:v>631</c:v>
                </c:pt>
                <c:pt idx="176">
                  <c:v>635</c:v>
                </c:pt>
                <c:pt idx="177">
                  <c:v>638</c:v>
                </c:pt>
                <c:pt idx="178">
                  <c:v>642</c:v>
                </c:pt>
                <c:pt idx="179">
                  <c:v>645</c:v>
                </c:pt>
                <c:pt idx="180">
                  <c:v>649</c:v>
                </c:pt>
                <c:pt idx="181">
                  <c:v>652</c:v>
                </c:pt>
                <c:pt idx="182">
                  <c:v>656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673</c:v>
                </c:pt>
                <c:pt idx="188">
                  <c:v>676</c:v>
                </c:pt>
                <c:pt idx="189">
                  <c:v>680</c:v>
                </c:pt>
                <c:pt idx="190">
                  <c:v>683</c:v>
                </c:pt>
                <c:pt idx="191">
                  <c:v>687</c:v>
                </c:pt>
                <c:pt idx="192">
                  <c:v>690</c:v>
                </c:pt>
                <c:pt idx="193">
                  <c:v>694</c:v>
                </c:pt>
                <c:pt idx="194">
                  <c:v>697</c:v>
                </c:pt>
              </c:numCache>
            </c:numRef>
          </c:xVal>
          <c:yVal>
            <c:numRef>
              <c:f>'Thermomag. Messungen VFTB'!$F$13159:$F$13353</c:f>
              <c:numCache>
                <c:formatCode>0.00</c:formatCode>
                <c:ptCount val="195"/>
                <c:pt idx="0">
                  <c:v>1.46288025</c:v>
                </c:pt>
                <c:pt idx="1">
                  <c:v>1.477914891</c:v>
                </c:pt>
                <c:pt idx="2">
                  <c:v>1.4343807449999999</c:v>
                </c:pt>
                <c:pt idx="3">
                  <c:v>1.412441842</c:v>
                </c:pt>
                <c:pt idx="4">
                  <c:v>1.3736334000000001</c:v>
                </c:pt>
                <c:pt idx="5">
                  <c:v>1.3800870949999999</c:v>
                </c:pt>
                <c:pt idx="6">
                  <c:v>1.397219722</c:v>
                </c:pt>
                <c:pt idx="7">
                  <c:v>1.398357767</c:v>
                </c:pt>
                <c:pt idx="8">
                  <c:v>1.4060704510000002</c:v>
                </c:pt>
                <c:pt idx="9">
                  <c:v>1.337154095</c:v>
                </c:pt>
                <c:pt idx="10">
                  <c:v>1.3015730720000001</c:v>
                </c:pt>
                <c:pt idx="11">
                  <c:v>1.2809184549999999</c:v>
                </c:pt>
                <c:pt idx="12">
                  <c:v>1.21123297</c:v>
                </c:pt>
                <c:pt idx="13">
                  <c:v>1.2700782770000001</c:v>
                </c:pt>
                <c:pt idx="14">
                  <c:v>1.1867148000000001</c:v>
                </c:pt>
                <c:pt idx="15">
                  <c:v>1.167180471</c:v>
                </c:pt>
                <c:pt idx="16">
                  <c:v>1.1882047119999999</c:v>
                </c:pt>
                <c:pt idx="17">
                  <c:v>1.1374506150000001</c:v>
                </c:pt>
                <c:pt idx="18">
                  <c:v>1.1547384730000001</c:v>
                </c:pt>
                <c:pt idx="19">
                  <c:v>1.1643400129999999</c:v>
                </c:pt>
                <c:pt idx="20">
                  <c:v>1.130817424</c:v>
                </c:pt>
                <c:pt idx="21">
                  <c:v>1.102952462</c:v>
                </c:pt>
                <c:pt idx="22">
                  <c:v>1.1251285559999999</c:v>
                </c:pt>
                <c:pt idx="23">
                  <c:v>1.1098429140000001</c:v>
                </c:pt>
                <c:pt idx="24">
                  <c:v>1.0637029850000002</c:v>
                </c:pt>
                <c:pt idx="25">
                  <c:v>1.0733668630000002</c:v>
                </c:pt>
                <c:pt idx="26">
                  <c:v>1.106828878</c:v>
                </c:pt>
                <c:pt idx="27">
                  <c:v>1.0470292730000001</c:v>
                </c:pt>
                <c:pt idx="28">
                  <c:v>1.0400889409999998</c:v>
                </c:pt>
                <c:pt idx="29">
                  <c:v>1.116546096</c:v>
                </c:pt>
                <c:pt idx="30">
                  <c:v>1.0473164030000002</c:v>
                </c:pt>
                <c:pt idx="31">
                  <c:v>1.0374971900000001</c:v>
                </c:pt>
                <c:pt idx="32">
                  <c:v>1.0057768250000001</c:v>
                </c:pt>
                <c:pt idx="33">
                  <c:v>1.0520094870000001</c:v>
                </c:pt>
                <c:pt idx="34">
                  <c:v>0.9960256245000001</c:v>
                </c:pt>
                <c:pt idx="35">
                  <c:v>1.0324484669999998</c:v>
                </c:pt>
                <c:pt idx="36">
                  <c:v>0.98745420730000011</c:v>
                </c:pt>
                <c:pt idx="37">
                  <c:v>0.99994478229999995</c:v>
                </c:pt>
                <c:pt idx="38">
                  <c:v>0.93702222140000002</c:v>
                </c:pt>
                <c:pt idx="39">
                  <c:v>1.001405047</c:v>
                </c:pt>
                <c:pt idx="40">
                  <c:v>0.94751766299999995</c:v>
                </c:pt>
                <c:pt idx="41">
                  <c:v>0.99719928449999995</c:v>
                </c:pt>
                <c:pt idx="42">
                  <c:v>0.9111862691</c:v>
                </c:pt>
                <c:pt idx="43">
                  <c:v>0.933808254</c:v>
                </c:pt>
                <c:pt idx="44">
                  <c:v>0.93452932429999991</c:v>
                </c:pt>
                <c:pt idx="45">
                  <c:v>0.89424334059999999</c:v>
                </c:pt>
                <c:pt idx="46">
                  <c:v>0.96349476769999998</c:v>
                </c:pt>
                <c:pt idx="47">
                  <c:v>0.9615250313</c:v>
                </c:pt>
                <c:pt idx="48">
                  <c:v>0.92346946359999993</c:v>
                </c:pt>
                <c:pt idx="49">
                  <c:v>0.86389129249999996</c:v>
                </c:pt>
                <c:pt idx="50">
                  <c:v>0.84593621419999998</c:v>
                </c:pt>
                <c:pt idx="51">
                  <c:v>0.89565563810000004</c:v>
                </c:pt>
                <c:pt idx="52">
                  <c:v>0.86359705669999998</c:v>
                </c:pt>
                <c:pt idx="53">
                  <c:v>0.80274662780000006</c:v>
                </c:pt>
                <c:pt idx="54">
                  <c:v>0.8581191076000001</c:v>
                </c:pt>
                <c:pt idx="55">
                  <c:v>0.79485332789999996</c:v>
                </c:pt>
                <c:pt idx="56">
                  <c:v>0.8248445794</c:v>
                </c:pt>
                <c:pt idx="57">
                  <c:v>0.82659473779999992</c:v>
                </c:pt>
                <c:pt idx="58">
                  <c:v>0.79936506359999993</c:v>
                </c:pt>
                <c:pt idx="59">
                  <c:v>0.75727944520000001</c:v>
                </c:pt>
                <c:pt idx="60">
                  <c:v>0.81826528470000004</c:v>
                </c:pt>
                <c:pt idx="61">
                  <c:v>0.81964060559999996</c:v>
                </c:pt>
                <c:pt idx="62">
                  <c:v>0.75657053650000006</c:v>
                </c:pt>
                <c:pt idx="63">
                  <c:v>0.78195836710000011</c:v>
                </c:pt>
                <c:pt idx="64">
                  <c:v>0.76131287570000006</c:v>
                </c:pt>
                <c:pt idx="65">
                  <c:v>0.70490980700000005</c:v>
                </c:pt>
                <c:pt idx="66">
                  <c:v>0.73312019660000005</c:v>
                </c:pt>
                <c:pt idx="67">
                  <c:v>0.65314132949999992</c:v>
                </c:pt>
                <c:pt idx="68">
                  <c:v>0.68138917259999998</c:v>
                </c:pt>
                <c:pt idx="69">
                  <c:v>0.71049284750000008</c:v>
                </c:pt>
                <c:pt idx="70">
                  <c:v>0.70885629800000005</c:v>
                </c:pt>
                <c:pt idx="71">
                  <c:v>0.69049239090000003</c:v>
                </c:pt>
                <c:pt idx="72">
                  <c:v>0.6580736237</c:v>
                </c:pt>
                <c:pt idx="73">
                  <c:v>0.66457232499999996</c:v>
                </c:pt>
                <c:pt idx="74">
                  <c:v>0.64997871730000001</c:v>
                </c:pt>
                <c:pt idx="75">
                  <c:v>0.67113665219999996</c:v>
                </c:pt>
                <c:pt idx="76">
                  <c:v>0.64439625979999993</c:v>
                </c:pt>
                <c:pt idx="77">
                  <c:v>0.61932865209999999</c:v>
                </c:pt>
                <c:pt idx="78">
                  <c:v>0.64162670470000005</c:v>
                </c:pt>
                <c:pt idx="79">
                  <c:v>0.65141153369999993</c:v>
                </c:pt>
                <c:pt idx="80">
                  <c:v>0.64355112810000004</c:v>
                </c:pt>
                <c:pt idx="81">
                  <c:v>0.63476494010000006</c:v>
                </c:pt>
                <c:pt idx="82">
                  <c:v>0.63045026910000002</c:v>
                </c:pt>
                <c:pt idx="83">
                  <c:v>0.6613325469000001</c:v>
                </c:pt>
                <c:pt idx="84">
                  <c:v>0.64800370480000002</c:v>
                </c:pt>
                <c:pt idx="85">
                  <c:v>0.64468244050000001</c:v>
                </c:pt>
                <c:pt idx="86">
                  <c:v>0.59006657630000003</c:v>
                </c:pt>
                <c:pt idx="87">
                  <c:v>0.60942950260000006</c:v>
                </c:pt>
                <c:pt idx="88">
                  <c:v>0.60557879130000003</c:v>
                </c:pt>
                <c:pt idx="89">
                  <c:v>0.60732573460000006</c:v>
                </c:pt>
                <c:pt idx="90">
                  <c:v>0.60067617849999999</c:v>
                </c:pt>
                <c:pt idx="91">
                  <c:v>0.61997546669999992</c:v>
                </c:pt>
                <c:pt idx="92">
                  <c:v>0.59777830260000009</c:v>
                </c:pt>
                <c:pt idx="93">
                  <c:v>0.57457567729999992</c:v>
                </c:pt>
                <c:pt idx="94">
                  <c:v>0.60466786969999997</c:v>
                </c:pt>
                <c:pt idx="95">
                  <c:v>0.56266120279999998</c:v>
                </c:pt>
                <c:pt idx="96">
                  <c:v>0.56571269969999993</c:v>
                </c:pt>
                <c:pt idx="97">
                  <c:v>0.58223547340000004</c:v>
                </c:pt>
                <c:pt idx="98">
                  <c:v>0.59618703210000001</c:v>
                </c:pt>
                <c:pt idx="99">
                  <c:v>0.56234044920000004</c:v>
                </c:pt>
                <c:pt idx="100">
                  <c:v>0.51737455599999993</c:v>
                </c:pt>
                <c:pt idx="101">
                  <c:v>0.52583137260000001</c:v>
                </c:pt>
                <c:pt idx="102">
                  <c:v>0.54401018430000003</c:v>
                </c:pt>
                <c:pt idx="103">
                  <c:v>0.56983124299999999</c:v>
                </c:pt>
                <c:pt idx="104">
                  <c:v>0.50708327870000003</c:v>
                </c:pt>
                <c:pt idx="105">
                  <c:v>0.51794554430000006</c:v>
                </c:pt>
                <c:pt idx="106">
                  <c:v>0.53175563469999998</c:v>
                </c:pt>
                <c:pt idx="107">
                  <c:v>0.47562457229999999</c:v>
                </c:pt>
                <c:pt idx="108">
                  <c:v>0.52603491300000005</c:v>
                </c:pt>
                <c:pt idx="109">
                  <c:v>0.52414975679999998</c:v>
                </c:pt>
                <c:pt idx="110">
                  <c:v>0.55317960830000001</c:v>
                </c:pt>
                <c:pt idx="111">
                  <c:v>0.46602808299999998</c:v>
                </c:pt>
                <c:pt idx="112">
                  <c:v>0.49158922620000001</c:v>
                </c:pt>
                <c:pt idx="113">
                  <c:v>0.49484580620000002</c:v>
                </c:pt>
                <c:pt idx="114">
                  <c:v>0.48504746610000005</c:v>
                </c:pt>
                <c:pt idx="115">
                  <c:v>0.49092233199999996</c:v>
                </c:pt>
                <c:pt idx="116">
                  <c:v>0.49136478029999997</c:v>
                </c:pt>
                <c:pt idx="117">
                  <c:v>0.45683546959999999</c:v>
                </c:pt>
                <c:pt idx="118">
                  <c:v>0.44798289829999999</c:v>
                </c:pt>
                <c:pt idx="119">
                  <c:v>0.46066039939999998</c:v>
                </c:pt>
                <c:pt idx="120">
                  <c:v>0.4276578077</c:v>
                </c:pt>
                <c:pt idx="121">
                  <c:v>0.47654194980000003</c:v>
                </c:pt>
                <c:pt idx="122">
                  <c:v>0.47690748430000002</c:v>
                </c:pt>
                <c:pt idx="123">
                  <c:v>0.46290927479999999</c:v>
                </c:pt>
                <c:pt idx="124">
                  <c:v>0.47760583420000002</c:v>
                </c:pt>
                <c:pt idx="125">
                  <c:v>0.439634056</c:v>
                </c:pt>
                <c:pt idx="126">
                  <c:v>0.44772934660000002</c:v>
                </c:pt>
                <c:pt idx="127">
                  <c:v>0.46523418259999999</c:v>
                </c:pt>
                <c:pt idx="128">
                  <c:v>0.47656894519999998</c:v>
                </c:pt>
                <c:pt idx="129">
                  <c:v>0.4861528772</c:v>
                </c:pt>
                <c:pt idx="130">
                  <c:v>0.44963867830000004</c:v>
                </c:pt>
                <c:pt idx="131">
                  <c:v>0.46156084409999998</c:v>
                </c:pt>
                <c:pt idx="132">
                  <c:v>0.45268702529999999</c:v>
                </c:pt>
                <c:pt idx="133">
                  <c:v>0.44547969180000002</c:v>
                </c:pt>
                <c:pt idx="134">
                  <c:v>0.42651190179999998</c:v>
                </c:pt>
                <c:pt idx="135">
                  <c:v>0.42140584720000002</c:v>
                </c:pt>
                <c:pt idx="136">
                  <c:v>0.44486934989999999</c:v>
                </c:pt>
                <c:pt idx="137">
                  <c:v>0.46840777440000003</c:v>
                </c:pt>
                <c:pt idx="138">
                  <c:v>0.4220696223</c:v>
                </c:pt>
                <c:pt idx="139">
                  <c:v>0.4141621036</c:v>
                </c:pt>
                <c:pt idx="140">
                  <c:v>0.42459739070000002</c:v>
                </c:pt>
                <c:pt idx="141">
                  <c:v>0.39288674080000002</c:v>
                </c:pt>
                <c:pt idx="142">
                  <c:v>0.38638030220000003</c:v>
                </c:pt>
                <c:pt idx="143">
                  <c:v>0.41255228760000001</c:v>
                </c:pt>
                <c:pt idx="144">
                  <c:v>0.35281194109999997</c:v>
                </c:pt>
                <c:pt idx="145">
                  <c:v>0.34926185069999999</c:v>
                </c:pt>
                <c:pt idx="146">
                  <c:v>0.37000929290000001</c:v>
                </c:pt>
                <c:pt idx="147">
                  <c:v>0.38301615690000002</c:v>
                </c:pt>
                <c:pt idx="148">
                  <c:v>0.34752780280000001</c:v>
                </c:pt>
                <c:pt idx="149">
                  <c:v>0.35170684759999998</c:v>
                </c:pt>
                <c:pt idx="150">
                  <c:v>0.31975681509999998</c:v>
                </c:pt>
                <c:pt idx="151">
                  <c:v>0.30016251719999998</c:v>
                </c:pt>
                <c:pt idx="152">
                  <c:v>0.35499644699999999</c:v>
                </c:pt>
                <c:pt idx="153">
                  <c:v>0.32045034519999999</c:v>
                </c:pt>
                <c:pt idx="154">
                  <c:v>0.29564748230000004</c:v>
                </c:pt>
                <c:pt idx="155">
                  <c:v>0.34346820410000001</c:v>
                </c:pt>
                <c:pt idx="156">
                  <c:v>0.32589677010000001</c:v>
                </c:pt>
                <c:pt idx="157">
                  <c:v>0.27842249939999997</c:v>
                </c:pt>
                <c:pt idx="158">
                  <c:v>0.29676796509999998</c:v>
                </c:pt>
                <c:pt idx="159">
                  <c:v>0.32610168289999997</c:v>
                </c:pt>
                <c:pt idx="160">
                  <c:v>0.30241013439999997</c:v>
                </c:pt>
                <c:pt idx="161">
                  <c:v>0.2902824114</c:v>
                </c:pt>
                <c:pt idx="162">
                  <c:v>0.28301159780000001</c:v>
                </c:pt>
                <c:pt idx="163">
                  <c:v>0.2518027672</c:v>
                </c:pt>
                <c:pt idx="164">
                  <c:v>0.27288033109999998</c:v>
                </c:pt>
                <c:pt idx="165">
                  <c:v>0.2989591217</c:v>
                </c:pt>
                <c:pt idx="166">
                  <c:v>0.2411642849</c:v>
                </c:pt>
                <c:pt idx="167">
                  <c:v>0.28754219510000001</c:v>
                </c:pt>
                <c:pt idx="168">
                  <c:v>0.26636142299999999</c:v>
                </c:pt>
                <c:pt idx="169">
                  <c:v>0.32057075689999998</c:v>
                </c:pt>
                <c:pt idx="170">
                  <c:v>0.33644883260000003</c:v>
                </c:pt>
                <c:pt idx="171">
                  <c:v>0.24584158989999999</c:v>
                </c:pt>
                <c:pt idx="172">
                  <c:v>0.24943511190000001</c:v>
                </c:pt>
                <c:pt idx="173">
                  <c:v>0.2790368929</c:v>
                </c:pt>
                <c:pt idx="174">
                  <c:v>0.26045318020000002</c:v>
                </c:pt>
                <c:pt idx="175">
                  <c:v>0.236525497</c:v>
                </c:pt>
                <c:pt idx="176">
                  <c:v>0.25578173849999997</c:v>
                </c:pt>
                <c:pt idx="177">
                  <c:v>0.26855720490000001</c:v>
                </c:pt>
                <c:pt idx="178">
                  <c:v>0.23790479249999999</c:v>
                </c:pt>
                <c:pt idx="179">
                  <c:v>0.28401315150000001</c:v>
                </c:pt>
                <c:pt idx="180">
                  <c:v>0.23803130140000001</c:v>
                </c:pt>
                <c:pt idx="181">
                  <c:v>0.26663087860000001</c:v>
                </c:pt>
                <c:pt idx="182">
                  <c:v>0.27375697300000001</c:v>
                </c:pt>
                <c:pt idx="183">
                  <c:v>0.22480163580000001</c:v>
                </c:pt>
                <c:pt idx="184">
                  <c:v>0.2788605556</c:v>
                </c:pt>
                <c:pt idx="185">
                  <c:v>0.25321683360000002</c:v>
                </c:pt>
                <c:pt idx="186">
                  <c:v>0.27550746149999999</c:v>
                </c:pt>
                <c:pt idx="187">
                  <c:v>0.24086167859999999</c:v>
                </c:pt>
                <c:pt idx="188">
                  <c:v>0.28831454709999998</c:v>
                </c:pt>
                <c:pt idx="189">
                  <c:v>0.26271612690000001</c:v>
                </c:pt>
                <c:pt idx="190">
                  <c:v>0.2674049214</c:v>
                </c:pt>
                <c:pt idx="191">
                  <c:v>0.25059097819999998</c:v>
                </c:pt>
                <c:pt idx="192">
                  <c:v>0.25267564330000003</c:v>
                </c:pt>
                <c:pt idx="193">
                  <c:v>0.26629912319999999</c:v>
                </c:pt>
                <c:pt idx="194">
                  <c:v>0.21105792840000001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01920"/>
        <c:axId val="128008192"/>
      </c:scatterChart>
      <c:valAx>
        <c:axId val="12800192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008192"/>
        <c:crosses val="autoZero"/>
        <c:crossBetween val="midCat"/>
        <c:majorUnit val="200"/>
        <c:minorUnit val="100"/>
      </c:valAx>
      <c:valAx>
        <c:axId val="1280081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0019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P2-21-V1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695"/>
          <c:w val="0.84192888888890005"/>
          <c:h val="0.72170093321669426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VFTB'!$F$1122:$F$1167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VFTB'!$G$1122:$G$1167</c:f>
              <c:numCache>
                <c:formatCode>0.00</c:formatCode>
                <c:ptCount val="46"/>
                <c:pt idx="0">
                  <c:v>0.1262714858</c:v>
                </c:pt>
                <c:pt idx="1">
                  <c:v>0.37797824369999999</c:v>
                </c:pt>
                <c:pt idx="2">
                  <c:v>0.628587436</c:v>
                </c:pt>
                <c:pt idx="3">
                  <c:v>1.118211426</c:v>
                </c:pt>
                <c:pt idx="4">
                  <c:v>2.1494846079999999</c:v>
                </c:pt>
                <c:pt idx="5">
                  <c:v>4.0941842819999996</c:v>
                </c:pt>
                <c:pt idx="6">
                  <c:v>6.9877345689999997</c:v>
                </c:pt>
                <c:pt idx="7">
                  <c:v>10.832007169999999</c:v>
                </c:pt>
                <c:pt idx="8">
                  <c:v>14.55208071</c:v>
                </c:pt>
                <c:pt idx="9">
                  <c:v>18.49691189</c:v>
                </c:pt>
                <c:pt idx="10">
                  <c:v>14.04207094</c:v>
                </c:pt>
                <c:pt idx="11">
                  <c:v>10.29928366</c:v>
                </c:pt>
                <c:pt idx="12">
                  <c:v>6.6545627270000001</c:v>
                </c:pt>
                <c:pt idx="13">
                  <c:v>3.9050042400000002</c:v>
                </c:pt>
                <c:pt idx="14">
                  <c:v>2.0692238430000001</c:v>
                </c:pt>
                <c:pt idx="15">
                  <c:v>1.116484493</c:v>
                </c:pt>
                <c:pt idx="16">
                  <c:v>0.61289972290000005</c:v>
                </c:pt>
                <c:pt idx="17">
                  <c:v>0.36904783410000003</c:v>
                </c:pt>
                <c:pt idx="18">
                  <c:v>8.7513959380000006E-2</c:v>
                </c:pt>
                <c:pt idx="19">
                  <c:v>-0.17394533409999999</c:v>
                </c:pt>
                <c:pt idx="20">
                  <c:v>-0.41369132549999998</c:v>
                </c:pt>
                <c:pt idx="21">
                  <c:v>-0.93153635729999995</c:v>
                </c:pt>
                <c:pt idx="22">
                  <c:v>-1.9347117279999999</c:v>
                </c:pt>
                <c:pt idx="23">
                  <c:v>-3.8440647170000002</c:v>
                </c:pt>
                <c:pt idx="24">
                  <c:v>-6.6413303949999998</c:v>
                </c:pt>
                <c:pt idx="25">
                  <c:v>-10.334702689999999</c:v>
                </c:pt>
                <c:pt idx="26">
                  <c:v>-13.91526146</c:v>
                </c:pt>
                <c:pt idx="27">
                  <c:v>-17.740448190000002</c:v>
                </c:pt>
                <c:pt idx="28">
                  <c:v>-13.520093409999999</c:v>
                </c:pt>
                <c:pt idx="29">
                  <c:v>-9.8899613439999996</c:v>
                </c:pt>
                <c:pt idx="30">
                  <c:v>-6.3922864050000001</c:v>
                </c:pt>
                <c:pt idx="31">
                  <c:v>-3.7557208069999999</c:v>
                </c:pt>
                <c:pt idx="32">
                  <c:v>-1.9742179949999998</c:v>
                </c:pt>
                <c:pt idx="33">
                  <c:v>-1.044700755</c:v>
                </c:pt>
                <c:pt idx="34">
                  <c:v>-0.60869010720000005</c:v>
                </c:pt>
                <c:pt idx="35">
                  <c:v>-0.36950557780000004</c:v>
                </c:pt>
                <c:pt idx="36">
                  <c:v>-6.1517085079999999E-2</c:v>
                </c:pt>
                <c:pt idx="37">
                  <c:v>0.16651067870000003</c:v>
                </c:pt>
                <c:pt idx="38">
                  <c:v>0.41952504460000001</c:v>
                </c:pt>
                <c:pt idx="39">
                  <c:v>0.92154237049999999</c:v>
                </c:pt>
                <c:pt idx="40">
                  <c:v>1.882771414</c:v>
                </c:pt>
                <c:pt idx="41">
                  <c:v>3.713432606</c:v>
                </c:pt>
                <c:pt idx="42">
                  <c:v>6.4032754059999997</c:v>
                </c:pt>
                <c:pt idx="43">
                  <c:v>9.9390276829999991</c:v>
                </c:pt>
                <c:pt idx="44">
                  <c:v>13.387109079999998</c:v>
                </c:pt>
                <c:pt idx="45">
                  <c:v>17.122247470000001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46592"/>
        <c:axId val="128048512"/>
      </c:scatterChart>
      <c:valAx>
        <c:axId val="128046592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0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048512"/>
        <c:crosses val="autoZero"/>
        <c:crossBetween val="midCat"/>
        <c:majorUnit val="100"/>
      </c:valAx>
      <c:valAx>
        <c:axId val="128048512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69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046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VFTB'!$E$13571:$E$13823</c:f>
              <c:numCache>
                <c:formatCode>0</c:formatCode>
                <c:ptCount val="253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68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449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499</c:v>
                </c:pt>
                <c:pt idx="174">
                  <c:v>501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558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602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701</c:v>
                </c:pt>
              </c:numCache>
            </c:numRef>
          </c:xVal>
          <c:yVal>
            <c:numRef>
              <c:f>'Thermomag. Messungen VFTB'!$F$13571:$F$13823</c:f>
              <c:numCache>
                <c:formatCode>0.00</c:formatCode>
                <c:ptCount val="253"/>
                <c:pt idx="0">
                  <c:v>1.4887676250000001</c:v>
                </c:pt>
                <c:pt idx="1">
                  <c:v>1.4590287990000002</c:v>
                </c:pt>
                <c:pt idx="2">
                  <c:v>1.5633810719999999</c:v>
                </c:pt>
                <c:pt idx="3">
                  <c:v>1.462405792</c:v>
                </c:pt>
                <c:pt idx="4">
                  <c:v>1.4756927400000002</c:v>
                </c:pt>
                <c:pt idx="5">
                  <c:v>1.528161535</c:v>
                </c:pt>
                <c:pt idx="6">
                  <c:v>1.4149830989999999</c:v>
                </c:pt>
                <c:pt idx="7">
                  <c:v>1.455515552</c:v>
                </c:pt>
                <c:pt idx="8">
                  <c:v>1.4342785680000001</c:v>
                </c:pt>
                <c:pt idx="9">
                  <c:v>1.3728997969999999</c:v>
                </c:pt>
                <c:pt idx="10">
                  <c:v>1.476925424</c:v>
                </c:pt>
                <c:pt idx="11">
                  <c:v>1.4115859900000001</c:v>
                </c:pt>
                <c:pt idx="12">
                  <c:v>1.4457568439999999</c:v>
                </c:pt>
                <c:pt idx="13">
                  <c:v>1.4742553309999999</c:v>
                </c:pt>
                <c:pt idx="14">
                  <c:v>1.4105067360000001</c:v>
                </c:pt>
                <c:pt idx="15">
                  <c:v>1.401033443</c:v>
                </c:pt>
                <c:pt idx="16">
                  <c:v>1.426785717</c:v>
                </c:pt>
                <c:pt idx="17">
                  <c:v>1.365611892</c:v>
                </c:pt>
                <c:pt idx="18">
                  <c:v>1.4169458560000001</c:v>
                </c:pt>
                <c:pt idx="19">
                  <c:v>1.3594437850000001</c:v>
                </c:pt>
                <c:pt idx="20">
                  <c:v>1.309721653</c:v>
                </c:pt>
                <c:pt idx="21">
                  <c:v>1.4033312200000001</c:v>
                </c:pt>
                <c:pt idx="22">
                  <c:v>1.3453871739999999</c:v>
                </c:pt>
                <c:pt idx="23">
                  <c:v>1.3548529729999998</c:v>
                </c:pt>
                <c:pt idx="24">
                  <c:v>1.3385195189999999</c:v>
                </c:pt>
                <c:pt idx="25">
                  <c:v>1.3752343579999999</c:v>
                </c:pt>
                <c:pt idx="26">
                  <c:v>1.3825643949999999</c:v>
                </c:pt>
                <c:pt idx="27">
                  <c:v>1.364923503</c:v>
                </c:pt>
                <c:pt idx="28">
                  <c:v>1.299702559</c:v>
                </c:pt>
                <c:pt idx="29">
                  <c:v>1.2648026489999999</c:v>
                </c:pt>
                <c:pt idx="30">
                  <c:v>1.3236905800000001</c:v>
                </c:pt>
                <c:pt idx="31">
                  <c:v>1.258072377</c:v>
                </c:pt>
                <c:pt idx="32">
                  <c:v>1.3732609899999999</c:v>
                </c:pt>
                <c:pt idx="33">
                  <c:v>1.312205649</c:v>
                </c:pt>
                <c:pt idx="34">
                  <c:v>1.3359111539999999</c:v>
                </c:pt>
                <c:pt idx="35">
                  <c:v>1.27178777</c:v>
                </c:pt>
                <c:pt idx="36">
                  <c:v>1.29458658</c:v>
                </c:pt>
                <c:pt idx="37">
                  <c:v>1.2634402689999999</c:v>
                </c:pt>
                <c:pt idx="38">
                  <c:v>1.2269949739999999</c:v>
                </c:pt>
                <c:pt idx="39">
                  <c:v>1.279579826</c:v>
                </c:pt>
                <c:pt idx="40">
                  <c:v>1.2487384960000001</c:v>
                </c:pt>
                <c:pt idx="41">
                  <c:v>1.3371701039999999</c:v>
                </c:pt>
                <c:pt idx="42">
                  <c:v>1.2514526850000001</c:v>
                </c:pt>
                <c:pt idx="43">
                  <c:v>1.2637964080000001</c:v>
                </c:pt>
                <c:pt idx="44">
                  <c:v>1.182439486</c:v>
                </c:pt>
                <c:pt idx="45">
                  <c:v>1.2360455159999999</c:v>
                </c:pt>
                <c:pt idx="46">
                  <c:v>1.291274987</c:v>
                </c:pt>
                <c:pt idx="47">
                  <c:v>1.2280409800000001</c:v>
                </c:pt>
                <c:pt idx="48">
                  <c:v>1.284392939</c:v>
                </c:pt>
                <c:pt idx="49">
                  <c:v>1.155506632</c:v>
                </c:pt>
                <c:pt idx="50">
                  <c:v>1.2046104550000001</c:v>
                </c:pt>
                <c:pt idx="51">
                  <c:v>1.1198175850000001</c:v>
                </c:pt>
                <c:pt idx="52">
                  <c:v>1.1623437919999999</c:v>
                </c:pt>
                <c:pt idx="53">
                  <c:v>1.1879634090000002</c:v>
                </c:pt>
                <c:pt idx="54">
                  <c:v>1.165077176</c:v>
                </c:pt>
                <c:pt idx="55">
                  <c:v>1.1352996980000001</c:v>
                </c:pt>
                <c:pt idx="56">
                  <c:v>1.125068527</c:v>
                </c:pt>
                <c:pt idx="57">
                  <c:v>1.2183243269999999</c:v>
                </c:pt>
                <c:pt idx="58">
                  <c:v>1.21399499</c:v>
                </c:pt>
                <c:pt idx="59">
                  <c:v>1.2292156570000001</c:v>
                </c:pt>
                <c:pt idx="60">
                  <c:v>1.1280396659999998</c:v>
                </c:pt>
                <c:pt idx="61">
                  <c:v>1.0599871479999998</c:v>
                </c:pt>
                <c:pt idx="62">
                  <c:v>1.1384657920000001</c:v>
                </c:pt>
                <c:pt idx="63">
                  <c:v>1.095122326</c:v>
                </c:pt>
                <c:pt idx="64">
                  <c:v>1.13653907</c:v>
                </c:pt>
                <c:pt idx="65">
                  <c:v>1.0978389740000001</c:v>
                </c:pt>
                <c:pt idx="66">
                  <c:v>1.0518844510000001</c:v>
                </c:pt>
                <c:pt idx="67">
                  <c:v>1.1494648190000001</c:v>
                </c:pt>
                <c:pt idx="68">
                  <c:v>1.0602359689999998</c:v>
                </c:pt>
                <c:pt idx="69">
                  <c:v>1.0948045499999999</c:v>
                </c:pt>
                <c:pt idx="70">
                  <c:v>1.0077496560000001</c:v>
                </c:pt>
                <c:pt idx="71">
                  <c:v>1.0586925919999999</c:v>
                </c:pt>
                <c:pt idx="72">
                  <c:v>1.044530626</c:v>
                </c:pt>
                <c:pt idx="73">
                  <c:v>1.1525738759999999</c:v>
                </c:pt>
                <c:pt idx="74">
                  <c:v>1.0570627509999999</c:v>
                </c:pt>
                <c:pt idx="75">
                  <c:v>1.0449243670000001</c:v>
                </c:pt>
                <c:pt idx="76">
                  <c:v>1.011329489</c:v>
                </c:pt>
                <c:pt idx="77">
                  <c:v>1.096065442</c:v>
                </c:pt>
                <c:pt idx="78">
                  <c:v>0.9467825379</c:v>
                </c:pt>
                <c:pt idx="79">
                  <c:v>0.99684868920000003</c:v>
                </c:pt>
                <c:pt idx="80">
                  <c:v>0.94176053120000003</c:v>
                </c:pt>
                <c:pt idx="81">
                  <c:v>0.94917991739999996</c:v>
                </c:pt>
                <c:pt idx="82">
                  <c:v>0.97337389489999993</c:v>
                </c:pt>
                <c:pt idx="83">
                  <c:v>1.0387289499999999</c:v>
                </c:pt>
                <c:pt idx="84">
                  <c:v>0.94071284319999993</c:v>
                </c:pt>
                <c:pt idx="85">
                  <c:v>0.95866280370000001</c:v>
                </c:pt>
                <c:pt idx="86">
                  <c:v>0.91679628270000002</c:v>
                </c:pt>
                <c:pt idx="87">
                  <c:v>0.90124985860000006</c:v>
                </c:pt>
                <c:pt idx="88">
                  <c:v>0.86124890749999994</c:v>
                </c:pt>
                <c:pt idx="89">
                  <c:v>0.87379732430000001</c:v>
                </c:pt>
                <c:pt idx="90">
                  <c:v>0.79595377749999996</c:v>
                </c:pt>
                <c:pt idx="91">
                  <c:v>0.95946967000000005</c:v>
                </c:pt>
                <c:pt idx="92">
                  <c:v>0.81339095159999997</c:v>
                </c:pt>
                <c:pt idx="93">
                  <c:v>0.86767675320000004</c:v>
                </c:pt>
                <c:pt idx="94">
                  <c:v>0.89332473469999996</c:v>
                </c:pt>
                <c:pt idx="95">
                  <c:v>0.8432121829</c:v>
                </c:pt>
                <c:pt idx="96">
                  <c:v>0.80471142429999998</c:v>
                </c:pt>
                <c:pt idx="97">
                  <c:v>0.85720333990000008</c:v>
                </c:pt>
                <c:pt idx="98">
                  <c:v>0.80544940700000001</c:v>
                </c:pt>
                <c:pt idx="99">
                  <c:v>0.79121892970000007</c:v>
                </c:pt>
                <c:pt idx="100">
                  <c:v>0.85953271809999998</c:v>
                </c:pt>
                <c:pt idx="101">
                  <c:v>0.84916087150000008</c:v>
                </c:pt>
                <c:pt idx="102">
                  <c:v>0.87365664659999998</c:v>
                </c:pt>
                <c:pt idx="103">
                  <c:v>0.86197103310000001</c:v>
                </c:pt>
                <c:pt idx="104">
                  <c:v>0.71023930670000002</c:v>
                </c:pt>
                <c:pt idx="105">
                  <c:v>0.88611451779999995</c:v>
                </c:pt>
                <c:pt idx="106">
                  <c:v>0.92541335160000004</c:v>
                </c:pt>
                <c:pt idx="107">
                  <c:v>0.91431570249999994</c:v>
                </c:pt>
                <c:pt idx="108">
                  <c:v>0.85734466360000006</c:v>
                </c:pt>
                <c:pt idx="109">
                  <c:v>0.7556166165</c:v>
                </c:pt>
                <c:pt idx="110">
                  <c:v>0.81583170940000005</c:v>
                </c:pt>
                <c:pt idx="111">
                  <c:v>0.79845539710000002</c:v>
                </c:pt>
                <c:pt idx="112">
                  <c:v>0.76829406779999998</c:v>
                </c:pt>
                <c:pt idx="113">
                  <c:v>0.8036758397999999</c:v>
                </c:pt>
                <c:pt idx="114">
                  <c:v>0.70311982779999993</c:v>
                </c:pt>
                <c:pt idx="115">
                  <c:v>0.74828053319999999</c:v>
                </c:pt>
                <c:pt idx="116">
                  <c:v>0.75879774010000001</c:v>
                </c:pt>
                <c:pt idx="117">
                  <c:v>0.71767457909999999</c:v>
                </c:pt>
                <c:pt idx="118">
                  <c:v>0.74160932049999995</c:v>
                </c:pt>
                <c:pt idx="119">
                  <c:v>0.71709002359999996</c:v>
                </c:pt>
                <c:pt idx="120">
                  <c:v>0.78923331090000004</c:v>
                </c:pt>
                <c:pt idx="121">
                  <c:v>0.70731829609999997</c:v>
                </c:pt>
                <c:pt idx="122">
                  <c:v>0.67554910509999999</c:v>
                </c:pt>
                <c:pt idx="123">
                  <c:v>0.69342046660000001</c:v>
                </c:pt>
                <c:pt idx="124">
                  <c:v>0.77308273680000006</c:v>
                </c:pt>
                <c:pt idx="125">
                  <c:v>0.7522176129999999</c:v>
                </c:pt>
                <c:pt idx="126">
                  <c:v>0.66982715609999999</c:v>
                </c:pt>
                <c:pt idx="127">
                  <c:v>0.71107790029999995</c:v>
                </c:pt>
                <c:pt idx="128">
                  <c:v>0.68019570520000006</c:v>
                </c:pt>
                <c:pt idx="129">
                  <c:v>0.68161541159999994</c:v>
                </c:pt>
                <c:pt idx="130">
                  <c:v>0.71317043950000003</c:v>
                </c:pt>
                <c:pt idx="131">
                  <c:v>0.67127093139999994</c:v>
                </c:pt>
                <c:pt idx="132">
                  <c:v>0.63556781259999995</c:v>
                </c:pt>
                <c:pt idx="133">
                  <c:v>0.65157098179999995</c:v>
                </c:pt>
                <c:pt idx="134">
                  <c:v>0.69285280260000004</c:v>
                </c:pt>
                <c:pt idx="135">
                  <c:v>0.64461300129999999</c:v>
                </c:pt>
                <c:pt idx="136">
                  <c:v>0.64642101940000007</c:v>
                </c:pt>
                <c:pt idx="137">
                  <c:v>0.64587536369999998</c:v>
                </c:pt>
                <c:pt idx="138">
                  <c:v>0.59027418320000002</c:v>
                </c:pt>
                <c:pt idx="139">
                  <c:v>0.68580115919999995</c:v>
                </c:pt>
                <c:pt idx="140">
                  <c:v>0.53572572779999994</c:v>
                </c:pt>
                <c:pt idx="141">
                  <c:v>0.56939549330000006</c:v>
                </c:pt>
                <c:pt idx="142">
                  <c:v>0.60817007460000005</c:v>
                </c:pt>
                <c:pt idx="143">
                  <c:v>0.62720159999999991</c:v>
                </c:pt>
                <c:pt idx="144">
                  <c:v>0.6052726973</c:v>
                </c:pt>
                <c:pt idx="145">
                  <c:v>0.62648841490000007</c:v>
                </c:pt>
                <c:pt idx="146">
                  <c:v>0.53302155029999998</c:v>
                </c:pt>
                <c:pt idx="147">
                  <c:v>0.59549976439999996</c:v>
                </c:pt>
                <c:pt idx="148">
                  <c:v>0.5565871146000001</c:v>
                </c:pt>
                <c:pt idx="149">
                  <c:v>0.47867346380000003</c:v>
                </c:pt>
                <c:pt idx="150">
                  <c:v>0.57433217579999996</c:v>
                </c:pt>
                <c:pt idx="151">
                  <c:v>0.49738089370000005</c:v>
                </c:pt>
                <c:pt idx="152">
                  <c:v>0.5384696873</c:v>
                </c:pt>
                <c:pt idx="153">
                  <c:v>0.55015033280000003</c:v>
                </c:pt>
                <c:pt idx="154">
                  <c:v>0.55643401969999995</c:v>
                </c:pt>
                <c:pt idx="155">
                  <c:v>0.54810454219999993</c:v>
                </c:pt>
                <c:pt idx="156">
                  <c:v>0.44550002429999996</c:v>
                </c:pt>
                <c:pt idx="157">
                  <c:v>0.51171910640000007</c:v>
                </c:pt>
                <c:pt idx="158">
                  <c:v>0.60168966429999993</c:v>
                </c:pt>
                <c:pt idx="159">
                  <c:v>0.57949482470000002</c:v>
                </c:pt>
                <c:pt idx="160">
                  <c:v>0.56642884019999995</c:v>
                </c:pt>
                <c:pt idx="161">
                  <c:v>0.4773142044</c:v>
                </c:pt>
                <c:pt idx="162">
                  <c:v>0.41125178530000001</c:v>
                </c:pt>
                <c:pt idx="163">
                  <c:v>0.50787714100000003</c:v>
                </c:pt>
                <c:pt idx="164">
                  <c:v>0.50554870340000002</c:v>
                </c:pt>
                <c:pt idx="165">
                  <c:v>0.46014521959999999</c:v>
                </c:pt>
                <c:pt idx="166">
                  <c:v>0.45040850910000002</c:v>
                </c:pt>
                <c:pt idx="167">
                  <c:v>0.38172008819999997</c:v>
                </c:pt>
                <c:pt idx="168">
                  <c:v>0.44982087570000001</c:v>
                </c:pt>
                <c:pt idx="169">
                  <c:v>0.47491539659999998</c:v>
                </c:pt>
                <c:pt idx="170">
                  <c:v>0.44403075119999996</c:v>
                </c:pt>
                <c:pt idx="171">
                  <c:v>0.4815357441</c:v>
                </c:pt>
                <c:pt idx="172">
                  <c:v>0.45992576119999995</c:v>
                </c:pt>
                <c:pt idx="173">
                  <c:v>0.36475223080000002</c:v>
                </c:pt>
                <c:pt idx="174">
                  <c:v>0.33231408979999999</c:v>
                </c:pt>
                <c:pt idx="175">
                  <c:v>0.4298893983</c:v>
                </c:pt>
                <c:pt idx="176">
                  <c:v>0.4426764493</c:v>
                </c:pt>
                <c:pt idx="177">
                  <c:v>0.3768291184</c:v>
                </c:pt>
                <c:pt idx="178">
                  <c:v>0.2810347815</c:v>
                </c:pt>
                <c:pt idx="179">
                  <c:v>0.43712289139999999</c:v>
                </c:pt>
                <c:pt idx="180">
                  <c:v>0.40539353890000002</c:v>
                </c:pt>
                <c:pt idx="181">
                  <c:v>0.4723868269</c:v>
                </c:pt>
                <c:pt idx="182">
                  <c:v>0.35717404790000001</c:v>
                </c:pt>
                <c:pt idx="183">
                  <c:v>0.3935080098</c:v>
                </c:pt>
                <c:pt idx="184">
                  <c:v>0.37358960529999996</c:v>
                </c:pt>
                <c:pt idx="185">
                  <c:v>0.33490926729999998</c:v>
                </c:pt>
                <c:pt idx="186">
                  <c:v>0.37259646200000002</c:v>
                </c:pt>
                <c:pt idx="187">
                  <c:v>0.34411244270000002</c:v>
                </c:pt>
                <c:pt idx="188">
                  <c:v>0.21287836560000001</c:v>
                </c:pt>
                <c:pt idx="189">
                  <c:v>0.31709211339999999</c:v>
                </c:pt>
                <c:pt idx="190">
                  <c:v>0.32591420309999997</c:v>
                </c:pt>
                <c:pt idx="191">
                  <c:v>0.29827498320000001</c:v>
                </c:pt>
                <c:pt idx="192">
                  <c:v>0.246385355</c:v>
                </c:pt>
                <c:pt idx="193">
                  <c:v>0.34397140340000004</c:v>
                </c:pt>
                <c:pt idx="194">
                  <c:v>0.34218898650000001</c:v>
                </c:pt>
                <c:pt idx="195">
                  <c:v>0.26790839380000003</c:v>
                </c:pt>
                <c:pt idx="196">
                  <c:v>0.2912290126</c:v>
                </c:pt>
                <c:pt idx="197">
                  <c:v>0.27271338229999997</c:v>
                </c:pt>
                <c:pt idx="198">
                  <c:v>0.30166910539999997</c:v>
                </c:pt>
                <c:pt idx="199">
                  <c:v>0.2281446198</c:v>
                </c:pt>
                <c:pt idx="200">
                  <c:v>0.20758476419999999</c:v>
                </c:pt>
                <c:pt idx="201">
                  <c:v>0.2592473757</c:v>
                </c:pt>
                <c:pt idx="202">
                  <c:v>0.19396048739999999</c:v>
                </c:pt>
                <c:pt idx="203">
                  <c:v>0.16519658000000001</c:v>
                </c:pt>
                <c:pt idx="204">
                  <c:v>0.1573525503</c:v>
                </c:pt>
                <c:pt idx="205">
                  <c:v>0.19833294780000002</c:v>
                </c:pt>
                <c:pt idx="206">
                  <c:v>0.2116708377</c:v>
                </c:pt>
                <c:pt idx="207">
                  <c:v>0.1966256683</c:v>
                </c:pt>
                <c:pt idx="208">
                  <c:v>0.20273815580000001</c:v>
                </c:pt>
                <c:pt idx="209">
                  <c:v>0.1357657622</c:v>
                </c:pt>
                <c:pt idx="210">
                  <c:v>0.15805283910000001</c:v>
                </c:pt>
                <c:pt idx="211">
                  <c:v>0.16947408459999999</c:v>
                </c:pt>
                <c:pt idx="212">
                  <c:v>0.19088197849999999</c:v>
                </c:pt>
                <c:pt idx="213">
                  <c:v>0.20091339829999999</c:v>
                </c:pt>
                <c:pt idx="214">
                  <c:v>0.2995510797</c:v>
                </c:pt>
                <c:pt idx="215">
                  <c:v>0.17302749210000001</c:v>
                </c:pt>
                <c:pt idx="216">
                  <c:v>0.14427489039999999</c:v>
                </c:pt>
                <c:pt idx="217">
                  <c:v>0.1113032779</c:v>
                </c:pt>
                <c:pt idx="218">
                  <c:v>0.19528141589999998</c:v>
                </c:pt>
                <c:pt idx="219">
                  <c:v>0.15538170500000001</c:v>
                </c:pt>
                <c:pt idx="220">
                  <c:v>0.2201669235</c:v>
                </c:pt>
                <c:pt idx="221">
                  <c:v>0.12931409220000001</c:v>
                </c:pt>
                <c:pt idx="222">
                  <c:v>0.21616134010000002</c:v>
                </c:pt>
                <c:pt idx="223">
                  <c:v>0.12086645800000001</c:v>
                </c:pt>
                <c:pt idx="224">
                  <c:v>0.192575044</c:v>
                </c:pt>
                <c:pt idx="225">
                  <c:v>0.13368383219999999</c:v>
                </c:pt>
                <c:pt idx="226">
                  <c:v>0.16476762849999999</c:v>
                </c:pt>
                <c:pt idx="227">
                  <c:v>0.18545519449999998</c:v>
                </c:pt>
                <c:pt idx="228">
                  <c:v>0.20597763389999998</c:v>
                </c:pt>
                <c:pt idx="229">
                  <c:v>0.1418321458</c:v>
                </c:pt>
                <c:pt idx="230">
                  <c:v>0.16507668680000001</c:v>
                </c:pt>
                <c:pt idx="231">
                  <c:v>0.1912947331</c:v>
                </c:pt>
                <c:pt idx="232">
                  <c:v>0.1486468349</c:v>
                </c:pt>
                <c:pt idx="233">
                  <c:v>0.13924012029999999</c:v>
                </c:pt>
                <c:pt idx="234">
                  <c:v>0.14535735869999999</c:v>
                </c:pt>
                <c:pt idx="235">
                  <c:v>8.740259098E-2</c:v>
                </c:pt>
                <c:pt idx="236">
                  <c:v>7.3995123669999996E-2</c:v>
                </c:pt>
                <c:pt idx="237">
                  <c:v>0.16528528540000001</c:v>
                </c:pt>
                <c:pt idx="238">
                  <c:v>0.18637380169999998</c:v>
                </c:pt>
                <c:pt idx="239">
                  <c:v>0.1929109963</c:v>
                </c:pt>
                <c:pt idx="240">
                  <c:v>0.1190974529</c:v>
                </c:pt>
                <c:pt idx="241">
                  <c:v>0.17574110509999999</c:v>
                </c:pt>
                <c:pt idx="242">
                  <c:v>0.1092741973</c:v>
                </c:pt>
                <c:pt idx="243">
                  <c:v>4.4973471510000002E-2</c:v>
                </c:pt>
                <c:pt idx="244">
                  <c:v>0.18767340560000001</c:v>
                </c:pt>
                <c:pt idx="245">
                  <c:v>7.9053917170000002E-2</c:v>
                </c:pt>
                <c:pt idx="246">
                  <c:v>0.30893839810000001</c:v>
                </c:pt>
                <c:pt idx="247">
                  <c:v>0.17755791540000002</c:v>
                </c:pt>
                <c:pt idx="248">
                  <c:v>0.11644086150000001</c:v>
                </c:pt>
                <c:pt idx="249">
                  <c:v>0.16703285199999998</c:v>
                </c:pt>
                <c:pt idx="250">
                  <c:v>0.15709268130000001</c:v>
                </c:pt>
                <c:pt idx="251">
                  <c:v>0.1911422438</c:v>
                </c:pt>
                <c:pt idx="252">
                  <c:v>0.15542514700000001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064896"/>
        <c:axId val="128075264"/>
      </c:scatterChart>
      <c:valAx>
        <c:axId val="128064896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075264"/>
        <c:crosses val="autoZero"/>
        <c:crossBetween val="midCat"/>
        <c:majorUnit val="200"/>
        <c:minorUnit val="100"/>
      </c:valAx>
      <c:valAx>
        <c:axId val="1280752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0648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VFTB'!$E$13829:$E$14080</c:f>
              <c:numCache>
                <c:formatCode>0</c:formatCode>
                <c:ptCount val="252"/>
                <c:pt idx="0">
                  <c:v>705</c:v>
                </c:pt>
                <c:pt idx="1">
                  <c:v>703</c:v>
                </c:pt>
                <c:pt idx="2">
                  <c:v>701</c:v>
                </c:pt>
                <c:pt idx="3">
                  <c:v>699</c:v>
                </c:pt>
                <c:pt idx="4">
                  <c:v>696</c:v>
                </c:pt>
                <c:pt idx="5">
                  <c:v>693</c:v>
                </c:pt>
                <c:pt idx="6">
                  <c:v>691</c:v>
                </c:pt>
                <c:pt idx="7">
                  <c:v>688</c:v>
                </c:pt>
                <c:pt idx="8">
                  <c:v>686</c:v>
                </c:pt>
                <c:pt idx="9">
                  <c:v>683</c:v>
                </c:pt>
                <c:pt idx="10">
                  <c:v>681</c:v>
                </c:pt>
                <c:pt idx="11">
                  <c:v>678</c:v>
                </c:pt>
                <c:pt idx="12">
                  <c:v>676</c:v>
                </c:pt>
                <c:pt idx="13">
                  <c:v>673</c:v>
                </c:pt>
                <c:pt idx="14">
                  <c:v>670</c:v>
                </c:pt>
                <c:pt idx="15">
                  <c:v>668</c:v>
                </c:pt>
                <c:pt idx="16">
                  <c:v>666</c:v>
                </c:pt>
                <c:pt idx="17">
                  <c:v>663</c:v>
                </c:pt>
                <c:pt idx="18">
                  <c:v>660</c:v>
                </c:pt>
                <c:pt idx="19">
                  <c:v>658</c:v>
                </c:pt>
                <c:pt idx="20">
                  <c:v>655</c:v>
                </c:pt>
                <c:pt idx="21">
                  <c:v>653</c:v>
                </c:pt>
                <c:pt idx="22">
                  <c:v>650</c:v>
                </c:pt>
                <c:pt idx="23">
                  <c:v>648</c:v>
                </c:pt>
                <c:pt idx="24">
                  <c:v>645</c:v>
                </c:pt>
                <c:pt idx="25">
                  <c:v>643</c:v>
                </c:pt>
                <c:pt idx="26">
                  <c:v>640</c:v>
                </c:pt>
                <c:pt idx="27">
                  <c:v>637</c:v>
                </c:pt>
                <c:pt idx="28">
                  <c:v>634</c:v>
                </c:pt>
                <c:pt idx="29">
                  <c:v>632</c:v>
                </c:pt>
                <c:pt idx="30">
                  <c:v>630</c:v>
                </c:pt>
                <c:pt idx="31">
                  <c:v>627</c:v>
                </c:pt>
                <c:pt idx="32">
                  <c:v>625</c:v>
                </c:pt>
                <c:pt idx="33">
                  <c:v>622</c:v>
                </c:pt>
                <c:pt idx="34">
                  <c:v>619</c:v>
                </c:pt>
                <c:pt idx="35">
                  <c:v>617</c:v>
                </c:pt>
                <c:pt idx="36">
                  <c:v>614</c:v>
                </c:pt>
                <c:pt idx="37">
                  <c:v>612</c:v>
                </c:pt>
                <c:pt idx="38">
                  <c:v>609</c:v>
                </c:pt>
                <c:pt idx="39">
                  <c:v>607</c:v>
                </c:pt>
                <c:pt idx="40">
                  <c:v>604</c:v>
                </c:pt>
                <c:pt idx="41">
                  <c:v>602</c:v>
                </c:pt>
                <c:pt idx="42">
                  <c:v>599</c:v>
                </c:pt>
                <c:pt idx="43">
                  <c:v>596</c:v>
                </c:pt>
                <c:pt idx="44">
                  <c:v>594</c:v>
                </c:pt>
                <c:pt idx="45">
                  <c:v>591</c:v>
                </c:pt>
                <c:pt idx="46">
                  <c:v>589</c:v>
                </c:pt>
                <c:pt idx="47">
                  <c:v>586</c:v>
                </c:pt>
                <c:pt idx="48">
                  <c:v>584</c:v>
                </c:pt>
                <c:pt idx="49">
                  <c:v>581</c:v>
                </c:pt>
                <c:pt idx="50">
                  <c:v>578</c:v>
                </c:pt>
                <c:pt idx="51">
                  <c:v>576</c:v>
                </c:pt>
                <c:pt idx="52">
                  <c:v>573</c:v>
                </c:pt>
                <c:pt idx="53">
                  <c:v>571</c:v>
                </c:pt>
                <c:pt idx="54">
                  <c:v>568</c:v>
                </c:pt>
                <c:pt idx="55">
                  <c:v>565</c:v>
                </c:pt>
                <c:pt idx="56">
                  <c:v>563</c:v>
                </c:pt>
                <c:pt idx="57">
                  <c:v>560</c:v>
                </c:pt>
                <c:pt idx="58">
                  <c:v>558</c:v>
                </c:pt>
                <c:pt idx="59">
                  <c:v>555</c:v>
                </c:pt>
                <c:pt idx="60">
                  <c:v>552</c:v>
                </c:pt>
                <c:pt idx="61">
                  <c:v>550</c:v>
                </c:pt>
                <c:pt idx="62">
                  <c:v>547</c:v>
                </c:pt>
                <c:pt idx="63">
                  <c:v>545</c:v>
                </c:pt>
                <c:pt idx="64">
                  <c:v>542</c:v>
                </c:pt>
                <c:pt idx="65">
                  <c:v>539</c:v>
                </c:pt>
                <c:pt idx="66">
                  <c:v>537</c:v>
                </c:pt>
                <c:pt idx="67">
                  <c:v>534</c:v>
                </c:pt>
                <c:pt idx="68">
                  <c:v>531</c:v>
                </c:pt>
                <c:pt idx="69">
                  <c:v>529</c:v>
                </c:pt>
                <c:pt idx="70">
                  <c:v>526</c:v>
                </c:pt>
                <c:pt idx="71">
                  <c:v>524</c:v>
                </c:pt>
                <c:pt idx="72">
                  <c:v>521</c:v>
                </c:pt>
                <c:pt idx="73">
                  <c:v>518</c:v>
                </c:pt>
                <c:pt idx="74">
                  <c:v>516</c:v>
                </c:pt>
                <c:pt idx="75">
                  <c:v>513</c:v>
                </c:pt>
                <c:pt idx="76">
                  <c:v>510</c:v>
                </c:pt>
                <c:pt idx="77">
                  <c:v>508</c:v>
                </c:pt>
                <c:pt idx="78">
                  <c:v>505</c:v>
                </c:pt>
                <c:pt idx="79">
                  <c:v>503</c:v>
                </c:pt>
                <c:pt idx="80">
                  <c:v>500</c:v>
                </c:pt>
                <c:pt idx="81">
                  <c:v>497</c:v>
                </c:pt>
                <c:pt idx="82">
                  <c:v>495</c:v>
                </c:pt>
                <c:pt idx="83">
                  <c:v>492</c:v>
                </c:pt>
                <c:pt idx="84">
                  <c:v>489</c:v>
                </c:pt>
                <c:pt idx="85">
                  <c:v>487</c:v>
                </c:pt>
                <c:pt idx="86">
                  <c:v>484</c:v>
                </c:pt>
                <c:pt idx="87">
                  <c:v>481</c:v>
                </c:pt>
                <c:pt idx="88">
                  <c:v>479</c:v>
                </c:pt>
                <c:pt idx="89">
                  <c:v>476</c:v>
                </c:pt>
                <c:pt idx="90">
                  <c:v>473</c:v>
                </c:pt>
                <c:pt idx="91">
                  <c:v>471</c:v>
                </c:pt>
                <c:pt idx="92">
                  <c:v>468</c:v>
                </c:pt>
                <c:pt idx="93">
                  <c:v>466</c:v>
                </c:pt>
                <c:pt idx="94">
                  <c:v>463</c:v>
                </c:pt>
                <c:pt idx="95">
                  <c:v>460</c:v>
                </c:pt>
                <c:pt idx="96">
                  <c:v>458</c:v>
                </c:pt>
                <c:pt idx="97">
                  <c:v>455</c:v>
                </c:pt>
                <c:pt idx="98">
                  <c:v>452</c:v>
                </c:pt>
                <c:pt idx="99">
                  <c:v>450</c:v>
                </c:pt>
                <c:pt idx="100">
                  <c:v>447</c:v>
                </c:pt>
                <c:pt idx="101">
                  <c:v>444</c:v>
                </c:pt>
                <c:pt idx="102">
                  <c:v>442</c:v>
                </c:pt>
                <c:pt idx="103">
                  <c:v>439</c:v>
                </c:pt>
                <c:pt idx="104">
                  <c:v>436</c:v>
                </c:pt>
                <c:pt idx="105">
                  <c:v>434</c:v>
                </c:pt>
                <c:pt idx="106">
                  <c:v>431</c:v>
                </c:pt>
                <c:pt idx="107">
                  <c:v>428</c:v>
                </c:pt>
                <c:pt idx="108">
                  <c:v>426</c:v>
                </c:pt>
                <c:pt idx="109">
                  <c:v>423</c:v>
                </c:pt>
                <c:pt idx="110">
                  <c:v>420</c:v>
                </c:pt>
                <c:pt idx="111">
                  <c:v>418</c:v>
                </c:pt>
                <c:pt idx="112">
                  <c:v>415</c:v>
                </c:pt>
                <c:pt idx="113">
                  <c:v>412</c:v>
                </c:pt>
                <c:pt idx="114">
                  <c:v>407</c:v>
                </c:pt>
                <c:pt idx="115">
                  <c:v>404</c:v>
                </c:pt>
                <c:pt idx="116">
                  <c:v>402</c:v>
                </c:pt>
                <c:pt idx="117">
                  <c:v>399</c:v>
                </c:pt>
                <c:pt idx="118">
                  <c:v>396</c:v>
                </c:pt>
                <c:pt idx="119">
                  <c:v>394</c:v>
                </c:pt>
                <c:pt idx="120">
                  <c:v>391</c:v>
                </c:pt>
                <c:pt idx="121">
                  <c:v>388</c:v>
                </c:pt>
                <c:pt idx="122">
                  <c:v>386</c:v>
                </c:pt>
                <c:pt idx="123">
                  <c:v>383</c:v>
                </c:pt>
                <c:pt idx="124">
                  <c:v>380</c:v>
                </c:pt>
                <c:pt idx="125">
                  <c:v>378</c:v>
                </c:pt>
                <c:pt idx="126">
                  <c:v>375</c:v>
                </c:pt>
                <c:pt idx="127">
                  <c:v>372</c:v>
                </c:pt>
                <c:pt idx="128">
                  <c:v>369</c:v>
                </c:pt>
                <c:pt idx="129">
                  <c:v>367</c:v>
                </c:pt>
                <c:pt idx="130">
                  <c:v>364</c:v>
                </c:pt>
                <c:pt idx="131">
                  <c:v>361</c:v>
                </c:pt>
                <c:pt idx="132">
                  <c:v>359</c:v>
                </c:pt>
                <c:pt idx="133">
                  <c:v>356</c:v>
                </c:pt>
                <c:pt idx="134">
                  <c:v>353</c:v>
                </c:pt>
                <c:pt idx="135">
                  <c:v>351</c:v>
                </c:pt>
                <c:pt idx="136">
                  <c:v>348</c:v>
                </c:pt>
                <c:pt idx="137">
                  <c:v>345</c:v>
                </c:pt>
                <c:pt idx="138">
                  <c:v>342</c:v>
                </c:pt>
                <c:pt idx="139">
                  <c:v>340</c:v>
                </c:pt>
                <c:pt idx="140">
                  <c:v>337</c:v>
                </c:pt>
                <c:pt idx="141">
                  <c:v>335</c:v>
                </c:pt>
                <c:pt idx="142">
                  <c:v>332</c:v>
                </c:pt>
                <c:pt idx="143">
                  <c:v>329</c:v>
                </c:pt>
                <c:pt idx="144">
                  <c:v>326</c:v>
                </c:pt>
                <c:pt idx="145">
                  <c:v>324</c:v>
                </c:pt>
                <c:pt idx="146">
                  <c:v>321</c:v>
                </c:pt>
                <c:pt idx="147">
                  <c:v>318</c:v>
                </c:pt>
                <c:pt idx="148">
                  <c:v>316</c:v>
                </c:pt>
                <c:pt idx="149">
                  <c:v>313</c:v>
                </c:pt>
                <c:pt idx="150">
                  <c:v>310</c:v>
                </c:pt>
                <c:pt idx="151">
                  <c:v>308</c:v>
                </c:pt>
                <c:pt idx="152">
                  <c:v>305</c:v>
                </c:pt>
                <c:pt idx="153">
                  <c:v>302</c:v>
                </c:pt>
                <c:pt idx="154">
                  <c:v>300</c:v>
                </c:pt>
                <c:pt idx="155">
                  <c:v>297</c:v>
                </c:pt>
                <c:pt idx="156">
                  <c:v>294</c:v>
                </c:pt>
                <c:pt idx="157">
                  <c:v>291</c:v>
                </c:pt>
                <c:pt idx="158">
                  <c:v>289</c:v>
                </c:pt>
                <c:pt idx="159">
                  <c:v>286</c:v>
                </c:pt>
                <c:pt idx="160">
                  <c:v>283</c:v>
                </c:pt>
                <c:pt idx="161">
                  <c:v>280</c:v>
                </c:pt>
                <c:pt idx="162">
                  <c:v>278</c:v>
                </c:pt>
                <c:pt idx="163">
                  <c:v>275</c:v>
                </c:pt>
                <c:pt idx="164">
                  <c:v>272</c:v>
                </c:pt>
                <c:pt idx="165">
                  <c:v>269</c:v>
                </c:pt>
                <c:pt idx="166">
                  <c:v>267</c:v>
                </c:pt>
                <c:pt idx="167">
                  <c:v>264</c:v>
                </c:pt>
                <c:pt idx="168">
                  <c:v>261</c:v>
                </c:pt>
                <c:pt idx="169">
                  <c:v>259</c:v>
                </c:pt>
                <c:pt idx="170">
                  <c:v>256</c:v>
                </c:pt>
                <c:pt idx="171">
                  <c:v>253</c:v>
                </c:pt>
                <c:pt idx="172">
                  <c:v>250</c:v>
                </c:pt>
                <c:pt idx="173">
                  <c:v>248</c:v>
                </c:pt>
                <c:pt idx="174">
                  <c:v>245</c:v>
                </c:pt>
                <c:pt idx="175">
                  <c:v>242</c:v>
                </c:pt>
                <c:pt idx="176">
                  <c:v>239</c:v>
                </c:pt>
                <c:pt idx="177">
                  <c:v>237</c:v>
                </c:pt>
                <c:pt idx="178">
                  <c:v>234</c:v>
                </c:pt>
                <c:pt idx="179">
                  <c:v>231</c:v>
                </c:pt>
                <c:pt idx="180">
                  <c:v>228</c:v>
                </c:pt>
                <c:pt idx="181">
                  <c:v>226</c:v>
                </c:pt>
                <c:pt idx="182">
                  <c:v>223</c:v>
                </c:pt>
                <c:pt idx="183">
                  <c:v>220</c:v>
                </c:pt>
                <c:pt idx="184">
                  <c:v>217</c:v>
                </c:pt>
                <c:pt idx="185">
                  <c:v>215</c:v>
                </c:pt>
                <c:pt idx="186">
                  <c:v>212</c:v>
                </c:pt>
                <c:pt idx="187">
                  <c:v>209</c:v>
                </c:pt>
                <c:pt idx="188">
                  <c:v>206</c:v>
                </c:pt>
                <c:pt idx="189">
                  <c:v>203</c:v>
                </c:pt>
                <c:pt idx="190">
                  <c:v>201</c:v>
                </c:pt>
                <c:pt idx="191">
                  <c:v>198</c:v>
                </c:pt>
                <c:pt idx="192">
                  <c:v>195</c:v>
                </c:pt>
                <c:pt idx="193">
                  <c:v>192</c:v>
                </c:pt>
                <c:pt idx="194">
                  <c:v>190</c:v>
                </c:pt>
                <c:pt idx="195">
                  <c:v>187</c:v>
                </c:pt>
                <c:pt idx="196">
                  <c:v>184</c:v>
                </c:pt>
                <c:pt idx="197">
                  <c:v>181</c:v>
                </c:pt>
                <c:pt idx="198">
                  <c:v>179</c:v>
                </c:pt>
                <c:pt idx="199">
                  <c:v>176</c:v>
                </c:pt>
                <c:pt idx="200">
                  <c:v>173</c:v>
                </c:pt>
                <c:pt idx="201">
                  <c:v>170</c:v>
                </c:pt>
                <c:pt idx="202">
                  <c:v>167</c:v>
                </c:pt>
                <c:pt idx="203">
                  <c:v>165</c:v>
                </c:pt>
                <c:pt idx="204">
                  <c:v>162</c:v>
                </c:pt>
                <c:pt idx="205">
                  <c:v>159</c:v>
                </c:pt>
                <c:pt idx="206">
                  <c:v>156</c:v>
                </c:pt>
                <c:pt idx="207">
                  <c:v>153</c:v>
                </c:pt>
                <c:pt idx="208">
                  <c:v>151</c:v>
                </c:pt>
                <c:pt idx="209">
                  <c:v>148</c:v>
                </c:pt>
                <c:pt idx="210">
                  <c:v>145</c:v>
                </c:pt>
                <c:pt idx="211">
                  <c:v>142</c:v>
                </c:pt>
                <c:pt idx="212">
                  <c:v>139</c:v>
                </c:pt>
                <c:pt idx="213">
                  <c:v>136</c:v>
                </c:pt>
                <c:pt idx="214">
                  <c:v>133</c:v>
                </c:pt>
                <c:pt idx="215">
                  <c:v>131</c:v>
                </c:pt>
                <c:pt idx="216">
                  <c:v>127</c:v>
                </c:pt>
                <c:pt idx="217">
                  <c:v>125</c:v>
                </c:pt>
                <c:pt idx="218">
                  <c:v>122</c:v>
                </c:pt>
                <c:pt idx="219">
                  <c:v>119</c:v>
                </c:pt>
                <c:pt idx="220">
                  <c:v>116</c:v>
                </c:pt>
                <c:pt idx="221">
                  <c:v>114</c:v>
                </c:pt>
                <c:pt idx="222">
                  <c:v>111</c:v>
                </c:pt>
                <c:pt idx="223">
                  <c:v>108</c:v>
                </c:pt>
                <c:pt idx="224">
                  <c:v>106</c:v>
                </c:pt>
                <c:pt idx="225">
                  <c:v>103</c:v>
                </c:pt>
                <c:pt idx="226">
                  <c:v>101</c:v>
                </c:pt>
                <c:pt idx="227">
                  <c:v>98</c:v>
                </c:pt>
                <c:pt idx="228">
                  <c:v>96</c:v>
                </c:pt>
                <c:pt idx="229">
                  <c:v>93</c:v>
                </c:pt>
                <c:pt idx="230">
                  <c:v>91</c:v>
                </c:pt>
                <c:pt idx="231">
                  <c:v>89</c:v>
                </c:pt>
                <c:pt idx="232">
                  <c:v>87</c:v>
                </c:pt>
                <c:pt idx="233">
                  <c:v>85</c:v>
                </c:pt>
                <c:pt idx="234">
                  <c:v>83</c:v>
                </c:pt>
                <c:pt idx="235">
                  <c:v>81</c:v>
                </c:pt>
                <c:pt idx="236">
                  <c:v>79</c:v>
                </c:pt>
                <c:pt idx="237">
                  <c:v>77</c:v>
                </c:pt>
                <c:pt idx="238">
                  <c:v>75</c:v>
                </c:pt>
                <c:pt idx="239">
                  <c:v>73</c:v>
                </c:pt>
                <c:pt idx="240">
                  <c:v>72</c:v>
                </c:pt>
                <c:pt idx="241">
                  <c:v>70</c:v>
                </c:pt>
                <c:pt idx="242">
                  <c:v>69</c:v>
                </c:pt>
                <c:pt idx="243">
                  <c:v>67</c:v>
                </c:pt>
                <c:pt idx="244">
                  <c:v>66</c:v>
                </c:pt>
                <c:pt idx="245">
                  <c:v>64</c:v>
                </c:pt>
                <c:pt idx="246">
                  <c:v>63</c:v>
                </c:pt>
                <c:pt idx="247">
                  <c:v>62</c:v>
                </c:pt>
                <c:pt idx="248">
                  <c:v>61</c:v>
                </c:pt>
                <c:pt idx="249">
                  <c:v>59</c:v>
                </c:pt>
                <c:pt idx="250">
                  <c:v>58</c:v>
                </c:pt>
                <c:pt idx="251">
                  <c:v>57</c:v>
                </c:pt>
              </c:numCache>
            </c:numRef>
          </c:xVal>
          <c:yVal>
            <c:numRef>
              <c:f>'Thermomag. Messungen VFTB'!$F$13829:$F$14080</c:f>
              <c:numCache>
                <c:formatCode>0.00</c:formatCode>
                <c:ptCount val="252"/>
                <c:pt idx="0">
                  <c:v>0.1276728949</c:v>
                </c:pt>
                <c:pt idx="1">
                  <c:v>0.2050400671</c:v>
                </c:pt>
                <c:pt idx="2">
                  <c:v>0.2407963702</c:v>
                </c:pt>
                <c:pt idx="3">
                  <c:v>6.6766429379999992E-2</c:v>
                </c:pt>
                <c:pt idx="4">
                  <c:v>0.1150608962</c:v>
                </c:pt>
                <c:pt idx="5">
                  <c:v>0.12901241120000001</c:v>
                </c:pt>
                <c:pt idx="6">
                  <c:v>0.12457202809999998</c:v>
                </c:pt>
                <c:pt idx="7">
                  <c:v>0.20837655030000002</c:v>
                </c:pt>
                <c:pt idx="8">
                  <c:v>0.19772580379999999</c:v>
                </c:pt>
                <c:pt idx="9">
                  <c:v>0.19121724700000001</c:v>
                </c:pt>
                <c:pt idx="10">
                  <c:v>0.18736599410000002</c:v>
                </c:pt>
                <c:pt idx="11">
                  <c:v>0.17539972050000002</c:v>
                </c:pt>
                <c:pt idx="12">
                  <c:v>0.15757062630000002</c:v>
                </c:pt>
                <c:pt idx="13">
                  <c:v>0.1677401432</c:v>
                </c:pt>
                <c:pt idx="14">
                  <c:v>0.16183924659999999</c:v>
                </c:pt>
                <c:pt idx="15">
                  <c:v>0.12398990569999999</c:v>
                </c:pt>
                <c:pt idx="16">
                  <c:v>0.22912336059999999</c:v>
                </c:pt>
                <c:pt idx="17">
                  <c:v>0.11686217430000001</c:v>
                </c:pt>
                <c:pt idx="18">
                  <c:v>0.13682207260000001</c:v>
                </c:pt>
                <c:pt idx="19">
                  <c:v>0.17023171469999998</c:v>
                </c:pt>
                <c:pt idx="20">
                  <c:v>0.1545419894</c:v>
                </c:pt>
                <c:pt idx="21">
                  <c:v>0.20663226400000001</c:v>
                </c:pt>
                <c:pt idx="22">
                  <c:v>0.1518401949</c:v>
                </c:pt>
                <c:pt idx="23">
                  <c:v>0.2350898344</c:v>
                </c:pt>
                <c:pt idx="24">
                  <c:v>0.16321243620000001</c:v>
                </c:pt>
                <c:pt idx="25">
                  <c:v>0.1667208932</c:v>
                </c:pt>
                <c:pt idx="26">
                  <c:v>0.15773540450000001</c:v>
                </c:pt>
                <c:pt idx="27">
                  <c:v>0.1176972565</c:v>
                </c:pt>
                <c:pt idx="28">
                  <c:v>0.1490666393</c:v>
                </c:pt>
                <c:pt idx="29">
                  <c:v>0.13898387179999999</c:v>
                </c:pt>
                <c:pt idx="30">
                  <c:v>0.146419781</c:v>
                </c:pt>
                <c:pt idx="31">
                  <c:v>0.164233081</c:v>
                </c:pt>
                <c:pt idx="32">
                  <c:v>0.1323853784</c:v>
                </c:pt>
                <c:pt idx="33">
                  <c:v>0.16314374280000002</c:v>
                </c:pt>
                <c:pt idx="34">
                  <c:v>0.13141750930000001</c:v>
                </c:pt>
                <c:pt idx="35">
                  <c:v>0.12305674479999999</c:v>
                </c:pt>
                <c:pt idx="36">
                  <c:v>0.1886263571</c:v>
                </c:pt>
                <c:pt idx="37">
                  <c:v>0.1894701664</c:v>
                </c:pt>
                <c:pt idx="38">
                  <c:v>0.28491228030000004</c:v>
                </c:pt>
                <c:pt idx="39">
                  <c:v>0.2404547272</c:v>
                </c:pt>
                <c:pt idx="40">
                  <c:v>0.2262256959</c:v>
                </c:pt>
                <c:pt idx="41">
                  <c:v>0.13999439790000001</c:v>
                </c:pt>
                <c:pt idx="42">
                  <c:v>0.16380188040000002</c:v>
                </c:pt>
                <c:pt idx="43">
                  <c:v>0.21689971969999999</c:v>
                </c:pt>
                <c:pt idx="44">
                  <c:v>0.22046592549999999</c:v>
                </c:pt>
                <c:pt idx="45">
                  <c:v>0.26337478809999998</c:v>
                </c:pt>
                <c:pt idx="46">
                  <c:v>0.19785392830000001</c:v>
                </c:pt>
                <c:pt idx="47">
                  <c:v>0.30799456399999997</c:v>
                </c:pt>
                <c:pt idx="48">
                  <c:v>0.20341284130000001</c:v>
                </c:pt>
                <c:pt idx="49">
                  <c:v>0.28446442420000001</c:v>
                </c:pt>
                <c:pt idx="50">
                  <c:v>0.28659925670000003</c:v>
                </c:pt>
                <c:pt idx="51">
                  <c:v>0.18924312109999999</c:v>
                </c:pt>
                <c:pt idx="52">
                  <c:v>0.1792933753</c:v>
                </c:pt>
                <c:pt idx="53">
                  <c:v>0.25254111360000003</c:v>
                </c:pt>
                <c:pt idx="54">
                  <c:v>0.2439918677</c:v>
                </c:pt>
                <c:pt idx="55">
                  <c:v>0.19809832050000001</c:v>
                </c:pt>
                <c:pt idx="56">
                  <c:v>0.28444420580000002</c:v>
                </c:pt>
                <c:pt idx="57">
                  <c:v>0.21922817479999998</c:v>
                </c:pt>
                <c:pt idx="58">
                  <c:v>0.23328582790000002</c:v>
                </c:pt>
                <c:pt idx="59">
                  <c:v>0.25468478449999998</c:v>
                </c:pt>
                <c:pt idx="60">
                  <c:v>0.2286685735</c:v>
                </c:pt>
                <c:pt idx="61">
                  <c:v>0.17614495119999998</c:v>
                </c:pt>
                <c:pt idx="62">
                  <c:v>0.2515620174</c:v>
                </c:pt>
                <c:pt idx="63">
                  <c:v>0.2028625315</c:v>
                </c:pt>
                <c:pt idx="64">
                  <c:v>0.2063723549</c:v>
                </c:pt>
                <c:pt idx="65">
                  <c:v>0.3063556248</c:v>
                </c:pt>
                <c:pt idx="66">
                  <c:v>0.31588497169999996</c:v>
                </c:pt>
                <c:pt idx="67">
                  <c:v>0.37661270699999999</c:v>
                </c:pt>
                <c:pt idx="68">
                  <c:v>0.19567102</c:v>
                </c:pt>
                <c:pt idx="69">
                  <c:v>0.3003072584</c:v>
                </c:pt>
                <c:pt idx="70">
                  <c:v>0.32105154399999997</c:v>
                </c:pt>
                <c:pt idx="71">
                  <c:v>0.31731602819999999</c:v>
                </c:pt>
                <c:pt idx="72">
                  <c:v>0.30973962450000003</c:v>
                </c:pt>
                <c:pt idx="73">
                  <c:v>0.28030396230000004</c:v>
                </c:pt>
                <c:pt idx="74">
                  <c:v>0.31499613239999996</c:v>
                </c:pt>
                <c:pt idx="75">
                  <c:v>0.25536732679999996</c:v>
                </c:pt>
                <c:pt idx="76">
                  <c:v>0.28869237319999996</c:v>
                </c:pt>
                <c:pt idx="77">
                  <c:v>0.27401002880000003</c:v>
                </c:pt>
                <c:pt idx="78">
                  <c:v>0.28219252410000001</c:v>
                </c:pt>
                <c:pt idx="79">
                  <c:v>0.36187999190000003</c:v>
                </c:pt>
                <c:pt idx="80">
                  <c:v>0.34735014669999997</c:v>
                </c:pt>
                <c:pt idx="81">
                  <c:v>0.44801914910000001</c:v>
                </c:pt>
                <c:pt idx="82">
                  <c:v>0.37129052470000001</c:v>
                </c:pt>
                <c:pt idx="83">
                  <c:v>0.41285639959999998</c:v>
                </c:pt>
                <c:pt idx="84">
                  <c:v>0.33142770920000003</c:v>
                </c:pt>
                <c:pt idx="85">
                  <c:v>0.4609855524</c:v>
                </c:pt>
                <c:pt idx="86">
                  <c:v>0.40750539889999998</c:v>
                </c:pt>
                <c:pt idx="87">
                  <c:v>0.40031490650000001</c:v>
                </c:pt>
                <c:pt idx="88">
                  <c:v>0.38481920419999999</c:v>
                </c:pt>
                <c:pt idx="89">
                  <c:v>0.4118129962</c:v>
                </c:pt>
                <c:pt idx="90">
                  <c:v>0.3803698465</c:v>
                </c:pt>
                <c:pt idx="91">
                  <c:v>0.3641029147</c:v>
                </c:pt>
                <c:pt idx="92">
                  <c:v>0.3976885684</c:v>
                </c:pt>
                <c:pt idx="93">
                  <c:v>0.37297605909999998</c:v>
                </c:pt>
                <c:pt idx="94">
                  <c:v>0.4354066479</c:v>
                </c:pt>
                <c:pt idx="95">
                  <c:v>0.43271738679999999</c:v>
                </c:pt>
                <c:pt idx="96">
                  <c:v>0.52711226150000001</c:v>
                </c:pt>
                <c:pt idx="97">
                  <c:v>0.46765943129999998</c:v>
                </c:pt>
                <c:pt idx="98">
                  <c:v>0.51666844219999997</c:v>
                </c:pt>
                <c:pt idx="99">
                  <c:v>0.62346908309999993</c:v>
                </c:pt>
                <c:pt idx="100">
                  <c:v>0.65539322040000003</c:v>
                </c:pt>
                <c:pt idx="101">
                  <c:v>0.60268884840000003</c:v>
                </c:pt>
                <c:pt idx="102">
                  <c:v>0.56622809959999998</c:v>
                </c:pt>
                <c:pt idx="103">
                  <c:v>0.71136025279999993</c:v>
                </c:pt>
                <c:pt idx="104">
                  <c:v>0.62237034829999993</c:v>
                </c:pt>
                <c:pt idx="105">
                  <c:v>0.6340714381</c:v>
                </c:pt>
                <c:pt idx="106">
                  <c:v>0.71076507150000001</c:v>
                </c:pt>
                <c:pt idx="107">
                  <c:v>0.69571877149999994</c:v>
                </c:pt>
                <c:pt idx="108">
                  <c:v>0.64888903669999998</c:v>
                </c:pt>
                <c:pt idx="109">
                  <c:v>0.67795572670000004</c:v>
                </c:pt>
                <c:pt idx="110">
                  <c:v>0.66718421999999999</c:v>
                </c:pt>
                <c:pt idx="111">
                  <c:v>0.69475441839999996</c:v>
                </c:pt>
                <c:pt idx="112">
                  <c:v>0.73643730679999997</c:v>
                </c:pt>
                <c:pt idx="113">
                  <c:v>0.74036727919999989</c:v>
                </c:pt>
                <c:pt idx="114">
                  <c:v>0.7864492126</c:v>
                </c:pt>
                <c:pt idx="115">
                  <c:v>0.80806181630000007</c:v>
                </c:pt>
                <c:pt idx="116">
                  <c:v>0.77908856329999998</c:v>
                </c:pt>
                <c:pt idx="117">
                  <c:v>0.78885684779999998</c:v>
                </c:pt>
                <c:pt idx="118">
                  <c:v>0.82009027540000001</c:v>
                </c:pt>
                <c:pt idx="119">
                  <c:v>0.84461824390000007</c:v>
                </c:pt>
                <c:pt idx="120">
                  <c:v>0.89171382570000002</c:v>
                </c:pt>
                <c:pt idx="121">
                  <c:v>0.80119227539999993</c:v>
                </c:pt>
                <c:pt idx="122">
                  <c:v>0.93448140089999998</c:v>
                </c:pt>
                <c:pt idx="123">
                  <c:v>1.0253510490000002</c:v>
                </c:pt>
                <c:pt idx="124">
                  <c:v>0.84904410269999997</c:v>
                </c:pt>
                <c:pt idx="125">
                  <c:v>0.91048460519999996</c:v>
                </c:pt>
                <c:pt idx="126">
                  <c:v>0.9755865521</c:v>
                </c:pt>
                <c:pt idx="127">
                  <c:v>0.9760943996</c:v>
                </c:pt>
                <c:pt idx="128">
                  <c:v>1.0847816270000001</c:v>
                </c:pt>
                <c:pt idx="129">
                  <c:v>1.0213183889999999</c:v>
                </c:pt>
                <c:pt idx="130">
                  <c:v>1.1244117</c:v>
                </c:pt>
                <c:pt idx="131">
                  <c:v>1.0994872959999999</c:v>
                </c:pt>
                <c:pt idx="132">
                  <c:v>1.126108707</c:v>
                </c:pt>
                <c:pt idx="133">
                  <c:v>1.0906758169999999</c:v>
                </c:pt>
                <c:pt idx="134">
                  <c:v>1.179453815</c:v>
                </c:pt>
                <c:pt idx="135">
                  <c:v>1.1811572639999999</c:v>
                </c:pt>
                <c:pt idx="136">
                  <c:v>1.1556935210000001</c:v>
                </c:pt>
                <c:pt idx="137">
                  <c:v>1.1488341500000001</c:v>
                </c:pt>
                <c:pt idx="138">
                  <c:v>1.2233899500000001</c:v>
                </c:pt>
                <c:pt idx="139">
                  <c:v>1.129524558</c:v>
                </c:pt>
                <c:pt idx="140">
                  <c:v>1.2814226989999999</c:v>
                </c:pt>
                <c:pt idx="141">
                  <c:v>1.2265021380000001</c:v>
                </c:pt>
                <c:pt idx="142">
                  <c:v>1.3011341010000002</c:v>
                </c:pt>
                <c:pt idx="143">
                  <c:v>1.298650187</c:v>
                </c:pt>
                <c:pt idx="144">
                  <c:v>1.33417666</c:v>
                </c:pt>
                <c:pt idx="145">
                  <c:v>1.417845791</c:v>
                </c:pt>
                <c:pt idx="146">
                  <c:v>1.3009723260000001</c:v>
                </c:pt>
                <c:pt idx="147">
                  <c:v>1.4308103050000001</c:v>
                </c:pt>
                <c:pt idx="148">
                  <c:v>1.330753656</c:v>
                </c:pt>
                <c:pt idx="149">
                  <c:v>1.4353681520000001</c:v>
                </c:pt>
                <c:pt idx="150">
                  <c:v>1.406074461</c:v>
                </c:pt>
                <c:pt idx="151">
                  <c:v>1.4500826250000001</c:v>
                </c:pt>
                <c:pt idx="152">
                  <c:v>1.4281014519999999</c:v>
                </c:pt>
                <c:pt idx="153">
                  <c:v>1.5219353790000001</c:v>
                </c:pt>
                <c:pt idx="154">
                  <c:v>1.506575395</c:v>
                </c:pt>
                <c:pt idx="155">
                  <c:v>1.5824451070000001</c:v>
                </c:pt>
                <c:pt idx="156">
                  <c:v>1.498567682</c:v>
                </c:pt>
                <c:pt idx="157">
                  <c:v>1.659891037</c:v>
                </c:pt>
                <c:pt idx="158">
                  <c:v>1.8057462500000001</c:v>
                </c:pt>
                <c:pt idx="159">
                  <c:v>1.7510867640000001</c:v>
                </c:pt>
                <c:pt idx="160">
                  <c:v>1.869977668</c:v>
                </c:pt>
                <c:pt idx="161">
                  <c:v>1.6259073319999999</c:v>
                </c:pt>
                <c:pt idx="162">
                  <c:v>1.7056635229999999</c:v>
                </c:pt>
                <c:pt idx="163">
                  <c:v>1.716689162</c:v>
                </c:pt>
                <c:pt idx="164">
                  <c:v>1.685169779</c:v>
                </c:pt>
                <c:pt idx="165">
                  <c:v>1.7039412570000001</c:v>
                </c:pt>
                <c:pt idx="166">
                  <c:v>1.7836529249999999</c:v>
                </c:pt>
                <c:pt idx="167">
                  <c:v>1.870092039</c:v>
                </c:pt>
                <c:pt idx="168">
                  <c:v>1.9300244750000002</c:v>
                </c:pt>
                <c:pt idx="169">
                  <c:v>1.8330496749999998</c:v>
                </c:pt>
                <c:pt idx="170">
                  <c:v>1.9683283210000002</c:v>
                </c:pt>
                <c:pt idx="171">
                  <c:v>1.9640600060000002</c:v>
                </c:pt>
                <c:pt idx="172">
                  <c:v>1.9980798910000002</c:v>
                </c:pt>
                <c:pt idx="173">
                  <c:v>1.9446296139999999</c:v>
                </c:pt>
                <c:pt idx="174">
                  <c:v>2.0021310899999998</c:v>
                </c:pt>
                <c:pt idx="175">
                  <c:v>2.0275734349999999</c:v>
                </c:pt>
                <c:pt idx="176">
                  <c:v>1.973166025</c:v>
                </c:pt>
                <c:pt idx="177">
                  <c:v>2.0235740240000002</c:v>
                </c:pt>
                <c:pt idx="178">
                  <c:v>1.9836170559999997</c:v>
                </c:pt>
                <c:pt idx="179">
                  <c:v>1.9769989770000003</c:v>
                </c:pt>
                <c:pt idx="180">
                  <c:v>2.169848971</c:v>
                </c:pt>
                <c:pt idx="181">
                  <c:v>2.2432705980000001</c:v>
                </c:pt>
                <c:pt idx="182">
                  <c:v>2.2264652960000002</c:v>
                </c:pt>
                <c:pt idx="183">
                  <c:v>2.145519755</c:v>
                </c:pt>
                <c:pt idx="184">
                  <c:v>2.226230411</c:v>
                </c:pt>
                <c:pt idx="185">
                  <c:v>2.21158777</c:v>
                </c:pt>
                <c:pt idx="186">
                  <c:v>2.2367022329999999</c:v>
                </c:pt>
                <c:pt idx="187">
                  <c:v>2.2858983560000001</c:v>
                </c:pt>
                <c:pt idx="188">
                  <c:v>2.361300521</c:v>
                </c:pt>
                <c:pt idx="189">
                  <c:v>2.2698854669999999</c:v>
                </c:pt>
                <c:pt idx="190">
                  <c:v>2.297428751</c:v>
                </c:pt>
                <c:pt idx="191">
                  <c:v>2.497149045</c:v>
                </c:pt>
                <c:pt idx="192">
                  <c:v>2.4601381469999999</c:v>
                </c:pt>
                <c:pt idx="193">
                  <c:v>2.4276948359999997</c:v>
                </c:pt>
                <c:pt idx="194">
                  <c:v>2.5709991040000002</c:v>
                </c:pt>
                <c:pt idx="195">
                  <c:v>2.5491275619999998</c:v>
                </c:pt>
                <c:pt idx="196">
                  <c:v>2.468696349</c:v>
                </c:pt>
                <c:pt idx="197">
                  <c:v>2.644548404</c:v>
                </c:pt>
                <c:pt idx="198">
                  <c:v>2.566686217</c:v>
                </c:pt>
                <c:pt idx="199">
                  <c:v>2.5838817229999997</c:v>
                </c:pt>
                <c:pt idx="200">
                  <c:v>2.6348354399999998</c:v>
                </c:pt>
                <c:pt idx="201">
                  <c:v>2.7591613000000001</c:v>
                </c:pt>
                <c:pt idx="202">
                  <c:v>2.6623405010000001</c:v>
                </c:pt>
                <c:pt idx="203">
                  <c:v>2.7166871669999999</c:v>
                </c:pt>
                <c:pt idx="204">
                  <c:v>2.8493290999999998</c:v>
                </c:pt>
                <c:pt idx="205">
                  <c:v>2.7858522689999998</c:v>
                </c:pt>
                <c:pt idx="206">
                  <c:v>2.9257262749999997</c:v>
                </c:pt>
                <c:pt idx="207">
                  <c:v>2.907346612</c:v>
                </c:pt>
                <c:pt idx="208">
                  <c:v>3.004540521</c:v>
                </c:pt>
                <c:pt idx="209">
                  <c:v>3.065748878</c:v>
                </c:pt>
                <c:pt idx="210">
                  <c:v>3.0298575150000002</c:v>
                </c:pt>
                <c:pt idx="211">
                  <c:v>3.0320559939999998</c:v>
                </c:pt>
                <c:pt idx="212">
                  <c:v>3.0610720730000001</c:v>
                </c:pt>
                <c:pt idx="213">
                  <c:v>3.1103698049999999</c:v>
                </c:pt>
                <c:pt idx="214">
                  <c:v>3.0963204790000001</c:v>
                </c:pt>
                <c:pt idx="215">
                  <c:v>3.163856955</c:v>
                </c:pt>
                <c:pt idx="216">
                  <c:v>3.0891798860000002</c:v>
                </c:pt>
                <c:pt idx="217">
                  <c:v>3.2931215269999998</c:v>
                </c:pt>
                <c:pt idx="218">
                  <c:v>3.3567850159999999</c:v>
                </c:pt>
                <c:pt idx="219">
                  <c:v>3.1956703379999998</c:v>
                </c:pt>
                <c:pt idx="220">
                  <c:v>3.270742137</c:v>
                </c:pt>
                <c:pt idx="221">
                  <c:v>3.3016040279999999</c:v>
                </c:pt>
                <c:pt idx="222">
                  <c:v>3.4634280789999998</c:v>
                </c:pt>
                <c:pt idx="223">
                  <c:v>3.4585979390000001</c:v>
                </c:pt>
                <c:pt idx="224">
                  <c:v>3.428500857</c:v>
                </c:pt>
                <c:pt idx="225">
                  <c:v>3.564425639</c:v>
                </c:pt>
                <c:pt idx="226">
                  <c:v>3.6730481510000001</c:v>
                </c:pt>
                <c:pt idx="227">
                  <c:v>3.7219366360000001</c:v>
                </c:pt>
                <c:pt idx="228">
                  <c:v>3.5893626730000001</c:v>
                </c:pt>
                <c:pt idx="229">
                  <c:v>3.562250133</c:v>
                </c:pt>
                <c:pt idx="230">
                  <c:v>3.7428180110000002</c:v>
                </c:pt>
                <c:pt idx="231">
                  <c:v>3.6272735150000002</c:v>
                </c:pt>
                <c:pt idx="232">
                  <c:v>3.811524495</c:v>
                </c:pt>
                <c:pt idx="233">
                  <c:v>3.9459851920000002</c:v>
                </c:pt>
                <c:pt idx="234">
                  <c:v>3.8075561200000001</c:v>
                </c:pt>
                <c:pt idx="235">
                  <c:v>3.8324092530000002</c:v>
                </c:pt>
                <c:pt idx="236">
                  <c:v>3.8300967300000002</c:v>
                </c:pt>
                <c:pt idx="237">
                  <c:v>3.9572602749999999</c:v>
                </c:pt>
                <c:pt idx="238">
                  <c:v>3.9597543869999998</c:v>
                </c:pt>
                <c:pt idx="239">
                  <c:v>4.0239351030000003</c:v>
                </c:pt>
                <c:pt idx="240">
                  <c:v>3.9717528340000006</c:v>
                </c:pt>
                <c:pt idx="241">
                  <c:v>3.9614681429999998</c:v>
                </c:pt>
                <c:pt idx="242">
                  <c:v>4.0621192429999997</c:v>
                </c:pt>
                <c:pt idx="243">
                  <c:v>4.0388755239999998</c:v>
                </c:pt>
                <c:pt idx="244">
                  <c:v>4.0852156719999995</c:v>
                </c:pt>
                <c:pt idx="245">
                  <c:v>4.1477358659999997</c:v>
                </c:pt>
                <c:pt idx="246">
                  <c:v>4.0298396159999994</c:v>
                </c:pt>
                <c:pt idx="247">
                  <c:v>4.1563643309999998</c:v>
                </c:pt>
                <c:pt idx="248">
                  <c:v>4.0419793719999992</c:v>
                </c:pt>
                <c:pt idx="249">
                  <c:v>4.2319449220000003</c:v>
                </c:pt>
                <c:pt idx="250">
                  <c:v>4.4450418449999995</c:v>
                </c:pt>
                <c:pt idx="251">
                  <c:v>4.1632722299999996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VFTB'!$E$13571:$E$13823</c:f>
              <c:numCache>
                <c:formatCode>0</c:formatCode>
                <c:ptCount val="253"/>
                <c:pt idx="0">
                  <c:v>28</c:v>
                </c:pt>
                <c:pt idx="1">
                  <c:v>29</c:v>
                </c:pt>
                <c:pt idx="2">
                  <c:v>30</c:v>
                </c:pt>
                <c:pt idx="3">
                  <c:v>33</c:v>
                </c:pt>
                <c:pt idx="4">
                  <c:v>36</c:v>
                </c:pt>
                <c:pt idx="5">
                  <c:v>39</c:v>
                </c:pt>
                <c:pt idx="6">
                  <c:v>43</c:v>
                </c:pt>
                <c:pt idx="7">
                  <c:v>47</c:v>
                </c:pt>
                <c:pt idx="8">
                  <c:v>51</c:v>
                </c:pt>
                <c:pt idx="9">
                  <c:v>55</c:v>
                </c:pt>
                <c:pt idx="10">
                  <c:v>57</c:v>
                </c:pt>
                <c:pt idx="11">
                  <c:v>60</c:v>
                </c:pt>
                <c:pt idx="12">
                  <c:v>63</c:v>
                </c:pt>
                <c:pt idx="13">
                  <c:v>65</c:v>
                </c:pt>
                <c:pt idx="14">
                  <c:v>68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114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125</c:v>
                </c:pt>
                <c:pt idx="36">
                  <c:v>128</c:v>
                </c:pt>
                <c:pt idx="37">
                  <c:v>131</c:v>
                </c:pt>
                <c:pt idx="38">
                  <c:v>134</c:v>
                </c:pt>
                <c:pt idx="39">
                  <c:v>136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150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161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172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183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194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205</c:v>
                </c:pt>
                <c:pt idx="65">
                  <c:v>208</c:v>
                </c:pt>
                <c:pt idx="66">
                  <c:v>211</c:v>
                </c:pt>
                <c:pt idx="67">
                  <c:v>213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232</c:v>
                </c:pt>
                <c:pt idx="75">
                  <c:v>235</c:v>
                </c:pt>
                <c:pt idx="76">
                  <c:v>238</c:v>
                </c:pt>
                <c:pt idx="77">
                  <c:v>240</c:v>
                </c:pt>
                <c:pt idx="78">
                  <c:v>243</c:v>
                </c:pt>
                <c:pt idx="79">
                  <c:v>246</c:v>
                </c:pt>
                <c:pt idx="80">
                  <c:v>249</c:v>
                </c:pt>
                <c:pt idx="81">
                  <c:v>251</c:v>
                </c:pt>
                <c:pt idx="82">
                  <c:v>254</c:v>
                </c:pt>
                <c:pt idx="83">
                  <c:v>257</c:v>
                </c:pt>
                <c:pt idx="84">
                  <c:v>260</c:v>
                </c:pt>
                <c:pt idx="85">
                  <c:v>262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273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284</c:v>
                </c:pt>
                <c:pt idx="94">
                  <c:v>287</c:v>
                </c:pt>
                <c:pt idx="95">
                  <c:v>290</c:v>
                </c:pt>
                <c:pt idx="96">
                  <c:v>292</c:v>
                </c:pt>
                <c:pt idx="97">
                  <c:v>295</c:v>
                </c:pt>
                <c:pt idx="98">
                  <c:v>298</c:v>
                </c:pt>
                <c:pt idx="99">
                  <c:v>300</c:v>
                </c:pt>
                <c:pt idx="100">
                  <c:v>303</c:v>
                </c:pt>
                <c:pt idx="101">
                  <c:v>306</c:v>
                </c:pt>
                <c:pt idx="102">
                  <c:v>309</c:v>
                </c:pt>
                <c:pt idx="103">
                  <c:v>311</c:v>
                </c:pt>
                <c:pt idx="104">
                  <c:v>314</c:v>
                </c:pt>
                <c:pt idx="105">
                  <c:v>317</c:v>
                </c:pt>
                <c:pt idx="106">
                  <c:v>319</c:v>
                </c:pt>
                <c:pt idx="107">
                  <c:v>322</c:v>
                </c:pt>
                <c:pt idx="108">
                  <c:v>325</c:v>
                </c:pt>
                <c:pt idx="109">
                  <c:v>327</c:v>
                </c:pt>
                <c:pt idx="110">
                  <c:v>330</c:v>
                </c:pt>
                <c:pt idx="111">
                  <c:v>333</c:v>
                </c:pt>
                <c:pt idx="112">
                  <c:v>336</c:v>
                </c:pt>
                <c:pt idx="113">
                  <c:v>338</c:v>
                </c:pt>
                <c:pt idx="114">
                  <c:v>341</c:v>
                </c:pt>
                <c:pt idx="115">
                  <c:v>344</c:v>
                </c:pt>
                <c:pt idx="116">
                  <c:v>346</c:v>
                </c:pt>
                <c:pt idx="117">
                  <c:v>349</c:v>
                </c:pt>
                <c:pt idx="118">
                  <c:v>352</c:v>
                </c:pt>
                <c:pt idx="119">
                  <c:v>354</c:v>
                </c:pt>
                <c:pt idx="120">
                  <c:v>357</c:v>
                </c:pt>
                <c:pt idx="121">
                  <c:v>360</c:v>
                </c:pt>
                <c:pt idx="122">
                  <c:v>362</c:v>
                </c:pt>
                <c:pt idx="123">
                  <c:v>365</c:v>
                </c:pt>
                <c:pt idx="124">
                  <c:v>368</c:v>
                </c:pt>
                <c:pt idx="125">
                  <c:v>371</c:v>
                </c:pt>
                <c:pt idx="126">
                  <c:v>373</c:v>
                </c:pt>
                <c:pt idx="127">
                  <c:v>376</c:v>
                </c:pt>
                <c:pt idx="128">
                  <c:v>379</c:v>
                </c:pt>
                <c:pt idx="129">
                  <c:v>381</c:v>
                </c:pt>
                <c:pt idx="130">
                  <c:v>384</c:v>
                </c:pt>
                <c:pt idx="131">
                  <c:v>387</c:v>
                </c:pt>
                <c:pt idx="132">
                  <c:v>390</c:v>
                </c:pt>
                <c:pt idx="133">
                  <c:v>392</c:v>
                </c:pt>
                <c:pt idx="134">
                  <c:v>395</c:v>
                </c:pt>
                <c:pt idx="135">
                  <c:v>397</c:v>
                </c:pt>
                <c:pt idx="136">
                  <c:v>400</c:v>
                </c:pt>
                <c:pt idx="137">
                  <c:v>403</c:v>
                </c:pt>
                <c:pt idx="138">
                  <c:v>405</c:v>
                </c:pt>
                <c:pt idx="139">
                  <c:v>408</c:v>
                </c:pt>
                <c:pt idx="140">
                  <c:v>411</c:v>
                </c:pt>
                <c:pt idx="141">
                  <c:v>414</c:v>
                </c:pt>
                <c:pt idx="142">
                  <c:v>416</c:v>
                </c:pt>
                <c:pt idx="143">
                  <c:v>419</c:v>
                </c:pt>
                <c:pt idx="144">
                  <c:v>422</c:v>
                </c:pt>
                <c:pt idx="145">
                  <c:v>424</c:v>
                </c:pt>
                <c:pt idx="146">
                  <c:v>427</c:v>
                </c:pt>
                <c:pt idx="147">
                  <c:v>430</c:v>
                </c:pt>
                <c:pt idx="148">
                  <c:v>432</c:v>
                </c:pt>
                <c:pt idx="149">
                  <c:v>435</c:v>
                </c:pt>
                <c:pt idx="150">
                  <c:v>438</c:v>
                </c:pt>
                <c:pt idx="151">
                  <c:v>440</c:v>
                </c:pt>
                <c:pt idx="152">
                  <c:v>443</c:v>
                </c:pt>
                <c:pt idx="153">
                  <c:v>446</c:v>
                </c:pt>
                <c:pt idx="154">
                  <c:v>449</c:v>
                </c:pt>
                <c:pt idx="155">
                  <c:v>451</c:v>
                </c:pt>
                <c:pt idx="156">
                  <c:v>454</c:v>
                </c:pt>
                <c:pt idx="157">
                  <c:v>456</c:v>
                </c:pt>
                <c:pt idx="158">
                  <c:v>459</c:v>
                </c:pt>
                <c:pt idx="159">
                  <c:v>462</c:v>
                </c:pt>
                <c:pt idx="160">
                  <c:v>464</c:v>
                </c:pt>
                <c:pt idx="161">
                  <c:v>467</c:v>
                </c:pt>
                <c:pt idx="162">
                  <c:v>470</c:v>
                </c:pt>
                <c:pt idx="163">
                  <c:v>472</c:v>
                </c:pt>
                <c:pt idx="164">
                  <c:v>475</c:v>
                </c:pt>
                <c:pt idx="165">
                  <c:v>477</c:v>
                </c:pt>
                <c:pt idx="166">
                  <c:v>480</c:v>
                </c:pt>
                <c:pt idx="167">
                  <c:v>483</c:v>
                </c:pt>
                <c:pt idx="168">
                  <c:v>485</c:v>
                </c:pt>
                <c:pt idx="169">
                  <c:v>488</c:v>
                </c:pt>
                <c:pt idx="170">
                  <c:v>491</c:v>
                </c:pt>
                <c:pt idx="171">
                  <c:v>493</c:v>
                </c:pt>
                <c:pt idx="172">
                  <c:v>496</c:v>
                </c:pt>
                <c:pt idx="173">
                  <c:v>499</c:v>
                </c:pt>
                <c:pt idx="174">
                  <c:v>501</c:v>
                </c:pt>
                <c:pt idx="175">
                  <c:v>504</c:v>
                </c:pt>
                <c:pt idx="176">
                  <c:v>507</c:v>
                </c:pt>
                <c:pt idx="177">
                  <c:v>509</c:v>
                </c:pt>
                <c:pt idx="178">
                  <c:v>512</c:v>
                </c:pt>
                <c:pt idx="179">
                  <c:v>515</c:v>
                </c:pt>
                <c:pt idx="180">
                  <c:v>517</c:v>
                </c:pt>
                <c:pt idx="181">
                  <c:v>520</c:v>
                </c:pt>
                <c:pt idx="182">
                  <c:v>522</c:v>
                </c:pt>
                <c:pt idx="183">
                  <c:v>525</c:v>
                </c:pt>
                <c:pt idx="184">
                  <c:v>528</c:v>
                </c:pt>
                <c:pt idx="185">
                  <c:v>530</c:v>
                </c:pt>
                <c:pt idx="186">
                  <c:v>533</c:v>
                </c:pt>
                <c:pt idx="187">
                  <c:v>536</c:v>
                </c:pt>
                <c:pt idx="188">
                  <c:v>538</c:v>
                </c:pt>
                <c:pt idx="189">
                  <c:v>541</c:v>
                </c:pt>
                <c:pt idx="190">
                  <c:v>543</c:v>
                </c:pt>
                <c:pt idx="191">
                  <c:v>546</c:v>
                </c:pt>
                <c:pt idx="192">
                  <c:v>548</c:v>
                </c:pt>
                <c:pt idx="193">
                  <c:v>551</c:v>
                </c:pt>
                <c:pt idx="194">
                  <c:v>553</c:v>
                </c:pt>
                <c:pt idx="195">
                  <c:v>556</c:v>
                </c:pt>
                <c:pt idx="196">
                  <c:v>558</c:v>
                </c:pt>
                <c:pt idx="197">
                  <c:v>561</c:v>
                </c:pt>
                <c:pt idx="198">
                  <c:v>564</c:v>
                </c:pt>
                <c:pt idx="199">
                  <c:v>566</c:v>
                </c:pt>
                <c:pt idx="200">
                  <c:v>569</c:v>
                </c:pt>
                <c:pt idx="201">
                  <c:v>571</c:v>
                </c:pt>
                <c:pt idx="202">
                  <c:v>574</c:v>
                </c:pt>
                <c:pt idx="203">
                  <c:v>577</c:v>
                </c:pt>
                <c:pt idx="204">
                  <c:v>579</c:v>
                </c:pt>
                <c:pt idx="205">
                  <c:v>582</c:v>
                </c:pt>
                <c:pt idx="206">
                  <c:v>584</c:v>
                </c:pt>
                <c:pt idx="207">
                  <c:v>587</c:v>
                </c:pt>
                <c:pt idx="208">
                  <c:v>590</c:v>
                </c:pt>
                <c:pt idx="209">
                  <c:v>592</c:v>
                </c:pt>
                <c:pt idx="210">
                  <c:v>595</c:v>
                </c:pt>
                <c:pt idx="211">
                  <c:v>597</c:v>
                </c:pt>
                <c:pt idx="212">
                  <c:v>600</c:v>
                </c:pt>
                <c:pt idx="213">
                  <c:v>602</c:v>
                </c:pt>
                <c:pt idx="214">
                  <c:v>605</c:v>
                </c:pt>
                <c:pt idx="215">
                  <c:v>608</c:v>
                </c:pt>
                <c:pt idx="216">
                  <c:v>610</c:v>
                </c:pt>
                <c:pt idx="217">
                  <c:v>613</c:v>
                </c:pt>
                <c:pt idx="218">
                  <c:v>615</c:v>
                </c:pt>
                <c:pt idx="219">
                  <c:v>618</c:v>
                </c:pt>
                <c:pt idx="220">
                  <c:v>620</c:v>
                </c:pt>
                <c:pt idx="221">
                  <c:v>623</c:v>
                </c:pt>
                <c:pt idx="222">
                  <c:v>626</c:v>
                </c:pt>
                <c:pt idx="223">
                  <c:v>628</c:v>
                </c:pt>
                <c:pt idx="224">
                  <c:v>631</c:v>
                </c:pt>
                <c:pt idx="225">
                  <c:v>633</c:v>
                </c:pt>
                <c:pt idx="226">
                  <c:v>636</c:v>
                </c:pt>
                <c:pt idx="227">
                  <c:v>638</c:v>
                </c:pt>
                <c:pt idx="228">
                  <c:v>641</c:v>
                </c:pt>
                <c:pt idx="229">
                  <c:v>643</c:v>
                </c:pt>
                <c:pt idx="230">
                  <c:v>646</c:v>
                </c:pt>
                <c:pt idx="231">
                  <c:v>648</c:v>
                </c:pt>
                <c:pt idx="232">
                  <c:v>651</c:v>
                </c:pt>
                <c:pt idx="233">
                  <c:v>653</c:v>
                </c:pt>
                <c:pt idx="234">
                  <c:v>656</c:v>
                </c:pt>
                <c:pt idx="235">
                  <c:v>658</c:v>
                </c:pt>
                <c:pt idx="236">
                  <c:v>661</c:v>
                </c:pt>
                <c:pt idx="237">
                  <c:v>664</c:v>
                </c:pt>
                <c:pt idx="238">
                  <c:v>666</c:v>
                </c:pt>
                <c:pt idx="239">
                  <c:v>669</c:v>
                </c:pt>
                <c:pt idx="240">
                  <c:v>671</c:v>
                </c:pt>
                <c:pt idx="241">
                  <c:v>674</c:v>
                </c:pt>
                <c:pt idx="242">
                  <c:v>676</c:v>
                </c:pt>
                <c:pt idx="243">
                  <c:v>679</c:v>
                </c:pt>
                <c:pt idx="244">
                  <c:v>681</c:v>
                </c:pt>
                <c:pt idx="245">
                  <c:v>684</c:v>
                </c:pt>
                <c:pt idx="246">
                  <c:v>686</c:v>
                </c:pt>
                <c:pt idx="247">
                  <c:v>689</c:v>
                </c:pt>
                <c:pt idx="248">
                  <c:v>691</c:v>
                </c:pt>
                <c:pt idx="249">
                  <c:v>694</c:v>
                </c:pt>
                <c:pt idx="250">
                  <c:v>696</c:v>
                </c:pt>
                <c:pt idx="251">
                  <c:v>699</c:v>
                </c:pt>
                <c:pt idx="252">
                  <c:v>701</c:v>
                </c:pt>
              </c:numCache>
            </c:numRef>
          </c:xVal>
          <c:yVal>
            <c:numRef>
              <c:f>'Thermomag. Messungen VFTB'!$F$13571:$F$13823</c:f>
              <c:numCache>
                <c:formatCode>0.00</c:formatCode>
                <c:ptCount val="253"/>
                <c:pt idx="0">
                  <c:v>1.4887676250000001</c:v>
                </c:pt>
                <c:pt idx="1">
                  <c:v>1.4590287990000002</c:v>
                </c:pt>
                <c:pt idx="2">
                  <c:v>1.5633810719999999</c:v>
                </c:pt>
                <c:pt idx="3">
                  <c:v>1.462405792</c:v>
                </c:pt>
                <c:pt idx="4">
                  <c:v>1.4756927400000002</c:v>
                </c:pt>
                <c:pt idx="5">
                  <c:v>1.528161535</c:v>
                </c:pt>
                <c:pt idx="6">
                  <c:v>1.4149830989999999</c:v>
                </c:pt>
                <c:pt idx="7">
                  <c:v>1.455515552</c:v>
                </c:pt>
                <c:pt idx="8">
                  <c:v>1.4342785680000001</c:v>
                </c:pt>
                <c:pt idx="9">
                  <c:v>1.3728997969999999</c:v>
                </c:pt>
                <c:pt idx="10">
                  <c:v>1.476925424</c:v>
                </c:pt>
                <c:pt idx="11">
                  <c:v>1.4115859900000001</c:v>
                </c:pt>
                <c:pt idx="12">
                  <c:v>1.4457568439999999</c:v>
                </c:pt>
                <c:pt idx="13">
                  <c:v>1.4742553309999999</c:v>
                </c:pt>
                <c:pt idx="14">
                  <c:v>1.4105067360000001</c:v>
                </c:pt>
                <c:pt idx="15">
                  <c:v>1.401033443</c:v>
                </c:pt>
                <c:pt idx="16">
                  <c:v>1.426785717</c:v>
                </c:pt>
                <c:pt idx="17">
                  <c:v>1.365611892</c:v>
                </c:pt>
                <c:pt idx="18">
                  <c:v>1.4169458560000001</c:v>
                </c:pt>
                <c:pt idx="19">
                  <c:v>1.3594437850000001</c:v>
                </c:pt>
                <c:pt idx="20">
                  <c:v>1.309721653</c:v>
                </c:pt>
                <c:pt idx="21">
                  <c:v>1.4033312200000001</c:v>
                </c:pt>
                <c:pt idx="22">
                  <c:v>1.3453871739999999</c:v>
                </c:pt>
                <c:pt idx="23">
                  <c:v>1.3548529729999998</c:v>
                </c:pt>
                <c:pt idx="24">
                  <c:v>1.3385195189999999</c:v>
                </c:pt>
                <c:pt idx="25">
                  <c:v>1.3752343579999999</c:v>
                </c:pt>
                <c:pt idx="26">
                  <c:v>1.3825643949999999</c:v>
                </c:pt>
                <c:pt idx="27">
                  <c:v>1.364923503</c:v>
                </c:pt>
                <c:pt idx="28">
                  <c:v>1.299702559</c:v>
                </c:pt>
                <c:pt idx="29">
                  <c:v>1.2648026489999999</c:v>
                </c:pt>
                <c:pt idx="30">
                  <c:v>1.3236905800000001</c:v>
                </c:pt>
                <c:pt idx="31">
                  <c:v>1.258072377</c:v>
                </c:pt>
                <c:pt idx="32">
                  <c:v>1.3732609899999999</c:v>
                </c:pt>
                <c:pt idx="33">
                  <c:v>1.312205649</c:v>
                </c:pt>
                <c:pt idx="34">
                  <c:v>1.3359111539999999</c:v>
                </c:pt>
                <c:pt idx="35">
                  <c:v>1.27178777</c:v>
                </c:pt>
                <c:pt idx="36">
                  <c:v>1.29458658</c:v>
                </c:pt>
                <c:pt idx="37">
                  <c:v>1.2634402689999999</c:v>
                </c:pt>
                <c:pt idx="38">
                  <c:v>1.2269949739999999</c:v>
                </c:pt>
                <c:pt idx="39">
                  <c:v>1.279579826</c:v>
                </c:pt>
                <c:pt idx="40">
                  <c:v>1.2487384960000001</c:v>
                </c:pt>
                <c:pt idx="41">
                  <c:v>1.3371701039999999</c:v>
                </c:pt>
                <c:pt idx="42">
                  <c:v>1.2514526850000001</c:v>
                </c:pt>
                <c:pt idx="43">
                  <c:v>1.2637964080000001</c:v>
                </c:pt>
                <c:pt idx="44">
                  <c:v>1.182439486</c:v>
                </c:pt>
                <c:pt idx="45">
                  <c:v>1.2360455159999999</c:v>
                </c:pt>
                <c:pt idx="46">
                  <c:v>1.291274987</c:v>
                </c:pt>
                <c:pt idx="47">
                  <c:v>1.2280409800000001</c:v>
                </c:pt>
                <c:pt idx="48">
                  <c:v>1.284392939</c:v>
                </c:pt>
                <c:pt idx="49">
                  <c:v>1.155506632</c:v>
                </c:pt>
                <c:pt idx="50">
                  <c:v>1.2046104550000001</c:v>
                </c:pt>
                <c:pt idx="51">
                  <c:v>1.1198175850000001</c:v>
                </c:pt>
                <c:pt idx="52">
                  <c:v>1.1623437919999999</c:v>
                </c:pt>
                <c:pt idx="53">
                  <c:v>1.1879634090000002</c:v>
                </c:pt>
                <c:pt idx="54">
                  <c:v>1.165077176</c:v>
                </c:pt>
                <c:pt idx="55">
                  <c:v>1.1352996980000001</c:v>
                </c:pt>
                <c:pt idx="56">
                  <c:v>1.125068527</c:v>
                </c:pt>
                <c:pt idx="57">
                  <c:v>1.2183243269999999</c:v>
                </c:pt>
                <c:pt idx="58">
                  <c:v>1.21399499</c:v>
                </c:pt>
                <c:pt idx="59">
                  <c:v>1.2292156570000001</c:v>
                </c:pt>
                <c:pt idx="60">
                  <c:v>1.1280396659999998</c:v>
                </c:pt>
                <c:pt idx="61">
                  <c:v>1.0599871479999998</c:v>
                </c:pt>
                <c:pt idx="62">
                  <c:v>1.1384657920000001</c:v>
                </c:pt>
                <c:pt idx="63">
                  <c:v>1.095122326</c:v>
                </c:pt>
                <c:pt idx="64">
                  <c:v>1.13653907</c:v>
                </c:pt>
                <c:pt idx="65">
                  <c:v>1.0978389740000001</c:v>
                </c:pt>
                <c:pt idx="66">
                  <c:v>1.0518844510000001</c:v>
                </c:pt>
                <c:pt idx="67">
                  <c:v>1.1494648190000001</c:v>
                </c:pt>
                <c:pt idx="68">
                  <c:v>1.0602359689999998</c:v>
                </c:pt>
                <c:pt idx="69">
                  <c:v>1.0948045499999999</c:v>
                </c:pt>
                <c:pt idx="70">
                  <c:v>1.0077496560000001</c:v>
                </c:pt>
                <c:pt idx="71">
                  <c:v>1.0586925919999999</c:v>
                </c:pt>
                <c:pt idx="72">
                  <c:v>1.044530626</c:v>
                </c:pt>
                <c:pt idx="73">
                  <c:v>1.1525738759999999</c:v>
                </c:pt>
                <c:pt idx="74">
                  <c:v>1.0570627509999999</c:v>
                </c:pt>
                <c:pt idx="75">
                  <c:v>1.0449243670000001</c:v>
                </c:pt>
                <c:pt idx="76">
                  <c:v>1.011329489</c:v>
                </c:pt>
                <c:pt idx="77">
                  <c:v>1.096065442</c:v>
                </c:pt>
                <c:pt idx="78">
                  <c:v>0.9467825379</c:v>
                </c:pt>
                <c:pt idx="79">
                  <c:v>0.99684868920000003</c:v>
                </c:pt>
                <c:pt idx="80">
                  <c:v>0.94176053120000003</c:v>
                </c:pt>
                <c:pt idx="81">
                  <c:v>0.94917991739999996</c:v>
                </c:pt>
                <c:pt idx="82">
                  <c:v>0.97337389489999993</c:v>
                </c:pt>
                <c:pt idx="83">
                  <c:v>1.0387289499999999</c:v>
                </c:pt>
                <c:pt idx="84">
                  <c:v>0.94071284319999993</c:v>
                </c:pt>
                <c:pt idx="85">
                  <c:v>0.95866280370000001</c:v>
                </c:pt>
                <c:pt idx="86">
                  <c:v>0.91679628270000002</c:v>
                </c:pt>
                <c:pt idx="87">
                  <c:v>0.90124985860000006</c:v>
                </c:pt>
                <c:pt idx="88">
                  <c:v>0.86124890749999994</c:v>
                </c:pt>
                <c:pt idx="89">
                  <c:v>0.87379732430000001</c:v>
                </c:pt>
                <c:pt idx="90">
                  <c:v>0.79595377749999996</c:v>
                </c:pt>
                <c:pt idx="91">
                  <c:v>0.95946967000000005</c:v>
                </c:pt>
                <c:pt idx="92">
                  <c:v>0.81339095159999997</c:v>
                </c:pt>
                <c:pt idx="93">
                  <c:v>0.86767675320000004</c:v>
                </c:pt>
                <c:pt idx="94">
                  <c:v>0.89332473469999996</c:v>
                </c:pt>
                <c:pt idx="95">
                  <c:v>0.8432121829</c:v>
                </c:pt>
                <c:pt idx="96">
                  <c:v>0.80471142429999998</c:v>
                </c:pt>
                <c:pt idx="97">
                  <c:v>0.85720333990000008</c:v>
                </c:pt>
                <c:pt idx="98">
                  <c:v>0.80544940700000001</c:v>
                </c:pt>
                <c:pt idx="99">
                  <c:v>0.79121892970000007</c:v>
                </c:pt>
                <c:pt idx="100">
                  <c:v>0.85953271809999998</c:v>
                </c:pt>
                <c:pt idx="101">
                  <c:v>0.84916087150000008</c:v>
                </c:pt>
                <c:pt idx="102">
                  <c:v>0.87365664659999998</c:v>
                </c:pt>
                <c:pt idx="103">
                  <c:v>0.86197103310000001</c:v>
                </c:pt>
                <c:pt idx="104">
                  <c:v>0.71023930670000002</c:v>
                </c:pt>
                <c:pt idx="105">
                  <c:v>0.88611451779999995</c:v>
                </c:pt>
                <c:pt idx="106">
                  <c:v>0.92541335160000004</c:v>
                </c:pt>
                <c:pt idx="107">
                  <c:v>0.91431570249999994</c:v>
                </c:pt>
                <c:pt idx="108">
                  <c:v>0.85734466360000006</c:v>
                </c:pt>
                <c:pt idx="109">
                  <c:v>0.7556166165</c:v>
                </c:pt>
                <c:pt idx="110">
                  <c:v>0.81583170940000005</c:v>
                </c:pt>
                <c:pt idx="111">
                  <c:v>0.79845539710000002</c:v>
                </c:pt>
                <c:pt idx="112">
                  <c:v>0.76829406779999998</c:v>
                </c:pt>
                <c:pt idx="113">
                  <c:v>0.8036758397999999</c:v>
                </c:pt>
                <c:pt idx="114">
                  <c:v>0.70311982779999993</c:v>
                </c:pt>
                <c:pt idx="115">
                  <c:v>0.74828053319999999</c:v>
                </c:pt>
                <c:pt idx="116">
                  <c:v>0.75879774010000001</c:v>
                </c:pt>
                <c:pt idx="117">
                  <c:v>0.71767457909999999</c:v>
                </c:pt>
                <c:pt idx="118">
                  <c:v>0.74160932049999995</c:v>
                </c:pt>
                <c:pt idx="119">
                  <c:v>0.71709002359999996</c:v>
                </c:pt>
                <c:pt idx="120">
                  <c:v>0.78923331090000004</c:v>
                </c:pt>
                <c:pt idx="121">
                  <c:v>0.70731829609999997</c:v>
                </c:pt>
                <c:pt idx="122">
                  <c:v>0.67554910509999999</c:v>
                </c:pt>
                <c:pt idx="123">
                  <c:v>0.69342046660000001</c:v>
                </c:pt>
                <c:pt idx="124">
                  <c:v>0.77308273680000006</c:v>
                </c:pt>
                <c:pt idx="125">
                  <c:v>0.7522176129999999</c:v>
                </c:pt>
                <c:pt idx="126">
                  <c:v>0.66982715609999999</c:v>
                </c:pt>
                <c:pt idx="127">
                  <c:v>0.71107790029999995</c:v>
                </c:pt>
                <c:pt idx="128">
                  <c:v>0.68019570520000006</c:v>
                </c:pt>
                <c:pt idx="129">
                  <c:v>0.68161541159999994</c:v>
                </c:pt>
                <c:pt idx="130">
                  <c:v>0.71317043950000003</c:v>
                </c:pt>
                <c:pt idx="131">
                  <c:v>0.67127093139999994</c:v>
                </c:pt>
                <c:pt idx="132">
                  <c:v>0.63556781259999995</c:v>
                </c:pt>
                <c:pt idx="133">
                  <c:v>0.65157098179999995</c:v>
                </c:pt>
                <c:pt idx="134">
                  <c:v>0.69285280260000004</c:v>
                </c:pt>
                <c:pt idx="135">
                  <c:v>0.64461300129999999</c:v>
                </c:pt>
                <c:pt idx="136">
                  <c:v>0.64642101940000007</c:v>
                </c:pt>
                <c:pt idx="137">
                  <c:v>0.64587536369999998</c:v>
                </c:pt>
                <c:pt idx="138">
                  <c:v>0.59027418320000002</c:v>
                </c:pt>
                <c:pt idx="139">
                  <c:v>0.68580115919999995</c:v>
                </c:pt>
                <c:pt idx="140">
                  <c:v>0.53572572779999994</c:v>
                </c:pt>
                <c:pt idx="141">
                  <c:v>0.56939549330000006</c:v>
                </c:pt>
                <c:pt idx="142">
                  <c:v>0.60817007460000005</c:v>
                </c:pt>
                <c:pt idx="143">
                  <c:v>0.62720159999999991</c:v>
                </c:pt>
                <c:pt idx="144">
                  <c:v>0.6052726973</c:v>
                </c:pt>
                <c:pt idx="145">
                  <c:v>0.62648841490000007</c:v>
                </c:pt>
                <c:pt idx="146">
                  <c:v>0.53302155029999998</c:v>
                </c:pt>
                <c:pt idx="147">
                  <c:v>0.59549976439999996</c:v>
                </c:pt>
                <c:pt idx="148">
                  <c:v>0.5565871146000001</c:v>
                </c:pt>
                <c:pt idx="149">
                  <c:v>0.47867346380000003</c:v>
                </c:pt>
                <c:pt idx="150">
                  <c:v>0.57433217579999996</c:v>
                </c:pt>
                <c:pt idx="151">
                  <c:v>0.49738089370000005</c:v>
                </c:pt>
                <c:pt idx="152">
                  <c:v>0.5384696873</c:v>
                </c:pt>
                <c:pt idx="153">
                  <c:v>0.55015033280000003</c:v>
                </c:pt>
                <c:pt idx="154">
                  <c:v>0.55643401969999995</c:v>
                </c:pt>
                <c:pt idx="155">
                  <c:v>0.54810454219999993</c:v>
                </c:pt>
                <c:pt idx="156">
                  <c:v>0.44550002429999996</c:v>
                </c:pt>
                <c:pt idx="157">
                  <c:v>0.51171910640000007</c:v>
                </c:pt>
                <c:pt idx="158">
                  <c:v>0.60168966429999993</c:v>
                </c:pt>
                <c:pt idx="159">
                  <c:v>0.57949482470000002</c:v>
                </c:pt>
                <c:pt idx="160">
                  <c:v>0.56642884019999995</c:v>
                </c:pt>
                <c:pt idx="161">
                  <c:v>0.4773142044</c:v>
                </c:pt>
                <c:pt idx="162">
                  <c:v>0.41125178530000001</c:v>
                </c:pt>
                <c:pt idx="163">
                  <c:v>0.50787714100000003</c:v>
                </c:pt>
                <c:pt idx="164">
                  <c:v>0.50554870340000002</c:v>
                </c:pt>
                <c:pt idx="165">
                  <c:v>0.46014521959999999</c:v>
                </c:pt>
                <c:pt idx="166">
                  <c:v>0.45040850910000002</c:v>
                </c:pt>
                <c:pt idx="167">
                  <c:v>0.38172008819999997</c:v>
                </c:pt>
                <c:pt idx="168">
                  <c:v>0.44982087570000001</c:v>
                </c:pt>
                <c:pt idx="169">
                  <c:v>0.47491539659999998</c:v>
                </c:pt>
                <c:pt idx="170">
                  <c:v>0.44403075119999996</c:v>
                </c:pt>
                <c:pt idx="171">
                  <c:v>0.4815357441</c:v>
                </c:pt>
                <c:pt idx="172">
                  <c:v>0.45992576119999995</c:v>
                </c:pt>
                <c:pt idx="173">
                  <c:v>0.36475223080000002</c:v>
                </c:pt>
                <c:pt idx="174">
                  <c:v>0.33231408979999999</c:v>
                </c:pt>
                <c:pt idx="175">
                  <c:v>0.4298893983</c:v>
                </c:pt>
                <c:pt idx="176">
                  <c:v>0.4426764493</c:v>
                </c:pt>
                <c:pt idx="177">
                  <c:v>0.3768291184</c:v>
                </c:pt>
                <c:pt idx="178">
                  <c:v>0.2810347815</c:v>
                </c:pt>
                <c:pt idx="179">
                  <c:v>0.43712289139999999</c:v>
                </c:pt>
                <c:pt idx="180">
                  <c:v>0.40539353890000002</c:v>
                </c:pt>
                <c:pt idx="181">
                  <c:v>0.4723868269</c:v>
                </c:pt>
                <c:pt idx="182">
                  <c:v>0.35717404790000001</c:v>
                </c:pt>
                <c:pt idx="183">
                  <c:v>0.3935080098</c:v>
                </c:pt>
                <c:pt idx="184">
                  <c:v>0.37358960529999996</c:v>
                </c:pt>
                <c:pt idx="185">
                  <c:v>0.33490926729999998</c:v>
                </c:pt>
                <c:pt idx="186">
                  <c:v>0.37259646200000002</c:v>
                </c:pt>
                <c:pt idx="187">
                  <c:v>0.34411244270000002</c:v>
                </c:pt>
                <c:pt idx="188">
                  <c:v>0.21287836560000001</c:v>
                </c:pt>
                <c:pt idx="189">
                  <c:v>0.31709211339999999</c:v>
                </c:pt>
                <c:pt idx="190">
                  <c:v>0.32591420309999997</c:v>
                </c:pt>
                <c:pt idx="191">
                  <c:v>0.29827498320000001</c:v>
                </c:pt>
                <c:pt idx="192">
                  <c:v>0.246385355</c:v>
                </c:pt>
                <c:pt idx="193">
                  <c:v>0.34397140340000004</c:v>
                </c:pt>
                <c:pt idx="194">
                  <c:v>0.34218898650000001</c:v>
                </c:pt>
                <c:pt idx="195">
                  <c:v>0.26790839380000003</c:v>
                </c:pt>
                <c:pt idx="196">
                  <c:v>0.2912290126</c:v>
                </c:pt>
                <c:pt idx="197">
                  <c:v>0.27271338229999997</c:v>
                </c:pt>
                <c:pt idx="198">
                  <c:v>0.30166910539999997</c:v>
                </c:pt>
                <c:pt idx="199">
                  <c:v>0.2281446198</c:v>
                </c:pt>
                <c:pt idx="200">
                  <c:v>0.20758476419999999</c:v>
                </c:pt>
                <c:pt idx="201">
                  <c:v>0.2592473757</c:v>
                </c:pt>
                <c:pt idx="202">
                  <c:v>0.19396048739999999</c:v>
                </c:pt>
                <c:pt idx="203">
                  <c:v>0.16519658000000001</c:v>
                </c:pt>
                <c:pt idx="204">
                  <c:v>0.1573525503</c:v>
                </c:pt>
                <c:pt idx="205">
                  <c:v>0.19833294780000002</c:v>
                </c:pt>
                <c:pt idx="206">
                  <c:v>0.2116708377</c:v>
                </c:pt>
                <c:pt idx="207">
                  <c:v>0.1966256683</c:v>
                </c:pt>
                <c:pt idx="208">
                  <c:v>0.20273815580000001</c:v>
                </c:pt>
                <c:pt idx="209">
                  <c:v>0.1357657622</c:v>
                </c:pt>
                <c:pt idx="210">
                  <c:v>0.15805283910000001</c:v>
                </c:pt>
                <c:pt idx="211">
                  <c:v>0.16947408459999999</c:v>
                </c:pt>
                <c:pt idx="212">
                  <c:v>0.19088197849999999</c:v>
                </c:pt>
                <c:pt idx="213">
                  <c:v>0.20091339829999999</c:v>
                </c:pt>
                <c:pt idx="214">
                  <c:v>0.2995510797</c:v>
                </c:pt>
                <c:pt idx="215">
                  <c:v>0.17302749210000001</c:v>
                </c:pt>
                <c:pt idx="216">
                  <c:v>0.14427489039999999</c:v>
                </c:pt>
                <c:pt idx="217">
                  <c:v>0.1113032779</c:v>
                </c:pt>
                <c:pt idx="218">
                  <c:v>0.19528141589999998</c:v>
                </c:pt>
                <c:pt idx="219">
                  <c:v>0.15538170500000001</c:v>
                </c:pt>
                <c:pt idx="220">
                  <c:v>0.2201669235</c:v>
                </c:pt>
                <c:pt idx="221">
                  <c:v>0.12931409220000001</c:v>
                </c:pt>
                <c:pt idx="222">
                  <c:v>0.21616134010000002</c:v>
                </c:pt>
                <c:pt idx="223">
                  <c:v>0.12086645800000001</c:v>
                </c:pt>
                <c:pt idx="224">
                  <c:v>0.192575044</c:v>
                </c:pt>
                <c:pt idx="225">
                  <c:v>0.13368383219999999</c:v>
                </c:pt>
                <c:pt idx="226">
                  <c:v>0.16476762849999999</c:v>
                </c:pt>
                <c:pt idx="227">
                  <c:v>0.18545519449999998</c:v>
                </c:pt>
                <c:pt idx="228">
                  <c:v>0.20597763389999998</c:v>
                </c:pt>
                <c:pt idx="229">
                  <c:v>0.1418321458</c:v>
                </c:pt>
                <c:pt idx="230">
                  <c:v>0.16507668680000001</c:v>
                </c:pt>
                <c:pt idx="231">
                  <c:v>0.1912947331</c:v>
                </c:pt>
                <c:pt idx="232">
                  <c:v>0.1486468349</c:v>
                </c:pt>
                <c:pt idx="233">
                  <c:v>0.13924012029999999</c:v>
                </c:pt>
                <c:pt idx="234">
                  <c:v>0.14535735869999999</c:v>
                </c:pt>
                <c:pt idx="235">
                  <c:v>8.740259098E-2</c:v>
                </c:pt>
                <c:pt idx="236">
                  <c:v>7.3995123669999996E-2</c:v>
                </c:pt>
                <c:pt idx="237">
                  <c:v>0.16528528540000001</c:v>
                </c:pt>
                <c:pt idx="238">
                  <c:v>0.18637380169999998</c:v>
                </c:pt>
                <c:pt idx="239">
                  <c:v>0.1929109963</c:v>
                </c:pt>
                <c:pt idx="240">
                  <c:v>0.1190974529</c:v>
                </c:pt>
                <c:pt idx="241">
                  <c:v>0.17574110509999999</c:v>
                </c:pt>
                <c:pt idx="242">
                  <c:v>0.1092741973</c:v>
                </c:pt>
                <c:pt idx="243">
                  <c:v>4.4973471510000002E-2</c:v>
                </c:pt>
                <c:pt idx="244">
                  <c:v>0.18767340560000001</c:v>
                </c:pt>
                <c:pt idx="245">
                  <c:v>7.9053917170000002E-2</c:v>
                </c:pt>
                <c:pt idx="246">
                  <c:v>0.30893839810000001</c:v>
                </c:pt>
                <c:pt idx="247">
                  <c:v>0.17755791540000002</c:v>
                </c:pt>
                <c:pt idx="248">
                  <c:v>0.11644086150000001</c:v>
                </c:pt>
                <c:pt idx="249">
                  <c:v>0.16703285199999998</c:v>
                </c:pt>
                <c:pt idx="250">
                  <c:v>0.15709268130000001</c:v>
                </c:pt>
                <c:pt idx="251">
                  <c:v>0.1911422438</c:v>
                </c:pt>
                <c:pt idx="252">
                  <c:v>0.15542514700000001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25568"/>
        <c:axId val="128131840"/>
      </c:scatterChart>
      <c:valAx>
        <c:axId val="12812556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131840"/>
        <c:crosses val="autoZero"/>
        <c:crossBetween val="midCat"/>
        <c:majorUnit val="200"/>
        <c:minorUnit val="100"/>
      </c:valAx>
      <c:valAx>
        <c:axId val="1281318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1255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P2-22-V1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06"/>
          <c:w val="0.84192888888890005"/>
          <c:h val="0.72170093321669471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VFTB'!$F$1174:$F$1233</c:f>
              <c:numCache>
                <c:formatCode>0.00</c:formatCode>
                <c:ptCount val="60"/>
                <c:pt idx="0">
                  <c:v>0.89607079999999995</c:v>
                </c:pt>
                <c:pt idx="1">
                  <c:v>7.9102520000000007</c:v>
                </c:pt>
                <c:pt idx="2">
                  <c:v>15.398729999999999</c:v>
                </c:pt>
                <c:pt idx="3">
                  <c:v>25.465599999999998</c:v>
                </c:pt>
                <c:pt idx="4">
                  <c:v>38.039239999999999</c:v>
                </c:pt>
                <c:pt idx="5">
                  <c:v>50.692459999999997</c:v>
                </c:pt>
                <c:pt idx="6">
                  <c:v>76.396799999999999</c:v>
                </c:pt>
                <c:pt idx="7">
                  <c:v>127.40758</c:v>
                </c:pt>
                <c:pt idx="8">
                  <c:v>206.11219999999997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670.85940000000005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308.77039999999994</c:v>
                </c:pt>
                <c:pt idx="16">
                  <c:v>206.90799999999999</c:v>
                </c:pt>
                <c:pt idx="17">
                  <c:v>129.39707999999999</c:v>
                </c:pt>
                <c:pt idx="18">
                  <c:v>78.227140000000006</c:v>
                </c:pt>
                <c:pt idx="19">
                  <c:v>52.443220000000004</c:v>
                </c:pt>
                <c:pt idx="20">
                  <c:v>39.551259999999999</c:v>
                </c:pt>
                <c:pt idx="21">
                  <c:v>26.818459999999998</c:v>
                </c:pt>
                <c:pt idx="22">
                  <c:v>16.7118</c:v>
                </c:pt>
                <c:pt idx="23">
                  <c:v>1.6711800000000001</c:v>
                </c:pt>
                <c:pt idx="24">
                  <c:v>-5.4114399999999998</c:v>
                </c:pt>
                <c:pt idx="25">
                  <c:v>-13.385355999999998</c:v>
                </c:pt>
                <c:pt idx="26">
                  <c:v>-23.555679999999999</c:v>
                </c:pt>
                <c:pt idx="27">
                  <c:v>-36.2089</c:v>
                </c:pt>
                <c:pt idx="28">
                  <c:v>-49.419179999999997</c:v>
                </c:pt>
                <c:pt idx="29">
                  <c:v>-74.964359999999999</c:v>
                </c:pt>
                <c:pt idx="30">
                  <c:v>-126.5322</c:v>
                </c:pt>
                <c:pt idx="31">
                  <c:v>-204.5206</c:v>
                </c:pt>
                <c:pt idx="32">
                  <c:v>-307.97459999999995</c:v>
                </c:pt>
                <c:pt idx="33">
                  <c:v>-434.5068</c:v>
                </c:pt>
                <c:pt idx="34">
                  <c:v>-557.85579999999993</c:v>
                </c:pt>
                <c:pt idx="35">
                  <c:v>-674.83839999999998</c:v>
                </c:pt>
                <c:pt idx="36">
                  <c:v>-561.03899999999999</c:v>
                </c:pt>
                <c:pt idx="37">
                  <c:v>-437.69</c:v>
                </c:pt>
                <c:pt idx="38">
                  <c:v>-312.74939999999998</c:v>
                </c:pt>
                <c:pt idx="39">
                  <c:v>-208.49960000000002</c:v>
                </c:pt>
                <c:pt idx="40">
                  <c:v>-130.19288</c:v>
                </c:pt>
                <c:pt idx="41">
                  <c:v>-78.545459999999991</c:v>
                </c:pt>
                <c:pt idx="42">
                  <c:v>-52.681959999999997</c:v>
                </c:pt>
                <c:pt idx="43">
                  <c:v>-39.710419999999999</c:v>
                </c:pt>
                <c:pt idx="44">
                  <c:v>-27.057200000000002</c:v>
                </c:pt>
                <c:pt idx="45">
                  <c:v>-16.7118</c:v>
                </c:pt>
                <c:pt idx="46">
                  <c:v>-8.9288760000000007</c:v>
                </c:pt>
                <c:pt idx="47">
                  <c:v>-1.774634</c:v>
                </c:pt>
                <c:pt idx="48">
                  <c:v>5.4591879999999993</c:v>
                </c:pt>
                <c:pt idx="49">
                  <c:v>13.011329999999999</c:v>
                </c:pt>
                <c:pt idx="50">
                  <c:v>23.396519999999999</c:v>
                </c:pt>
                <c:pt idx="51">
                  <c:v>36.12932</c:v>
                </c:pt>
                <c:pt idx="52">
                  <c:v>48.941699999999997</c:v>
                </c:pt>
                <c:pt idx="53">
                  <c:v>74.566459999999992</c:v>
                </c:pt>
                <c:pt idx="54">
                  <c:v>125.81598</c:v>
                </c:pt>
                <c:pt idx="55">
                  <c:v>203.72479999999999</c:v>
                </c:pt>
                <c:pt idx="56">
                  <c:v>305.5872</c:v>
                </c:pt>
                <c:pt idx="57">
                  <c:v>432.11939999999998</c:v>
                </c:pt>
                <c:pt idx="58">
                  <c:v>555.46839999999997</c:v>
                </c:pt>
                <c:pt idx="59">
                  <c:v>670.85940000000005</c:v>
                </c:pt>
              </c:numCache>
            </c:numRef>
          </c:xVal>
          <c:yVal>
            <c:numRef>
              <c:f>'Hysterese VFTB'!$G$1174:$G$1233</c:f>
              <c:numCache>
                <c:formatCode>0.00</c:formatCode>
                <c:ptCount val="60"/>
                <c:pt idx="0">
                  <c:v>0.4703182031</c:v>
                </c:pt>
                <c:pt idx="1">
                  <c:v>0.97799002769999999</c:v>
                </c:pt>
                <c:pt idx="2">
                  <c:v>1.4509619389999999</c:v>
                </c:pt>
                <c:pt idx="3">
                  <c:v>1.9675989949999999</c:v>
                </c:pt>
                <c:pt idx="4">
                  <c:v>2.5770697230000001</c:v>
                </c:pt>
                <c:pt idx="5">
                  <c:v>3.2653179359999998</c:v>
                </c:pt>
                <c:pt idx="6">
                  <c:v>4.6857731280000001</c:v>
                </c:pt>
                <c:pt idx="7">
                  <c:v>7.1621642949999993</c:v>
                </c:pt>
                <c:pt idx="8">
                  <c:v>10.75055221</c:v>
                </c:pt>
                <c:pt idx="9">
                  <c:v>15.49195254</c:v>
                </c:pt>
                <c:pt idx="10">
                  <c:v>21.331646709999998</c:v>
                </c:pt>
                <c:pt idx="11">
                  <c:v>26.78495393</c:v>
                </c:pt>
                <c:pt idx="12">
                  <c:v>32.310681530000004</c:v>
                </c:pt>
                <c:pt idx="13">
                  <c:v>27.177099989999999</c:v>
                </c:pt>
                <c:pt idx="14">
                  <c:v>21.491646409999998</c:v>
                </c:pt>
                <c:pt idx="15">
                  <c:v>15.67882977</c:v>
                </c:pt>
                <c:pt idx="16">
                  <c:v>10.81511596</c:v>
                </c:pt>
                <c:pt idx="17">
                  <c:v>7.1538759199999999</c:v>
                </c:pt>
                <c:pt idx="18">
                  <c:v>4.721905402</c:v>
                </c:pt>
                <c:pt idx="19">
                  <c:v>3.4119911109999999</c:v>
                </c:pt>
                <c:pt idx="20">
                  <c:v>2.757318589</c:v>
                </c:pt>
                <c:pt idx="21">
                  <c:v>2.1330988949999998</c:v>
                </c:pt>
                <c:pt idx="22">
                  <c:v>1.4168156090000001</c:v>
                </c:pt>
                <c:pt idx="23">
                  <c:v>0.66635655179999997</c:v>
                </c:pt>
                <c:pt idx="24">
                  <c:v>-0.4715009979</c:v>
                </c:pt>
                <c:pt idx="25">
                  <c:v>-0.83114733949999997</c:v>
                </c:pt>
                <c:pt idx="26">
                  <c:v>-1.2722675859999999</c:v>
                </c:pt>
                <c:pt idx="27">
                  <c:v>-2.3614080479999999</c:v>
                </c:pt>
                <c:pt idx="28">
                  <c:v>-2.9521111309999997</c:v>
                </c:pt>
                <c:pt idx="29">
                  <c:v>-4.246627653</c:v>
                </c:pt>
                <c:pt idx="30">
                  <c:v>-6.9196068429999995</c:v>
                </c:pt>
                <c:pt idx="31">
                  <c:v>-10.729611720000001</c:v>
                </c:pt>
                <c:pt idx="32">
                  <c:v>-15.263570769999999</c:v>
                </c:pt>
                <c:pt idx="33">
                  <c:v>-21.185014419999998</c:v>
                </c:pt>
                <c:pt idx="34">
                  <c:v>-26.947599289999999</c:v>
                </c:pt>
                <c:pt idx="35">
                  <c:v>-32.280663250000003</c:v>
                </c:pt>
                <c:pt idx="36">
                  <c:v>-27.19676578</c:v>
                </c:pt>
                <c:pt idx="37">
                  <c:v>-21.512970299999999</c:v>
                </c:pt>
                <c:pt idx="38">
                  <c:v>-15.655189680000001</c:v>
                </c:pt>
                <c:pt idx="39">
                  <c:v>-10.836238939999999</c:v>
                </c:pt>
                <c:pt idx="40">
                  <c:v>-7.2790556070000001</c:v>
                </c:pt>
                <c:pt idx="41">
                  <c:v>-4.8206515009999995</c:v>
                </c:pt>
                <c:pt idx="42">
                  <c:v>-3.412912876</c:v>
                </c:pt>
                <c:pt idx="43">
                  <c:v>-2.7904920789999998</c:v>
                </c:pt>
                <c:pt idx="44">
                  <c:v>-2.0172502969999999</c:v>
                </c:pt>
                <c:pt idx="45">
                  <c:v>-1.3944379189999998</c:v>
                </c:pt>
                <c:pt idx="46">
                  <c:v>-1.0170561220000001</c:v>
                </c:pt>
                <c:pt idx="47">
                  <c:v>-0.53952068919999996</c:v>
                </c:pt>
                <c:pt idx="48">
                  <c:v>8.3231492079999997E-2</c:v>
                </c:pt>
                <c:pt idx="49">
                  <c:v>0.71075096679999994</c:v>
                </c:pt>
                <c:pt idx="50">
                  <c:v>1.426345357</c:v>
                </c:pt>
                <c:pt idx="51">
                  <c:v>2.3411862729999999</c:v>
                </c:pt>
                <c:pt idx="52">
                  <c:v>2.98761111</c:v>
                </c:pt>
                <c:pt idx="53">
                  <c:v>4.3394235290000003</c:v>
                </c:pt>
                <c:pt idx="54">
                  <c:v>6.9088351130000003</c:v>
                </c:pt>
                <c:pt idx="55">
                  <c:v>10.538776779999999</c:v>
                </c:pt>
                <c:pt idx="56">
                  <c:v>15.296815840000001</c:v>
                </c:pt>
                <c:pt idx="57">
                  <c:v>21.23945582</c:v>
                </c:pt>
                <c:pt idx="58">
                  <c:v>27.032948859999998</c:v>
                </c:pt>
                <c:pt idx="59">
                  <c:v>32.414182940000003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48992"/>
        <c:axId val="128150912"/>
      </c:scatterChart>
      <c:valAx>
        <c:axId val="12814899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12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150912"/>
        <c:crosses val="autoZero"/>
        <c:crossBetween val="midCat"/>
        <c:majorUnit val="200"/>
      </c:valAx>
      <c:valAx>
        <c:axId val="12815091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1489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VFTB'!$E$14091:$E$14284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43</c:v>
                </c:pt>
                <c:pt idx="8">
                  <c:v>47</c:v>
                </c:pt>
                <c:pt idx="9">
                  <c:v>51</c:v>
                </c:pt>
                <c:pt idx="10">
                  <c:v>55</c:v>
                </c:pt>
                <c:pt idx="11">
                  <c:v>59</c:v>
                </c:pt>
                <c:pt idx="12">
                  <c:v>63</c:v>
                </c:pt>
                <c:pt idx="13">
                  <c:v>67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82</c:v>
                </c:pt>
                <c:pt idx="18">
                  <c:v>85</c:v>
                </c:pt>
                <c:pt idx="19">
                  <c:v>89</c:v>
                </c:pt>
                <c:pt idx="20">
                  <c:v>93</c:v>
                </c:pt>
                <c:pt idx="21">
                  <c:v>96</c:v>
                </c:pt>
                <c:pt idx="22">
                  <c:v>100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132</c:v>
                </c:pt>
                <c:pt idx="32">
                  <c:v>135</c:v>
                </c:pt>
                <c:pt idx="33">
                  <c:v>139</c:v>
                </c:pt>
                <c:pt idx="34">
                  <c:v>142</c:v>
                </c:pt>
                <c:pt idx="35">
                  <c:v>146</c:v>
                </c:pt>
                <c:pt idx="36">
                  <c:v>149</c:v>
                </c:pt>
                <c:pt idx="37">
                  <c:v>153</c:v>
                </c:pt>
                <c:pt idx="38">
                  <c:v>156</c:v>
                </c:pt>
                <c:pt idx="39">
                  <c:v>160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174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195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240</c:v>
                </c:pt>
                <c:pt idx="63">
                  <c:v>243</c:v>
                </c:pt>
                <c:pt idx="64">
                  <c:v>247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281</c:v>
                </c:pt>
                <c:pt idx="75">
                  <c:v>285</c:v>
                </c:pt>
                <c:pt idx="76">
                  <c:v>288</c:v>
                </c:pt>
                <c:pt idx="77">
                  <c:v>292</c:v>
                </c:pt>
                <c:pt idx="78">
                  <c:v>295</c:v>
                </c:pt>
                <c:pt idx="79">
                  <c:v>299</c:v>
                </c:pt>
                <c:pt idx="80">
                  <c:v>302</c:v>
                </c:pt>
                <c:pt idx="81">
                  <c:v>305</c:v>
                </c:pt>
                <c:pt idx="82">
                  <c:v>309</c:v>
                </c:pt>
                <c:pt idx="83">
                  <c:v>313</c:v>
                </c:pt>
                <c:pt idx="84">
                  <c:v>317</c:v>
                </c:pt>
                <c:pt idx="85">
                  <c:v>321</c:v>
                </c:pt>
                <c:pt idx="86">
                  <c:v>324</c:v>
                </c:pt>
                <c:pt idx="87">
                  <c:v>328</c:v>
                </c:pt>
                <c:pt idx="88">
                  <c:v>332</c:v>
                </c:pt>
                <c:pt idx="89">
                  <c:v>336</c:v>
                </c:pt>
                <c:pt idx="90">
                  <c:v>339</c:v>
                </c:pt>
                <c:pt idx="91">
                  <c:v>343</c:v>
                </c:pt>
                <c:pt idx="92">
                  <c:v>347</c:v>
                </c:pt>
                <c:pt idx="93">
                  <c:v>350</c:v>
                </c:pt>
                <c:pt idx="94">
                  <c:v>354</c:v>
                </c:pt>
                <c:pt idx="95">
                  <c:v>357</c:v>
                </c:pt>
                <c:pt idx="96">
                  <c:v>360</c:v>
                </c:pt>
                <c:pt idx="97">
                  <c:v>364</c:v>
                </c:pt>
                <c:pt idx="98">
                  <c:v>367</c:v>
                </c:pt>
                <c:pt idx="99">
                  <c:v>371</c:v>
                </c:pt>
                <c:pt idx="100">
                  <c:v>374</c:v>
                </c:pt>
                <c:pt idx="101">
                  <c:v>377</c:v>
                </c:pt>
                <c:pt idx="102">
                  <c:v>381</c:v>
                </c:pt>
                <c:pt idx="103">
                  <c:v>384</c:v>
                </c:pt>
                <c:pt idx="104">
                  <c:v>388</c:v>
                </c:pt>
                <c:pt idx="105">
                  <c:v>391</c:v>
                </c:pt>
                <c:pt idx="106">
                  <c:v>394</c:v>
                </c:pt>
                <c:pt idx="107">
                  <c:v>398</c:v>
                </c:pt>
                <c:pt idx="108">
                  <c:v>401</c:v>
                </c:pt>
                <c:pt idx="109">
                  <c:v>405</c:v>
                </c:pt>
                <c:pt idx="110">
                  <c:v>408</c:v>
                </c:pt>
                <c:pt idx="111">
                  <c:v>412</c:v>
                </c:pt>
                <c:pt idx="112">
                  <c:v>415</c:v>
                </c:pt>
                <c:pt idx="113">
                  <c:v>418</c:v>
                </c:pt>
                <c:pt idx="114">
                  <c:v>422</c:v>
                </c:pt>
                <c:pt idx="115">
                  <c:v>425</c:v>
                </c:pt>
                <c:pt idx="116">
                  <c:v>429</c:v>
                </c:pt>
                <c:pt idx="117">
                  <c:v>432</c:v>
                </c:pt>
                <c:pt idx="118">
                  <c:v>435</c:v>
                </c:pt>
                <c:pt idx="119">
                  <c:v>439</c:v>
                </c:pt>
                <c:pt idx="120">
                  <c:v>442</c:v>
                </c:pt>
                <c:pt idx="121">
                  <c:v>446</c:v>
                </c:pt>
                <c:pt idx="122">
                  <c:v>449</c:v>
                </c:pt>
                <c:pt idx="123">
                  <c:v>453</c:v>
                </c:pt>
                <c:pt idx="124">
                  <c:v>456</c:v>
                </c:pt>
                <c:pt idx="125">
                  <c:v>459</c:v>
                </c:pt>
                <c:pt idx="126">
                  <c:v>463</c:v>
                </c:pt>
                <c:pt idx="127">
                  <c:v>466</c:v>
                </c:pt>
                <c:pt idx="128">
                  <c:v>470</c:v>
                </c:pt>
                <c:pt idx="129">
                  <c:v>473</c:v>
                </c:pt>
                <c:pt idx="130">
                  <c:v>477</c:v>
                </c:pt>
                <c:pt idx="131">
                  <c:v>480</c:v>
                </c:pt>
                <c:pt idx="132">
                  <c:v>484</c:v>
                </c:pt>
                <c:pt idx="133">
                  <c:v>487</c:v>
                </c:pt>
                <c:pt idx="134">
                  <c:v>490</c:v>
                </c:pt>
                <c:pt idx="135">
                  <c:v>494</c:v>
                </c:pt>
                <c:pt idx="136">
                  <c:v>497</c:v>
                </c:pt>
                <c:pt idx="137">
                  <c:v>501</c:v>
                </c:pt>
                <c:pt idx="138">
                  <c:v>504</c:v>
                </c:pt>
                <c:pt idx="139">
                  <c:v>508</c:v>
                </c:pt>
                <c:pt idx="140">
                  <c:v>511</c:v>
                </c:pt>
                <c:pt idx="141">
                  <c:v>515</c:v>
                </c:pt>
                <c:pt idx="142">
                  <c:v>518</c:v>
                </c:pt>
                <c:pt idx="143">
                  <c:v>521</c:v>
                </c:pt>
                <c:pt idx="144">
                  <c:v>525</c:v>
                </c:pt>
                <c:pt idx="145">
                  <c:v>528</c:v>
                </c:pt>
                <c:pt idx="146">
                  <c:v>532</c:v>
                </c:pt>
                <c:pt idx="147">
                  <c:v>535</c:v>
                </c:pt>
                <c:pt idx="148">
                  <c:v>539</c:v>
                </c:pt>
                <c:pt idx="149">
                  <c:v>542</c:v>
                </c:pt>
                <c:pt idx="150">
                  <c:v>546</c:v>
                </c:pt>
                <c:pt idx="151">
                  <c:v>549</c:v>
                </c:pt>
                <c:pt idx="152">
                  <c:v>552</c:v>
                </c:pt>
                <c:pt idx="153">
                  <c:v>556</c:v>
                </c:pt>
                <c:pt idx="154">
                  <c:v>559</c:v>
                </c:pt>
                <c:pt idx="155">
                  <c:v>563</c:v>
                </c:pt>
                <c:pt idx="156">
                  <c:v>566</c:v>
                </c:pt>
                <c:pt idx="157">
                  <c:v>570</c:v>
                </c:pt>
                <c:pt idx="158">
                  <c:v>573</c:v>
                </c:pt>
                <c:pt idx="159">
                  <c:v>577</c:v>
                </c:pt>
                <c:pt idx="160">
                  <c:v>580</c:v>
                </c:pt>
                <c:pt idx="161">
                  <c:v>583</c:v>
                </c:pt>
                <c:pt idx="162">
                  <c:v>587</c:v>
                </c:pt>
                <c:pt idx="163">
                  <c:v>590</c:v>
                </c:pt>
                <c:pt idx="164">
                  <c:v>594</c:v>
                </c:pt>
                <c:pt idx="165">
                  <c:v>597</c:v>
                </c:pt>
                <c:pt idx="166">
                  <c:v>601</c:v>
                </c:pt>
                <c:pt idx="167">
                  <c:v>604</c:v>
                </c:pt>
                <c:pt idx="168">
                  <c:v>608</c:v>
                </c:pt>
                <c:pt idx="169">
                  <c:v>611</c:v>
                </c:pt>
                <c:pt idx="170">
                  <c:v>615</c:v>
                </c:pt>
                <c:pt idx="171">
                  <c:v>618</c:v>
                </c:pt>
                <c:pt idx="172">
                  <c:v>622</c:v>
                </c:pt>
                <c:pt idx="173">
                  <c:v>625</c:v>
                </c:pt>
                <c:pt idx="174">
                  <c:v>629</c:v>
                </c:pt>
                <c:pt idx="175">
                  <c:v>632</c:v>
                </c:pt>
                <c:pt idx="176">
                  <c:v>636</c:v>
                </c:pt>
                <c:pt idx="177">
                  <c:v>639</c:v>
                </c:pt>
                <c:pt idx="178">
                  <c:v>646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667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VFTB'!$F$14091:$F$14284</c:f>
              <c:numCache>
                <c:formatCode>0.00</c:formatCode>
                <c:ptCount val="194"/>
                <c:pt idx="0">
                  <c:v>1.4265873279999999</c:v>
                </c:pt>
                <c:pt idx="1">
                  <c:v>1.3983061189999999</c:v>
                </c:pt>
                <c:pt idx="2">
                  <c:v>1.411081869</c:v>
                </c:pt>
                <c:pt idx="3">
                  <c:v>1.39078729</c:v>
                </c:pt>
                <c:pt idx="4">
                  <c:v>1.3862776370000001</c:v>
                </c:pt>
                <c:pt idx="5">
                  <c:v>1.3674166250000002</c:v>
                </c:pt>
                <c:pt idx="6">
                  <c:v>1.28246507</c:v>
                </c:pt>
                <c:pt idx="7">
                  <c:v>1.2771523930000002</c:v>
                </c:pt>
                <c:pt idx="8">
                  <c:v>1.2855556109999999</c:v>
                </c:pt>
                <c:pt idx="9">
                  <c:v>1.2566062579999999</c:v>
                </c:pt>
                <c:pt idx="10">
                  <c:v>1.262950832</c:v>
                </c:pt>
                <c:pt idx="11">
                  <c:v>1.1731835449999999</c:v>
                </c:pt>
                <c:pt idx="12">
                  <c:v>1.219189115</c:v>
                </c:pt>
                <c:pt idx="13">
                  <c:v>1.175211435</c:v>
                </c:pt>
                <c:pt idx="14">
                  <c:v>1.1699889049999999</c:v>
                </c:pt>
                <c:pt idx="15">
                  <c:v>1.1522051369999999</c:v>
                </c:pt>
                <c:pt idx="16">
                  <c:v>1.1990683179999999</c:v>
                </c:pt>
                <c:pt idx="17">
                  <c:v>1.153109089</c:v>
                </c:pt>
                <c:pt idx="18">
                  <c:v>1.1212042179999999</c:v>
                </c:pt>
                <c:pt idx="19">
                  <c:v>1.1204692540000001</c:v>
                </c:pt>
                <c:pt idx="20">
                  <c:v>1.1339184009999999</c:v>
                </c:pt>
                <c:pt idx="21">
                  <c:v>1.1234158060000001</c:v>
                </c:pt>
                <c:pt idx="22">
                  <c:v>1.0979421139999999</c:v>
                </c:pt>
                <c:pt idx="23">
                  <c:v>1.087130723</c:v>
                </c:pt>
                <c:pt idx="24">
                  <c:v>1.1052084880000002</c:v>
                </c:pt>
                <c:pt idx="25">
                  <c:v>1.0640230749999999</c:v>
                </c:pt>
                <c:pt idx="26">
                  <c:v>1.0904776869999999</c:v>
                </c:pt>
                <c:pt idx="27">
                  <c:v>1.071771944</c:v>
                </c:pt>
                <c:pt idx="28">
                  <c:v>1.0220828390000001</c:v>
                </c:pt>
                <c:pt idx="29">
                  <c:v>1.008467285</c:v>
                </c:pt>
                <c:pt idx="30">
                  <c:v>1.1116632390000001</c:v>
                </c:pt>
                <c:pt idx="31">
                  <c:v>1.021016841</c:v>
                </c:pt>
                <c:pt idx="32">
                  <c:v>1.0212820220000001</c:v>
                </c:pt>
                <c:pt idx="33">
                  <c:v>1.0419345790000001</c:v>
                </c:pt>
                <c:pt idx="34">
                  <c:v>1.015135307</c:v>
                </c:pt>
                <c:pt idx="35">
                  <c:v>0.96429508099999994</c:v>
                </c:pt>
                <c:pt idx="36">
                  <c:v>1.0409271339999999</c:v>
                </c:pt>
                <c:pt idx="37">
                  <c:v>0.97469577340000002</c:v>
                </c:pt>
                <c:pt idx="38">
                  <c:v>0.91739205420000003</c:v>
                </c:pt>
                <c:pt idx="39">
                  <c:v>0.96425609720000005</c:v>
                </c:pt>
                <c:pt idx="40">
                  <c:v>0.93774602500000004</c:v>
                </c:pt>
                <c:pt idx="41">
                  <c:v>0.95311054260000005</c:v>
                </c:pt>
                <c:pt idx="42">
                  <c:v>0.89512127819999998</c:v>
                </c:pt>
                <c:pt idx="43">
                  <c:v>0.85892621140000003</c:v>
                </c:pt>
                <c:pt idx="44">
                  <c:v>0.89096121760000002</c:v>
                </c:pt>
                <c:pt idx="45">
                  <c:v>0.9039340038</c:v>
                </c:pt>
                <c:pt idx="46">
                  <c:v>0.91423017849999999</c:v>
                </c:pt>
                <c:pt idx="47">
                  <c:v>0.87380713529999998</c:v>
                </c:pt>
                <c:pt idx="48">
                  <c:v>0.88809153529999996</c:v>
                </c:pt>
                <c:pt idx="49">
                  <c:v>0.82471571359999996</c:v>
                </c:pt>
                <c:pt idx="50">
                  <c:v>0.87976097330000003</c:v>
                </c:pt>
                <c:pt idx="51">
                  <c:v>0.84602184579999995</c:v>
                </c:pt>
                <c:pt idx="52">
                  <c:v>0.87798644729999997</c:v>
                </c:pt>
                <c:pt idx="53">
                  <c:v>0.82805783229999996</c:v>
                </c:pt>
                <c:pt idx="54">
                  <c:v>0.82230771160000005</c:v>
                </c:pt>
                <c:pt idx="55">
                  <c:v>0.75988770909999992</c:v>
                </c:pt>
                <c:pt idx="56">
                  <c:v>0.83547599220000002</c:v>
                </c:pt>
                <c:pt idx="57">
                  <c:v>0.84038162549999995</c:v>
                </c:pt>
                <c:pt idx="58">
                  <c:v>0.75849965389999996</c:v>
                </c:pt>
                <c:pt idx="59">
                  <c:v>0.77775926630000003</c:v>
                </c:pt>
                <c:pt idx="60">
                  <c:v>0.74302534660000008</c:v>
                </c:pt>
                <c:pt idx="61">
                  <c:v>0.77534485600000003</c:v>
                </c:pt>
                <c:pt idx="62">
                  <c:v>0.77947168389999999</c:v>
                </c:pt>
                <c:pt idx="63">
                  <c:v>0.77198186680000003</c:v>
                </c:pt>
                <c:pt idx="64">
                  <c:v>0.77147796489999998</c:v>
                </c:pt>
                <c:pt idx="65">
                  <c:v>0.7507134888</c:v>
                </c:pt>
                <c:pt idx="66">
                  <c:v>0.69482084330000005</c:v>
                </c:pt>
                <c:pt idx="67">
                  <c:v>0.7136690307000001</c:v>
                </c:pt>
                <c:pt idx="68">
                  <c:v>0.70836297589999997</c:v>
                </c:pt>
                <c:pt idx="69">
                  <c:v>0.69034842910000005</c:v>
                </c:pt>
                <c:pt idx="70">
                  <c:v>0.70468481559999996</c:v>
                </c:pt>
                <c:pt idx="71">
                  <c:v>0.70171299600000003</c:v>
                </c:pt>
                <c:pt idx="72">
                  <c:v>0.69627687040000008</c:v>
                </c:pt>
                <c:pt idx="73">
                  <c:v>0.67476629460000004</c:v>
                </c:pt>
                <c:pt idx="74">
                  <c:v>0.67960159980000001</c:v>
                </c:pt>
                <c:pt idx="75">
                  <c:v>0.68186676999999996</c:v>
                </c:pt>
                <c:pt idx="76">
                  <c:v>0.71518027360000003</c:v>
                </c:pt>
                <c:pt idx="77">
                  <c:v>0.67117638150000003</c:v>
                </c:pt>
                <c:pt idx="78">
                  <c:v>0.68456114540000002</c:v>
                </c:pt>
                <c:pt idx="79">
                  <c:v>0.63783198689999998</c:v>
                </c:pt>
                <c:pt idx="80">
                  <c:v>0.68209093900000006</c:v>
                </c:pt>
                <c:pt idx="81">
                  <c:v>0.63399647949999993</c:v>
                </c:pt>
                <c:pt idx="82">
                  <c:v>0.68337751540000002</c:v>
                </c:pt>
                <c:pt idx="83">
                  <c:v>0.65477635069999995</c:v>
                </c:pt>
                <c:pt idx="84">
                  <c:v>0.62272249029999993</c:v>
                </c:pt>
                <c:pt idx="85">
                  <c:v>0.65010336700000004</c:v>
                </c:pt>
                <c:pt idx="86">
                  <c:v>0.66711986990000005</c:v>
                </c:pt>
                <c:pt idx="87">
                  <c:v>0.62717386149999999</c:v>
                </c:pt>
                <c:pt idx="88">
                  <c:v>0.57173359210000008</c:v>
                </c:pt>
                <c:pt idx="89">
                  <c:v>0.62997266539999996</c:v>
                </c:pt>
                <c:pt idx="90">
                  <c:v>0.62109016000000006</c:v>
                </c:pt>
                <c:pt idx="91">
                  <c:v>0.65974726900000003</c:v>
                </c:pt>
                <c:pt idx="92">
                  <c:v>0.63475379430000001</c:v>
                </c:pt>
                <c:pt idx="93">
                  <c:v>0.55426784920000005</c:v>
                </c:pt>
                <c:pt idx="94">
                  <c:v>0.60491893389999996</c:v>
                </c:pt>
                <c:pt idx="95">
                  <c:v>0.62617640190000001</c:v>
                </c:pt>
                <c:pt idx="96">
                  <c:v>0.57722166069999992</c:v>
                </c:pt>
                <c:pt idx="97">
                  <c:v>0.60525977920000007</c:v>
                </c:pt>
                <c:pt idx="98">
                  <c:v>0.55722743119999996</c:v>
                </c:pt>
                <c:pt idx="99">
                  <c:v>0.58385583320000001</c:v>
                </c:pt>
                <c:pt idx="100">
                  <c:v>0.57466158179999993</c:v>
                </c:pt>
                <c:pt idx="101">
                  <c:v>0.54330038780000001</c:v>
                </c:pt>
                <c:pt idx="102">
                  <c:v>0.53936242049999994</c:v>
                </c:pt>
                <c:pt idx="103">
                  <c:v>0.5910617641</c:v>
                </c:pt>
                <c:pt idx="104">
                  <c:v>0.55865471849999992</c:v>
                </c:pt>
                <c:pt idx="105">
                  <c:v>0.52893602700000009</c:v>
                </c:pt>
                <c:pt idx="106">
                  <c:v>0.53316118990000005</c:v>
                </c:pt>
                <c:pt idx="107">
                  <c:v>0.54164101840000001</c:v>
                </c:pt>
                <c:pt idx="108">
                  <c:v>0.52415229330000002</c:v>
                </c:pt>
                <c:pt idx="109">
                  <c:v>0.57756508979999999</c:v>
                </c:pt>
                <c:pt idx="110">
                  <c:v>0.46599585669999999</c:v>
                </c:pt>
                <c:pt idx="111">
                  <c:v>0.50657691150000006</c:v>
                </c:pt>
                <c:pt idx="112">
                  <c:v>0.54790407689999998</c:v>
                </c:pt>
                <c:pt idx="113">
                  <c:v>0.50745788310000006</c:v>
                </c:pt>
                <c:pt idx="114">
                  <c:v>0.52513848809999997</c:v>
                </c:pt>
                <c:pt idx="115">
                  <c:v>0.47789418780000004</c:v>
                </c:pt>
                <c:pt idx="116">
                  <c:v>0.48747258709999997</c:v>
                </c:pt>
                <c:pt idx="117">
                  <c:v>0.49749173710000005</c:v>
                </c:pt>
                <c:pt idx="118">
                  <c:v>0.47475719259999999</c:v>
                </c:pt>
                <c:pt idx="119">
                  <c:v>0.47514562829999996</c:v>
                </c:pt>
                <c:pt idx="120">
                  <c:v>0.51453821619999995</c:v>
                </c:pt>
                <c:pt idx="121">
                  <c:v>0.48567208649999999</c:v>
                </c:pt>
                <c:pt idx="122">
                  <c:v>0.42538259850000004</c:v>
                </c:pt>
                <c:pt idx="123">
                  <c:v>0.4755292518</c:v>
                </c:pt>
                <c:pt idx="124">
                  <c:v>0.46014130790000002</c:v>
                </c:pt>
                <c:pt idx="125">
                  <c:v>0.53431347579999999</c:v>
                </c:pt>
                <c:pt idx="126">
                  <c:v>0.49558225919999993</c:v>
                </c:pt>
                <c:pt idx="127">
                  <c:v>0.43426574009999996</c:v>
                </c:pt>
                <c:pt idx="128">
                  <c:v>0.5166140051</c:v>
                </c:pt>
                <c:pt idx="129">
                  <c:v>0.42273248540000002</c:v>
                </c:pt>
                <c:pt idx="130">
                  <c:v>0.45770574410000003</c:v>
                </c:pt>
                <c:pt idx="131">
                  <c:v>0.41986665050000005</c:v>
                </c:pt>
                <c:pt idx="132">
                  <c:v>0.4432660336</c:v>
                </c:pt>
                <c:pt idx="133">
                  <c:v>0.42682742880000002</c:v>
                </c:pt>
                <c:pt idx="134">
                  <c:v>0.4157148303</c:v>
                </c:pt>
                <c:pt idx="135">
                  <c:v>0.44759808690000003</c:v>
                </c:pt>
                <c:pt idx="136">
                  <c:v>0.45555422249999999</c:v>
                </c:pt>
                <c:pt idx="137">
                  <c:v>0.4666407917</c:v>
                </c:pt>
                <c:pt idx="138">
                  <c:v>0.40572015959999996</c:v>
                </c:pt>
                <c:pt idx="139">
                  <c:v>0.41023148999999998</c:v>
                </c:pt>
                <c:pt idx="140">
                  <c:v>0.42180074140000001</c:v>
                </c:pt>
                <c:pt idx="141">
                  <c:v>0.37417381890000001</c:v>
                </c:pt>
                <c:pt idx="142">
                  <c:v>0.37649302880000002</c:v>
                </c:pt>
                <c:pt idx="143">
                  <c:v>0.37401524420000004</c:v>
                </c:pt>
                <c:pt idx="144">
                  <c:v>0.42367333550000003</c:v>
                </c:pt>
                <c:pt idx="145">
                  <c:v>0.38201856810000001</c:v>
                </c:pt>
                <c:pt idx="146">
                  <c:v>0.37395480810000004</c:v>
                </c:pt>
                <c:pt idx="147">
                  <c:v>0.40816451260000003</c:v>
                </c:pt>
                <c:pt idx="148">
                  <c:v>0.356192752</c:v>
                </c:pt>
                <c:pt idx="149">
                  <c:v>0.40870740210000001</c:v>
                </c:pt>
                <c:pt idx="150">
                  <c:v>0.36596863000000002</c:v>
                </c:pt>
                <c:pt idx="151">
                  <c:v>0.3623392574</c:v>
                </c:pt>
                <c:pt idx="152">
                  <c:v>0.34308861060000001</c:v>
                </c:pt>
                <c:pt idx="153">
                  <c:v>0.35706534309999999</c:v>
                </c:pt>
                <c:pt idx="154">
                  <c:v>0.37975504710000002</c:v>
                </c:pt>
                <c:pt idx="155">
                  <c:v>0.39141966609999995</c:v>
                </c:pt>
                <c:pt idx="156">
                  <c:v>0.34387586009999999</c:v>
                </c:pt>
                <c:pt idx="157">
                  <c:v>0.32615931500000001</c:v>
                </c:pt>
                <c:pt idx="158">
                  <c:v>0.34257649010000002</c:v>
                </c:pt>
                <c:pt idx="159">
                  <c:v>0.31648286660000002</c:v>
                </c:pt>
                <c:pt idx="160">
                  <c:v>0.33837925720000001</c:v>
                </c:pt>
                <c:pt idx="161">
                  <c:v>0.35566471900000002</c:v>
                </c:pt>
                <c:pt idx="162">
                  <c:v>0.31018152669999999</c:v>
                </c:pt>
                <c:pt idx="163">
                  <c:v>0.32069533090000002</c:v>
                </c:pt>
                <c:pt idx="164">
                  <c:v>0.3003559777</c:v>
                </c:pt>
                <c:pt idx="165">
                  <c:v>0.33906652269999998</c:v>
                </c:pt>
                <c:pt idx="166">
                  <c:v>0.34757699349999999</c:v>
                </c:pt>
                <c:pt idx="167">
                  <c:v>0.34131683039999999</c:v>
                </c:pt>
                <c:pt idx="168">
                  <c:v>0.3527813246</c:v>
                </c:pt>
                <c:pt idx="169">
                  <c:v>0.3068334237</c:v>
                </c:pt>
                <c:pt idx="170">
                  <c:v>0.2826399544</c:v>
                </c:pt>
                <c:pt idx="171">
                  <c:v>0.30387097619999998</c:v>
                </c:pt>
                <c:pt idx="172">
                  <c:v>0.3211638127</c:v>
                </c:pt>
                <c:pt idx="173">
                  <c:v>0.34948668840000002</c:v>
                </c:pt>
                <c:pt idx="174">
                  <c:v>0.338762226</c:v>
                </c:pt>
                <c:pt idx="175">
                  <c:v>0.3090512372</c:v>
                </c:pt>
                <c:pt idx="176">
                  <c:v>0.3186376138</c:v>
                </c:pt>
                <c:pt idx="177">
                  <c:v>0.29911415599999996</c:v>
                </c:pt>
                <c:pt idx="178">
                  <c:v>0.24068764049999999</c:v>
                </c:pt>
                <c:pt idx="179">
                  <c:v>0.25628779009999997</c:v>
                </c:pt>
                <c:pt idx="180">
                  <c:v>0.2664171326</c:v>
                </c:pt>
                <c:pt idx="181">
                  <c:v>0.32496888319999995</c:v>
                </c:pt>
                <c:pt idx="182">
                  <c:v>0.2729266233</c:v>
                </c:pt>
                <c:pt idx="183">
                  <c:v>0.27955603150000002</c:v>
                </c:pt>
                <c:pt idx="184">
                  <c:v>0.32319574430000003</c:v>
                </c:pt>
                <c:pt idx="185">
                  <c:v>0.25522286250000004</c:v>
                </c:pt>
                <c:pt idx="186">
                  <c:v>0.30049254980000001</c:v>
                </c:pt>
                <c:pt idx="187">
                  <c:v>0.25979781660000001</c:v>
                </c:pt>
                <c:pt idx="188">
                  <c:v>0.2816230153</c:v>
                </c:pt>
                <c:pt idx="189">
                  <c:v>0.25905814269999999</c:v>
                </c:pt>
                <c:pt idx="190">
                  <c:v>0.29566634800000002</c:v>
                </c:pt>
                <c:pt idx="191">
                  <c:v>0.2407408133</c:v>
                </c:pt>
                <c:pt idx="192">
                  <c:v>0.25495493389999996</c:v>
                </c:pt>
                <c:pt idx="193">
                  <c:v>0.30937912319999999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75488"/>
        <c:axId val="114230784"/>
      </c:scatterChart>
      <c:valAx>
        <c:axId val="12817548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230784"/>
        <c:crosses val="autoZero"/>
        <c:crossBetween val="midCat"/>
        <c:majorUnit val="200"/>
        <c:minorUnit val="100"/>
      </c:valAx>
      <c:valAx>
        <c:axId val="1142307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1754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VFTB'!$E$14290:$E$14483</c:f>
              <c:numCache>
                <c:formatCode>0</c:formatCode>
                <c:ptCount val="194"/>
                <c:pt idx="0">
                  <c:v>705</c:v>
                </c:pt>
                <c:pt idx="1">
                  <c:v>704</c:v>
                </c:pt>
                <c:pt idx="2">
                  <c:v>703</c:v>
                </c:pt>
                <c:pt idx="3">
                  <c:v>701</c:v>
                </c:pt>
                <c:pt idx="4">
                  <c:v>699</c:v>
                </c:pt>
                <c:pt idx="5">
                  <c:v>697</c:v>
                </c:pt>
                <c:pt idx="6">
                  <c:v>694</c:v>
                </c:pt>
                <c:pt idx="7">
                  <c:v>691</c:v>
                </c:pt>
                <c:pt idx="8">
                  <c:v>688</c:v>
                </c:pt>
                <c:pt idx="9">
                  <c:v>685</c:v>
                </c:pt>
                <c:pt idx="10">
                  <c:v>682</c:v>
                </c:pt>
                <c:pt idx="11">
                  <c:v>679</c:v>
                </c:pt>
                <c:pt idx="12">
                  <c:v>675</c:v>
                </c:pt>
                <c:pt idx="13">
                  <c:v>672</c:v>
                </c:pt>
                <c:pt idx="14">
                  <c:v>669</c:v>
                </c:pt>
                <c:pt idx="15">
                  <c:v>665</c:v>
                </c:pt>
                <c:pt idx="16">
                  <c:v>661</c:v>
                </c:pt>
                <c:pt idx="17">
                  <c:v>658</c:v>
                </c:pt>
                <c:pt idx="18">
                  <c:v>654</c:v>
                </c:pt>
                <c:pt idx="19">
                  <c:v>651</c:v>
                </c:pt>
                <c:pt idx="20">
                  <c:v>647</c:v>
                </c:pt>
                <c:pt idx="21">
                  <c:v>643</c:v>
                </c:pt>
                <c:pt idx="22">
                  <c:v>640</c:v>
                </c:pt>
                <c:pt idx="23">
                  <c:v>636</c:v>
                </c:pt>
                <c:pt idx="24">
                  <c:v>633</c:v>
                </c:pt>
                <c:pt idx="25">
                  <c:v>629</c:v>
                </c:pt>
                <c:pt idx="26">
                  <c:v>625</c:v>
                </c:pt>
                <c:pt idx="27">
                  <c:v>622</c:v>
                </c:pt>
                <c:pt idx="28">
                  <c:v>618</c:v>
                </c:pt>
                <c:pt idx="29">
                  <c:v>614</c:v>
                </c:pt>
                <c:pt idx="30">
                  <c:v>611</c:v>
                </c:pt>
                <c:pt idx="31">
                  <c:v>607</c:v>
                </c:pt>
                <c:pt idx="32">
                  <c:v>603</c:v>
                </c:pt>
                <c:pt idx="33">
                  <c:v>600</c:v>
                </c:pt>
                <c:pt idx="34">
                  <c:v>596</c:v>
                </c:pt>
                <c:pt idx="35">
                  <c:v>593</c:v>
                </c:pt>
                <c:pt idx="36">
                  <c:v>589</c:v>
                </c:pt>
                <c:pt idx="37">
                  <c:v>585</c:v>
                </c:pt>
                <c:pt idx="38">
                  <c:v>582</c:v>
                </c:pt>
                <c:pt idx="39">
                  <c:v>578</c:v>
                </c:pt>
                <c:pt idx="40">
                  <c:v>574</c:v>
                </c:pt>
                <c:pt idx="41">
                  <c:v>571</c:v>
                </c:pt>
                <c:pt idx="42">
                  <c:v>567</c:v>
                </c:pt>
                <c:pt idx="43">
                  <c:v>564</c:v>
                </c:pt>
                <c:pt idx="44">
                  <c:v>560</c:v>
                </c:pt>
                <c:pt idx="45">
                  <c:v>556</c:v>
                </c:pt>
                <c:pt idx="46">
                  <c:v>553</c:v>
                </c:pt>
                <c:pt idx="47">
                  <c:v>549</c:v>
                </c:pt>
                <c:pt idx="48">
                  <c:v>546</c:v>
                </c:pt>
                <c:pt idx="49">
                  <c:v>542</c:v>
                </c:pt>
                <c:pt idx="50">
                  <c:v>538</c:v>
                </c:pt>
                <c:pt idx="51">
                  <c:v>535</c:v>
                </c:pt>
                <c:pt idx="52">
                  <c:v>531</c:v>
                </c:pt>
                <c:pt idx="53">
                  <c:v>528</c:v>
                </c:pt>
                <c:pt idx="54">
                  <c:v>524</c:v>
                </c:pt>
                <c:pt idx="55">
                  <c:v>520</c:v>
                </c:pt>
                <c:pt idx="56">
                  <c:v>517</c:v>
                </c:pt>
                <c:pt idx="57">
                  <c:v>513</c:v>
                </c:pt>
                <c:pt idx="58">
                  <c:v>510</c:v>
                </c:pt>
                <c:pt idx="59">
                  <c:v>506</c:v>
                </c:pt>
                <c:pt idx="60">
                  <c:v>503</c:v>
                </c:pt>
                <c:pt idx="61">
                  <c:v>499</c:v>
                </c:pt>
                <c:pt idx="62">
                  <c:v>495</c:v>
                </c:pt>
                <c:pt idx="63">
                  <c:v>492</c:v>
                </c:pt>
                <c:pt idx="64">
                  <c:v>488</c:v>
                </c:pt>
                <c:pt idx="65">
                  <c:v>485</c:v>
                </c:pt>
                <c:pt idx="66">
                  <c:v>481</c:v>
                </c:pt>
                <c:pt idx="67">
                  <c:v>478</c:v>
                </c:pt>
                <c:pt idx="68">
                  <c:v>474</c:v>
                </c:pt>
                <c:pt idx="69">
                  <c:v>470</c:v>
                </c:pt>
                <c:pt idx="70">
                  <c:v>467</c:v>
                </c:pt>
                <c:pt idx="71">
                  <c:v>463</c:v>
                </c:pt>
                <c:pt idx="72">
                  <c:v>460</c:v>
                </c:pt>
                <c:pt idx="73">
                  <c:v>456</c:v>
                </c:pt>
                <c:pt idx="74">
                  <c:v>453</c:v>
                </c:pt>
                <c:pt idx="75">
                  <c:v>449</c:v>
                </c:pt>
                <c:pt idx="76">
                  <c:v>445</c:v>
                </c:pt>
                <c:pt idx="77">
                  <c:v>442</c:v>
                </c:pt>
                <c:pt idx="78">
                  <c:v>438</c:v>
                </c:pt>
                <c:pt idx="79">
                  <c:v>435</c:v>
                </c:pt>
                <c:pt idx="80">
                  <c:v>431</c:v>
                </c:pt>
                <c:pt idx="81">
                  <c:v>428</c:v>
                </c:pt>
                <c:pt idx="82">
                  <c:v>424</c:v>
                </c:pt>
                <c:pt idx="83">
                  <c:v>421</c:v>
                </c:pt>
                <c:pt idx="84">
                  <c:v>417</c:v>
                </c:pt>
                <c:pt idx="85">
                  <c:v>413</c:v>
                </c:pt>
                <c:pt idx="86">
                  <c:v>410</c:v>
                </c:pt>
                <c:pt idx="87">
                  <c:v>406</c:v>
                </c:pt>
                <c:pt idx="88">
                  <c:v>403</c:v>
                </c:pt>
                <c:pt idx="89">
                  <c:v>399</c:v>
                </c:pt>
                <c:pt idx="90">
                  <c:v>396</c:v>
                </c:pt>
                <c:pt idx="91">
                  <c:v>392</c:v>
                </c:pt>
                <c:pt idx="92">
                  <c:v>389</c:v>
                </c:pt>
                <c:pt idx="93">
                  <c:v>385</c:v>
                </c:pt>
                <c:pt idx="94">
                  <c:v>382</c:v>
                </c:pt>
                <c:pt idx="95">
                  <c:v>378</c:v>
                </c:pt>
                <c:pt idx="96">
                  <c:v>374</c:v>
                </c:pt>
                <c:pt idx="97">
                  <c:v>371</c:v>
                </c:pt>
                <c:pt idx="98">
                  <c:v>367</c:v>
                </c:pt>
                <c:pt idx="99">
                  <c:v>364</c:v>
                </c:pt>
                <c:pt idx="100">
                  <c:v>360</c:v>
                </c:pt>
                <c:pt idx="101">
                  <c:v>357</c:v>
                </c:pt>
                <c:pt idx="102">
                  <c:v>353</c:v>
                </c:pt>
                <c:pt idx="103">
                  <c:v>350</c:v>
                </c:pt>
                <c:pt idx="104">
                  <c:v>346</c:v>
                </c:pt>
                <c:pt idx="105">
                  <c:v>342</c:v>
                </c:pt>
                <c:pt idx="106">
                  <c:v>339</c:v>
                </c:pt>
                <c:pt idx="107">
                  <c:v>335</c:v>
                </c:pt>
                <c:pt idx="108">
                  <c:v>332</c:v>
                </c:pt>
                <c:pt idx="109">
                  <c:v>328</c:v>
                </c:pt>
                <c:pt idx="110">
                  <c:v>325</c:v>
                </c:pt>
                <c:pt idx="111">
                  <c:v>321</c:v>
                </c:pt>
                <c:pt idx="112">
                  <c:v>318</c:v>
                </c:pt>
                <c:pt idx="113">
                  <c:v>314</c:v>
                </c:pt>
                <c:pt idx="114">
                  <c:v>310</c:v>
                </c:pt>
                <c:pt idx="115">
                  <c:v>307</c:v>
                </c:pt>
                <c:pt idx="116">
                  <c:v>303</c:v>
                </c:pt>
                <c:pt idx="117">
                  <c:v>300</c:v>
                </c:pt>
                <c:pt idx="118">
                  <c:v>296</c:v>
                </c:pt>
                <c:pt idx="119">
                  <c:v>293</c:v>
                </c:pt>
                <c:pt idx="120">
                  <c:v>289</c:v>
                </c:pt>
                <c:pt idx="121">
                  <c:v>286</c:v>
                </c:pt>
                <c:pt idx="122">
                  <c:v>282</c:v>
                </c:pt>
                <c:pt idx="123">
                  <c:v>279</c:v>
                </c:pt>
                <c:pt idx="124">
                  <c:v>275</c:v>
                </c:pt>
                <c:pt idx="125">
                  <c:v>271</c:v>
                </c:pt>
                <c:pt idx="126">
                  <c:v>268</c:v>
                </c:pt>
                <c:pt idx="127">
                  <c:v>264</c:v>
                </c:pt>
                <c:pt idx="128">
                  <c:v>260</c:v>
                </c:pt>
                <c:pt idx="129">
                  <c:v>257</c:v>
                </c:pt>
                <c:pt idx="130">
                  <c:v>253</c:v>
                </c:pt>
                <c:pt idx="131">
                  <c:v>249</c:v>
                </c:pt>
                <c:pt idx="132">
                  <c:v>246</c:v>
                </c:pt>
                <c:pt idx="133">
                  <c:v>242</c:v>
                </c:pt>
                <c:pt idx="134">
                  <c:v>239</c:v>
                </c:pt>
                <c:pt idx="135">
                  <c:v>235</c:v>
                </c:pt>
                <c:pt idx="136">
                  <c:v>232</c:v>
                </c:pt>
                <c:pt idx="137">
                  <c:v>228</c:v>
                </c:pt>
                <c:pt idx="138">
                  <c:v>225</c:v>
                </c:pt>
                <c:pt idx="139">
                  <c:v>221</c:v>
                </c:pt>
                <c:pt idx="140">
                  <c:v>218</c:v>
                </c:pt>
                <c:pt idx="141">
                  <c:v>214</c:v>
                </c:pt>
                <c:pt idx="142">
                  <c:v>211</c:v>
                </c:pt>
                <c:pt idx="143">
                  <c:v>207</c:v>
                </c:pt>
                <c:pt idx="144">
                  <c:v>204</c:v>
                </c:pt>
                <c:pt idx="145">
                  <c:v>201</c:v>
                </c:pt>
                <c:pt idx="146">
                  <c:v>197</c:v>
                </c:pt>
                <c:pt idx="147">
                  <c:v>194</c:v>
                </c:pt>
                <c:pt idx="148">
                  <c:v>190</c:v>
                </c:pt>
                <c:pt idx="149">
                  <c:v>187</c:v>
                </c:pt>
                <c:pt idx="150">
                  <c:v>184</c:v>
                </c:pt>
                <c:pt idx="151">
                  <c:v>181</c:v>
                </c:pt>
                <c:pt idx="152">
                  <c:v>177</c:v>
                </c:pt>
                <c:pt idx="153">
                  <c:v>174</c:v>
                </c:pt>
                <c:pt idx="154">
                  <c:v>171</c:v>
                </c:pt>
                <c:pt idx="155">
                  <c:v>168</c:v>
                </c:pt>
                <c:pt idx="156">
                  <c:v>165</c:v>
                </c:pt>
                <c:pt idx="157">
                  <c:v>162</c:v>
                </c:pt>
                <c:pt idx="158">
                  <c:v>159</c:v>
                </c:pt>
                <c:pt idx="159">
                  <c:v>156</c:v>
                </c:pt>
                <c:pt idx="160">
                  <c:v>153</c:v>
                </c:pt>
                <c:pt idx="161">
                  <c:v>150</c:v>
                </c:pt>
                <c:pt idx="162">
                  <c:v>148</c:v>
                </c:pt>
                <c:pt idx="163">
                  <c:v>145</c:v>
                </c:pt>
                <c:pt idx="164">
                  <c:v>142</c:v>
                </c:pt>
                <c:pt idx="165">
                  <c:v>140</c:v>
                </c:pt>
                <c:pt idx="166">
                  <c:v>137</c:v>
                </c:pt>
                <c:pt idx="167">
                  <c:v>135</c:v>
                </c:pt>
                <c:pt idx="168">
                  <c:v>132</c:v>
                </c:pt>
                <c:pt idx="169">
                  <c:v>130</c:v>
                </c:pt>
                <c:pt idx="170">
                  <c:v>127</c:v>
                </c:pt>
                <c:pt idx="171">
                  <c:v>125</c:v>
                </c:pt>
                <c:pt idx="172">
                  <c:v>123</c:v>
                </c:pt>
                <c:pt idx="173">
                  <c:v>121</c:v>
                </c:pt>
                <c:pt idx="174">
                  <c:v>119</c:v>
                </c:pt>
                <c:pt idx="175">
                  <c:v>116</c:v>
                </c:pt>
                <c:pt idx="176">
                  <c:v>114</c:v>
                </c:pt>
                <c:pt idx="177">
                  <c:v>112</c:v>
                </c:pt>
                <c:pt idx="178">
                  <c:v>110</c:v>
                </c:pt>
                <c:pt idx="179">
                  <c:v>108</c:v>
                </c:pt>
                <c:pt idx="180">
                  <c:v>106</c:v>
                </c:pt>
                <c:pt idx="181">
                  <c:v>105</c:v>
                </c:pt>
                <c:pt idx="182">
                  <c:v>103</c:v>
                </c:pt>
                <c:pt idx="183">
                  <c:v>101</c:v>
                </c:pt>
                <c:pt idx="184">
                  <c:v>99</c:v>
                </c:pt>
                <c:pt idx="185">
                  <c:v>97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91</c:v>
                </c:pt>
                <c:pt idx="190">
                  <c:v>90</c:v>
                </c:pt>
                <c:pt idx="191">
                  <c:v>88</c:v>
                </c:pt>
                <c:pt idx="192">
                  <c:v>87</c:v>
                </c:pt>
                <c:pt idx="193">
                  <c:v>85</c:v>
                </c:pt>
              </c:numCache>
            </c:numRef>
          </c:xVal>
          <c:yVal>
            <c:numRef>
              <c:f>'Thermomag. Messungen VFTB'!$F$14290:$F$14483</c:f>
              <c:numCache>
                <c:formatCode>0.00</c:formatCode>
                <c:ptCount val="194"/>
                <c:pt idx="0">
                  <c:v>0.30937063549999999</c:v>
                </c:pt>
                <c:pt idx="1">
                  <c:v>0.25664376210000001</c:v>
                </c:pt>
                <c:pt idx="2">
                  <c:v>0.25083976559999999</c:v>
                </c:pt>
                <c:pt idx="3">
                  <c:v>0.23129240570000001</c:v>
                </c:pt>
                <c:pt idx="4">
                  <c:v>0.3200726606</c:v>
                </c:pt>
                <c:pt idx="5">
                  <c:v>0.29055072450000002</c:v>
                </c:pt>
                <c:pt idx="6">
                  <c:v>0.2720396632</c:v>
                </c:pt>
                <c:pt idx="7">
                  <c:v>0.24992539100000002</c:v>
                </c:pt>
                <c:pt idx="8">
                  <c:v>0.26598498790000003</c:v>
                </c:pt>
                <c:pt idx="9">
                  <c:v>0.27269125490000001</c:v>
                </c:pt>
                <c:pt idx="10">
                  <c:v>0.29638715760000001</c:v>
                </c:pt>
                <c:pt idx="11">
                  <c:v>0.2544548646</c:v>
                </c:pt>
                <c:pt idx="12">
                  <c:v>0.26074223090000004</c:v>
                </c:pt>
                <c:pt idx="13">
                  <c:v>0.27832857110000003</c:v>
                </c:pt>
                <c:pt idx="14">
                  <c:v>0.30800438720000001</c:v>
                </c:pt>
                <c:pt idx="15">
                  <c:v>0.33037833100000003</c:v>
                </c:pt>
                <c:pt idx="16">
                  <c:v>0.32175422819999999</c:v>
                </c:pt>
                <c:pt idx="17">
                  <c:v>0.30176161229999998</c:v>
                </c:pt>
                <c:pt idx="18">
                  <c:v>0.31974978269999998</c:v>
                </c:pt>
                <c:pt idx="19">
                  <c:v>0.34493256030000002</c:v>
                </c:pt>
                <c:pt idx="20">
                  <c:v>0.28965897460000001</c:v>
                </c:pt>
                <c:pt idx="21">
                  <c:v>0.29059919779999999</c:v>
                </c:pt>
                <c:pt idx="22">
                  <c:v>0.29348239790000002</c:v>
                </c:pt>
                <c:pt idx="23">
                  <c:v>0.39415401509999998</c:v>
                </c:pt>
                <c:pt idx="24">
                  <c:v>0.220361626</c:v>
                </c:pt>
                <c:pt idx="25">
                  <c:v>0.38249352209999998</c:v>
                </c:pt>
                <c:pt idx="26">
                  <c:v>0.27739662189999997</c:v>
                </c:pt>
                <c:pt idx="27">
                  <c:v>0.3630495373</c:v>
                </c:pt>
                <c:pt idx="28">
                  <c:v>0.32508077730000001</c:v>
                </c:pt>
                <c:pt idx="29">
                  <c:v>0.34467680700000003</c:v>
                </c:pt>
                <c:pt idx="30">
                  <c:v>0.31889431460000001</c:v>
                </c:pt>
                <c:pt idx="31">
                  <c:v>0.3205466475</c:v>
                </c:pt>
                <c:pt idx="32">
                  <c:v>0.29485372050000003</c:v>
                </c:pt>
                <c:pt idx="33">
                  <c:v>0.30274493140000003</c:v>
                </c:pt>
                <c:pt idx="34">
                  <c:v>0.32010102429999998</c:v>
                </c:pt>
                <c:pt idx="35">
                  <c:v>0.25618425630000002</c:v>
                </c:pt>
                <c:pt idx="36">
                  <c:v>0.36540863109999999</c:v>
                </c:pt>
                <c:pt idx="37">
                  <c:v>0.35713201380000004</c:v>
                </c:pt>
                <c:pt idx="38">
                  <c:v>0.36518232549999996</c:v>
                </c:pt>
                <c:pt idx="39">
                  <c:v>0.35134965630000004</c:v>
                </c:pt>
                <c:pt idx="40">
                  <c:v>0.29946521200000004</c:v>
                </c:pt>
                <c:pt idx="41">
                  <c:v>0.36771324780000003</c:v>
                </c:pt>
                <c:pt idx="42">
                  <c:v>0.38927206580000001</c:v>
                </c:pt>
                <c:pt idx="43">
                  <c:v>0.34341881260000001</c:v>
                </c:pt>
                <c:pt idx="44">
                  <c:v>0.34648493799999996</c:v>
                </c:pt>
                <c:pt idx="45">
                  <c:v>0.39183495730000001</c:v>
                </c:pt>
                <c:pt idx="46">
                  <c:v>0.37392283850000002</c:v>
                </c:pt>
                <c:pt idx="47">
                  <c:v>0.35405574080000002</c:v>
                </c:pt>
                <c:pt idx="48">
                  <c:v>0.4039654124</c:v>
                </c:pt>
                <c:pt idx="49">
                  <c:v>0.35649169150000004</c:v>
                </c:pt>
                <c:pt idx="50">
                  <c:v>0.34869958569999998</c:v>
                </c:pt>
                <c:pt idx="51">
                  <c:v>0.28395744170000004</c:v>
                </c:pt>
                <c:pt idx="52">
                  <c:v>0.37574619349999999</c:v>
                </c:pt>
                <c:pt idx="53">
                  <c:v>0.41609786679999999</c:v>
                </c:pt>
                <c:pt idx="54">
                  <c:v>0.44330455819999998</c:v>
                </c:pt>
                <c:pt idx="55">
                  <c:v>0.44146407409999999</c:v>
                </c:pt>
                <c:pt idx="56">
                  <c:v>0.41249096909999999</c:v>
                </c:pt>
                <c:pt idx="57">
                  <c:v>0.44602857360000003</c:v>
                </c:pt>
                <c:pt idx="58">
                  <c:v>0.39088022210000001</c:v>
                </c:pt>
                <c:pt idx="59">
                  <c:v>0.46112070970000002</c:v>
                </c:pt>
                <c:pt idx="60">
                  <c:v>0.45949194209999999</c:v>
                </c:pt>
                <c:pt idx="61">
                  <c:v>0.46546406230000004</c:v>
                </c:pt>
                <c:pt idx="62">
                  <c:v>0.45696006290000002</c:v>
                </c:pt>
                <c:pt idx="63">
                  <c:v>0.48287664459999996</c:v>
                </c:pt>
                <c:pt idx="64">
                  <c:v>0.51517182630000002</c:v>
                </c:pt>
                <c:pt idx="65">
                  <c:v>0.55043493269999999</c:v>
                </c:pt>
                <c:pt idx="66">
                  <c:v>0.59817141959999998</c:v>
                </c:pt>
                <c:pt idx="67">
                  <c:v>0.5808854443</c:v>
                </c:pt>
                <c:pt idx="68">
                  <c:v>0.58070301039999994</c:v>
                </c:pt>
                <c:pt idx="69">
                  <c:v>0.59453075840000003</c:v>
                </c:pt>
                <c:pt idx="70">
                  <c:v>0.64689253540000002</c:v>
                </c:pt>
                <c:pt idx="71">
                  <c:v>0.68900134790000001</c:v>
                </c:pt>
                <c:pt idx="72">
                  <c:v>0.73610221509999996</c:v>
                </c:pt>
                <c:pt idx="73">
                  <c:v>0.7071849174</c:v>
                </c:pt>
                <c:pt idx="74">
                  <c:v>0.73980729980000004</c:v>
                </c:pt>
                <c:pt idx="75">
                  <c:v>0.75039171280000005</c:v>
                </c:pt>
                <c:pt idx="76">
                  <c:v>0.82648904549999991</c:v>
                </c:pt>
                <c:pt idx="77">
                  <c:v>0.81553164319999993</c:v>
                </c:pt>
                <c:pt idx="78">
                  <c:v>0.84554471269999998</c:v>
                </c:pt>
                <c:pt idx="79">
                  <c:v>0.87012877740000005</c:v>
                </c:pt>
                <c:pt idx="80">
                  <c:v>0.90569095069999994</c:v>
                </c:pt>
                <c:pt idx="81">
                  <c:v>0.87390819529999997</c:v>
                </c:pt>
                <c:pt idx="82">
                  <c:v>0.93400598769999998</c:v>
                </c:pt>
                <c:pt idx="83">
                  <c:v>1.013017694</c:v>
                </c:pt>
                <c:pt idx="84">
                  <c:v>1.0092852139999999</c:v>
                </c:pt>
                <c:pt idx="85">
                  <c:v>0.99722201109999986</c:v>
                </c:pt>
                <c:pt idx="86">
                  <c:v>1.0439419019999998</c:v>
                </c:pt>
                <c:pt idx="87">
                  <c:v>1.0794359179999999</c:v>
                </c:pt>
                <c:pt idx="88">
                  <c:v>1.0894836020000001</c:v>
                </c:pt>
                <c:pt idx="89">
                  <c:v>1.1271776169999999</c:v>
                </c:pt>
                <c:pt idx="90">
                  <c:v>1.1112789890000001</c:v>
                </c:pt>
                <c:pt idx="91">
                  <c:v>1.136596854</c:v>
                </c:pt>
                <c:pt idx="92">
                  <c:v>1.185716156</c:v>
                </c:pt>
                <c:pt idx="93">
                  <c:v>1.2296795899999999</c:v>
                </c:pt>
                <c:pt idx="94">
                  <c:v>1.2547810750000001</c:v>
                </c:pt>
                <c:pt idx="95">
                  <c:v>1.323084114</c:v>
                </c:pt>
                <c:pt idx="96">
                  <c:v>1.312905156</c:v>
                </c:pt>
                <c:pt idx="97">
                  <c:v>1.365576914</c:v>
                </c:pt>
                <c:pt idx="98">
                  <c:v>1.4019582820000001</c:v>
                </c:pt>
                <c:pt idx="99">
                  <c:v>1.4080883089999998</c:v>
                </c:pt>
                <c:pt idx="100">
                  <c:v>1.384593315</c:v>
                </c:pt>
                <c:pt idx="101">
                  <c:v>1.432192283</c:v>
                </c:pt>
                <c:pt idx="102">
                  <c:v>1.5040565160000001</c:v>
                </c:pt>
                <c:pt idx="103">
                  <c:v>1.559004601</c:v>
                </c:pt>
                <c:pt idx="104">
                  <c:v>1.59021177</c:v>
                </c:pt>
                <c:pt idx="105">
                  <c:v>1.52920371</c:v>
                </c:pt>
                <c:pt idx="106">
                  <c:v>1.6260830900000001</c:v>
                </c:pt>
                <c:pt idx="107">
                  <c:v>1.656639116</c:v>
                </c:pt>
                <c:pt idx="108">
                  <c:v>1.698573935</c:v>
                </c:pt>
                <c:pt idx="109">
                  <c:v>1.7198338020000001</c:v>
                </c:pt>
                <c:pt idx="110">
                  <c:v>1.7821244389999999</c:v>
                </c:pt>
                <c:pt idx="111">
                  <c:v>1.777429393</c:v>
                </c:pt>
                <c:pt idx="112">
                  <c:v>1.7946667489999999</c:v>
                </c:pt>
                <c:pt idx="113">
                  <c:v>1.819799481</c:v>
                </c:pt>
                <c:pt idx="114">
                  <c:v>1.8967558809999998</c:v>
                </c:pt>
                <c:pt idx="115">
                  <c:v>1.930493837</c:v>
                </c:pt>
                <c:pt idx="116">
                  <c:v>1.9891596519999999</c:v>
                </c:pt>
                <c:pt idx="117">
                  <c:v>1.936792769</c:v>
                </c:pt>
                <c:pt idx="118">
                  <c:v>2.039180285</c:v>
                </c:pt>
                <c:pt idx="119">
                  <c:v>2.0357870619999998</c:v>
                </c:pt>
                <c:pt idx="120">
                  <c:v>2.0505238930000003</c:v>
                </c:pt>
                <c:pt idx="121">
                  <c:v>2.1095648649999998</c:v>
                </c:pt>
                <c:pt idx="122">
                  <c:v>2.1262288890000001</c:v>
                </c:pt>
                <c:pt idx="123">
                  <c:v>2.1892960420000001</c:v>
                </c:pt>
                <c:pt idx="124">
                  <c:v>2.1860118179999999</c:v>
                </c:pt>
                <c:pt idx="125">
                  <c:v>2.2759474040000001</c:v>
                </c:pt>
                <c:pt idx="126">
                  <c:v>2.258201514</c:v>
                </c:pt>
                <c:pt idx="127">
                  <c:v>2.3285693740000002</c:v>
                </c:pt>
                <c:pt idx="128">
                  <c:v>2.344029135</c:v>
                </c:pt>
                <c:pt idx="129">
                  <c:v>2.4282868099999999</c:v>
                </c:pt>
                <c:pt idx="130">
                  <c:v>2.3907584969999998</c:v>
                </c:pt>
                <c:pt idx="131">
                  <c:v>2.4587064879999998</c:v>
                </c:pt>
                <c:pt idx="132">
                  <c:v>2.5126483999999998</c:v>
                </c:pt>
                <c:pt idx="133">
                  <c:v>2.5334483199999998</c:v>
                </c:pt>
                <c:pt idx="134">
                  <c:v>2.5831593289999999</c:v>
                </c:pt>
                <c:pt idx="135">
                  <c:v>2.6894667610000003</c:v>
                </c:pt>
                <c:pt idx="136">
                  <c:v>2.6721179889999997</c:v>
                </c:pt>
                <c:pt idx="137">
                  <c:v>2.7044557010000001</c:v>
                </c:pt>
                <c:pt idx="138">
                  <c:v>2.7344170669999999</c:v>
                </c:pt>
                <c:pt idx="139">
                  <c:v>2.789116269</c:v>
                </c:pt>
                <c:pt idx="140">
                  <c:v>2.8252482780000001</c:v>
                </c:pt>
                <c:pt idx="141">
                  <c:v>2.8152959639999997</c:v>
                </c:pt>
                <c:pt idx="142">
                  <c:v>2.8960137439999998</c:v>
                </c:pt>
                <c:pt idx="143">
                  <c:v>2.9495887889999999</c:v>
                </c:pt>
                <c:pt idx="144">
                  <c:v>2.9984071220000001</c:v>
                </c:pt>
                <c:pt idx="145">
                  <c:v>3.0550540080000004</c:v>
                </c:pt>
                <c:pt idx="146">
                  <c:v>3.0398951690000002</c:v>
                </c:pt>
                <c:pt idx="147">
                  <c:v>3.1141554249999999</c:v>
                </c:pt>
                <c:pt idx="148">
                  <c:v>3.1255763390000002</c:v>
                </c:pt>
                <c:pt idx="149">
                  <c:v>3.208063697</c:v>
                </c:pt>
                <c:pt idx="150">
                  <c:v>3.195381131</c:v>
                </c:pt>
                <c:pt idx="151">
                  <c:v>3.2591235370000002</c:v>
                </c:pt>
                <c:pt idx="152">
                  <c:v>3.353340014</c:v>
                </c:pt>
                <c:pt idx="153">
                  <c:v>3.3097918709999998</c:v>
                </c:pt>
                <c:pt idx="154">
                  <c:v>3.3325148790000001</c:v>
                </c:pt>
                <c:pt idx="155">
                  <c:v>3.3964332929999999</c:v>
                </c:pt>
                <c:pt idx="156">
                  <c:v>3.4702894569999998</c:v>
                </c:pt>
                <c:pt idx="157">
                  <c:v>3.5137824260000001</c:v>
                </c:pt>
                <c:pt idx="158">
                  <c:v>3.5018055779999999</c:v>
                </c:pt>
                <c:pt idx="159">
                  <c:v>3.5613910180000001</c:v>
                </c:pt>
                <c:pt idx="160">
                  <c:v>3.5909853110000003</c:v>
                </c:pt>
                <c:pt idx="161">
                  <c:v>3.6821163330000002</c:v>
                </c:pt>
                <c:pt idx="162">
                  <c:v>3.6232696079999998</c:v>
                </c:pt>
                <c:pt idx="163">
                  <c:v>3.668516382</c:v>
                </c:pt>
                <c:pt idx="164">
                  <c:v>3.6844423870000003</c:v>
                </c:pt>
                <c:pt idx="165">
                  <c:v>3.7391316209999998</c:v>
                </c:pt>
                <c:pt idx="166">
                  <c:v>3.751309875</c:v>
                </c:pt>
                <c:pt idx="167">
                  <c:v>3.8226629860000001</c:v>
                </c:pt>
                <c:pt idx="168">
                  <c:v>3.8713058469999999</c:v>
                </c:pt>
                <c:pt idx="169">
                  <c:v>3.8640521909999999</c:v>
                </c:pt>
                <c:pt idx="170">
                  <c:v>3.875133511</c:v>
                </c:pt>
                <c:pt idx="171">
                  <c:v>3.8630091389999999</c:v>
                </c:pt>
                <c:pt idx="172">
                  <c:v>3.9658576479999996</c:v>
                </c:pt>
                <c:pt idx="173">
                  <c:v>4.0033042950000004</c:v>
                </c:pt>
                <c:pt idx="174">
                  <c:v>4.001171663</c:v>
                </c:pt>
                <c:pt idx="175">
                  <c:v>4.0731950070000007</c:v>
                </c:pt>
                <c:pt idx="176">
                  <c:v>4.0412004420000001</c:v>
                </c:pt>
                <c:pt idx="177">
                  <c:v>4.1299900999999997</c:v>
                </c:pt>
                <c:pt idx="178">
                  <c:v>4.0546793609999998</c:v>
                </c:pt>
                <c:pt idx="179">
                  <c:v>4.1212596440000002</c:v>
                </c:pt>
                <c:pt idx="180">
                  <c:v>4.1243568100000001</c:v>
                </c:pt>
                <c:pt idx="181">
                  <c:v>4.1890514349999997</c:v>
                </c:pt>
                <c:pt idx="182">
                  <c:v>4.2281111100000004</c:v>
                </c:pt>
                <c:pt idx="183">
                  <c:v>4.2609548290000001</c:v>
                </c:pt>
                <c:pt idx="184">
                  <c:v>4.2528377620000004</c:v>
                </c:pt>
                <c:pt idx="185">
                  <c:v>4.3037161030000002</c:v>
                </c:pt>
                <c:pt idx="186">
                  <c:v>4.318355532</c:v>
                </c:pt>
                <c:pt idx="187">
                  <c:v>4.2966259359999999</c:v>
                </c:pt>
                <c:pt idx="188">
                  <c:v>4.2973747109999998</c:v>
                </c:pt>
                <c:pt idx="189">
                  <c:v>4.3349795139999996</c:v>
                </c:pt>
                <c:pt idx="190">
                  <c:v>4.3356712670000004</c:v>
                </c:pt>
                <c:pt idx="191">
                  <c:v>4.3539830220000004</c:v>
                </c:pt>
                <c:pt idx="192">
                  <c:v>4.4088728880000003</c:v>
                </c:pt>
                <c:pt idx="193">
                  <c:v>4.4287556700000001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VFTB'!$E$14091:$E$14284</c:f>
              <c:numCache>
                <c:formatCode>0</c:formatCode>
                <c:ptCount val="194"/>
                <c:pt idx="0">
                  <c:v>27</c:v>
                </c:pt>
                <c:pt idx="1">
                  <c:v>28</c:v>
                </c:pt>
                <c:pt idx="2">
                  <c:v>29</c:v>
                </c:pt>
                <c:pt idx="3">
                  <c:v>31</c:v>
                </c:pt>
                <c:pt idx="4">
                  <c:v>33</c:v>
                </c:pt>
                <c:pt idx="5">
                  <c:v>36</c:v>
                </c:pt>
                <c:pt idx="6">
                  <c:v>39</c:v>
                </c:pt>
                <c:pt idx="7">
                  <c:v>43</c:v>
                </c:pt>
                <c:pt idx="8">
                  <c:v>47</c:v>
                </c:pt>
                <c:pt idx="9">
                  <c:v>51</c:v>
                </c:pt>
                <c:pt idx="10">
                  <c:v>55</c:v>
                </c:pt>
                <c:pt idx="11">
                  <c:v>59</c:v>
                </c:pt>
                <c:pt idx="12">
                  <c:v>63</c:v>
                </c:pt>
                <c:pt idx="13">
                  <c:v>67</c:v>
                </c:pt>
                <c:pt idx="14">
                  <c:v>70</c:v>
                </c:pt>
                <c:pt idx="15">
                  <c:v>74</c:v>
                </c:pt>
                <c:pt idx="16">
                  <c:v>78</c:v>
                </c:pt>
                <c:pt idx="17">
                  <c:v>82</c:v>
                </c:pt>
                <c:pt idx="18">
                  <c:v>85</c:v>
                </c:pt>
                <c:pt idx="19">
                  <c:v>89</c:v>
                </c:pt>
                <c:pt idx="20">
                  <c:v>93</c:v>
                </c:pt>
                <c:pt idx="21">
                  <c:v>96</c:v>
                </c:pt>
                <c:pt idx="22">
                  <c:v>100</c:v>
                </c:pt>
                <c:pt idx="23">
                  <c:v>103</c:v>
                </c:pt>
                <c:pt idx="24">
                  <c:v>107</c:v>
                </c:pt>
                <c:pt idx="25">
                  <c:v>110</c:v>
                </c:pt>
                <c:pt idx="26">
                  <c:v>114</c:v>
                </c:pt>
                <c:pt idx="27">
                  <c:v>117</c:v>
                </c:pt>
                <c:pt idx="28">
                  <c:v>121</c:v>
                </c:pt>
                <c:pt idx="29">
                  <c:v>124</c:v>
                </c:pt>
                <c:pt idx="30">
                  <c:v>128</c:v>
                </c:pt>
                <c:pt idx="31">
                  <c:v>132</c:v>
                </c:pt>
                <c:pt idx="32">
                  <c:v>135</c:v>
                </c:pt>
                <c:pt idx="33">
                  <c:v>139</c:v>
                </c:pt>
                <c:pt idx="34">
                  <c:v>142</c:v>
                </c:pt>
                <c:pt idx="35">
                  <c:v>146</c:v>
                </c:pt>
                <c:pt idx="36">
                  <c:v>149</c:v>
                </c:pt>
                <c:pt idx="37">
                  <c:v>153</c:v>
                </c:pt>
                <c:pt idx="38">
                  <c:v>156</c:v>
                </c:pt>
                <c:pt idx="39">
                  <c:v>160</c:v>
                </c:pt>
                <c:pt idx="40">
                  <c:v>163</c:v>
                </c:pt>
                <c:pt idx="41">
                  <c:v>167</c:v>
                </c:pt>
                <c:pt idx="42">
                  <c:v>170</c:v>
                </c:pt>
                <c:pt idx="43">
                  <c:v>174</c:v>
                </c:pt>
                <c:pt idx="44">
                  <c:v>177</c:v>
                </c:pt>
                <c:pt idx="45">
                  <c:v>181</c:v>
                </c:pt>
                <c:pt idx="46">
                  <c:v>184</c:v>
                </c:pt>
                <c:pt idx="47">
                  <c:v>188</c:v>
                </c:pt>
                <c:pt idx="48">
                  <c:v>191</c:v>
                </c:pt>
                <c:pt idx="49">
                  <c:v>195</c:v>
                </c:pt>
                <c:pt idx="50">
                  <c:v>198</c:v>
                </c:pt>
                <c:pt idx="51">
                  <c:v>201</c:v>
                </c:pt>
                <c:pt idx="52">
                  <c:v>205</c:v>
                </c:pt>
                <c:pt idx="53">
                  <c:v>209</c:v>
                </c:pt>
                <c:pt idx="54">
                  <c:v>212</c:v>
                </c:pt>
                <c:pt idx="55">
                  <c:v>215</c:v>
                </c:pt>
                <c:pt idx="56">
                  <c:v>219</c:v>
                </c:pt>
                <c:pt idx="57">
                  <c:v>222</c:v>
                </c:pt>
                <c:pt idx="58">
                  <c:v>226</c:v>
                </c:pt>
                <c:pt idx="59">
                  <c:v>229</c:v>
                </c:pt>
                <c:pt idx="60">
                  <c:v>233</c:v>
                </c:pt>
                <c:pt idx="61">
                  <c:v>236</c:v>
                </c:pt>
                <c:pt idx="62">
                  <c:v>240</c:v>
                </c:pt>
                <c:pt idx="63">
                  <c:v>243</c:v>
                </c:pt>
                <c:pt idx="64">
                  <c:v>247</c:v>
                </c:pt>
                <c:pt idx="65">
                  <c:v>250</c:v>
                </c:pt>
                <c:pt idx="66">
                  <c:v>253</c:v>
                </c:pt>
                <c:pt idx="67">
                  <c:v>257</c:v>
                </c:pt>
                <c:pt idx="68">
                  <c:v>260</c:v>
                </c:pt>
                <c:pt idx="69">
                  <c:v>264</c:v>
                </c:pt>
                <c:pt idx="70">
                  <c:v>267</c:v>
                </c:pt>
                <c:pt idx="71">
                  <c:v>271</c:v>
                </c:pt>
                <c:pt idx="72">
                  <c:v>274</c:v>
                </c:pt>
                <c:pt idx="73">
                  <c:v>278</c:v>
                </c:pt>
                <c:pt idx="74">
                  <c:v>281</c:v>
                </c:pt>
                <c:pt idx="75">
                  <c:v>285</c:v>
                </c:pt>
                <c:pt idx="76">
                  <c:v>288</c:v>
                </c:pt>
                <c:pt idx="77">
                  <c:v>292</c:v>
                </c:pt>
                <c:pt idx="78">
                  <c:v>295</c:v>
                </c:pt>
                <c:pt idx="79">
                  <c:v>299</c:v>
                </c:pt>
                <c:pt idx="80">
                  <c:v>302</c:v>
                </c:pt>
                <c:pt idx="81">
                  <c:v>305</c:v>
                </c:pt>
                <c:pt idx="82">
                  <c:v>309</c:v>
                </c:pt>
                <c:pt idx="83">
                  <c:v>313</c:v>
                </c:pt>
                <c:pt idx="84">
                  <c:v>317</c:v>
                </c:pt>
                <c:pt idx="85">
                  <c:v>321</c:v>
                </c:pt>
                <c:pt idx="86">
                  <c:v>324</c:v>
                </c:pt>
                <c:pt idx="87">
                  <c:v>328</c:v>
                </c:pt>
                <c:pt idx="88">
                  <c:v>332</c:v>
                </c:pt>
                <c:pt idx="89">
                  <c:v>336</c:v>
                </c:pt>
                <c:pt idx="90">
                  <c:v>339</c:v>
                </c:pt>
                <c:pt idx="91">
                  <c:v>343</c:v>
                </c:pt>
                <c:pt idx="92">
                  <c:v>347</c:v>
                </c:pt>
                <c:pt idx="93">
                  <c:v>350</c:v>
                </c:pt>
                <c:pt idx="94">
                  <c:v>354</c:v>
                </c:pt>
                <c:pt idx="95">
                  <c:v>357</c:v>
                </c:pt>
                <c:pt idx="96">
                  <c:v>360</c:v>
                </c:pt>
                <c:pt idx="97">
                  <c:v>364</c:v>
                </c:pt>
                <c:pt idx="98">
                  <c:v>367</c:v>
                </c:pt>
                <c:pt idx="99">
                  <c:v>371</c:v>
                </c:pt>
                <c:pt idx="100">
                  <c:v>374</c:v>
                </c:pt>
                <c:pt idx="101">
                  <c:v>377</c:v>
                </c:pt>
                <c:pt idx="102">
                  <c:v>381</c:v>
                </c:pt>
                <c:pt idx="103">
                  <c:v>384</c:v>
                </c:pt>
                <c:pt idx="104">
                  <c:v>388</c:v>
                </c:pt>
                <c:pt idx="105">
                  <c:v>391</c:v>
                </c:pt>
                <c:pt idx="106">
                  <c:v>394</c:v>
                </c:pt>
                <c:pt idx="107">
                  <c:v>398</c:v>
                </c:pt>
                <c:pt idx="108">
                  <c:v>401</c:v>
                </c:pt>
                <c:pt idx="109">
                  <c:v>405</c:v>
                </c:pt>
                <c:pt idx="110">
                  <c:v>408</c:v>
                </c:pt>
                <c:pt idx="111">
                  <c:v>412</c:v>
                </c:pt>
                <c:pt idx="112">
                  <c:v>415</c:v>
                </c:pt>
                <c:pt idx="113">
                  <c:v>418</c:v>
                </c:pt>
                <c:pt idx="114">
                  <c:v>422</c:v>
                </c:pt>
                <c:pt idx="115">
                  <c:v>425</c:v>
                </c:pt>
                <c:pt idx="116">
                  <c:v>429</c:v>
                </c:pt>
                <c:pt idx="117">
                  <c:v>432</c:v>
                </c:pt>
                <c:pt idx="118">
                  <c:v>435</c:v>
                </c:pt>
                <c:pt idx="119">
                  <c:v>439</c:v>
                </c:pt>
                <c:pt idx="120">
                  <c:v>442</c:v>
                </c:pt>
                <c:pt idx="121">
                  <c:v>446</c:v>
                </c:pt>
                <c:pt idx="122">
                  <c:v>449</c:v>
                </c:pt>
                <c:pt idx="123">
                  <c:v>453</c:v>
                </c:pt>
                <c:pt idx="124">
                  <c:v>456</c:v>
                </c:pt>
                <c:pt idx="125">
                  <c:v>459</c:v>
                </c:pt>
                <c:pt idx="126">
                  <c:v>463</c:v>
                </c:pt>
                <c:pt idx="127">
                  <c:v>466</c:v>
                </c:pt>
                <c:pt idx="128">
                  <c:v>470</c:v>
                </c:pt>
                <c:pt idx="129">
                  <c:v>473</c:v>
                </c:pt>
                <c:pt idx="130">
                  <c:v>477</c:v>
                </c:pt>
                <c:pt idx="131">
                  <c:v>480</c:v>
                </c:pt>
                <c:pt idx="132">
                  <c:v>484</c:v>
                </c:pt>
                <c:pt idx="133">
                  <c:v>487</c:v>
                </c:pt>
                <c:pt idx="134">
                  <c:v>490</c:v>
                </c:pt>
                <c:pt idx="135">
                  <c:v>494</c:v>
                </c:pt>
                <c:pt idx="136">
                  <c:v>497</c:v>
                </c:pt>
                <c:pt idx="137">
                  <c:v>501</c:v>
                </c:pt>
                <c:pt idx="138">
                  <c:v>504</c:v>
                </c:pt>
                <c:pt idx="139">
                  <c:v>508</c:v>
                </c:pt>
                <c:pt idx="140">
                  <c:v>511</c:v>
                </c:pt>
                <c:pt idx="141">
                  <c:v>515</c:v>
                </c:pt>
                <c:pt idx="142">
                  <c:v>518</c:v>
                </c:pt>
                <c:pt idx="143">
                  <c:v>521</c:v>
                </c:pt>
                <c:pt idx="144">
                  <c:v>525</c:v>
                </c:pt>
                <c:pt idx="145">
                  <c:v>528</c:v>
                </c:pt>
                <c:pt idx="146">
                  <c:v>532</c:v>
                </c:pt>
                <c:pt idx="147">
                  <c:v>535</c:v>
                </c:pt>
                <c:pt idx="148">
                  <c:v>539</c:v>
                </c:pt>
                <c:pt idx="149">
                  <c:v>542</c:v>
                </c:pt>
                <c:pt idx="150">
                  <c:v>546</c:v>
                </c:pt>
                <c:pt idx="151">
                  <c:v>549</c:v>
                </c:pt>
                <c:pt idx="152">
                  <c:v>552</c:v>
                </c:pt>
                <c:pt idx="153">
                  <c:v>556</c:v>
                </c:pt>
                <c:pt idx="154">
                  <c:v>559</c:v>
                </c:pt>
                <c:pt idx="155">
                  <c:v>563</c:v>
                </c:pt>
                <c:pt idx="156">
                  <c:v>566</c:v>
                </c:pt>
                <c:pt idx="157">
                  <c:v>570</c:v>
                </c:pt>
                <c:pt idx="158">
                  <c:v>573</c:v>
                </c:pt>
                <c:pt idx="159">
                  <c:v>577</c:v>
                </c:pt>
                <c:pt idx="160">
                  <c:v>580</c:v>
                </c:pt>
                <c:pt idx="161">
                  <c:v>583</c:v>
                </c:pt>
                <c:pt idx="162">
                  <c:v>587</c:v>
                </c:pt>
                <c:pt idx="163">
                  <c:v>590</c:v>
                </c:pt>
                <c:pt idx="164">
                  <c:v>594</c:v>
                </c:pt>
                <c:pt idx="165">
                  <c:v>597</c:v>
                </c:pt>
                <c:pt idx="166">
                  <c:v>601</c:v>
                </c:pt>
                <c:pt idx="167">
                  <c:v>604</c:v>
                </c:pt>
                <c:pt idx="168">
                  <c:v>608</c:v>
                </c:pt>
                <c:pt idx="169">
                  <c:v>611</c:v>
                </c:pt>
                <c:pt idx="170">
                  <c:v>615</c:v>
                </c:pt>
                <c:pt idx="171">
                  <c:v>618</c:v>
                </c:pt>
                <c:pt idx="172">
                  <c:v>622</c:v>
                </c:pt>
                <c:pt idx="173">
                  <c:v>625</c:v>
                </c:pt>
                <c:pt idx="174">
                  <c:v>629</c:v>
                </c:pt>
                <c:pt idx="175">
                  <c:v>632</c:v>
                </c:pt>
                <c:pt idx="176">
                  <c:v>636</c:v>
                </c:pt>
                <c:pt idx="177">
                  <c:v>639</c:v>
                </c:pt>
                <c:pt idx="178">
                  <c:v>646</c:v>
                </c:pt>
                <c:pt idx="179">
                  <c:v>650</c:v>
                </c:pt>
                <c:pt idx="180">
                  <c:v>654</c:v>
                </c:pt>
                <c:pt idx="181">
                  <c:v>657</c:v>
                </c:pt>
                <c:pt idx="182">
                  <c:v>661</c:v>
                </c:pt>
                <c:pt idx="183">
                  <c:v>664</c:v>
                </c:pt>
                <c:pt idx="184">
                  <c:v>667</c:v>
                </c:pt>
                <c:pt idx="185">
                  <c:v>671</c:v>
                </c:pt>
                <c:pt idx="186">
                  <c:v>674</c:v>
                </c:pt>
                <c:pt idx="187">
                  <c:v>678</c:v>
                </c:pt>
                <c:pt idx="188">
                  <c:v>681</c:v>
                </c:pt>
                <c:pt idx="189">
                  <c:v>685</c:v>
                </c:pt>
                <c:pt idx="190">
                  <c:v>688</c:v>
                </c:pt>
                <c:pt idx="191">
                  <c:v>692</c:v>
                </c:pt>
                <c:pt idx="192">
                  <c:v>695</c:v>
                </c:pt>
                <c:pt idx="193">
                  <c:v>698</c:v>
                </c:pt>
              </c:numCache>
            </c:numRef>
          </c:xVal>
          <c:yVal>
            <c:numRef>
              <c:f>'Thermomag. Messungen VFTB'!$F$14091:$F$14284</c:f>
              <c:numCache>
                <c:formatCode>0.00</c:formatCode>
                <c:ptCount val="194"/>
                <c:pt idx="0">
                  <c:v>1.4265873279999999</c:v>
                </c:pt>
                <c:pt idx="1">
                  <c:v>1.3983061189999999</c:v>
                </c:pt>
                <c:pt idx="2">
                  <c:v>1.411081869</c:v>
                </c:pt>
                <c:pt idx="3">
                  <c:v>1.39078729</c:v>
                </c:pt>
                <c:pt idx="4">
                  <c:v>1.3862776370000001</c:v>
                </c:pt>
                <c:pt idx="5">
                  <c:v>1.3674166250000002</c:v>
                </c:pt>
                <c:pt idx="6">
                  <c:v>1.28246507</c:v>
                </c:pt>
                <c:pt idx="7">
                  <c:v>1.2771523930000002</c:v>
                </c:pt>
                <c:pt idx="8">
                  <c:v>1.2855556109999999</c:v>
                </c:pt>
                <c:pt idx="9">
                  <c:v>1.2566062579999999</c:v>
                </c:pt>
                <c:pt idx="10">
                  <c:v>1.262950832</c:v>
                </c:pt>
                <c:pt idx="11">
                  <c:v>1.1731835449999999</c:v>
                </c:pt>
                <c:pt idx="12">
                  <c:v>1.219189115</c:v>
                </c:pt>
                <c:pt idx="13">
                  <c:v>1.175211435</c:v>
                </c:pt>
                <c:pt idx="14">
                  <c:v>1.1699889049999999</c:v>
                </c:pt>
                <c:pt idx="15">
                  <c:v>1.1522051369999999</c:v>
                </c:pt>
                <c:pt idx="16">
                  <c:v>1.1990683179999999</c:v>
                </c:pt>
                <c:pt idx="17">
                  <c:v>1.153109089</c:v>
                </c:pt>
                <c:pt idx="18">
                  <c:v>1.1212042179999999</c:v>
                </c:pt>
                <c:pt idx="19">
                  <c:v>1.1204692540000001</c:v>
                </c:pt>
                <c:pt idx="20">
                  <c:v>1.1339184009999999</c:v>
                </c:pt>
                <c:pt idx="21">
                  <c:v>1.1234158060000001</c:v>
                </c:pt>
                <c:pt idx="22">
                  <c:v>1.0979421139999999</c:v>
                </c:pt>
                <c:pt idx="23">
                  <c:v>1.087130723</c:v>
                </c:pt>
                <c:pt idx="24">
                  <c:v>1.1052084880000002</c:v>
                </c:pt>
                <c:pt idx="25">
                  <c:v>1.0640230749999999</c:v>
                </c:pt>
                <c:pt idx="26">
                  <c:v>1.0904776869999999</c:v>
                </c:pt>
                <c:pt idx="27">
                  <c:v>1.071771944</c:v>
                </c:pt>
                <c:pt idx="28">
                  <c:v>1.0220828390000001</c:v>
                </c:pt>
                <c:pt idx="29">
                  <c:v>1.008467285</c:v>
                </c:pt>
                <c:pt idx="30">
                  <c:v>1.1116632390000001</c:v>
                </c:pt>
                <c:pt idx="31">
                  <c:v>1.021016841</c:v>
                </c:pt>
                <c:pt idx="32">
                  <c:v>1.0212820220000001</c:v>
                </c:pt>
                <c:pt idx="33">
                  <c:v>1.0419345790000001</c:v>
                </c:pt>
                <c:pt idx="34">
                  <c:v>1.015135307</c:v>
                </c:pt>
                <c:pt idx="35">
                  <c:v>0.96429508099999994</c:v>
                </c:pt>
                <c:pt idx="36">
                  <c:v>1.0409271339999999</c:v>
                </c:pt>
                <c:pt idx="37">
                  <c:v>0.97469577340000002</c:v>
                </c:pt>
                <c:pt idx="38">
                  <c:v>0.91739205420000003</c:v>
                </c:pt>
                <c:pt idx="39">
                  <c:v>0.96425609720000005</c:v>
                </c:pt>
                <c:pt idx="40">
                  <c:v>0.93774602500000004</c:v>
                </c:pt>
                <c:pt idx="41">
                  <c:v>0.95311054260000005</c:v>
                </c:pt>
                <c:pt idx="42">
                  <c:v>0.89512127819999998</c:v>
                </c:pt>
                <c:pt idx="43">
                  <c:v>0.85892621140000003</c:v>
                </c:pt>
                <c:pt idx="44">
                  <c:v>0.89096121760000002</c:v>
                </c:pt>
                <c:pt idx="45">
                  <c:v>0.9039340038</c:v>
                </c:pt>
                <c:pt idx="46">
                  <c:v>0.91423017849999999</c:v>
                </c:pt>
                <c:pt idx="47">
                  <c:v>0.87380713529999998</c:v>
                </c:pt>
                <c:pt idx="48">
                  <c:v>0.88809153529999996</c:v>
                </c:pt>
                <c:pt idx="49">
                  <c:v>0.82471571359999996</c:v>
                </c:pt>
                <c:pt idx="50">
                  <c:v>0.87976097330000003</c:v>
                </c:pt>
                <c:pt idx="51">
                  <c:v>0.84602184579999995</c:v>
                </c:pt>
                <c:pt idx="52">
                  <c:v>0.87798644729999997</c:v>
                </c:pt>
                <c:pt idx="53">
                  <c:v>0.82805783229999996</c:v>
                </c:pt>
                <c:pt idx="54">
                  <c:v>0.82230771160000005</c:v>
                </c:pt>
                <c:pt idx="55">
                  <c:v>0.75988770909999992</c:v>
                </c:pt>
                <c:pt idx="56">
                  <c:v>0.83547599220000002</c:v>
                </c:pt>
                <c:pt idx="57">
                  <c:v>0.84038162549999995</c:v>
                </c:pt>
                <c:pt idx="58">
                  <c:v>0.75849965389999996</c:v>
                </c:pt>
                <c:pt idx="59">
                  <c:v>0.77775926630000003</c:v>
                </c:pt>
                <c:pt idx="60">
                  <c:v>0.74302534660000008</c:v>
                </c:pt>
                <c:pt idx="61">
                  <c:v>0.77534485600000003</c:v>
                </c:pt>
                <c:pt idx="62">
                  <c:v>0.77947168389999999</c:v>
                </c:pt>
                <c:pt idx="63">
                  <c:v>0.77198186680000003</c:v>
                </c:pt>
                <c:pt idx="64">
                  <c:v>0.77147796489999998</c:v>
                </c:pt>
                <c:pt idx="65">
                  <c:v>0.7507134888</c:v>
                </c:pt>
                <c:pt idx="66">
                  <c:v>0.69482084330000005</c:v>
                </c:pt>
                <c:pt idx="67">
                  <c:v>0.7136690307000001</c:v>
                </c:pt>
                <c:pt idx="68">
                  <c:v>0.70836297589999997</c:v>
                </c:pt>
                <c:pt idx="69">
                  <c:v>0.69034842910000005</c:v>
                </c:pt>
                <c:pt idx="70">
                  <c:v>0.70468481559999996</c:v>
                </c:pt>
                <c:pt idx="71">
                  <c:v>0.70171299600000003</c:v>
                </c:pt>
                <c:pt idx="72">
                  <c:v>0.69627687040000008</c:v>
                </c:pt>
                <c:pt idx="73">
                  <c:v>0.67476629460000004</c:v>
                </c:pt>
                <c:pt idx="74">
                  <c:v>0.67960159980000001</c:v>
                </c:pt>
                <c:pt idx="75">
                  <c:v>0.68186676999999996</c:v>
                </c:pt>
                <c:pt idx="76">
                  <c:v>0.71518027360000003</c:v>
                </c:pt>
                <c:pt idx="77">
                  <c:v>0.67117638150000003</c:v>
                </c:pt>
                <c:pt idx="78">
                  <c:v>0.68456114540000002</c:v>
                </c:pt>
                <c:pt idx="79">
                  <c:v>0.63783198689999998</c:v>
                </c:pt>
                <c:pt idx="80">
                  <c:v>0.68209093900000006</c:v>
                </c:pt>
                <c:pt idx="81">
                  <c:v>0.63399647949999993</c:v>
                </c:pt>
                <c:pt idx="82">
                  <c:v>0.68337751540000002</c:v>
                </c:pt>
                <c:pt idx="83">
                  <c:v>0.65477635069999995</c:v>
                </c:pt>
                <c:pt idx="84">
                  <c:v>0.62272249029999993</c:v>
                </c:pt>
                <c:pt idx="85">
                  <c:v>0.65010336700000004</c:v>
                </c:pt>
                <c:pt idx="86">
                  <c:v>0.66711986990000005</c:v>
                </c:pt>
                <c:pt idx="87">
                  <c:v>0.62717386149999999</c:v>
                </c:pt>
                <c:pt idx="88">
                  <c:v>0.57173359210000008</c:v>
                </c:pt>
                <c:pt idx="89">
                  <c:v>0.62997266539999996</c:v>
                </c:pt>
                <c:pt idx="90">
                  <c:v>0.62109016000000006</c:v>
                </c:pt>
                <c:pt idx="91">
                  <c:v>0.65974726900000003</c:v>
                </c:pt>
                <c:pt idx="92">
                  <c:v>0.63475379430000001</c:v>
                </c:pt>
                <c:pt idx="93">
                  <c:v>0.55426784920000005</c:v>
                </c:pt>
                <c:pt idx="94">
                  <c:v>0.60491893389999996</c:v>
                </c:pt>
                <c:pt idx="95">
                  <c:v>0.62617640190000001</c:v>
                </c:pt>
                <c:pt idx="96">
                  <c:v>0.57722166069999992</c:v>
                </c:pt>
                <c:pt idx="97">
                  <c:v>0.60525977920000007</c:v>
                </c:pt>
                <c:pt idx="98">
                  <c:v>0.55722743119999996</c:v>
                </c:pt>
                <c:pt idx="99">
                  <c:v>0.58385583320000001</c:v>
                </c:pt>
                <c:pt idx="100">
                  <c:v>0.57466158179999993</c:v>
                </c:pt>
                <c:pt idx="101">
                  <c:v>0.54330038780000001</c:v>
                </c:pt>
                <c:pt idx="102">
                  <c:v>0.53936242049999994</c:v>
                </c:pt>
                <c:pt idx="103">
                  <c:v>0.5910617641</c:v>
                </c:pt>
                <c:pt idx="104">
                  <c:v>0.55865471849999992</c:v>
                </c:pt>
                <c:pt idx="105">
                  <c:v>0.52893602700000009</c:v>
                </c:pt>
                <c:pt idx="106">
                  <c:v>0.53316118990000005</c:v>
                </c:pt>
                <c:pt idx="107">
                  <c:v>0.54164101840000001</c:v>
                </c:pt>
                <c:pt idx="108">
                  <c:v>0.52415229330000002</c:v>
                </c:pt>
                <c:pt idx="109">
                  <c:v>0.57756508979999999</c:v>
                </c:pt>
                <c:pt idx="110">
                  <c:v>0.46599585669999999</c:v>
                </c:pt>
                <c:pt idx="111">
                  <c:v>0.50657691150000006</c:v>
                </c:pt>
                <c:pt idx="112">
                  <c:v>0.54790407689999998</c:v>
                </c:pt>
                <c:pt idx="113">
                  <c:v>0.50745788310000006</c:v>
                </c:pt>
                <c:pt idx="114">
                  <c:v>0.52513848809999997</c:v>
                </c:pt>
                <c:pt idx="115">
                  <c:v>0.47789418780000004</c:v>
                </c:pt>
                <c:pt idx="116">
                  <c:v>0.48747258709999997</c:v>
                </c:pt>
                <c:pt idx="117">
                  <c:v>0.49749173710000005</c:v>
                </c:pt>
                <c:pt idx="118">
                  <c:v>0.47475719259999999</c:v>
                </c:pt>
                <c:pt idx="119">
                  <c:v>0.47514562829999996</c:v>
                </c:pt>
                <c:pt idx="120">
                  <c:v>0.51453821619999995</c:v>
                </c:pt>
                <c:pt idx="121">
                  <c:v>0.48567208649999999</c:v>
                </c:pt>
                <c:pt idx="122">
                  <c:v>0.42538259850000004</c:v>
                </c:pt>
                <c:pt idx="123">
                  <c:v>0.4755292518</c:v>
                </c:pt>
                <c:pt idx="124">
                  <c:v>0.46014130790000002</c:v>
                </c:pt>
                <c:pt idx="125">
                  <c:v>0.53431347579999999</c:v>
                </c:pt>
                <c:pt idx="126">
                  <c:v>0.49558225919999993</c:v>
                </c:pt>
                <c:pt idx="127">
                  <c:v>0.43426574009999996</c:v>
                </c:pt>
                <c:pt idx="128">
                  <c:v>0.5166140051</c:v>
                </c:pt>
                <c:pt idx="129">
                  <c:v>0.42273248540000002</c:v>
                </c:pt>
                <c:pt idx="130">
                  <c:v>0.45770574410000003</c:v>
                </c:pt>
                <c:pt idx="131">
                  <c:v>0.41986665050000005</c:v>
                </c:pt>
                <c:pt idx="132">
                  <c:v>0.4432660336</c:v>
                </c:pt>
                <c:pt idx="133">
                  <c:v>0.42682742880000002</c:v>
                </c:pt>
                <c:pt idx="134">
                  <c:v>0.4157148303</c:v>
                </c:pt>
                <c:pt idx="135">
                  <c:v>0.44759808690000003</c:v>
                </c:pt>
                <c:pt idx="136">
                  <c:v>0.45555422249999999</c:v>
                </c:pt>
                <c:pt idx="137">
                  <c:v>0.4666407917</c:v>
                </c:pt>
                <c:pt idx="138">
                  <c:v>0.40572015959999996</c:v>
                </c:pt>
                <c:pt idx="139">
                  <c:v>0.41023148999999998</c:v>
                </c:pt>
                <c:pt idx="140">
                  <c:v>0.42180074140000001</c:v>
                </c:pt>
                <c:pt idx="141">
                  <c:v>0.37417381890000001</c:v>
                </c:pt>
                <c:pt idx="142">
                  <c:v>0.37649302880000002</c:v>
                </c:pt>
                <c:pt idx="143">
                  <c:v>0.37401524420000004</c:v>
                </c:pt>
                <c:pt idx="144">
                  <c:v>0.42367333550000003</c:v>
                </c:pt>
                <c:pt idx="145">
                  <c:v>0.38201856810000001</c:v>
                </c:pt>
                <c:pt idx="146">
                  <c:v>0.37395480810000004</c:v>
                </c:pt>
                <c:pt idx="147">
                  <c:v>0.40816451260000003</c:v>
                </c:pt>
                <c:pt idx="148">
                  <c:v>0.356192752</c:v>
                </c:pt>
                <c:pt idx="149">
                  <c:v>0.40870740210000001</c:v>
                </c:pt>
                <c:pt idx="150">
                  <c:v>0.36596863000000002</c:v>
                </c:pt>
                <c:pt idx="151">
                  <c:v>0.3623392574</c:v>
                </c:pt>
                <c:pt idx="152">
                  <c:v>0.34308861060000001</c:v>
                </c:pt>
                <c:pt idx="153">
                  <c:v>0.35706534309999999</c:v>
                </c:pt>
                <c:pt idx="154">
                  <c:v>0.37975504710000002</c:v>
                </c:pt>
                <c:pt idx="155">
                  <c:v>0.39141966609999995</c:v>
                </c:pt>
                <c:pt idx="156">
                  <c:v>0.34387586009999999</c:v>
                </c:pt>
                <c:pt idx="157">
                  <c:v>0.32615931500000001</c:v>
                </c:pt>
                <c:pt idx="158">
                  <c:v>0.34257649010000002</c:v>
                </c:pt>
                <c:pt idx="159">
                  <c:v>0.31648286660000002</c:v>
                </c:pt>
                <c:pt idx="160">
                  <c:v>0.33837925720000001</c:v>
                </c:pt>
                <c:pt idx="161">
                  <c:v>0.35566471900000002</c:v>
                </c:pt>
                <c:pt idx="162">
                  <c:v>0.31018152669999999</c:v>
                </c:pt>
                <c:pt idx="163">
                  <c:v>0.32069533090000002</c:v>
                </c:pt>
                <c:pt idx="164">
                  <c:v>0.3003559777</c:v>
                </c:pt>
                <c:pt idx="165">
                  <c:v>0.33906652269999998</c:v>
                </c:pt>
                <c:pt idx="166">
                  <c:v>0.34757699349999999</c:v>
                </c:pt>
                <c:pt idx="167">
                  <c:v>0.34131683039999999</c:v>
                </c:pt>
                <c:pt idx="168">
                  <c:v>0.3527813246</c:v>
                </c:pt>
                <c:pt idx="169">
                  <c:v>0.3068334237</c:v>
                </c:pt>
                <c:pt idx="170">
                  <c:v>0.2826399544</c:v>
                </c:pt>
                <c:pt idx="171">
                  <c:v>0.30387097619999998</c:v>
                </c:pt>
                <c:pt idx="172">
                  <c:v>0.3211638127</c:v>
                </c:pt>
                <c:pt idx="173">
                  <c:v>0.34948668840000002</c:v>
                </c:pt>
                <c:pt idx="174">
                  <c:v>0.338762226</c:v>
                </c:pt>
                <c:pt idx="175">
                  <c:v>0.3090512372</c:v>
                </c:pt>
                <c:pt idx="176">
                  <c:v>0.3186376138</c:v>
                </c:pt>
                <c:pt idx="177">
                  <c:v>0.29911415599999996</c:v>
                </c:pt>
                <c:pt idx="178">
                  <c:v>0.24068764049999999</c:v>
                </c:pt>
                <c:pt idx="179">
                  <c:v>0.25628779009999997</c:v>
                </c:pt>
                <c:pt idx="180">
                  <c:v>0.2664171326</c:v>
                </c:pt>
                <c:pt idx="181">
                  <c:v>0.32496888319999995</c:v>
                </c:pt>
                <c:pt idx="182">
                  <c:v>0.2729266233</c:v>
                </c:pt>
                <c:pt idx="183">
                  <c:v>0.27955603150000002</c:v>
                </c:pt>
                <c:pt idx="184">
                  <c:v>0.32319574430000003</c:v>
                </c:pt>
                <c:pt idx="185">
                  <c:v>0.25522286250000004</c:v>
                </c:pt>
                <c:pt idx="186">
                  <c:v>0.30049254980000001</c:v>
                </c:pt>
                <c:pt idx="187">
                  <c:v>0.25979781660000001</c:v>
                </c:pt>
                <c:pt idx="188">
                  <c:v>0.2816230153</c:v>
                </c:pt>
                <c:pt idx="189">
                  <c:v>0.25905814269999999</c:v>
                </c:pt>
                <c:pt idx="190">
                  <c:v>0.29566634800000002</c:v>
                </c:pt>
                <c:pt idx="191">
                  <c:v>0.2407408133</c:v>
                </c:pt>
                <c:pt idx="192">
                  <c:v>0.25495493389999996</c:v>
                </c:pt>
                <c:pt idx="193">
                  <c:v>0.30937912319999999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09760"/>
        <c:axId val="114365184"/>
      </c:scatterChart>
      <c:valAx>
        <c:axId val="114309760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365184"/>
        <c:crosses val="autoZero"/>
        <c:crossBetween val="midCat"/>
        <c:majorUnit val="200"/>
        <c:minorUnit val="100"/>
      </c:valAx>
      <c:valAx>
        <c:axId val="1143651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1430976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P2-23-V1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2"/>
          <c:w val="0.84192888888890005"/>
          <c:h val="0.72170093321669493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VFTB'!$F$1240:$F$1285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VFTB'!$G$1240:$G$1285</c:f>
              <c:numCache>
                <c:formatCode>0.00</c:formatCode>
                <c:ptCount val="46"/>
                <c:pt idx="0">
                  <c:v>0.1002271222</c:v>
                </c:pt>
                <c:pt idx="1">
                  <c:v>0.21318237249999999</c:v>
                </c:pt>
                <c:pt idx="2">
                  <c:v>0.52024561719999995</c:v>
                </c:pt>
                <c:pt idx="3">
                  <c:v>0.96058919739999993</c:v>
                </c:pt>
                <c:pt idx="4">
                  <c:v>1.824129983</c:v>
                </c:pt>
                <c:pt idx="5">
                  <c:v>3.6253811460000001</c:v>
                </c:pt>
                <c:pt idx="6">
                  <c:v>6.556534407</c:v>
                </c:pt>
                <c:pt idx="7">
                  <c:v>10.79898519</c:v>
                </c:pt>
                <c:pt idx="8">
                  <c:v>14.509316439999999</c:v>
                </c:pt>
                <c:pt idx="9">
                  <c:v>18.66641233</c:v>
                </c:pt>
                <c:pt idx="10">
                  <c:v>14.169859789999999</c:v>
                </c:pt>
                <c:pt idx="11">
                  <c:v>10.399490069999999</c:v>
                </c:pt>
                <c:pt idx="12">
                  <c:v>6.6007763370000001</c:v>
                </c:pt>
                <c:pt idx="13">
                  <c:v>3.6239161989999999</c:v>
                </c:pt>
                <c:pt idx="14">
                  <c:v>1.8543029279999999</c:v>
                </c:pt>
                <c:pt idx="15">
                  <c:v>0.95243897550000001</c:v>
                </c:pt>
                <c:pt idx="16">
                  <c:v>0.5055339647</c:v>
                </c:pt>
                <c:pt idx="17">
                  <c:v>0.34241280549999997</c:v>
                </c:pt>
                <c:pt idx="18">
                  <c:v>7.919530235000001E-2</c:v>
                </c:pt>
                <c:pt idx="19">
                  <c:v>-0.14847666309999999</c:v>
                </c:pt>
                <c:pt idx="20">
                  <c:v>-0.37430597789999998</c:v>
                </c:pt>
                <c:pt idx="21">
                  <c:v>-0.82033915120000001</c:v>
                </c:pt>
                <c:pt idx="22">
                  <c:v>-1.6293102290000001</c:v>
                </c:pt>
                <c:pt idx="23">
                  <c:v>-3.5784429599999998</c:v>
                </c:pt>
                <c:pt idx="24">
                  <c:v>-6.363167528</c:v>
                </c:pt>
                <c:pt idx="25">
                  <c:v>-10.20283416</c:v>
                </c:pt>
                <c:pt idx="26">
                  <c:v>-13.95952849</c:v>
                </c:pt>
                <c:pt idx="27">
                  <c:v>-17.78979451</c:v>
                </c:pt>
                <c:pt idx="28">
                  <c:v>-13.614445270000001</c:v>
                </c:pt>
                <c:pt idx="29">
                  <c:v>-9.9000414130000003</c:v>
                </c:pt>
                <c:pt idx="30">
                  <c:v>-6.3276145999999995</c:v>
                </c:pt>
                <c:pt idx="31">
                  <c:v>-3.5870250850000001</c:v>
                </c:pt>
                <c:pt idx="32">
                  <c:v>-1.756443441</c:v>
                </c:pt>
                <c:pt idx="33">
                  <c:v>-0.90823659700000003</c:v>
                </c:pt>
                <c:pt idx="34">
                  <c:v>-0.51035192969999998</c:v>
                </c:pt>
                <c:pt idx="35">
                  <c:v>-0.29716878520000001</c:v>
                </c:pt>
                <c:pt idx="36">
                  <c:v>-7.3291181689999998E-2</c:v>
                </c:pt>
                <c:pt idx="37">
                  <c:v>0.1195067486</c:v>
                </c:pt>
                <c:pt idx="38">
                  <c:v>0.35778758639999997</c:v>
                </c:pt>
                <c:pt idx="39">
                  <c:v>0.79101619579999993</c:v>
                </c:pt>
                <c:pt idx="40">
                  <c:v>1.6906167299999999</c:v>
                </c:pt>
                <c:pt idx="41">
                  <c:v>3.4997279900000002</c:v>
                </c:pt>
                <c:pt idx="42">
                  <c:v>6.1665823899999994</c:v>
                </c:pt>
                <c:pt idx="43">
                  <c:v>9.7403480150000004</c:v>
                </c:pt>
                <c:pt idx="44">
                  <c:v>13.414304599999999</c:v>
                </c:pt>
                <c:pt idx="45">
                  <c:v>17.175858610000002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481536"/>
        <c:axId val="128504192"/>
      </c:scatterChart>
      <c:valAx>
        <c:axId val="128481536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2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504192"/>
        <c:crosses val="autoZero"/>
        <c:crossBetween val="midCat"/>
        <c:majorUnit val="100"/>
      </c:valAx>
      <c:valAx>
        <c:axId val="128504192"/>
        <c:scaling>
          <c:orientation val="minMax"/>
          <c:max val="2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4815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VFTB'!$E$14502:$E$14752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115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126</c:v>
                </c:pt>
                <c:pt idx="36">
                  <c:v>129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173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195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206</c:v>
                </c:pt>
                <c:pt idx="65">
                  <c:v>208</c:v>
                </c:pt>
                <c:pt idx="66">
                  <c:v>211</c:v>
                </c:pt>
                <c:pt idx="67">
                  <c:v>214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244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255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296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379</c:v>
                </c:pt>
                <c:pt idx="128">
                  <c:v>382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459</c:v>
                </c:pt>
                <c:pt idx="157">
                  <c:v>462</c:v>
                </c:pt>
                <c:pt idx="158">
                  <c:v>465</c:v>
                </c:pt>
                <c:pt idx="159">
                  <c:v>468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505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552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565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578</c:v>
                </c:pt>
                <c:pt idx="202">
                  <c:v>580</c:v>
                </c:pt>
                <c:pt idx="203">
                  <c:v>583</c:v>
                </c:pt>
                <c:pt idx="204">
                  <c:v>585</c:v>
                </c:pt>
                <c:pt idx="205">
                  <c:v>588</c:v>
                </c:pt>
                <c:pt idx="206">
                  <c:v>591</c:v>
                </c:pt>
                <c:pt idx="207">
                  <c:v>593</c:v>
                </c:pt>
                <c:pt idx="208">
                  <c:v>596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614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637</c:v>
                </c:pt>
                <c:pt idx="225">
                  <c:v>639</c:v>
                </c:pt>
                <c:pt idx="226">
                  <c:v>642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VFTB'!$F$14502:$F$14752</c:f>
              <c:numCache>
                <c:formatCode>0.00</c:formatCode>
                <c:ptCount val="251"/>
                <c:pt idx="0">
                  <c:v>21.059807259999999</c:v>
                </c:pt>
                <c:pt idx="1">
                  <c:v>21.043016300000001</c:v>
                </c:pt>
                <c:pt idx="2">
                  <c:v>20.914507060000002</c:v>
                </c:pt>
                <c:pt idx="3">
                  <c:v>20.788723019999999</c:v>
                </c:pt>
                <c:pt idx="4">
                  <c:v>20.52888819</c:v>
                </c:pt>
                <c:pt idx="5">
                  <c:v>20.4048333</c:v>
                </c:pt>
                <c:pt idx="6">
                  <c:v>20.102356839999999</c:v>
                </c:pt>
                <c:pt idx="7">
                  <c:v>19.946791560000001</c:v>
                </c:pt>
                <c:pt idx="8">
                  <c:v>19.819214580000001</c:v>
                </c:pt>
                <c:pt idx="9">
                  <c:v>19.637128739999998</c:v>
                </c:pt>
                <c:pt idx="10">
                  <c:v>19.408005190000001</c:v>
                </c:pt>
                <c:pt idx="11">
                  <c:v>19.373385359999997</c:v>
                </c:pt>
                <c:pt idx="12">
                  <c:v>19.18533584</c:v>
                </c:pt>
                <c:pt idx="13">
                  <c:v>19.098968760000002</c:v>
                </c:pt>
                <c:pt idx="14">
                  <c:v>18.862435080000001</c:v>
                </c:pt>
                <c:pt idx="15">
                  <c:v>18.735311170000003</c:v>
                </c:pt>
                <c:pt idx="16">
                  <c:v>18.645871620000001</c:v>
                </c:pt>
                <c:pt idx="17">
                  <c:v>18.422451940000002</c:v>
                </c:pt>
                <c:pt idx="18">
                  <c:v>18.29445278</c:v>
                </c:pt>
                <c:pt idx="19">
                  <c:v>18.104234140000003</c:v>
                </c:pt>
                <c:pt idx="20">
                  <c:v>18.01027363</c:v>
                </c:pt>
                <c:pt idx="21">
                  <c:v>17.838628180000001</c:v>
                </c:pt>
                <c:pt idx="22">
                  <c:v>17.69523294</c:v>
                </c:pt>
                <c:pt idx="23">
                  <c:v>17.653755629999999</c:v>
                </c:pt>
                <c:pt idx="24">
                  <c:v>17.477236189999999</c:v>
                </c:pt>
                <c:pt idx="25">
                  <c:v>17.320090230000002</c:v>
                </c:pt>
                <c:pt idx="26">
                  <c:v>17.22065989</c:v>
                </c:pt>
                <c:pt idx="27">
                  <c:v>17.06225207</c:v>
                </c:pt>
                <c:pt idx="28">
                  <c:v>16.985300769999998</c:v>
                </c:pt>
                <c:pt idx="29">
                  <c:v>16.92206625</c:v>
                </c:pt>
                <c:pt idx="30">
                  <c:v>16.695283969999998</c:v>
                </c:pt>
                <c:pt idx="31">
                  <c:v>16.623145049999998</c:v>
                </c:pt>
                <c:pt idx="32">
                  <c:v>16.515355679999999</c:v>
                </c:pt>
                <c:pt idx="33">
                  <c:v>16.44908204</c:v>
                </c:pt>
                <c:pt idx="34">
                  <c:v>16.320183150000002</c:v>
                </c:pt>
                <c:pt idx="35">
                  <c:v>16.238063950000001</c:v>
                </c:pt>
                <c:pt idx="36">
                  <c:v>16.215974170000003</c:v>
                </c:pt>
                <c:pt idx="37">
                  <c:v>16.126322900000002</c:v>
                </c:pt>
                <c:pt idx="38">
                  <c:v>15.957300949999999</c:v>
                </c:pt>
                <c:pt idx="39">
                  <c:v>15.939965980000002</c:v>
                </c:pt>
                <c:pt idx="40">
                  <c:v>15.845656570000001</c:v>
                </c:pt>
                <c:pt idx="41">
                  <c:v>15.67976649</c:v>
                </c:pt>
                <c:pt idx="42">
                  <c:v>15.65747537</c:v>
                </c:pt>
                <c:pt idx="43">
                  <c:v>15.569073359999999</c:v>
                </c:pt>
                <c:pt idx="44">
                  <c:v>15.44814993</c:v>
                </c:pt>
                <c:pt idx="45">
                  <c:v>15.13563134</c:v>
                </c:pt>
                <c:pt idx="46">
                  <c:v>15.15933873</c:v>
                </c:pt>
                <c:pt idx="47">
                  <c:v>15.104657170000001</c:v>
                </c:pt>
                <c:pt idx="48">
                  <c:v>15.008034439999999</c:v>
                </c:pt>
                <c:pt idx="49">
                  <c:v>14.985317090000001</c:v>
                </c:pt>
                <c:pt idx="50">
                  <c:v>14.761947060000001</c:v>
                </c:pt>
                <c:pt idx="51">
                  <c:v>14.733629669999999</c:v>
                </c:pt>
                <c:pt idx="52">
                  <c:v>14.570958679999999</c:v>
                </c:pt>
                <c:pt idx="53">
                  <c:v>14.462555780000001</c:v>
                </c:pt>
                <c:pt idx="54">
                  <c:v>14.37545707</c:v>
                </c:pt>
                <c:pt idx="55">
                  <c:v>14.306093259999999</c:v>
                </c:pt>
                <c:pt idx="56">
                  <c:v>14.117233880000001</c:v>
                </c:pt>
                <c:pt idx="57">
                  <c:v>14.087736999999999</c:v>
                </c:pt>
                <c:pt idx="58">
                  <c:v>13.93323</c:v>
                </c:pt>
                <c:pt idx="59">
                  <c:v>13.788764219999999</c:v>
                </c:pt>
                <c:pt idx="60">
                  <c:v>13.666195929999999</c:v>
                </c:pt>
                <c:pt idx="61">
                  <c:v>13.641836940000001</c:v>
                </c:pt>
                <c:pt idx="62">
                  <c:v>13.50828862</c:v>
                </c:pt>
                <c:pt idx="63">
                  <c:v>13.383324630000001</c:v>
                </c:pt>
                <c:pt idx="64">
                  <c:v>13.457431789999999</c:v>
                </c:pt>
                <c:pt idx="65">
                  <c:v>13.160578560000001</c:v>
                </c:pt>
                <c:pt idx="66">
                  <c:v>13.057531860000001</c:v>
                </c:pt>
                <c:pt idx="67">
                  <c:v>13.005980970000001</c:v>
                </c:pt>
                <c:pt idx="68">
                  <c:v>12.900498749999999</c:v>
                </c:pt>
                <c:pt idx="69">
                  <c:v>12.76553955</c:v>
                </c:pt>
                <c:pt idx="70">
                  <c:v>12.672047539999999</c:v>
                </c:pt>
                <c:pt idx="71">
                  <c:v>12.64780792</c:v>
                </c:pt>
                <c:pt idx="72">
                  <c:v>12.546462740000001</c:v>
                </c:pt>
                <c:pt idx="73">
                  <c:v>12.36736277</c:v>
                </c:pt>
                <c:pt idx="74">
                  <c:v>12.406825039999999</c:v>
                </c:pt>
                <c:pt idx="75">
                  <c:v>12.23323896</c:v>
                </c:pt>
                <c:pt idx="76">
                  <c:v>12.13500073</c:v>
                </c:pt>
                <c:pt idx="77">
                  <c:v>12.082035729999999</c:v>
                </c:pt>
                <c:pt idx="78">
                  <c:v>11.97676512</c:v>
                </c:pt>
                <c:pt idx="79">
                  <c:v>11.907579309999999</c:v>
                </c:pt>
                <c:pt idx="80">
                  <c:v>11.732881000000001</c:v>
                </c:pt>
                <c:pt idx="81">
                  <c:v>11.68998936</c:v>
                </c:pt>
                <c:pt idx="82">
                  <c:v>11.66815268</c:v>
                </c:pt>
                <c:pt idx="83">
                  <c:v>11.520568470000001</c:v>
                </c:pt>
                <c:pt idx="84">
                  <c:v>11.441384639999999</c:v>
                </c:pt>
                <c:pt idx="85">
                  <c:v>11.367219689999999</c:v>
                </c:pt>
                <c:pt idx="86">
                  <c:v>11.241275959999999</c:v>
                </c:pt>
                <c:pt idx="87">
                  <c:v>11.156278949999999</c:v>
                </c:pt>
                <c:pt idx="88">
                  <c:v>11.108606849999999</c:v>
                </c:pt>
                <c:pt idx="89">
                  <c:v>11.040218359999999</c:v>
                </c:pt>
                <c:pt idx="90">
                  <c:v>10.91402413</c:v>
                </c:pt>
                <c:pt idx="91">
                  <c:v>10.8116702</c:v>
                </c:pt>
                <c:pt idx="92">
                  <c:v>10.73641297</c:v>
                </c:pt>
                <c:pt idx="93">
                  <c:v>10.67118876</c:v>
                </c:pt>
                <c:pt idx="94">
                  <c:v>10.557107850000001</c:v>
                </c:pt>
                <c:pt idx="95">
                  <c:v>10.58550228</c:v>
                </c:pt>
                <c:pt idx="96">
                  <c:v>10.55327005</c:v>
                </c:pt>
                <c:pt idx="97">
                  <c:v>10.60744607</c:v>
                </c:pt>
                <c:pt idx="98">
                  <c:v>10.7302266</c:v>
                </c:pt>
                <c:pt idx="99">
                  <c:v>10.8106612</c:v>
                </c:pt>
                <c:pt idx="100">
                  <c:v>11.033077069999999</c:v>
                </c:pt>
                <c:pt idx="101">
                  <c:v>11.10394561</c:v>
                </c:pt>
                <c:pt idx="102">
                  <c:v>11.263018899999999</c:v>
                </c:pt>
                <c:pt idx="103">
                  <c:v>11.226379640000001</c:v>
                </c:pt>
                <c:pt idx="104">
                  <c:v>11.13974159</c:v>
                </c:pt>
                <c:pt idx="105">
                  <c:v>11.145670539999999</c:v>
                </c:pt>
                <c:pt idx="106">
                  <c:v>11.04848752</c:v>
                </c:pt>
                <c:pt idx="107">
                  <c:v>10.924796520000001</c:v>
                </c:pt>
                <c:pt idx="108">
                  <c:v>10.91206762</c:v>
                </c:pt>
                <c:pt idx="109">
                  <c:v>10.7839791</c:v>
                </c:pt>
                <c:pt idx="110">
                  <c:v>10.823459639999999</c:v>
                </c:pt>
                <c:pt idx="111">
                  <c:v>10.65506178</c:v>
                </c:pt>
                <c:pt idx="112">
                  <c:v>10.551316720000001</c:v>
                </c:pt>
                <c:pt idx="113">
                  <c:v>10.3911254</c:v>
                </c:pt>
                <c:pt idx="114">
                  <c:v>10.286089349999999</c:v>
                </c:pt>
                <c:pt idx="115">
                  <c:v>10.24076185</c:v>
                </c:pt>
                <c:pt idx="116">
                  <c:v>10.214981349999999</c:v>
                </c:pt>
                <c:pt idx="117">
                  <c:v>10.00132013</c:v>
                </c:pt>
                <c:pt idx="118">
                  <c:v>10.04340359</c:v>
                </c:pt>
                <c:pt idx="119">
                  <c:v>9.8283646519999994</c:v>
                </c:pt>
                <c:pt idx="120">
                  <c:v>9.7933955099999999</c:v>
                </c:pt>
                <c:pt idx="121">
                  <c:v>9.7010752729999989</c:v>
                </c:pt>
                <c:pt idx="122">
                  <c:v>9.6178309629999994</c:v>
                </c:pt>
                <c:pt idx="123">
                  <c:v>9.5378914090000002</c:v>
                </c:pt>
                <c:pt idx="124">
                  <c:v>9.4178035930000004</c:v>
                </c:pt>
                <c:pt idx="125">
                  <c:v>9.4943606329999994</c:v>
                </c:pt>
                <c:pt idx="126">
                  <c:v>9.2126059539999989</c:v>
                </c:pt>
                <c:pt idx="127">
                  <c:v>9.0545021170000002</c:v>
                </c:pt>
                <c:pt idx="128">
                  <c:v>8.9254377090000006</c:v>
                </c:pt>
                <c:pt idx="129">
                  <c:v>8.877973033</c:v>
                </c:pt>
                <c:pt idx="130">
                  <c:v>8.7571054550000014</c:v>
                </c:pt>
                <c:pt idx="131">
                  <c:v>8.7624307790000007</c:v>
                </c:pt>
                <c:pt idx="132">
                  <c:v>8.7013720049999996</c:v>
                </c:pt>
                <c:pt idx="133">
                  <c:v>8.6281876919999991</c:v>
                </c:pt>
                <c:pt idx="134">
                  <c:v>8.4532350429999994</c:v>
                </c:pt>
                <c:pt idx="135">
                  <c:v>8.4773818300000006</c:v>
                </c:pt>
                <c:pt idx="136">
                  <c:v>8.4665694019999993</c:v>
                </c:pt>
                <c:pt idx="137">
                  <c:v>8.350910862000001</c:v>
                </c:pt>
                <c:pt idx="138">
                  <c:v>8.231202068</c:v>
                </c:pt>
                <c:pt idx="139">
                  <c:v>8.146763116999999</c:v>
                </c:pt>
                <c:pt idx="140">
                  <c:v>8.0857023240000014</c:v>
                </c:pt>
                <c:pt idx="141">
                  <c:v>8.0131595759999996</c:v>
                </c:pt>
                <c:pt idx="142">
                  <c:v>8.0220613800000002</c:v>
                </c:pt>
                <c:pt idx="143">
                  <c:v>7.9186747220000004</c:v>
                </c:pt>
                <c:pt idx="144">
                  <c:v>7.8427132760000005</c:v>
                </c:pt>
                <c:pt idx="145">
                  <c:v>7.8004165890000001</c:v>
                </c:pt>
                <c:pt idx="146">
                  <c:v>7.6860836379999995</c:v>
                </c:pt>
                <c:pt idx="147">
                  <c:v>7.7363688110000002</c:v>
                </c:pt>
                <c:pt idx="148">
                  <c:v>7.5453674210000008</c:v>
                </c:pt>
                <c:pt idx="149">
                  <c:v>7.6248115309999998</c:v>
                </c:pt>
                <c:pt idx="150">
                  <c:v>7.4280639839999996</c:v>
                </c:pt>
                <c:pt idx="151">
                  <c:v>7.3926084229999995</c:v>
                </c:pt>
                <c:pt idx="152">
                  <c:v>7.3990955700000001</c:v>
                </c:pt>
                <c:pt idx="153">
                  <c:v>7.312588989</c:v>
                </c:pt>
                <c:pt idx="154">
                  <c:v>7.3514855650000008</c:v>
                </c:pt>
                <c:pt idx="155">
                  <c:v>7.2104874490000004</c:v>
                </c:pt>
                <c:pt idx="156">
                  <c:v>7.1171796250000003</c:v>
                </c:pt>
                <c:pt idx="157">
                  <c:v>7.0008129720000003</c:v>
                </c:pt>
                <c:pt idx="158">
                  <c:v>6.9927048530000002</c:v>
                </c:pt>
                <c:pt idx="159">
                  <c:v>6.9038470930000004</c:v>
                </c:pt>
                <c:pt idx="160">
                  <c:v>6.8809876149999996</c:v>
                </c:pt>
                <c:pt idx="161">
                  <c:v>7.1026012129999998</c:v>
                </c:pt>
                <c:pt idx="162">
                  <c:v>6.7615039560000003</c:v>
                </c:pt>
                <c:pt idx="163">
                  <c:v>6.7330184449999999</c:v>
                </c:pt>
                <c:pt idx="164">
                  <c:v>6.678972581</c:v>
                </c:pt>
                <c:pt idx="165">
                  <c:v>6.5530574719999999</c:v>
                </c:pt>
                <c:pt idx="166">
                  <c:v>6.639845126</c:v>
                </c:pt>
                <c:pt idx="167">
                  <c:v>6.4830023829999996</c:v>
                </c:pt>
                <c:pt idx="168">
                  <c:v>6.5064718319999999</c:v>
                </c:pt>
                <c:pt idx="169">
                  <c:v>6.478246919</c:v>
                </c:pt>
                <c:pt idx="170">
                  <c:v>6.3280377010000004</c:v>
                </c:pt>
                <c:pt idx="171">
                  <c:v>6.2618101639999999</c:v>
                </c:pt>
                <c:pt idx="172">
                  <c:v>6.3077604359999997</c:v>
                </c:pt>
                <c:pt idx="173">
                  <c:v>6.135568224</c:v>
                </c:pt>
                <c:pt idx="174">
                  <c:v>6.1220026189999999</c:v>
                </c:pt>
                <c:pt idx="175">
                  <c:v>6.1042908060000007</c:v>
                </c:pt>
                <c:pt idx="176">
                  <c:v>6.099962873</c:v>
                </c:pt>
                <c:pt idx="177">
                  <c:v>6.078851781</c:v>
                </c:pt>
                <c:pt idx="178">
                  <c:v>5.9312163140000003</c:v>
                </c:pt>
                <c:pt idx="179">
                  <c:v>5.9651994950000002</c:v>
                </c:pt>
                <c:pt idx="180">
                  <c:v>5.8710468530000002</c:v>
                </c:pt>
                <c:pt idx="181">
                  <c:v>5.7205973029999999</c:v>
                </c:pt>
                <c:pt idx="182">
                  <c:v>5.7558063710000003</c:v>
                </c:pt>
                <c:pt idx="183">
                  <c:v>5.7179241789999997</c:v>
                </c:pt>
                <c:pt idx="184">
                  <c:v>5.7496985729999999</c:v>
                </c:pt>
                <c:pt idx="185">
                  <c:v>5.6106767310000007</c:v>
                </c:pt>
                <c:pt idx="186">
                  <c:v>5.5890047369999998</c:v>
                </c:pt>
                <c:pt idx="187">
                  <c:v>5.5103485780000003</c:v>
                </c:pt>
                <c:pt idx="188">
                  <c:v>5.5462286250000004</c:v>
                </c:pt>
                <c:pt idx="189">
                  <c:v>5.4704815440000001</c:v>
                </c:pt>
                <c:pt idx="190">
                  <c:v>5.5452775229999993</c:v>
                </c:pt>
                <c:pt idx="191">
                  <c:v>5.4122822719999997</c:v>
                </c:pt>
                <c:pt idx="192">
                  <c:v>5.3042781699999999</c:v>
                </c:pt>
                <c:pt idx="193">
                  <c:v>5.347833788</c:v>
                </c:pt>
                <c:pt idx="194">
                  <c:v>5.2368945609999997</c:v>
                </c:pt>
                <c:pt idx="195">
                  <c:v>5.200765369</c:v>
                </c:pt>
                <c:pt idx="196">
                  <c:v>5.2511814650000002</c:v>
                </c:pt>
                <c:pt idx="197">
                  <c:v>5.3128774129999998</c:v>
                </c:pt>
                <c:pt idx="198">
                  <c:v>5.1200775889999992</c:v>
                </c:pt>
                <c:pt idx="199">
                  <c:v>5.0359514440000002</c:v>
                </c:pt>
                <c:pt idx="200">
                  <c:v>5.0643568229999998</c:v>
                </c:pt>
                <c:pt idx="201">
                  <c:v>4.9967939059999997</c:v>
                </c:pt>
                <c:pt idx="202">
                  <c:v>5.0210790940000001</c:v>
                </c:pt>
                <c:pt idx="203">
                  <c:v>4.8905418449999996</c:v>
                </c:pt>
                <c:pt idx="204">
                  <c:v>4.9672524289999993</c:v>
                </c:pt>
                <c:pt idx="205">
                  <c:v>4.7951501280000004</c:v>
                </c:pt>
                <c:pt idx="206">
                  <c:v>4.8459333689999999</c:v>
                </c:pt>
                <c:pt idx="207">
                  <c:v>4.8184755059999995</c:v>
                </c:pt>
                <c:pt idx="208">
                  <c:v>4.7844608229999999</c:v>
                </c:pt>
                <c:pt idx="209">
                  <c:v>4.8085012230000004</c:v>
                </c:pt>
                <c:pt idx="210">
                  <c:v>4.783621814</c:v>
                </c:pt>
                <c:pt idx="211">
                  <c:v>4.7151261389999997</c:v>
                </c:pt>
                <c:pt idx="212">
                  <c:v>4.7497982370000003</c:v>
                </c:pt>
                <c:pt idx="213">
                  <c:v>4.6076601859999995</c:v>
                </c:pt>
                <c:pt idx="214">
                  <c:v>4.6326963690000005</c:v>
                </c:pt>
                <c:pt idx="215">
                  <c:v>4.601270811</c:v>
                </c:pt>
                <c:pt idx="216">
                  <c:v>4.6523277780000001</c:v>
                </c:pt>
                <c:pt idx="217">
                  <c:v>4.6189894119999995</c:v>
                </c:pt>
                <c:pt idx="218">
                  <c:v>4.5457559189999994</c:v>
                </c:pt>
                <c:pt idx="219">
                  <c:v>4.5001728729999995</c:v>
                </c:pt>
                <c:pt idx="220">
                  <c:v>4.4915527839999996</c:v>
                </c:pt>
                <c:pt idx="221">
                  <c:v>4.4550180359999993</c:v>
                </c:pt>
                <c:pt idx="222">
                  <c:v>4.4287412509999999</c:v>
                </c:pt>
                <c:pt idx="223">
                  <c:v>4.4551210680000004</c:v>
                </c:pt>
                <c:pt idx="224">
                  <c:v>4.4469959760000002</c:v>
                </c:pt>
                <c:pt idx="225">
                  <c:v>4.4179994110000003</c:v>
                </c:pt>
                <c:pt idx="226">
                  <c:v>4.3993187909999998</c:v>
                </c:pt>
                <c:pt idx="227">
                  <c:v>4.4067795389999995</c:v>
                </c:pt>
                <c:pt idx="228">
                  <c:v>4.3734946270000004</c:v>
                </c:pt>
                <c:pt idx="229">
                  <c:v>4.3637898570000004</c:v>
                </c:pt>
                <c:pt idx="230">
                  <c:v>4.3500010210000006</c:v>
                </c:pt>
                <c:pt idx="231">
                  <c:v>4.2006108820000003</c:v>
                </c:pt>
                <c:pt idx="232">
                  <c:v>4.3030445229999996</c:v>
                </c:pt>
                <c:pt idx="233">
                  <c:v>4.2985544780000007</c:v>
                </c:pt>
                <c:pt idx="234">
                  <c:v>4.271864935</c:v>
                </c:pt>
                <c:pt idx="235">
                  <c:v>4.2136746279999997</c:v>
                </c:pt>
                <c:pt idx="236">
                  <c:v>4.2110681360000006</c:v>
                </c:pt>
                <c:pt idx="237">
                  <c:v>4.2187481849999999</c:v>
                </c:pt>
                <c:pt idx="238">
                  <c:v>4.1927556280000005</c:v>
                </c:pt>
                <c:pt idx="239">
                  <c:v>4.1748529599999999</c:v>
                </c:pt>
                <c:pt idx="240">
                  <c:v>4.1613909719999995</c:v>
                </c:pt>
                <c:pt idx="241">
                  <c:v>4.1740498069999994</c:v>
                </c:pt>
                <c:pt idx="242">
                  <c:v>4.0997427269999998</c:v>
                </c:pt>
                <c:pt idx="243">
                  <c:v>4.1191947799999999</c:v>
                </c:pt>
                <c:pt idx="244">
                  <c:v>4.1154915499999998</c:v>
                </c:pt>
                <c:pt idx="245">
                  <c:v>4.0270529010000002</c:v>
                </c:pt>
                <c:pt idx="246">
                  <c:v>4.100722481</c:v>
                </c:pt>
                <c:pt idx="247">
                  <c:v>4.0437537319999999</c:v>
                </c:pt>
                <c:pt idx="248">
                  <c:v>3.9232021060000002</c:v>
                </c:pt>
                <c:pt idx="249">
                  <c:v>4.0522020220000003</c:v>
                </c:pt>
                <c:pt idx="250">
                  <c:v>4.0798902450000005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594304"/>
        <c:axId val="128596224"/>
      </c:scatterChart>
      <c:valAx>
        <c:axId val="12859430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596224"/>
        <c:crosses val="autoZero"/>
        <c:crossBetween val="midCat"/>
        <c:majorUnit val="200"/>
        <c:minorUnit val="100"/>
      </c:valAx>
      <c:valAx>
        <c:axId val="12859622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5943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VFTB'!$E$14758:$E$15010</c:f>
              <c:numCache>
                <c:formatCode>0</c:formatCode>
                <c:ptCount val="253"/>
                <c:pt idx="0">
                  <c:v>706</c:v>
                </c:pt>
                <c:pt idx="1">
                  <c:v>705</c:v>
                </c:pt>
                <c:pt idx="2">
                  <c:v>703</c:v>
                </c:pt>
                <c:pt idx="3">
                  <c:v>701</c:v>
                </c:pt>
                <c:pt idx="4">
                  <c:v>698</c:v>
                </c:pt>
                <c:pt idx="5">
                  <c:v>695</c:v>
                </c:pt>
                <c:pt idx="6">
                  <c:v>693</c:v>
                </c:pt>
                <c:pt idx="7">
                  <c:v>690</c:v>
                </c:pt>
                <c:pt idx="8">
                  <c:v>688</c:v>
                </c:pt>
                <c:pt idx="9">
                  <c:v>685</c:v>
                </c:pt>
                <c:pt idx="10">
                  <c:v>683</c:v>
                </c:pt>
                <c:pt idx="11">
                  <c:v>680</c:v>
                </c:pt>
                <c:pt idx="12">
                  <c:v>678</c:v>
                </c:pt>
                <c:pt idx="13">
                  <c:v>675</c:v>
                </c:pt>
                <c:pt idx="14">
                  <c:v>673</c:v>
                </c:pt>
                <c:pt idx="15">
                  <c:v>670</c:v>
                </c:pt>
                <c:pt idx="16">
                  <c:v>667</c:v>
                </c:pt>
                <c:pt idx="17">
                  <c:v>665</c:v>
                </c:pt>
                <c:pt idx="18">
                  <c:v>662</c:v>
                </c:pt>
                <c:pt idx="19">
                  <c:v>660</c:v>
                </c:pt>
                <c:pt idx="20">
                  <c:v>657</c:v>
                </c:pt>
                <c:pt idx="21">
                  <c:v>655</c:v>
                </c:pt>
                <c:pt idx="22">
                  <c:v>652</c:v>
                </c:pt>
                <c:pt idx="23">
                  <c:v>650</c:v>
                </c:pt>
                <c:pt idx="24">
                  <c:v>647</c:v>
                </c:pt>
                <c:pt idx="25">
                  <c:v>645</c:v>
                </c:pt>
                <c:pt idx="26">
                  <c:v>642</c:v>
                </c:pt>
                <c:pt idx="27">
                  <c:v>639</c:v>
                </c:pt>
                <c:pt idx="28">
                  <c:v>637</c:v>
                </c:pt>
                <c:pt idx="29">
                  <c:v>634</c:v>
                </c:pt>
                <c:pt idx="30">
                  <c:v>632</c:v>
                </c:pt>
                <c:pt idx="31">
                  <c:v>629</c:v>
                </c:pt>
                <c:pt idx="32">
                  <c:v>627</c:v>
                </c:pt>
                <c:pt idx="33">
                  <c:v>624</c:v>
                </c:pt>
                <c:pt idx="34">
                  <c:v>622</c:v>
                </c:pt>
                <c:pt idx="35">
                  <c:v>619</c:v>
                </c:pt>
                <c:pt idx="36">
                  <c:v>616</c:v>
                </c:pt>
                <c:pt idx="37">
                  <c:v>614</c:v>
                </c:pt>
                <c:pt idx="38">
                  <c:v>611</c:v>
                </c:pt>
                <c:pt idx="39">
                  <c:v>609</c:v>
                </c:pt>
                <c:pt idx="40">
                  <c:v>606</c:v>
                </c:pt>
                <c:pt idx="41">
                  <c:v>604</c:v>
                </c:pt>
                <c:pt idx="42">
                  <c:v>601</c:v>
                </c:pt>
                <c:pt idx="43">
                  <c:v>598</c:v>
                </c:pt>
                <c:pt idx="44">
                  <c:v>596</c:v>
                </c:pt>
                <c:pt idx="45">
                  <c:v>593</c:v>
                </c:pt>
                <c:pt idx="46">
                  <c:v>591</c:v>
                </c:pt>
                <c:pt idx="47">
                  <c:v>588</c:v>
                </c:pt>
                <c:pt idx="48">
                  <c:v>585</c:v>
                </c:pt>
                <c:pt idx="49">
                  <c:v>583</c:v>
                </c:pt>
                <c:pt idx="50">
                  <c:v>580</c:v>
                </c:pt>
                <c:pt idx="51">
                  <c:v>578</c:v>
                </c:pt>
                <c:pt idx="52">
                  <c:v>575</c:v>
                </c:pt>
                <c:pt idx="53">
                  <c:v>572</c:v>
                </c:pt>
                <c:pt idx="54">
                  <c:v>570</c:v>
                </c:pt>
                <c:pt idx="55">
                  <c:v>567</c:v>
                </c:pt>
                <c:pt idx="56">
                  <c:v>565</c:v>
                </c:pt>
                <c:pt idx="57">
                  <c:v>562</c:v>
                </c:pt>
                <c:pt idx="58">
                  <c:v>559</c:v>
                </c:pt>
                <c:pt idx="59">
                  <c:v>557</c:v>
                </c:pt>
                <c:pt idx="60">
                  <c:v>554</c:v>
                </c:pt>
                <c:pt idx="61">
                  <c:v>552</c:v>
                </c:pt>
                <c:pt idx="62">
                  <c:v>549</c:v>
                </c:pt>
                <c:pt idx="63">
                  <c:v>546</c:v>
                </c:pt>
                <c:pt idx="64">
                  <c:v>544</c:v>
                </c:pt>
                <c:pt idx="65">
                  <c:v>541</c:v>
                </c:pt>
                <c:pt idx="66">
                  <c:v>539</c:v>
                </c:pt>
                <c:pt idx="67">
                  <c:v>536</c:v>
                </c:pt>
                <c:pt idx="68">
                  <c:v>533</c:v>
                </c:pt>
                <c:pt idx="69">
                  <c:v>531</c:v>
                </c:pt>
                <c:pt idx="70">
                  <c:v>528</c:v>
                </c:pt>
                <c:pt idx="71">
                  <c:v>525</c:v>
                </c:pt>
                <c:pt idx="72">
                  <c:v>523</c:v>
                </c:pt>
                <c:pt idx="73">
                  <c:v>520</c:v>
                </c:pt>
                <c:pt idx="74">
                  <c:v>518</c:v>
                </c:pt>
                <c:pt idx="75">
                  <c:v>515</c:v>
                </c:pt>
                <c:pt idx="76">
                  <c:v>512</c:v>
                </c:pt>
                <c:pt idx="77">
                  <c:v>510</c:v>
                </c:pt>
                <c:pt idx="78">
                  <c:v>507</c:v>
                </c:pt>
                <c:pt idx="79">
                  <c:v>504</c:v>
                </c:pt>
                <c:pt idx="80">
                  <c:v>502</c:v>
                </c:pt>
                <c:pt idx="81">
                  <c:v>499</c:v>
                </c:pt>
                <c:pt idx="82">
                  <c:v>497</c:v>
                </c:pt>
                <c:pt idx="83">
                  <c:v>494</c:v>
                </c:pt>
                <c:pt idx="84">
                  <c:v>491</c:v>
                </c:pt>
                <c:pt idx="85">
                  <c:v>489</c:v>
                </c:pt>
                <c:pt idx="86">
                  <c:v>486</c:v>
                </c:pt>
                <c:pt idx="87">
                  <c:v>483</c:v>
                </c:pt>
                <c:pt idx="88">
                  <c:v>481</c:v>
                </c:pt>
                <c:pt idx="89">
                  <c:v>478</c:v>
                </c:pt>
                <c:pt idx="90">
                  <c:v>475</c:v>
                </c:pt>
                <c:pt idx="91">
                  <c:v>473</c:v>
                </c:pt>
                <c:pt idx="92">
                  <c:v>470</c:v>
                </c:pt>
                <c:pt idx="93">
                  <c:v>467</c:v>
                </c:pt>
                <c:pt idx="94">
                  <c:v>465</c:v>
                </c:pt>
                <c:pt idx="95">
                  <c:v>462</c:v>
                </c:pt>
                <c:pt idx="96">
                  <c:v>459</c:v>
                </c:pt>
                <c:pt idx="97">
                  <c:v>457</c:v>
                </c:pt>
                <c:pt idx="98">
                  <c:v>454</c:v>
                </c:pt>
                <c:pt idx="99">
                  <c:v>451</c:v>
                </c:pt>
                <c:pt idx="100">
                  <c:v>449</c:v>
                </c:pt>
                <c:pt idx="101">
                  <c:v>446</c:v>
                </c:pt>
                <c:pt idx="102">
                  <c:v>443</c:v>
                </c:pt>
                <c:pt idx="103">
                  <c:v>441</c:v>
                </c:pt>
                <c:pt idx="104">
                  <c:v>438</c:v>
                </c:pt>
                <c:pt idx="105">
                  <c:v>436</c:v>
                </c:pt>
                <c:pt idx="106">
                  <c:v>433</c:v>
                </c:pt>
                <c:pt idx="107">
                  <c:v>430</c:v>
                </c:pt>
                <c:pt idx="108">
                  <c:v>427</c:v>
                </c:pt>
                <c:pt idx="109">
                  <c:v>425</c:v>
                </c:pt>
                <c:pt idx="110">
                  <c:v>422</c:v>
                </c:pt>
                <c:pt idx="111">
                  <c:v>419</c:v>
                </c:pt>
                <c:pt idx="112">
                  <c:v>416</c:v>
                </c:pt>
                <c:pt idx="113">
                  <c:v>414</c:v>
                </c:pt>
                <c:pt idx="114">
                  <c:v>411</c:v>
                </c:pt>
                <c:pt idx="115">
                  <c:v>408</c:v>
                </c:pt>
                <c:pt idx="116">
                  <c:v>406</c:v>
                </c:pt>
                <c:pt idx="117">
                  <c:v>403</c:v>
                </c:pt>
                <c:pt idx="118">
                  <c:v>400</c:v>
                </c:pt>
                <c:pt idx="119">
                  <c:v>398</c:v>
                </c:pt>
                <c:pt idx="120">
                  <c:v>395</c:v>
                </c:pt>
                <c:pt idx="121">
                  <c:v>392</c:v>
                </c:pt>
                <c:pt idx="122">
                  <c:v>389</c:v>
                </c:pt>
                <c:pt idx="123">
                  <c:v>387</c:v>
                </c:pt>
                <c:pt idx="124">
                  <c:v>384</c:v>
                </c:pt>
                <c:pt idx="125">
                  <c:v>381</c:v>
                </c:pt>
                <c:pt idx="126">
                  <c:v>378</c:v>
                </c:pt>
                <c:pt idx="127">
                  <c:v>376</c:v>
                </c:pt>
                <c:pt idx="128">
                  <c:v>373</c:v>
                </c:pt>
                <c:pt idx="129">
                  <c:v>371</c:v>
                </c:pt>
                <c:pt idx="130">
                  <c:v>368</c:v>
                </c:pt>
                <c:pt idx="131">
                  <c:v>365</c:v>
                </c:pt>
                <c:pt idx="132">
                  <c:v>362</c:v>
                </c:pt>
                <c:pt idx="133">
                  <c:v>360</c:v>
                </c:pt>
                <c:pt idx="134">
                  <c:v>357</c:v>
                </c:pt>
                <c:pt idx="135">
                  <c:v>354</c:v>
                </c:pt>
                <c:pt idx="136">
                  <c:v>352</c:v>
                </c:pt>
                <c:pt idx="137">
                  <c:v>349</c:v>
                </c:pt>
                <c:pt idx="138">
                  <c:v>346</c:v>
                </c:pt>
                <c:pt idx="139">
                  <c:v>344</c:v>
                </c:pt>
                <c:pt idx="140">
                  <c:v>341</c:v>
                </c:pt>
                <c:pt idx="141">
                  <c:v>338</c:v>
                </c:pt>
                <c:pt idx="142">
                  <c:v>336</c:v>
                </c:pt>
                <c:pt idx="143">
                  <c:v>333</c:v>
                </c:pt>
                <c:pt idx="144">
                  <c:v>330</c:v>
                </c:pt>
                <c:pt idx="145">
                  <c:v>328</c:v>
                </c:pt>
                <c:pt idx="146">
                  <c:v>325</c:v>
                </c:pt>
                <c:pt idx="147">
                  <c:v>322</c:v>
                </c:pt>
                <c:pt idx="148">
                  <c:v>320</c:v>
                </c:pt>
                <c:pt idx="149">
                  <c:v>317</c:v>
                </c:pt>
                <c:pt idx="150">
                  <c:v>314</c:v>
                </c:pt>
                <c:pt idx="151">
                  <c:v>311</c:v>
                </c:pt>
                <c:pt idx="152">
                  <c:v>309</c:v>
                </c:pt>
                <c:pt idx="153">
                  <c:v>306</c:v>
                </c:pt>
                <c:pt idx="154">
                  <c:v>303</c:v>
                </c:pt>
                <c:pt idx="155">
                  <c:v>301</c:v>
                </c:pt>
                <c:pt idx="156">
                  <c:v>298</c:v>
                </c:pt>
                <c:pt idx="157">
                  <c:v>295</c:v>
                </c:pt>
                <c:pt idx="158">
                  <c:v>292</c:v>
                </c:pt>
                <c:pt idx="159">
                  <c:v>290</c:v>
                </c:pt>
                <c:pt idx="160">
                  <c:v>287</c:v>
                </c:pt>
                <c:pt idx="161">
                  <c:v>284</c:v>
                </c:pt>
                <c:pt idx="162">
                  <c:v>281</c:v>
                </c:pt>
                <c:pt idx="163">
                  <c:v>279</c:v>
                </c:pt>
                <c:pt idx="164">
                  <c:v>276</c:v>
                </c:pt>
                <c:pt idx="165">
                  <c:v>273</c:v>
                </c:pt>
                <c:pt idx="166">
                  <c:v>271</c:v>
                </c:pt>
                <c:pt idx="167">
                  <c:v>268</c:v>
                </c:pt>
                <c:pt idx="168">
                  <c:v>265</c:v>
                </c:pt>
                <c:pt idx="169">
                  <c:v>262</c:v>
                </c:pt>
                <c:pt idx="170">
                  <c:v>260</c:v>
                </c:pt>
                <c:pt idx="171">
                  <c:v>257</c:v>
                </c:pt>
                <c:pt idx="172">
                  <c:v>254</c:v>
                </c:pt>
                <c:pt idx="173">
                  <c:v>251</c:v>
                </c:pt>
                <c:pt idx="174">
                  <c:v>249</c:v>
                </c:pt>
                <c:pt idx="175">
                  <c:v>246</c:v>
                </c:pt>
                <c:pt idx="176">
                  <c:v>243</c:v>
                </c:pt>
                <c:pt idx="177">
                  <c:v>240</c:v>
                </c:pt>
                <c:pt idx="178">
                  <c:v>238</c:v>
                </c:pt>
                <c:pt idx="179">
                  <c:v>235</c:v>
                </c:pt>
                <c:pt idx="180">
                  <c:v>232</c:v>
                </c:pt>
                <c:pt idx="181">
                  <c:v>229</c:v>
                </c:pt>
                <c:pt idx="182">
                  <c:v>227</c:v>
                </c:pt>
                <c:pt idx="183">
                  <c:v>224</c:v>
                </c:pt>
                <c:pt idx="184">
                  <c:v>221</c:v>
                </c:pt>
                <c:pt idx="185">
                  <c:v>218</c:v>
                </c:pt>
                <c:pt idx="186">
                  <c:v>216</c:v>
                </c:pt>
                <c:pt idx="187">
                  <c:v>213</c:v>
                </c:pt>
                <c:pt idx="188">
                  <c:v>210</c:v>
                </c:pt>
                <c:pt idx="189">
                  <c:v>207</c:v>
                </c:pt>
                <c:pt idx="190">
                  <c:v>205</c:v>
                </c:pt>
                <c:pt idx="191">
                  <c:v>202</c:v>
                </c:pt>
                <c:pt idx="192">
                  <c:v>199</c:v>
                </c:pt>
                <c:pt idx="193">
                  <c:v>196</c:v>
                </c:pt>
                <c:pt idx="194">
                  <c:v>193</c:v>
                </c:pt>
                <c:pt idx="195">
                  <c:v>191</c:v>
                </c:pt>
                <c:pt idx="196">
                  <c:v>188</c:v>
                </c:pt>
                <c:pt idx="197">
                  <c:v>185</c:v>
                </c:pt>
                <c:pt idx="198">
                  <c:v>182</c:v>
                </c:pt>
                <c:pt idx="199">
                  <c:v>180</c:v>
                </c:pt>
                <c:pt idx="200">
                  <c:v>177</c:v>
                </c:pt>
                <c:pt idx="201">
                  <c:v>174</c:v>
                </c:pt>
                <c:pt idx="202">
                  <c:v>171</c:v>
                </c:pt>
                <c:pt idx="203">
                  <c:v>168</c:v>
                </c:pt>
                <c:pt idx="204">
                  <c:v>166</c:v>
                </c:pt>
                <c:pt idx="205">
                  <c:v>163</c:v>
                </c:pt>
                <c:pt idx="206">
                  <c:v>160</c:v>
                </c:pt>
                <c:pt idx="207">
                  <c:v>157</c:v>
                </c:pt>
                <c:pt idx="208">
                  <c:v>154</c:v>
                </c:pt>
                <c:pt idx="209">
                  <c:v>151</c:v>
                </c:pt>
                <c:pt idx="210">
                  <c:v>149</c:v>
                </c:pt>
                <c:pt idx="211">
                  <c:v>146</c:v>
                </c:pt>
                <c:pt idx="212">
                  <c:v>143</c:v>
                </c:pt>
                <c:pt idx="213">
                  <c:v>140</c:v>
                </c:pt>
                <c:pt idx="214">
                  <c:v>137</c:v>
                </c:pt>
                <c:pt idx="215">
                  <c:v>135</c:v>
                </c:pt>
                <c:pt idx="216">
                  <c:v>132</c:v>
                </c:pt>
                <c:pt idx="217">
                  <c:v>129</c:v>
                </c:pt>
                <c:pt idx="218">
                  <c:v>126</c:v>
                </c:pt>
                <c:pt idx="219">
                  <c:v>123</c:v>
                </c:pt>
                <c:pt idx="220">
                  <c:v>120</c:v>
                </c:pt>
                <c:pt idx="221">
                  <c:v>117</c:v>
                </c:pt>
                <c:pt idx="222">
                  <c:v>114</c:v>
                </c:pt>
                <c:pt idx="223">
                  <c:v>112</c:v>
                </c:pt>
                <c:pt idx="224">
                  <c:v>109</c:v>
                </c:pt>
                <c:pt idx="225">
                  <c:v>106</c:v>
                </c:pt>
                <c:pt idx="226">
                  <c:v>104</c:v>
                </c:pt>
                <c:pt idx="227">
                  <c:v>101</c:v>
                </c:pt>
                <c:pt idx="228">
                  <c:v>99</c:v>
                </c:pt>
                <c:pt idx="229">
                  <c:v>96</c:v>
                </c:pt>
                <c:pt idx="230">
                  <c:v>94</c:v>
                </c:pt>
                <c:pt idx="231">
                  <c:v>92</c:v>
                </c:pt>
                <c:pt idx="232">
                  <c:v>89</c:v>
                </c:pt>
                <c:pt idx="233">
                  <c:v>87</c:v>
                </c:pt>
                <c:pt idx="234">
                  <c:v>85</c:v>
                </c:pt>
                <c:pt idx="235">
                  <c:v>83</c:v>
                </c:pt>
                <c:pt idx="236">
                  <c:v>81</c:v>
                </c:pt>
                <c:pt idx="237">
                  <c:v>79</c:v>
                </c:pt>
                <c:pt idx="238">
                  <c:v>77</c:v>
                </c:pt>
                <c:pt idx="239">
                  <c:v>75</c:v>
                </c:pt>
                <c:pt idx="240">
                  <c:v>73</c:v>
                </c:pt>
                <c:pt idx="241">
                  <c:v>72</c:v>
                </c:pt>
                <c:pt idx="242">
                  <c:v>70</c:v>
                </c:pt>
                <c:pt idx="243">
                  <c:v>68</c:v>
                </c:pt>
                <c:pt idx="244">
                  <c:v>67</c:v>
                </c:pt>
                <c:pt idx="245">
                  <c:v>65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58</c:v>
                </c:pt>
                <c:pt idx="252">
                  <c:v>56</c:v>
                </c:pt>
              </c:numCache>
            </c:numRef>
          </c:xVal>
          <c:yVal>
            <c:numRef>
              <c:f>'Thermomag. Messungen VFTB'!$F$14758:$F$15010</c:f>
              <c:numCache>
                <c:formatCode>0.00</c:formatCode>
                <c:ptCount val="253"/>
                <c:pt idx="0">
                  <c:v>3.9997071389999999</c:v>
                </c:pt>
                <c:pt idx="1">
                  <c:v>3.9652862979999997</c:v>
                </c:pt>
                <c:pt idx="2">
                  <c:v>4.0086303409999999</c:v>
                </c:pt>
                <c:pt idx="3">
                  <c:v>4.0250607089999999</c:v>
                </c:pt>
                <c:pt idx="4">
                  <c:v>4.0536273080000003</c:v>
                </c:pt>
                <c:pt idx="5">
                  <c:v>3.9868110159999999</c:v>
                </c:pt>
                <c:pt idx="6">
                  <c:v>3.9790733790000004</c:v>
                </c:pt>
                <c:pt idx="7">
                  <c:v>4.0206245120000004</c:v>
                </c:pt>
                <c:pt idx="8">
                  <c:v>3.9686926180000004</c:v>
                </c:pt>
                <c:pt idx="9">
                  <c:v>4.1277210950000001</c:v>
                </c:pt>
                <c:pt idx="10">
                  <c:v>4.147152223</c:v>
                </c:pt>
                <c:pt idx="11">
                  <c:v>4.0806129119999994</c:v>
                </c:pt>
                <c:pt idx="12">
                  <c:v>4.1101354130000001</c:v>
                </c:pt>
                <c:pt idx="13">
                  <c:v>4.1784756409999995</c:v>
                </c:pt>
                <c:pt idx="14">
                  <c:v>4.1808406649999998</c:v>
                </c:pt>
                <c:pt idx="15">
                  <c:v>4.2316417739999999</c:v>
                </c:pt>
                <c:pt idx="16">
                  <c:v>4.2259432820000002</c:v>
                </c:pt>
                <c:pt idx="17">
                  <c:v>4.2544434349999998</c:v>
                </c:pt>
                <c:pt idx="18">
                  <c:v>4.2966331310000001</c:v>
                </c:pt>
                <c:pt idx="19">
                  <c:v>4.2446280380000001</c:v>
                </c:pt>
                <c:pt idx="20">
                  <c:v>4.2419681049999998</c:v>
                </c:pt>
                <c:pt idx="21">
                  <c:v>4.3474431830000002</c:v>
                </c:pt>
                <c:pt idx="22">
                  <c:v>4.3820996820000007</c:v>
                </c:pt>
                <c:pt idx="23">
                  <c:v>4.3627594480000003</c:v>
                </c:pt>
                <c:pt idx="24">
                  <c:v>4.4517941910000003</c:v>
                </c:pt>
                <c:pt idx="25">
                  <c:v>4.405745842</c:v>
                </c:pt>
                <c:pt idx="26">
                  <c:v>4.3983600980000004</c:v>
                </c:pt>
                <c:pt idx="27">
                  <c:v>4.4457606830000005</c:v>
                </c:pt>
                <c:pt idx="28">
                  <c:v>4.4092470099999996</c:v>
                </c:pt>
                <c:pt idx="29">
                  <c:v>4.4387442080000001</c:v>
                </c:pt>
                <c:pt idx="30">
                  <c:v>4.4556052099999999</c:v>
                </c:pt>
                <c:pt idx="31">
                  <c:v>4.4504257619999992</c:v>
                </c:pt>
                <c:pt idx="32">
                  <c:v>4.4221067510000003</c:v>
                </c:pt>
                <c:pt idx="33">
                  <c:v>4.5245294709999992</c:v>
                </c:pt>
                <c:pt idx="34">
                  <c:v>4.5733668080000003</c:v>
                </c:pt>
                <c:pt idx="35">
                  <c:v>4.5054009449999999</c:v>
                </c:pt>
                <c:pt idx="36">
                  <c:v>4.5105352559999998</c:v>
                </c:pt>
                <c:pt idx="37">
                  <c:v>4.6529970540000001</c:v>
                </c:pt>
                <c:pt idx="38">
                  <c:v>4.5879968289999997</c:v>
                </c:pt>
                <c:pt idx="39">
                  <c:v>4.6454975219999994</c:v>
                </c:pt>
                <c:pt idx="40">
                  <c:v>4.7027949400000004</c:v>
                </c:pt>
                <c:pt idx="41">
                  <c:v>4.6259414919999999</c:v>
                </c:pt>
                <c:pt idx="42">
                  <c:v>4.758430862</c:v>
                </c:pt>
                <c:pt idx="43">
                  <c:v>4.7533455239999993</c:v>
                </c:pt>
                <c:pt idx="44">
                  <c:v>4.7548050879999995</c:v>
                </c:pt>
                <c:pt idx="45">
                  <c:v>4.7154801379999993</c:v>
                </c:pt>
                <c:pt idx="46">
                  <c:v>4.730147154</c:v>
                </c:pt>
                <c:pt idx="47">
                  <c:v>4.7906987899999995</c:v>
                </c:pt>
                <c:pt idx="48">
                  <c:v>4.8454941360000001</c:v>
                </c:pt>
                <c:pt idx="49">
                  <c:v>4.8869596929999997</c:v>
                </c:pt>
                <c:pt idx="50">
                  <c:v>4.8444449970000001</c:v>
                </c:pt>
                <c:pt idx="51">
                  <c:v>4.8286734760000005</c:v>
                </c:pt>
                <c:pt idx="52">
                  <c:v>4.8734190310000001</c:v>
                </c:pt>
                <c:pt idx="53">
                  <c:v>4.8770974900000006</c:v>
                </c:pt>
                <c:pt idx="54">
                  <c:v>4.9275506130000002</c:v>
                </c:pt>
                <c:pt idx="55">
                  <c:v>4.9599638690000001</c:v>
                </c:pt>
                <c:pt idx="56">
                  <c:v>4.8674236240000006</c:v>
                </c:pt>
                <c:pt idx="57">
                  <c:v>5.0263805079999999</c:v>
                </c:pt>
                <c:pt idx="58">
                  <c:v>4.9165438839999993</c:v>
                </c:pt>
                <c:pt idx="59">
                  <c:v>4.9323399780000008</c:v>
                </c:pt>
                <c:pt idx="60">
                  <c:v>5.022062333</c:v>
                </c:pt>
                <c:pt idx="61">
                  <c:v>5.0837702589999996</c:v>
                </c:pt>
                <c:pt idx="62">
                  <c:v>5.3666852580000004</c:v>
                </c:pt>
                <c:pt idx="63">
                  <c:v>5.3129912620000006</c:v>
                </c:pt>
                <c:pt idx="64">
                  <c:v>5.2111344319999997</c:v>
                </c:pt>
                <c:pt idx="65">
                  <c:v>5.281598582</c:v>
                </c:pt>
                <c:pt idx="66">
                  <c:v>5.358994923</c:v>
                </c:pt>
                <c:pt idx="67">
                  <c:v>5.3897396840000003</c:v>
                </c:pt>
                <c:pt idx="68">
                  <c:v>5.4290013660000005</c:v>
                </c:pt>
                <c:pt idx="69">
                  <c:v>5.4735726070000004</c:v>
                </c:pt>
                <c:pt idx="70">
                  <c:v>5.5167803629999996</c:v>
                </c:pt>
                <c:pt idx="71">
                  <c:v>5.586163998</c:v>
                </c:pt>
                <c:pt idx="72">
                  <c:v>5.6906366459999997</c:v>
                </c:pt>
                <c:pt idx="73">
                  <c:v>5.693048299</c:v>
                </c:pt>
                <c:pt idx="74">
                  <c:v>5.7702161890000001</c:v>
                </c:pt>
                <c:pt idx="75">
                  <c:v>5.7918466650000004</c:v>
                </c:pt>
                <c:pt idx="76">
                  <c:v>5.9211602770000002</c:v>
                </c:pt>
                <c:pt idx="77">
                  <c:v>5.900227943</c:v>
                </c:pt>
                <c:pt idx="78">
                  <c:v>5.9084035400000001</c:v>
                </c:pt>
                <c:pt idx="79">
                  <c:v>6.0575040490000003</c:v>
                </c:pt>
                <c:pt idx="80">
                  <c:v>6.0723633560000003</c:v>
                </c:pt>
                <c:pt idx="81">
                  <c:v>6.023991111</c:v>
                </c:pt>
                <c:pt idx="82">
                  <c:v>6.2500843779999995</c:v>
                </c:pt>
                <c:pt idx="83">
                  <c:v>6.3483787989999998</c:v>
                </c:pt>
                <c:pt idx="84">
                  <c:v>6.4770146500000001</c:v>
                </c:pt>
                <c:pt idx="85">
                  <c:v>6.6010574430000002</c:v>
                </c:pt>
                <c:pt idx="86">
                  <c:v>6.6342045020000002</c:v>
                </c:pt>
                <c:pt idx="87">
                  <c:v>6.8202608319999998</c:v>
                </c:pt>
                <c:pt idx="88">
                  <c:v>6.9378292449999996</c:v>
                </c:pt>
                <c:pt idx="89">
                  <c:v>7.0026199939999998</c:v>
                </c:pt>
                <c:pt idx="90">
                  <c:v>7.1595625649999999</c:v>
                </c:pt>
                <c:pt idx="91">
                  <c:v>7.2305263179999999</c:v>
                </c:pt>
                <c:pt idx="92">
                  <c:v>7.3689051230000002</c:v>
                </c:pt>
                <c:pt idx="93">
                  <c:v>7.4830667630000001</c:v>
                </c:pt>
                <c:pt idx="94">
                  <c:v>7.6192284359999993</c:v>
                </c:pt>
                <c:pt idx="95">
                  <c:v>7.7300535970000004</c:v>
                </c:pt>
                <c:pt idx="96">
                  <c:v>7.717773545</c:v>
                </c:pt>
                <c:pt idx="97">
                  <c:v>8.0799475039999997</c:v>
                </c:pt>
                <c:pt idx="98">
                  <c:v>8.1872684020000008</c:v>
                </c:pt>
                <c:pt idx="99">
                  <c:v>8.433659252</c:v>
                </c:pt>
                <c:pt idx="100">
                  <c:v>8.5437713019999997</c:v>
                </c:pt>
                <c:pt idx="101">
                  <c:v>8.7745227230000005</c:v>
                </c:pt>
                <c:pt idx="102">
                  <c:v>8.9777781690000005</c:v>
                </c:pt>
                <c:pt idx="103">
                  <c:v>9.2508656919999996</c:v>
                </c:pt>
                <c:pt idx="104">
                  <c:v>9.4140620540000004</c:v>
                </c:pt>
                <c:pt idx="105">
                  <c:v>9.5158073900000009</c:v>
                </c:pt>
                <c:pt idx="106">
                  <c:v>9.8269988210000001</c:v>
                </c:pt>
                <c:pt idx="107">
                  <c:v>9.9649682950000003</c:v>
                </c:pt>
                <c:pt idx="108">
                  <c:v>10.245989809999999</c:v>
                </c:pt>
                <c:pt idx="109">
                  <c:v>10.419954990000001</c:v>
                </c:pt>
                <c:pt idx="110">
                  <c:v>10.70535102</c:v>
                </c:pt>
                <c:pt idx="111">
                  <c:v>10.944381980000001</c:v>
                </c:pt>
                <c:pt idx="112">
                  <c:v>11.306703519999999</c:v>
                </c:pt>
                <c:pt idx="113">
                  <c:v>11.457296170000001</c:v>
                </c:pt>
                <c:pt idx="114">
                  <c:v>11.77196532</c:v>
                </c:pt>
                <c:pt idx="115">
                  <c:v>11.929874490000001</c:v>
                </c:pt>
                <c:pt idx="116">
                  <c:v>12.19626089</c:v>
                </c:pt>
                <c:pt idx="117">
                  <c:v>12.482471239999999</c:v>
                </c:pt>
                <c:pt idx="118">
                  <c:v>12.727845050000001</c:v>
                </c:pt>
                <c:pt idx="119">
                  <c:v>13.12885399</c:v>
                </c:pt>
                <c:pt idx="120">
                  <c:v>13.324287009999999</c:v>
                </c:pt>
                <c:pt idx="121">
                  <c:v>13.632841129999999</c:v>
                </c:pt>
                <c:pt idx="122">
                  <c:v>13.953031080000001</c:v>
                </c:pt>
                <c:pt idx="123">
                  <c:v>14.23285529</c:v>
                </c:pt>
                <c:pt idx="124">
                  <c:v>14.534536339999999</c:v>
                </c:pt>
                <c:pt idx="125">
                  <c:v>14.804295979999999</c:v>
                </c:pt>
                <c:pt idx="126">
                  <c:v>15.123742350000001</c:v>
                </c:pt>
                <c:pt idx="127">
                  <c:v>15.48105007</c:v>
                </c:pt>
                <c:pt idx="128">
                  <c:v>15.741580639999999</c:v>
                </c:pt>
                <c:pt idx="129">
                  <c:v>16.13487709</c:v>
                </c:pt>
                <c:pt idx="130">
                  <c:v>16.39068863</c:v>
                </c:pt>
                <c:pt idx="131">
                  <c:v>16.705904609999997</c:v>
                </c:pt>
                <c:pt idx="132">
                  <c:v>17.099299370000001</c:v>
                </c:pt>
                <c:pt idx="133">
                  <c:v>17.38904943</c:v>
                </c:pt>
                <c:pt idx="134">
                  <c:v>17.689103060000001</c:v>
                </c:pt>
                <c:pt idx="135">
                  <c:v>18.067087070000003</c:v>
                </c:pt>
                <c:pt idx="136">
                  <c:v>18.442202869999999</c:v>
                </c:pt>
                <c:pt idx="137">
                  <c:v>18.77978207</c:v>
                </c:pt>
                <c:pt idx="138">
                  <c:v>19.184675809999998</c:v>
                </c:pt>
                <c:pt idx="139">
                  <c:v>19.508509619999998</c:v>
                </c:pt>
                <c:pt idx="140">
                  <c:v>19.825020379999998</c:v>
                </c:pt>
                <c:pt idx="141">
                  <c:v>20.223441000000001</c:v>
                </c:pt>
                <c:pt idx="142">
                  <c:v>20.562091559999999</c:v>
                </c:pt>
                <c:pt idx="143">
                  <c:v>20.834366149999997</c:v>
                </c:pt>
                <c:pt idx="144">
                  <c:v>21.237327749999999</c:v>
                </c:pt>
                <c:pt idx="145">
                  <c:v>21.641152899999998</c:v>
                </c:pt>
                <c:pt idx="146">
                  <c:v>22.046733509999999</c:v>
                </c:pt>
                <c:pt idx="147">
                  <c:v>22.454911190000001</c:v>
                </c:pt>
                <c:pt idx="148">
                  <c:v>22.789649230000002</c:v>
                </c:pt>
                <c:pt idx="149">
                  <c:v>23.164992650000002</c:v>
                </c:pt>
                <c:pt idx="150">
                  <c:v>23.509215350000002</c:v>
                </c:pt>
                <c:pt idx="151">
                  <c:v>24.013092799999999</c:v>
                </c:pt>
                <c:pt idx="152">
                  <c:v>24.371643080000002</c:v>
                </c:pt>
                <c:pt idx="153">
                  <c:v>24.734537380000003</c:v>
                </c:pt>
                <c:pt idx="154">
                  <c:v>25.128030329999998</c:v>
                </c:pt>
                <c:pt idx="155">
                  <c:v>25.499793270000001</c:v>
                </c:pt>
                <c:pt idx="156">
                  <c:v>25.921974260000002</c:v>
                </c:pt>
                <c:pt idx="157">
                  <c:v>26.320803609999999</c:v>
                </c:pt>
                <c:pt idx="158">
                  <c:v>26.67708193</c:v>
                </c:pt>
                <c:pt idx="159">
                  <c:v>27.065475200000002</c:v>
                </c:pt>
                <c:pt idx="160">
                  <c:v>27.539680739999998</c:v>
                </c:pt>
                <c:pt idx="161">
                  <c:v>27.933632890000002</c:v>
                </c:pt>
                <c:pt idx="162">
                  <c:v>28.370039069999997</c:v>
                </c:pt>
                <c:pt idx="163">
                  <c:v>28.78623949</c:v>
                </c:pt>
                <c:pt idx="164">
                  <c:v>29.165503390000001</c:v>
                </c:pt>
                <c:pt idx="165">
                  <c:v>29.59879368</c:v>
                </c:pt>
                <c:pt idx="166">
                  <c:v>30.036639909999998</c:v>
                </c:pt>
                <c:pt idx="167">
                  <c:v>30.432086030000001</c:v>
                </c:pt>
                <c:pt idx="168">
                  <c:v>30.864024929999999</c:v>
                </c:pt>
                <c:pt idx="169">
                  <c:v>31.360040630000004</c:v>
                </c:pt>
                <c:pt idx="170">
                  <c:v>31.66657245</c:v>
                </c:pt>
                <c:pt idx="171">
                  <c:v>32.207627049999999</c:v>
                </c:pt>
                <c:pt idx="172">
                  <c:v>32.583888970000004</c:v>
                </c:pt>
                <c:pt idx="173">
                  <c:v>33.025847630000001</c:v>
                </c:pt>
                <c:pt idx="174">
                  <c:v>33.424672119999997</c:v>
                </c:pt>
                <c:pt idx="175">
                  <c:v>33.862708819999995</c:v>
                </c:pt>
                <c:pt idx="176">
                  <c:v>34.254812510000001</c:v>
                </c:pt>
                <c:pt idx="177">
                  <c:v>34.806188660000004</c:v>
                </c:pt>
                <c:pt idx="178">
                  <c:v>35.148678529999998</c:v>
                </c:pt>
                <c:pt idx="179">
                  <c:v>35.586846610000002</c:v>
                </c:pt>
                <c:pt idx="180">
                  <c:v>36.008524379999997</c:v>
                </c:pt>
                <c:pt idx="181">
                  <c:v>36.478527790000001</c:v>
                </c:pt>
                <c:pt idx="182">
                  <c:v>36.946393449999995</c:v>
                </c:pt>
                <c:pt idx="183">
                  <c:v>37.279724010000002</c:v>
                </c:pt>
                <c:pt idx="184">
                  <c:v>37.771794960000001</c:v>
                </c:pt>
                <c:pt idx="185">
                  <c:v>38.068044090000001</c:v>
                </c:pt>
                <c:pt idx="186">
                  <c:v>38.646116629999995</c:v>
                </c:pt>
                <c:pt idx="187">
                  <c:v>39.034335250000005</c:v>
                </c:pt>
                <c:pt idx="188">
                  <c:v>39.49865844</c:v>
                </c:pt>
                <c:pt idx="189">
                  <c:v>39.834341010000003</c:v>
                </c:pt>
                <c:pt idx="190">
                  <c:v>40.321435009999995</c:v>
                </c:pt>
                <c:pt idx="191">
                  <c:v>40.656552099999999</c:v>
                </c:pt>
                <c:pt idx="192">
                  <c:v>41.324389250000003</c:v>
                </c:pt>
                <c:pt idx="193">
                  <c:v>41.657289599999999</c:v>
                </c:pt>
                <c:pt idx="194">
                  <c:v>42.03969609</c:v>
                </c:pt>
                <c:pt idx="195">
                  <c:v>42.622744179999998</c:v>
                </c:pt>
                <c:pt idx="196">
                  <c:v>42.896546430000001</c:v>
                </c:pt>
                <c:pt idx="197">
                  <c:v>43.321439359999999</c:v>
                </c:pt>
                <c:pt idx="198">
                  <c:v>43.869525680000002</c:v>
                </c:pt>
                <c:pt idx="199">
                  <c:v>44.230546420000003</c:v>
                </c:pt>
                <c:pt idx="200">
                  <c:v>44.669406600000002</c:v>
                </c:pt>
                <c:pt idx="201">
                  <c:v>45.115283869999999</c:v>
                </c:pt>
                <c:pt idx="202">
                  <c:v>45.566488440000001</c:v>
                </c:pt>
                <c:pt idx="203">
                  <c:v>46.022997019999998</c:v>
                </c:pt>
                <c:pt idx="204">
                  <c:v>46.317662179999999</c:v>
                </c:pt>
                <c:pt idx="205">
                  <c:v>46.908613260000003</c:v>
                </c:pt>
                <c:pt idx="206">
                  <c:v>47.29632178</c:v>
                </c:pt>
                <c:pt idx="207">
                  <c:v>47.719498829999999</c:v>
                </c:pt>
                <c:pt idx="208">
                  <c:v>48.097143609999996</c:v>
                </c:pt>
                <c:pt idx="209">
                  <c:v>48.545207419999997</c:v>
                </c:pt>
                <c:pt idx="210">
                  <c:v>48.981689410000001</c:v>
                </c:pt>
                <c:pt idx="211">
                  <c:v>49.326994929999998</c:v>
                </c:pt>
                <c:pt idx="212">
                  <c:v>49.798427550000007</c:v>
                </c:pt>
                <c:pt idx="213">
                  <c:v>50.205059330000005</c:v>
                </c:pt>
                <c:pt idx="214">
                  <c:v>50.652916229999995</c:v>
                </c:pt>
                <c:pt idx="215">
                  <c:v>51.078604429999999</c:v>
                </c:pt>
                <c:pt idx="216">
                  <c:v>51.505033569999995</c:v>
                </c:pt>
                <c:pt idx="217">
                  <c:v>51.899831849999998</c:v>
                </c:pt>
                <c:pt idx="218">
                  <c:v>52.328761180000001</c:v>
                </c:pt>
                <c:pt idx="219">
                  <c:v>52.813962419999996</c:v>
                </c:pt>
                <c:pt idx="220">
                  <c:v>53.166407130000003</c:v>
                </c:pt>
                <c:pt idx="221">
                  <c:v>53.677199029999997</c:v>
                </c:pt>
                <c:pt idx="222">
                  <c:v>54.025694050000006</c:v>
                </c:pt>
                <c:pt idx="223">
                  <c:v>54.354882080000003</c:v>
                </c:pt>
                <c:pt idx="224">
                  <c:v>54.844849420000003</c:v>
                </c:pt>
                <c:pt idx="225">
                  <c:v>55.198803689999998</c:v>
                </c:pt>
                <c:pt idx="226">
                  <c:v>55.529255299999996</c:v>
                </c:pt>
                <c:pt idx="227">
                  <c:v>55.972629849999997</c:v>
                </c:pt>
                <c:pt idx="228">
                  <c:v>56.307054819999998</c:v>
                </c:pt>
                <c:pt idx="229">
                  <c:v>56.72787958</c:v>
                </c:pt>
                <c:pt idx="230">
                  <c:v>57.060896299999996</c:v>
                </c:pt>
                <c:pt idx="231">
                  <c:v>57.37976544</c:v>
                </c:pt>
                <c:pt idx="232">
                  <c:v>57.722517539999998</c:v>
                </c:pt>
                <c:pt idx="233">
                  <c:v>58.066858209999999</c:v>
                </c:pt>
                <c:pt idx="234">
                  <c:v>58.345510959999999</c:v>
                </c:pt>
                <c:pt idx="235">
                  <c:v>58.705331409999999</c:v>
                </c:pt>
                <c:pt idx="236">
                  <c:v>58.864409569999999</c:v>
                </c:pt>
                <c:pt idx="237">
                  <c:v>59.296390519999996</c:v>
                </c:pt>
                <c:pt idx="238">
                  <c:v>59.527917639999998</c:v>
                </c:pt>
                <c:pt idx="239">
                  <c:v>59.85358909</c:v>
                </c:pt>
                <c:pt idx="240">
                  <c:v>60.096396890000001</c:v>
                </c:pt>
                <c:pt idx="241">
                  <c:v>60.37047321</c:v>
                </c:pt>
                <c:pt idx="242">
                  <c:v>60.635328779999995</c:v>
                </c:pt>
                <c:pt idx="243">
                  <c:v>60.856331569999995</c:v>
                </c:pt>
                <c:pt idx="244">
                  <c:v>61.165839159999997</c:v>
                </c:pt>
                <c:pt idx="245">
                  <c:v>61.407344680000001</c:v>
                </c:pt>
                <c:pt idx="246">
                  <c:v>61.577115409999998</c:v>
                </c:pt>
                <c:pt idx="247">
                  <c:v>61.82078284</c:v>
                </c:pt>
                <c:pt idx="248">
                  <c:v>62.124701189999996</c:v>
                </c:pt>
                <c:pt idx="249">
                  <c:v>62.260689509999999</c:v>
                </c:pt>
                <c:pt idx="250">
                  <c:v>62.370981120000003</c:v>
                </c:pt>
                <c:pt idx="251">
                  <c:v>62.711753260000002</c:v>
                </c:pt>
                <c:pt idx="252">
                  <c:v>62.918678919999998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VFTB'!$E$14502:$E$14752</c:f>
              <c:numCache>
                <c:formatCode>0</c:formatCode>
                <c:ptCount val="251"/>
                <c:pt idx="0">
                  <c:v>26</c:v>
                </c:pt>
                <c:pt idx="1">
                  <c:v>28</c:v>
                </c:pt>
                <c:pt idx="2">
                  <c:v>30</c:v>
                </c:pt>
                <c:pt idx="3">
                  <c:v>33</c:v>
                </c:pt>
                <c:pt idx="4">
                  <c:v>37</c:v>
                </c:pt>
                <c:pt idx="5">
                  <c:v>41</c:v>
                </c:pt>
                <c:pt idx="6">
                  <c:v>45</c:v>
                </c:pt>
                <c:pt idx="7">
                  <c:v>48</c:v>
                </c:pt>
                <c:pt idx="8">
                  <c:v>52</c:v>
                </c:pt>
                <c:pt idx="9">
                  <c:v>55</c:v>
                </c:pt>
                <c:pt idx="10">
                  <c:v>58</c:v>
                </c:pt>
                <c:pt idx="11">
                  <c:v>60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70</c:v>
                </c:pt>
                <c:pt idx="16">
                  <c:v>72</c:v>
                </c:pt>
                <c:pt idx="17">
                  <c:v>75</c:v>
                </c:pt>
                <c:pt idx="18">
                  <c:v>78</c:v>
                </c:pt>
                <c:pt idx="19">
                  <c:v>81</c:v>
                </c:pt>
                <c:pt idx="20">
                  <c:v>84</c:v>
                </c:pt>
                <c:pt idx="21">
                  <c:v>87</c:v>
                </c:pt>
                <c:pt idx="22">
                  <c:v>90</c:v>
                </c:pt>
                <c:pt idx="23">
                  <c:v>93</c:v>
                </c:pt>
                <c:pt idx="24">
                  <c:v>95</c:v>
                </c:pt>
                <c:pt idx="25">
                  <c:v>98</c:v>
                </c:pt>
                <c:pt idx="26">
                  <c:v>101</c:v>
                </c:pt>
                <c:pt idx="27">
                  <c:v>104</c:v>
                </c:pt>
                <c:pt idx="28">
                  <c:v>106</c:v>
                </c:pt>
                <c:pt idx="29">
                  <c:v>109</c:v>
                </c:pt>
                <c:pt idx="30">
                  <c:v>112</c:v>
                </c:pt>
                <c:pt idx="31">
                  <c:v>115</c:v>
                </c:pt>
                <c:pt idx="32">
                  <c:v>117</c:v>
                </c:pt>
                <c:pt idx="33">
                  <c:v>120</c:v>
                </c:pt>
                <c:pt idx="34">
                  <c:v>123</c:v>
                </c:pt>
                <c:pt idx="35">
                  <c:v>126</c:v>
                </c:pt>
                <c:pt idx="36">
                  <c:v>129</c:v>
                </c:pt>
                <c:pt idx="37">
                  <c:v>131</c:v>
                </c:pt>
                <c:pt idx="38">
                  <c:v>134</c:v>
                </c:pt>
                <c:pt idx="39">
                  <c:v>137</c:v>
                </c:pt>
                <c:pt idx="40">
                  <c:v>139</c:v>
                </c:pt>
                <c:pt idx="41">
                  <c:v>142</c:v>
                </c:pt>
                <c:pt idx="42">
                  <c:v>145</c:v>
                </c:pt>
                <c:pt idx="43">
                  <c:v>148</c:v>
                </c:pt>
                <c:pt idx="44">
                  <c:v>151</c:v>
                </c:pt>
                <c:pt idx="45">
                  <c:v>153</c:v>
                </c:pt>
                <c:pt idx="46">
                  <c:v>156</c:v>
                </c:pt>
                <c:pt idx="47">
                  <c:v>159</c:v>
                </c:pt>
                <c:pt idx="48">
                  <c:v>162</c:v>
                </c:pt>
                <c:pt idx="49">
                  <c:v>164</c:v>
                </c:pt>
                <c:pt idx="50">
                  <c:v>167</c:v>
                </c:pt>
                <c:pt idx="51">
                  <c:v>170</c:v>
                </c:pt>
                <c:pt idx="52">
                  <c:v>173</c:v>
                </c:pt>
                <c:pt idx="53">
                  <c:v>175</c:v>
                </c:pt>
                <c:pt idx="54">
                  <c:v>178</c:v>
                </c:pt>
                <c:pt idx="55">
                  <c:v>181</c:v>
                </c:pt>
                <c:pt idx="56">
                  <c:v>184</c:v>
                </c:pt>
                <c:pt idx="57">
                  <c:v>186</c:v>
                </c:pt>
                <c:pt idx="58">
                  <c:v>189</c:v>
                </c:pt>
                <c:pt idx="59">
                  <c:v>192</c:v>
                </c:pt>
                <c:pt idx="60">
                  <c:v>195</c:v>
                </c:pt>
                <c:pt idx="61">
                  <c:v>197</c:v>
                </c:pt>
                <c:pt idx="62">
                  <c:v>200</c:v>
                </c:pt>
                <c:pt idx="63">
                  <c:v>203</c:v>
                </c:pt>
                <c:pt idx="64">
                  <c:v>206</c:v>
                </c:pt>
                <c:pt idx="65">
                  <c:v>208</c:v>
                </c:pt>
                <c:pt idx="66">
                  <c:v>211</c:v>
                </c:pt>
                <c:pt idx="67">
                  <c:v>214</c:v>
                </c:pt>
                <c:pt idx="68">
                  <c:v>216</c:v>
                </c:pt>
                <c:pt idx="69">
                  <c:v>219</c:v>
                </c:pt>
                <c:pt idx="70">
                  <c:v>222</c:v>
                </c:pt>
                <c:pt idx="71">
                  <c:v>224</c:v>
                </c:pt>
                <c:pt idx="72">
                  <c:v>227</c:v>
                </c:pt>
                <c:pt idx="73">
                  <c:v>230</c:v>
                </c:pt>
                <c:pt idx="74">
                  <c:v>233</c:v>
                </c:pt>
                <c:pt idx="75">
                  <c:v>235</c:v>
                </c:pt>
                <c:pt idx="76">
                  <c:v>238</c:v>
                </c:pt>
                <c:pt idx="77">
                  <c:v>241</c:v>
                </c:pt>
                <c:pt idx="78">
                  <c:v>244</c:v>
                </c:pt>
                <c:pt idx="79">
                  <c:v>246</c:v>
                </c:pt>
                <c:pt idx="80">
                  <c:v>249</c:v>
                </c:pt>
                <c:pt idx="81">
                  <c:v>252</c:v>
                </c:pt>
                <c:pt idx="82">
                  <c:v>255</c:v>
                </c:pt>
                <c:pt idx="83">
                  <c:v>257</c:v>
                </c:pt>
                <c:pt idx="84">
                  <c:v>260</c:v>
                </c:pt>
                <c:pt idx="85">
                  <c:v>263</c:v>
                </c:pt>
                <c:pt idx="86">
                  <c:v>265</c:v>
                </c:pt>
                <c:pt idx="87">
                  <c:v>268</c:v>
                </c:pt>
                <c:pt idx="88">
                  <c:v>271</c:v>
                </c:pt>
                <c:pt idx="89">
                  <c:v>274</c:v>
                </c:pt>
                <c:pt idx="90">
                  <c:v>276</c:v>
                </c:pt>
                <c:pt idx="91">
                  <c:v>279</c:v>
                </c:pt>
                <c:pt idx="92">
                  <c:v>282</c:v>
                </c:pt>
                <c:pt idx="93">
                  <c:v>285</c:v>
                </c:pt>
                <c:pt idx="94">
                  <c:v>287</c:v>
                </c:pt>
                <c:pt idx="95">
                  <c:v>290</c:v>
                </c:pt>
                <c:pt idx="96">
                  <c:v>293</c:v>
                </c:pt>
                <c:pt idx="97">
                  <c:v>296</c:v>
                </c:pt>
                <c:pt idx="98">
                  <c:v>298</c:v>
                </c:pt>
                <c:pt idx="99">
                  <c:v>301</c:v>
                </c:pt>
                <c:pt idx="100">
                  <c:v>304</c:v>
                </c:pt>
                <c:pt idx="101">
                  <c:v>306</c:v>
                </c:pt>
                <c:pt idx="102">
                  <c:v>309</c:v>
                </c:pt>
                <c:pt idx="103">
                  <c:v>312</c:v>
                </c:pt>
                <c:pt idx="104">
                  <c:v>314</c:v>
                </c:pt>
                <c:pt idx="105">
                  <c:v>317</c:v>
                </c:pt>
                <c:pt idx="106">
                  <c:v>320</c:v>
                </c:pt>
                <c:pt idx="107">
                  <c:v>323</c:v>
                </c:pt>
                <c:pt idx="108">
                  <c:v>325</c:v>
                </c:pt>
                <c:pt idx="109">
                  <c:v>328</c:v>
                </c:pt>
                <c:pt idx="110">
                  <c:v>331</c:v>
                </c:pt>
                <c:pt idx="111">
                  <c:v>333</c:v>
                </c:pt>
                <c:pt idx="112">
                  <c:v>336</c:v>
                </c:pt>
                <c:pt idx="113">
                  <c:v>339</c:v>
                </c:pt>
                <c:pt idx="114">
                  <c:v>341</c:v>
                </c:pt>
                <c:pt idx="115">
                  <c:v>344</c:v>
                </c:pt>
                <c:pt idx="116">
                  <c:v>347</c:v>
                </c:pt>
                <c:pt idx="117">
                  <c:v>350</c:v>
                </c:pt>
                <c:pt idx="118">
                  <c:v>352</c:v>
                </c:pt>
                <c:pt idx="119">
                  <c:v>355</c:v>
                </c:pt>
                <c:pt idx="120">
                  <c:v>358</c:v>
                </c:pt>
                <c:pt idx="121">
                  <c:v>360</c:v>
                </c:pt>
                <c:pt idx="122">
                  <c:v>363</c:v>
                </c:pt>
                <c:pt idx="123">
                  <c:v>366</c:v>
                </c:pt>
                <c:pt idx="124">
                  <c:v>368</c:v>
                </c:pt>
                <c:pt idx="125">
                  <c:v>371</c:v>
                </c:pt>
                <c:pt idx="126">
                  <c:v>374</c:v>
                </c:pt>
                <c:pt idx="127">
                  <c:v>379</c:v>
                </c:pt>
                <c:pt idx="128">
                  <c:v>382</c:v>
                </c:pt>
                <c:pt idx="129">
                  <c:v>387</c:v>
                </c:pt>
                <c:pt idx="130">
                  <c:v>390</c:v>
                </c:pt>
                <c:pt idx="131">
                  <c:v>393</c:v>
                </c:pt>
                <c:pt idx="132">
                  <c:v>395</c:v>
                </c:pt>
                <c:pt idx="133">
                  <c:v>398</c:v>
                </c:pt>
                <c:pt idx="134">
                  <c:v>401</c:v>
                </c:pt>
                <c:pt idx="135">
                  <c:v>403</c:v>
                </c:pt>
                <c:pt idx="136">
                  <c:v>406</c:v>
                </c:pt>
                <c:pt idx="137">
                  <c:v>409</c:v>
                </c:pt>
                <c:pt idx="138">
                  <c:v>411</c:v>
                </c:pt>
                <c:pt idx="139">
                  <c:v>414</c:v>
                </c:pt>
                <c:pt idx="140">
                  <c:v>417</c:v>
                </c:pt>
                <c:pt idx="141">
                  <c:v>419</c:v>
                </c:pt>
                <c:pt idx="142">
                  <c:v>422</c:v>
                </c:pt>
                <c:pt idx="143">
                  <c:v>425</c:v>
                </c:pt>
                <c:pt idx="144">
                  <c:v>427</c:v>
                </c:pt>
                <c:pt idx="145">
                  <c:v>430</c:v>
                </c:pt>
                <c:pt idx="146">
                  <c:v>433</c:v>
                </c:pt>
                <c:pt idx="147">
                  <c:v>435</c:v>
                </c:pt>
                <c:pt idx="148">
                  <c:v>438</c:v>
                </c:pt>
                <c:pt idx="149">
                  <c:v>441</c:v>
                </c:pt>
                <c:pt idx="150">
                  <c:v>443</c:v>
                </c:pt>
                <c:pt idx="151">
                  <c:v>446</c:v>
                </c:pt>
                <c:pt idx="152">
                  <c:v>449</c:v>
                </c:pt>
                <c:pt idx="153">
                  <c:v>451</c:v>
                </c:pt>
                <c:pt idx="154">
                  <c:v>454</c:v>
                </c:pt>
                <c:pt idx="155">
                  <c:v>457</c:v>
                </c:pt>
                <c:pt idx="156">
                  <c:v>459</c:v>
                </c:pt>
                <c:pt idx="157">
                  <c:v>462</c:v>
                </c:pt>
                <c:pt idx="158">
                  <c:v>465</c:v>
                </c:pt>
                <c:pt idx="159">
                  <c:v>468</c:v>
                </c:pt>
                <c:pt idx="160">
                  <c:v>470</c:v>
                </c:pt>
                <c:pt idx="161">
                  <c:v>473</c:v>
                </c:pt>
                <c:pt idx="162">
                  <c:v>475</c:v>
                </c:pt>
                <c:pt idx="163">
                  <c:v>478</c:v>
                </c:pt>
                <c:pt idx="164">
                  <c:v>481</c:v>
                </c:pt>
                <c:pt idx="165">
                  <c:v>483</c:v>
                </c:pt>
                <c:pt idx="166">
                  <c:v>486</c:v>
                </c:pt>
                <c:pt idx="167">
                  <c:v>489</c:v>
                </c:pt>
                <c:pt idx="168">
                  <c:v>491</c:v>
                </c:pt>
                <c:pt idx="169">
                  <c:v>494</c:v>
                </c:pt>
                <c:pt idx="170">
                  <c:v>497</c:v>
                </c:pt>
                <c:pt idx="171">
                  <c:v>499</c:v>
                </c:pt>
                <c:pt idx="172">
                  <c:v>502</c:v>
                </c:pt>
                <c:pt idx="173">
                  <c:v>505</c:v>
                </c:pt>
                <c:pt idx="174">
                  <c:v>507</c:v>
                </c:pt>
                <c:pt idx="175">
                  <c:v>510</c:v>
                </c:pt>
                <c:pt idx="176">
                  <c:v>512</c:v>
                </c:pt>
                <c:pt idx="177">
                  <c:v>515</c:v>
                </c:pt>
                <c:pt idx="178">
                  <c:v>518</c:v>
                </c:pt>
                <c:pt idx="179">
                  <c:v>520</c:v>
                </c:pt>
                <c:pt idx="180">
                  <c:v>523</c:v>
                </c:pt>
                <c:pt idx="181">
                  <c:v>526</c:v>
                </c:pt>
                <c:pt idx="182">
                  <c:v>528</c:v>
                </c:pt>
                <c:pt idx="183">
                  <c:v>531</c:v>
                </c:pt>
                <c:pt idx="184">
                  <c:v>533</c:v>
                </c:pt>
                <c:pt idx="185">
                  <c:v>536</c:v>
                </c:pt>
                <c:pt idx="186">
                  <c:v>539</c:v>
                </c:pt>
                <c:pt idx="187">
                  <c:v>541</c:v>
                </c:pt>
                <c:pt idx="188">
                  <c:v>544</c:v>
                </c:pt>
                <c:pt idx="189">
                  <c:v>546</c:v>
                </c:pt>
                <c:pt idx="190">
                  <c:v>549</c:v>
                </c:pt>
                <c:pt idx="191">
                  <c:v>552</c:v>
                </c:pt>
                <c:pt idx="192">
                  <c:v>554</c:v>
                </c:pt>
                <c:pt idx="193">
                  <c:v>557</c:v>
                </c:pt>
                <c:pt idx="194">
                  <c:v>559</c:v>
                </c:pt>
                <c:pt idx="195">
                  <c:v>562</c:v>
                </c:pt>
                <c:pt idx="196">
                  <c:v>565</c:v>
                </c:pt>
                <c:pt idx="197">
                  <c:v>567</c:v>
                </c:pt>
                <c:pt idx="198">
                  <c:v>570</c:v>
                </c:pt>
                <c:pt idx="199">
                  <c:v>572</c:v>
                </c:pt>
                <c:pt idx="200">
                  <c:v>575</c:v>
                </c:pt>
                <c:pt idx="201">
                  <c:v>578</c:v>
                </c:pt>
                <c:pt idx="202">
                  <c:v>580</c:v>
                </c:pt>
                <c:pt idx="203">
                  <c:v>583</c:v>
                </c:pt>
                <c:pt idx="204">
                  <c:v>585</c:v>
                </c:pt>
                <c:pt idx="205">
                  <c:v>588</c:v>
                </c:pt>
                <c:pt idx="206">
                  <c:v>591</c:v>
                </c:pt>
                <c:pt idx="207">
                  <c:v>593</c:v>
                </c:pt>
                <c:pt idx="208">
                  <c:v>596</c:v>
                </c:pt>
                <c:pt idx="209">
                  <c:v>598</c:v>
                </c:pt>
                <c:pt idx="210">
                  <c:v>601</c:v>
                </c:pt>
                <c:pt idx="211">
                  <c:v>603</c:v>
                </c:pt>
                <c:pt idx="212">
                  <c:v>606</c:v>
                </c:pt>
                <c:pt idx="213">
                  <c:v>608</c:v>
                </c:pt>
                <c:pt idx="214">
                  <c:v>611</c:v>
                </c:pt>
                <c:pt idx="215">
                  <c:v>614</c:v>
                </c:pt>
                <c:pt idx="216">
                  <c:v>616</c:v>
                </c:pt>
                <c:pt idx="217">
                  <c:v>619</c:v>
                </c:pt>
                <c:pt idx="218">
                  <c:v>621</c:v>
                </c:pt>
                <c:pt idx="219">
                  <c:v>624</c:v>
                </c:pt>
                <c:pt idx="220">
                  <c:v>626</c:v>
                </c:pt>
                <c:pt idx="221">
                  <c:v>629</c:v>
                </c:pt>
                <c:pt idx="222">
                  <c:v>631</c:v>
                </c:pt>
                <c:pt idx="223">
                  <c:v>634</c:v>
                </c:pt>
                <c:pt idx="224">
                  <c:v>637</c:v>
                </c:pt>
                <c:pt idx="225">
                  <c:v>639</c:v>
                </c:pt>
                <c:pt idx="226">
                  <c:v>642</c:v>
                </c:pt>
                <c:pt idx="227">
                  <c:v>644</c:v>
                </c:pt>
                <c:pt idx="228">
                  <c:v>647</c:v>
                </c:pt>
                <c:pt idx="229">
                  <c:v>649</c:v>
                </c:pt>
                <c:pt idx="230">
                  <c:v>652</c:v>
                </c:pt>
                <c:pt idx="231">
                  <c:v>654</c:v>
                </c:pt>
                <c:pt idx="232">
                  <c:v>657</c:v>
                </c:pt>
                <c:pt idx="233">
                  <c:v>659</c:v>
                </c:pt>
                <c:pt idx="234">
                  <c:v>662</c:v>
                </c:pt>
                <c:pt idx="235">
                  <c:v>664</c:v>
                </c:pt>
                <c:pt idx="236">
                  <c:v>667</c:v>
                </c:pt>
                <c:pt idx="237">
                  <c:v>669</c:v>
                </c:pt>
                <c:pt idx="238">
                  <c:v>672</c:v>
                </c:pt>
                <c:pt idx="239">
                  <c:v>675</c:v>
                </c:pt>
                <c:pt idx="240">
                  <c:v>677</c:v>
                </c:pt>
                <c:pt idx="241">
                  <c:v>680</c:v>
                </c:pt>
                <c:pt idx="242">
                  <c:v>682</c:v>
                </c:pt>
                <c:pt idx="243">
                  <c:v>685</c:v>
                </c:pt>
                <c:pt idx="244">
                  <c:v>687</c:v>
                </c:pt>
                <c:pt idx="245">
                  <c:v>690</c:v>
                </c:pt>
                <c:pt idx="246">
                  <c:v>692</c:v>
                </c:pt>
                <c:pt idx="247">
                  <c:v>695</c:v>
                </c:pt>
                <c:pt idx="248">
                  <c:v>697</c:v>
                </c:pt>
                <c:pt idx="249">
                  <c:v>700</c:v>
                </c:pt>
                <c:pt idx="250">
                  <c:v>703</c:v>
                </c:pt>
              </c:numCache>
            </c:numRef>
          </c:xVal>
          <c:yVal>
            <c:numRef>
              <c:f>'Thermomag. Messungen VFTB'!$F$14502:$F$14752</c:f>
              <c:numCache>
                <c:formatCode>0.00</c:formatCode>
                <c:ptCount val="251"/>
                <c:pt idx="0">
                  <c:v>21.059807259999999</c:v>
                </c:pt>
                <c:pt idx="1">
                  <c:v>21.043016300000001</c:v>
                </c:pt>
                <c:pt idx="2">
                  <c:v>20.914507060000002</c:v>
                </c:pt>
                <c:pt idx="3">
                  <c:v>20.788723019999999</c:v>
                </c:pt>
                <c:pt idx="4">
                  <c:v>20.52888819</c:v>
                </c:pt>
                <c:pt idx="5">
                  <c:v>20.4048333</c:v>
                </c:pt>
                <c:pt idx="6">
                  <c:v>20.102356839999999</c:v>
                </c:pt>
                <c:pt idx="7">
                  <c:v>19.946791560000001</c:v>
                </c:pt>
                <c:pt idx="8">
                  <c:v>19.819214580000001</c:v>
                </c:pt>
                <c:pt idx="9">
                  <c:v>19.637128739999998</c:v>
                </c:pt>
                <c:pt idx="10">
                  <c:v>19.408005190000001</c:v>
                </c:pt>
                <c:pt idx="11">
                  <c:v>19.373385359999997</c:v>
                </c:pt>
                <c:pt idx="12">
                  <c:v>19.18533584</c:v>
                </c:pt>
                <c:pt idx="13">
                  <c:v>19.098968760000002</c:v>
                </c:pt>
                <c:pt idx="14">
                  <c:v>18.862435080000001</c:v>
                </c:pt>
                <c:pt idx="15">
                  <c:v>18.735311170000003</c:v>
                </c:pt>
                <c:pt idx="16">
                  <c:v>18.645871620000001</c:v>
                </c:pt>
                <c:pt idx="17">
                  <c:v>18.422451940000002</c:v>
                </c:pt>
                <c:pt idx="18">
                  <c:v>18.29445278</c:v>
                </c:pt>
                <c:pt idx="19">
                  <c:v>18.104234140000003</c:v>
                </c:pt>
                <c:pt idx="20">
                  <c:v>18.01027363</c:v>
                </c:pt>
                <c:pt idx="21">
                  <c:v>17.838628180000001</c:v>
                </c:pt>
                <c:pt idx="22">
                  <c:v>17.69523294</c:v>
                </c:pt>
                <c:pt idx="23">
                  <c:v>17.653755629999999</c:v>
                </c:pt>
                <c:pt idx="24">
                  <c:v>17.477236189999999</c:v>
                </c:pt>
                <c:pt idx="25">
                  <c:v>17.320090230000002</c:v>
                </c:pt>
                <c:pt idx="26">
                  <c:v>17.22065989</c:v>
                </c:pt>
                <c:pt idx="27">
                  <c:v>17.06225207</c:v>
                </c:pt>
                <c:pt idx="28">
                  <c:v>16.985300769999998</c:v>
                </c:pt>
                <c:pt idx="29">
                  <c:v>16.92206625</c:v>
                </c:pt>
                <c:pt idx="30">
                  <c:v>16.695283969999998</c:v>
                </c:pt>
                <c:pt idx="31">
                  <c:v>16.623145049999998</c:v>
                </c:pt>
                <c:pt idx="32">
                  <c:v>16.515355679999999</c:v>
                </c:pt>
                <c:pt idx="33">
                  <c:v>16.44908204</c:v>
                </c:pt>
                <c:pt idx="34">
                  <c:v>16.320183150000002</c:v>
                </c:pt>
                <c:pt idx="35">
                  <c:v>16.238063950000001</c:v>
                </c:pt>
                <c:pt idx="36">
                  <c:v>16.215974170000003</c:v>
                </c:pt>
                <c:pt idx="37">
                  <c:v>16.126322900000002</c:v>
                </c:pt>
                <c:pt idx="38">
                  <c:v>15.957300949999999</c:v>
                </c:pt>
                <c:pt idx="39">
                  <c:v>15.939965980000002</c:v>
                </c:pt>
                <c:pt idx="40">
                  <c:v>15.845656570000001</c:v>
                </c:pt>
                <c:pt idx="41">
                  <c:v>15.67976649</c:v>
                </c:pt>
                <c:pt idx="42">
                  <c:v>15.65747537</c:v>
                </c:pt>
                <c:pt idx="43">
                  <c:v>15.569073359999999</c:v>
                </c:pt>
                <c:pt idx="44">
                  <c:v>15.44814993</c:v>
                </c:pt>
                <c:pt idx="45">
                  <c:v>15.13563134</c:v>
                </c:pt>
                <c:pt idx="46">
                  <c:v>15.15933873</c:v>
                </c:pt>
                <c:pt idx="47">
                  <c:v>15.104657170000001</c:v>
                </c:pt>
                <c:pt idx="48">
                  <c:v>15.008034439999999</c:v>
                </c:pt>
                <c:pt idx="49">
                  <c:v>14.985317090000001</c:v>
                </c:pt>
                <c:pt idx="50">
                  <c:v>14.761947060000001</c:v>
                </c:pt>
                <c:pt idx="51">
                  <c:v>14.733629669999999</c:v>
                </c:pt>
                <c:pt idx="52">
                  <c:v>14.570958679999999</c:v>
                </c:pt>
                <c:pt idx="53">
                  <c:v>14.462555780000001</c:v>
                </c:pt>
                <c:pt idx="54">
                  <c:v>14.37545707</c:v>
                </c:pt>
                <c:pt idx="55">
                  <c:v>14.306093259999999</c:v>
                </c:pt>
                <c:pt idx="56">
                  <c:v>14.117233880000001</c:v>
                </c:pt>
                <c:pt idx="57">
                  <c:v>14.087736999999999</c:v>
                </c:pt>
                <c:pt idx="58">
                  <c:v>13.93323</c:v>
                </c:pt>
                <c:pt idx="59">
                  <c:v>13.788764219999999</c:v>
                </c:pt>
                <c:pt idx="60">
                  <c:v>13.666195929999999</c:v>
                </c:pt>
                <c:pt idx="61">
                  <c:v>13.641836940000001</c:v>
                </c:pt>
                <c:pt idx="62">
                  <c:v>13.50828862</c:v>
                </c:pt>
                <c:pt idx="63">
                  <c:v>13.383324630000001</c:v>
                </c:pt>
                <c:pt idx="64">
                  <c:v>13.457431789999999</c:v>
                </c:pt>
                <c:pt idx="65">
                  <c:v>13.160578560000001</c:v>
                </c:pt>
                <c:pt idx="66">
                  <c:v>13.057531860000001</c:v>
                </c:pt>
                <c:pt idx="67">
                  <c:v>13.005980970000001</c:v>
                </c:pt>
                <c:pt idx="68">
                  <c:v>12.900498749999999</c:v>
                </c:pt>
                <c:pt idx="69">
                  <c:v>12.76553955</c:v>
                </c:pt>
                <c:pt idx="70">
                  <c:v>12.672047539999999</c:v>
                </c:pt>
                <c:pt idx="71">
                  <c:v>12.64780792</c:v>
                </c:pt>
                <c:pt idx="72">
                  <c:v>12.546462740000001</c:v>
                </c:pt>
                <c:pt idx="73">
                  <c:v>12.36736277</c:v>
                </c:pt>
                <c:pt idx="74">
                  <c:v>12.406825039999999</c:v>
                </c:pt>
                <c:pt idx="75">
                  <c:v>12.23323896</c:v>
                </c:pt>
                <c:pt idx="76">
                  <c:v>12.13500073</c:v>
                </c:pt>
                <c:pt idx="77">
                  <c:v>12.082035729999999</c:v>
                </c:pt>
                <c:pt idx="78">
                  <c:v>11.97676512</c:v>
                </c:pt>
                <c:pt idx="79">
                  <c:v>11.907579309999999</c:v>
                </c:pt>
                <c:pt idx="80">
                  <c:v>11.732881000000001</c:v>
                </c:pt>
                <c:pt idx="81">
                  <c:v>11.68998936</c:v>
                </c:pt>
                <c:pt idx="82">
                  <c:v>11.66815268</c:v>
                </c:pt>
                <c:pt idx="83">
                  <c:v>11.520568470000001</c:v>
                </c:pt>
                <c:pt idx="84">
                  <c:v>11.441384639999999</c:v>
                </c:pt>
                <c:pt idx="85">
                  <c:v>11.367219689999999</c:v>
                </c:pt>
                <c:pt idx="86">
                  <c:v>11.241275959999999</c:v>
                </c:pt>
                <c:pt idx="87">
                  <c:v>11.156278949999999</c:v>
                </c:pt>
                <c:pt idx="88">
                  <c:v>11.108606849999999</c:v>
                </c:pt>
                <c:pt idx="89">
                  <c:v>11.040218359999999</c:v>
                </c:pt>
                <c:pt idx="90">
                  <c:v>10.91402413</c:v>
                </c:pt>
                <c:pt idx="91">
                  <c:v>10.8116702</c:v>
                </c:pt>
                <c:pt idx="92">
                  <c:v>10.73641297</c:v>
                </c:pt>
                <c:pt idx="93">
                  <c:v>10.67118876</c:v>
                </c:pt>
                <c:pt idx="94">
                  <c:v>10.557107850000001</c:v>
                </c:pt>
                <c:pt idx="95">
                  <c:v>10.58550228</c:v>
                </c:pt>
                <c:pt idx="96">
                  <c:v>10.55327005</c:v>
                </c:pt>
                <c:pt idx="97">
                  <c:v>10.60744607</c:v>
                </c:pt>
                <c:pt idx="98">
                  <c:v>10.7302266</c:v>
                </c:pt>
                <c:pt idx="99">
                  <c:v>10.8106612</c:v>
                </c:pt>
                <c:pt idx="100">
                  <c:v>11.033077069999999</c:v>
                </c:pt>
                <c:pt idx="101">
                  <c:v>11.10394561</c:v>
                </c:pt>
                <c:pt idx="102">
                  <c:v>11.263018899999999</c:v>
                </c:pt>
                <c:pt idx="103">
                  <c:v>11.226379640000001</c:v>
                </c:pt>
                <c:pt idx="104">
                  <c:v>11.13974159</c:v>
                </c:pt>
                <c:pt idx="105">
                  <c:v>11.145670539999999</c:v>
                </c:pt>
                <c:pt idx="106">
                  <c:v>11.04848752</c:v>
                </c:pt>
                <c:pt idx="107">
                  <c:v>10.924796520000001</c:v>
                </c:pt>
                <c:pt idx="108">
                  <c:v>10.91206762</c:v>
                </c:pt>
                <c:pt idx="109">
                  <c:v>10.7839791</c:v>
                </c:pt>
                <c:pt idx="110">
                  <c:v>10.823459639999999</c:v>
                </c:pt>
                <c:pt idx="111">
                  <c:v>10.65506178</c:v>
                </c:pt>
                <c:pt idx="112">
                  <c:v>10.551316720000001</c:v>
                </c:pt>
                <c:pt idx="113">
                  <c:v>10.3911254</c:v>
                </c:pt>
                <c:pt idx="114">
                  <c:v>10.286089349999999</c:v>
                </c:pt>
                <c:pt idx="115">
                  <c:v>10.24076185</c:v>
                </c:pt>
                <c:pt idx="116">
                  <c:v>10.214981349999999</c:v>
                </c:pt>
                <c:pt idx="117">
                  <c:v>10.00132013</c:v>
                </c:pt>
                <c:pt idx="118">
                  <c:v>10.04340359</c:v>
                </c:pt>
                <c:pt idx="119">
                  <c:v>9.8283646519999994</c:v>
                </c:pt>
                <c:pt idx="120">
                  <c:v>9.7933955099999999</c:v>
                </c:pt>
                <c:pt idx="121">
                  <c:v>9.7010752729999989</c:v>
                </c:pt>
                <c:pt idx="122">
                  <c:v>9.6178309629999994</c:v>
                </c:pt>
                <c:pt idx="123">
                  <c:v>9.5378914090000002</c:v>
                </c:pt>
                <c:pt idx="124">
                  <c:v>9.4178035930000004</c:v>
                </c:pt>
                <c:pt idx="125">
                  <c:v>9.4943606329999994</c:v>
                </c:pt>
                <c:pt idx="126">
                  <c:v>9.2126059539999989</c:v>
                </c:pt>
                <c:pt idx="127">
                  <c:v>9.0545021170000002</c:v>
                </c:pt>
                <c:pt idx="128">
                  <c:v>8.9254377090000006</c:v>
                </c:pt>
                <c:pt idx="129">
                  <c:v>8.877973033</c:v>
                </c:pt>
                <c:pt idx="130">
                  <c:v>8.7571054550000014</c:v>
                </c:pt>
                <c:pt idx="131">
                  <c:v>8.7624307790000007</c:v>
                </c:pt>
                <c:pt idx="132">
                  <c:v>8.7013720049999996</c:v>
                </c:pt>
                <c:pt idx="133">
                  <c:v>8.6281876919999991</c:v>
                </c:pt>
                <c:pt idx="134">
                  <c:v>8.4532350429999994</c:v>
                </c:pt>
                <c:pt idx="135">
                  <c:v>8.4773818300000006</c:v>
                </c:pt>
                <c:pt idx="136">
                  <c:v>8.4665694019999993</c:v>
                </c:pt>
                <c:pt idx="137">
                  <c:v>8.350910862000001</c:v>
                </c:pt>
                <c:pt idx="138">
                  <c:v>8.231202068</c:v>
                </c:pt>
                <c:pt idx="139">
                  <c:v>8.146763116999999</c:v>
                </c:pt>
                <c:pt idx="140">
                  <c:v>8.0857023240000014</c:v>
                </c:pt>
                <c:pt idx="141">
                  <c:v>8.0131595759999996</c:v>
                </c:pt>
                <c:pt idx="142">
                  <c:v>8.0220613800000002</c:v>
                </c:pt>
                <c:pt idx="143">
                  <c:v>7.9186747220000004</c:v>
                </c:pt>
                <c:pt idx="144">
                  <c:v>7.8427132760000005</c:v>
                </c:pt>
                <c:pt idx="145">
                  <c:v>7.8004165890000001</c:v>
                </c:pt>
                <c:pt idx="146">
                  <c:v>7.6860836379999995</c:v>
                </c:pt>
                <c:pt idx="147">
                  <c:v>7.7363688110000002</c:v>
                </c:pt>
                <c:pt idx="148">
                  <c:v>7.5453674210000008</c:v>
                </c:pt>
                <c:pt idx="149">
                  <c:v>7.6248115309999998</c:v>
                </c:pt>
                <c:pt idx="150">
                  <c:v>7.4280639839999996</c:v>
                </c:pt>
                <c:pt idx="151">
                  <c:v>7.3926084229999995</c:v>
                </c:pt>
                <c:pt idx="152">
                  <c:v>7.3990955700000001</c:v>
                </c:pt>
                <c:pt idx="153">
                  <c:v>7.312588989</c:v>
                </c:pt>
                <c:pt idx="154">
                  <c:v>7.3514855650000008</c:v>
                </c:pt>
                <c:pt idx="155">
                  <c:v>7.2104874490000004</c:v>
                </c:pt>
                <c:pt idx="156">
                  <c:v>7.1171796250000003</c:v>
                </c:pt>
                <c:pt idx="157">
                  <c:v>7.0008129720000003</c:v>
                </c:pt>
                <c:pt idx="158">
                  <c:v>6.9927048530000002</c:v>
                </c:pt>
                <c:pt idx="159">
                  <c:v>6.9038470930000004</c:v>
                </c:pt>
                <c:pt idx="160">
                  <c:v>6.8809876149999996</c:v>
                </c:pt>
                <c:pt idx="161">
                  <c:v>7.1026012129999998</c:v>
                </c:pt>
                <c:pt idx="162">
                  <c:v>6.7615039560000003</c:v>
                </c:pt>
                <c:pt idx="163">
                  <c:v>6.7330184449999999</c:v>
                </c:pt>
                <c:pt idx="164">
                  <c:v>6.678972581</c:v>
                </c:pt>
                <c:pt idx="165">
                  <c:v>6.5530574719999999</c:v>
                </c:pt>
                <c:pt idx="166">
                  <c:v>6.639845126</c:v>
                </c:pt>
                <c:pt idx="167">
                  <c:v>6.4830023829999996</c:v>
                </c:pt>
                <c:pt idx="168">
                  <c:v>6.5064718319999999</c:v>
                </c:pt>
                <c:pt idx="169">
                  <c:v>6.478246919</c:v>
                </c:pt>
                <c:pt idx="170">
                  <c:v>6.3280377010000004</c:v>
                </c:pt>
                <c:pt idx="171">
                  <c:v>6.2618101639999999</c:v>
                </c:pt>
                <c:pt idx="172">
                  <c:v>6.3077604359999997</c:v>
                </c:pt>
                <c:pt idx="173">
                  <c:v>6.135568224</c:v>
                </c:pt>
                <c:pt idx="174">
                  <c:v>6.1220026189999999</c:v>
                </c:pt>
                <c:pt idx="175">
                  <c:v>6.1042908060000007</c:v>
                </c:pt>
                <c:pt idx="176">
                  <c:v>6.099962873</c:v>
                </c:pt>
                <c:pt idx="177">
                  <c:v>6.078851781</c:v>
                </c:pt>
                <c:pt idx="178">
                  <c:v>5.9312163140000003</c:v>
                </c:pt>
                <c:pt idx="179">
                  <c:v>5.9651994950000002</c:v>
                </c:pt>
                <c:pt idx="180">
                  <c:v>5.8710468530000002</c:v>
                </c:pt>
                <c:pt idx="181">
                  <c:v>5.7205973029999999</c:v>
                </c:pt>
                <c:pt idx="182">
                  <c:v>5.7558063710000003</c:v>
                </c:pt>
                <c:pt idx="183">
                  <c:v>5.7179241789999997</c:v>
                </c:pt>
                <c:pt idx="184">
                  <c:v>5.7496985729999999</c:v>
                </c:pt>
                <c:pt idx="185">
                  <c:v>5.6106767310000007</c:v>
                </c:pt>
                <c:pt idx="186">
                  <c:v>5.5890047369999998</c:v>
                </c:pt>
                <c:pt idx="187">
                  <c:v>5.5103485780000003</c:v>
                </c:pt>
                <c:pt idx="188">
                  <c:v>5.5462286250000004</c:v>
                </c:pt>
                <c:pt idx="189">
                  <c:v>5.4704815440000001</c:v>
                </c:pt>
                <c:pt idx="190">
                  <c:v>5.5452775229999993</c:v>
                </c:pt>
                <c:pt idx="191">
                  <c:v>5.4122822719999997</c:v>
                </c:pt>
                <c:pt idx="192">
                  <c:v>5.3042781699999999</c:v>
                </c:pt>
                <c:pt idx="193">
                  <c:v>5.347833788</c:v>
                </c:pt>
                <c:pt idx="194">
                  <c:v>5.2368945609999997</c:v>
                </c:pt>
                <c:pt idx="195">
                  <c:v>5.200765369</c:v>
                </c:pt>
                <c:pt idx="196">
                  <c:v>5.2511814650000002</c:v>
                </c:pt>
                <c:pt idx="197">
                  <c:v>5.3128774129999998</c:v>
                </c:pt>
                <c:pt idx="198">
                  <c:v>5.1200775889999992</c:v>
                </c:pt>
                <c:pt idx="199">
                  <c:v>5.0359514440000002</c:v>
                </c:pt>
                <c:pt idx="200">
                  <c:v>5.0643568229999998</c:v>
                </c:pt>
                <c:pt idx="201">
                  <c:v>4.9967939059999997</c:v>
                </c:pt>
                <c:pt idx="202">
                  <c:v>5.0210790940000001</c:v>
                </c:pt>
                <c:pt idx="203">
                  <c:v>4.8905418449999996</c:v>
                </c:pt>
                <c:pt idx="204">
                  <c:v>4.9672524289999993</c:v>
                </c:pt>
                <c:pt idx="205">
                  <c:v>4.7951501280000004</c:v>
                </c:pt>
                <c:pt idx="206">
                  <c:v>4.8459333689999999</c:v>
                </c:pt>
                <c:pt idx="207">
                  <c:v>4.8184755059999995</c:v>
                </c:pt>
                <c:pt idx="208">
                  <c:v>4.7844608229999999</c:v>
                </c:pt>
                <c:pt idx="209">
                  <c:v>4.8085012230000004</c:v>
                </c:pt>
                <c:pt idx="210">
                  <c:v>4.783621814</c:v>
                </c:pt>
                <c:pt idx="211">
                  <c:v>4.7151261389999997</c:v>
                </c:pt>
                <c:pt idx="212">
                  <c:v>4.7497982370000003</c:v>
                </c:pt>
                <c:pt idx="213">
                  <c:v>4.6076601859999995</c:v>
                </c:pt>
                <c:pt idx="214">
                  <c:v>4.6326963690000005</c:v>
                </c:pt>
                <c:pt idx="215">
                  <c:v>4.601270811</c:v>
                </c:pt>
                <c:pt idx="216">
                  <c:v>4.6523277780000001</c:v>
                </c:pt>
                <c:pt idx="217">
                  <c:v>4.6189894119999995</c:v>
                </c:pt>
                <c:pt idx="218">
                  <c:v>4.5457559189999994</c:v>
                </c:pt>
                <c:pt idx="219">
                  <c:v>4.5001728729999995</c:v>
                </c:pt>
                <c:pt idx="220">
                  <c:v>4.4915527839999996</c:v>
                </c:pt>
                <c:pt idx="221">
                  <c:v>4.4550180359999993</c:v>
                </c:pt>
                <c:pt idx="222">
                  <c:v>4.4287412509999999</c:v>
                </c:pt>
                <c:pt idx="223">
                  <c:v>4.4551210680000004</c:v>
                </c:pt>
                <c:pt idx="224">
                  <c:v>4.4469959760000002</c:v>
                </c:pt>
                <c:pt idx="225">
                  <c:v>4.4179994110000003</c:v>
                </c:pt>
                <c:pt idx="226">
                  <c:v>4.3993187909999998</c:v>
                </c:pt>
                <c:pt idx="227">
                  <c:v>4.4067795389999995</c:v>
                </c:pt>
                <c:pt idx="228">
                  <c:v>4.3734946270000004</c:v>
                </c:pt>
                <c:pt idx="229">
                  <c:v>4.3637898570000004</c:v>
                </c:pt>
                <c:pt idx="230">
                  <c:v>4.3500010210000006</c:v>
                </c:pt>
                <c:pt idx="231">
                  <c:v>4.2006108820000003</c:v>
                </c:pt>
                <c:pt idx="232">
                  <c:v>4.3030445229999996</c:v>
                </c:pt>
                <c:pt idx="233">
                  <c:v>4.2985544780000007</c:v>
                </c:pt>
                <c:pt idx="234">
                  <c:v>4.271864935</c:v>
                </c:pt>
                <c:pt idx="235">
                  <c:v>4.2136746279999997</c:v>
                </c:pt>
                <c:pt idx="236">
                  <c:v>4.2110681360000006</c:v>
                </c:pt>
                <c:pt idx="237">
                  <c:v>4.2187481849999999</c:v>
                </c:pt>
                <c:pt idx="238">
                  <c:v>4.1927556280000005</c:v>
                </c:pt>
                <c:pt idx="239">
                  <c:v>4.1748529599999999</c:v>
                </c:pt>
                <c:pt idx="240">
                  <c:v>4.1613909719999995</c:v>
                </c:pt>
                <c:pt idx="241">
                  <c:v>4.1740498069999994</c:v>
                </c:pt>
                <c:pt idx="242">
                  <c:v>4.0997427269999998</c:v>
                </c:pt>
                <c:pt idx="243">
                  <c:v>4.1191947799999999</c:v>
                </c:pt>
                <c:pt idx="244">
                  <c:v>4.1154915499999998</c:v>
                </c:pt>
                <c:pt idx="245">
                  <c:v>4.0270529010000002</c:v>
                </c:pt>
                <c:pt idx="246">
                  <c:v>4.100722481</c:v>
                </c:pt>
                <c:pt idx="247">
                  <c:v>4.0437537319999999</c:v>
                </c:pt>
                <c:pt idx="248">
                  <c:v>3.9232021060000002</c:v>
                </c:pt>
                <c:pt idx="249">
                  <c:v>4.0522020220000003</c:v>
                </c:pt>
                <c:pt idx="250">
                  <c:v>4.0798902450000005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626048"/>
        <c:axId val="128632320"/>
      </c:scatterChart>
      <c:valAx>
        <c:axId val="128626048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632320"/>
        <c:crosses val="autoZero"/>
        <c:crossBetween val="midCat"/>
        <c:majorUnit val="200"/>
        <c:minorUnit val="100"/>
      </c:valAx>
      <c:valAx>
        <c:axId val="1286323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62604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P2-24-V1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31"/>
          <c:w val="0.84192888888890005"/>
          <c:h val="0.72170093321669515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VFTB'!$F$1292:$F$1351</c:f>
              <c:numCache>
                <c:formatCode>0.00</c:formatCode>
                <c:ptCount val="60"/>
                <c:pt idx="0">
                  <c:v>0.88254219999999994</c:v>
                </c:pt>
                <c:pt idx="1">
                  <c:v>7.9102520000000007</c:v>
                </c:pt>
                <c:pt idx="2">
                  <c:v>15.390772</c:v>
                </c:pt>
                <c:pt idx="3">
                  <c:v>25.624759999999998</c:v>
                </c:pt>
                <c:pt idx="4">
                  <c:v>38.118819999999999</c:v>
                </c:pt>
                <c:pt idx="5">
                  <c:v>50.772040000000004</c:v>
                </c:pt>
                <c:pt idx="6">
                  <c:v>76.635539999999992</c:v>
                </c:pt>
                <c:pt idx="7">
                  <c:v>127.48716</c:v>
                </c:pt>
                <c:pt idx="8">
                  <c:v>207.7038</c:v>
                </c:pt>
                <c:pt idx="9">
                  <c:v>308.77039999999994</c:v>
                </c:pt>
                <c:pt idx="10">
                  <c:v>432.91520000000003</c:v>
                </c:pt>
                <c:pt idx="11">
                  <c:v>557.85579999999993</c:v>
                </c:pt>
                <c:pt idx="12">
                  <c:v>673.24679999999989</c:v>
                </c:pt>
                <c:pt idx="13">
                  <c:v>558.65160000000003</c:v>
                </c:pt>
                <c:pt idx="14">
                  <c:v>436.09839999999997</c:v>
                </c:pt>
                <c:pt idx="15">
                  <c:v>309.56620000000004</c:v>
                </c:pt>
                <c:pt idx="16">
                  <c:v>209.2954</c:v>
                </c:pt>
                <c:pt idx="17">
                  <c:v>129.55624</c:v>
                </c:pt>
                <c:pt idx="18">
                  <c:v>78.545459999999991</c:v>
                </c:pt>
                <c:pt idx="19">
                  <c:v>52.602379999999997</c:v>
                </c:pt>
                <c:pt idx="20">
                  <c:v>39.630839999999999</c:v>
                </c:pt>
                <c:pt idx="21">
                  <c:v>26.898040000000002</c:v>
                </c:pt>
                <c:pt idx="22">
                  <c:v>17.03012</c:v>
                </c:pt>
                <c:pt idx="23">
                  <c:v>8.9447919999999996</c:v>
                </c:pt>
                <c:pt idx="24">
                  <c:v>1.6075159999999999</c:v>
                </c:pt>
                <c:pt idx="25">
                  <c:v>-5.6581379999999992</c:v>
                </c:pt>
                <c:pt idx="26">
                  <c:v>-13.393314</c:v>
                </c:pt>
                <c:pt idx="27">
                  <c:v>-23.714839999999999</c:v>
                </c:pt>
                <c:pt idx="28">
                  <c:v>-36.44764</c:v>
                </c:pt>
                <c:pt idx="29">
                  <c:v>-49.180440000000004</c:v>
                </c:pt>
                <c:pt idx="30">
                  <c:v>-75.123519999999999</c:v>
                </c:pt>
                <c:pt idx="31">
                  <c:v>-126.69136</c:v>
                </c:pt>
                <c:pt idx="32">
                  <c:v>-205.31639999999999</c:v>
                </c:pt>
                <c:pt idx="33">
                  <c:v>-307.97459999999995</c:v>
                </c:pt>
                <c:pt idx="34">
                  <c:v>-432.91520000000003</c:v>
                </c:pt>
                <c:pt idx="35">
                  <c:v>-556.26419999999996</c:v>
                </c:pt>
                <c:pt idx="36">
                  <c:v>-674.04259999999999</c:v>
                </c:pt>
                <c:pt idx="37">
                  <c:v>-561.03899999999999</c:v>
                </c:pt>
                <c:pt idx="38">
                  <c:v>-437.69</c:v>
                </c:pt>
                <c:pt idx="39">
                  <c:v>-311.95359999999999</c:v>
                </c:pt>
                <c:pt idx="40">
                  <c:v>-207.7038</c:v>
                </c:pt>
                <c:pt idx="41">
                  <c:v>-130.19288</c:v>
                </c:pt>
                <c:pt idx="42">
                  <c:v>-78.465879999999999</c:v>
                </c:pt>
                <c:pt idx="43">
                  <c:v>-52.761540000000004</c:v>
                </c:pt>
                <c:pt idx="44">
                  <c:v>-39.869579999999999</c:v>
                </c:pt>
                <c:pt idx="45">
                  <c:v>-26.898040000000002</c:v>
                </c:pt>
                <c:pt idx="46">
                  <c:v>-16.7118</c:v>
                </c:pt>
                <c:pt idx="47">
                  <c:v>-9.1357839999999992</c:v>
                </c:pt>
                <c:pt idx="48">
                  <c:v>-1.774634</c:v>
                </c:pt>
                <c:pt idx="49">
                  <c:v>5.5228520000000012</c:v>
                </c:pt>
                <c:pt idx="50">
                  <c:v>13.218237999999999</c:v>
                </c:pt>
                <c:pt idx="51">
                  <c:v>23.714839999999999</c:v>
                </c:pt>
                <c:pt idx="52">
                  <c:v>36.36806</c:v>
                </c:pt>
                <c:pt idx="53">
                  <c:v>49.260019999999997</c:v>
                </c:pt>
                <c:pt idx="54">
                  <c:v>74.725619999999992</c:v>
                </c:pt>
                <c:pt idx="55">
                  <c:v>126.21387999999999</c:v>
                </c:pt>
                <c:pt idx="56">
                  <c:v>205.31639999999999</c:v>
                </c:pt>
                <c:pt idx="57">
                  <c:v>433.71100000000001</c:v>
                </c:pt>
                <c:pt idx="58">
                  <c:v>557.05999999999995</c:v>
                </c:pt>
                <c:pt idx="59">
                  <c:v>674.04259999999999</c:v>
                </c:pt>
              </c:numCache>
            </c:numRef>
          </c:xVal>
          <c:yVal>
            <c:numRef>
              <c:f>'Hysterese VFTB'!$G$1292:$G$1351</c:f>
              <c:numCache>
                <c:formatCode>0.00</c:formatCode>
                <c:ptCount val="60"/>
                <c:pt idx="0">
                  <c:v>0.50151266429999997</c:v>
                </c:pt>
                <c:pt idx="1">
                  <c:v>1.0496619870000001</c:v>
                </c:pt>
                <c:pt idx="2">
                  <c:v>1.614586445</c:v>
                </c:pt>
                <c:pt idx="3">
                  <c:v>2.320912683</c:v>
                </c:pt>
                <c:pt idx="4">
                  <c:v>3.2572090020000002</c:v>
                </c:pt>
                <c:pt idx="5">
                  <c:v>4.0943565939999997</c:v>
                </c:pt>
                <c:pt idx="6">
                  <c:v>5.7591416230000005</c:v>
                </c:pt>
                <c:pt idx="7">
                  <c:v>8.8909168990000005</c:v>
                </c:pt>
                <c:pt idx="8">
                  <c:v>13.49734696</c:v>
                </c:pt>
                <c:pt idx="9">
                  <c:v>19.675983670000001</c:v>
                </c:pt>
                <c:pt idx="10">
                  <c:v>27.047297289999999</c:v>
                </c:pt>
                <c:pt idx="11">
                  <c:v>34.298763080000001</c:v>
                </c:pt>
                <c:pt idx="12">
                  <c:v>41.196593410000006</c:v>
                </c:pt>
                <c:pt idx="13">
                  <c:v>34.562490820000001</c:v>
                </c:pt>
                <c:pt idx="14">
                  <c:v>27.35036191</c:v>
                </c:pt>
                <c:pt idx="15">
                  <c:v>19.82753194</c:v>
                </c:pt>
                <c:pt idx="16">
                  <c:v>13.599822250000001</c:v>
                </c:pt>
                <c:pt idx="17">
                  <c:v>9.0323347500000004</c:v>
                </c:pt>
                <c:pt idx="18">
                  <c:v>5.9000044849999993</c:v>
                </c:pt>
                <c:pt idx="19">
                  <c:v>4.2264478859999999</c:v>
                </c:pt>
                <c:pt idx="20">
                  <c:v>3.430460112</c:v>
                </c:pt>
                <c:pt idx="21">
                  <c:v>2.5562225430000001</c:v>
                </c:pt>
                <c:pt idx="22">
                  <c:v>1.7965561370000001</c:v>
                </c:pt>
                <c:pt idx="23">
                  <c:v>1.162346713</c:v>
                </c:pt>
                <c:pt idx="24">
                  <c:v>0.54755615489999998</c:v>
                </c:pt>
                <c:pt idx="25">
                  <c:v>-0.23946967329999999</c:v>
                </c:pt>
                <c:pt idx="26">
                  <c:v>-1.026709157</c:v>
                </c:pt>
                <c:pt idx="27">
                  <c:v>-1.9076686869999999</c:v>
                </c:pt>
                <c:pt idx="28">
                  <c:v>-2.894554082</c:v>
                </c:pt>
                <c:pt idx="29">
                  <c:v>-3.7364705420000002</c:v>
                </c:pt>
                <c:pt idx="30">
                  <c:v>-5.4326915179999995</c:v>
                </c:pt>
                <c:pt idx="31">
                  <c:v>-8.7291999870000012</c:v>
                </c:pt>
                <c:pt idx="32">
                  <c:v>-13.31404921</c:v>
                </c:pt>
                <c:pt idx="33">
                  <c:v>-19.4802274</c:v>
                </c:pt>
                <c:pt idx="34">
                  <c:v>-26.943268499999999</c:v>
                </c:pt>
                <c:pt idx="35">
                  <c:v>-34.226559769999994</c:v>
                </c:pt>
                <c:pt idx="36">
                  <c:v>-41.193798039999997</c:v>
                </c:pt>
                <c:pt idx="37">
                  <c:v>-34.523597389999999</c:v>
                </c:pt>
                <c:pt idx="38">
                  <c:v>-27.34785711</c:v>
                </c:pt>
                <c:pt idx="39">
                  <c:v>-19.765960660000001</c:v>
                </c:pt>
                <c:pt idx="40">
                  <c:v>-13.701055970000001</c:v>
                </c:pt>
                <c:pt idx="41">
                  <c:v>-9.0479325719999988</c:v>
                </c:pt>
                <c:pt idx="42">
                  <c:v>-5.823343897</c:v>
                </c:pt>
                <c:pt idx="43">
                  <c:v>-4.2452891660000001</c:v>
                </c:pt>
                <c:pt idx="44">
                  <c:v>-3.3522426210000003</c:v>
                </c:pt>
                <c:pt idx="45">
                  <c:v>-2.4644989990000004</c:v>
                </c:pt>
                <c:pt idx="46">
                  <c:v>-1.6884788480000001</c:v>
                </c:pt>
                <c:pt idx="47">
                  <c:v>-1.1373084330000001</c:v>
                </c:pt>
                <c:pt idx="48">
                  <c:v>-0.53614199390000006</c:v>
                </c:pt>
                <c:pt idx="49">
                  <c:v>0.20839150080000002</c:v>
                </c:pt>
                <c:pt idx="50">
                  <c:v>1.048247956</c:v>
                </c:pt>
                <c:pt idx="51">
                  <c:v>1.932896913</c:v>
                </c:pt>
                <c:pt idx="52">
                  <c:v>2.888925714</c:v>
                </c:pt>
                <c:pt idx="53">
                  <c:v>3.7924494500000003</c:v>
                </c:pt>
                <c:pt idx="54">
                  <c:v>5.4757044600000002</c:v>
                </c:pt>
                <c:pt idx="55">
                  <c:v>8.6718794399999997</c:v>
                </c:pt>
                <c:pt idx="56">
                  <c:v>13.34241497</c:v>
                </c:pt>
                <c:pt idx="57">
                  <c:v>26.898308220000001</c:v>
                </c:pt>
                <c:pt idx="58">
                  <c:v>34.228072709999999</c:v>
                </c:pt>
                <c:pt idx="59">
                  <c:v>41.175075759999999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653568"/>
        <c:axId val="128676224"/>
      </c:scatterChart>
      <c:valAx>
        <c:axId val="128653568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4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676224"/>
        <c:crosses val="autoZero"/>
        <c:crossBetween val="midCat"/>
        <c:majorUnit val="200"/>
      </c:valAx>
      <c:valAx>
        <c:axId val="12867622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3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653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VFTB'!$E$15027:$E$15281</c:f>
              <c:numCache>
                <c:formatCode>0</c:formatCode>
                <c:ptCount val="2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51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66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100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136</c:v>
                </c:pt>
                <c:pt idx="42">
                  <c:v>139</c:v>
                </c:pt>
                <c:pt idx="43">
                  <c:v>142</c:v>
                </c:pt>
                <c:pt idx="44">
                  <c:v>144</c:v>
                </c:pt>
                <c:pt idx="45">
                  <c:v>147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158</c:v>
                </c:pt>
                <c:pt idx="50">
                  <c:v>161</c:v>
                </c:pt>
                <c:pt idx="51">
                  <c:v>164</c:v>
                </c:pt>
                <c:pt idx="52">
                  <c:v>167</c:v>
                </c:pt>
                <c:pt idx="53">
                  <c:v>169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180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191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205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232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273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303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342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369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404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428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452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512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525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538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554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564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577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590</c:v>
                </c:pt>
                <c:pt idx="211">
                  <c:v>593</c:v>
                </c:pt>
                <c:pt idx="212">
                  <c:v>595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616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631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654</c:v>
                </c:pt>
                <c:pt idx="236">
                  <c:v>657</c:v>
                </c:pt>
                <c:pt idx="237">
                  <c:v>659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669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704</c:v>
                </c:pt>
              </c:numCache>
            </c:numRef>
          </c:xVal>
          <c:yVal>
            <c:numRef>
              <c:f>'Thermomag. Messungen VFTB'!$F$15027:$F$15281</c:f>
              <c:numCache>
                <c:formatCode>0.00</c:formatCode>
                <c:ptCount val="255"/>
                <c:pt idx="0">
                  <c:v>1.6255341989999998</c:v>
                </c:pt>
                <c:pt idx="1">
                  <c:v>1.6488692409999999</c:v>
                </c:pt>
                <c:pt idx="2">
                  <c:v>1.5613168180000001</c:v>
                </c:pt>
                <c:pt idx="3">
                  <c:v>1.6075119280000001</c:v>
                </c:pt>
                <c:pt idx="4">
                  <c:v>1.653786752</c:v>
                </c:pt>
                <c:pt idx="5">
                  <c:v>1.606334446</c:v>
                </c:pt>
                <c:pt idx="6">
                  <c:v>1.5730573229999998</c:v>
                </c:pt>
                <c:pt idx="7">
                  <c:v>1.6239567429999999</c:v>
                </c:pt>
                <c:pt idx="8">
                  <c:v>1.5169074870000001</c:v>
                </c:pt>
                <c:pt idx="9">
                  <c:v>1.5423967519999999</c:v>
                </c:pt>
                <c:pt idx="10">
                  <c:v>1.5316849339999998</c:v>
                </c:pt>
                <c:pt idx="11">
                  <c:v>1.50929629</c:v>
                </c:pt>
                <c:pt idx="12">
                  <c:v>1.5526675459999999</c:v>
                </c:pt>
                <c:pt idx="13">
                  <c:v>1.5128365229999998</c:v>
                </c:pt>
                <c:pt idx="14">
                  <c:v>1.5077591990000001</c:v>
                </c:pt>
                <c:pt idx="15">
                  <c:v>1.4509443829999999</c:v>
                </c:pt>
                <c:pt idx="16">
                  <c:v>1.443264114</c:v>
                </c:pt>
                <c:pt idx="17">
                  <c:v>1.612572117</c:v>
                </c:pt>
                <c:pt idx="18">
                  <c:v>1.4438545920000001</c:v>
                </c:pt>
                <c:pt idx="19">
                  <c:v>1.491621302</c:v>
                </c:pt>
                <c:pt idx="20">
                  <c:v>1.4482638950000002</c:v>
                </c:pt>
                <c:pt idx="21">
                  <c:v>1.4878078880000001</c:v>
                </c:pt>
                <c:pt idx="22">
                  <c:v>1.409656523</c:v>
                </c:pt>
                <c:pt idx="23">
                  <c:v>1.41960526</c:v>
                </c:pt>
                <c:pt idx="24">
                  <c:v>1.4072953429999999</c:v>
                </c:pt>
                <c:pt idx="25">
                  <c:v>1.348149343</c:v>
                </c:pt>
                <c:pt idx="26">
                  <c:v>1.4286526449999999</c:v>
                </c:pt>
                <c:pt idx="27">
                  <c:v>1.375081642</c:v>
                </c:pt>
                <c:pt idx="28">
                  <c:v>1.3266124370000001</c:v>
                </c:pt>
                <c:pt idx="29">
                  <c:v>1.40425383</c:v>
                </c:pt>
                <c:pt idx="30">
                  <c:v>1.3771404890000001</c:v>
                </c:pt>
                <c:pt idx="31">
                  <c:v>1.394948327</c:v>
                </c:pt>
                <c:pt idx="32">
                  <c:v>1.3589547549999998</c:v>
                </c:pt>
                <c:pt idx="33">
                  <c:v>1.35882649</c:v>
                </c:pt>
                <c:pt idx="34">
                  <c:v>1.3406199809999999</c:v>
                </c:pt>
                <c:pt idx="35">
                  <c:v>1.2924644649999999</c:v>
                </c:pt>
                <c:pt idx="36">
                  <c:v>1.37178847</c:v>
                </c:pt>
                <c:pt idx="37">
                  <c:v>1.359469332</c:v>
                </c:pt>
                <c:pt idx="38">
                  <c:v>1.2165569920000001</c:v>
                </c:pt>
                <c:pt idx="39">
                  <c:v>1.254653531</c:v>
                </c:pt>
                <c:pt idx="40">
                  <c:v>1.322549193</c:v>
                </c:pt>
                <c:pt idx="41">
                  <c:v>1.25443796</c:v>
                </c:pt>
                <c:pt idx="42">
                  <c:v>1.3005203779999999</c:v>
                </c:pt>
                <c:pt idx="43">
                  <c:v>1.2787588320000001</c:v>
                </c:pt>
                <c:pt idx="44">
                  <c:v>1.3037116710000001</c:v>
                </c:pt>
                <c:pt idx="45">
                  <c:v>1.32288107</c:v>
                </c:pt>
                <c:pt idx="46">
                  <c:v>1.3328975670000001</c:v>
                </c:pt>
                <c:pt idx="47">
                  <c:v>1.2459348920000002</c:v>
                </c:pt>
                <c:pt idx="48">
                  <c:v>1.1868815259999999</c:v>
                </c:pt>
                <c:pt idx="49">
                  <c:v>1.1996615239999999</c:v>
                </c:pt>
                <c:pt idx="50">
                  <c:v>1.209266057</c:v>
                </c:pt>
                <c:pt idx="51">
                  <c:v>1.223407927</c:v>
                </c:pt>
                <c:pt idx="52">
                  <c:v>1.136846561</c:v>
                </c:pt>
                <c:pt idx="53">
                  <c:v>1.1813997199999999</c:v>
                </c:pt>
                <c:pt idx="54">
                  <c:v>1.2227502049999999</c:v>
                </c:pt>
                <c:pt idx="55">
                  <c:v>1.0931698209999998</c:v>
                </c:pt>
                <c:pt idx="56">
                  <c:v>1.1813558230000001</c:v>
                </c:pt>
                <c:pt idx="57">
                  <c:v>1.140430032</c:v>
                </c:pt>
                <c:pt idx="58">
                  <c:v>1.193432088</c:v>
                </c:pt>
                <c:pt idx="59">
                  <c:v>1.149429657</c:v>
                </c:pt>
                <c:pt idx="60">
                  <c:v>1.2211511880000001</c:v>
                </c:pt>
                <c:pt idx="61">
                  <c:v>1.1950656210000001</c:v>
                </c:pt>
                <c:pt idx="62">
                  <c:v>1.171302351</c:v>
                </c:pt>
                <c:pt idx="63">
                  <c:v>1.155318289</c:v>
                </c:pt>
                <c:pt idx="64">
                  <c:v>1.178138049</c:v>
                </c:pt>
                <c:pt idx="65">
                  <c:v>1.0824354519999999</c:v>
                </c:pt>
                <c:pt idx="66">
                  <c:v>1.1665291440000001</c:v>
                </c:pt>
                <c:pt idx="67">
                  <c:v>1.175846382</c:v>
                </c:pt>
                <c:pt idx="68">
                  <c:v>1.132460341</c:v>
                </c:pt>
                <c:pt idx="69">
                  <c:v>1.1336655099999999</c:v>
                </c:pt>
                <c:pt idx="70">
                  <c:v>1.1038586610000001</c:v>
                </c:pt>
                <c:pt idx="71">
                  <c:v>1.0500506080000001</c:v>
                </c:pt>
                <c:pt idx="72">
                  <c:v>1.132580556</c:v>
                </c:pt>
                <c:pt idx="73">
                  <c:v>1.0614203719999999</c:v>
                </c:pt>
                <c:pt idx="74">
                  <c:v>1.0728764949999998</c:v>
                </c:pt>
                <c:pt idx="75">
                  <c:v>1.107214444</c:v>
                </c:pt>
                <c:pt idx="76">
                  <c:v>1.016462773</c:v>
                </c:pt>
                <c:pt idx="77">
                  <c:v>1.0167777099999999</c:v>
                </c:pt>
                <c:pt idx="78">
                  <c:v>1.0261474290000001</c:v>
                </c:pt>
                <c:pt idx="79">
                  <c:v>1.0397673439999999</c:v>
                </c:pt>
                <c:pt idx="80">
                  <c:v>0.95129907699999994</c:v>
                </c:pt>
                <c:pt idx="81">
                  <c:v>0.96617227139999995</c:v>
                </c:pt>
                <c:pt idx="82">
                  <c:v>1.005373426</c:v>
                </c:pt>
                <c:pt idx="83">
                  <c:v>0.93800626769999995</c:v>
                </c:pt>
                <c:pt idx="84">
                  <c:v>0.99636058999999999</c:v>
                </c:pt>
                <c:pt idx="85">
                  <c:v>0.99505115340000005</c:v>
                </c:pt>
                <c:pt idx="86">
                  <c:v>1.0337699229999999</c:v>
                </c:pt>
                <c:pt idx="87">
                  <c:v>0.94221052690000007</c:v>
                </c:pt>
                <c:pt idx="88">
                  <c:v>0.98754051610000004</c:v>
                </c:pt>
                <c:pt idx="89">
                  <c:v>0.91703311450000002</c:v>
                </c:pt>
                <c:pt idx="90">
                  <c:v>0.99610041800000004</c:v>
                </c:pt>
                <c:pt idx="91">
                  <c:v>0.91551095049999998</c:v>
                </c:pt>
                <c:pt idx="92">
                  <c:v>0.94638469930000002</c:v>
                </c:pt>
                <c:pt idx="93">
                  <c:v>0.87908361280000002</c:v>
                </c:pt>
                <c:pt idx="94">
                  <c:v>0.93373476070000005</c:v>
                </c:pt>
                <c:pt idx="95">
                  <c:v>0.94552652879999999</c:v>
                </c:pt>
                <c:pt idx="96">
                  <c:v>0.97851997560000004</c:v>
                </c:pt>
                <c:pt idx="97">
                  <c:v>0.91133608459999993</c:v>
                </c:pt>
                <c:pt idx="98">
                  <c:v>0.90194867040000004</c:v>
                </c:pt>
                <c:pt idx="99">
                  <c:v>0.91341786359999999</c:v>
                </c:pt>
                <c:pt idx="100">
                  <c:v>0.94976414080000005</c:v>
                </c:pt>
                <c:pt idx="101">
                  <c:v>0.8973057968</c:v>
                </c:pt>
                <c:pt idx="102">
                  <c:v>0.90940488899999994</c:v>
                </c:pt>
                <c:pt idx="103">
                  <c:v>0.90932052670000008</c:v>
                </c:pt>
                <c:pt idx="104">
                  <c:v>1.0197455040000001</c:v>
                </c:pt>
                <c:pt idx="105">
                  <c:v>1.054870808</c:v>
                </c:pt>
                <c:pt idx="106">
                  <c:v>1.208735085</c:v>
                </c:pt>
                <c:pt idx="107">
                  <c:v>1.41026629</c:v>
                </c:pt>
                <c:pt idx="108">
                  <c:v>1.60460344</c:v>
                </c:pt>
                <c:pt idx="109">
                  <c:v>1.698721675</c:v>
                </c:pt>
                <c:pt idx="110">
                  <c:v>1.707012623</c:v>
                </c:pt>
                <c:pt idx="111">
                  <c:v>1.8203403500000002</c:v>
                </c:pt>
                <c:pt idx="112">
                  <c:v>1.8187797530000001</c:v>
                </c:pt>
                <c:pt idx="113">
                  <c:v>1.7988482349999999</c:v>
                </c:pt>
                <c:pt idx="114">
                  <c:v>1.8197241930000001</c:v>
                </c:pt>
                <c:pt idx="115">
                  <c:v>1.755672001</c:v>
                </c:pt>
                <c:pt idx="116">
                  <c:v>1.8231694110000001</c:v>
                </c:pt>
                <c:pt idx="117">
                  <c:v>1.817282563</c:v>
                </c:pt>
                <c:pt idx="118">
                  <c:v>1.7904406820000001</c:v>
                </c:pt>
                <c:pt idx="119">
                  <c:v>1.7482345770000001</c:v>
                </c:pt>
                <c:pt idx="120">
                  <c:v>1.6623140279999999</c:v>
                </c:pt>
                <c:pt idx="121">
                  <c:v>1.6236386979999999</c:v>
                </c:pt>
                <c:pt idx="122">
                  <c:v>1.623791416</c:v>
                </c:pt>
                <c:pt idx="123">
                  <c:v>1.5481761170000001</c:v>
                </c:pt>
                <c:pt idx="124">
                  <c:v>1.629382605</c:v>
                </c:pt>
                <c:pt idx="125">
                  <c:v>1.4757768819999999</c:v>
                </c:pt>
                <c:pt idx="126">
                  <c:v>1.515809663</c:v>
                </c:pt>
                <c:pt idx="127">
                  <c:v>1.4864093440000001</c:v>
                </c:pt>
                <c:pt idx="128">
                  <c:v>1.464508922</c:v>
                </c:pt>
                <c:pt idx="129">
                  <c:v>1.453993997</c:v>
                </c:pt>
                <c:pt idx="130">
                  <c:v>1.4975014390000001</c:v>
                </c:pt>
                <c:pt idx="131">
                  <c:v>1.3884183269999999</c:v>
                </c:pt>
                <c:pt idx="132">
                  <c:v>1.360530061</c:v>
                </c:pt>
                <c:pt idx="133">
                  <c:v>1.3847801179999999</c:v>
                </c:pt>
                <c:pt idx="134">
                  <c:v>1.3533977429999999</c:v>
                </c:pt>
                <c:pt idx="135">
                  <c:v>1.2817843849999999</c:v>
                </c:pt>
                <c:pt idx="136">
                  <c:v>1.3599283160000002</c:v>
                </c:pt>
                <c:pt idx="137">
                  <c:v>1.3618292089999999</c:v>
                </c:pt>
                <c:pt idx="138">
                  <c:v>1.3110226009999999</c:v>
                </c:pt>
                <c:pt idx="139">
                  <c:v>1.2787348190000001</c:v>
                </c:pt>
                <c:pt idx="140">
                  <c:v>1.2207375229999999</c:v>
                </c:pt>
                <c:pt idx="141">
                  <c:v>1.203693806</c:v>
                </c:pt>
                <c:pt idx="142">
                  <c:v>1.226099421</c:v>
                </c:pt>
                <c:pt idx="143">
                  <c:v>1.2695385690000001</c:v>
                </c:pt>
                <c:pt idx="144">
                  <c:v>1.2121655229999999</c:v>
                </c:pt>
                <c:pt idx="145">
                  <c:v>1.2303366040000001</c:v>
                </c:pt>
                <c:pt idx="146">
                  <c:v>1.1276659219999998</c:v>
                </c:pt>
                <c:pt idx="147">
                  <c:v>1.1698847860000001</c:v>
                </c:pt>
                <c:pt idx="148">
                  <c:v>1.1212100630000001</c:v>
                </c:pt>
                <c:pt idx="149">
                  <c:v>1.095960314</c:v>
                </c:pt>
                <c:pt idx="150">
                  <c:v>1.1014486210000001</c:v>
                </c:pt>
                <c:pt idx="151">
                  <c:v>1.0176640109999999</c:v>
                </c:pt>
                <c:pt idx="152">
                  <c:v>1.0403233629999999</c:v>
                </c:pt>
                <c:pt idx="153">
                  <c:v>1.0175188740000001</c:v>
                </c:pt>
                <c:pt idx="154">
                  <c:v>0.98839341000000003</c:v>
                </c:pt>
                <c:pt idx="155">
                  <c:v>0.97881601790000006</c:v>
                </c:pt>
                <c:pt idx="156">
                  <c:v>1.012411365</c:v>
                </c:pt>
                <c:pt idx="157">
                  <c:v>1.0344319990000002</c:v>
                </c:pt>
                <c:pt idx="158">
                  <c:v>0.86821451520000004</c:v>
                </c:pt>
                <c:pt idx="159">
                  <c:v>0.95024341569999993</c:v>
                </c:pt>
                <c:pt idx="160">
                  <c:v>0.90880580160000002</c:v>
                </c:pt>
                <c:pt idx="161">
                  <c:v>0.90863730340000004</c:v>
                </c:pt>
                <c:pt idx="162">
                  <c:v>0.87575254719999995</c:v>
                </c:pt>
                <c:pt idx="163">
                  <c:v>0.87728698380000003</c:v>
                </c:pt>
                <c:pt idx="164">
                  <c:v>0.85058931110000002</c:v>
                </c:pt>
                <c:pt idx="165">
                  <c:v>0.85753023929999994</c:v>
                </c:pt>
                <c:pt idx="166">
                  <c:v>0.81514857330000001</c:v>
                </c:pt>
                <c:pt idx="167">
                  <c:v>0.77917592759999998</c:v>
                </c:pt>
                <c:pt idx="168">
                  <c:v>0.84229836979999995</c:v>
                </c:pt>
                <c:pt idx="169">
                  <c:v>0.78056965420000002</c:v>
                </c:pt>
                <c:pt idx="170">
                  <c:v>0.77185059369999998</c:v>
                </c:pt>
                <c:pt idx="171">
                  <c:v>0.71180611360000001</c:v>
                </c:pt>
                <c:pt idx="172">
                  <c:v>0.80997905199999998</c:v>
                </c:pt>
                <c:pt idx="173">
                  <c:v>0.66957284399999994</c:v>
                </c:pt>
                <c:pt idx="174">
                  <c:v>0.71743712289999995</c:v>
                </c:pt>
                <c:pt idx="175">
                  <c:v>0.74658498080000002</c:v>
                </c:pt>
                <c:pt idx="176">
                  <c:v>0.64374806699999998</c:v>
                </c:pt>
                <c:pt idx="177">
                  <c:v>0.62450436590000002</c:v>
                </c:pt>
                <c:pt idx="178">
                  <c:v>0.634352527</c:v>
                </c:pt>
                <c:pt idx="179">
                  <c:v>0.6546725632</c:v>
                </c:pt>
                <c:pt idx="180">
                  <c:v>0.6009906331</c:v>
                </c:pt>
                <c:pt idx="181">
                  <c:v>0.62043893890000001</c:v>
                </c:pt>
                <c:pt idx="182">
                  <c:v>0.65281005849999996</c:v>
                </c:pt>
                <c:pt idx="183">
                  <c:v>0.54957466450000003</c:v>
                </c:pt>
                <c:pt idx="184">
                  <c:v>0.63951547470000003</c:v>
                </c:pt>
                <c:pt idx="185">
                  <c:v>0.54392523600000009</c:v>
                </c:pt>
                <c:pt idx="186">
                  <c:v>0.54847442870000007</c:v>
                </c:pt>
                <c:pt idx="187">
                  <c:v>0.56073669110000002</c:v>
                </c:pt>
                <c:pt idx="188">
                  <c:v>0.62018127639999998</c:v>
                </c:pt>
                <c:pt idx="189">
                  <c:v>0.61041569470000001</c:v>
                </c:pt>
                <c:pt idx="190">
                  <c:v>0.52535887979999996</c:v>
                </c:pt>
                <c:pt idx="191">
                  <c:v>0.60588416919999999</c:v>
                </c:pt>
                <c:pt idx="192">
                  <c:v>0.58939271159999995</c:v>
                </c:pt>
                <c:pt idx="193">
                  <c:v>0.5493503327</c:v>
                </c:pt>
                <c:pt idx="194">
                  <c:v>0.47842734340000004</c:v>
                </c:pt>
                <c:pt idx="195">
                  <c:v>0.50627943019999999</c:v>
                </c:pt>
                <c:pt idx="196">
                  <c:v>0.49753372780000005</c:v>
                </c:pt>
                <c:pt idx="197">
                  <c:v>0.52440105549999994</c:v>
                </c:pt>
                <c:pt idx="198">
                  <c:v>0.54236130760000001</c:v>
                </c:pt>
                <c:pt idx="199">
                  <c:v>0.46465828279999999</c:v>
                </c:pt>
                <c:pt idx="200">
                  <c:v>0.5112351423</c:v>
                </c:pt>
                <c:pt idx="201">
                  <c:v>0.47802133250000001</c:v>
                </c:pt>
                <c:pt idx="202">
                  <c:v>0.51139904449999996</c:v>
                </c:pt>
                <c:pt idx="203">
                  <c:v>0.44989411330000001</c:v>
                </c:pt>
                <c:pt idx="204">
                  <c:v>0.47318677320000002</c:v>
                </c:pt>
                <c:pt idx="205">
                  <c:v>0.44591852339999999</c:v>
                </c:pt>
                <c:pt idx="206">
                  <c:v>0.42564724029999995</c:v>
                </c:pt>
                <c:pt idx="207">
                  <c:v>0.44832190569999997</c:v>
                </c:pt>
                <c:pt idx="208">
                  <c:v>0.49107414329999999</c:v>
                </c:pt>
                <c:pt idx="209">
                  <c:v>0.5105411755</c:v>
                </c:pt>
                <c:pt idx="210">
                  <c:v>0.44913755360000002</c:v>
                </c:pt>
                <c:pt idx="211">
                  <c:v>0.48154758210000004</c:v>
                </c:pt>
                <c:pt idx="212">
                  <c:v>0.4607992876</c:v>
                </c:pt>
                <c:pt idx="213">
                  <c:v>0.48408997450000002</c:v>
                </c:pt>
                <c:pt idx="214">
                  <c:v>0.46881392840000002</c:v>
                </c:pt>
                <c:pt idx="215">
                  <c:v>0.4530323819</c:v>
                </c:pt>
                <c:pt idx="216">
                  <c:v>0.45276941199999998</c:v>
                </c:pt>
                <c:pt idx="217">
                  <c:v>0.44420519800000002</c:v>
                </c:pt>
                <c:pt idx="218">
                  <c:v>0.41618692870000001</c:v>
                </c:pt>
                <c:pt idx="219">
                  <c:v>0.49354253380000002</c:v>
                </c:pt>
                <c:pt idx="220">
                  <c:v>0.45219702719999999</c:v>
                </c:pt>
                <c:pt idx="221">
                  <c:v>0.47354473729999996</c:v>
                </c:pt>
                <c:pt idx="222">
                  <c:v>0.40597788489999997</c:v>
                </c:pt>
                <c:pt idx="223">
                  <c:v>0.3995600325</c:v>
                </c:pt>
                <c:pt idx="224">
                  <c:v>0.3900556932</c:v>
                </c:pt>
                <c:pt idx="225">
                  <c:v>0.42777850340000001</c:v>
                </c:pt>
                <c:pt idx="226">
                  <c:v>0.34707022920000002</c:v>
                </c:pt>
                <c:pt idx="227">
                  <c:v>0.37095667339999999</c:v>
                </c:pt>
                <c:pt idx="228">
                  <c:v>0.35841470759999999</c:v>
                </c:pt>
                <c:pt idx="229">
                  <c:v>0.42847337699999999</c:v>
                </c:pt>
                <c:pt idx="230">
                  <c:v>0.43522842420000002</c:v>
                </c:pt>
                <c:pt idx="231">
                  <c:v>0.43957502660000003</c:v>
                </c:pt>
                <c:pt idx="232">
                  <c:v>0.40172108949999996</c:v>
                </c:pt>
                <c:pt idx="233">
                  <c:v>0.40781387260000002</c:v>
                </c:pt>
                <c:pt idx="234">
                  <c:v>0.44999471060000001</c:v>
                </c:pt>
                <c:pt idx="235">
                  <c:v>0.3781588917</c:v>
                </c:pt>
                <c:pt idx="236">
                  <c:v>0.41825464699999998</c:v>
                </c:pt>
                <c:pt idx="237">
                  <c:v>0.3897575727</c:v>
                </c:pt>
                <c:pt idx="238">
                  <c:v>0.38684516210000003</c:v>
                </c:pt>
                <c:pt idx="239">
                  <c:v>0.38450603510000003</c:v>
                </c:pt>
                <c:pt idx="240">
                  <c:v>0.37546126899999999</c:v>
                </c:pt>
                <c:pt idx="241">
                  <c:v>0.38131765599999995</c:v>
                </c:pt>
                <c:pt idx="242">
                  <c:v>0.39393223119999998</c:v>
                </c:pt>
                <c:pt idx="243">
                  <c:v>0.48134437250000001</c:v>
                </c:pt>
                <c:pt idx="244">
                  <c:v>0.42998955589999999</c:v>
                </c:pt>
                <c:pt idx="245">
                  <c:v>0.42702227739999998</c:v>
                </c:pt>
                <c:pt idx="246">
                  <c:v>0.4204200964</c:v>
                </c:pt>
                <c:pt idx="247">
                  <c:v>0.43280991879999997</c:v>
                </c:pt>
                <c:pt idx="248">
                  <c:v>0.38842248889999997</c:v>
                </c:pt>
                <c:pt idx="249">
                  <c:v>0.3663775581</c:v>
                </c:pt>
                <c:pt idx="250">
                  <c:v>0.38693973570000001</c:v>
                </c:pt>
                <c:pt idx="251">
                  <c:v>0.44942996359999998</c:v>
                </c:pt>
                <c:pt idx="252">
                  <c:v>0.46233570930000001</c:v>
                </c:pt>
                <c:pt idx="253">
                  <c:v>0.44784270209999999</c:v>
                </c:pt>
                <c:pt idx="254">
                  <c:v>0.42791107779999998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708992"/>
        <c:axId val="128710912"/>
      </c:scatterChart>
      <c:valAx>
        <c:axId val="12870899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710912"/>
        <c:crosses val="autoZero"/>
        <c:crossBetween val="midCat"/>
        <c:majorUnit val="200"/>
        <c:minorUnit val="100"/>
      </c:valAx>
      <c:valAx>
        <c:axId val="1287109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70899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VFTB'!$E$15286:$E$15539</c:f>
              <c:numCache>
                <c:formatCode>0</c:formatCode>
                <c:ptCount val="254"/>
                <c:pt idx="0">
                  <c:v>707</c:v>
                </c:pt>
                <c:pt idx="1">
                  <c:v>706</c:v>
                </c:pt>
                <c:pt idx="2">
                  <c:v>704</c:v>
                </c:pt>
                <c:pt idx="3">
                  <c:v>702</c:v>
                </c:pt>
                <c:pt idx="4">
                  <c:v>700</c:v>
                </c:pt>
                <c:pt idx="5">
                  <c:v>697</c:v>
                </c:pt>
                <c:pt idx="6">
                  <c:v>694</c:v>
                </c:pt>
                <c:pt idx="7">
                  <c:v>692</c:v>
                </c:pt>
                <c:pt idx="8">
                  <c:v>689</c:v>
                </c:pt>
                <c:pt idx="9">
                  <c:v>687</c:v>
                </c:pt>
                <c:pt idx="10">
                  <c:v>684</c:v>
                </c:pt>
                <c:pt idx="11">
                  <c:v>682</c:v>
                </c:pt>
                <c:pt idx="12">
                  <c:v>679</c:v>
                </c:pt>
                <c:pt idx="13">
                  <c:v>677</c:v>
                </c:pt>
                <c:pt idx="14">
                  <c:v>674</c:v>
                </c:pt>
                <c:pt idx="15">
                  <c:v>672</c:v>
                </c:pt>
                <c:pt idx="16">
                  <c:v>669</c:v>
                </c:pt>
                <c:pt idx="17">
                  <c:v>667</c:v>
                </c:pt>
                <c:pt idx="18">
                  <c:v>664</c:v>
                </c:pt>
                <c:pt idx="19">
                  <c:v>661</c:v>
                </c:pt>
                <c:pt idx="20">
                  <c:v>659</c:v>
                </c:pt>
                <c:pt idx="21">
                  <c:v>656</c:v>
                </c:pt>
                <c:pt idx="22">
                  <c:v>654</c:v>
                </c:pt>
                <c:pt idx="23">
                  <c:v>651</c:v>
                </c:pt>
                <c:pt idx="24">
                  <c:v>649</c:v>
                </c:pt>
                <c:pt idx="25">
                  <c:v>646</c:v>
                </c:pt>
                <c:pt idx="26">
                  <c:v>644</c:v>
                </c:pt>
                <c:pt idx="27">
                  <c:v>641</c:v>
                </c:pt>
                <c:pt idx="28">
                  <c:v>639</c:v>
                </c:pt>
                <c:pt idx="29">
                  <c:v>636</c:v>
                </c:pt>
                <c:pt idx="30">
                  <c:v>633</c:v>
                </c:pt>
                <c:pt idx="31">
                  <c:v>631</c:v>
                </c:pt>
                <c:pt idx="32">
                  <c:v>628</c:v>
                </c:pt>
                <c:pt idx="33">
                  <c:v>626</c:v>
                </c:pt>
                <c:pt idx="34">
                  <c:v>623</c:v>
                </c:pt>
                <c:pt idx="35">
                  <c:v>621</c:v>
                </c:pt>
                <c:pt idx="36">
                  <c:v>618</c:v>
                </c:pt>
                <c:pt idx="37">
                  <c:v>615</c:v>
                </c:pt>
                <c:pt idx="38">
                  <c:v>613</c:v>
                </c:pt>
                <c:pt idx="39">
                  <c:v>610</c:v>
                </c:pt>
                <c:pt idx="40">
                  <c:v>608</c:v>
                </c:pt>
                <c:pt idx="41">
                  <c:v>605</c:v>
                </c:pt>
                <c:pt idx="42">
                  <c:v>603</c:v>
                </c:pt>
                <c:pt idx="43">
                  <c:v>600</c:v>
                </c:pt>
                <c:pt idx="44">
                  <c:v>597</c:v>
                </c:pt>
                <c:pt idx="45">
                  <c:v>595</c:v>
                </c:pt>
                <c:pt idx="46">
                  <c:v>592</c:v>
                </c:pt>
                <c:pt idx="47">
                  <c:v>590</c:v>
                </c:pt>
                <c:pt idx="48">
                  <c:v>587</c:v>
                </c:pt>
                <c:pt idx="49">
                  <c:v>584</c:v>
                </c:pt>
                <c:pt idx="50">
                  <c:v>582</c:v>
                </c:pt>
                <c:pt idx="51">
                  <c:v>579</c:v>
                </c:pt>
                <c:pt idx="52">
                  <c:v>577</c:v>
                </c:pt>
                <c:pt idx="53">
                  <c:v>574</c:v>
                </c:pt>
                <c:pt idx="54">
                  <c:v>571</c:v>
                </c:pt>
                <c:pt idx="55">
                  <c:v>569</c:v>
                </c:pt>
                <c:pt idx="56">
                  <c:v>566</c:v>
                </c:pt>
                <c:pt idx="57">
                  <c:v>564</c:v>
                </c:pt>
                <c:pt idx="58">
                  <c:v>561</c:v>
                </c:pt>
                <c:pt idx="59">
                  <c:v>558</c:v>
                </c:pt>
                <c:pt idx="60">
                  <c:v>556</c:v>
                </c:pt>
                <c:pt idx="61">
                  <c:v>553</c:v>
                </c:pt>
                <c:pt idx="62">
                  <c:v>551</c:v>
                </c:pt>
                <c:pt idx="63">
                  <c:v>548</c:v>
                </c:pt>
                <c:pt idx="64">
                  <c:v>545</c:v>
                </c:pt>
                <c:pt idx="65">
                  <c:v>543</c:v>
                </c:pt>
                <c:pt idx="66">
                  <c:v>540</c:v>
                </c:pt>
                <c:pt idx="67">
                  <c:v>538</c:v>
                </c:pt>
                <c:pt idx="68">
                  <c:v>535</c:v>
                </c:pt>
                <c:pt idx="69">
                  <c:v>532</c:v>
                </c:pt>
                <c:pt idx="70">
                  <c:v>530</c:v>
                </c:pt>
                <c:pt idx="71">
                  <c:v>527</c:v>
                </c:pt>
                <c:pt idx="72">
                  <c:v>524</c:v>
                </c:pt>
                <c:pt idx="73">
                  <c:v>522</c:v>
                </c:pt>
                <c:pt idx="74">
                  <c:v>519</c:v>
                </c:pt>
                <c:pt idx="75">
                  <c:v>517</c:v>
                </c:pt>
                <c:pt idx="76">
                  <c:v>514</c:v>
                </c:pt>
                <c:pt idx="77">
                  <c:v>511</c:v>
                </c:pt>
                <c:pt idx="78">
                  <c:v>509</c:v>
                </c:pt>
                <c:pt idx="79">
                  <c:v>506</c:v>
                </c:pt>
                <c:pt idx="80">
                  <c:v>503</c:v>
                </c:pt>
                <c:pt idx="81">
                  <c:v>501</c:v>
                </c:pt>
                <c:pt idx="82">
                  <c:v>498</c:v>
                </c:pt>
                <c:pt idx="83">
                  <c:v>495</c:v>
                </c:pt>
                <c:pt idx="84">
                  <c:v>493</c:v>
                </c:pt>
                <c:pt idx="85">
                  <c:v>490</c:v>
                </c:pt>
                <c:pt idx="86">
                  <c:v>487</c:v>
                </c:pt>
                <c:pt idx="87">
                  <c:v>485</c:v>
                </c:pt>
                <c:pt idx="88">
                  <c:v>482</c:v>
                </c:pt>
                <c:pt idx="89">
                  <c:v>479</c:v>
                </c:pt>
                <c:pt idx="90">
                  <c:v>477</c:v>
                </c:pt>
                <c:pt idx="91">
                  <c:v>474</c:v>
                </c:pt>
                <c:pt idx="92">
                  <c:v>471</c:v>
                </c:pt>
                <c:pt idx="93">
                  <c:v>469</c:v>
                </c:pt>
                <c:pt idx="94">
                  <c:v>466</c:v>
                </c:pt>
                <c:pt idx="95">
                  <c:v>464</c:v>
                </c:pt>
                <c:pt idx="96">
                  <c:v>461</c:v>
                </c:pt>
                <c:pt idx="97">
                  <c:v>458</c:v>
                </c:pt>
                <c:pt idx="98">
                  <c:v>456</c:v>
                </c:pt>
                <c:pt idx="99">
                  <c:v>453</c:v>
                </c:pt>
                <c:pt idx="100">
                  <c:v>450</c:v>
                </c:pt>
                <c:pt idx="101">
                  <c:v>447</c:v>
                </c:pt>
                <c:pt idx="102">
                  <c:v>445</c:v>
                </c:pt>
                <c:pt idx="103">
                  <c:v>442</c:v>
                </c:pt>
                <c:pt idx="104">
                  <c:v>439</c:v>
                </c:pt>
                <c:pt idx="105">
                  <c:v>437</c:v>
                </c:pt>
                <c:pt idx="106">
                  <c:v>434</c:v>
                </c:pt>
                <c:pt idx="107">
                  <c:v>432</c:v>
                </c:pt>
                <c:pt idx="108">
                  <c:v>429</c:v>
                </c:pt>
                <c:pt idx="109">
                  <c:v>426</c:v>
                </c:pt>
                <c:pt idx="110">
                  <c:v>424</c:v>
                </c:pt>
                <c:pt idx="111">
                  <c:v>421</c:v>
                </c:pt>
                <c:pt idx="112">
                  <c:v>418</c:v>
                </c:pt>
                <c:pt idx="113">
                  <c:v>416</c:v>
                </c:pt>
                <c:pt idx="114">
                  <c:v>413</c:v>
                </c:pt>
                <c:pt idx="115">
                  <c:v>410</c:v>
                </c:pt>
                <c:pt idx="116">
                  <c:v>407</c:v>
                </c:pt>
                <c:pt idx="117">
                  <c:v>405</c:v>
                </c:pt>
                <c:pt idx="118">
                  <c:v>402</c:v>
                </c:pt>
                <c:pt idx="119">
                  <c:v>399</c:v>
                </c:pt>
                <c:pt idx="120">
                  <c:v>397</c:v>
                </c:pt>
                <c:pt idx="121">
                  <c:v>394</c:v>
                </c:pt>
                <c:pt idx="122">
                  <c:v>391</c:v>
                </c:pt>
                <c:pt idx="123">
                  <c:v>389</c:v>
                </c:pt>
                <c:pt idx="124">
                  <c:v>386</c:v>
                </c:pt>
                <c:pt idx="125">
                  <c:v>383</c:v>
                </c:pt>
                <c:pt idx="126">
                  <c:v>381</c:v>
                </c:pt>
                <c:pt idx="127">
                  <c:v>378</c:v>
                </c:pt>
                <c:pt idx="128">
                  <c:v>375</c:v>
                </c:pt>
                <c:pt idx="129">
                  <c:v>372</c:v>
                </c:pt>
                <c:pt idx="130">
                  <c:v>370</c:v>
                </c:pt>
                <c:pt idx="131">
                  <c:v>367</c:v>
                </c:pt>
                <c:pt idx="132">
                  <c:v>364</c:v>
                </c:pt>
                <c:pt idx="133">
                  <c:v>362</c:v>
                </c:pt>
                <c:pt idx="134">
                  <c:v>359</c:v>
                </c:pt>
                <c:pt idx="135">
                  <c:v>356</c:v>
                </c:pt>
                <c:pt idx="136">
                  <c:v>354</c:v>
                </c:pt>
                <c:pt idx="137">
                  <c:v>351</c:v>
                </c:pt>
                <c:pt idx="138">
                  <c:v>348</c:v>
                </c:pt>
                <c:pt idx="139">
                  <c:v>345</c:v>
                </c:pt>
                <c:pt idx="140">
                  <c:v>343</c:v>
                </c:pt>
                <c:pt idx="141">
                  <c:v>340</c:v>
                </c:pt>
                <c:pt idx="142">
                  <c:v>338</c:v>
                </c:pt>
                <c:pt idx="143">
                  <c:v>335</c:v>
                </c:pt>
                <c:pt idx="144">
                  <c:v>332</c:v>
                </c:pt>
                <c:pt idx="145">
                  <c:v>329</c:v>
                </c:pt>
                <c:pt idx="146">
                  <c:v>327</c:v>
                </c:pt>
                <c:pt idx="147">
                  <c:v>324</c:v>
                </c:pt>
                <c:pt idx="148">
                  <c:v>321</c:v>
                </c:pt>
                <c:pt idx="149">
                  <c:v>319</c:v>
                </c:pt>
                <c:pt idx="150">
                  <c:v>316</c:v>
                </c:pt>
                <c:pt idx="151">
                  <c:v>313</c:v>
                </c:pt>
                <c:pt idx="152">
                  <c:v>311</c:v>
                </c:pt>
                <c:pt idx="153">
                  <c:v>308</c:v>
                </c:pt>
                <c:pt idx="154">
                  <c:v>305</c:v>
                </c:pt>
                <c:pt idx="155">
                  <c:v>302</c:v>
                </c:pt>
                <c:pt idx="156">
                  <c:v>300</c:v>
                </c:pt>
                <c:pt idx="157">
                  <c:v>297</c:v>
                </c:pt>
                <c:pt idx="158">
                  <c:v>294</c:v>
                </c:pt>
                <c:pt idx="159">
                  <c:v>291</c:v>
                </c:pt>
                <c:pt idx="160">
                  <c:v>289</c:v>
                </c:pt>
                <c:pt idx="161">
                  <c:v>286</c:v>
                </c:pt>
                <c:pt idx="162">
                  <c:v>283</c:v>
                </c:pt>
                <c:pt idx="163">
                  <c:v>281</c:v>
                </c:pt>
                <c:pt idx="164">
                  <c:v>278</c:v>
                </c:pt>
                <c:pt idx="165">
                  <c:v>275</c:v>
                </c:pt>
                <c:pt idx="166">
                  <c:v>272</c:v>
                </c:pt>
                <c:pt idx="167">
                  <c:v>270</c:v>
                </c:pt>
                <c:pt idx="168">
                  <c:v>267</c:v>
                </c:pt>
                <c:pt idx="169">
                  <c:v>264</c:v>
                </c:pt>
                <c:pt idx="170">
                  <c:v>261</c:v>
                </c:pt>
                <c:pt idx="171">
                  <c:v>259</c:v>
                </c:pt>
                <c:pt idx="172">
                  <c:v>256</c:v>
                </c:pt>
                <c:pt idx="173">
                  <c:v>253</c:v>
                </c:pt>
                <c:pt idx="174">
                  <c:v>250</c:v>
                </c:pt>
                <c:pt idx="175">
                  <c:v>248</c:v>
                </c:pt>
                <c:pt idx="176">
                  <c:v>245</c:v>
                </c:pt>
                <c:pt idx="177">
                  <c:v>242</c:v>
                </c:pt>
                <c:pt idx="178">
                  <c:v>239</c:v>
                </c:pt>
                <c:pt idx="179">
                  <c:v>237</c:v>
                </c:pt>
                <c:pt idx="180">
                  <c:v>234</c:v>
                </c:pt>
                <c:pt idx="181">
                  <c:v>231</c:v>
                </c:pt>
                <c:pt idx="182">
                  <c:v>228</c:v>
                </c:pt>
                <c:pt idx="183">
                  <c:v>226</c:v>
                </c:pt>
                <c:pt idx="184">
                  <c:v>223</c:v>
                </c:pt>
                <c:pt idx="185">
                  <c:v>220</c:v>
                </c:pt>
                <c:pt idx="186">
                  <c:v>217</c:v>
                </c:pt>
                <c:pt idx="187">
                  <c:v>215</c:v>
                </c:pt>
                <c:pt idx="188">
                  <c:v>212</c:v>
                </c:pt>
                <c:pt idx="189">
                  <c:v>209</c:v>
                </c:pt>
                <c:pt idx="190">
                  <c:v>206</c:v>
                </c:pt>
                <c:pt idx="191">
                  <c:v>203</c:v>
                </c:pt>
                <c:pt idx="192">
                  <c:v>201</c:v>
                </c:pt>
                <c:pt idx="193">
                  <c:v>198</c:v>
                </c:pt>
                <c:pt idx="194">
                  <c:v>195</c:v>
                </c:pt>
                <c:pt idx="195">
                  <c:v>192</c:v>
                </c:pt>
                <c:pt idx="196">
                  <c:v>190</c:v>
                </c:pt>
                <c:pt idx="197">
                  <c:v>187</c:v>
                </c:pt>
                <c:pt idx="198">
                  <c:v>184</c:v>
                </c:pt>
                <c:pt idx="199">
                  <c:v>181</c:v>
                </c:pt>
                <c:pt idx="200">
                  <c:v>178</c:v>
                </c:pt>
                <c:pt idx="201">
                  <c:v>176</c:v>
                </c:pt>
                <c:pt idx="202">
                  <c:v>173</c:v>
                </c:pt>
                <c:pt idx="203">
                  <c:v>170</c:v>
                </c:pt>
                <c:pt idx="204">
                  <c:v>167</c:v>
                </c:pt>
                <c:pt idx="205">
                  <c:v>165</c:v>
                </c:pt>
                <c:pt idx="206">
                  <c:v>162</c:v>
                </c:pt>
                <c:pt idx="207">
                  <c:v>159</c:v>
                </c:pt>
                <c:pt idx="208">
                  <c:v>156</c:v>
                </c:pt>
                <c:pt idx="209">
                  <c:v>153</c:v>
                </c:pt>
                <c:pt idx="210">
                  <c:v>150</c:v>
                </c:pt>
                <c:pt idx="211">
                  <c:v>147</c:v>
                </c:pt>
                <c:pt idx="212">
                  <c:v>145</c:v>
                </c:pt>
                <c:pt idx="213">
                  <c:v>142</c:v>
                </c:pt>
                <c:pt idx="214">
                  <c:v>139</c:v>
                </c:pt>
                <c:pt idx="215">
                  <c:v>136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125</c:v>
                </c:pt>
                <c:pt idx="220">
                  <c:v>122</c:v>
                </c:pt>
                <c:pt idx="221">
                  <c:v>119</c:v>
                </c:pt>
                <c:pt idx="222">
                  <c:v>116</c:v>
                </c:pt>
                <c:pt idx="223">
                  <c:v>113</c:v>
                </c:pt>
                <c:pt idx="224">
                  <c:v>110</c:v>
                </c:pt>
                <c:pt idx="225">
                  <c:v>108</c:v>
                </c:pt>
                <c:pt idx="226">
                  <c:v>105</c:v>
                </c:pt>
                <c:pt idx="227">
                  <c:v>103</c:v>
                </c:pt>
                <c:pt idx="228">
                  <c:v>100</c:v>
                </c:pt>
                <c:pt idx="229">
                  <c:v>98</c:v>
                </c:pt>
                <c:pt idx="230">
                  <c:v>95</c:v>
                </c:pt>
                <c:pt idx="231">
                  <c:v>93</c:v>
                </c:pt>
                <c:pt idx="232">
                  <c:v>90</c:v>
                </c:pt>
                <c:pt idx="233">
                  <c:v>88</c:v>
                </c:pt>
                <c:pt idx="234">
                  <c:v>86</c:v>
                </c:pt>
                <c:pt idx="235">
                  <c:v>84</c:v>
                </c:pt>
                <c:pt idx="236">
                  <c:v>82</c:v>
                </c:pt>
                <c:pt idx="237">
                  <c:v>80</c:v>
                </c:pt>
                <c:pt idx="238">
                  <c:v>78</c:v>
                </c:pt>
                <c:pt idx="239">
                  <c:v>76</c:v>
                </c:pt>
                <c:pt idx="240">
                  <c:v>74</c:v>
                </c:pt>
                <c:pt idx="241">
                  <c:v>72</c:v>
                </c:pt>
                <c:pt idx="242">
                  <c:v>70</c:v>
                </c:pt>
                <c:pt idx="243">
                  <c:v>69</c:v>
                </c:pt>
                <c:pt idx="244">
                  <c:v>67</c:v>
                </c:pt>
                <c:pt idx="245">
                  <c:v>66</c:v>
                </c:pt>
                <c:pt idx="246">
                  <c:v>64</c:v>
                </c:pt>
                <c:pt idx="247">
                  <c:v>63</c:v>
                </c:pt>
                <c:pt idx="248">
                  <c:v>61</c:v>
                </c:pt>
                <c:pt idx="249">
                  <c:v>60</c:v>
                </c:pt>
                <c:pt idx="250">
                  <c:v>59</c:v>
                </c:pt>
                <c:pt idx="251">
                  <c:v>58</c:v>
                </c:pt>
                <c:pt idx="252">
                  <c:v>56</c:v>
                </c:pt>
                <c:pt idx="253">
                  <c:v>54</c:v>
                </c:pt>
              </c:numCache>
            </c:numRef>
          </c:xVal>
          <c:yVal>
            <c:numRef>
              <c:f>'Thermomag. Messungen VFTB'!$F$15286:$F$15539</c:f>
              <c:numCache>
                <c:formatCode>0.00</c:formatCode>
                <c:ptCount val="254"/>
                <c:pt idx="0">
                  <c:v>0.36129166500000004</c:v>
                </c:pt>
                <c:pt idx="1">
                  <c:v>0.40331833369999998</c:v>
                </c:pt>
                <c:pt idx="2">
                  <c:v>0.3813998555</c:v>
                </c:pt>
                <c:pt idx="3">
                  <c:v>0.31107790420000003</c:v>
                </c:pt>
                <c:pt idx="4">
                  <c:v>0.31973907080000002</c:v>
                </c:pt>
                <c:pt idx="5">
                  <c:v>0.38732808219999998</c:v>
                </c:pt>
                <c:pt idx="6">
                  <c:v>0.38932443150000001</c:v>
                </c:pt>
                <c:pt idx="7">
                  <c:v>0.4112820781</c:v>
                </c:pt>
                <c:pt idx="8">
                  <c:v>0.35894528609999998</c:v>
                </c:pt>
                <c:pt idx="9">
                  <c:v>0.40572168240000001</c:v>
                </c:pt>
                <c:pt idx="10">
                  <c:v>0.43501409860000001</c:v>
                </c:pt>
                <c:pt idx="11">
                  <c:v>0.39658493140000001</c:v>
                </c:pt>
                <c:pt idx="12">
                  <c:v>0.37317595710000001</c:v>
                </c:pt>
                <c:pt idx="13">
                  <c:v>0.32491289330000001</c:v>
                </c:pt>
                <c:pt idx="14">
                  <c:v>0.4477576331</c:v>
                </c:pt>
                <c:pt idx="15">
                  <c:v>0.37881820259999999</c:v>
                </c:pt>
                <c:pt idx="16">
                  <c:v>0.35503608319999996</c:v>
                </c:pt>
                <c:pt idx="17">
                  <c:v>0.43196475670000001</c:v>
                </c:pt>
                <c:pt idx="18">
                  <c:v>0.4464445225</c:v>
                </c:pt>
                <c:pt idx="19">
                  <c:v>0.3802380561</c:v>
                </c:pt>
                <c:pt idx="20">
                  <c:v>0.41102140179999996</c:v>
                </c:pt>
                <c:pt idx="21">
                  <c:v>0.40601543709999999</c:v>
                </c:pt>
                <c:pt idx="22">
                  <c:v>0.46349063339999996</c:v>
                </c:pt>
                <c:pt idx="23">
                  <c:v>0.36215182010000002</c:v>
                </c:pt>
                <c:pt idx="24">
                  <c:v>0.4080992927</c:v>
                </c:pt>
                <c:pt idx="25">
                  <c:v>0.46162926309999996</c:v>
                </c:pt>
                <c:pt idx="26">
                  <c:v>0.39293831270000001</c:v>
                </c:pt>
                <c:pt idx="27">
                  <c:v>0.36252823829999997</c:v>
                </c:pt>
                <c:pt idx="28">
                  <c:v>0.33692787790000001</c:v>
                </c:pt>
                <c:pt idx="29">
                  <c:v>0.41751539650000002</c:v>
                </c:pt>
                <c:pt idx="30">
                  <c:v>0.47109158630000003</c:v>
                </c:pt>
                <c:pt idx="31">
                  <c:v>0.39210012129999999</c:v>
                </c:pt>
                <c:pt idx="32">
                  <c:v>0.46479917060000003</c:v>
                </c:pt>
                <c:pt idx="33">
                  <c:v>0.41592154530000003</c:v>
                </c:pt>
                <c:pt idx="34">
                  <c:v>0.41415829059999998</c:v>
                </c:pt>
                <c:pt idx="35">
                  <c:v>0.42050717379999997</c:v>
                </c:pt>
                <c:pt idx="36">
                  <c:v>0.44288607019999998</c:v>
                </c:pt>
                <c:pt idx="37">
                  <c:v>0.42336889449999998</c:v>
                </c:pt>
                <c:pt idx="38">
                  <c:v>0.41843173889999996</c:v>
                </c:pt>
                <c:pt idx="39">
                  <c:v>0.43914713480000001</c:v>
                </c:pt>
                <c:pt idx="40">
                  <c:v>0.43583866510000002</c:v>
                </c:pt>
                <c:pt idx="41">
                  <c:v>0.45305673769999999</c:v>
                </c:pt>
                <c:pt idx="42">
                  <c:v>0.46443495800000001</c:v>
                </c:pt>
                <c:pt idx="43">
                  <c:v>0.36483245800000003</c:v>
                </c:pt>
                <c:pt idx="44">
                  <c:v>0.44265435670000003</c:v>
                </c:pt>
                <c:pt idx="45">
                  <c:v>0.4224367705</c:v>
                </c:pt>
                <c:pt idx="46">
                  <c:v>0.47532519910000004</c:v>
                </c:pt>
                <c:pt idx="47">
                  <c:v>0.42497438879999999</c:v>
                </c:pt>
                <c:pt idx="48">
                  <c:v>0.46568403059999997</c:v>
                </c:pt>
                <c:pt idx="49">
                  <c:v>0.42818118220000001</c:v>
                </c:pt>
                <c:pt idx="50">
                  <c:v>0.45899125809999997</c:v>
                </c:pt>
                <c:pt idx="51">
                  <c:v>0.45990920830000004</c:v>
                </c:pt>
                <c:pt idx="52">
                  <c:v>0.5074943113</c:v>
                </c:pt>
                <c:pt idx="53">
                  <c:v>0.46521126169999999</c:v>
                </c:pt>
                <c:pt idx="54">
                  <c:v>0.46289202600000001</c:v>
                </c:pt>
                <c:pt idx="55">
                  <c:v>0.44535464759999999</c:v>
                </c:pt>
                <c:pt idx="56">
                  <c:v>0.38274780889999999</c:v>
                </c:pt>
                <c:pt idx="57">
                  <c:v>0.42717890920000001</c:v>
                </c:pt>
                <c:pt idx="58">
                  <c:v>0.50997623690000005</c:v>
                </c:pt>
                <c:pt idx="59">
                  <c:v>0.56660311629999993</c:v>
                </c:pt>
                <c:pt idx="60">
                  <c:v>0.4500867315</c:v>
                </c:pt>
                <c:pt idx="61">
                  <c:v>0.47184518050000002</c:v>
                </c:pt>
                <c:pt idx="62">
                  <c:v>0.46703206390000002</c:v>
                </c:pt>
                <c:pt idx="63">
                  <c:v>0.63244003630000001</c:v>
                </c:pt>
                <c:pt idx="64">
                  <c:v>0.53481479989999992</c:v>
                </c:pt>
                <c:pt idx="65">
                  <c:v>0.50655739259999999</c:v>
                </c:pt>
                <c:pt idx="66">
                  <c:v>0.4836546021</c:v>
                </c:pt>
                <c:pt idx="67">
                  <c:v>0.55584240259999995</c:v>
                </c:pt>
                <c:pt idx="68">
                  <c:v>0.56391765959999995</c:v>
                </c:pt>
                <c:pt idx="69">
                  <c:v>0.62531204299999998</c:v>
                </c:pt>
                <c:pt idx="70">
                  <c:v>0.62218647549999995</c:v>
                </c:pt>
                <c:pt idx="71">
                  <c:v>0.58570988479999997</c:v>
                </c:pt>
                <c:pt idx="72">
                  <c:v>0.65679256100000005</c:v>
                </c:pt>
                <c:pt idx="73">
                  <c:v>0.62774265470000001</c:v>
                </c:pt>
                <c:pt idx="74">
                  <c:v>0.67268638329999997</c:v>
                </c:pt>
                <c:pt idx="75">
                  <c:v>0.63728315859999995</c:v>
                </c:pt>
                <c:pt idx="76">
                  <c:v>0.68349885569999991</c:v>
                </c:pt>
                <c:pt idx="77">
                  <c:v>0.75594289440000006</c:v>
                </c:pt>
                <c:pt idx="78">
                  <c:v>0.75348038719999999</c:v>
                </c:pt>
                <c:pt idx="79">
                  <c:v>0.81680689659999994</c:v>
                </c:pt>
                <c:pt idx="80">
                  <c:v>0.93098117570000005</c:v>
                </c:pt>
                <c:pt idx="81">
                  <c:v>0.96495982629999999</c:v>
                </c:pt>
                <c:pt idx="82">
                  <c:v>1.051776045</c:v>
                </c:pt>
                <c:pt idx="83">
                  <c:v>1.2338589520000001</c:v>
                </c:pt>
                <c:pt idx="84">
                  <c:v>1.239404441</c:v>
                </c:pt>
                <c:pt idx="85">
                  <c:v>1.277520711</c:v>
                </c:pt>
                <c:pt idx="86">
                  <c:v>1.3817642749999999</c:v>
                </c:pt>
                <c:pt idx="87">
                  <c:v>1.4945842930000002</c:v>
                </c:pt>
                <c:pt idx="88">
                  <c:v>1.576705343</c:v>
                </c:pt>
                <c:pt idx="89">
                  <c:v>1.7655683719999999</c:v>
                </c:pt>
                <c:pt idx="90">
                  <c:v>1.7967300389999998</c:v>
                </c:pt>
                <c:pt idx="91">
                  <c:v>2.0394475670000003</c:v>
                </c:pt>
                <c:pt idx="92">
                  <c:v>2.099414822</c:v>
                </c:pt>
                <c:pt idx="93">
                  <c:v>2.2565577999999999</c:v>
                </c:pt>
                <c:pt idx="94">
                  <c:v>2.44517315</c:v>
                </c:pt>
                <c:pt idx="95">
                  <c:v>2.5409110589999999</c:v>
                </c:pt>
                <c:pt idx="96">
                  <c:v>2.78733392</c:v>
                </c:pt>
                <c:pt idx="97">
                  <c:v>2.9406259610000003</c:v>
                </c:pt>
                <c:pt idx="98">
                  <c:v>3.118850814</c:v>
                </c:pt>
                <c:pt idx="99">
                  <c:v>3.2607316479999997</c:v>
                </c:pt>
                <c:pt idx="100">
                  <c:v>3.4672455820000003</c:v>
                </c:pt>
                <c:pt idx="101">
                  <c:v>3.5936308690000001</c:v>
                </c:pt>
                <c:pt idx="102">
                  <c:v>3.8856461539999998</c:v>
                </c:pt>
                <c:pt idx="103">
                  <c:v>3.9872951050000003</c:v>
                </c:pt>
                <c:pt idx="104">
                  <c:v>4.3077200089999996</c:v>
                </c:pt>
                <c:pt idx="105">
                  <c:v>4.4511551320000002</c:v>
                </c:pt>
                <c:pt idx="106">
                  <c:v>4.6716642180000001</c:v>
                </c:pt>
                <c:pt idx="107">
                  <c:v>4.9272681070000006</c:v>
                </c:pt>
                <c:pt idx="108">
                  <c:v>5.1026719200000006</c:v>
                </c:pt>
                <c:pt idx="109">
                  <c:v>5.3803810639999998</c:v>
                </c:pt>
                <c:pt idx="110">
                  <c:v>5.5797439789999999</c:v>
                </c:pt>
                <c:pt idx="111">
                  <c:v>5.7295117549999999</c:v>
                </c:pt>
                <c:pt idx="112">
                  <c:v>5.9710638060000001</c:v>
                </c:pt>
                <c:pt idx="113">
                  <c:v>6.2169150670000004</c:v>
                </c:pt>
                <c:pt idx="114">
                  <c:v>6.4336245970000006</c:v>
                </c:pt>
                <c:pt idx="115">
                  <c:v>6.7434446650000002</c:v>
                </c:pt>
                <c:pt idx="116">
                  <c:v>6.9262045199999998</c:v>
                </c:pt>
                <c:pt idx="117">
                  <c:v>7.1302373770000003</c:v>
                </c:pt>
                <c:pt idx="118">
                  <c:v>7.3937697719999997</c:v>
                </c:pt>
                <c:pt idx="119">
                  <c:v>7.6541511309999999</c:v>
                </c:pt>
                <c:pt idx="120">
                  <c:v>7.901085998000001</c:v>
                </c:pt>
                <c:pt idx="121">
                  <c:v>8.1245998579999998</c:v>
                </c:pt>
                <c:pt idx="122">
                  <c:v>8.3578041289999998</c:v>
                </c:pt>
                <c:pt idx="123">
                  <c:v>8.6477314850000013</c:v>
                </c:pt>
                <c:pt idx="124">
                  <c:v>8.8777633560000009</c:v>
                </c:pt>
                <c:pt idx="125">
                  <c:v>9.0532201000000008</c:v>
                </c:pt>
                <c:pt idx="126">
                  <c:v>9.2331555739999995</c:v>
                </c:pt>
                <c:pt idx="127">
                  <c:v>9.5622093840000009</c:v>
                </c:pt>
                <c:pt idx="128">
                  <c:v>9.8230351840000001</c:v>
                </c:pt>
                <c:pt idx="129">
                  <c:v>9.9871200379999987</c:v>
                </c:pt>
                <c:pt idx="130">
                  <c:v>10.273578990000001</c:v>
                </c:pt>
                <c:pt idx="131">
                  <c:v>10.53700201</c:v>
                </c:pt>
                <c:pt idx="132">
                  <c:v>10.796565640000001</c:v>
                </c:pt>
                <c:pt idx="133">
                  <c:v>11.04154531</c:v>
                </c:pt>
                <c:pt idx="134">
                  <c:v>11.29787116</c:v>
                </c:pt>
                <c:pt idx="135">
                  <c:v>11.403701679999999</c:v>
                </c:pt>
                <c:pt idx="136">
                  <c:v>11.719269629999999</c:v>
                </c:pt>
                <c:pt idx="137">
                  <c:v>12.03407934</c:v>
                </c:pt>
                <c:pt idx="138">
                  <c:v>12.292067150000001</c:v>
                </c:pt>
                <c:pt idx="139">
                  <c:v>12.50456048</c:v>
                </c:pt>
                <c:pt idx="140">
                  <c:v>12.70848975</c:v>
                </c:pt>
                <c:pt idx="141">
                  <c:v>12.969302780000001</c:v>
                </c:pt>
                <c:pt idx="142">
                  <c:v>13.1566083</c:v>
                </c:pt>
                <c:pt idx="143">
                  <c:v>13.413721369999999</c:v>
                </c:pt>
                <c:pt idx="144">
                  <c:v>13.728018110000001</c:v>
                </c:pt>
                <c:pt idx="145">
                  <c:v>13.93493776</c:v>
                </c:pt>
                <c:pt idx="146">
                  <c:v>14.145728680000001</c:v>
                </c:pt>
                <c:pt idx="147">
                  <c:v>14.425724540000001</c:v>
                </c:pt>
                <c:pt idx="148">
                  <c:v>14.655409929999999</c:v>
                </c:pt>
                <c:pt idx="149">
                  <c:v>14.89619688</c:v>
                </c:pt>
                <c:pt idx="150">
                  <c:v>15.072411430000001</c:v>
                </c:pt>
                <c:pt idx="151">
                  <c:v>15.260031400000001</c:v>
                </c:pt>
                <c:pt idx="152">
                  <c:v>15.6061099</c:v>
                </c:pt>
                <c:pt idx="153">
                  <c:v>15.938591919999999</c:v>
                </c:pt>
                <c:pt idx="154">
                  <c:v>16.150617959999998</c:v>
                </c:pt>
                <c:pt idx="155">
                  <c:v>16.422331610000001</c:v>
                </c:pt>
                <c:pt idx="156">
                  <c:v>16.62313778</c:v>
                </c:pt>
                <c:pt idx="157">
                  <c:v>16.839721690000001</c:v>
                </c:pt>
                <c:pt idx="158">
                  <c:v>17.04876149</c:v>
                </c:pt>
                <c:pt idx="159">
                  <c:v>17.35697837</c:v>
                </c:pt>
                <c:pt idx="160">
                  <c:v>17.596406179999999</c:v>
                </c:pt>
                <c:pt idx="161">
                  <c:v>17.791876049999999</c:v>
                </c:pt>
                <c:pt idx="162">
                  <c:v>18.060069040000002</c:v>
                </c:pt>
                <c:pt idx="163">
                  <c:v>18.292949709999998</c:v>
                </c:pt>
                <c:pt idx="164">
                  <c:v>18.48652736</c:v>
                </c:pt>
                <c:pt idx="165">
                  <c:v>18.826443670000003</c:v>
                </c:pt>
                <c:pt idx="166">
                  <c:v>19.057017990000002</c:v>
                </c:pt>
                <c:pt idx="167">
                  <c:v>19.272108360000001</c:v>
                </c:pt>
                <c:pt idx="168">
                  <c:v>19.524947149999999</c:v>
                </c:pt>
                <c:pt idx="169">
                  <c:v>19.758277760000002</c:v>
                </c:pt>
                <c:pt idx="170">
                  <c:v>20.002927069999998</c:v>
                </c:pt>
                <c:pt idx="171">
                  <c:v>20.256373580000002</c:v>
                </c:pt>
                <c:pt idx="172">
                  <c:v>20.52090785</c:v>
                </c:pt>
                <c:pt idx="173">
                  <c:v>20.77287274</c:v>
                </c:pt>
                <c:pt idx="174">
                  <c:v>20.984705039999998</c:v>
                </c:pt>
                <c:pt idx="175">
                  <c:v>21.326436599999997</c:v>
                </c:pt>
                <c:pt idx="176">
                  <c:v>21.47618323</c:v>
                </c:pt>
                <c:pt idx="177">
                  <c:v>21.75004229</c:v>
                </c:pt>
                <c:pt idx="178">
                  <c:v>22.010642600000001</c:v>
                </c:pt>
                <c:pt idx="179">
                  <c:v>22.185251969999999</c:v>
                </c:pt>
                <c:pt idx="180">
                  <c:v>22.533343080000002</c:v>
                </c:pt>
                <c:pt idx="181">
                  <c:v>22.693370349999999</c:v>
                </c:pt>
                <c:pt idx="182">
                  <c:v>22.921624569999999</c:v>
                </c:pt>
                <c:pt idx="183">
                  <c:v>23.207990899999999</c:v>
                </c:pt>
                <c:pt idx="184">
                  <c:v>23.399387050000001</c:v>
                </c:pt>
                <c:pt idx="185">
                  <c:v>23.677393240000001</c:v>
                </c:pt>
                <c:pt idx="186">
                  <c:v>23.969032080000002</c:v>
                </c:pt>
                <c:pt idx="187">
                  <c:v>24.20044583</c:v>
                </c:pt>
                <c:pt idx="188">
                  <c:v>24.45082639</c:v>
                </c:pt>
                <c:pt idx="189">
                  <c:v>24.66380831</c:v>
                </c:pt>
                <c:pt idx="190">
                  <c:v>24.869783350000002</c:v>
                </c:pt>
                <c:pt idx="191">
                  <c:v>25.1078966</c:v>
                </c:pt>
                <c:pt idx="192">
                  <c:v>25.331640030000003</c:v>
                </c:pt>
                <c:pt idx="193">
                  <c:v>25.54429008</c:v>
                </c:pt>
                <c:pt idx="194">
                  <c:v>25.819296600000001</c:v>
                </c:pt>
                <c:pt idx="195">
                  <c:v>26.06053837</c:v>
                </c:pt>
                <c:pt idx="196">
                  <c:v>26.37110831</c:v>
                </c:pt>
                <c:pt idx="197">
                  <c:v>26.518289980000002</c:v>
                </c:pt>
                <c:pt idx="198">
                  <c:v>26.70150516</c:v>
                </c:pt>
                <c:pt idx="199">
                  <c:v>26.96695077</c:v>
                </c:pt>
                <c:pt idx="200">
                  <c:v>27.24152595</c:v>
                </c:pt>
                <c:pt idx="201">
                  <c:v>27.418922949999999</c:v>
                </c:pt>
                <c:pt idx="202">
                  <c:v>27.668748489999999</c:v>
                </c:pt>
                <c:pt idx="203">
                  <c:v>27.85965449</c:v>
                </c:pt>
                <c:pt idx="204">
                  <c:v>28.1096118</c:v>
                </c:pt>
                <c:pt idx="205">
                  <c:v>28.331952619999999</c:v>
                </c:pt>
                <c:pt idx="206">
                  <c:v>28.561055100000001</c:v>
                </c:pt>
                <c:pt idx="207">
                  <c:v>28.799249979999999</c:v>
                </c:pt>
                <c:pt idx="208">
                  <c:v>28.974289109999997</c:v>
                </c:pt>
                <c:pt idx="209">
                  <c:v>29.23809546</c:v>
                </c:pt>
                <c:pt idx="210">
                  <c:v>29.419026970000001</c:v>
                </c:pt>
                <c:pt idx="211">
                  <c:v>29.64890308</c:v>
                </c:pt>
                <c:pt idx="212">
                  <c:v>29.824715579999999</c:v>
                </c:pt>
                <c:pt idx="213">
                  <c:v>30.052992199999998</c:v>
                </c:pt>
                <c:pt idx="214">
                  <c:v>30.228388949999999</c:v>
                </c:pt>
                <c:pt idx="215">
                  <c:v>30.463303329999999</c:v>
                </c:pt>
                <c:pt idx="216">
                  <c:v>30.704056210000001</c:v>
                </c:pt>
                <c:pt idx="217">
                  <c:v>30.890885060000002</c:v>
                </c:pt>
                <c:pt idx="218">
                  <c:v>31.034895580000001</c:v>
                </c:pt>
                <c:pt idx="219">
                  <c:v>31.30799644</c:v>
                </c:pt>
                <c:pt idx="220">
                  <c:v>31.477521869999997</c:v>
                </c:pt>
                <c:pt idx="221">
                  <c:v>31.637551530000003</c:v>
                </c:pt>
                <c:pt idx="222">
                  <c:v>31.83632562</c:v>
                </c:pt>
                <c:pt idx="223">
                  <c:v>32.024404419999996</c:v>
                </c:pt>
                <c:pt idx="224">
                  <c:v>32.219917049999999</c:v>
                </c:pt>
                <c:pt idx="225">
                  <c:v>32.35434875</c:v>
                </c:pt>
                <c:pt idx="226">
                  <c:v>32.506752749999997</c:v>
                </c:pt>
                <c:pt idx="227">
                  <c:v>32.703568449999999</c:v>
                </c:pt>
                <c:pt idx="228">
                  <c:v>32.881255830000001</c:v>
                </c:pt>
                <c:pt idx="229">
                  <c:v>33.045328929999997</c:v>
                </c:pt>
                <c:pt idx="230">
                  <c:v>33.159892720000002</c:v>
                </c:pt>
                <c:pt idx="231">
                  <c:v>33.28061976</c:v>
                </c:pt>
                <c:pt idx="232">
                  <c:v>33.428359040000004</c:v>
                </c:pt>
                <c:pt idx="233">
                  <c:v>33.543647780000001</c:v>
                </c:pt>
                <c:pt idx="234">
                  <c:v>33.635504150000003</c:v>
                </c:pt>
                <c:pt idx="235">
                  <c:v>33.734600190000002</c:v>
                </c:pt>
                <c:pt idx="236">
                  <c:v>33.88950947</c:v>
                </c:pt>
                <c:pt idx="237">
                  <c:v>34.11886887</c:v>
                </c:pt>
                <c:pt idx="238">
                  <c:v>34.184499100000004</c:v>
                </c:pt>
                <c:pt idx="239">
                  <c:v>34.138761089999996</c:v>
                </c:pt>
                <c:pt idx="240">
                  <c:v>34.354533099999998</c:v>
                </c:pt>
                <c:pt idx="241">
                  <c:v>34.560016470000001</c:v>
                </c:pt>
                <c:pt idx="242">
                  <c:v>34.540696220000001</c:v>
                </c:pt>
                <c:pt idx="243">
                  <c:v>34.578898339999995</c:v>
                </c:pt>
                <c:pt idx="244">
                  <c:v>34.669286190000001</c:v>
                </c:pt>
                <c:pt idx="245">
                  <c:v>34.733128579999999</c:v>
                </c:pt>
                <c:pt idx="246">
                  <c:v>34.826361290000001</c:v>
                </c:pt>
                <c:pt idx="247">
                  <c:v>34.909797239999996</c:v>
                </c:pt>
                <c:pt idx="248">
                  <c:v>34.884448919999997</c:v>
                </c:pt>
                <c:pt idx="249">
                  <c:v>35.043454940000004</c:v>
                </c:pt>
                <c:pt idx="250">
                  <c:v>35.072284609999997</c:v>
                </c:pt>
                <c:pt idx="251">
                  <c:v>35.114303190000001</c:v>
                </c:pt>
                <c:pt idx="252">
                  <c:v>35.060124119999998</c:v>
                </c:pt>
                <c:pt idx="253">
                  <c:v>35.251184760000001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VFTB'!$E$15027:$E$15281</c:f>
              <c:numCache>
                <c:formatCode>0</c:formatCode>
                <c:ptCount val="2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27</c:v>
                </c:pt>
                <c:pt idx="4">
                  <c:v>30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51</c:v>
                </c:pt>
                <c:pt idx="11">
                  <c:v>54</c:v>
                </c:pt>
                <c:pt idx="12">
                  <c:v>57</c:v>
                </c:pt>
                <c:pt idx="13">
                  <c:v>59</c:v>
                </c:pt>
                <c:pt idx="14">
                  <c:v>61</c:v>
                </c:pt>
                <c:pt idx="15">
                  <c:v>64</c:v>
                </c:pt>
                <c:pt idx="16">
                  <c:v>66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92</c:v>
                </c:pt>
                <c:pt idx="26">
                  <c:v>95</c:v>
                </c:pt>
                <c:pt idx="27">
                  <c:v>98</c:v>
                </c:pt>
                <c:pt idx="28">
                  <c:v>100</c:v>
                </c:pt>
                <c:pt idx="29">
                  <c:v>103</c:v>
                </c:pt>
                <c:pt idx="30">
                  <c:v>106</c:v>
                </c:pt>
                <c:pt idx="31">
                  <c:v>109</c:v>
                </c:pt>
                <c:pt idx="32">
                  <c:v>112</c:v>
                </c:pt>
                <c:pt idx="33">
                  <c:v>114</c:v>
                </c:pt>
                <c:pt idx="34">
                  <c:v>117</c:v>
                </c:pt>
                <c:pt idx="35">
                  <c:v>120</c:v>
                </c:pt>
                <c:pt idx="36">
                  <c:v>123</c:v>
                </c:pt>
                <c:pt idx="37">
                  <c:v>125</c:v>
                </c:pt>
                <c:pt idx="38">
                  <c:v>128</c:v>
                </c:pt>
                <c:pt idx="39">
                  <c:v>131</c:v>
                </c:pt>
                <c:pt idx="40">
                  <c:v>134</c:v>
                </c:pt>
                <c:pt idx="41">
                  <c:v>136</c:v>
                </c:pt>
                <c:pt idx="42">
                  <c:v>139</c:v>
                </c:pt>
                <c:pt idx="43">
                  <c:v>142</c:v>
                </c:pt>
                <c:pt idx="44">
                  <c:v>144</c:v>
                </c:pt>
                <c:pt idx="45">
                  <c:v>147</c:v>
                </c:pt>
                <c:pt idx="46">
                  <c:v>150</c:v>
                </c:pt>
                <c:pt idx="47">
                  <c:v>153</c:v>
                </c:pt>
                <c:pt idx="48">
                  <c:v>156</c:v>
                </c:pt>
                <c:pt idx="49">
                  <c:v>158</c:v>
                </c:pt>
                <c:pt idx="50">
                  <c:v>161</c:v>
                </c:pt>
                <c:pt idx="51">
                  <c:v>164</c:v>
                </c:pt>
                <c:pt idx="52">
                  <c:v>167</c:v>
                </c:pt>
                <c:pt idx="53">
                  <c:v>169</c:v>
                </c:pt>
                <c:pt idx="54">
                  <c:v>172</c:v>
                </c:pt>
                <c:pt idx="55">
                  <c:v>175</c:v>
                </c:pt>
                <c:pt idx="56">
                  <c:v>178</c:v>
                </c:pt>
                <c:pt idx="57">
                  <c:v>180</c:v>
                </c:pt>
                <c:pt idx="58">
                  <c:v>183</c:v>
                </c:pt>
                <c:pt idx="59">
                  <c:v>186</c:v>
                </c:pt>
                <c:pt idx="60">
                  <c:v>189</c:v>
                </c:pt>
                <c:pt idx="61">
                  <c:v>191</c:v>
                </c:pt>
                <c:pt idx="62">
                  <c:v>194</c:v>
                </c:pt>
                <c:pt idx="63">
                  <c:v>197</c:v>
                </c:pt>
                <c:pt idx="64">
                  <c:v>200</c:v>
                </c:pt>
                <c:pt idx="65">
                  <c:v>203</c:v>
                </c:pt>
                <c:pt idx="66">
                  <c:v>205</c:v>
                </c:pt>
                <c:pt idx="67">
                  <c:v>208</c:v>
                </c:pt>
                <c:pt idx="68">
                  <c:v>211</c:v>
                </c:pt>
                <c:pt idx="69">
                  <c:v>213</c:v>
                </c:pt>
                <c:pt idx="70">
                  <c:v>216</c:v>
                </c:pt>
                <c:pt idx="71">
                  <c:v>219</c:v>
                </c:pt>
                <c:pt idx="72">
                  <c:v>222</c:v>
                </c:pt>
                <c:pt idx="73">
                  <c:v>224</c:v>
                </c:pt>
                <c:pt idx="74">
                  <c:v>227</c:v>
                </c:pt>
                <c:pt idx="75">
                  <c:v>230</c:v>
                </c:pt>
                <c:pt idx="76">
                  <c:v>232</c:v>
                </c:pt>
                <c:pt idx="77">
                  <c:v>235</c:v>
                </c:pt>
                <c:pt idx="78">
                  <c:v>238</c:v>
                </c:pt>
                <c:pt idx="79">
                  <c:v>241</c:v>
                </c:pt>
                <c:pt idx="80">
                  <c:v>243</c:v>
                </c:pt>
                <c:pt idx="81">
                  <c:v>246</c:v>
                </c:pt>
                <c:pt idx="82">
                  <c:v>249</c:v>
                </c:pt>
                <c:pt idx="83">
                  <c:v>252</c:v>
                </c:pt>
                <c:pt idx="84">
                  <c:v>254</c:v>
                </c:pt>
                <c:pt idx="85">
                  <c:v>257</c:v>
                </c:pt>
                <c:pt idx="86">
                  <c:v>260</c:v>
                </c:pt>
                <c:pt idx="87">
                  <c:v>263</c:v>
                </c:pt>
                <c:pt idx="88">
                  <c:v>265</c:v>
                </c:pt>
                <c:pt idx="89">
                  <c:v>268</c:v>
                </c:pt>
                <c:pt idx="90">
                  <c:v>271</c:v>
                </c:pt>
                <c:pt idx="91">
                  <c:v>273</c:v>
                </c:pt>
                <c:pt idx="92">
                  <c:v>276</c:v>
                </c:pt>
                <c:pt idx="93">
                  <c:v>279</c:v>
                </c:pt>
                <c:pt idx="94">
                  <c:v>282</c:v>
                </c:pt>
                <c:pt idx="95">
                  <c:v>284</c:v>
                </c:pt>
                <c:pt idx="96">
                  <c:v>287</c:v>
                </c:pt>
                <c:pt idx="97">
                  <c:v>290</c:v>
                </c:pt>
                <c:pt idx="98">
                  <c:v>293</c:v>
                </c:pt>
                <c:pt idx="99">
                  <c:v>295</c:v>
                </c:pt>
                <c:pt idx="100">
                  <c:v>298</c:v>
                </c:pt>
                <c:pt idx="101">
                  <c:v>301</c:v>
                </c:pt>
                <c:pt idx="102">
                  <c:v>303</c:v>
                </c:pt>
                <c:pt idx="103">
                  <c:v>306</c:v>
                </c:pt>
                <c:pt idx="104">
                  <c:v>309</c:v>
                </c:pt>
                <c:pt idx="105">
                  <c:v>312</c:v>
                </c:pt>
                <c:pt idx="106">
                  <c:v>314</c:v>
                </c:pt>
                <c:pt idx="107">
                  <c:v>317</c:v>
                </c:pt>
                <c:pt idx="108">
                  <c:v>320</c:v>
                </c:pt>
                <c:pt idx="109">
                  <c:v>323</c:v>
                </c:pt>
                <c:pt idx="110">
                  <c:v>325</c:v>
                </c:pt>
                <c:pt idx="111">
                  <c:v>328</c:v>
                </c:pt>
                <c:pt idx="112">
                  <c:v>331</c:v>
                </c:pt>
                <c:pt idx="113">
                  <c:v>333</c:v>
                </c:pt>
                <c:pt idx="114">
                  <c:v>336</c:v>
                </c:pt>
                <c:pt idx="115">
                  <c:v>339</c:v>
                </c:pt>
                <c:pt idx="116">
                  <c:v>342</c:v>
                </c:pt>
                <c:pt idx="117">
                  <c:v>344</c:v>
                </c:pt>
                <c:pt idx="118">
                  <c:v>347</c:v>
                </c:pt>
                <c:pt idx="119">
                  <c:v>350</c:v>
                </c:pt>
                <c:pt idx="120">
                  <c:v>352</c:v>
                </c:pt>
                <c:pt idx="121">
                  <c:v>355</c:v>
                </c:pt>
                <c:pt idx="122">
                  <c:v>358</c:v>
                </c:pt>
                <c:pt idx="123">
                  <c:v>360</c:v>
                </c:pt>
                <c:pt idx="124">
                  <c:v>363</c:v>
                </c:pt>
                <c:pt idx="125">
                  <c:v>366</c:v>
                </c:pt>
                <c:pt idx="126">
                  <c:v>369</c:v>
                </c:pt>
                <c:pt idx="127">
                  <c:v>371</c:v>
                </c:pt>
                <c:pt idx="128">
                  <c:v>374</c:v>
                </c:pt>
                <c:pt idx="129">
                  <c:v>377</c:v>
                </c:pt>
                <c:pt idx="130">
                  <c:v>379</c:v>
                </c:pt>
                <c:pt idx="131">
                  <c:v>382</c:v>
                </c:pt>
                <c:pt idx="132">
                  <c:v>385</c:v>
                </c:pt>
                <c:pt idx="133">
                  <c:v>387</c:v>
                </c:pt>
                <c:pt idx="134">
                  <c:v>390</c:v>
                </c:pt>
                <c:pt idx="135">
                  <c:v>393</c:v>
                </c:pt>
                <c:pt idx="136">
                  <c:v>395</c:v>
                </c:pt>
                <c:pt idx="137">
                  <c:v>398</c:v>
                </c:pt>
                <c:pt idx="138">
                  <c:v>401</c:v>
                </c:pt>
                <c:pt idx="139">
                  <c:v>404</c:v>
                </c:pt>
                <c:pt idx="140">
                  <c:v>406</c:v>
                </c:pt>
                <c:pt idx="141">
                  <c:v>409</c:v>
                </c:pt>
                <c:pt idx="142">
                  <c:v>411</c:v>
                </c:pt>
                <c:pt idx="143">
                  <c:v>414</c:v>
                </c:pt>
                <c:pt idx="144">
                  <c:v>417</c:v>
                </c:pt>
                <c:pt idx="145">
                  <c:v>419</c:v>
                </c:pt>
                <c:pt idx="146">
                  <c:v>422</c:v>
                </c:pt>
                <c:pt idx="147">
                  <c:v>425</c:v>
                </c:pt>
                <c:pt idx="148">
                  <c:v>428</c:v>
                </c:pt>
                <c:pt idx="149">
                  <c:v>430</c:v>
                </c:pt>
                <c:pt idx="150">
                  <c:v>433</c:v>
                </c:pt>
                <c:pt idx="151">
                  <c:v>435</c:v>
                </c:pt>
                <c:pt idx="152">
                  <c:v>438</c:v>
                </c:pt>
                <c:pt idx="153">
                  <c:v>441</c:v>
                </c:pt>
                <c:pt idx="154">
                  <c:v>443</c:v>
                </c:pt>
                <c:pt idx="155">
                  <c:v>446</c:v>
                </c:pt>
                <c:pt idx="156">
                  <c:v>449</c:v>
                </c:pt>
                <c:pt idx="157">
                  <c:v>452</c:v>
                </c:pt>
                <c:pt idx="158">
                  <c:v>454</c:v>
                </c:pt>
                <c:pt idx="159">
                  <c:v>457</c:v>
                </c:pt>
                <c:pt idx="160">
                  <c:v>459</c:v>
                </c:pt>
                <c:pt idx="161">
                  <c:v>462</c:v>
                </c:pt>
                <c:pt idx="162">
                  <c:v>465</c:v>
                </c:pt>
                <c:pt idx="163">
                  <c:v>467</c:v>
                </c:pt>
                <c:pt idx="164">
                  <c:v>470</c:v>
                </c:pt>
                <c:pt idx="165">
                  <c:v>473</c:v>
                </c:pt>
                <c:pt idx="166">
                  <c:v>475</c:v>
                </c:pt>
                <c:pt idx="167">
                  <c:v>478</c:v>
                </c:pt>
                <c:pt idx="168">
                  <c:v>481</c:v>
                </c:pt>
                <c:pt idx="169">
                  <c:v>483</c:v>
                </c:pt>
                <c:pt idx="170">
                  <c:v>486</c:v>
                </c:pt>
                <c:pt idx="171">
                  <c:v>489</c:v>
                </c:pt>
                <c:pt idx="172">
                  <c:v>491</c:v>
                </c:pt>
                <c:pt idx="173">
                  <c:v>494</c:v>
                </c:pt>
                <c:pt idx="174">
                  <c:v>497</c:v>
                </c:pt>
                <c:pt idx="175">
                  <c:v>499</c:v>
                </c:pt>
                <c:pt idx="176">
                  <c:v>502</c:v>
                </c:pt>
                <c:pt idx="177">
                  <c:v>505</c:v>
                </c:pt>
                <c:pt idx="178">
                  <c:v>507</c:v>
                </c:pt>
                <c:pt idx="179">
                  <c:v>510</c:v>
                </c:pt>
                <c:pt idx="180">
                  <c:v>512</c:v>
                </c:pt>
                <c:pt idx="181">
                  <c:v>515</c:v>
                </c:pt>
                <c:pt idx="182">
                  <c:v>518</c:v>
                </c:pt>
                <c:pt idx="183">
                  <c:v>520</c:v>
                </c:pt>
                <c:pt idx="184">
                  <c:v>523</c:v>
                </c:pt>
                <c:pt idx="185">
                  <c:v>525</c:v>
                </c:pt>
                <c:pt idx="186">
                  <c:v>528</c:v>
                </c:pt>
                <c:pt idx="187">
                  <c:v>531</c:v>
                </c:pt>
                <c:pt idx="188">
                  <c:v>533</c:v>
                </c:pt>
                <c:pt idx="189">
                  <c:v>536</c:v>
                </c:pt>
                <c:pt idx="190">
                  <c:v>538</c:v>
                </c:pt>
                <c:pt idx="191">
                  <c:v>541</c:v>
                </c:pt>
                <c:pt idx="192">
                  <c:v>544</c:v>
                </c:pt>
                <c:pt idx="193">
                  <c:v>547</c:v>
                </c:pt>
                <c:pt idx="194">
                  <c:v>549</c:v>
                </c:pt>
                <c:pt idx="195">
                  <c:v>552</c:v>
                </c:pt>
                <c:pt idx="196">
                  <c:v>554</c:v>
                </c:pt>
                <c:pt idx="197">
                  <c:v>557</c:v>
                </c:pt>
                <c:pt idx="198">
                  <c:v>559</c:v>
                </c:pt>
                <c:pt idx="199">
                  <c:v>562</c:v>
                </c:pt>
                <c:pt idx="200">
                  <c:v>564</c:v>
                </c:pt>
                <c:pt idx="201">
                  <c:v>567</c:v>
                </c:pt>
                <c:pt idx="202">
                  <c:v>570</c:v>
                </c:pt>
                <c:pt idx="203">
                  <c:v>572</c:v>
                </c:pt>
                <c:pt idx="204">
                  <c:v>575</c:v>
                </c:pt>
                <c:pt idx="205">
                  <c:v>577</c:v>
                </c:pt>
                <c:pt idx="206">
                  <c:v>580</c:v>
                </c:pt>
                <c:pt idx="207">
                  <c:v>583</c:v>
                </c:pt>
                <c:pt idx="208">
                  <c:v>585</c:v>
                </c:pt>
                <c:pt idx="209">
                  <c:v>588</c:v>
                </c:pt>
                <c:pt idx="210">
                  <c:v>590</c:v>
                </c:pt>
                <c:pt idx="211">
                  <c:v>593</c:v>
                </c:pt>
                <c:pt idx="212">
                  <c:v>595</c:v>
                </c:pt>
                <c:pt idx="213">
                  <c:v>598</c:v>
                </c:pt>
                <c:pt idx="214">
                  <c:v>601</c:v>
                </c:pt>
                <c:pt idx="215">
                  <c:v>603</c:v>
                </c:pt>
                <c:pt idx="216">
                  <c:v>606</c:v>
                </c:pt>
                <c:pt idx="217">
                  <c:v>609</c:v>
                </c:pt>
                <c:pt idx="218">
                  <c:v>611</c:v>
                </c:pt>
                <c:pt idx="219">
                  <c:v>614</c:v>
                </c:pt>
                <c:pt idx="220">
                  <c:v>616</c:v>
                </c:pt>
                <c:pt idx="221">
                  <c:v>619</c:v>
                </c:pt>
                <c:pt idx="222">
                  <c:v>621</c:v>
                </c:pt>
                <c:pt idx="223">
                  <c:v>624</c:v>
                </c:pt>
                <c:pt idx="224">
                  <c:v>626</c:v>
                </c:pt>
                <c:pt idx="225">
                  <c:v>629</c:v>
                </c:pt>
                <c:pt idx="226">
                  <c:v>631</c:v>
                </c:pt>
                <c:pt idx="227">
                  <c:v>634</c:v>
                </c:pt>
                <c:pt idx="228">
                  <c:v>637</c:v>
                </c:pt>
                <c:pt idx="229">
                  <c:v>639</c:v>
                </c:pt>
                <c:pt idx="230">
                  <c:v>642</c:v>
                </c:pt>
                <c:pt idx="231">
                  <c:v>644</c:v>
                </c:pt>
                <c:pt idx="232">
                  <c:v>647</c:v>
                </c:pt>
                <c:pt idx="233">
                  <c:v>649</c:v>
                </c:pt>
                <c:pt idx="234">
                  <c:v>652</c:v>
                </c:pt>
                <c:pt idx="235">
                  <c:v>654</c:v>
                </c:pt>
                <c:pt idx="236">
                  <c:v>657</c:v>
                </c:pt>
                <c:pt idx="237">
                  <c:v>659</c:v>
                </c:pt>
                <c:pt idx="238">
                  <c:v>662</c:v>
                </c:pt>
                <c:pt idx="239">
                  <c:v>665</c:v>
                </c:pt>
                <c:pt idx="240">
                  <c:v>667</c:v>
                </c:pt>
                <c:pt idx="241">
                  <c:v>669</c:v>
                </c:pt>
                <c:pt idx="242">
                  <c:v>672</c:v>
                </c:pt>
                <c:pt idx="243">
                  <c:v>675</c:v>
                </c:pt>
                <c:pt idx="244">
                  <c:v>677</c:v>
                </c:pt>
                <c:pt idx="245">
                  <c:v>680</c:v>
                </c:pt>
                <c:pt idx="246">
                  <c:v>682</c:v>
                </c:pt>
                <c:pt idx="247">
                  <c:v>685</c:v>
                </c:pt>
                <c:pt idx="248">
                  <c:v>687</c:v>
                </c:pt>
                <c:pt idx="249">
                  <c:v>690</c:v>
                </c:pt>
                <c:pt idx="250">
                  <c:v>692</c:v>
                </c:pt>
                <c:pt idx="251">
                  <c:v>695</c:v>
                </c:pt>
                <c:pt idx="252">
                  <c:v>697</c:v>
                </c:pt>
                <c:pt idx="253">
                  <c:v>700</c:v>
                </c:pt>
                <c:pt idx="254">
                  <c:v>704</c:v>
                </c:pt>
              </c:numCache>
            </c:numRef>
          </c:xVal>
          <c:yVal>
            <c:numRef>
              <c:f>'Thermomag. Messungen VFTB'!$F$15027:$F$15281</c:f>
              <c:numCache>
                <c:formatCode>0.00</c:formatCode>
                <c:ptCount val="255"/>
                <c:pt idx="0">
                  <c:v>1.6255341989999998</c:v>
                </c:pt>
                <c:pt idx="1">
                  <c:v>1.6488692409999999</c:v>
                </c:pt>
                <c:pt idx="2">
                  <c:v>1.5613168180000001</c:v>
                </c:pt>
                <c:pt idx="3">
                  <c:v>1.6075119280000001</c:v>
                </c:pt>
                <c:pt idx="4">
                  <c:v>1.653786752</c:v>
                </c:pt>
                <c:pt idx="5">
                  <c:v>1.606334446</c:v>
                </c:pt>
                <c:pt idx="6">
                  <c:v>1.5730573229999998</c:v>
                </c:pt>
                <c:pt idx="7">
                  <c:v>1.6239567429999999</c:v>
                </c:pt>
                <c:pt idx="8">
                  <c:v>1.5169074870000001</c:v>
                </c:pt>
                <c:pt idx="9">
                  <c:v>1.5423967519999999</c:v>
                </c:pt>
                <c:pt idx="10">
                  <c:v>1.5316849339999998</c:v>
                </c:pt>
                <c:pt idx="11">
                  <c:v>1.50929629</c:v>
                </c:pt>
                <c:pt idx="12">
                  <c:v>1.5526675459999999</c:v>
                </c:pt>
                <c:pt idx="13">
                  <c:v>1.5128365229999998</c:v>
                </c:pt>
                <c:pt idx="14">
                  <c:v>1.5077591990000001</c:v>
                </c:pt>
                <c:pt idx="15">
                  <c:v>1.4509443829999999</c:v>
                </c:pt>
                <c:pt idx="16">
                  <c:v>1.443264114</c:v>
                </c:pt>
                <c:pt idx="17">
                  <c:v>1.612572117</c:v>
                </c:pt>
                <c:pt idx="18">
                  <c:v>1.4438545920000001</c:v>
                </c:pt>
                <c:pt idx="19">
                  <c:v>1.491621302</c:v>
                </c:pt>
                <c:pt idx="20">
                  <c:v>1.4482638950000002</c:v>
                </c:pt>
                <c:pt idx="21">
                  <c:v>1.4878078880000001</c:v>
                </c:pt>
                <c:pt idx="22">
                  <c:v>1.409656523</c:v>
                </c:pt>
                <c:pt idx="23">
                  <c:v>1.41960526</c:v>
                </c:pt>
                <c:pt idx="24">
                  <c:v>1.4072953429999999</c:v>
                </c:pt>
                <c:pt idx="25">
                  <c:v>1.348149343</c:v>
                </c:pt>
                <c:pt idx="26">
                  <c:v>1.4286526449999999</c:v>
                </c:pt>
                <c:pt idx="27">
                  <c:v>1.375081642</c:v>
                </c:pt>
                <c:pt idx="28">
                  <c:v>1.3266124370000001</c:v>
                </c:pt>
                <c:pt idx="29">
                  <c:v>1.40425383</c:v>
                </c:pt>
                <c:pt idx="30">
                  <c:v>1.3771404890000001</c:v>
                </c:pt>
                <c:pt idx="31">
                  <c:v>1.394948327</c:v>
                </c:pt>
                <c:pt idx="32">
                  <c:v>1.3589547549999998</c:v>
                </c:pt>
                <c:pt idx="33">
                  <c:v>1.35882649</c:v>
                </c:pt>
                <c:pt idx="34">
                  <c:v>1.3406199809999999</c:v>
                </c:pt>
                <c:pt idx="35">
                  <c:v>1.2924644649999999</c:v>
                </c:pt>
                <c:pt idx="36">
                  <c:v>1.37178847</c:v>
                </c:pt>
                <c:pt idx="37">
                  <c:v>1.359469332</c:v>
                </c:pt>
                <c:pt idx="38">
                  <c:v>1.2165569920000001</c:v>
                </c:pt>
                <c:pt idx="39">
                  <c:v>1.254653531</c:v>
                </c:pt>
                <c:pt idx="40">
                  <c:v>1.322549193</c:v>
                </c:pt>
                <c:pt idx="41">
                  <c:v>1.25443796</c:v>
                </c:pt>
                <c:pt idx="42">
                  <c:v>1.3005203779999999</c:v>
                </c:pt>
                <c:pt idx="43">
                  <c:v>1.2787588320000001</c:v>
                </c:pt>
                <c:pt idx="44">
                  <c:v>1.3037116710000001</c:v>
                </c:pt>
                <c:pt idx="45">
                  <c:v>1.32288107</c:v>
                </c:pt>
                <c:pt idx="46">
                  <c:v>1.3328975670000001</c:v>
                </c:pt>
                <c:pt idx="47">
                  <c:v>1.2459348920000002</c:v>
                </c:pt>
                <c:pt idx="48">
                  <c:v>1.1868815259999999</c:v>
                </c:pt>
                <c:pt idx="49">
                  <c:v>1.1996615239999999</c:v>
                </c:pt>
                <c:pt idx="50">
                  <c:v>1.209266057</c:v>
                </c:pt>
                <c:pt idx="51">
                  <c:v>1.223407927</c:v>
                </c:pt>
                <c:pt idx="52">
                  <c:v>1.136846561</c:v>
                </c:pt>
                <c:pt idx="53">
                  <c:v>1.1813997199999999</c:v>
                </c:pt>
                <c:pt idx="54">
                  <c:v>1.2227502049999999</c:v>
                </c:pt>
                <c:pt idx="55">
                  <c:v>1.0931698209999998</c:v>
                </c:pt>
                <c:pt idx="56">
                  <c:v>1.1813558230000001</c:v>
                </c:pt>
                <c:pt idx="57">
                  <c:v>1.140430032</c:v>
                </c:pt>
                <c:pt idx="58">
                  <c:v>1.193432088</c:v>
                </c:pt>
                <c:pt idx="59">
                  <c:v>1.149429657</c:v>
                </c:pt>
                <c:pt idx="60">
                  <c:v>1.2211511880000001</c:v>
                </c:pt>
                <c:pt idx="61">
                  <c:v>1.1950656210000001</c:v>
                </c:pt>
                <c:pt idx="62">
                  <c:v>1.171302351</c:v>
                </c:pt>
                <c:pt idx="63">
                  <c:v>1.155318289</c:v>
                </c:pt>
                <c:pt idx="64">
                  <c:v>1.178138049</c:v>
                </c:pt>
                <c:pt idx="65">
                  <c:v>1.0824354519999999</c:v>
                </c:pt>
                <c:pt idx="66">
                  <c:v>1.1665291440000001</c:v>
                </c:pt>
                <c:pt idx="67">
                  <c:v>1.175846382</c:v>
                </c:pt>
                <c:pt idx="68">
                  <c:v>1.132460341</c:v>
                </c:pt>
                <c:pt idx="69">
                  <c:v>1.1336655099999999</c:v>
                </c:pt>
                <c:pt idx="70">
                  <c:v>1.1038586610000001</c:v>
                </c:pt>
                <c:pt idx="71">
                  <c:v>1.0500506080000001</c:v>
                </c:pt>
                <c:pt idx="72">
                  <c:v>1.132580556</c:v>
                </c:pt>
                <c:pt idx="73">
                  <c:v>1.0614203719999999</c:v>
                </c:pt>
                <c:pt idx="74">
                  <c:v>1.0728764949999998</c:v>
                </c:pt>
                <c:pt idx="75">
                  <c:v>1.107214444</c:v>
                </c:pt>
                <c:pt idx="76">
                  <c:v>1.016462773</c:v>
                </c:pt>
                <c:pt idx="77">
                  <c:v>1.0167777099999999</c:v>
                </c:pt>
                <c:pt idx="78">
                  <c:v>1.0261474290000001</c:v>
                </c:pt>
                <c:pt idx="79">
                  <c:v>1.0397673439999999</c:v>
                </c:pt>
                <c:pt idx="80">
                  <c:v>0.95129907699999994</c:v>
                </c:pt>
                <c:pt idx="81">
                  <c:v>0.96617227139999995</c:v>
                </c:pt>
                <c:pt idx="82">
                  <c:v>1.005373426</c:v>
                </c:pt>
                <c:pt idx="83">
                  <c:v>0.93800626769999995</c:v>
                </c:pt>
                <c:pt idx="84">
                  <c:v>0.99636058999999999</c:v>
                </c:pt>
                <c:pt idx="85">
                  <c:v>0.99505115340000005</c:v>
                </c:pt>
                <c:pt idx="86">
                  <c:v>1.0337699229999999</c:v>
                </c:pt>
                <c:pt idx="87">
                  <c:v>0.94221052690000007</c:v>
                </c:pt>
                <c:pt idx="88">
                  <c:v>0.98754051610000004</c:v>
                </c:pt>
                <c:pt idx="89">
                  <c:v>0.91703311450000002</c:v>
                </c:pt>
                <c:pt idx="90">
                  <c:v>0.99610041800000004</c:v>
                </c:pt>
                <c:pt idx="91">
                  <c:v>0.91551095049999998</c:v>
                </c:pt>
                <c:pt idx="92">
                  <c:v>0.94638469930000002</c:v>
                </c:pt>
                <c:pt idx="93">
                  <c:v>0.87908361280000002</c:v>
                </c:pt>
                <c:pt idx="94">
                  <c:v>0.93373476070000005</c:v>
                </c:pt>
                <c:pt idx="95">
                  <c:v>0.94552652879999999</c:v>
                </c:pt>
                <c:pt idx="96">
                  <c:v>0.97851997560000004</c:v>
                </c:pt>
                <c:pt idx="97">
                  <c:v>0.91133608459999993</c:v>
                </c:pt>
                <c:pt idx="98">
                  <c:v>0.90194867040000004</c:v>
                </c:pt>
                <c:pt idx="99">
                  <c:v>0.91341786359999999</c:v>
                </c:pt>
                <c:pt idx="100">
                  <c:v>0.94976414080000005</c:v>
                </c:pt>
                <c:pt idx="101">
                  <c:v>0.8973057968</c:v>
                </c:pt>
                <c:pt idx="102">
                  <c:v>0.90940488899999994</c:v>
                </c:pt>
                <c:pt idx="103">
                  <c:v>0.90932052670000008</c:v>
                </c:pt>
                <c:pt idx="104">
                  <c:v>1.0197455040000001</c:v>
                </c:pt>
                <c:pt idx="105">
                  <c:v>1.054870808</c:v>
                </c:pt>
                <c:pt idx="106">
                  <c:v>1.208735085</c:v>
                </c:pt>
                <c:pt idx="107">
                  <c:v>1.41026629</c:v>
                </c:pt>
                <c:pt idx="108">
                  <c:v>1.60460344</c:v>
                </c:pt>
                <c:pt idx="109">
                  <c:v>1.698721675</c:v>
                </c:pt>
                <c:pt idx="110">
                  <c:v>1.707012623</c:v>
                </c:pt>
                <c:pt idx="111">
                  <c:v>1.8203403500000002</c:v>
                </c:pt>
                <c:pt idx="112">
                  <c:v>1.8187797530000001</c:v>
                </c:pt>
                <c:pt idx="113">
                  <c:v>1.7988482349999999</c:v>
                </c:pt>
                <c:pt idx="114">
                  <c:v>1.8197241930000001</c:v>
                </c:pt>
                <c:pt idx="115">
                  <c:v>1.755672001</c:v>
                </c:pt>
                <c:pt idx="116">
                  <c:v>1.8231694110000001</c:v>
                </c:pt>
                <c:pt idx="117">
                  <c:v>1.817282563</c:v>
                </c:pt>
                <c:pt idx="118">
                  <c:v>1.7904406820000001</c:v>
                </c:pt>
                <c:pt idx="119">
                  <c:v>1.7482345770000001</c:v>
                </c:pt>
                <c:pt idx="120">
                  <c:v>1.6623140279999999</c:v>
                </c:pt>
                <c:pt idx="121">
                  <c:v>1.6236386979999999</c:v>
                </c:pt>
                <c:pt idx="122">
                  <c:v>1.623791416</c:v>
                </c:pt>
                <c:pt idx="123">
                  <c:v>1.5481761170000001</c:v>
                </c:pt>
                <c:pt idx="124">
                  <c:v>1.629382605</c:v>
                </c:pt>
                <c:pt idx="125">
                  <c:v>1.4757768819999999</c:v>
                </c:pt>
                <c:pt idx="126">
                  <c:v>1.515809663</c:v>
                </c:pt>
                <c:pt idx="127">
                  <c:v>1.4864093440000001</c:v>
                </c:pt>
                <c:pt idx="128">
                  <c:v>1.464508922</c:v>
                </c:pt>
                <c:pt idx="129">
                  <c:v>1.453993997</c:v>
                </c:pt>
                <c:pt idx="130">
                  <c:v>1.4975014390000001</c:v>
                </c:pt>
                <c:pt idx="131">
                  <c:v>1.3884183269999999</c:v>
                </c:pt>
                <c:pt idx="132">
                  <c:v>1.360530061</c:v>
                </c:pt>
                <c:pt idx="133">
                  <c:v>1.3847801179999999</c:v>
                </c:pt>
                <c:pt idx="134">
                  <c:v>1.3533977429999999</c:v>
                </c:pt>
                <c:pt idx="135">
                  <c:v>1.2817843849999999</c:v>
                </c:pt>
                <c:pt idx="136">
                  <c:v>1.3599283160000002</c:v>
                </c:pt>
                <c:pt idx="137">
                  <c:v>1.3618292089999999</c:v>
                </c:pt>
                <c:pt idx="138">
                  <c:v>1.3110226009999999</c:v>
                </c:pt>
                <c:pt idx="139">
                  <c:v>1.2787348190000001</c:v>
                </c:pt>
                <c:pt idx="140">
                  <c:v>1.2207375229999999</c:v>
                </c:pt>
                <c:pt idx="141">
                  <c:v>1.203693806</c:v>
                </c:pt>
                <c:pt idx="142">
                  <c:v>1.226099421</c:v>
                </c:pt>
                <c:pt idx="143">
                  <c:v>1.2695385690000001</c:v>
                </c:pt>
                <c:pt idx="144">
                  <c:v>1.2121655229999999</c:v>
                </c:pt>
                <c:pt idx="145">
                  <c:v>1.2303366040000001</c:v>
                </c:pt>
                <c:pt idx="146">
                  <c:v>1.1276659219999998</c:v>
                </c:pt>
                <c:pt idx="147">
                  <c:v>1.1698847860000001</c:v>
                </c:pt>
                <c:pt idx="148">
                  <c:v>1.1212100630000001</c:v>
                </c:pt>
                <c:pt idx="149">
                  <c:v>1.095960314</c:v>
                </c:pt>
                <c:pt idx="150">
                  <c:v>1.1014486210000001</c:v>
                </c:pt>
                <c:pt idx="151">
                  <c:v>1.0176640109999999</c:v>
                </c:pt>
                <c:pt idx="152">
                  <c:v>1.0403233629999999</c:v>
                </c:pt>
                <c:pt idx="153">
                  <c:v>1.0175188740000001</c:v>
                </c:pt>
                <c:pt idx="154">
                  <c:v>0.98839341000000003</c:v>
                </c:pt>
                <c:pt idx="155">
                  <c:v>0.97881601790000006</c:v>
                </c:pt>
                <c:pt idx="156">
                  <c:v>1.012411365</c:v>
                </c:pt>
                <c:pt idx="157">
                  <c:v>1.0344319990000002</c:v>
                </c:pt>
                <c:pt idx="158">
                  <c:v>0.86821451520000004</c:v>
                </c:pt>
                <c:pt idx="159">
                  <c:v>0.95024341569999993</c:v>
                </c:pt>
                <c:pt idx="160">
                  <c:v>0.90880580160000002</c:v>
                </c:pt>
                <c:pt idx="161">
                  <c:v>0.90863730340000004</c:v>
                </c:pt>
                <c:pt idx="162">
                  <c:v>0.87575254719999995</c:v>
                </c:pt>
                <c:pt idx="163">
                  <c:v>0.87728698380000003</c:v>
                </c:pt>
                <c:pt idx="164">
                  <c:v>0.85058931110000002</c:v>
                </c:pt>
                <c:pt idx="165">
                  <c:v>0.85753023929999994</c:v>
                </c:pt>
                <c:pt idx="166">
                  <c:v>0.81514857330000001</c:v>
                </c:pt>
                <c:pt idx="167">
                  <c:v>0.77917592759999998</c:v>
                </c:pt>
                <c:pt idx="168">
                  <c:v>0.84229836979999995</c:v>
                </c:pt>
                <c:pt idx="169">
                  <c:v>0.78056965420000002</c:v>
                </c:pt>
                <c:pt idx="170">
                  <c:v>0.77185059369999998</c:v>
                </c:pt>
                <c:pt idx="171">
                  <c:v>0.71180611360000001</c:v>
                </c:pt>
                <c:pt idx="172">
                  <c:v>0.80997905199999998</c:v>
                </c:pt>
                <c:pt idx="173">
                  <c:v>0.66957284399999994</c:v>
                </c:pt>
                <c:pt idx="174">
                  <c:v>0.71743712289999995</c:v>
                </c:pt>
                <c:pt idx="175">
                  <c:v>0.74658498080000002</c:v>
                </c:pt>
                <c:pt idx="176">
                  <c:v>0.64374806699999998</c:v>
                </c:pt>
                <c:pt idx="177">
                  <c:v>0.62450436590000002</c:v>
                </c:pt>
                <c:pt idx="178">
                  <c:v>0.634352527</c:v>
                </c:pt>
                <c:pt idx="179">
                  <c:v>0.6546725632</c:v>
                </c:pt>
                <c:pt idx="180">
                  <c:v>0.6009906331</c:v>
                </c:pt>
                <c:pt idx="181">
                  <c:v>0.62043893890000001</c:v>
                </c:pt>
                <c:pt idx="182">
                  <c:v>0.65281005849999996</c:v>
                </c:pt>
                <c:pt idx="183">
                  <c:v>0.54957466450000003</c:v>
                </c:pt>
                <c:pt idx="184">
                  <c:v>0.63951547470000003</c:v>
                </c:pt>
                <c:pt idx="185">
                  <c:v>0.54392523600000009</c:v>
                </c:pt>
                <c:pt idx="186">
                  <c:v>0.54847442870000007</c:v>
                </c:pt>
                <c:pt idx="187">
                  <c:v>0.56073669110000002</c:v>
                </c:pt>
                <c:pt idx="188">
                  <c:v>0.62018127639999998</c:v>
                </c:pt>
                <c:pt idx="189">
                  <c:v>0.61041569470000001</c:v>
                </c:pt>
                <c:pt idx="190">
                  <c:v>0.52535887979999996</c:v>
                </c:pt>
                <c:pt idx="191">
                  <c:v>0.60588416919999999</c:v>
                </c:pt>
                <c:pt idx="192">
                  <c:v>0.58939271159999995</c:v>
                </c:pt>
                <c:pt idx="193">
                  <c:v>0.5493503327</c:v>
                </c:pt>
                <c:pt idx="194">
                  <c:v>0.47842734340000004</c:v>
                </c:pt>
                <c:pt idx="195">
                  <c:v>0.50627943019999999</c:v>
                </c:pt>
                <c:pt idx="196">
                  <c:v>0.49753372780000005</c:v>
                </c:pt>
                <c:pt idx="197">
                  <c:v>0.52440105549999994</c:v>
                </c:pt>
                <c:pt idx="198">
                  <c:v>0.54236130760000001</c:v>
                </c:pt>
                <c:pt idx="199">
                  <c:v>0.46465828279999999</c:v>
                </c:pt>
                <c:pt idx="200">
                  <c:v>0.5112351423</c:v>
                </c:pt>
                <c:pt idx="201">
                  <c:v>0.47802133250000001</c:v>
                </c:pt>
                <c:pt idx="202">
                  <c:v>0.51139904449999996</c:v>
                </c:pt>
                <c:pt idx="203">
                  <c:v>0.44989411330000001</c:v>
                </c:pt>
                <c:pt idx="204">
                  <c:v>0.47318677320000002</c:v>
                </c:pt>
                <c:pt idx="205">
                  <c:v>0.44591852339999999</c:v>
                </c:pt>
                <c:pt idx="206">
                  <c:v>0.42564724029999995</c:v>
                </c:pt>
                <c:pt idx="207">
                  <c:v>0.44832190569999997</c:v>
                </c:pt>
                <c:pt idx="208">
                  <c:v>0.49107414329999999</c:v>
                </c:pt>
                <c:pt idx="209">
                  <c:v>0.5105411755</c:v>
                </c:pt>
                <c:pt idx="210">
                  <c:v>0.44913755360000002</c:v>
                </c:pt>
                <c:pt idx="211">
                  <c:v>0.48154758210000004</c:v>
                </c:pt>
                <c:pt idx="212">
                  <c:v>0.4607992876</c:v>
                </c:pt>
                <c:pt idx="213">
                  <c:v>0.48408997450000002</c:v>
                </c:pt>
                <c:pt idx="214">
                  <c:v>0.46881392840000002</c:v>
                </c:pt>
                <c:pt idx="215">
                  <c:v>0.4530323819</c:v>
                </c:pt>
                <c:pt idx="216">
                  <c:v>0.45276941199999998</c:v>
                </c:pt>
                <c:pt idx="217">
                  <c:v>0.44420519800000002</c:v>
                </c:pt>
                <c:pt idx="218">
                  <c:v>0.41618692870000001</c:v>
                </c:pt>
                <c:pt idx="219">
                  <c:v>0.49354253380000002</c:v>
                </c:pt>
                <c:pt idx="220">
                  <c:v>0.45219702719999999</c:v>
                </c:pt>
                <c:pt idx="221">
                  <c:v>0.47354473729999996</c:v>
                </c:pt>
                <c:pt idx="222">
                  <c:v>0.40597788489999997</c:v>
                </c:pt>
                <c:pt idx="223">
                  <c:v>0.3995600325</c:v>
                </c:pt>
                <c:pt idx="224">
                  <c:v>0.3900556932</c:v>
                </c:pt>
                <c:pt idx="225">
                  <c:v>0.42777850340000001</c:v>
                </c:pt>
                <c:pt idx="226">
                  <c:v>0.34707022920000002</c:v>
                </c:pt>
                <c:pt idx="227">
                  <c:v>0.37095667339999999</c:v>
                </c:pt>
                <c:pt idx="228">
                  <c:v>0.35841470759999999</c:v>
                </c:pt>
                <c:pt idx="229">
                  <c:v>0.42847337699999999</c:v>
                </c:pt>
                <c:pt idx="230">
                  <c:v>0.43522842420000002</c:v>
                </c:pt>
                <c:pt idx="231">
                  <c:v>0.43957502660000003</c:v>
                </c:pt>
                <c:pt idx="232">
                  <c:v>0.40172108949999996</c:v>
                </c:pt>
                <c:pt idx="233">
                  <c:v>0.40781387260000002</c:v>
                </c:pt>
                <c:pt idx="234">
                  <c:v>0.44999471060000001</c:v>
                </c:pt>
                <c:pt idx="235">
                  <c:v>0.3781588917</c:v>
                </c:pt>
                <c:pt idx="236">
                  <c:v>0.41825464699999998</c:v>
                </c:pt>
                <c:pt idx="237">
                  <c:v>0.3897575727</c:v>
                </c:pt>
                <c:pt idx="238">
                  <c:v>0.38684516210000003</c:v>
                </c:pt>
                <c:pt idx="239">
                  <c:v>0.38450603510000003</c:v>
                </c:pt>
                <c:pt idx="240">
                  <c:v>0.37546126899999999</c:v>
                </c:pt>
                <c:pt idx="241">
                  <c:v>0.38131765599999995</c:v>
                </c:pt>
                <c:pt idx="242">
                  <c:v>0.39393223119999998</c:v>
                </c:pt>
                <c:pt idx="243">
                  <c:v>0.48134437250000001</c:v>
                </c:pt>
                <c:pt idx="244">
                  <c:v>0.42998955589999999</c:v>
                </c:pt>
                <c:pt idx="245">
                  <c:v>0.42702227739999998</c:v>
                </c:pt>
                <c:pt idx="246">
                  <c:v>0.4204200964</c:v>
                </c:pt>
                <c:pt idx="247">
                  <c:v>0.43280991879999997</c:v>
                </c:pt>
                <c:pt idx="248">
                  <c:v>0.38842248889999997</c:v>
                </c:pt>
                <c:pt idx="249">
                  <c:v>0.3663775581</c:v>
                </c:pt>
                <c:pt idx="250">
                  <c:v>0.38693973570000001</c:v>
                </c:pt>
                <c:pt idx="251">
                  <c:v>0.44942996359999998</c:v>
                </c:pt>
                <c:pt idx="252">
                  <c:v>0.46233570930000001</c:v>
                </c:pt>
                <c:pt idx="253">
                  <c:v>0.44784270209999999</c:v>
                </c:pt>
                <c:pt idx="254">
                  <c:v>0.42791107779999998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744832"/>
        <c:axId val="128747008"/>
      </c:scatterChart>
      <c:valAx>
        <c:axId val="12874483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747008"/>
        <c:crosses val="autoZero"/>
        <c:crossBetween val="midCat"/>
        <c:majorUnit val="200"/>
        <c:minorUnit val="100"/>
      </c:valAx>
      <c:valAx>
        <c:axId val="1287470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74483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P2-25-V1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45"/>
          <c:w val="0.84192888888890005"/>
          <c:h val="0.72170093321669548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VFTB'!$F$1358:$F$1418</c:f>
              <c:numCache>
                <c:formatCode>0.00</c:formatCode>
                <c:ptCount val="61"/>
                <c:pt idx="0">
                  <c:v>0.96848860000000003</c:v>
                </c:pt>
                <c:pt idx="1">
                  <c:v>8.1330760000000009</c:v>
                </c:pt>
                <c:pt idx="2">
                  <c:v>15.565848000000001</c:v>
                </c:pt>
                <c:pt idx="3">
                  <c:v>25.704339999999998</c:v>
                </c:pt>
                <c:pt idx="4">
                  <c:v>38.277979999999999</c:v>
                </c:pt>
                <c:pt idx="5">
                  <c:v>50.931199999999997</c:v>
                </c:pt>
                <c:pt idx="6">
                  <c:v>76.237639999999999</c:v>
                </c:pt>
                <c:pt idx="7">
                  <c:v>127.48716</c:v>
                </c:pt>
                <c:pt idx="8">
                  <c:v>203.72479999999999</c:v>
                </c:pt>
                <c:pt idx="9">
                  <c:v>307.17879999999997</c:v>
                </c:pt>
                <c:pt idx="10">
                  <c:v>432.91520000000003</c:v>
                </c:pt>
                <c:pt idx="11">
                  <c:v>554.67259999999999</c:v>
                </c:pt>
                <c:pt idx="12">
                  <c:v>671.65519999999992</c:v>
                </c:pt>
                <c:pt idx="13">
                  <c:v>557.05999999999995</c:v>
                </c:pt>
                <c:pt idx="14">
                  <c:v>435.30259999999998</c:v>
                </c:pt>
                <c:pt idx="15">
                  <c:v>307.97459999999995</c:v>
                </c:pt>
                <c:pt idx="16">
                  <c:v>205.31639999999999</c:v>
                </c:pt>
                <c:pt idx="17">
                  <c:v>129.39707999999999</c:v>
                </c:pt>
                <c:pt idx="18">
                  <c:v>78.067979999999991</c:v>
                </c:pt>
                <c:pt idx="19">
                  <c:v>52.363639999999997</c:v>
                </c:pt>
                <c:pt idx="20">
                  <c:v>39.630839999999999</c:v>
                </c:pt>
                <c:pt idx="21">
                  <c:v>26.738880000000002</c:v>
                </c:pt>
                <c:pt idx="22">
                  <c:v>16.63222</c:v>
                </c:pt>
                <c:pt idx="23">
                  <c:v>9.0004980000000003</c:v>
                </c:pt>
                <c:pt idx="24">
                  <c:v>1.6154739999999999</c:v>
                </c:pt>
                <c:pt idx="25">
                  <c:v>-5.4432720000000003</c:v>
                </c:pt>
                <c:pt idx="26">
                  <c:v>-13.337607999999998</c:v>
                </c:pt>
                <c:pt idx="27">
                  <c:v>-23.316939999999999</c:v>
                </c:pt>
                <c:pt idx="28">
                  <c:v>-36.2089</c:v>
                </c:pt>
                <c:pt idx="29">
                  <c:v>-49.260019999999997</c:v>
                </c:pt>
                <c:pt idx="30">
                  <c:v>-74.805199999999999</c:v>
                </c:pt>
                <c:pt idx="31">
                  <c:v>-126.1343</c:v>
                </c:pt>
                <c:pt idx="32">
                  <c:v>-203.72479999999999</c:v>
                </c:pt>
                <c:pt idx="33">
                  <c:v>-306.38299999999998</c:v>
                </c:pt>
                <c:pt idx="34">
                  <c:v>-433.71100000000001</c:v>
                </c:pt>
                <c:pt idx="35">
                  <c:v>-555.46839999999997</c:v>
                </c:pt>
                <c:pt idx="36">
                  <c:v>-671.65519999999992</c:v>
                </c:pt>
                <c:pt idx="37">
                  <c:v>-557.85579999999993</c:v>
                </c:pt>
                <c:pt idx="38">
                  <c:v>-437.69</c:v>
                </c:pt>
                <c:pt idx="39">
                  <c:v>-310.36200000000002</c:v>
                </c:pt>
                <c:pt idx="40">
                  <c:v>-206.90799999999999</c:v>
                </c:pt>
                <c:pt idx="41">
                  <c:v>-129.79498000000001</c:v>
                </c:pt>
                <c:pt idx="42">
                  <c:v>-78.465879999999999</c:v>
                </c:pt>
                <c:pt idx="43">
                  <c:v>-52.681959999999997</c:v>
                </c:pt>
                <c:pt idx="44">
                  <c:v>-39.869579999999999</c:v>
                </c:pt>
                <c:pt idx="45">
                  <c:v>-26.818459999999998</c:v>
                </c:pt>
                <c:pt idx="46">
                  <c:v>-16.55264</c:v>
                </c:pt>
                <c:pt idx="47">
                  <c:v>-9.0482459999999989</c:v>
                </c:pt>
                <c:pt idx="48">
                  <c:v>-1.718928</c:v>
                </c:pt>
                <c:pt idx="49">
                  <c:v>0</c:v>
                </c:pt>
                <c:pt idx="50">
                  <c:v>13.059078</c:v>
                </c:pt>
                <c:pt idx="51">
                  <c:v>23.316939999999999</c:v>
                </c:pt>
                <c:pt idx="52">
                  <c:v>36.288479999999993</c:v>
                </c:pt>
                <c:pt idx="53">
                  <c:v>48.941699999999997</c:v>
                </c:pt>
                <c:pt idx="54">
                  <c:v>74.566459999999992</c:v>
                </c:pt>
                <c:pt idx="55">
                  <c:v>125.49766000000001</c:v>
                </c:pt>
                <c:pt idx="56">
                  <c:v>202.929</c:v>
                </c:pt>
                <c:pt idx="57">
                  <c:v>305.5872</c:v>
                </c:pt>
                <c:pt idx="58">
                  <c:v>432.91520000000003</c:v>
                </c:pt>
                <c:pt idx="59">
                  <c:v>554.67259999999999</c:v>
                </c:pt>
                <c:pt idx="60">
                  <c:v>671.65519999999992</c:v>
                </c:pt>
              </c:numCache>
            </c:numRef>
          </c:xVal>
          <c:yVal>
            <c:numRef>
              <c:f>'Hysterese VFTB'!$G$1358:$G$1418</c:f>
              <c:numCache>
                <c:formatCode>0.00</c:formatCode>
                <c:ptCount val="61"/>
                <c:pt idx="0">
                  <c:v>0.23093366849999999</c:v>
                </c:pt>
                <c:pt idx="1">
                  <c:v>0.73299449080000001</c:v>
                </c:pt>
                <c:pt idx="2">
                  <c:v>1.381707311</c:v>
                </c:pt>
                <c:pt idx="3">
                  <c:v>2.0018771929999999</c:v>
                </c:pt>
                <c:pt idx="4">
                  <c:v>2.8914209939999997</c:v>
                </c:pt>
                <c:pt idx="5">
                  <c:v>3.7125961059999999</c:v>
                </c:pt>
                <c:pt idx="6">
                  <c:v>5.5041705319999998</c:v>
                </c:pt>
                <c:pt idx="7">
                  <c:v>8.9770400419999987</c:v>
                </c:pt>
                <c:pt idx="8">
                  <c:v>14.154477290000001</c:v>
                </c:pt>
                <c:pt idx="9">
                  <c:v>20.988500080000001</c:v>
                </c:pt>
                <c:pt idx="10">
                  <c:v>29.36022723</c:v>
                </c:pt>
                <c:pt idx="11">
                  <c:v>37.439562449999997</c:v>
                </c:pt>
                <c:pt idx="12">
                  <c:v>45.309454880000004</c:v>
                </c:pt>
                <c:pt idx="13">
                  <c:v>37.732681849999999</c:v>
                </c:pt>
                <c:pt idx="14">
                  <c:v>29.638009399999998</c:v>
                </c:pt>
                <c:pt idx="15">
                  <c:v>21.193087259999999</c:v>
                </c:pt>
                <c:pt idx="16">
                  <c:v>14.326837900000001</c:v>
                </c:pt>
                <c:pt idx="17">
                  <c:v>9.1770939419999991</c:v>
                </c:pt>
                <c:pt idx="18">
                  <c:v>5.6072103799999997</c:v>
                </c:pt>
                <c:pt idx="19">
                  <c:v>3.9155017880000003</c:v>
                </c:pt>
                <c:pt idx="20">
                  <c:v>2.9995053940000003</c:v>
                </c:pt>
                <c:pt idx="21">
                  <c:v>2.1114070910000002</c:v>
                </c:pt>
                <c:pt idx="22">
                  <c:v>1.3541796230000001</c:v>
                </c:pt>
                <c:pt idx="23">
                  <c:v>0.83245222340000002</c:v>
                </c:pt>
                <c:pt idx="24">
                  <c:v>0.32571032680000001</c:v>
                </c:pt>
                <c:pt idx="25">
                  <c:v>-0.22181688160000002</c:v>
                </c:pt>
                <c:pt idx="26">
                  <c:v>-0.8474133532</c:v>
                </c:pt>
                <c:pt idx="27">
                  <c:v>-1.6416264040000002</c:v>
                </c:pt>
                <c:pt idx="28">
                  <c:v>-2.496628963</c:v>
                </c:pt>
                <c:pt idx="29">
                  <c:v>-3.3708418519999999</c:v>
                </c:pt>
                <c:pt idx="30">
                  <c:v>-5.2430714140000001</c:v>
                </c:pt>
                <c:pt idx="31">
                  <c:v>-8.6826352740000008</c:v>
                </c:pt>
                <c:pt idx="32">
                  <c:v>-13.91602406</c:v>
                </c:pt>
                <c:pt idx="33">
                  <c:v>-20.604897979999997</c:v>
                </c:pt>
                <c:pt idx="34">
                  <c:v>-29.044660759999999</c:v>
                </c:pt>
                <c:pt idx="35">
                  <c:v>-37.323449840000002</c:v>
                </c:pt>
                <c:pt idx="36">
                  <c:v>-45.015707640000002</c:v>
                </c:pt>
                <c:pt idx="37">
                  <c:v>-37.654917859999998</c:v>
                </c:pt>
                <c:pt idx="38">
                  <c:v>-29.549307460000001</c:v>
                </c:pt>
                <c:pt idx="39">
                  <c:v>-21.118469779999998</c:v>
                </c:pt>
                <c:pt idx="40">
                  <c:v>-14.34600122</c:v>
                </c:pt>
                <c:pt idx="41">
                  <c:v>-9.087701946000001</c:v>
                </c:pt>
                <c:pt idx="42">
                  <c:v>-5.6361446539999998</c:v>
                </c:pt>
                <c:pt idx="43">
                  <c:v>-3.8733904319999999</c:v>
                </c:pt>
                <c:pt idx="44">
                  <c:v>-3.0058284180000001</c:v>
                </c:pt>
                <c:pt idx="45">
                  <c:v>-2.0540861270000002</c:v>
                </c:pt>
                <c:pt idx="46">
                  <c:v>-1.3435951739999998</c:v>
                </c:pt>
                <c:pt idx="47">
                  <c:v>-0.80842855989999995</c:v>
                </c:pt>
                <c:pt idx="48">
                  <c:v>-0.34196277409999998</c:v>
                </c:pt>
                <c:pt idx="49">
                  <c:v>0.26548082360000003</c:v>
                </c:pt>
                <c:pt idx="50">
                  <c:v>0.86224448920000007</c:v>
                </c:pt>
                <c:pt idx="51">
                  <c:v>1.573641391</c:v>
                </c:pt>
                <c:pt idx="52">
                  <c:v>2.4977312559999998</c:v>
                </c:pt>
                <c:pt idx="53">
                  <c:v>3.4405217640000001</c:v>
                </c:pt>
                <c:pt idx="54">
                  <c:v>5.2018998249999999</c:v>
                </c:pt>
                <c:pt idx="55">
                  <c:v>8.6657910970000014</c:v>
                </c:pt>
                <c:pt idx="56">
                  <c:v>13.909940710000001</c:v>
                </c:pt>
                <c:pt idx="57">
                  <c:v>20.750421030000002</c:v>
                </c:pt>
                <c:pt idx="58">
                  <c:v>29.059782159999997</c:v>
                </c:pt>
                <c:pt idx="59">
                  <c:v>37.223250210000003</c:v>
                </c:pt>
                <c:pt idx="60">
                  <c:v>45.015495250000001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854272"/>
        <c:axId val="128864640"/>
      </c:scatterChart>
      <c:valAx>
        <c:axId val="128854272"/>
        <c:scaling>
          <c:orientation val="minMax"/>
          <c:max val="800"/>
          <c:min val="-8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51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864640"/>
        <c:crosses val="autoZero"/>
        <c:crossBetween val="midCat"/>
        <c:majorUnit val="200"/>
      </c:valAx>
      <c:valAx>
        <c:axId val="1288646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45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8542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VFTB'!$E$15974:$E$16169</c:f>
              <c:numCache>
                <c:formatCode>0</c:formatCode>
                <c:ptCount val="196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32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53</c:v>
                </c:pt>
                <c:pt idx="11">
                  <c:v>57</c:v>
                </c:pt>
                <c:pt idx="12">
                  <c:v>61</c:v>
                </c:pt>
                <c:pt idx="13">
                  <c:v>65</c:v>
                </c:pt>
                <c:pt idx="14">
                  <c:v>69</c:v>
                </c:pt>
                <c:pt idx="15">
                  <c:v>73</c:v>
                </c:pt>
                <c:pt idx="16">
                  <c:v>76</c:v>
                </c:pt>
                <c:pt idx="17">
                  <c:v>80</c:v>
                </c:pt>
                <c:pt idx="18">
                  <c:v>84</c:v>
                </c:pt>
                <c:pt idx="19">
                  <c:v>87</c:v>
                </c:pt>
                <c:pt idx="20">
                  <c:v>91</c:v>
                </c:pt>
                <c:pt idx="21">
                  <c:v>95</c:v>
                </c:pt>
                <c:pt idx="22">
                  <c:v>98</c:v>
                </c:pt>
                <c:pt idx="23">
                  <c:v>102</c:v>
                </c:pt>
                <c:pt idx="24">
                  <c:v>105</c:v>
                </c:pt>
                <c:pt idx="25">
                  <c:v>109</c:v>
                </c:pt>
                <c:pt idx="26">
                  <c:v>112</c:v>
                </c:pt>
                <c:pt idx="27">
                  <c:v>116</c:v>
                </c:pt>
                <c:pt idx="28">
                  <c:v>119</c:v>
                </c:pt>
                <c:pt idx="29">
                  <c:v>123</c:v>
                </c:pt>
                <c:pt idx="30">
                  <c:v>126</c:v>
                </c:pt>
                <c:pt idx="31">
                  <c:v>130</c:v>
                </c:pt>
                <c:pt idx="32">
                  <c:v>133</c:v>
                </c:pt>
                <c:pt idx="33">
                  <c:v>137</c:v>
                </c:pt>
                <c:pt idx="34">
                  <c:v>140</c:v>
                </c:pt>
                <c:pt idx="35">
                  <c:v>144</c:v>
                </c:pt>
                <c:pt idx="36">
                  <c:v>147</c:v>
                </c:pt>
                <c:pt idx="37">
                  <c:v>151</c:v>
                </c:pt>
                <c:pt idx="38">
                  <c:v>154</c:v>
                </c:pt>
                <c:pt idx="39">
                  <c:v>158</c:v>
                </c:pt>
                <c:pt idx="40">
                  <c:v>162</c:v>
                </c:pt>
                <c:pt idx="41">
                  <c:v>165</c:v>
                </c:pt>
                <c:pt idx="42">
                  <c:v>169</c:v>
                </c:pt>
                <c:pt idx="43">
                  <c:v>172</c:v>
                </c:pt>
                <c:pt idx="44">
                  <c:v>176</c:v>
                </c:pt>
                <c:pt idx="45">
                  <c:v>179</c:v>
                </c:pt>
                <c:pt idx="46">
                  <c:v>183</c:v>
                </c:pt>
                <c:pt idx="47">
                  <c:v>186</c:v>
                </c:pt>
                <c:pt idx="48">
                  <c:v>190</c:v>
                </c:pt>
                <c:pt idx="49">
                  <c:v>193</c:v>
                </c:pt>
                <c:pt idx="50">
                  <c:v>197</c:v>
                </c:pt>
                <c:pt idx="51">
                  <c:v>200</c:v>
                </c:pt>
                <c:pt idx="52">
                  <c:v>204</c:v>
                </c:pt>
                <c:pt idx="53">
                  <c:v>207</c:v>
                </c:pt>
                <c:pt idx="54">
                  <c:v>211</c:v>
                </c:pt>
                <c:pt idx="55">
                  <c:v>214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231</c:v>
                </c:pt>
                <c:pt idx="61">
                  <c:v>235</c:v>
                </c:pt>
                <c:pt idx="62">
                  <c:v>238</c:v>
                </c:pt>
                <c:pt idx="63">
                  <c:v>242</c:v>
                </c:pt>
                <c:pt idx="64">
                  <c:v>245</c:v>
                </c:pt>
                <c:pt idx="65">
                  <c:v>249</c:v>
                </c:pt>
                <c:pt idx="66">
                  <c:v>252</c:v>
                </c:pt>
                <c:pt idx="67">
                  <c:v>256</c:v>
                </c:pt>
                <c:pt idx="68">
                  <c:v>259</c:v>
                </c:pt>
                <c:pt idx="69">
                  <c:v>263</c:v>
                </c:pt>
                <c:pt idx="70">
                  <c:v>266</c:v>
                </c:pt>
                <c:pt idx="71">
                  <c:v>269</c:v>
                </c:pt>
                <c:pt idx="72">
                  <c:v>273</c:v>
                </c:pt>
                <c:pt idx="73">
                  <c:v>276</c:v>
                </c:pt>
                <c:pt idx="74">
                  <c:v>280</c:v>
                </c:pt>
                <c:pt idx="75">
                  <c:v>283</c:v>
                </c:pt>
                <c:pt idx="76">
                  <c:v>287</c:v>
                </c:pt>
                <c:pt idx="77">
                  <c:v>290</c:v>
                </c:pt>
                <c:pt idx="78">
                  <c:v>294</c:v>
                </c:pt>
                <c:pt idx="79">
                  <c:v>297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315</c:v>
                </c:pt>
                <c:pt idx="85">
                  <c:v>319</c:v>
                </c:pt>
                <c:pt idx="86">
                  <c:v>323</c:v>
                </c:pt>
                <c:pt idx="87">
                  <c:v>327</c:v>
                </c:pt>
                <c:pt idx="88">
                  <c:v>330</c:v>
                </c:pt>
                <c:pt idx="89">
                  <c:v>334</c:v>
                </c:pt>
                <c:pt idx="90">
                  <c:v>338</c:v>
                </c:pt>
                <c:pt idx="91">
                  <c:v>342</c:v>
                </c:pt>
                <c:pt idx="92">
                  <c:v>345</c:v>
                </c:pt>
                <c:pt idx="93">
                  <c:v>349</c:v>
                </c:pt>
                <c:pt idx="94">
                  <c:v>352</c:v>
                </c:pt>
                <c:pt idx="95">
                  <c:v>356</c:v>
                </c:pt>
                <c:pt idx="96">
                  <c:v>359</c:v>
                </c:pt>
                <c:pt idx="97">
                  <c:v>362</c:v>
                </c:pt>
                <c:pt idx="98">
                  <c:v>366</c:v>
                </c:pt>
                <c:pt idx="99">
                  <c:v>369</c:v>
                </c:pt>
                <c:pt idx="100">
                  <c:v>373</c:v>
                </c:pt>
                <c:pt idx="101">
                  <c:v>376</c:v>
                </c:pt>
                <c:pt idx="102">
                  <c:v>379</c:v>
                </c:pt>
                <c:pt idx="103">
                  <c:v>383</c:v>
                </c:pt>
                <c:pt idx="104">
                  <c:v>386</c:v>
                </c:pt>
                <c:pt idx="105">
                  <c:v>390</c:v>
                </c:pt>
                <c:pt idx="106">
                  <c:v>393</c:v>
                </c:pt>
                <c:pt idx="107">
                  <c:v>397</c:v>
                </c:pt>
                <c:pt idx="108">
                  <c:v>400</c:v>
                </c:pt>
                <c:pt idx="109">
                  <c:v>403</c:v>
                </c:pt>
                <c:pt idx="110">
                  <c:v>407</c:v>
                </c:pt>
                <c:pt idx="111">
                  <c:v>410</c:v>
                </c:pt>
                <c:pt idx="112">
                  <c:v>414</c:v>
                </c:pt>
                <c:pt idx="113">
                  <c:v>417</c:v>
                </c:pt>
                <c:pt idx="114">
                  <c:v>420</c:v>
                </c:pt>
                <c:pt idx="115">
                  <c:v>424</c:v>
                </c:pt>
                <c:pt idx="116">
                  <c:v>427</c:v>
                </c:pt>
                <c:pt idx="117">
                  <c:v>431</c:v>
                </c:pt>
                <c:pt idx="118">
                  <c:v>434</c:v>
                </c:pt>
                <c:pt idx="119">
                  <c:v>437</c:v>
                </c:pt>
                <c:pt idx="120">
                  <c:v>441</c:v>
                </c:pt>
                <c:pt idx="121">
                  <c:v>444</c:v>
                </c:pt>
                <c:pt idx="122">
                  <c:v>448</c:v>
                </c:pt>
                <c:pt idx="123">
                  <c:v>451</c:v>
                </c:pt>
                <c:pt idx="124">
                  <c:v>455</c:v>
                </c:pt>
                <c:pt idx="125">
                  <c:v>458</c:v>
                </c:pt>
                <c:pt idx="126">
                  <c:v>461</c:v>
                </c:pt>
                <c:pt idx="127">
                  <c:v>465</c:v>
                </c:pt>
                <c:pt idx="128">
                  <c:v>468</c:v>
                </c:pt>
                <c:pt idx="129">
                  <c:v>472</c:v>
                </c:pt>
                <c:pt idx="130">
                  <c:v>475</c:v>
                </c:pt>
                <c:pt idx="131">
                  <c:v>479</c:v>
                </c:pt>
                <c:pt idx="132">
                  <c:v>482</c:v>
                </c:pt>
                <c:pt idx="133">
                  <c:v>486</c:v>
                </c:pt>
                <c:pt idx="134">
                  <c:v>489</c:v>
                </c:pt>
                <c:pt idx="135">
                  <c:v>492</c:v>
                </c:pt>
                <c:pt idx="136">
                  <c:v>496</c:v>
                </c:pt>
                <c:pt idx="137">
                  <c:v>499</c:v>
                </c:pt>
                <c:pt idx="138">
                  <c:v>503</c:v>
                </c:pt>
                <c:pt idx="139">
                  <c:v>506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523</c:v>
                </c:pt>
                <c:pt idx="145">
                  <c:v>527</c:v>
                </c:pt>
                <c:pt idx="146">
                  <c:v>530</c:v>
                </c:pt>
                <c:pt idx="147">
                  <c:v>534</c:v>
                </c:pt>
                <c:pt idx="148">
                  <c:v>537</c:v>
                </c:pt>
                <c:pt idx="149">
                  <c:v>541</c:v>
                </c:pt>
                <c:pt idx="150">
                  <c:v>544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561</c:v>
                </c:pt>
                <c:pt idx="156">
                  <c:v>565</c:v>
                </c:pt>
                <c:pt idx="157">
                  <c:v>568</c:v>
                </c:pt>
                <c:pt idx="158">
                  <c:v>572</c:v>
                </c:pt>
                <c:pt idx="159">
                  <c:v>575</c:v>
                </c:pt>
                <c:pt idx="160">
                  <c:v>579</c:v>
                </c:pt>
                <c:pt idx="161">
                  <c:v>582</c:v>
                </c:pt>
                <c:pt idx="162">
                  <c:v>586</c:v>
                </c:pt>
                <c:pt idx="163">
                  <c:v>589</c:v>
                </c:pt>
                <c:pt idx="164">
                  <c:v>593</c:v>
                </c:pt>
                <c:pt idx="165">
                  <c:v>596</c:v>
                </c:pt>
                <c:pt idx="166">
                  <c:v>600</c:v>
                </c:pt>
                <c:pt idx="167">
                  <c:v>603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617</c:v>
                </c:pt>
                <c:pt idx="172">
                  <c:v>621</c:v>
                </c:pt>
                <c:pt idx="173">
                  <c:v>624</c:v>
                </c:pt>
                <c:pt idx="174">
                  <c:v>627</c:v>
                </c:pt>
                <c:pt idx="175">
                  <c:v>631</c:v>
                </c:pt>
                <c:pt idx="176">
                  <c:v>634</c:v>
                </c:pt>
                <c:pt idx="177">
                  <c:v>638</c:v>
                </c:pt>
                <c:pt idx="178">
                  <c:v>641</c:v>
                </c:pt>
                <c:pt idx="179">
                  <c:v>645</c:v>
                </c:pt>
                <c:pt idx="180">
                  <c:v>648</c:v>
                </c:pt>
                <c:pt idx="181">
                  <c:v>652</c:v>
                </c:pt>
                <c:pt idx="182">
                  <c:v>655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672</c:v>
                </c:pt>
                <c:pt idx="188">
                  <c:v>676</c:v>
                </c:pt>
                <c:pt idx="189">
                  <c:v>679</c:v>
                </c:pt>
                <c:pt idx="190">
                  <c:v>683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VFTB'!$F$15974:$F$16169</c:f>
              <c:numCache>
                <c:formatCode>0.00</c:formatCode>
                <c:ptCount val="196"/>
                <c:pt idx="0">
                  <c:v>1.5459003999999998</c:v>
                </c:pt>
                <c:pt idx="1">
                  <c:v>1.5181867469999999</c:v>
                </c:pt>
                <c:pt idx="2">
                  <c:v>1.5254073229999998</c:v>
                </c:pt>
                <c:pt idx="3">
                  <c:v>1.5244620120000001</c:v>
                </c:pt>
                <c:pt idx="4">
                  <c:v>1.479033056</c:v>
                </c:pt>
                <c:pt idx="5">
                  <c:v>1.4937053980000001</c:v>
                </c:pt>
                <c:pt idx="6">
                  <c:v>1.4470572100000001</c:v>
                </c:pt>
                <c:pt idx="7">
                  <c:v>1.453939045</c:v>
                </c:pt>
                <c:pt idx="8">
                  <c:v>1.429322964</c:v>
                </c:pt>
                <c:pt idx="9">
                  <c:v>1.382097366</c:v>
                </c:pt>
                <c:pt idx="10">
                  <c:v>1.385614659</c:v>
                </c:pt>
                <c:pt idx="11">
                  <c:v>1.379324054</c:v>
                </c:pt>
                <c:pt idx="12">
                  <c:v>1.329402363</c:v>
                </c:pt>
                <c:pt idx="13">
                  <c:v>1.3264155559999999</c:v>
                </c:pt>
                <c:pt idx="14">
                  <c:v>1.323356956</c:v>
                </c:pt>
                <c:pt idx="15">
                  <c:v>1.2968957969999999</c:v>
                </c:pt>
                <c:pt idx="16">
                  <c:v>1.284014888</c:v>
                </c:pt>
                <c:pt idx="17">
                  <c:v>1.28793749</c:v>
                </c:pt>
                <c:pt idx="18">
                  <c:v>1.256357296</c:v>
                </c:pt>
                <c:pt idx="19">
                  <c:v>1.2292755799999999</c:v>
                </c:pt>
                <c:pt idx="20">
                  <c:v>1.215700402</c:v>
                </c:pt>
                <c:pt idx="21">
                  <c:v>1.2477399950000001</c:v>
                </c:pt>
                <c:pt idx="22">
                  <c:v>1.2112258409999999</c:v>
                </c:pt>
                <c:pt idx="23">
                  <c:v>1.193681601</c:v>
                </c:pt>
                <c:pt idx="24">
                  <c:v>1.1869871110000001</c:v>
                </c:pt>
                <c:pt idx="25">
                  <c:v>1.1974088329999999</c:v>
                </c:pt>
                <c:pt idx="26">
                  <c:v>1.2033359579999998</c:v>
                </c:pt>
                <c:pt idx="27">
                  <c:v>1.175118774</c:v>
                </c:pt>
                <c:pt idx="28">
                  <c:v>1.1490996069999999</c:v>
                </c:pt>
                <c:pt idx="29">
                  <c:v>1.176349673</c:v>
                </c:pt>
                <c:pt idx="30">
                  <c:v>1.1591179619999998</c:v>
                </c:pt>
                <c:pt idx="31">
                  <c:v>1.172566416</c:v>
                </c:pt>
                <c:pt idx="32">
                  <c:v>1.16232118</c:v>
                </c:pt>
                <c:pt idx="33">
                  <c:v>1.151101524</c:v>
                </c:pt>
                <c:pt idx="34">
                  <c:v>1.146833971</c:v>
                </c:pt>
                <c:pt idx="35">
                  <c:v>1.1403055639999999</c:v>
                </c:pt>
                <c:pt idx="36">
                  <c:v>1.129930611</c:v>
                </c:pt>
                <c:pt idx="37">
                  <c:v>1.126429151</c:v>
                </c:pt>
                <c:pt idx="38">
                  <c:v>1.1121026860000001</c:v>
                </c:pt>
                <c:pt idx="39">
                  <c:v>1.12011591</c:v>
                </c:pt>
                <c:pt idx="40">
                  <c:v>1.131699521</c:v>
                </c:pt>
                <c:pt idx="41">
                  <c:v>1.100879328</c:v>
                </c:pt>
                <c:pt idx="42">
                  <c:v>1.0943826889999999</c:v>
                </c:pt>
                <c:pt idx="43">
                  <c:v>1.083856978</c:v>
                </c:pt>
                <c:pt idx="44">
                  <c:v>1.0996277400000001</c:v>
                </c:pt>
                <c:pt idx="45">
                  <c:v>1.075507169</c:v>
                </c:pt>
                <c:pt idx="46">
                  <c:v>1.0561333559999999</c:v>
                </c:pt>
                <c:pt idx="47">
                  <c:v>1.0613812790000001</c:v>
                </c:pt>
                <c:pt idx="48">
                  <c:v>1.0696635559999998</c:v>
                </c:pt>
                <c:pt idx="49">
                  <c:v>1.053551965</c:v>
                </c:pt>
                <c:pt idx="50">
                  <c:v>1.0324648919999999</c:v>
                </c:pt>
                <c:pt idx="51">
                  <c:v>1.02535278</c:v>
                </c:pt>
                <c:pt idx="52">
                  <c:v>1.0176547330000001</c:v>
                </c:pt>
                <c:pt idx="53">
                  <c:v>0.99411201730000009</c:v>
                </c:pt>
                <c:pt idx="54">
                  <c:v>1.014598114</c:v>
                </c:pt>
                <c:pt idx="55">
                  <c:v>0.99562146039999999</c:v>
                </c:pt>
                <c:pt idx="56">
                  <c:v>0.98017435180000001</c:v>
                </c:pt>
                <c:pt idx="57">
                  <c:v>0.97144852940000004</c:v>
                </c:pt>
                <c:pt idx="58">
                  <c:v>0.97219985450000002</c:v>
                </c:pt>
                <c:pt idx="59">
                  <c:v>0.9599537521</c:v>
                </c:pt>
                <c:pt idx="60">
                  <c:v>0.96986793500000001</c:v>
                </c:pt>
                <c:pt idx="61">
                  <c:v>0.95712464499999994</c:v>
                </c:pt>
                <c:pt idx="62">
                  <c:v>0.94032136990000004</c:v>
                </c:pt>
                <c:pt idx="63">
                  <c:v>0.92374317389999994</c:v>
                </c:pt>
                <c:pt idx="64">
                  <c:v>0.9244793107</c:v>
                </c:pt>
                <c:pt idx="65">
                  <c:v>0.89670238670000002</c:v>
                </c:pt>
                <c:pt idx="66">
                  <c:v>0.8894362629</c:v>
                </c:pt>
                <c:pt idx="67">
                  <c:v>0.90262229670000005</c:v>
                </c:pt>
                <c:pt idx="68">
                  <c:v>0.89101819379999991</c:v>
                </c:pt>
                <c:pt idx="69">
                  <c:v>0.87666963500000006</c:v>
                </c:pt>
                <c:pt idx="70">
                  <c:v>0.86026795439999992</c:v>
                </c:pt>
                <c:pt idx="71">
                  <c:v>0.87306196480000009</c:v>
                </c:pt>
                <c:pt idx="72">
                  <c:v>0.86483950069999993</c:v>
                </c:pt>
                <c:pt idx="73">
                  <c:v>0.86193463520000002</c:v>
                </c:pt>
                <c:pt idx="74">
                  <c:v>0.83332279640000007</c:v>
                </c:pt>
                <c:pt idx="75">
                  <c:v>0.84293259629999995</c:v>
                </c:pt>
                <c:pt idx="76">
                  <c:v>0.81990256039999998</c:v>
                </c:pt>
                <c:pt idx="77">
                  <c:v>0.80252443509999993</c:v>
                </c:pt>
                <c:pt idx="78">
                  <c:v>0.8141427041</c:v>
                </c:pt>
                <c:pt idx="79">
                  <c:v>0.79945730660000003</c:v>
                </c:pt>
                <c:pt idx="80">
                  <c:v>0.79650642919999992</c:v>
                </c:pt>
                <c:pt idx="81">
                  <c:v>0.81744319389999998</c:v>
                </c:pt>
                <c:pt idx="82">
                  <c:v>0.81816612770000008</c:v>
                </c:pt>
                <c:pt idx="83">
                  <c:v>0.81878427509999996</c:v>
                </c:pt>
                <c:pt idx="84">
                  <c:v>0.90094396240000008</c:v>
                </c:pt>
                <c:pt idx="85">
                  <c:v>0.94760387909999999</c:v>
                </c:pt>
                <c:pt idx="86">
                  <c:v>0.9443377315</c:v>
                </c:pt>
                <c:pt idx="87">
                  <c:v>0.95324310239999999</c:v>
                </c:pt>
                <c:pt idx="88">
                  <c:v>0.95737940460000004</c:v>
                </c:pt>
                <c:pt idx="89">
                  <c:v>0.975514137</c:v>
                </c:pt>
                <c:pt idx="90">
                  <c:v>0.96433895650000001</c:v>
                </c:pt>
                <c:pt idx="91">
                  <c:v>0.96610751240000003</c:v>
                </c:pt>
                <c:pt idx="92">
                  <c:v>0.94351170660000006</c:v>
                </c:pt>
                <c:pt idx="93">
                  <c:v>0.93215358549999994</c:v>
                </c:pt>
                <c:pt idx="94">
                  <c:v>0.92186265229999997</c:v>
                </c:pt>
                <c:pt idx="95">
                  <c:v>0.90699424049999999</c:v>
                </c:pt>
                <c:pt idx="96">
                  <c:v>0.9083151129</c:v>
                </c:pt>
                <c:pt idx="97">
                  <c:v>0.8936511144999999</c:v>
                </c:pt>
                <c:pt idx="98">
                  <c:v>0.88044841210000002</c:v>
                </c:pt>
                <c:pt idx="99">
                  <c:v>0.89185232120000002</c:v>
                </c:pt>
                <c:pt idx="100">
                  <c:v>0.90796746549999996</c:v>
                </c:pt>
                <c:pt idx="101">
                  <c:v>0.87144851210000007</c:v>
                </c:pt>
                <c:pt idx="102">
                  <c:v>0.81257989409999998</c:v>
                </c:pt>
                <c:pt idx="103">
                  <c:v>0.84568366959999997</c:v>
                </c:pt>
                <c:pt idx="104">
                  <c:v>0.8491849843</c:v>
                </c:pt>
                <c:pt idx="105">
                  <c:v>0.82253217369999998</c:v>
                </c:pt>
                <c:pt idx="106">
                  <c:v>0.80380978070000009</c:v>
                </c:pt>
                <c:pt idx="107">
                  <c:v>0.75814652130000004</c:v>
                </c:pt>
                <c:pt idx="108">
                  <c:v>0.78957958049999999</c:v>
                </c:pt>
                <c:pt idx="109">
                  <c:v>0.79264076790000004</c:v>
                </c:pt>
                <c:pt idx="110">
                  <c:v>0.76534456579999999</c:v>
                </c:pt>
                <c:pt idx="111">
                  <c:v>0.79443272149999999</c:v>
                </c:pt>
                <c:pt idx="112">
                  <c:v>0.78040766380000004</c:v>
                </c:pt>
                <c:pt idx="113">
                  <c:v>0.75664524119999998</c:v>
                </c:pt>
                <c:pt idx="114">
                  <c:v>0.75709903680000001</c:v>
                </c:pt>
                <c:pt idx="115">
                  <c:v>0.74805326280000006</c:v>
                </c:pt>
                <c:pt idx="116">
                  <c:v>0.73618079169999995</c:v>
                </c:pt>
                <c:pt idx="117">
                  <c:v>0.71371697069999995</c:v>
                </c:pt>
                <c:pt idx="118">
                  <c:v>0.716751201</c:v>
                </c:pt>
                <c:pt idx="119">
                  <c:v>0.71627055550000007</c:v>
                </c:pt>
                <c:pt idx="120">
                  <c:v>0.68270893329999993</c:v>
                </c:pt>
                <c:pt idx="121">
                  <c:v>0.67154875579999995</c:v>
                </c:pt>
                <c:pt idx="122">
                  <c:v>0.68886825809999996</c:v>
                </c:pt>
                <c:pt idx="123">
                  <c:v>0.6793341759</c:v>
                </c:pt>
                <c:pt idx="124">
                  <c:v>0.66738258920000004</c:v>
                </c:pt>
                <c:pt idx="125">
                  <c:v>0.66213562719999997</c:v>
                </c:pt>
                <c:pt idx="126">
                  <c:v>0.65605521649999998</c:v>
                </c:pt>
                <c:pt idx="127">
                  <c:v>0.64070941140000004</c:v>
                </c:pt>
                <c:pt idx="128">
                  <c:v>0.61770097459999995</c:v>
                </c:pt>
                <c:pt idx="129">
                  <c:v>0.61916531070000003</c:v>
                </c:pt>
                <c:pt idx="130">
                  <c:v>0.610537726</c:v>
                </c:pt>
                <c:pt idx="131">
                  <c:v>0.58203017960000003</c:v>
                </c:pt>
                <c:pt idx="132">
                  <c:v>0.58652200109999997</c:v>
                </c:pt>
                <c:pt idx="133">
                  <c:v>0.59170025500000001</c:v>
                </c:pt>
                <c:pt idx="134">
                  <c:v>0.57790800329999992</c:v>
                </c:pt>
                <c:pt idx="135">
                  <c:v>0.56231114199999999</c:v>
                </c:pt>
                <c:pt idx="136">
                  <c:v>0.55763838030000001</c:v>
                </c:pt>
                <c:pt idx="137">
                  <c:v>0.53554627769999996</c:v>
                </c:pt>
                <c:pt idx="138">
                  <c:v>0.54054387130000003</c:v>
                </c:pt>
                <c:pt idx="139">
                  <c:v>0.51971482479999997</c:v>
                </c:pt>
                <c:pt idx="140">
                  <c:v>0.48550415590000001</c:v>
                </c:pt>
                <c:pt idx="141">
                  <c:v>0.49859449209999995</c:v>
                </c:pt>
                <c:pt idx="142">
                  <c:v>0.47891163999999997</c:v>
                </c:pt>
                <c:pt idx="143">
                  <c:v>0.4656869589</c:v>
                </c:pt>
                <c:pt idx="144">
                  <c:v>0.44812848130000005</c:v>
                </c:pt>
                <c:pt idx="145">
                  <c:v>0.4605146416</c:v>
                </c:pt>
                <c:pt idx="146">
                  <c:v>0.42380176159999999</c:v>
                </c:pt>
                <c:pt idx="147">
                  <c:v>0.45375865799999998</c:v>
                </c:pt>
                <c:pt idx="148">
                  <c:v>0.42004920160000003</c:v>
                </c:pt>
                <c:pt idx="149">
                  <c:v>0.42933455679999999</c:v>
                </c:pt>
                <c:pt idx="150">
                  <c:v>0.4274915024</c:v>
                </c:pt>
                <c:pt idx="151">
                  <c:v>0.4046357532</c:v>
                </c:pt>
                <c:pt idx="152">
                  <c:v>0.39941723360000003</c:v>
                </c:pt>
                <c:pt idx="153">
                  <c:v>0.38028816370000001</c:v>
                </c:pt>
                <c:pt idx="154">
                  <c:v>0.37221217600000001</c:v>
                </c:pt>
                <c:pt idx="155">
                  <c:v>0.35691579499999998</c:v>
                </c:pt>
                <c:pt idx="156">
                  <c:v>0.36764074520000001</c:v>
                </c:pt>
                <c:pt idx="157">
                  <c:v>0.35542862519999996</c:v>
                </c:pt>
                <c:pt idx="158">
                  <c:v>0.33494418319999997</c:v>
                </c:pt>
                <c:pt idx="159">
                  <c:v>0.36761551310000001</c:v>
                </c:pt>
                <c:pt idx="160">
                  <c:v>0.33255577220000004</c:v>
                </c:pt>
                <c:pt idx="161">
                  <c:v>0.31792990830000001</c:v>
                </c:pt>
                <c:pt idx="162">
                  <c:v>0.33260956899999999</c:v>
                </c:pt>
                <c:pt idx="163">
                  <c:v>0.3320275325</c:v>
                </c:pt>
                <c:pt idx="164">
                  <c:v>0.32314337129999998</c:v>
                </c:pt>
                <c:pt idx="165">
                  <c:v>0.32399530859999998</c:v>
                </c:pt>
                <c:pt idx="166">
                  <c:v>0.34601670350000002</c:v>
                </c:pt>
                <c:pt idx="167">
                  <c:v>0.32280132979999998</c:v>
                </c:pt>
                <c:pt idx="168">
                  <c:v>0.32169485409999998</c:v>
                </c:pt>
                <c:pt idx="169">
                  <c:v>0.29203717379999999</c:v>
                </c:pt>
                <c:pt idx="170">
                  <c:v>0.29069227939999998</c:v>
                </c:pt>
                <c:pt idx="171">
                  <c:v>0.32349964960000005</c:v>
                </c:pt>
                <c:pt idx="172">
                  <c:v>0.30741524100000001</c:v>
                </c:pt>
                <c:pt idx="173">
                  <c:v>0.2958144767</c:v>
                </c:pt>
                <c:pt idx="174">
                  <c:v>0.28159864670000001</c:v>
                </c:pt>
                <c:pt idx="175">
                  <c:v>0.29243968290000005</c:v>
                </c:pt>
                <c:pt idx="176">
                  <c:v>0.27926477150000001</c:v>
                </c:pt>
                <c:pt idx="177">
                  <c:v>0.2734980004</c:v>
                </c:pt>
                <c:pt idx="178">
                  <c:v>0.30366169240000002</c:v>
                </c:pt>
                <c:pt idx="179">
                  <c:v>0.28334298660000001</c:v>
                </c:pt>
                <c:pt idx="180">
                  <c:v>0.28346293950000001</c:v>
                </c:pt>
                <c:pt idx="181">
                  <c:v>0.2787447965</c:v>
                </c:pt>
                <c:pt idx="182">
                  <c:v>0.26240765160000001</c:v>
                </c:pt>
                <c:pt idx="183">
                  <c:v>0.2977160928</c:v>
                </c:pt>
                <c:pt idx="184">
                  <c:v>0.27100229209999999</c:v>
                </c:pt>
                <c:pt idx="185">
                  <c:v>0.28608256119999997</c:v>
                </c:pt>
                <c:pt idx="186">
                  <c:v>0.28188347050000001</c:v>
                </c:pt>
                <c:pt idx="187">
                  <c:v>0.27905410720000001</c:v>
                </c:pt>
                <c:pt idx="188">
                  <c:v>0.25758500909999998</c:v>
                </c:pt>
                <c:pt idx="189">
                  <c:v>0.25714768519999998</c:v>
                </c:pt>
                <c:pt idx="190">
                  <c:v>0.28240885089999995</c:v>
                </c:pt>
                <c:pt idx="191">
                  <c:v>0.25843352450000001</c:v>
                </c:pt>
                <c:pt idx="192">
                  <c:v>0.2661825075</c:v>
                </c:pt>
                <c:pt idx="193">
                  <c:v>0.28121941570000003</c:v>
                </c:pt>
                <c:pt idx="194">
                  <c:v>0.25440627389999998</c:v>
                </c:pt>
                <c:pt idx="195">
                  <c:v>0.25880005100000003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893312"/>
        <c:axId val="128895232"/>
      </c:scatterChart>
      <c:valAx>
        <c:axId val="128893312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895232"/>
        <c:crosses val="autoZero"/>
        <c:crossBetween val="midCat"/>
        <c:majorUnit val="200"/>
        <c:minorUnit val="100"/>
      </c:valAx>
      <c:valAx>
        <c:axId val="1288952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8933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rgbClr val="2579AD"/>
              </a:solidFill>
            </a:ln>
          </c:spPr>
          <c:marker>
            <c:symbol val="none"/>
          </c:marker>
          <c:xVal>
            <c:numRef>
              <c:f>'Thermomag. Messungen VFTB'!$E$16176:$E$16369</c:f>
              <c:numCache>
                <c:formatCode>0</c:formatCode>
                <c:ptCount val="194"/>
                <c:pt idx="0">
                  <c:v>705</c:v>
                </c:pt>
                <c:pt idx="1">
                  <c:v>703</c:v>
                </c:pt>
                <c:pt idx="2">
                  <c:v>701</c:v>
                </c:pt>
                <c:pt idx="3">
                  <c:v>699</c:v>
                </c:pt>
                <c:pt idx="4">
                  <c:v>697</c:v>
                </c:pt>
                <c:pt idx="5">
                  <c:v>694</c:v>
                </c:pt>
                <c:pt idx="6">
                  <c:v>692</c:v>
                </c:pt>
                <c:pt idx="7">
                  <c:v>689</c:v>
                </c:pt>
                <c:pt idx="8">
                  <c:v>686</c:v>
                </c:pt>
                <c:pt idx="9">
                  <c:v>682</c:v>
                </c:pt>
                <c:pt idx="10">
                  <c:v>679</c:v>
                </c:pt>
                <c:pt idx="11">
                  <c:v>676</c:v>
                </c:pt>
                <c:pt idx="12">
                  <c:v>672</c:v>
                </c:pt>
                <c:pt idx="13">
                  <c:v>669</c:v>
                </c:pt>
                <c:pt idx="14">
                  <c:v>665</c:v>
                </c:pt>
                <c:pt idx="15">
                  <c:v>662</c:v>
                </c:pt>
                <c:pt idx="16">
                  <c:v>658</c:v>
                </c:pt>
                <c:pt idx="17">
                  <c:v>655</c:v>
                </c:pt>
                <c:pt idx="18">
                  <c:v>651</c:v>
                </c:pt>
                <c:pt idx="19">
                  <c:v>647</c:v>
                </c:pt>
                <c:pt idx="20">
                  <c:v>644</c:v>
                </c:pt>
                <c:pt idx="21">
                  <c:v>640</c:v>
                </c:pt>
                <c:pt idx="22">
                  <c:v>637</c:v>
                </c:pt>
                <c:pt idx="23">
                  <c:v>633</c:v>
                </c:pt>
                <c:pt idx="24">
                  <c:v>629</c:v>
                </c:pt>
                <c:pt idx="25">
                  <c:v>626</c:v>
                </c:pt>
                <c:pt idx="26">
                  <c:v>622</c:v>
                </c:pt>
                <c:pt idx="27">
                  <c:v>618</c:v>
                </c:pt>
                <c:pt idx="28">
                  <c:v>615</c:v>
                </c:pt>
                <c:pt idx="29">
                  <c:v>611</c:v>
                </c:pt>
                <c:pt idx="30">
                  <c:v>607</c:v>
                </c:pt>
                <c:pt idx="31">
                  <c:v>604</c:v>
                </c:pt>
                <c:pt idx="32">
                  <c:v>600</c:v>
                </c:pt>
                <c:pt idx="33">
                  <c:v>597</c:v>
                </c:pt>
                <c:pt idx="34">
                  <c:v>593</c:v>
                </c:pt>
                <c:pt idx="35">
                  <c:v>589</c:v>
                </c:pt>
                <c:pt idx="36">
                  <c:v>586</c:v>
                </c:pt>
                <c:pt idx="37">
                  <c:v>582</c:v>
                </c:pt>
                <c:pt idx="38">
                  <c:v>578</c:v>
                </c:pt>
                <c:pt idx="39">
                  <c:v>575</c:v>
                </c:pt>
                <c:pt idx="40">
                  <c:v>571</c:v>
                </c:pt>
                <c:pt idx="41">
                  <c:v>568</c:v>
                </c:pt>
                <c:pt idx="42">
                  <c:v>564</c:v>
                </c:pt>
                <c:pt idx="43">
                  <c:v>560</c:v>
                </c:pt>
                <c:pt idx="44">
                  <c:v>557</c:v>
                </c:pt>
                <c:pt idx="45">
                  <c:v>553</c:v>
                </c:pt>
                <c:pt idx="46">
                  <c:v>550</c:v>
                </c:pt>
                <c:pt idx="47">
                  <c:v>546</c:v>
                </c:pt>
                <c:pt idx="48">
                  <c:v>543</c:v>
                </c:pt>
                <c:pt idx="49">
                  <c:v>539</c:v>
                </c:pt>
                <c:pt idx="50">
                  <c:v>536</c:v>
                </c:pt>
                <c:pt idx="51">
                  <c:v>532</c:v>
                </c:pt>
                <c:pt idx="52">
                  <c:v>528</c:v>
                </c:pt>
                <c:pt idx="53">
                  <c:v>525</c:v>
                </c:pt>
                <c:pt idx="54">
                  <c:v>521</c:v>
                </c:pt>
                <c:pt idx="55">
                  <c:v>518</c:v>
                </c:pt>
                <c:pt idx="56">
                  <c:v>514</c:v>
                </c:pt>
                <c:pt idx="57">
                  <c:v>510</c:v>
                </c:pt>
                <c:pt idx="58">
                  <c:v>507</c:v>
                </c:pt>
                <c:pt idx="59">
                  <c:v>503</c:v>
                </c:pt>
                <c:pt idx="60">
                  <c:v>500</c:v>
                </c:pt>
                <c:pt idx="61">
                  <c:v>496</c:v>
                </c:pt>
                <c:pt idx="62">
                  <c:v>493</c:v>
                </c:pt>
                <c:pt idx="63">
                  <c:v>489</c:v>
                </c:pt>
                <c:pt idx="64">
                  <c:v>485</c:v>
                </c:pt>
                <c:pt idx="65">
                  <c:v>482</c:v>
                </c:pt>
                <c:pt idx="66">
                  <c:v>478</c:v>
                </c:pt>
                <c:pt idx="67">
                  <c:v>475</c:v>
                </c:pt>
                <c:pt idx="68">
                  <c:v>471</c:v>
                </c:pt>
                <c:pt idx="69">
                  <c:v>468</c:v>
                </c:pt>
                <c:pt idx="70">
                  <c:v>464</c:v>
                </c:pt>
                <c:pt idx="71">
                  <c:v>460</c:v>
                </c:pt>
                <c:pt idx="72">
                  <c:v>457</c:v>
                </c:pt>
                <c:pt idx="73">
                  <c:v>453</c:v>
                </c:pt>
                <c:pt idx="74">
                  <c:v>450</c:v>
                </c:pt>
                <c:pt idx="75">
                  <c:v>446</c:v>
                </c:pt>
                <c:pt idx="76">
                  <c:v>443</c:v>
                </c:pt>
                <c:pt idx="77">
                  <c:v>439</c:v>
                </c:pt>
                <c:pt idx="78">
                  <c:v>436</c:v>
                </c:pt>
                <c:pt idx="79">
                  <c:v>432</c:v>
                </c:pt>
                <c:pt idx="80">
                  <c:v>428</c:v>
                </c:pt>
                <c:pt idx="81">
                  <c:v>425</c:v>
                </c:pt>
                <c:pt idx="82">
                  <c:v>421</c:v>
                </c:pt>
                <c:pt idx="83">
                  <c:v>418</c:v>
                </c:pt>
                <c:pt idx="84">
                  <c:v>414</c:v>
                </c:pt>
                <c:pt idx="85">
                  <c:v>411</c:v>
                </c:pt>
                <c:pt idx="86">
                  <c:v>407</c:v>
                </c:pt>
                <c:pt idx="87">
                  <c:v>403</c:v>
                </c:pt>
                <c:pt idx="88">
                  <c:v>400</c:v>
                </c:pt>
                <c:pt idx="89">
                  <c:v>396</c:v>
                </c:pt>
                <c:pt idx="90">
                  <c:v>393</c:v>
                </c:pt>
                <c:pt idx="91">
                  <c:v>389</c:v>
                </c:pt>
                <c:pt idx="92">
                  <c:v>386</c:v>
                </c:pt>
                <c:pt idx="93">
                  <c:v>382</c:v>
                </c:pt>
                <c:pt idx="94">
                  <c:v>379</c:v>
                </c:pt>
                <c:pt idx="95">
                  <c:v>375</c:v>
                </c:pt>
                <c:pt idx="96">
                  <c:v>371</c:v>
                </c:pt>
                <c:pt idx="97">
                  <c:v>368</c:v>
                </c:pt>
                <c:pt idx="98">
                  <c:v>364</c:v>
                </c:pt>
                <c:pt idx="99">
                  <c:v>361</c:v>
                </c:pt>
                <c:pt idx="100">
                  <c:v>357</c:v>
                </c:pt>
                <c:pt idx="101">
                  <c:v>354</c:v>
                </c:pt>
                <c:pt idx="102">
                  <c:v>350</c:v>
                </c:pt>
                <c:pt idx="103">
                  <c:v>347</c:v>
                </c:pt>
                <c:pt idx="104">
                  <c:v>343</c:v>
                </c:pt>
                <c:pt idx="105">
                  <c:v>339</c:v>
                </c:pt>
                <c:pt idx="106">
                  <c:v>336</c:v>
                </c:pt>
                <c:pt idx="107">
                  <c:v>332</c:v>
                </c:pt>
                <c:pt idx="108">
                  <c:v>329</c:v>
                </c:pt>
                <c:pt idx="109">
                  <c:v>325</c:v>
                </c:pt>
                <c:pt idx="110">
                  <c:v>322</c:v>
                </c:pt>
                <c:pt idx="111">
                  <c:v>318</c:v>
                </c:pt>
                <c:pt idx="112">
                  <c:v>315</c:v>
                </c:pt>
                <c:pt idx="113">
                  <c:v>311</c:v>
                </c:pt>
                <c:pt idx="114">
                  <c:v>308</c:v>
                </c:pt>
                <c:pt idx="115">
                  <c:v>304</c:v>
                </c:pt>
                <c:pt idx="116">
                  <c:v>300</c:v>
                </c:pt>
                <c:pt idx="117">
                  <c:v>297</c:v>
                </c:pt>
                <c:pt idx="118">
                  <c:v>293</c:v>
                </c:pt>
                <c:pt idx="119">
                  <c:v>290</c:v>
                </c:pt>
                <c:pt idx="120">
                  <c:v>286</c:v>
                </c:pt>
                <c:pt idx="121">
                  <c:v>283</c:v>
                </c:pt>
                <c:pt idx="122">
                  <c:v>279</c:v>
                </c:pt>
                <c:pt idx="123">
                  <c:v>276</c:v>
                </c:pt>
                <c:pt idx="124">
                  <c:v>272</c:v>
                </c:pt>
                <c:pt idx="125">
                  <c:v>268</c:v>
                </c:pt>
                <c:pt idx="126">
                  <c:v>265</c:v>
                </c:pt>
                <c:pt idx="127">
                  <c:v>261</c:v>
                </c:pt>
                <c:pt idx="128">
                  <c:v>257</c:v>
                </c:pt>
                <c:pt idx="129">
                  <c:v>254</c:v>
                </c:pt>
                <c:pt idx="130">
                  <c:v>250</c:v>
                </c:pt>
                <c:pt idx="131">
                  <c:v>246</c:v>
                </c:pt>
                <c:pt idx="132">
                  <c:v>243</c:v>
                </c:pt>
                <c:pt idx="133">
                  <c:v>239</c:v>
                </c:pt>
                <c:pt idx="134">
                  <c:v>236</c:v>
                </c:pt>
                <c:pt idx="135">
                  <c:v>232</c:v>
                </c:pt>
                <c:pt idx="136">
                  <c:v>229</c:v>
                </c:pt>
                <c:pt idx="137">
                  <c:v>225</c:v>
                </c:pt>
                <c:pt idx="138">
                  <c:v>222</c:v>
                </c:pt>
                <c:pt idx="139">
                  <c:v>218</c:v>
                </c:pt>
                <c:pt idx="140">
                  <c:v>215</c:v>
                </c:pt>
                <c:pt idx="141">
                  <c:v>211</c:v>
                </c:pt>
                <c:pt idx="142">
                  <c:v>208</c:v>
                </c:pt>
                <c:pt idx="143">
                  <c:v>204</c:v>
                </c:pt>
                <c:pt idx="144">
                  <c:v>201</c:v>
                </c:pt>
                <c:pt idx="145">
                  <c:v>198</c:v>
                </c:pt>
                <c:pt idx="146">
                  <c:v>194</c:v>
                </c:pt>
                <c:pt idx="147">
                  <c:v>191</c:v>
                </c:pt>
                <c:pt idx="148">
                  <c:v>188</c:v>
                </c:pt>
                <c:pt idx="149">
                  <c:v>184</c:v>
                </c:pt>
                <c:pt idx="150">
                  <c:v>181</c:v>
                </c:pt>
                <c:pt idx="151">
                  <c:v>178</c:v>
                </c:pt>
                <c:pt idx="152">
                  <c:v>175</c:v>
                </c:pt>
                <c:pt idx="153">
                  <c:v>172</c:v>
                </c:pt>
                <c:pt idx="154">
                  <c:v>169</c:v>
                </c:pt>
                <c:pt idx="155">
                  <c:v>166</c:v>
                </c:pt>
                <c:pt idx="156">
                  <c:v>163</c:v>
                </c:pt>
                <c:pt idx="157">
                  <c:v>160</c:v>
                </c:pt>
                <c:pt idx="158">
                  <c:v>157</c:v>
                </c:pt>
                <c:pt idx="159">
                  <c:v>154</c:v>
                </c:pt>
                <c:pt idx="160">
                  <c:v>151</c:v>
                </c:pt>
                <c:pt idx="161">
                  <c:v>148</c:v>
                </c:pt>
                <c:pt idx="162">
                  <c:v>146</c:v>
                </c:pt>
                <c:pt idx="163">
                  <c:v>143</c:v>
                </c:pt>
                <c:pt idx="164">
                  <c:v>141</c:v>
                </c:pt>
                <c:pt idx="165">
                  <c:v>138</c:v>
                </c:pt>
                <c:pt idx="166">
                  <c:v>135</c:v>
                </c:pt>
                <c:pt idx="167">
                  <c:v>133</c:v>
                </c:pt>
                <c:pt idx="168">
                  <c:v>131</c:v>
                </c:pt>
                <c:pt idx="169">
                  <c:v>128</c:v>
                </c:pt>
                <c:pt idx="170">
                  <c:v>126</c:v>
                </c:pt>
                <c:pt idx="171">
                  <c:v>124</c:v>
                </c:pt>
                <c:pt idx="172">
                  <c:v>121</c:v>
                </c:pt>
                <c:pt idx="173">
                  <c:v>119</c:v>
                </c:pt>
                <c:pt idx="174">
                  <c:v>117</c:v>
                </c:pt>
                <c:pt idx="175">
                  <c:v>115</c:v>
                </c:pt>
                <c:pt idx="176">
                  <c:v>113</c:v>
                </c:pt>
                <c:pt idx="177">
                  <c:v>111</c:v>
                </c:pt>
                <c:pt idx="178">
                  <c:v>109</c:v>
                </c:pt>
                <c:pt idx="179">
                  <c:v>107</c:v>
                </c:pt>
                <c:pt idx="180">
                  <c:v>105</c:v>
                </c:pt>
                <c:pt idx="181">
                  <c:v>103</c:v>
                </c:pt>
                <c:pt idx="182">
                  <c:v>102</c:v>
                </c:pt>
                <c:pt idx="183">
                  <c:v>100</c:v>
                </c:pt>
                <c:pt idx="184">
                  <c:v>98</c:v>
                </c:pt>
                <c:pt idx="185">
                  <c:v>97</c:v>
                </c:pt>
                <c:pt idx="186">
                  <c:v>95</c:v>
                </c:pt>
                <c:pt idx="187">
                  <c:v>93</c:v>
                </c:pt>
                <c:pt idx="188">
                  <c:v>92</c:v>
                </c:pt>
                <c:pt idx="189">
                  <c:v>90</c:v>
                </c:pt>
                <c:pt idx="190">
                  <c:v>89</c:v>
                </c:pt>
                <c:pt idx="191">
                  <c:v>87</c:v>
                </c:pt>
                <c:pt idx="192">
                  <c:v>86</c:v>
                </c:pt>
                <c:pt idx="193">
                  <c:v>85</c:v>
                </c:pt>
              </c:numCache>
            </c:numRef>
          </c:xVal>
          <c:yVal>
            <c:numRef>
              <c:f>'Thermomag. Messungen VFTB'!$F$16176:$F$16369</c:f>
              <c:numCache>
                <c:formatCode>0.00</c:formatCode>
                <c:ptCount val="194"/>
                <c:pt idx="0">
                  <c:v>0.23887415010000002</c:v>
                </c:pt>
                <c:pt idx="1">
                  <c:v>0.2424165646</c:v>
                </c:pt>
                <c:pt idx="2">
                  <c:v>0.24299013990000001</c:v>
                </c:pt>
                <c:pt idx="3">
                  <c:v>0.25241002740000001</c:v>
                </c:pt>
                <c:pt idx="4">
                  <c:v>0.24697047479999998</c:v>
                </c:pt>
                <c:pt idx="5">
                  <c:v>0.26231018490000002</c:v>
                </c:pt>
                <c:pt idx="6">
                  <c:v>0.26102012880000003</c:v>
                </c:pt>
                <c:pt idx="7">
                  <c:v>0.2368582504</c:v>
                </c:pt>
                <c:pt idx="8">
                  <c:v>0.26201599219999999</c:v>
                </c:pt>
                <c:pt idx="9">
                  <c:v>0.24778915719999997</c:v>
                </c:pt>
                <c:pt idx="10">
                  <c:v>0.2452186667</c:v>
                </c:pt>
                <c:pt idx="11">
                  <c:v>0.25915636089999999</c:v>
                </c:pt>
                <c:pt idx="12">
                  <c:v>0.2422008849</c:v>
                </c:pt>
                <c:pt idx="13">
                  <c:v>0.25473117509999998</c:v>
                </c:pt>
                <c:pt idx="14">
                  <c:v>0.2559599374</c:v>
                </c:pt>
                <c:pt idx="15">
                  <c:v>0.25159419059999999</c:v>
                </c:pt>
                <c:pt idx="16">
                  <c:v>0.26325322179999999</c:v>
                </c:pt>
                <c:pt idx="17">
                  <c:v>0.26096388819999999</c:v>
                </c:pt>
                <c:pt idx="18">
                  <c:v>0.29210980250000002</c:v>
                </c:pt>
                <c:pt idx="19">
                  <c:v>0.28502422999999999</c:v>
                </c:pt>
                <c:pt idx="20">
                  <c:v>0.27806289270000001</c:v>
                </c:pt>
                <c:pt idx="21">
                  <c:v>0.2839229855</c:v>
                </c:pt>
                <c:pt idx="22">
                  <c:v>0.26561888449999999</c:v>
                </c:pt>
                <c:pt idx="23">
                  <c:v>0.29062530949999998</c:v>
                </c:pt>
                <c:pt idx="24">
                  <c:v>0.28529336799999999</c:v>
                </c:pt>
                <c:pt idx="25">
                  <c:v>0.29813279339999998</c:v>
                </c:pt>
                <c:pt idx="26">
                  <c:v>0.29435490189999997</c:v>
                </c:pt>
                <c:pt idx="27">
                  <c:v>0.32280072720000003</c:v>
                </c:pt>
                <c:pt idx="28">
                  <c:v>0.30965476110000001</c:v>
                </c:pt>
                <c:pt idx="29">
                  <c:v>0.32486780680000005</c:v>
                </c:pt>
                <c:pt idx="30">
                  <c:v>0.28550591779999995</c:v>
                </c:pt>
                <c:pt idx="31">
                  <c:v>0.30514214750000002</c:v>
                </c:pt>
                <c:pt idx="32">
                  <c:v>0.3274049879</c:v>
                </c:pt>
                <c:pt idx="33">
                  <c:v>0.3135215335</c:v>
                </c:pt>
                <c:pt idx="34">
                  <c:v>0.31165183829999998</c:v>
                </c:pt>
                <c:pt idx="35">
                  <c:v>0.30599824580000001</c:v>
                </c:pt>
                <c:pt idx="36">
                  <c:v>0.31723221059999995</c:v>
                </c:pt>
                <c:pt idx="37">
                  <c:v>0.3145858071</c:v>
                </c:pt>
                <c:pt idx="38">
                  <c:v>0.3424382668</c:v>
                </c:pt>
                <c:pt idx="39">
                  <c:v>0.34498062499999999</c:v>
                </c:pt>
                <c:pt idx="40">
                  <c:v>0.34627707369999999</c:v>
                </c:pt>
                <c:pt idx="41">
                  <c:v>0.35822822999999998</c:v>
                </c:pt>
                <c:pt idx="42">
                  <c:v>0.36421582200000002</c:v>
                </c:pt>
                <c:pt idx="43">
                  <c:v>0.36102178359999998</c:v>
                </c:pt>
                <c:pt idx="44">
                  <c:v>0.3623156884</c:v>
                </c:pt>
                <c:pt idx="45">
                  <c:v>0.39537110270000003</c:v>
                </c:pt>
                <c:pt idx="46">
                  <c:v>0.38841560980000001</c:v>
                </c:pt>
                <c:pt idx="47">
                  <c:v>0.41898338540000002</c:v>
                </c:pt>
                <c:pt idx="48">
                  <c:v>0.40540808140000001</c:v>
                </c:pt>
                <c:pt idx="49">
                  <c:v>0.41480900539999999</c:v>
                </c:pt>
                <c:pt idx="50">
                  <c:v>0.42342261489999999</c:v>
                </c:pt>
                <c:pt idx="51">
                  <c:v>0.43842510270000001</c:v>
                </c:pt>
                <c:pt idx="52">
                  <c:v>0.45109376899999998</c:v>
                </c:pt>
                <c:pt idx="53">
                  <c:v>0.4601311428</c:v>
                </c:pt>
                <c:pt idx="54">
                  <c:v>0.48844515170000002</c:v>
                </c:pt>
                <c:pt idx="55">
                  <c:v>0.51598870630000004</c:v>
                </c:pt>
                <c:pt idx="56">
                  <c:v>0.55331326749999998</c:v>
                </c:pt>
                <c:pt idx="57">
                  <c:v>0.55442007260000004</c:v>
                </c:pt>
                <c:pt idx="58">
                  <c:v>0.57127097869999999</c:v>
                </c:pt>
                <c:pt idx="59">
                  <c:v>0.59545107259999996</c:v>
                </c:pt>
                <c:pt idx="60">
                  <c:v>0.62664345920000009</c:v>
                </c:pt>
                <c:pt idx="61">
                  <c:v>0.671754564</c:v>
                </c:pt>
                <c:pt idx="62">
                  <c:v>0.68263466080000001</c:v>
                </c:pt>
                <c:pt idx="63">
                  <c:v>0.73784813459999998</c:v>
                </c:pt>
                <c:pt idx="64">
                  <c:v>0.76301662410000004</c:v>
                </c:pt>
                <c:pt idx="65">
                  <c:v>0.76358323319999999</c:v>
                </c:pt>
                <c:pt idx="66">
                  <c:v>0.83217214650000004</c:v>
                </c:pt>
                <c:pt idx="67">
                  <c:v>0.8645213585</c:v>
                </c:pt>
                <c:pt idx="68">
                  <c:v>0.91187800349999992</c:v>
                </c:pt>
                <c:pt idx="69">
                  <c:v>0.95716081549999998</c:v>
                </c:pt>
                <c:pt idx="70">
                  <c:v>1.0038057290000002</c:v>
                </c:pt>
                <c:pt idx="71">
                  <c:v>1.0384969320000002</c:v>
                </c:pt>
                <c:pt idx="72">
                  <c:v>1.0816108329999998</c:v>
                </c:pt>
                <c:pt idx="73">
                  <c:v>1.158533874</c:v>
                </c:pt>
                <c:pt idx="74">
                  <c:v>1.1688123339999998</c:v>
                </c:pt>
                <c:pt idx="75">
                  <c:v>1.2461945590000001</c:v>
                </c:pt>
                <c:pt idx="76">
                  <c:v>1.3033642110000001</c:v>
                </c:pt>
                <c:pt idx="77">
                  <c:v>1.3553076150000001</c:v>
                </c:pt>
                <c:pt idx="78">
                  <c:v>1.382973134</c:v>
                </c:pt>
                <c:pt idx="79">
                  <c:v>1.4697059909999999</c:v>
                </c:pt>
                <c:pt idx="80">
                  <c:v>1.5315361119999999</c:v>
                </c:pt>
                <c:pt idx="81">
                  <c:v>1.6118196410000001</c:v>
                </c:pt>
                <c:pt idx="82">
                  <c:v>1.6681886370000001</c:v>
                </c:pt>
                <c:pt idx="83">
                  <c:v>1.7248196500000001</c:v>
                </c:pt>
                <c:pt idx="84">
                  <c:v>1.778644874</c:v>
                </c:pt>
                <c:pt idx="85">
                  <c:v>1.8353558140000001</c:v>
                </c:pt>
                <c:pt idx="86">
                  <c:v>1.919284107</c:v>
                </c:pt>
                <c:pt idx="87">
                  <c:v>1.9807150940000002</c:v>
                </c:pt>
                <c:pt idx="88">
                  <c:v>2.0657893440000001</c:v>
                </c:pt>
                <c:pt idx="89">
                  <c:v>2.1309586079999998</c:v>
                </c:pt>
                <c:pt idx="90">
                  <c:v>2.180875592</c:v>
                </c:pt>
                <c:pt idx="91">
                  <c:v>2.283211943</c:v>
                </c:pt>
                <c:pt idx="92">
                  <c:v>2.3382975899999998</c:v>
                </c:pt>
                <c:pt idx="93">
                  <c:v>2.4433242879999999</c:v>
                </c:pt>
                <c:pt idx="94">
                  <c:v>2.528323699</c:v>
                </c:pt>
                <c:pt idx="95">
                  <c:v>2.605473376</c:v>
                </c:pt>
                <c:pt idx="96">
                  <c:v>2.6893161340000002</c:v>
                </c:pt>
                <c:pt idx="97">
                  <c:v>2.7661675369999998</c:v>
                </c:pt>
                <c:pt idx="98">
                  <c:v>2.8607959900000002</c:v>
                </c:pt>
                <c:pt idx="99">
                  <c:v>2.9406772000000001</c:v>
                </c:pt>
                <c:pt idx="100">
                  <c:v>3.0259369559999998</c:v>
                </c:pt>
                <c:pt idx="101">
                  <c:v>3.1368378939999997</c:v>
                </c:pt>
                <c:pt idx="102">
                  <c:v>3.2171998889999998</c:v>
                </c:pt>
                <c:pt idx="103">
                  <c:v>3.3266467949999998</c:v>
                </c:pt>
                <c:pt idx="104">
                  <c:v>3.4224854979999999</c:v>
                </c:pt>
                <c:pt idx="105">
                  <c:v>3.5263900919999998</c:v>
                </c:pt>
                <c:pt idx="106">
                  <c:v>3.6360725089999999</c:v>
                </c:pt>
                <c:pt idx="107">
                  <c:v>3.7187543560000003</c:v>
                </c:pt>
                <c:pt idx="108">
                  <c:v>3.811265058</c:v>
                </c:pt>
                <c:pt idx="109">
                  <c:v>3.9177211200000004</c:v>
                </c:pt>
                <c:pt idx="110">
                  <c:v>4.0186678329999994</c:v>
                </c:pt>
                <c:pt idx="111">
                  <c:v>4.1208132280000003</c:v>
                </c:pt>
                <c:pt idx="112">
                  <c:v>4.2401252519999995</c:v>
                </c:pt>
                <c:pt idx="113">
                  <c:v>4.3318114760000004</c:v>
                </c:pt>
                <c:pt idx="114">
                  <c:v>4.4278887300000003</c:v>
                </c:pt>
                <c:pt idx="115">
                  <c:v>4.5227922600000001</c:v>
                </c:pt>
                <c:pt idx="116">
                  <c:v>4.6598537430000002</c:v>
                </c:pt>
                <c:pt idx="117">
                  <c:v>4.7614661759999999</c:v>
                </c:pt>
                <c:pt idx="118">
                  <c:v>4.8526007610000006</c:v>
                </c:pt>
                <c:pt idx="119">
                  <c:v>4.9820220639999997</c:v>
                </c:pt>
                <c:pt idx="120">
                  <c:v>5.090549566</c:v>
                </c:pt>
                <c:pt idx="121">
                  <c:v>5.1987867690000007</c:v>
                </c:pt>
                <c:pt idx="122">
                  <c:v>5.2999491700000005</c:v>
                </c:pt>
                <c:pt idx="123">
                  <c:v>5.4201235030000001</c:v>
                </c:pt>
                <c:pt idx="124">
                  <c:v>5.5360984679999996</c:v>
                </c:pt>
                <c:pt idx="125">
                  <c:v>5.6339651650000002</c:v>
                </c:pt>
                <c:pt idx="126">
                  <c:v>5.7823496160000003</c:v>
                </c:pt>
                <c:pt idx="127">
                  <c:v>5.8936530679999999</c:v>
                </c:pt>
                <c:pt idx="128">
                  <c:v>5.972624218</c:v>
                </c:pt>
                <c:pt idx="129">
                  <c:v>6.1061167010000004</c:v>
                </c:pt>
                <c:pt idx="130">
                  <c:v>6.2394960259999994</c:v>
                </c:pt>
                <c:pt idx="131">
                  <c:v>6.3411150140000005</c:v>
                </c:pt>
                <c:pt idx="132">
                  <c:v>6.4428187040000005</c:v>
                </c:pt>
                <c:pt idx="133">
                  <c:v>6.5521362100000005</c:v>
                </c:pt>
                <c:pt idx="134">
                  <c:v>6.6965078910000004</c:v>
                </c:pt>
                <c:pt idx="135">
                  <c:v>6.778190521</c:v>
                </c:pt>
                <c:pt idx="136">
                  <c:v>6.9063059729999994</c:v>
                </c:pt>
                <c:pt idx="137">
                  <c:v>7.0362427849999998</c:v>
                </c:pt>
                <c:pt idx="138">
                  <c:v>7.1678931459999999</c:v>
                </c:pt>
                <c:pt idx="139">
                  <c:v>7.2442481280000006</c:v>
                </c:pt>
                <c:pt idx="140">
                  <c:v>7.3495141530000003</c:v>
                </c:pt>
                <c:pt idx="141">
                  <c:v>7.4785552019999999</c:v>
                </c:pt>
                <c:pt idx="142">
                  <c:v>7.577210505</c:v>
                </c:pt>
                <c:pt idx="143">
                  <c:v>7.6730579250000002</c:v>
                </c:pt>
                <c:pt idx="144">
                  <c:v>7.7941925169999999</c:v>
                </c:pt>
                <c:pt idx="145">
                  <c:v>7.8989767200000012</c:v>
                </c:pt>
                <c:pt idx="146">
                  <c:v>8.0331739899999999</c:v>
                </c:pt>
                <c:pt idx="147">
                  <c:v>8.1365739460000004</c:v>
                </c:pt>
                <c:pt idx="148">
                  <c:v>8.2405954460000004</c:v>
                </c:pt>
                <c:pt idx="149">
                  <c:v>8.336564267</c:v>
                </c:pt>
                <c:pt idx="150">
                  <c:v>8.4366607680000012</c:v>
                </c:pt>
                <c:pt idx="151">
                  <c:v>8.5274052180000002</c:v>
                </c:pt>
                <c:pt idx="152">
                  <c:v>8.6522177640000013</c:v>
                </c:pt>
                <c:pt idx="153">
                  <c:v>8.7542788169999994</c:v>
                </c:pt>
                <c:pt idx="154">
                  <c:v>8.8405999550000001</c:v>
                </c:pt>
                <c:pt idx="155">
                  <c:v>8.9450531489999996</c:v>
                </c:pt>
                <c:pt idx="156">
                  <c:v>9.0502620140000012</c:v>
                </c:pt>
                <c:pt idx="157">
                  <c:v>9.1195206639999995</c:v>
                </c:pt>
                <c:pt idx="158">
                  <c:v>9.2078643529999997</c:v>
                </c:pt>
                <c:pt idx="159">
                  <c:v>9.315087299</c:v>
                </c:pt>
                <c:pt idx="160">
                  <c:v>9.3930698600000007</c:v>
                </c:pt>
                <c:pt idx="161">
                  <c:v>9.4752752099999995</c:v>
                </c:pt>
                <c:pt idx="162">
                  <c:v>9.5877226909999997</c:v>
                </c:pt>
                <c:pt idx="163">
                  <c:v>9.6750808110000008</c:v>
                </c:pt>
                <c:pt idx="164">
                  <c:v>9.749586012</c:v>
                </c:pt>
                <c:pt idx="165">
                  <c:v>9.7890018919999999</c:v>
                </c:pt>
                <c:pt idx="166">
                  <c:v>9.8794862430000006</c:v>
                </c:pt>
                <c:pt idx="167">
                  <c:v>9.9800123280000008</c:v>
                </c:pt>
                <c:pt idx="168">
                  <c:v>10.037327130000001</c:v>
                </c:pt>
                <c:pt idx="169">
                  <c:v>10.072841710000001</c:v>
                </c:pt>
                <c:pt idx="170">
                  <c:v>10.12907809</c:v>
                </c:pt>
                <c:pt idx="171">
                  <c:v>10.18786012</c:v>
                </c:pt>
                <c:pt idx="172">
                  <c:v>10.26971526</c:v>
                </c:pt>
                <c:pt idx="173">
                  <c:v>10.328004419999999</c:v>
                </c:pt>
                <c:pt idx="174">
                  <c:v>10.386698039999999</c:v>
                </c:pt>
                <c:pt idx="175">
                  <c:v>10.450083579999999</c:v>
                </c:pt>
                <c:pt idx="176">
                  <c:v>10.487335250000001</c:v>
                </c:pt>
                <c:pt idx="177">
                  <c:v>10.538784190000001</c:v>
                </c:pt>
                <c:pt idx="178">
                  <c:v>10.58592099</c:v>
                </c:pt>
                <c:pt idx="179">
                  <c:v>10.648225210000001</c:v>
                </c:pt>
                <c:pt idx="180">
                  <c:v>10.68597151</c:v>
                </c:pt>
                <c:pt idx="181">
                  <c:v>10.71928131</c:v>
                </c:pt>
                <c:pt idx="182">
                  <c:v>10.7638178</c:v>
                </c:pt>
                <c:pt idx="183">
                  <c:v>10.83936744</c:v>
                </c:pt>
                <c:pt idx="184">
                  <c:v>10.882490789999999</c:v>
                </c:pt>
                <c:pt idx="185">
                  <c:v>10.91096492</c:v>
                </c:pt>
                <c:pt idx="186">
                  <c:v>10.948999229999998</c:v>
                </c:pt>
                <c:pt idx="187">
                  <c:v>10.99180767</c:v>
                </c:pt>
                <c:pt idx="188">
                  <c:v>11.017464330000001</c:v>
                </c:pt>
                <c:pt idx="189">
                  <c:v>11.058797179999999</c:v>
                </c:pt>
                <c:pt idx="190">
                  <c:v>11.086824610000001</c:v>
                </c:pt>
                <c:pt idx="191">
                  <c:v>11.074514279999999</c:v>
                </c:pt>
                <c:pt idx="192">
                  <c:v>11.135030089999999</c:v>
                </c:pt>
                <c:pt idx="193">
                  <c:v>11.166851280000001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'Thermomag. Messungen VFTB'!$E$15974:$E$16169</c:f>
              <c:numCache>
                <c:formatCode>0</c:formatCode>
                <c:ptCount val="196"/>
                <c:pt idx="0">
                  <c:v>26</c:v>
                </c:pt>
                <c:pt idx="1">
                  <c:v>27</c:v>
                </c:pt>
                <c:pt idx="2">
                  <c:v>28</c:v>
                </c:pt>
                <c:pt idx="3">
                  <c:v>29</c:v>
                </c:pt>
                <c:pt idx="4">
                  <c:v>32</c:v>
                </c:pt>
                <c:pt idx="5">
                  <c:v>34</c:v>
                </c:pt>
                <c:pt idx="6">
                  <c:v>38</c:v>
                </c:pt>
                <c:pt idx="7">
                  <c:v>41</c:v>
                </c:pt>
                <c:pt idx="8">
                  <c:v>45</c:v>
                </c:pt>
                <c:pt idx="9">
                  <c:v>49</c:v>
                </c:pt>
                <c:pt idx="10">
                  <c:v>53</c:v>
                </c:pt>
                <c:pt idx="11">
                  <c:v>57</c:v>
                </c:pt>
                <c:pt idx="12">
                  <c:v>61</c:v>
                </c:pt>
                <c:pt idx="13">
                  <c:v>65</c:v>
                </c:pt>
                <c:pt idx="14">
                  <c:v>69</c:v>
                </c:pt>
                <c:pt idx="15">
                  <c:v>73</c:v>
                </c:pt>
                <c:pt idx="16">
                  <c:v>76</c:v>
                </c:pt>
                <c:pt idx="17">
                  <c:v>80</c:v>
                </c:pt>
                <c:pt idx="18">
                  <c:v>84</c:v>
                </c:pt>
                <c:pt idx="19">
                  <c:v>87</c:v>
                </c:pt>
                <c:pt idx="20">
                  <c:v>91</c:v>
                </c:pt>
                <c:pt idx="21">
                  <c:v>95</c:v>
                </c:pt>
                <c:pt idx="22">
                  <c:v>98</c:v>
                </c:pt>
                <c:pt idx="23">
                  <c:v>102</c:v>
                </c:pt>
                <c:pt idx="24">
                  <c:v>105</c:v>
                </c:pt>
                <c:pt idx="25">
                  <c:v>109</c:v>
                </c:pt>
                <c:pt idx="26">
                  <c:v>112</c:v>
                </c:pt>
                <c:pt idx="27">
                  <c:v>116</c:v>
                </c:pt>
                <c:pt idx="28">
                  <c:v>119</c:v>
                </c:pt>
                <c:pt idx="29">
                  <c:v>123</c:v>
                </c:pt>
                <c:pt idx="30">
                  <c:v>126</c:v>
                </c:pt>
                <c:pt idx="31">
                  <c:v>130</c:v>
                </c:pt>
                <c:pt idx="32">
                  <c:v>133</c:v>
                </c:pt>
                <c:pt idx="33">
                  <c:v>137</c:v>
                </c:pt>
                <c:pt idx="34">
                  <c:v>140</c:v>
                </c:pt>
                <c:pt idx="35">
                  <c:v>144</c:v>
                </c:pt>
                <c:pt idx="36">
                  <c:v>147</c:v>
                </c:pt>
                <c:pt idx="37">
                  <c:v>151</c:v>
                </c:pt>
                <c:pt idx="38">
                  <c:v>154</c:v>
                </c:pt>
                <c:pt idx="39">
                  <c:v>158</c:v>
                </c:pt>
                <c:pt idx="40">
                  <c:v>162</c:v>
                </c:pt>
                <c:pt idx="41">
                  <c:v>165</c:v>
                </c:pt>
                <c:pt idx="42">
                  <c:v>169</c:v>
                </c:pt>
                <c:pt idx="43">
                  <c:v>172</c:v>
                </c:pt>
                <c:pt idx="44">
                  <c:v>176</c:v>
                </c:pt>
                <c:pt idx="45">
                  <c:v>179</c:v>
                </c:pt>
                <c:pt idx="46">
                  <c:v>183</c:v>
                </c:pt>
                <c:pt idx="47">
                  <c:v>186</c:v>
                </c:pt>
                <c:pt idx="48">
                  <c:v>190</c:v>
                </c:pt>
                <c:pt idx="49">
                  <c:v>193</c:v>
                </c:pt>
                <c:pt idx="50">
                  <c:v>197</c:v>
                </c:pt>
                <c:pt idx="51">
                  <c:v>200</c:v>
                </c:pt>
                <c:pt idx="52">
                  <c:v>204</c:v>
                </c:pt>
                <c:pt idx="53">
                  <c:v>207</c:v>
                </c:pt>
                <c:pt idx="54">
                  <c:v>211</c:v>
                </c:pt>
                <c:pt idx="55">
                  <c:v>214</c:v>
                </c:pt>
                <c:pt idx="56">
                  <c:v>218</c:v>
                </c:pt>
                <c:pt idx="57">
                  <c:v>221</c:v>
                </c:pt>
                <c:pt idx="58">
                  <c:v>225</c:v>
                </c:pt>
                <c:pt idx="59">
                  <c:v>228</c:v>
                </c:pt>
                <c:pt idx="60">
                  <c:v>231</c:v>
                </c:pt>
                <c:pt idx="61">
                  <c:v>235</c:v>
                </c:pt>
                <c:pt idx="62">
                  <c:v>238</c:v>
                </c:pt>
                <c:pt idx="63">
                  <c:v>242</c:v>
                </c:pt>
                <c:pt idx="64">
                  <c:v>245</c:v>
                </c:pt>
                <c:pt idx="65">
                  <c:v>249</c:v>
                </c:pt>
                <c:pt idx="66">
                  <c:v>252</c:v>
                </c:pt>
                <c:pt idx="67">
                  <c:v>256</c:v>
                </c:pt>
                <c:pt idx="68">
                  <c:v>259</c:v>
                </c:pt>
                <c:pt idx="69">
                  <c:v>263</c:v>
                </c:pt>
                <c:pt idx="70">
                  <c:v>266</c:v>
                </c:pt>
                <c:pt idx="71">
                  <c:v>269</c:v>
                </c:pt>
                <c:pt idx="72">
                  <c:v>273</c:v>
                </c:pt>
                <c:pt idx="73">
                  <c:v>276</c:v>
                </c:pt>
                <c:pt idx="74">
                  <c:v>280</c:v>
                </c:pt>
                <c:pt idx="75">
                  <c:v>283</c:v>
                </c:pt>
                <c:pt idx="76">
                  <c:v>287</c:v>
                </c:pt>
                <c:pt idx="77">
                  <c:v>290</c:v>
                </c:pt>
                <c:pt idx="78">
                  <c:v>294</c:v>
                </c:pt>
                <c:pt idx="79">
                  <c:v>297</c:v>
                </c:pt>
                <c:pt idx="80">
                  <c:v>301</c:v>
                </c:pt>
                <c:pt idx="81">
                  <c:v>304</c:v>
                </c:pt>
                <c:pt idx="82">
                  <c:v>308</c:v>
                </c:pt>
                <c:pt idx="83">
                  <c:v>311</c:v>
                </c:pt>
                <c:pt idx="84">
                  <c:v>315</c:v>
                </c:pt>
                <c:pt idx="85">
                  <c:v>319</c:v>
                </c:pt>
                <c:pt idx="86">
                  <c:v>323</c:v>
                </c:pt>
                <c:pt idx="87">
                  <c:v>327</c:v>
                </c:pt>
                <c:pt idx="88">
                  <c:v>330</c:v>
                </c:pt>
                <c:pt idx="89">
                  <c:v>334</c:v>
                </c:pt>
                <c:pt idx="90">
                  <c:v>338</c:v>
                </c:pt>
                <c:pt idx="91">
                  <c:v>342</c:v>
                </c:pt>
                <c:pt idx="92">
                  <c:v>345</c:v>
                </c:pt>
                <c:pt idx="93">
                  <c:v>349</c:v>
                </c:pt>
                <c:pt idx="94">
                  <c:v>352</c:v>
                </c:pt>
                <c:pt idx="95">
                  <c:v>356</c:v>
                </c:pt>
                <c:pt idx="96">
                  <c:v>359</c:v>
                </c:pt>
                <c:pt idx="97">
                  <c:v>362</c:v>
                </c:pt>
                <c:pt idx="98">
                  <c:v>366</c:v>
                </c:pt>
                <c:pt idx="99">
                  <c:v>369</c:v>
                </c:pt>
                <c:pt idx="100">
                  <c:v>373</c:v>
                </c:pt>
                <c:pt idx="101">
                  <c:v>376</c:v>
                </c:pt>
                <c:pt idx="102">
                  <c:v>379</c:v>
                </c:pt>
                <c:pt idx="103">
                  <c:v>383</c:v>
                </c:pt>
                <c:pt idx="104">
                  <c:v>386</c:v>
                </c:pt>
                <c:pt idx="105">
                  <c:v>390</c:v>
                </c:pt>
                <c:pt idx="106">
                  <c:v>393</c:v>
                </c:pt>
                <c:pt idx="107">
                  <c:v>397</c:v>
                </c:pt>
                <c:pt idx="108">
                  <c:v>400</c:v>
                </c:pt>
                <c:pt idx="109">
                  <c:v>403</c:v>
                </c:pt>
                <c:pt idx="110">
                  <c:v>407</c:v>
                </c:pt>
                <c:pt idx="111">
                  <c:v>410</c:v>
                </c:pt>
                <c:pt idx="112">
                  <c:v>414</c:v>
                </c:pt>
                <c:pt idx="113">
                  <c:v>417</c:v>
                </c:pt>
                <c:pt idx="114">
                  <c:v>420</c:v>
                </c:pt>
                <c:pt idx="115">
                  <c:v>424</c:v>
                </c:pt>
                <c:pt idx="116">
                  <c:v>427</c:v>
                </c:pt>
                <c:pt idx="117">
                  <c:v>431</c:v>
                </c:pt>
                <c:pt idx="118">
                  <c:v>434</c:v>
                </c:pt>
                <c:pt idx="119">
                  <c:v>437</c:v>
                </c:pt>
                <c:pt idx="120">
                  <c:v>441</c:v>
                </c:pt>
                <c:pt idx="121">
                  <c:v>444</c:v>
                </c:pt>
                <c:pt idx="122">
                  <c:v>448</c:v>
                </c:pt>
                <c:pt idx="123">
                  <c:v>451</c:v>
                </c:pt>
                <c:pt idx="124">
                  <c:v>455</c:v>
                </c:pt>
                <c:pt idx="125">
                  <c:v>458</c:v>
                </c:pt>
                <c:pt idx="126">
                  <c:v>461</c:v>
                </c:pt>
                <c:pt idx="127">
                  <c:v>465</c:v>
                </c:pt>
                <c:pt idx="128">
                  <c:v>468</c:v>
                </c:pt>
                <c:pt idx="129">
                  <c:v>472</c:v>
                </c:pt>
                <c:pt idx="130">
                  <c:v>475</c:v>
                </c:pt>
                <c:pt idx="131">
                  <c:v>479</c:v>
                </c:pt>
                <c:pt idx="132">
                  <c:v>482</c:v>
                </c:pt>
                <c:pt idx="133">
                  <c:v>486</c:v>
                </c:pt>
                <c:pt idx="134">
                  <c:v>489</c:v>
                </c:pt>
                <c:pt idx="135">
                  <c:v>492</c:v>
                </c:pt>
                <c:pt idx="136">
                  <c:v>496</c:v>
                </c:pt>
                <c:pt idx="137">
                  <c:v>499</c:v>
                </c:pt>
                <c:pt idx="138">
                  <c:v>503</c:v>
                </c:pt>
                <c:pt idx="139">
                  <c:v>506</c:v>
                </c:pt>
                <c:pt idx="140">
                  <c:v>510</c:v>
                </c:pt>
                <c:pt idx="141">
                  <c:v>513</c:v>
                </c:pt>
                <c:pt idx="142">
                  <c:v>517</c:v>
                </c:pt>
                <c:pt idx="143">
                  <c:v>520</c:v>
                </c:pt>
                <c:pt idx="144">
                  <c:v>523</c:v>
                </c:pt>
                <c:pt idx="145">
                  <c:v>527</c:v>
                </c:pt>
                <c:pt idx="146">
                  <c:v>530</c:v>
                </c:pt>
                <c:pt idx="147">
                  <c:v>534</c:v>
                </c:pt>
                <c:pt idx="148">
                  <c:v>537</c:v>
                </c:pt>
                <c:pt idx="149">
                  <c:v>541</c:v>
                </c:pt>
                <c:pt idx="150">
                  <c:v>544</c:v>
                </c:pt>
                <c:pt idx="151">
                  <c:v>548</c:v>
                </c:pt>
                <c:pt idx="152">
                  <c:v>551</c:v>
                </c:pt>
                <c:pt idx="153">
                  <c:v>555</c:v>
                </c:pt>
                <c:pt idx="154">
                  <c:v>558</c:v>
                </c:pt>
                <c:pt idx="155">
                  <c:v>561</c:v>
                </c:pt>
                <c:pt idx="156">
                  <c:v>565</c:v>
                </c:pt>
                <c:pt idx="157">
                  <c:v>568</c:v>
                </c:pt>
                <c:pt idx="158">
                  <c:v>572</c:v>
                </c:pt>
                <c:pt idx="159">
                  <c:v>575</c:v>
                </c:pt>
                <c:pt idx="160">
                  <c:v>579</c:v>
                </c:pt>
                <c:pt idx="161">
                  <c:v>582</c:v>
                </c:pt>
                <c:pt idx="162">
                  <c:v>586</c:v>
                </c:pt>
                <c:pt idx="163">
                  <c:v>589</c:v>
                </c:pt>
                <c:pt idx="164">
                  <c:v>593</c:v>
                </c:pt>
                <c:pt idx="165">
                  <c:v>596</c:v>
                </c:pt>
                <c:pt idx="166">
                  <c:v>600</c:v>
                </c:pt>
                <c:pt idx="167">
                  <c:v>603</c:v>
                </c:pt>
                <c:pt idx="168">
                  <c:v>607</c:v>
                </c:pt>
                <c:pt idx="169">
                  <c:v>610</c:v>
                </c:pt>
                <c:pt idx="170">
                  <c:v>614</c:v>
                </c:pt>
                <c:pt idx="171">
                  <c:v>617</c:v>
                </c:pt>
                <c:pt idx="172">
                  <c:v>621</c:v>
                </c:pt>
                <c:pt idx="173">
                  <c:v>624</c:v>
                </c:pt>
                <c:pt idx="174">
                  <c:v>627</c:v>
                </c:pt>
                <c:pt idx="175">
                  <c:v>631</c:v>
                </c:pt>
                <c:pt idx="176">
                  <c:v>634</c:v>
                </c:pt>
                <c:pt idx="177">
                  <c:v>638</c:v>
                </c:pt>
                <c:pt idx="178">
                  <c:v>641</c:v>
                </c:pt>
                <c:pt idx="179">
                  <c:v>645</c:v>
                </c:pt>
                <c:pt idx="180">
                  <c:v>648</c:v>
                </c:pt>
                <c:pt idx="181">
                  <c:v>652</c:v>
                </c:pt>
                <c:pt idx="182">
                  <c:v>655</c:v>
                </c:pt>
                <c:pt idx="183">
                  <c:v>659</c:v>
                </c:pt>
                <c:pt idx="184">
                  <c:v>662</c:v>
                </c:pt>
                <c:pt idx="185">
                  <c:v>666</c:v>
                </c:pt>
                <c:pt idx="186">
                  <c:v>669</c:v>
                </c:pt>
                <c:pt idx="187">
                  <c:v>672</c:v>
                </c:pt>
                <c:pt idx="188">
                  <c:v>676</c:v>
                </c:pt>
                <c:pt idx="189">
                  <c:v>679</c:v>
                </c:pt>
                <c:pt idx="190">
                  <c:v>683</c:v>
                </c:pt>
                <c:pt idx="191">
                  <c:v>686</c:v>
                </c:pt>
                <c:pt idx="192">
                  <c:v>689</c:v>
                </c:pt>
                <c:pt idx="193">
                  <c:v>693</c:v>
                </c:pt>
                <c:pt idx="194">
                  <c:v>696</c:v>
                </c:pt>
                <c:pt idx="195">
                  <c:v>699</c:v>
                </c:pt>
              </c:numCache>
            </c:numRef>
          </c:xVal>
          <c:yVal>
            <c:numRef>
              <c:f>'Thermomag. Messungen VFTB'!$F$15974:$F$16169</c:f>
              <c:numCache>
                <c:formatCode>0.00</c:formatCode>
                <c:ptCount val="196"/>
                <c:pt idx="0">
                  <c:v>1.5459003999999998</c:v>
                </c:pt>
                <c:pt idx="1">
                  <c:v>1.5181867469999999</c:v>
                </c:pt>
                <c:pt idx="2">
                  <c:v>1.5254073229999998</c:v>
                </c:pt>
                <c:pt idx="3">
                  <c:v>1.5244620120000001</c:v>
                </c:pt>
                <c:pt idx="4">
                  <c:v>1.479033056</c:v>
                </c:pt>
                <c:pt idx="5">
                  <c:v>1.4937053980000001</c:v>
                </c:pt>
                <c:pt idx="6">
                  <c:v>1.4470572100000001</c:v>
                </c:pt>
                <c:pt idx="7">
                  <c:v>1.453939045</c:v>
                </c:pt>
                <c:pt idx="8">
                  <c:v>1.429322964</c:v>
                </c:pt>
                <c:pt idx="9">
                  <c:v>1.382097366</c:v>
                </c:pt>
                <c:pt idx="10">
                  <c:v>1.385614659</c:v>
                </c:pt>
                <c:pt idx="11">
                  <c:v>1.379324054</c:v>
                </c:pt>
                <c:pt idx="12">
                  <c:v>1.329402363</c:v>
                </c:pt>
                <c:pt idx="13">
                  <c:v>1.3264155559999999</c:v>
                </c:pt>
                <c:pt idx="14">
                  <c:v>1.323356956</c:v>
                </c:pt>
                <c:pt idx="15">
                  <c:v>1.2968957969999999</c:v>
                </c:pt>
                <c:pt idx="16">
                  <c:v>1.284014888</c:v>
                </c:pt>
                <c:pt idx="17">
                  <c:v>1.28793749</c:v>
                </c:pt>
                <c:pt idx="18">
                  <c:v>1.256357296</c:v>
                </c:pt>
                <c:pt idx="19">
                  <c:v>1.2292755799999999</c:v>
                </c:pt>
                <c:pt idx="20">
                  <c:v>1.215700402</c:v>
                </c:pt>
                <c:pt idx="21">
                  <c:v>1.2477399950000001</c:v>
                </c:pt>
                <c:pt idx="22">
                  <c:v>1.2112258409999999</c:v>
                </c:pt>
                <c:pt idx="23">
                  <c:v>1.193681601</c:v>
                </c:pt>
                <c:pt idx="24">
                  <c:v>1.1869871110000001</c:v>
                </c:pt>
                <c:pt idx="25">
                  <c:v>1.1974088329999999</c:v>
                </c:pt>
                <c:pt idx="26">
                  <c:v>1.2033359579999998</c:v>
                </c:pt>
                <c:pt idx="27">
                  <c:v>1.175118774</c:v>
                </c:pt>
                <c:pt idx="28">
                  <c:v>1.1490996069999999</c:v>
                </c:pt>
                <c:pt idx="29">
                  <c:v>1.176349673</c:v>
                </c:pt>
                <c:pt idx="30">
                  <c:v>1.1591179619999998</c:v>
                </c:pt>
                <c:pt idx="31">
                  <c:v>1.172566416</c:v>
                </c:pt>
                <c:pt idx="32">
                  <c:v>1.16232118</c:v>
                </c:pt>
                <c:pt idx="33">
                  <c:v>1.151101524</c:v>
                </c:pt>
                <c:pt idx="34">
                  <c:v>1.146833971</c:v>
                </c:pt>
                <c:pt idx="35">
                  <c:v>1.1403055639999999</c:v>
                </c:pt>
                <c:pt idx="36">
                  <c:v>1.129930611</c:v>
                </c:pt>
                <c:pt idx="37">
                  <c:v>1.126429151</c:v>
                </c:pt>
                <c:pt idx="38">
                  <c:v>1.1121026860000001</c:v>
                </c:pt>
                <c:pt idx="39">
                  <c:v>1.12011591</c:v>
                </c:pt>
                <c:pt idx="40">
                  <c:v>1.131699521</c:v>
                </c:pt>
                <c:pt idx="41">
                  <c:v>1.100879328</c:v>
                </c:pt>
                <c:pt idx="42">
                  <c:v>1.0943826889999999</c:v>
                </c:pt>
                <c:pt idx="43">
                  <c:v>1.083856978</c:v>
                </c:pt>
                <c:pt idx="44">
                  <c:v>1.0996277400000001</c:v>
                </c:pt>
                <c:pt idx="45">
                  <c:v>1.075507169</c:v>
                </c:pt>
                <c:pt idx="46">
                  <c:v>1.0561333559999999</c:v>
                </c:pt>
                <c:pt idx="47">
                  <c:v>1.0613812790000001</c:v>
                </c:pt>
                <c:pt idx="48">
                  <c:v>1.0696635559999998</c:v>
                </c:pt>
                <c:pt idx="49">
                  <c:v>1.053551965</c:v>
                </c:pt>
                <c:pt idx="50">
                  <c:v>1.0324648919999999</c:v>
                </c:pt>
                <c:pt idx="51">
                  <c:v>1.02535278</c:v>
                </c:pt>
                <c:pt idx="52">
                  <c:v>1.0176547330000001</c:v>
                </c:pt>
                <c:pt idx="53">
                  <c:v>0.99411201730000009</c:v>
                </c:pt>
                <c:pt idx="54">
                  <c:v>1.014598114</c:v>
                </c:pt>
                <c:pt idx="55">
                  <c:v>0.99562146039999999</c:v>
                </c:pt>
                <c:pt idx="56">
                  <c:v>0.98017435180000001</c:v>
                </c:pt>
                <c:pt idx="57">
                  <c:v>0.97144852940000004</c:v>
                </c:pt>
                <c:pt idx="58">
                  <c:v>0.97219985450000002</c:v>
                </c:pt>
                <c:pt idx="59">
                  <c:v>0.9599537521</c:v>
                </c:pt>
                <c:pt idx="60">
                  <c:v>0.96986793500000001</c:v>
                </c:pt>
                <c:pt idx="61">
                  <c:v>0.95712464499999994</c:v>
                </c:pt>
                <c:pt idx="62">
                  <c:v>0.94032136990000004</c:v>
                </c:pt>
                <c:pt idx="63">
                  <c:v>0.92374317389999994</c:v>
                </c:pt>
                <c:pt idx="64">
                  <c:v>0.9244793107</c:v>
                </c:pt>
                <c:pt idx="65">
                  <c:v>0.89670238670000002</c:v>
                </c:pt>
                <c:pt idx="66">
                  <c:v>0.8894362629</c:v>
                </c:pt>
                <c:pt idx="67">
                  <c:v>0.90262229670000005</c:v>
                </c:pt>
                <c:pt idx="68">
                  <c:v>0.89101819379999991</c:v>
                </c:pt>
                <c:pt idx="69">
                  <c:v>0.87666963500000006</c:v>
                </c:pt>
                <c:pt idx="70">
                  <c:v>0.86026795439999992</c:v>
                </c:pt>
                <c:pt idx="71">
                  <c:v>0.87306196480000009</c:v>
                </c:pt>
                <c:pt idx="72">
                  <c:v>0.86483950069999993</c:v>
                </c:pt>
                <c:pt idx="73">
                  <c:v>0.86193463520000002</c:v>
                </c:pt>
                <c:pt idx="74">
                  <c:v>0.83332279640000007</c:v>
                </c:pt>
                <c:pt idx="75">
                  <c:v>0.84293259629999995</c:v>
                </c:pt>
                <c:pt idx="76">
                  <c:v>0.81990256039999998</c:v>
                </c:pt>
                <c:pt idx="77">
                  <c:v>0.80252443509999993</c:v>
                </c:pt>
                <c:pt idx="78">
                  <c:v>0.8141427041</c:v>
                </c:pt>
                <c:pt idx="79">
                  <c:v>0.79945730660000003</c:v>
                </c:pt>
                <c:pt idx="80">
                  <c:v>0.79650642919999992</c:v>
                </c:pt>
                <c:pt idx="81">
                  <c:v>0.81744319389999998</c:v>
                </c:pt>
                <c:pt idx="82">
                  <c:v>0.81816612770000008</c:v>
                </c:pt>
                <c:pt idx="83">
                  <c:v>0.81878427509999996</c:v>
                </c:pt>
                <c:pt idx="84">
                  <c:v>0.90094396240000008</c:v>
                </c:pt>
                <c:pt idx="85">
                  <c:v>0.94760387909999999</c:v>
                </c:pt>
                <c:pt idx="86">
                  <c:v>0.9443377315</c:v>
                </c:pt>
                <c:pt idx="87">
                  <c:v>0.95324310239999999</c:v>
                </c:pt>
                <c:pt idx="88">
                  <c:v>0.95737940460000004</c:v>
                </c:pt>
                <c:pt idx="89">
                  <c:v>0.975514137</c:v>
                </c:pt>
                <c:pt idx="90">
                  <c:v>0.96433895650000001</c:v>
                </c:pt>
                <c:pt idx="91">
                  <c:v>0.96610751240000003</c:v>
                </c:pt>
                <c:pt idx="92">
                  <c:v>0.94351170660000006</c:v>
                </c:pt>
                <c:pt idx="93">
                  <c:v>0.93215358549999994</c:v>
                </c:pt>
                <c:pt idx="94">
                  <c:v>0.92186265229999997</c:v>
                </c:pt>
                <c:pt idx="95">
                  <c:v>0.90699424049999999</c:v>
                </c:pt>
                <c:pt idx="96">
                  <c:v>0.9083151129</c:v>
                </c:pt>
                <c:pt idx="97">
                  <c:v>0.8936511144999999</c:v>
                </c:pt>
                <c:pt idx="98">
                  <c:v>0.88044841210000002</c:v>
                </c:pt>
                <c:pt idx="99">
                  <c:v>0.89185232120000002</c:v>
                </c:pt>
                <c:pt idx="100">
                  <c:v>0.90796746549999996</c:v>
                </c:pt>
                <c:pt idx="101">
                  <c:v>0.87144851210000007</c:v>
                </c:pt>
                <c:pt idx="102">
                  <c:v>0.81257989409999998</c:v>
                </c:pt>
                <c:pt idx="103">
                  <c:v>0.84568366959999997</c:v>
                </c:pt>
                <c:pt idx="104">
                  <c:v>0.8491849843</c:v>
                </c:pt>
                <c:pt idx="105">
                  <c:v>0.82253217369999998</c:v>
                </c:pt>
                <c:pt idx="106">
                  <c:v>0.80380978070000009</c:v>
                </c:pt>
                <c:pt idx="107">
                  <c:v>0.75814652130000004</c:v>
                </c:pt>
                <c:pt idx="108">
                  <c:v>0.78957958049999999</c:v>
                </c:pt>
                <c:pt idx="109">
                  <c:v>0.79264076790000004</c:v>
                </c:pt>
                <c:pt idx="110">
                  <c:v>0.76534456579999999</c:v>
                </c:pt>
                <c:pt idx="111">
                  <c:v>0.79443272149999999</c:v>
                </c:pt>
                <c:pt idx="112">
                  <c:v>0.78040766380000004</c:v>
                </c:pt>
                <c:pt idx="113">
                  <c:v>0.75664524119999998</c:v>
                </c:pt>
                <c:pt idx="114">
                  <c:v>0.75709903680000001</c:v>
                </c:pt>
                <c:pt idx="115">
                  <c:v>0.74805326280000006</c:v>
                </c:pt>
                <c:pt idx="116">
                  <c:v>0.73618079169999995</c:v>
                </c:pt>
                <c:pt idx="117">
                  <c:v>0.71371697069999995</c:v>
                </c:pt>
                <c:pt idx="118">
                  <c:v>0.716751201</c:v>
                </c:pt>
                <c:pt idx="119">
                  <c:v>0.71627055550000007</c:v>
                </c:pt>
                <c:pt idx="120">
                  <c:v>0.68270893329999993</c:v>
                </c:pt>
                <c:pt idx="121">
                  <c:v>0.67154875579999995</c:v>
                </c:pt>
                <c:pt idx="122">
                  <c:v>0.68886825809999996</c:v>
                </c:pt>
                <c:pt idx="123">
                  <c:v>0.6793341759</c:v>
                </c:pt>
                <c:pt idx="124">
                  <c:v>0.66738258920000004</c:v>
                </c:pt>
                <c:pt idx="125">
                  <c:v>0.66213562719999997</c:v>
                </c:pt>
                <c:pt idx="126">
                  <c:v>0.65605521649999998</c:v>
                </c:pt>
                <c:pt idx="127">
                  <c:v>0.64070941140000004</c:v>
                </c:pt>
                <c:pt idx="128">
                  <c:v>0.61770097459999995</c:v>
                </c:pt>
                <c:pt idx="129">
                  <c:v>0.61916531070000003</c:v>
                </c:pt>
                <c:pt idx="130">
                  <c:v>0.610537726</c:v>
                </c:pt>
                <c:pt idx="131">
                  <c:v>0.58203017960000003</c:v>
                </c:pt>
                <c:pt idx="132">
                  <c:v>0.58652200109999997</c:v>
                </c:pt>
                <c:pt idx="133">
                  <c:v>0.59170025500000001</c:v>
                </c:pt>
                <c:pt idx="134">
                  <c:v>0.57790800329999992</c:v>
                </c:pt>
                <c:pt idx="135">
                  <c:v>0.56231114199999999</c:v>
                </c:pt>
                <c:pt idx="136">
                  <c:v>0.55763838030000001</c:v>
                </c:pt>
                <c:pt idx="137">
                  <c:v>0.53554627769999996</c:v>
                </c:pt>
                <c:pt idx="138">
                  <c:v>0.54054387130000003</c:v>
                </c:pt>
                <c:pt idx="139">
                  <c:v>0.51971482479999997</c:v>
                </c:pt>
                <c:pt idx="140">
                  <c:v>0.48550415590000001</c:v>
                </c:pt>
                <c:pt idx="141">
                  <c:v>0.49859449209999995</c:v>
                </c:pt>
                <c:pt idx="142">
                  <c:v>0.47891163999999997</c:v>
                </c:pt>
                <c:pt idx="143">
                  <c:v>0.4656869589</c:v>
                </c:pt>
                <c:pt idx="144">
                  <c:v>0.44812848130000005</c:v>
                </c:pt>
                <c:pt idx="145">
                  <c:v>0.4605146416</c:v>
                </c:pt>
                <c:pt idx="146">
                  <c:v>0.42380176159999999</c:v>
                </c:pt>
                <c:pt idx="147">
                  <c:v>0.45375865799999998</c:v>
                </c:pt>
                <c:pt idx="148">
                  <c:v>0.42004920160000003</c:v>
                </c:pt>
                <c:pt idx="149">
                  <c:v>0.42933455679999999</c:v>
                </c:pt>
                <c:pt idx="150">
                  <c:v>0.4274915024</c:v>
                </c:pt>
                <c:pt idx="151">
                  <c:v>0.4046357532</c:v>
                </c:pt>
                <c:pt idx="152">
                  <c:v>0.39941723360000003</c:v>
                </c:pt>
                <c:pt idx="153">
                  <c:v>0.38028816370000001</c:v>
                </c:pt>
                <c:pt idx="154">
                  <c:v>0.37221217600000001</c:v>
                </c:pt>
                <c:pt idx="155">
                  <c:v>0.35691579499999998</c:v>
                </c:pt>
                <c:pt idx="156">
                  <c:v>0.36764074520000001</c:v>
                </c:pt>
                <c:pt idx="157">
                  <c:v>0.35542862519999996</c:v>
                </c:pt>
                <c:pt idx="158">
                  <c:v>0.33494418319999997</c:v>
                </c:pt>
                <c:pt idx="159">
                  <c:v>0.36761551310000001</c:v>
                </c:pt>
                <c:pt idx="160">
                  <c:v>0.33255577220000004</c:v>
                </c:pt>
                <c:pt idx="161">
                  <c:v>0.31792990830000001</c:v>
                </c:pt>
                <c:pt idx="162">
                  <c:v>0.33260956899999999</c:v>
                </c:pt>
                <c:pt idx="163">
                  <c:v>0.3320275325</c:v>
                </c:pt>
                <c:pt idx="164">
                  <c:v>0.32314337129999998</c:v>
                </c:pt>
                <c:pt idx="165">
                  <c:v>0.32399530859999998</c:v>
                </c:pt>
                <c:pt idx="166">
                  <c:v>0.34601670350000002</c:v>
                </c:pt>
                <c:pt idx="167">
                  <c:v>0.32280132979999998</c:v>
                </c:pt>
                <c:pt idx="168">
                  <c:v>0.32169485409999998</c:v>
                </c:pt>
                <c:pt idx="169">
                  <c:v>0.29203717379999999</c:v>
                </c:pt>
                <c:pt idx="170">
                  <c:v>0.29069227939999998</c:v>
                </c:pt>
                <c:pt idx="171">
                  <c:v>0.32349964960000005</c:v>
                </c:pt>
                <c:pt idx="172">
                  <c:v>0.30741524100000001</c:v>
                </c:pt>
                <c:pt idx="173">
                  <c:v>0.2958144767</c:v>
                </c:pt>
                <c:pt idx="174">
                  <c:v>0.28159864670000001</c:v>
                </c:pt>
                <c:pt idx="175">
                  <c:v>0.29243968290000005</c:v>
                </c:pt>
                <c:pt idx="176">
                  <c:v>0.27926477150000001</c:v>
                </c:pt>
                <c:pt idx="177">
                  <c:v>0.2734980004</c:v>
                </c:pt>
                <c:pt idx="178">
                  <c:v>0.30366169240000002</c:v>
                </c:pt>
                <c:pt idx="179">
                  <c:v>0.28334298660000001</c:v>
                </c:pt>
                <c:pt idx="180">
                  <c:v>0.28346293950000001</c:v>
                </c:pt>
                <c:pt idx="181">
                  <c:v>0.2787447965</c:v>
                </c:pt>
                <c:pt idx="182">
                  <c:v>0.26240765160000001</c:v>
                </c:pt>
                <c:pt idx="183">
                  <c:v>0.2977160928</c:v>
                </c:pt>
                <c:pt idx="184">
                  <c:v>0.27100229209999999</c:v>
                </c:pt>
                <c:pt idx="185">
                  <c:v>0.28608256119999997</c:v>
                </c:pt>
                <c:pt idx="186">
                  <c:v>0.28188347050000001</c:v>
                </c:pt>
                <c:pt idx="187">
                  <c:v>0.27905410720000001</c:v>
                </c:pt>
                <c:pt idx="188">
                  <c:v>0.25758500909999998</c:v>
                </c:pt>
                <c:pt idx="189">
                  <c:v>0.25714768519999998</c:v>
                </c:pt>
                <c:pt idx="190">
                  <c:v>0.28240885089999995</c:v>
                </c:pt>
                <c:pt idx="191">
                  <c:v>0.25843352450000001</c:v>
                </c:pt>
                <c:pt idx="192">
                  <c:v>0.2661825075</c:v>
                </c:pt>
                <c:pt idx="193">
                  <c:v>0.28121941570000003</c:v>
                </c:pt>
                <c:pt idx="194">
                  <c:v>0.25440627389999998</c:v>
                </c:pt>
                <c:pt idx="195">
                  <c:v>0.25880005100000003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937344"/>
        <c:axId val="128943616"/>
      </c:scatterChart>
      <c:valAx>
        <c:axId val="128937344"/>
        <c:scaling>
          <c:orientation val="minMax"/>
          <c:max val="8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Temperatur [°C]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943616"/>
        <c:crosses val="autoZero"/>
        <c:crossBetween val="midCat"/>
        <c:majorUnit val="200"/>
        <c:minorUnit val="100"/>
      </c:valAx>
      <c:valAx>
        <c:axId val="1289436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/>
                </a:pPr>
                <a:r>
                  <a:rPr lang="en-US" sz="800"/>
                  <a:t>Mag. Moment / Gewicht  [10</a:t>
                </a:r>
                <a:r>
                  <a:rPr lang="en-US" sz="800" baseline="30000"/>
                  <a:t>-3</a:t>
                </a:r>
                <a:r>
                  <a:rPr lang="en-US" sz="800"/>
                  <a:t> Am</a:t>
                </a:r>
                <a:r>
                  <a:rPr lang="en-US" sz="800" baseline="30000"/>
                  <a:t>2</a:t>
                </a:r>
                <a:r>
                  <a:rPr lang="en-US" sz="800"/>
                  <a:t>/kg]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de-DE"/>
          </a:p>
        </c:txPr>
        <c:crossAx val="1289373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en-US" sz="1000">
                <a:latin typeface="Arial" pitchFamily="34" charset="0"/>
                <a:cs typeface="Arial" pitchFamily="34" charset="0"/>
              </a:rPr>
              <a:t>Papferding P2-26-V2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008444444444444"/>
          <c:y val="0.1569794400699977"/>
          <c:w val="0.84192888888890005"/>
          <c:h val="0.72170093321669604"/>
        </c:manualLayout>
      </c:layout>
      <c:scatterChart>
        <c:scatterStyle val="lineMarker"/>
        <c:varyColors val="0"/>
        <c:ser>
          <c:idx val="0"/>
          <c:order val="0"/>
          <c:spPr>
            <a:ln w="19050"/>
          </c:spPr>
          <c:marker>
            <c:symbol val="none"/>
          </c:marker>
          <c:xVal>
            <c:numRef>
              <c:f>'Hysterese VFTB'!$F$1425:$F$1470</c:f>
              <c:numCache>
                <c:formatCode>0.00</c:formatCode>
                <c:ptCount val="46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111.41200000000001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  <c:pt idx="10">
                  <c:v>238.74</c:v>
                </c:pt>
                <c:pt idx="11">
                  <c:v>175.07599999999999</c:v>
                </c:pt>
                <c:pt idx="12">
                  <c:v>111.41200000000001</c:v>
                </c:pt>
                <c:pt idx="13">
                  <c:v>63.664000000000001</c:v>
                </c:pt>
                <c:pt idx="14">
                  <c:v>31.832000000000001</c:v>
                </c:pt>
                <c:pt idx="15">
                  <c:v>15.916</c:v>
                </c:pt>
                <c:pt idx="16">
                  <c:v>7.9580000000000002</c:v>
                </c:pt>
                <c:pt idx="17">
                  <c:v>3.9790000000000001</c:v>
                </c:pt>
                <c:pt idx="18">
                  <c:v>0</c:v>
                </c:pt>
                <c:pt idx="19">
                  <c:v>-3.9790000000000001</c:v>
                </c:pt>
                <c:pt idx="20">
                  <c:v>-7.9580000000000002</c:v>
                </c:pt>
                <c:pt idx="21">
                  <c:v>-15.916</c:v>
                </c:pt>
                <c:pt idx="22">
                  <c:v>-31.832000000000001</c:v>
                </c:pt>
                <c:pt idx="23">
                  <c:v>-63.664000000000001</c:v>
                </c:pt>
                <c:pt idx="24">
                  <c:v>-111.41200000000001</c:v>
                </c:pt>
                <c:pt idx="25">
                  <c:v>-175.07599999999999</c:v>
                </c:pt>
                <c:pt idx="26">
                  <c:v>-238.74</c:v>
                </c:pt>
                <c:pt idx="27">
                  <c:v>-310.36200000000002</c:v>
                </c:pt>
                <c:pt idx="28">
                  <c:v>-238.74</c:v>
                </c:pt>
                <c:pt idx="29">
                  <c:v>-175.07599999999999</c:v>
                </c:pt>
                <c:pt idx="30">
                  <c:v>-111.41200000000001</c:v>
                </c:pt>
                <c:pt idx="31">
                  <c:v>-63.664000000000001</c:v>
                </c:pt>
                <c:pt idx="32">
                  <c:v>-31.832000000000001</c:v>
                </c:pt>
                <c:pt idx="33">
                  <c:v>-15.916</c:v>
                </c:pt>
                <c:pt idx="34">
                  <c:v>-7.9580000000000002</c:v>
                </c:pt>
                <c:pt idx="35">
                  <c:v>-3.9790000000000001</c:v>
                </c:pt>
                <c:pt idx="36">
                  <c:v>0</c:v>
                </c:pt>
                <c:pt idx="37">
                  <c:v>3.9790000000000001</c:v>
                </c:pt>
                <c:pt idx="38">
                  <c:v>7.9580000000000002</c:v>
                </c:pt>
                <c:pt idx="39">
                  <c:v>15.916</c:v>
                </c:pt>
                <c:pt idx="40">
                  <c:v>31.832000000000001</c:v>
                </c:pt>
                <c:pt idx="41">
                  <c:v>63.664000000000001</c:v>
                </c:pt>
                <c:pt idx="42">
                  <c:v>111.41200000000001</c:v>
                </c:pt>
                <c:pt idx="43">
                  <c:v>175.07599999999999</c:v>
                </c:pt>
                <c:pt idx="44">
                  <c:v>238.74</c:v>
                </c:pt>
                <c:pt idx="45">
                  <c:v>310.36200000000002</c:v>
                </c:pt>
              </c:numCache>
            </c:numRef>
          </c:xVal>
          <c:yVal>
            <c:numRef>
              <c:f>'Hysterese VFTB'!$G$1425:$G$1470</c:f>
              <c:numCache>
                <c:formatCode>0.00</c:formatCode>
                <c:ptCount val="46"/>
                <c:pt idx="0">
                  <c:v>0.19195262429999999</c:v>
                </c:pt>
                <c:pt idx="1">
                  <c:v>0.45058749329999997</c:v>
                </c:pt>
                <c:pt idx="2">
                  <c:v>0.71215686779999998</c:v>
                </c:pt>
                <c:pt idx="3">
                  <c:v>1.228424521</c:v>
                </c:pt>
                <c:pt idx="4">
                  <c:v>2.1633003940000002</c:v>
                </c:pt>
                <c:pt idx="5">
                  <c:v>3.9403556740000005</c:v>
                </c:pt>
                <c:pt idx="6">
                  <c:v>6.5338137999999999</c:v>
                </c:pt>
                <c:pt idx="7">
                  <c:v>9.9519303800000003</c:v>
                </c:pt>
                <c:pt idx="8">
                  <c:v>13.36264014</c:v>
                </c:pt>
                <c:pt idx="9">
                  <c:v>16.83714226</c:v>
                </c:pt>
                <c:pt idx="10">
                  <c:v>12.929952559999998</c:v>
                </c:pt>
                <c:pt idx="11">
                  <c:v>9.5692114089999993</c:v>
                </c:pt>
                <c:pt idx="12">
                  <c:v>6.296749589</c:v>
                </c:pt>
                <c:pt idx="13">
                  <c:v>3.8104292280000003</c:v>
                </c:pt>
                <c:pt idx="14">
                  <c:v>2.1327259280000002</c:v>
                </c:pt>
                <c:pt idx="15">
                  <c:v>1.2213359859999999</c:v>
                </c:pt>
                <c:pt idx="16">
                  <c:v>0.74495034449999997</c:v>
                </c:pt>
                <c:pt idx="17">
                  <c:v>0.45820121590000001</c:v>
                </c:pt>
                <c:pt idx="18">
                  <c:v>0.19149288249999999</c:v>
                </c:pt>
                <c:pt idx="19">
                  <c:v>-9.562012651E-2</c:v>
                </c:pt>
                <c:pt idx="20">
                  <c:v>-0.37346245789999999</c:v>
                </c:pt>
                <c:pt idx="21">
                  <c:v>-0.9153205164999999</c:v>
                </c:pt>
                <c:pt idx="22">
                  <c:v>-1.890525459</c:v>
                </c:pt>
                <c:pt idx="23">
                  <c:v>-3.6693973500000001</c:v>
                </c:pt>
                <c:pt idx="24">
                  <c:v>-6.213407471</c:v>
                </c:pt>
                <c:pt idx="25">
                  <c:v>-9.4944402459999999</c:v>
                </c:pt>
                <c:pt idx="26">
                  <c:v>-12.70464542</c:v>
                </c:pt>
                <c:pt idx="27">
                  <c:v>-16.081215230000002</c:v>
                </c:pt>
                <c:pt idx="28">
                  <c:v>-12.335371519999999</c:v>
                </c:pt>
                <c:pt idx="29">
                  <c:v>-9.1627413240000006</c:v>
                </c:pt>
                <c:pt idx="30">
                  <c:v>-6.0242682040000002</c:v>
                </c:pt>
                <c:pt idx="31">
                  <c:v>-3.688064985</c:v>
                </c:pt>
                <c:pt idx="32">
                  <c:v>-2.0444913810000003</c:v>
                </c:pt>
                <c:pt idx="33">
                  <c:v>-1.1658237060000001</c:v>
                </c:pt>
                <c:pt idx="34">
                  <c:v>-0.71405242190000007</c:v>
                </c:pt>
                <c:pt idx="35">
                  <c:v>-0.47129496339999999</c:v>
                </c:pt>
                <c:pt idx="36">
                  <c:v>-0.1736406435</c:v>
                </c:pt>
                <c:pt idx="37">
                  <c:v>0.11456805910000001</c:v>
                </c:pt>
                <c:pt idx="38">
                  <c:v>0.36526953369999998</c:v>
                </c:pt>
                <c:pt idx="39">
                  <c:v>0.89232316720000004</c:v>
                </c:pt>
                <c:pt idx="40">
                  <c:v>1.840451163</c:v>
                </c:pt>
                <c:pt idx="41">
                  <c:v>3.5326150530000002</c:v>
                </c:pt>
                <c:pt idx="42">
                  <c:v>5.9912329529999999</c:v>
                </c:pt>
                <c:pt idx="43">
                  <c:v>9.1450222780000008</c:v>
                </c:pt>
                <c:pt idx="44">
                  <c:v>12.200448980000001</c:v>
                </c:pt>
                <c:pt idx="45">
                  <c:v>15.40831036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969728"/>
        <c:axId val="129045632"/>
      </c:scatterChart>
      <c:valAx>
        <c:axId val="128969728"/>
        <c:scaling>
          <c:orientation val="minMax"/>
          <c:max val="400"/>
          <c:min val="-40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>
            <c:manualLayout>
              <c:xMode val="edge"/>
              <c:yMode val="edge"/>
              <c:x val="0.32716083333333973"/>
              <c:y val="0.89719889180519163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045632"/>
        <c:crosses val="autoZero"/>
        <c:crossBetween val="midCat"/>
        <c:majorUnit val="100"/>
      </c:valAx>
      <c:valAx>
        <c:axId val="1290456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</c:rich>
          </c:tx>
          <c:layout>
            <c:manualLayout>
              <c:xMode val="edge"/>
              <c:yMode val="edge"/>
              <c:x val="1.7638888888888891E-2"/>
              <c:y val="0.1569794400699977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89697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VFTB'!$F$11:$F$27</c:f>
              <c:numCache>
                <c:formatCode>0.00</c:formatCode>
                <c:ptCount val="17"/>
                <c:pt idx="0">
                  <c:v>0</c:v>
                </c:pt>
                <c:pt idx="1">
                  <c:v>2.3874</c:v>
                </c:pt>
                <c:pt idx="2">
                  <c:v>4.7747999999999999</c:v>
                </c:pt>
                <c:pt idx="3">
                  <c:v>7.9580000000000002</c:v>
                </c:pt>
                <c:pt idx="4">
                  <c:v>11.936999999999999</c:v>
                </c:pt>
                <c:pt idx="5">
                  <c:v>15.916</c:v>
                </c:pt>
                <c:pt idx="6">
                  <c:v>23.873999999999999</c:v>
                </c:pt>
                <c:pt idx="7">
                  <c:v>31.832000000000001</c:v>
                </c:pt>
                <c:pt idx="8">
                  <c:v>39.79</c:v>
                </c:pt>
                <c:pt idx="9">
                  <c:v>59.685000000000002</c:v>
                </c:pt>
                <c:pt idx="10">
                  <c:v>79.58</c:v>
                </c:pt>
                <c:pt idx="11">
                  <c:v>99.474999999999994</c:v>
                </c:pt>
                <c:pt idx="12">
                  <c:v>119.37</c:v>
                </c:pt>
                <c:pt idx="13">
                  <c:v>139.26499999999999</c:v>
                </c:pt>
                <c:pt idx="14">
                  <c:v>159.16</c:v>
                </c:pt>
                <c:pt idx="15">
                  <c:v>183.03399999999999</c:v>
                </c:pt>
                <c:pt idx="16">
                  <c:v>222.82400000000001</c:v>
                </c:pt>
              </c:numCache>
            </c:numRef>
          </c:xVal>
          <c:yVal>
            <c:numRef>
              <c:f>'IRM VFTB'!$G$11:$G$27</c:f>
              <c:numCache>
                <c:formatCode>0.000</c:formatCode>
                <c:ptCount val="17"/>
                <c:pt idx="0">
                  <c:v>458.286</c:v>
                </c:pt>
                <c:pt idx="1">
                  <c:v>134.596</c:v>
                </c:pt>
                <c:pt idx="2">
                  <c:v>285.19600000000003</c:v>
                </c:pt>
                <c:pt idx="3">
                  <c:v>467.863</c:v>
                </c:pt>
                <c:pt idx="4">
                  <c:v>513.20900000000006</c:v>
                </c:pt>
                <c:pt idx="5">
                  <c:v>438.39099999999996</c:v>
                </c:pt>
                <c:pt idx="6">
                  <c:v>709.37700000000007</c:v>
                </c:pt>
                <c:pt idx="7">
                  <c:v>1488.3530000000001</c:v>
                </c:pt>
                <c:pt idx="8">
                  <c:v>1560.2259999999999</c:v>
                </c:pt>
                <c:pt idx="9">
                  <c:v>1582.779</c:v>
                </c:pt>
                <c:pt idx="10">
                  <c:v>2358.1109999999999</c:v>
                </c:pt>
                <c:pt idx="11">
                  <c:v>2219.8889999999997</c:v>
                </c:pt>
                <c:pt idx="12">
                  <c:v>2288.5059999999999</c:v>
                </c:pt>
                <c:pt idx="13">
                  <c:v>1959.4009999999998</c:v>
                </c:pt>
                <c:pt idx="14">
                  <c:v>2411.7440000000001</c:v>
                </c:pt>
                <c:pt idx="15">
                  <c:v>2507.4160000000002</c:v>
                </c:pt>
                <c:pt idx="16">
                  <c:v>2036.441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086208"/>
        <c:axId val="129088512"/>
      </c:scatterChart>
      <c:valAx>
        <c:axId val="129086208"/>
        <c:scaling>
          <c:orientation val="minMax"/>
          <c:max val="3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088512"/>
        <c:crosses val="autoZero"/>
        <c:crossBetween val="midCat"/>
        <c:majorUnit val="100"/>
      </c:valAx>
      <c:valAx>
        <c:axId val="1290885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</a:t>
                </a:r>
                <a:r>
                  <a:rPr lang="en-US" sz="800" b="0">
                    <a:latin typeface="Arial" pitchFamily="34" charset="0"/>
                    <a:cs typeface="Arial" pitchFamily="34" charset="0"/>
                  </a:rPr>
                  <a:t>[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  <c:spPr>
            <a:noFill/>
          </c:spPr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0862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VFTB'!$F$34:$F$47</c:f>
              <c:numCache>
                <c:formatCode>0.00</c:formatCode>
                <c:ptCount val="14"/>
                <c:pt idx="0">
                  <c:v>-2.30782E-2</c:v>
                </c:pt>
                <c:pt idx="1">
                  <c:v>1.3544516</c:v>
                </c:pt>
                <c:pt idx="2">
                  <c:v>3.4856039999999999</c:v>
                </c:pt>
                <c:pt idx="3">
                  <c:v>6.0560379999999991</c:v>
                </c:pt>
                <c:pt idx="4">
                  <c:v>13.297817999999999</c:v>
                </c:pt>
                <c:pt idx="5">
                  <c:v>23.555679999999999</c:v>
                </c:pt>
                <c:pt idx="6">
                  <c:v>48.862119999999997</c:v>
                </c:pt>
                <c:pt idx="7">
                  <c:v>74.009399999999999</c:v>
                </c:pt>
                <c:pt idx="8">
                  <c:v>124.62228</c:v>
                </c:pt>
                <c:pt idx="9">
                  <c:v>202.929</c:v>
                </c:pt>
                <c:pt idx="10">
                  <c:v>303.99559999999997</c:v>
                </c:pt>
                <c:pt idx="11">
                  <c:v>404.26639999999998</c:v>
                </c:pt>
                <c:pt idx="12">
                  <c:v>526.81959999999992</c:v>
                </c:pt>
                <c:pt idx="13">
                  <c:v>670.06359999999995</c:v>
                </c:pt>
              </c:numCache>
            </c:numRef>
          </c:xVal>
          <c:yVal>
            <c:numRef>
              <c:f>'IRM VFTB'!$G$34:$G$47</c:f>
              <c:numCache>
                <c:formatCode>0.000</c:formatCode>
                <c:ptCount val="14"/>
                <c:pt idx="0">
                  <c:v>3.025743489E-2</c:v>
                </c:pt>
                <c:pt idx="1">
                  <c:v>-0.14014730639999998</c:v>
                </c:pt>
                <c:pt idx="2">
                  <c:v>3.4502676410000002E-2</c:v>
                </c:pt>
                <c:pt idx="3">
                  <c:v>2.6494133999999999E-2</c:v>
                </c:pt>
                <c:pt idx="4">
                  <c:v>8.0325068420000006E-2</c:v>
                </c:pt>
                <c:pt idx="5">
                  <c:v>0.25361115839999998</c:v>
                </c:pt>
                <c:pt idx="6">
                  <c:v>0.2959010742</c:v>
                </c:pt>
                <c:pt idx="7">
                  <c:v>0.35843101449999998</c:v>
                </c:pt>
                <c:pt idx="8">
                  <c:v>0.38228955409999998</c:v>
                </c:pt>
                <c:pt idx="9">
                  <c:v>0.52705946649999991</c:v>
                </c:pt>
                <c:pt idx="10">
                  <c:v>0.44386024870000002</c:v>
                </c:pt>
                <c:pt idx="11">
                  <c:v>0.40851755109999999</c:v>
                </c:pt>
                <c:pt idx="12">
                  <c:v>0.49934624469999994</c:v>
                </c:pt>
                <c:pt idx="13">
                  <c:v>0.48093982420000003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48576"/>
        <c:axId val="129455232"/>
      </c:scatterChart>
      <c:valAx>
        <c:axId val="12944857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455232"/>
        <c:crosses val="autoZero"/>
        <c:crossBetween val="midCat"/>
        <c:majorUnit val="100"/>
      </c:valAx>
      <c:valAx>
        <c:axId val="1294552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  <c:spPr>
            <a:noFill/>
          </c:spPr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44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VFTB'!$F$54:$F$63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VFTB'!$G$54:$G$63</c:f>
              <c:numCache>
                <c:formatCode>0.000</c:formatCode>
                <c:ptCount val="10"/>
                <c:pt idx="0">
                  <c:v>7.6996627510000004E-3</c:v>
                </c:pt>
                <c:pt idx="1">
                  <c:v>1.941175178E-2</c:v>
                </c:pt>
                <c:pt idx="2">
                  <c:v>2.1175802730000002E-2</c:v>
                </c:pt>
                <c:pt idx="3">
                  <c:v>5.1943343039999999E-2</c:v>
                </c:pt>
                <c:pt idx="4">
                  <c:v>8.1586892149999993E-2</c:v>
                </c:pt>
                <c:pt idx="5">
                  <c:v>0.12369446209999999</c:v>
                </c:pt>
                <c:pt idx="6">
                  <c:v>0.1660496937</c:v>
                </c:pt>
                <c:pt idx="7">
                  <c:v>0.1887737324</c:v>
                </c:pt>
                <c:pt idx="8">
                  <c:v>0.20443911889999999</c:v>
                </c:pt>
                <c:pt idx="9">
                  <c:v>0.21289975820000001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79424"/>
        <c:axId val="129481728"/>
      </c:scatterChart>
      <c:valAx>
        <c:axId val="129479424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481728"/>
        <c:crosses val="autoZero"/>
        <c:crossBetween val="midCat"/>
        <c:majorUnit val="100"/>
      </c:valAx>
      <c:valAx>
        <c:axId val="1294817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479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VFTB'!$F$70:$F$82</c:f>
              <c:numCache>
                <c:formatCode>0.00</c:formatCode>
                <c:ptCount val="13"/>
                <c:pt idx="0">
                  <c:v>-4.0585799999999998E-2</c:v>
                </c:pt>
                <c:pt idx="1">
                  <c:v>3.6606799999999997</c:v>
                </c:pt>
                <c:pt idx="2">
                  <c:v>6.0560379999999991</c:v>
                </c:pt>
                <c:pt idx="3">
                  <c:v>13.305775999999998</c:v>
                </c:pt>
                <c:pt idx="4">
                  <c:v>23.555679999999999</c:v>
                </c:pt>
                <c:pt idx="5">
                  <c:v>48.623379999999997</c:v>
                </c:pt>
                <c:pt idx="6">
                  <c:v>74.009399999999999</c:v>
                </c:pt>
                <c:pt idx="7">
                  <c:v>124.38354</c:v>
                </c:pt>
                <c:pt idx="8">
                  <c:v>202.929</c:v>
                </c:pt>
                <c:pt idx="9">
                  <c:v>305.5872</c:v>
                </c:pt>
                <c:pt idx="10">
                  <c:v>404.26639999999998</c:v>
                </c:pt>
                <c:pt idx="11">
                  <c:v>529.20699999999999</c:v>
                </c:pt>
                <c:pt idx="12">
                  <c:v>670.06359999999995</c:v>
                </c:pt>
              </c:numCache>
            </c:numRef>
          </c:xVal>
          <c:yVal>
            <c:numRef>
              <c:f>'IRM VFTB'!$G$70:$G$82</c:f>
              <c:numCache>
                <c:formatCode>0.000</c:formatCode>
                <c:ptCount val="13"/>
                <c:pt idx="0">
                  <c:v>7.4859062480000002E-2</c:v>
                </c:pt>
                <c:pt idx="1">
                  <c:v>5.1948466909999998E-2</c:v>
                </c:pt>
                <c:pt idx="2">
                  <c:v>0.1233915929</c:v>
                </c:pt>
                <c:pt idx="3">
                  <c:v>0.11456074820000001</c:v>
                </c:pt>
                <c:pt idx="4">
                  <c:v>0.16477687890000001</c:v>
                </c:pt>
                <c:pt idx="5">
                  <c:v>0.25894827460000003</c:v>
                </c:pt>
                <c:pt idx="6">
                  <c:v>0.3156445443</c:v>
                </c:pt>
                <c:pt idx="7">
                  <c:v>0.34137257240000002</c:v>
                </c:pt>
                <c:pt idx="8">
                  <c:v>0.36431137150000004</c:v>
                </c:pt>
                <c:pt idx="9">
                  <c:v>0.44024292040000002</c:v>
                </c:pt>
                <c:pt idx="10">
                  <c:v>0.3618204002</c:v>
                </c:pt>
                <c:pt idx="11">
                  <c:v>0.42382346900000001</c:v>
                </c:pt>
                <c:pt idx="12">
                  <c:v>0.40779381449999996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74144"/>
        <c:axId val="129197184"/>
      </c:scatterChart>
      <c:valAx>
        <c:axId val="12917414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197184"/>
        <c:crosses val="autoZero"/>
        <c:crossBetween val="midCat"/>
        <c:majorUnit val="100"/>
      </c:valAx>
      <c:valAx>
        <c:axId val="1291971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174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VFTB'!$F$89:$F$102</c:f>
              <c:numCache>
                <c:formatCode>0.00</c:formatCode>
                <c:ptCount val="14"/>
                <c:pt idx="0">
                  <c:v>2.2282400000000004E-2</c:v>
                </c:pt>
                <c:pt idx="1">
                  <c:v>2.0849960000000003</c:v>
                </c:pt>
                <c:pt idx="2">
                  <c:v>5.1090359999999997</c:v>
                </c:pt>
                <c:pt idx="3">
                  <c:v>7.5521420000000008</c:v>
                </c:pt>
                <c:pt idx="4">
                  <c:v>15.056535999999998</c:v>
                </c:pt>
                <c:pt idx="5">
                  <c:v>25.226860000000002</c:v>
                </c:pt>
                <c:pt idx="6">
                  <c:v>50.851619999999997</c:v>
                </c:pt>
                <c:pt idx="7">
                  <c:v>76.158059999999992</c:v>
                </c:pt>
                <c:pt idx="8">
                  <c:v>127.00967999999999</c:v>
                </c:pt>
                <c:pt idx="9">
                  <c:v>205.31639999999999</c:v>
                </c:pt>
                <c:pt idx="10">
                  <c:v>306.38299999999998</c:v>
                </c:pt>
                <c:pt idx="11">
                  <c:v>408.24539999999996</c:v>
                </c:pt>
                <c:pt idx="12">
                  <c:v>529.20699999999999</c:v>
                </c:pt>
                <c:pt idx="13">
                  <c:v>672.45100000000002</c:v>
                </c:pt>
              </c:numCache>
            </c:numRef>
          </c:xVal>
          <c:yVal>
            <c:numRef>
              <c:f>'IRM VFTB'!$G$89:$G$102</c:f>
              <c:numCache>
                <c:formatCode>0.000</c:formatCode>
                <c:ptCount val="14"/>
                <c:pt idx="0">
                  <c:v>0.12874858620000001</c:v>
                </c:pt>
                <c:pt idx="1">
                  <c:v>0.10040972149999999</c:v>
                </c:pt>
                <c:pt idx="2">
                  <c:v>0.24490697749999998</c:v>
                </c:pt>
                <c:pt idx="3">
                  <c:v>0.48770177869999998</c:v>
                </c:pt>
                <c:pt idx="4">
                  <c:v>1.418582338</c:v>
                </c:pt>
                <c:pt idx="5">
                  <c:v>2.996416226</c:v>
                </c:pt>
                <c:pt idx="6">
                  <c:v>4.2056331059999996</c:v>
                </c:pt>
                <c:pt idx="7">
                  <c:v>4.4456615250000002</c:v>
                </c:pt>
                <c:pt idx="8">
                  <c:v>4.632141624</c:v>
                </c:pt>
                <c:pt idx="9">
                  <c:v>4.6557716279999992</c:v>
                </c:pt>
                <c:pt idx="10">
                  <c:v>4.7395708980000002</c:v>
                </c:pt>
                <c:pt idx="11">
                  <c:v>4.6943471859999999</c:v>
                </c:pt>
                <c:pt idx="12">
                  <c:v>4.7081718180000003</c:v>
                </c:pt>
                <c:pt idx="13">
                  <c:v>4.8167802920000007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21376"/>
        <c:axId val="129223680"/>
      </c:scatterChart>
      <c:valAx>
        <c:axId val="12922137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223680"/>
        <c:crosses val="autoZero"/>
        <c:crossBetween val="midCat"/>
        <c:majorUnit val="100"/>
      </c:valAx>
      <c:valAx>
        <c:axId val="1292236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221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VFTB'!$F$109:$F$117</c:f>
              <c:numCache>
                <c:formatCode>0.00</c:formatCode>
                <c:ptCount val="9"/>
                <c:pt idx="0">
                  <c:v>0</c:v>
                </c:pt>
                <c:pt idx="1">
                  <c:v>3.9790000000000001</c:v>
                </c:pt>
                <c:pt idx="2">
                  <c:v>15.916</c:v>
                </c:pt>
                <c:pt idx="3">
                  <c:v>31.832000000000001</c:v>
                </c:pt>
                <c:pt idx="4">
                  <c:v>63.664000000000001</c:v>
                </c:pt>
                <c:pt idx="5">
                  <c:v>119.37</c:v>
                </c:pt>
                <c:pt idx="6">
                  <c:v>175.07599999999999</c:v>
                </c:pt>
                <c:pt idx="7">
                  <c:v>238.74</c:v>
                </c:pt>
                <c:pt idx="8">
                  <c:v>310.36200000000002</c:v>
                </c:pt>
              </c:numCache>
            </c:numRef>
          </c:xVal>
          <c:yVal>
            <c:numRef>
              <c:f>'IRM VFTB'!$G$109:$G$117</c:f>
              <c:numCache>
                <c:formatCode>0.000</c:formatCode>
                <c:ptCount val="9"/>
                <c:pt idx="0">
                  <c:v>2.3872545779999997E-2</c:v>
                </c:pt>
                <c:pt idx="1">
                  <c:v>6.9541404140000013E-2</c:v>
                </c:pt>
                <c:pt idx="2">
                  <c:v>2.4254124299999999E-2</c:v>
                </c:pt>
                <c:pt idx="3">
                  <c:v>4.528536449E-2</c:v>
                </c:pt>
                <c:pt idx="4">
                  <c:v>7.2539245370000005E-2</c:v>
                </c:pt>
                <c:pt idx="5">
                  <c:v>7.5425298629999998E-2</c:v>
                </c:pt>
                <c:pt idx="6">
                  <c:v>0.11778940510000001</c:v>
                </c:pt>
                <c:pt idx="7">
                  <c:v>0.1182354042</c:v>
                </c:pt>
                <c:pt idx="8">
                  <c:v>0.1185869033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51968"/>
        <c:axId val="129262720"/>
      </c:scatterChart>
      <c:valAx>
        <c:axId val="129251968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262720"/>
        <c:crosses val="autoZero"/>
        <c:crossBetween val="midCat"/>
        <c:majorUnit val="100"/>
      </c:valAx>
      <c:valAx>
        <c:axId val="1292627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strike="noStrike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/kg]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25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VFTB'!$F$124:$F$135</c:f>
              <c:numCache>
                <c:formatCode>0.00</c:formatCode>
                <c:ptCount val="12"/>
                <c:pt idx="0">
                  <c:v>-2.2282400000000004E-2</c:v>
                </c:pt>
                <c:pt idx="1">
                  <c:v>1.9178780000000002</c:v>
                </c:pt>
                <c:pt idx="2">
                  <c:v>6.716552000000001</c:v>
                </c:pt>
                <c:pt idx="3">
                  <c:v>13.846920000000001</c:v>
                </c:pt>
                <c:pt idx="4">
                  <c:v>48.862119999999997</c:v>
                </c:pt>
                <c:pt idx="5">
                  <c:v>74.168559999999999</c:v>
                </c:pt>
                <c:pt idx="6">
                  <c:v>124.5427</c:v>
                </c:pt>
                <c:pt idx="7">
                  <c:v>201.3374</c:v>
                </c:pt>
                <c:pt idx="8">
                  <c:v>303.99559999999997</c:v>
                </c:pt>
                <c:pt idx="9">
                  <c:v>405.858</c:v>
                </c:pt>
                <c:pt idx="10">
                  <c:v>526.81959999999992</c:v>
                </c:pt>
                <c:pt idx="11">
                  <c:v>670.06359999999995</c:v>
                </c:pt>
              </c:numCache>
            </c:numRef>
          </c:xVal>
          <c:yVal>
            <c:numRef>
              <c:f>'IRM VFTB'!$G$124:$G$135</c:f>
              <c:numCache>
                <c:formatCode>0.000</c:formatCode>
                <c:ptCount val="12"/>
                <c:pt idx="0">
                  <c:v>-0.21812801409999999</c:v>
                </c:pt>
                <c:pt idx="1">
                  <c:v>-2.857948653E-2</c:v>
                </c:pt>
                <c:pt idx="2">
                  <c:v>5.5462640809999998E-2</c:v>
                </c:pt>
                <c:pt idx="3">
                  <c:v>6.3084730490000004E-2</c:v>
                </c:pt>
                <c:pt idx="4">
                  <c:v>9.0914493730000004E-2</c:v>
                </c:pt>
                <c:pt idx="5">
                  <c:v>0.14191946180000001</c:v>
                </c:pt>
                <c:pt idx="6">
                  <c:v>0.15975596890000002</c:v>
                </c:pt>
                <c:pt idx="7">
                  <c:v>0.1905922092</c:v>
                </c:pt>
                <c:pt idx="8">
                  <c:v>0.16783398999999999</c:v>
                </c:pt>
                <c:pt idx="9">
                  <c:v>0.2103189275</c:v>
                </c:pt>
                <c:pt idx="10">
                  <c:v>0.22874938119999999</c:v>
                </c:pt>
                <c:pt idx="11">
                  <c:v>0.25735637710000003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99200"/>
        <c:axId val="129301504"/>
      </c:scatterChart>
      <c:valAx>
        <c:axId val="129299200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301504"/>
        <c:crosses val="autoZero"/>
        <c:crossBetween val="midCat"/>
        <c:majorUnit val="100"/>
      </c:valAx>
      <c:valAx>
        <c:axId val="1293015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299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VFTB'!$F$142:$F$153</c:f>
              <c:numCache>
                <c:formatCode>0.00</c:formatCode>
                <c:ptCount val="12"/>
                <c:pt idx="0">
                  <c:v>2.5465599999999998E-2</c:v>
                </c:pt>
                <c:pt idx="1">
                  <c:v>4.7827579999999994</c:v>
                </c:pt>
                <c:pt idx="2">
                  <c:v>7.2258639999999996</c:v>
                </c:pt>
                <c:pt idx="3">
                  <c:v>14.419896</c:v>
                </c:pt>
                <c:pt idx="4">
                  <c:v>24.510639999999999</c:v>
                </c:pt>
                <c:pt idx="5">
                  <c:v>75.760159999999999</c:v>
                </c:pt>
                <c:pt idx="6">
                  <c:v>127.00967999999999</c:v>
                </c:pt>
                <c:pt idx="7">
                  <c:v>206.11219999999997</c:v>
                </c:pt>
                <c:pt idx="8">
                  <c:v>306.38299999999998</c:v>
                </c:pt>
                <c:pt idx="9">
                  <c:v>407.44959999999998</c:v>
                </c:pt>
                <c:pt idx="10">
                  <c:v>528.41120000000001</c:v>
                </c:pt>
                <c:pt idx="11">
                  <c:v>671.65519999999992</c:v>
                </c:pt>
              </c:numCache>
            </c:numRef>
          </c:xVal>
          <c:yVal>
            <c:numRef>
              <c:f>'IRM VFTB'!$G$142:$G$153</c:f>
              <c:numCache>
                <c:formatCode>0.000</c:formatCode>
                <c:ptCount val="12"/>
                <c:pt idx="0">
                  <c:v>0.1026786212</c:v>
                </c:pt>
                <c:pt idx="1">
                  <c:v>8.8381673520000009E-2</c:v>
                </c:pt>
                <c:pt idx="2">
                  <c:v>2.567259023E-2</c:v>
                </c:pt>
                <c:pt idx="3">
                  <c:v>3.9508410809999998E-2</c:v>
                </c:pt>
                <c:pt idx="4">
                  <c:v>2.2640733369999999E-2</c:v>
                </c:pt>
                <c:pt idx="5">
                  <c:v>7.1298099480000002E-2</c:v>
                </c:pt>
                <c:pt idx="6">
                  <c:v>8.8578763670000005E-2</c:v>
                </c:pt>
                <c:pt idx="7">
                  <c:v>0.1190079815</c:v>
                </c:pt>
                <c:pt idx="8">
                  <c:v>9.8502690160000003E-2</c:v>
                </c:pt>
                <c:pt idx="9">
                  <c:v>9.6969996170000003E-2</c:v>
                </c:pt>
                <c:pt idx="10">
                  <c:v>0.1023699704</c:v>
                </c:pt>
                <c:pt idx="11">
                  <c:v>0.1171297709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317504"/>
        <c:axId val="129340544"/>
      </c:scatterChart>
      <c:valAx>
        <c:axId val="12931750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340544"/>
        <c:crosses val="autoZero"/>
        <c:crossBetween val="midCat"/>
        <c:majorUnit val="100"/>
      </c:valAx>
      <c:valAx>
        <c:axId val="1293405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317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VFTB'!$F$160:$F$172</c:f>
              <c:numCache>
                <c:formatCode>0.00</c:formatCode>
                <c:ptCount val="13"/>
                <c:pt idx="0">
                  <c:v>-3.6606800000000002E-2</c:v>
                </c:pt>
                <c:pt idx="1">
                  <c:v>1.3520641999999998</c:v>
                </c:pt>
                <c:pt idx="2">
                  <c:v>3.6686380000000001</c:v>
                </c:pt>
                <c:pt idx="3">
                  <c:v>5.8809620000000002</c:v>
                </c:pt>
                <c:pt idx="4">
                  <c:v>13.305775999999998</c:v>
                </c:pt>
                <c:pt idx="5">
                  <c:v>23.316939999999999</c:v>
                </c:pt>
                <c:pt idx="6">
                  <c:v>48.782539999999997</c:v>
                </c:pt>
                <c:pt idx="7">
                  <c:v>74.088979999999992</c:v>
                </c:pt>
                <c:pt idx="8">
                  <c:v>125.09975999999999</c:v>
                </c:pt>
                <c:pt idx="9">
                  <c:v>203.72479999999999</c:v>
                </c:pt>
                <c:pt idx="10">
                  <c:v>304.79139999999995</c:v>
                </c:pt>
                <c:pt idx="11">
                  <c:v>404.26639999999998</c:v>
                </c:pt>
                <c:pt idx="12">
                  <c:v>670.85940000000005</c:v>
                </c:pt>
              </c:numCache>
            </c:numRef>
          </c:xVal>
          <c:yVal>
            <c:numRef>
              <c:f>'IRM VFTB'!$G$160:$G$172</c:f>
              <c:numCache>
                <c:formatCode>0.000</c:formatCode>
                <c:ptCount val="13"/>
                <c:pt idx="0">
                  <c:v>8.0802362099999997E-2</c:v>
                </c:pt>
                <c:pt idx="1">
                  <c:v>0.13573408850000002</c:v>
                </c:pt>
                <c:pt idx="2">
                  <c:v>4.4212314130000006E-2</c:v>
                </c:pt>
                <c:pt idx="3">
                  <c:v>3.3304515399999998E-2</c:v>
                </c:pt>
                <c:pt idx="4">
                  <c:v>6.1405203669999998E-2</c:v>
                </c:pt>
                <c:pt idx="5">
                  <c:v>4.9404264890000001E-2</c:v>
                </c:pt>
                <c:pt idx="6">
                  <c:v>0.11020724579999999</c:v>
                </c:pt>
                <c:pt idx="7">
                  <c:v>8.5250412230000003E-2</c:v>
                </c:pt>
                <c:pt idx="8">
                  <c:v>0.15655950699999999</c:v>
                </c:pt>
                <c:pt idx="9">
                  <c:v>0.13658455729999999</c:v>
                </c:pt>
                <c:pt idx="10">
                  <c:v>0.2173571557</c:v>
                </c:pt>
                <c:pt idx="11">
                  <c:v>0.1976336984</c:v>
                </c:pt>
                <c:pt idx="12">
                  <c:v>0.16439383930000001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364736"/>
        <c:axId val="129367040"/>
      </c:scatterChart>
      <c:valAx>
        <c:axId val="12936473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367040"/>
        <c:crosses val="autoZero"/>
        <c:crossBetween val="midCat"/>
        <c:majorUnit val="100"/>
      </c:valAx>
      <c:valAx>
        <c:axId val="1293670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364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P2-12-V1a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VFTB'!$F$179:$F$192</c:f>
              <c:numCache>
                <c:formatCode>0.00</c:formatCode>
                <c:ptCount val="14"/>
                <c:pt idx="0">
                  <c:v>2.30782E-2</c:v>
                </c:pt>
                <c:pt idx="1">
                  <c:v>2.7693839999999996</c:v>
                </c:pt>
                <c:pt idx="2">
                  <c:v>5.1010779999999993</c:v>
                </c:pt>
                <c:pt idx="3">
                  <c:v>7.2895279999999989</c:v>
                </c:pt>
                <c:pt idx="4">
                  <c:v>15.000830000000001</c:v>
                </c:pt>
                <c:pt idx="5">
                  <c:v>24.908540000000002</c:v>
                </c:pt>
                <c:pt idx="6">
                  <c:v>50.214979999999997</c:v>
                </c:pt>
                <c:pt idx="7">
                  <c:v>75.521419999999992</c:v>
                </c:pt>
                <c:pt idx="8">
                  <c:v>125.65682</c:v>
                </c:pt>
                <c:pt idx="9">
                  <c:v>204.5206</c:v>
                </c:pt>
                <c:pt idx="10">
                  <c:v>304.79139999999995</c:v>
                </c:pt>
                <c:pt idx="11">
                  <c:v>405.06220000000002</c:v>
                </c:pt>
                <c:pt idx="12">
                  <c:v>528.41120000000001</c:v>
                </c:pt>
                <c:pt idx="13">
                  <c:v>667.67619999999999</c:v>
                </c:pt>
              </c:numCache>
            </c:numRef>
          </c:xVal>
          <c:yVal>
            <c:numRef>
              <c:f>'IRM VFTB'!$G$179:$G$192</c:f>
              <c:numCache>
                <c:formatCode>0.000</c:formatCode>
                <c:ptCount val="14"/>
                <c:pt idx="0">
                  <c:v>8.0637627669999989E-2</c:v>
                </c:pt>
                <c:pt idx="1">
                  <c:v>-6.5246592350000007E-2</c:v>
                </c:pt>
                <c:pt idx="2">
                  <c:v>4.7020012600000001E-2</c:v>
                </c:pt>
                <c:pt idx="3">
                  <c:v>2.283922897E-2</c:v>
                </c:pt>
                <c:pt idx="4">
                  <c:v>2.7349491020000002E-2</c:v>
                </c:pt>
                <c:pt idx="5">
                  <c:v>0.1455170371</c:v>
                </c:pt>
                <c:pt idx="6">
                  <c:v>0.1194974826</c:v>
                </c:pt>
                <c:pt idx="7">
                  <c:v>0.12421586289999999</c:v>
                </c:pt>
                <c:pt idx="8">
                  <c:v>0.17804208960000001</c:v>
                </c:pt>
                <c:pt idx="9">
                  <c:v>0.19567949749999999</c:v>
                </c:pt>
                <c:pt idx="10">
                  <c:v>0.25968244330000001</c:v>
                </c:pt>
                <c:pt idx="11">
                  <c:v>0.26539537569999999</c:v>
                </c:pt>
                <c:pt idx="12">
                  <c:v>0.2971477173</c:v>
                </c:pt>
                <c:pt idx="13">
                  <c:v>0.303767646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542784"/>
        <c:axId val="129549440"/>
      </c:scatterChart>
      <c:valAx>
        <c:axId val="12954278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549440"/>
        <c:crosses val="autoZero"/>
        <c:crossBetween val="midCat"/>
        <c:majorUnit val="100"/>
      </c:valAx>
      <c:valAx>
        <c:axId val="1295494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542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P2-13-1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VFTB'!$F$219:$F$232</c:f>
              <c:numCache>
                <c:formatCode>0.00</c:formatCode>
                <c:ptCount val="14"/>
                <c:pt idx="0">
                  <c:v>1.5916E-2</c:v>
                </c:pt>
                <c:pt idx="1">
                  <c:v>2.6818460000000002</c:v>
                </c:pt>
                <c:pt idx="2">
                  <c:v>4.7986740000000001</c:v>
                </c:pt>
                <c:pt idx="3">
                  <c:v>7.1303679999999998</c:v>
                </c:pt>
                <c:pt idx="4">
                  <c:v>14.770047999999999</c:v>
                </c:pt>
                <c:pt idx="5">
                  <c:v>24.590220000000002</c:v>
                </c:pt>
                <c:pt idx="6">
                  <c:v>49.419179999999997</c:v>
                </c:pt>
                <c:pt idx="7">
                  <c:v>74.327719999999999</c:v>
                </c:pt>
                <c:pt idx="8">
                  <c:v>124.62228</c:v>
                </c:pt>
                <c:pt idx="9">
                  <c:v>202.929</c:v>
                </c:pt>
                <c:pt idx="10">
                  <c:v>303.19979999999998</c:v>
                </c:pt>
                <c:pt idx="11">
                  <c:v>400.28739999999999</c:v>
                </c:pt>
                <c:pt idx="12">
                  <c:v>522.04480000000001</c:v>
                </c:pt>
                <c:pt idx="13">
                  <c:v>662.10559999999998</c:v>
                </c:pt>
              </c:numCache>
            </c:numRef>
          </c:xVal>
          <c:yVal>
            <c:numRef>
              <c:f>'IRM VFTB'!$G$219:$G$232</c:f>
              <c:numCache>
                <c:formatCode>0.000</c:formatCode>
                <c:ptCount val="14"/>
                <c:pt idx="0">
                  <c:v>-4.4778338389999998E-2</c:v>
                </c:pt>
                <c:pt idx="1">
                  <c:v>3.5887770210000003E-2</c:v>
                </c:pt>
                <c:pt idx="2">
                  <c:v>-2.6063500060000001E-2</c:v>
                </c:pt>
                <c:pt idx="3">
                  <c:v>1.443276032E-2</c:v>
                </c:pt>
                <c:pt idx="4">
                  <c:v>3.2918405329999997E-2</c:v>
                </c:pt>
                <c:pt idx="5">
                  <c:v>3.8309399640000005E-2</c:v>
                </c:pt>
                <c:pt idx="6">
                  <c:v>8.0783361720000002E-2</c:v>
                </c:pt>
                <c:pt idx="7">
                  <c:v>0.12838106099999999</c:v>
                </c:pt>
                <c:pt idx="8">
                  <c:v>0.19885176950000003</c:v>
                </c:pt>
                <c:pt idx="9">
                  <c:v>0.16003434519999998</c:v>
                </c:pt>
                <c:pt idx="10">
                  <c:v>0.1676147751</c:v>
                </c:pt>
                <c:pt idx="11">
                  <c:v>0.22927620010000002</c:v>
                </c:pt>
                <c:pt idx="12">
                  <c:v>0.2239605318</c:v>
                </c:pt>
                <c:pt idx="13">
                  <c:v>0.24892415670000001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843968"/>
        <c:axId val="129846272"/>
      </c:scatterChart>
      <c:valAx>
        <c:axId val="12984396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846272"/>
        <c:crosses val="autoZero"/>
        <c:crossBetween val="midCat"/>
        <c:majorUnit val="100"/>
      </c:valAx>
      <c:valAx>
        <c:axId val="1298462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843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P2-14-V1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VFTB'!$F$239:$F$248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VFTB'!$G$239:$G$248</c:f>
              <c:numCache>
                <c:formatCode>0.000</c:formatCode>
                <c:ptCount val="10"/>
                <c:pt idx="0">
                  <c:v>1.363654108E-2</c:v>
                </c:pt>
                <c:pt idx="1">
                  <c:v>2.0210221690000002E-2</c:v>
                </c:pt>
                <c:pt idx="2">
                  <c:v>9.8067757389999986E-3</c:v>
                </c:pt>
                <c:pt idx="3">
                  <c:v>3.4716454470000005E-2</c:v>
                </c:pt>
                <c:pt idx="4">
                  <c:v>4.710895012E-2</c:v>
                </c:pt>
                <c:pt idx="5">
                  <c:v>6.2217329529999997E-2</c:v>
                </c:pt>
                <c:pt idx="6">
                  <c:v>8.5170102619999993E-2</c:v>
                </c:pt>
                <c:pt idx="7">
                  <c:v>9.3591512439999996E-2</c:v>
                </c:pt>
                <c:pt idx="8">
                  <c:v>9.8685948420000003E-2</c:v>
                </c:pt>
                <c:pt idx="9">
                  <c:v>0.11670682430000001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870464"/>
        <c:axId val="129889408"/>
      </c:scatterChart>
      <c:valAx>
        <c:axId val="129870464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889408"/>
        <c:crosses val="autoZero"/>
        <c:crossBetween val="midCat"/>
        <c:majorUnit val="100"/>
      </c:valAx>
      <c:valAx>
        <c:axId val="1298894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layout/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870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VFTB'!$F$255:$F$264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VFTB'!$G$255:$G$264</c:f>
              <c:numCache>
                <c:formatCode>0.000</c:formatCode>
                <c:ptCount val="10"/>
                <c:pt idx="0">
                  <c:v>-0.1423655304</c:v>
                </c:pt>
                <c:pt idx="1">
                  <c:v>2.8126682779999999E-2</c:v>
                </c:pt>
                <c:pt idx="2">
                  <c:v>1.8184608580000001E-2</c:v>
                </c:pt>
                <c:pt idx="3">
                  <c:v>3.9694773910000002E-2</c:v>
                </c:pt>
                <c:pt idx="4">
                  <c:v>4.6899255639999998E-2</c:v>
                </c:pt>
                <c:pt idx="5">
                  <c:v>6.8215105600000006E-2</c:v>
                </c:pt>
                <c:pt idx="6">
                  <c:v>7.1092974529999992E-2</c:v>
                </c:pt>
                <c:pt idx="7">
                  <c:v>9.3189837710000001E-2</c:v>
                </c:pt>
                <c:pt idx="8">
                  <c:v>0.10832094590000001</c:v>
                </c:pt>
                <c:pt idx="9">
                  <c:v>0.1007552166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590016"/>
        <c:axId val="129592320"/>
      </c:scatterChart>
      <c:valAx>
        <c:axId val="129590016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592320"/>
        <c:crosses val="autoZero"/>
        <c:crossBetween val="midCat"/>
        <c:majorUnit val="100"/>
      </c:valAx>
      <c:valAx>
        <c:axId val="1295923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590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VFTB'!$F$271:$F$278</c:f>
              <c:numCache>
                <c:formatCode>0.00</c:formatCode>
                <c:ptCount val="8"/>
                <c:pt idx="0">
                  <c:v>0</c:v>
                </c:pt>
                <c:pt idx="1">
                  <c:v>7.9580000000000002</c:v>
                </c:pt>
                <c:pt idx="2">
                  <c:v>31.832000000000001</c:v>
                </c:pt>
                <c:pt idx="3">
                  <c:v>63.664000000000001</c:v>
                </c:pt>
                <c:pt idx="4">
                  <c:v>119.37</c:v>
                </c:pt>
                <c:pt idx="5">
                  <c:v>175.07599999999999</c:v>
                </c:pt>
                <c:pt idx="6">
                  <c:v>238.74</c:v>
                </c:pt>
                <c:pt idx="7">
                  <c:v>310.36200000000002</c:v>
                </c:pt>
              </c:numCache>
            </c:numRef>
          </c:xVal>
          <c:yVal>
            <c:numRef>
              <c:f>'IRM VFTB'!$G$271:$G$278</c:f>
              <c:numCache>
                <c:formatCode>0.000</c:formatCode>
                <c:ptCount val="8"/>
                <c:pt idx="0">
                  <c:v>4.2325090279999998E-2</c:v>
                </c:pt>
                <c:pt idx="1">
                  <c:v>3.2640666979999997E-2</c:v>
                </c:pt>
                <c:pt idx="2">
                  <c:v>2.2202449289999999E-2</c:v>
                </c:pt>
                <c:pt idx="3">
                  <c:v>3.8477706069999999E-2</c:v>
                </c:pt>
                <c:pt idx="4">
                  <c:v>5.5458214370000002E-2</c:v>
                </c:pt>
                <c:pt idx="5">
                  <c:v>7.083397084000001E-2</c:v>
                </c:pt>
                <c:pt idx="6">
                  <c:v>6.7919655580000002E-2</c:v>
                </c:pt>
                <c:pt idx="7">
                  <c:v>6.6191560740000002E-2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616512"/>
        <c:axId val="129700992"/>
      </c:scatterChart>
      <c:valAx>
        <c:axId val="12961651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00992"/>
        <c:crosses val="autoZero"/>
        <c:crossBetween val="midCat"/>
        <c:majorUnit val="100"/>
      </c:valAx>
      <c:valAx>
        <c:axId val="129700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616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VFTB'!$F$285:$F$298</c:f>
              <c:numCache>
                <c:formatCode>0.00</c:formatCode>
                <c:ptCount val="14"/>
                <c:pt idx="0">
                  <c:v>3.0240400000000001E-2</c:v>
                </c:pt>
                <c:pt idx="1">
                  <c:v>2.06908</c:v>
                </c:pt>
                <c:pt idx="2">
                  <c:v>5.236364</c:v>
                </c:pt>
                <c:pt idx="3">
                  <c:v>7.6158060000000001</c:v>
                </c:pt>
                <c:pt idx="4">
                  <c:v>14.817795999999998</c:v>
                </c:pt>
                <c:pt idx="5">
                  <c:v>24.749380000000002</c:v>
                </c:pt>
                <c:pt idx="6">
                  <c:v>50.294559999999997</c:v>
                </c:pt>
                <c:pt idx="7">
                  <c:v>75.521419999999992</c:v>
                </c:pt>
                <c:pt idx="8">
                  <c:v>126.37303999999999</c:v>
                </c:pt>
                <c:pt idx="9">
                  <c:v>202.13319999999999</c:v>
                </c:pt>
                <c:pt idx="10">
                  <c:v>303.99559999999997</c:v>
                </c:pt>
                <c:pt idx="11">
                  <c:v>405.06220000000002</c:v>
                </c:pt>
                <c:pt idx="12">
                  <c:v>526.81959999999992</c:v>
                </c:pt>
                <c:pt idx="13">
                  <c:v>669.26779999999997</c:v>
                </c:pt>
              </c:numCache>
            </c:numRef>
          </c:xVal>
          <c:yVal>
            <c:numRef>
              <c:f>'IRM VFTB'!$G$285:$G$298</c:f>
              <c:numCache>
                <c:formatCode>0.000</c:formatCode>
                <c:ptCount val="14"/>
                <c:pt idx="0">
                  <c:v>-8.2056298109999995E-2</c:v>
                </c:pt>
                <c:pt idx="1">
                  <c:v>-6.1309589150000003E-2</c:v>
                </c:pt>
                <c:pt idx="2">
                  <c:v>3.5221259370000001E-2</c:v>
                </c:pt>
                <c:pt idx="3">
                  <c:v>4.9318138089999998E-2</c:v>
                </c:pt>
                <c:pt idx="4">
                  <c:v>6.6515534799999998E-2</c:v>
                </c:pt>
                <c:pt idx="5">
                  <c:v>0.12332434059999998</c:v>
                </c:pt>
                <c:pt idx="6">
                  <c:v>0.19512168830000001</c:v>
                </c:pt>
                <c:pt idx="7">
                  <c:v>0.3181685004</c:v>
                </c:pt>
                <c:pt idx="8">
                  <c:v>0.24039762380000002</c:v>
                </c:pt>
                <c:pt idx="9">
                  <c:v>0.32498422999999999</c:v>
                </c:pt>
                <c:pt idx="10">
                  <c:v>0.27937065369999997</c:v>
                </c:pt>
                <c:pt idx="11">
                  <c:v>0.24305686670000001</c:v>
                </c:pt>
                <c:pt idx="12">
                  <c:v>0.32184240580000001</c:v>
                </c:pt>
                <c:pt idx="13">
                  <c:v>0.31688561430000001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33376"/>
        <c:axId val="129735680"/>
      </c:scatterChart>
      <c:valAx>
        <c:axId val="12973337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35680"/>
        <c:crosses val="autoZero"/>
        <c:crossBetween val="midCat"/>
        <c:majorUnit val="100"/>
      </c:valAx>
      <c:valAx>
        <c:axId val="1297356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33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VFTB'!$F$305:$F$314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VFTB'!$G$305:$G$314</c:f>
              <c:numCache>
                <c:formatCode>0.000</c:formatCode>
                <c:ptCount val="10"/>
                <c:pt idx="0">
                  <c:v>-2.9214678290000001E-2</c:v>
                </c:pt>
                <c:pt idx="1">
                  <c:v>2.768832173E-2</c:v>
                </c:pt>
                <c:pt idx="2">
                  <c:v>2.263592054E-2</c:v>
                </c:pt>
                <c:pt idx="3">
                  <c:v>4.0661289680000004E-2</c:v>
                </c:pt>
                <c:pt idx="4">
                  <c:v>3.8144476700000006E-2</c:v>
                </c:pt>
                <c:pt idx="5">
                  <c:v>8.4894174390000007E-2</c:v>
                </c:pt>
                <c:pt idx="6">
                  <c:v>9.9337349790000001E-2</c:v>
                </c:pt>
                <c:pt idx="7">
                  <c:v>0.12336622160000001</c:v>
                </c:pt>
                <c:pt idx="8">
                  <c:v>0.1343616255</c:v>
                </c:pt>
                <c:pt idx="9">
                  <c:v>0.1033840719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43488"/>
        <c:axId val="129762432"/>
      </c:scatterChart>
      <c:valAx>
        <c:axId val="129743488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62432"/>
        <c:crosses val="autoZero"/>
        <c:crossBetween val="midCat"/>
        <c:majorUnit val="100"/>
      </c:valAx>
      <c:valAx>
        <c:axId val="1297624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434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P2-19-1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VFTB'!$F$321:$F$334</c:f>
              <c:numCache>
                <c:formatCode>0.00</c:formatCode>
                <c:ptCount val="14"/>
                <c:pt idx="0">
                  <c:v>1.8303400000000001E-2</c:v>
                </c:pt>
                <c:pt idx="1">
                  <c:v>2.5465599999999999</c:v>
                </c:pt>
                <c:pt idx="2">
                  <c:v>4.9657919999999995</c:v>
                </c:pt>
                <c:pt idx="3">
                  <c:v>7.3054439999999996</c:v>
                </c:pt>
                <c:pt idx="4">
                  <c:v>14.610887999999999</c:v>
                </c:pt>
                <c:pt idx="5">
                  <c:v>24.510639999999999</c:v>
                </c:pt>
                <c:pt idx="6">
                  <c:v>49.419179999999997</c:v>
                </c:pt>
                <c:pt idx="7">
                  <c:v>74.725619999999992</c:v>
                </c:pt>
                <c:pt idx="8">
                  <c:v>124.78144</c:v>
                </c:pt>
                <c:pt idx="9">
                  <c:v>200.54160000000002</c:v>
                </c:pt>
                <c:pt idx="10">
                  <c:v>302.404</c:v>
                </c:pt>
                <c:pt idx="11">
                  <c:v>401.87900000000002</c:v>
                </c:pt>
                <c:pt idx="12">
                  <c:v>522.84059999999999</c:v>
                </c:pt>
                <c:pt idx="13">
                  <c:v>662.90139999999997</c:v>
                </c:pt>
              </c:numCache>
            </c:numRef>
          </c:xVal>
          <c:yVal>
            <c:numRef>
              <c:f>'IRM VFTB'!$G$321:$G$334</c:f>
              <c:numCache>
                <c:formatCode>0.000</c:formatCode>
                <c:ptCount val="14"/>
                <c:pt idx="0">
                  <c:v>-4.8539853759999994E-2</c:v>
                </c:pt>
                <c:pt idx="1">
                  <c:v>3.0179146170000001E-2</c:v>
                </c:pt>
                <c:pt idx="2">
                  <c:v>4.5743228980000002E-2</c:v>
                </c:pt>
                <c:pt idx="3">
                  <c:v>-2.5126839840000002E-2</c:v>
                </c:pt>
                <c:pt idx="4">
                  <c:v>6.7722489839999997E-2</c:v>
                </c:pt>
                <c:pt idx="5">
                  <c:v>4.5242524030000002E-2</c:v>
                </c:pt>
                <c:pt idx="6">
                  <c:v>8.7684517869999992E-2</c:v>
                </c:pt>
                <c:pt idx="7">
                  <c:v>8.182289894E-2</c:v>
                </c:pt>
                <c:pt idx="8">
                  <c:v>0.15622285450000001</c:v>
                </c:pt>
                <c:pt idx="9">
                  <c:v>0.14513266499999999</c:v>
                </c:pt>
                <c:pt idx="10">
                  <c:v>0.1778872621</c:v>
                </c:pt>
                <c:pt idx="11">
                  <c:v>0.22140472450000001</c:v>
                </c:pt>
                <c:pt idx="12">
                  <c:v>0.20759169690000001</c:v>
                </c:pt>
                <c:pt idx="13">
                  <c:v>0.1721520617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94816"/>
        <c:axId val="129797120"/>
      </c:scatterChart>
      <c:valAx>
        <c:axId val="12979481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97120"/>
        <c:crosses val="autoZero"/>
        <c:crossBetween val="midCat"/>
        <c:majorUnit val="100"/>
      </c:valAx>
      <c:valAx>
        <c:axId val="129797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794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VFTB'!$F$341:$F$351</c:f>
              <c:numCache>
                <c:formatCode>0.00</c:formatCode>
                <c:ptCount val="11"/>
                <c:pt idx="0">
                  <c:v>1.3624095999999999</c:v>
                </c:pt>
                <c:pt idx="1">
                  <c:v>3.477646</c:v>
                </c:pt>
                <c:pt idx="2">
                  <c:v>5.8730039999999999</c:v>
                </c:pt>
                <c:pt idx="3">
                  <c:v>23.237359999999999</c:v>
                </c:pt>
                <c:pt idx="4">
                  <c:v>48.543799999999997</c:v>
                </c:pt>
                <c:pt idx="5">
                  <c:v>124.1448</c:v>
                </c:pt>
                <c:pt idx="6">
                  <c:v>202.13319999999999</c:v>
                </c:pt>
                <c:pt idx="7">
                  <c:v>303.19979999999998</c:v>
                </c:pt>
                <c:pt idx="8">
                  <c:v>404.26639999999998</c:v>
                </c:pt>
                <c:pt idx="9">
                  <c:v>528.41120000000001</c:v>
                </c:pt>
                <c:pt idx="10">
                  <c:v>670.06359999999995</c:v>
                </c:pt>
              </c:numCache>
            </c:numRef>
          </c:xVal>
          <c:yVal>
            <c:numRef>
              <c:f>'IRM VFTB'!$G$341:$G$351</c:f>
              <c:numCache>
                <c:formatCode>0.000</c:formatCode>
                <c:ptCount val="11"/>
                <c:pt idx="0">
                  <c:v>6.7747185449999997E-2</c:v>
                </c:pt>
                <c:pt idx="1">
                  <c:v>5.1588138589999999E-2</c:v>
                </c:pt>
                <c:pt idx="2">
                  <c:v>6.4257658319999994E-2</c:v>
                </c:pt>
                <c:pt idx="3">
                  <c:v>0.1009850019</c:v>
                </c:pt>
                <c:pt idx="4">
                  <c:v>5.0130646619999997E-2</c:v>
                </c:pt>
                <c:pt idx="5">
                  <c:v>0.1180727092</c:v>
                </c:pt>
                <c:pt idx="6">
                  <c:v>0.19323483290000001</c:v>
                </c:pt>
                <c:pt idx="7">
                  <c:v>0.25738389849999999</c:v>
                </c:pt>
                <c:pt idx="8">
                  <c:v>0.1299885516</c:v>
                </c:pt>
                <c:pt idx="9">
                  <c:v>0.26250068609999999</c:v>
                </c:pt>
                <c:pt idx="10">
                  <c:v>0.2347413884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235008"/>
        <c:axId val="130237568"/>
      </c:scatterChart>
      <c:valAx>
        <c:axId val="130235008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237568"/>
        <c:crosses val="autoZero"/>
        <c:crossBetween val="midCat"/>
        <c:majorUnit val="100"/>
      </c:valAx>
      <c:valAx>
        <c:axId val="1302375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235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VFTB'!$F$358:$F$367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VFTB'!$G$358:$G$367</c:f>
              <c:numCache>
                <c:formatCode>0.000</c:formatCode>
                <c:ptCount val="10"/>
                <c:pt idx="0">
                  <c:v>-2.406228375E-2</c:v>
                </c:pt>
                <c:pt idx="1">
                  <c:v>2.361222273E-2</c:v>
                </c:pt>
                <c:pt idx="2">
                  <c:v>1.0367706419999999E-2</c:v>
                </c:pt>
                <c:pt idx="3">
                  <c:v>3.451086347E-2</c:v>
                </c:pt>
                <c:pt idx="4">
                  <c:v>7.2332599630000008E-2</c:v>
                </c:pt>
                <c:pt idx="5">
                  <c:v>6.5111964930000002E-2</c:v>
                </c:pt>
                <c:pt idx="6">
                  <c:v>9.0219121380000003E-2</c:v>
                </c:pt>
                <c:pt idx="7">
                  <c:v>0.1109314183</c:v>
                </c:pt>
                <c:pt idx="8">
                  <c:v>0.13389597110000001</c:v>
                </c:pt>
                <c:pt idx="9">
                  <c:v>0.1111928212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269952"/>
        <c:axId val="130272256"/>
      </c:scatterChart>
      <c:valAx>
        <c:axId val="13026995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272256"/>
        <c:crosses val="autoZero"/>
        <c:crossBetween val="midCat"/>
        <c:majorUnit val="100"/>
      </c:valAx>
      <c:valAx>
        <c:axId val="1302722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26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VFTB'!$F$374:$F$387</c:f>
              <c:numCache>
                <c:formatCode>0.00</c:formatCode>
                <c:ptCount val="14"/>
                <c:pt idx="0">
                  <c:v>-3.81984E-2</c:v>
                </c:pt>
                <c:pt idx="1">
                  <c:v>1.3520641999999998</c:v>
                </c:pt>
                <c:pt idx="2">
                  <c:v>3.4856039999999999</c:v>
                </c:pt>
                <c:pt idx="3">
                  <c:v>5.9207520000000002</c:v>
                </c:pt>
                <c:pt idx="4">
                  <c:v>13.106826</c:v>
                </c:pt>
                <c:pt idx="5">
                  <c:v>23.078200000000002</c:v>
                </c:pt>
                <c:pt idx="6">
                  <c:v>48.623379999999997</c:v>
                </c:pt>
                <c:pt idx="7">
                  <c:v>74.009399999999999</c:v>
                </c:pt>
                <c:pt idx="8">
                  <c:v>124.30395999999999</c:v>
                </c:pt>
                <c:pt idx="9">
                  <c:v>202.13319999999999</c:v>
                </c:pt>
                <c:pt idx="10">
                  <c:v>304.79139999999995</c:v>
                </c:pt>
                <c:pt idx="11">
                  <c:v>404.26639999999998</c:v>
                </c:pt>
                <c:pt idx="12">
                  <c:v>529.20699999999999</c:v>
                </c:pt>
                <c:pt idx="13">
                  <c:v>670.06359999999995</c:v>
                </c:pt>
              </c:numCache>
            </c:numRef>
          </c:xVal>
          <c:yVal>
            <c:numRef>
              <c:f>'IRM VFTB'!$G$374:$G$387</c:f>
              <c:numCache>
                <c:formatCode>0.000</c:formatCode>
                <c:ptCount val="14"/>
                <c:pt idx="0">
                  <c:v>-7.1879388579999995E-2</c:v>
                </c:pt>
                <c:pt idx="1">
                  <c:v>-9.704158048E-2</c:v>
                </c:pt>
                <c:pt idx="2">
                  <c:v>-0.32794553930000003</c:v>
                </c:pt>
                <c:pt idx="3">
                  <c:v>9.8820408420000005E-2</c:v>
                </c:pt>
                <c:pt idx="4">
                  <c:v>-2.2904440870000001E-2</c:v>
                </c:pt>
                <c:pt idx="5">
                  <c:v>0.1677302158</c:v>
                </c:pt>
                <c:pt idx="6">
                  <c:v>0.2524754354</c:v>
                </c:pt>
                <c:pt idx="7">
                  <c:v>0.19737231619999998</c:v>
                </c:pt>
                <c:pt idx="8">
                  <c:v>0.25776100099999999</c:v>
                </c:pt>
                <c:pt idx="9">
                  <c:v>0.33357890610000002</c:v>
                </c:pt>
                <c:pt idx="10">
                  <c:v>0.32696507380000001</c:v>
                </c:pt>
                <c:pt idx="11">
                  <c:v>0.24446254380000002</c:v>
                </c:pt>
                <c:pt idx="12">
                  <c:v>0.38545743970000002</c:v>
                </c:pt>
                <c:pt idx="13">
                  <c:v>0.51150840659999997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964672"/>
        <c:axId val="129971328"/>
      </c:scatterChart>
      <c:valAx>
        <c:axId val="129964672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971328"/>
        <c:crosses val="autoZero"/>
        <c:crossBetween val="midCat"/>
        <c:majorUnit val="100"/>
      </c:valAx>
      <c:valAx>
        <c:axId val="1299713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29964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VFTB'!$F$394:$F$403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VFTB'!$G$394:$G$403</c:f>
              <c:numCache>
                <c:formatCode>0.000</c:formatCode>
                <c:ptCount val="10"/>
                <c:pt idx="0">
                  <c:v>-2.1955360350000001E-2</c:v>
                </c:pt>
                <c:pt idx="1">
                  <c:v>6.6074626440000006E-3</c:v>
                </c:pt>
                <c:pt idx="2">
                  <c:v>2.8623184959999999E-2</c:v>
                </c:pt>
                <c:pt idx="3">
                  <c:v>6.0587475769999996E-2</c:v>
                </c:pt>
                <c:pt idx="4">
                  <c:v>3.6882688089999997E-2</c:v>
                </c:pt>
                <c:pt idx="5">
                  <c:v>6.0149878419999997E-2</c:v>
                </c:pt>
                <c:pt idx="6">
                  <c:v>7.2925279670000009E-2</c:v>
                </c:pt>
                <c:pt idx="7">
                  <c:v>5.9589929430000001E-2</c:v>
                </c:pt>
                <c:pt idx="8">
                  <c:v>8.8788891960000005E-2</c:v>
                </c:pt>
                <c:pt idx="9">
                  <c:v>9.9075674699999991E-2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007808"/>
        <c:axId val="130010112"/>
      </c:scatterChart>
      <c:valAx>
        <c:axId val="130007808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010112"/>
        <c:crosses val="autoZero"/>
        <c:crossBetween val="midCat"/>
        <c:majorUnit val="100"/>
      </c:valAx>
      <c:valAx>
        <c:axId val="1300101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007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VFTB'!$F$410:$F$422</c:f>
              <c:numCache>
                <c:formatCode>0.00</c:formatCode>
                <c:ptCount val="13"/>
                <c:pt idx="0">
                  <c:v>1.6711799999999999E-2</c:v>
                </c:pt>
                <c:pt idx="1">
                  <c:v>2.888754</c:v>
                </c:pt>
                <c:pt idx="2">
                  <c:v>5.2602379999999993</c:v>
                </c:pt>
                <c:pt idx="3">
                  <c:v>7.4964360000000001</c:v>
                </c:pt>
                <c:pt idx="4">
                  <c:v>15.183864000000002</c:v>
                </c:pt>
                <c:pt idx="5">
                  <c:v>25.226860000000002</c:v>
                </c:pt>
                <c:pt idx="6">
                  <c:v>50.692459999999997</c:v>
                </c:pt>
                <c:pt idx="7">
                  <c:v>75.760159999999999</c:v>
                </c:pt>
                <c:pt idx="8">
                  <c:v>126.85052</c:v>
                </c:pt>
                <c:pt idx="9">
                  <c:v>304.79139999999995</c:v>
                </c:pt>
                <c:pt idx="10">
                  <c:v>405.858</c:v>
                </c:pt>
                <c:pt idx="11">
                  <c:v>530.79859999999996</c:v>
                </c:pt>
                <c:pt idx="12">
                  <c:v>670.85940000000005</c:v>
                </c:pt>
              </c:numCache>
            </c:numRef>
          </c:xVal>
          <c:yVal>
            <c:numRef>
              <c:f>'IRM VFTB'!$G$410:$G$422</c:f>
              <c:numCache>
                <c:formatCode>0.000</c:formatCode>
                <c:ptCount val="13"/>
                <c:pt idx="0">
                  <c:v>-6.234839256E-2</c:v>
                </c:pt>
                <c:pt idx="1">
                  <c:v>1.465909491E-2</c:v>
                </c:pt>
                <c:pt idx="2">
                  <c:v>-3.9291871140000004E-2</c:v>
                </c:pt>
                <c:pt idx="3">
                  <c:v>5.497198448E-2</c:v>
                </c:pt>
                <c:pt idx="4">
                  <c:v>0.14504359480000001</c:v>
                </c:pt>
                <c:pt idx="5">
                  <c:v>0.1998670528</c:v>
                </c:pt>
                <c:pt idx="6">
                  <c:v>0.21072851240000001</c:v>
                </c:pt>
                <c:pt idx="7">
                  <c:v>0.24405701759999998</c:v>
                </c:pt>
                <c:pt idx="8">
                  <c:v>0.31417558129999995</c:v>
                </c:pt>
                <c:pt idx="9">
                  <c:v>0.34905332949999995</c:v>
                </c:pt>
                <c:pt idx="10">
                  <c:v>0.29354583200000001</c:v>
                </c:pt>
                <c:pt idx="11">
                  <c:v>0.34331369950000001</c:v>
                </c:pt>
                <c:pt idx="12">
                  <c:v>0.38688441070000001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03936"/>
        <c:axId val="130118784"/>
      </c:scatterChart>
      <c:valAx>
        <c:axId val="130103936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18784"/>
        <c:crosses val="autoZero"/>
        <c:crossBetween val="midCat"/>
        <c:majorUnit val="100"/>
      </c:valAx>
      <c:valAx>
        <c:axId val="1301187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039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VFTB'!$F$429:$F$442</c:f>
              <c:numCache>
                <c:formatCode>0.00</c:formatCode>
                <c:ptCount val="14"/>
                <c:pt idx="0">
                  <c:v>-2.4669799999999999E-2</c:v>
                </c:pt>
                <c:pt idx="1">
                  <c:v>1.9258360000000001</c:v>
                </c:pt>
                <c:pt idx="2">
                  <c:v>3.756176</c:v>
                </c:pt>
                <c:pt idx="3">
                  <c:v>6.652887999999999</c:v>
                </c:pt>
                <c:pt idx="4">
                  <c:v>13.870794</c:v>
                </c:pt>
                <c:pt idx="5">
                  <c:v>23.316939999999999</c:v>
                </c:pt>
                <c:pt idx="6">
                  <c:v>48.941699999999997</c:v>
                </c:pt>
                <c:pt idx="7">
                  <c:v>74.088979999999992</c:v>
                </c:pt>
                <c:pt idx="8">
                  <c:v>124.94059999999999</c:v>
                </c:pt>
                <c:pt idx="9">
                  <c:v>201.3374</c:v>
                </c:pt>
                <c:pt idx="10">
                  <c:v>303.19979999999998</c:v>
                </c:pt>
                <c:pt idx="11">
                  <c:v>405.858</c:v>
                </c:pt>
                <c:pt idx="12">
                  <c:v>526.81959999999992</c:v>
                </c:pt>
                <c:pt idx="13">
                  <c:v>669.26779999999997</c:v>
                </c:pt>
              </c:numCache>
            </c:numRef>
          </c:xVal>
          <c:yVal>
            <c:numRef>
              <c:f>'IRM VFTB'!$G$429:$G$442</c:f>
              <c:numCache>
                <c:formatCode>0.000</c:formatCode>
                <c:ptCount val="14"/>
                <c:pt idx="0">
                  <c:v>-5.5579924479999994E-2</c:v>
                </c:pt>
                <c:pt idx="1">
                  <c:v>-5.2338250900000001E-2</c:v>
                </c:pt>
                <c:pt idx="2">
                  <c:v>1.3750229460000001E-2</c:v>
                </c:pt>
                <c:pt idx="3">
                  <c:v>8.3702662640000002E-3</c:v>
                </c:pt>
                <c:pt idx="4">
                  <c:v>-1.2024876489999999E-2</c:v>
                </c:pt>
                <c:pt idx="5">
                  <c:v>4.6891875899999998E-2</c:v>
                </c:pt>
                <c:pt idx="6">
                  <c:v>6.9650241089999995E-2</c:v>
                </c:pt>
                <c:pt idx="7">
                  <c:v>0.1046559072</c:v>
                </c:pt>
                <c:pt idx="8">
                  <c:v>8.3727790179999997E-2</c:v>
                </c:pt>
                <c:pt idx="9">
                  <c:v>0.1441566057</c:v>
                </c:pt>
                <c:pt idx="10">
                  <c:v>0.12549634199999998</c:v>
                </c:pt>
                <c:pt idx="11">
                  <c:v>0.11750228660000001</c:v>
                </c:pt>
                <c:pt idx="12">
                  <c:v>0.1938740823</c:v>
                </c:pt>
                <c:pt idx="13">
                  <c:v>0.11857900270000001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55264"/>
        <c:axId val="130157568"/>
      </c:scatterChart>
      <c:valAx>
        <c:axId val="130155264"/>
        <c:scaling>
          <c:orientation val="minMax"/>
          <c:max val="7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57568"/>
        <c:crosses val="autoZero"/>
        <c:crossBetween val="midCat"/>
        <c:majorUnit val="100"/>
      </c:valAx>
      <c:valAx>
        <c:axId val="1301575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55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Papferding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accent3"/>
              </a:solidFill>
            </a:ln>
          </c:spPr>
          <c:marker>
            <c:spPr>
              <a:solidFill>
                <a:schemeClr val="accent3"/>
              </a:solidFill>
              <a:ln>
                <a:solidFill>
                  <a:schemeClr val="accent3"/>
                </a:solidFill>
              </a:ln>
            </c:spPr>
          </c:marker>
          <c:xVal>
            <c:numRef>
              <c:f>'IRM VFTB'!$F$449:$F$458</c:f>
              <c:numCache>
                <c:formatCode>0.00</c:formatCode>
                <c:ptCount val="10"/>
                <c:pt idx="0">
                  <c:v>0</c:v>
                </c:pt>
                <c:pt idx="1">
                  <c:v>3.9790000000000001</c:v>
                </c:pt>
                <c:pt idx="2">
                  <c:v>7.9580000000000002</c:v>
                </c:pt>
                <c:pt idx="3">
                  <c:v>15.916</c:v>
                </c:pt>
                <c:pt idx="4">
                  <c:v>31.832000000000001</c:v>
                </c:pt>
                <c:pt idx="5">
                  <c:v>63.664000000000001</c:v>
                </c:pt>
                <c:pt idx="6">
                  <c:v>119.37</c:v>
                </c:pt>
                <c:pt idx="7">
                  <c:v>175.07599999999999</c:v>
                </c:pt>
                <c:pt idx="8">
                  <c:v>238.74</c:v>
                </c:pt>
                <c:pt idx="9">
                  <c:v>310.36200000000002</c:v>
                </c:pt>
              </c:numCache>
            </c:numRef>
          </c:xVal>
          <c:yVal>
            <c:numRef>
              <c:f>'IRM VFTB'!$G$449:$G$458</c:f>
              <c:numCache>
                <c:formatCode>0.000</c:formatCode>
                <c:ptCount val="10"/>
                <c:pt idx="0">
                  <c:v>2.1502978859999997E-2</c:v>
                </c:pt>
                <c:pt idx="1">
                  <c:v>-4.835427061E-3</c:v>
                </c:pt>
                <c:pt idx="2">
                  <c:v>2.9921313960000001E-2</c:v>
                </c:pt>
                <c:pt idx="3">
                  <c:v>4.6932412010000001E-2</c:v>
                </c:pt>
                <c:pt idx="4">
                  <c:v>7.5705693220000009E-2</c:v>
                </c:pt>
                <c:pt idx="5">
                  <c:v>0.1067880687</c:v>
                </c:pt>
                <c:pt idx="6">
                  <c:v>0.1449794875</c:v>
                </c:pt>
                <c:pt idx="7">
                  <c:v>0.16717009729999999</c:v>
                </c:pt>
                <c:pt idx="8">
                  <c:v>0.19229921650000001</c:v>
                </c:pt>
                <c:pt idx="9">
                  <c:v>0.19082258050000001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69472"/>
        <c:axId val="130188416"/>
      </c:scatterChart>
      <c:valAx>
        <c:axId val="130169472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Mag.Feldstärke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3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 A/m]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88416"/>
        <c:crosses val="autoZero"/>
        <c:crossBetween val="midCat"/>
        <c:majorUnit val="100"/>
      </c:valAx>
      <c:valAx>
        <c:axId val="1301884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r>
                  <a:rPr lang="en-US" sz="800">
                    <a:latin typeface="Arial" pitchFamily="34" charset="0"/>
                    <a:cs typeface="Arial" pitchFamily="34" charset="0"/>
                  </a:rPr>
                  <a:t>Mag. Moment / Gewicht [10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-3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 Am</a:t>
                </a:r>
                <a:r>
                  <a:rPr lang="en-US" sz="800" baseline="30000">
                    <a:latin typeface="Arial" pitchFamily="34" charset="0"/>
                    <a:cs typeface="Arial" pitchFamily="34" charset="0"/>
                  </a:rPr>
                  <a:t>2</a:t>
                </a:r>
                <a:r>
                  <a:rPr lang="en-US" sz="800" baseline="0">
                    <a:latin typeface="Arial" pitchFamily="34" charset="0"/>
                    <a:cs typeface="Arial" pitchFamily="34" charset="0"/>
                  </a:rPr>
                  <a:t>/kg</a:t>
                </a:r>
                <a:r>
                  <a:rPr lang="en-US" sz="800">
                    <a:latin typeface="Arial" pitchFamily="34" charset="0"/>
                    <a:cs typeface="Arial" pitchFamily="34" charset="0"/>
                  </a:rPr>
                  <a:t>]</a:t>
                </a:r>
              </a:p>
              <a:p>
                <a:pPr>
                  <a:defRPr sz="800">
                    <a:latin typeface="Arial" pitchFamily="34" charset="0"/>
                    <a:cs typeface="Arial" pitchFamily="34" charset="0"/>
                  </a:defRPr>
                </a:pPr>
                <a:endParaRPr lang="en-US" sz="800">
                  <a:latin typeface="Arial" pitchFamily="34" charset="0"/>
                  <a:cs typeface="Arial" pitchFamily="34" charset="0"/>
                </a:endParaRPr>
              </a:p>
            </c:rich>
          </c:tx>
          <c:overlay val="0"/>
        </c:title>
        <c:numFmt formatCode="0.00" sourceLinked="0"/>
        <c:majorTickMark val="out"/>
        <c:minorTickMark val="none"/>
        <c:tickLblPos val="low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130169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P2-01-V1</a:t>
            </a:r>
            <a:endParaRPr lang="en-US" sz="1000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VFTB'!$F$45:$F$64</c:f>
              <c:numCache>
                <c:formatCode>0.00</c:formatCode>
                <c:ptCount val="20"/>
                <c:pt idx="0">
                  <c:v>0</c:v>
                </c:pt>
                <c:pt idx="1">
                  <c:v>-2.3874</c:v>
                </c:pt>
                <c:pt idx="2">
                  <c:v>-4.7747999999999999</c:v>
                </c:pt>
                <c:pt idx="3">
                  <c:v>-7.1621999999999995</c:v>
                </c:pt>
                <c:pt idx="4">
                  <c:v>-9.5495999999999999</c:v>
                </c:pt>
                <c:pt idx="5">
                  <c:v>-11.936999999999999</c:v>
                </c:pt>
                <c:pt idx="6">
                  <c:v>-14.324399999999999</c:v>
                </c:pt>
                <c:pt idx="7">
                  <c:v>-16.7118</c:v>
                </c:pt>
                <c:pt idx="8">
                  <c:v>-19.0992</c:v>
                </c:pt>
                <c:pt idx="9">
                  <c:v>-21.486599999999999</c:v>
                </c:pt>
                <c:pt idx="10">
                  <c:v>-23.873999999999999</c:v>
                </c:pt>
                <c:pt idx="11">
                  <c:v>-26.261399999999998</c:v>
                </c:pt>
                <c:pt idx="12">
                  <c:v>-28.648799999999998</c:v>
                </c:pt>
                <c:pt idx="13">
                  <c:v>-33.4236</c:v>
                </c:pt>
                <c:pt idx="14">
                  <c:v>-42.973199999999999</c:v>
                </c:pt>
                <c:pt idx="15">
                  <c:v>-62.072400000000002</c:v>
                </c:pt>
                <c:pt idx="16">
                  <c:v>-100.27080000000001</c:v>
                </c:pt>
                <c:pt idx="17">
                  <c:v>-138.46919999999997</c:v>
                </c:pt>
                <c:pt idx="18">
                  <c:v>-176.66759999999999</c:v>
                </c:pt>
                <c:pt idx="19">
                  <c:v>-214.86600000000001</c:v>
                </c:pt>
              </c:numCache>
            </c:numRef>
          </c:xVal>
          <c:yVal>
            <c:numRef>
              <c:f>'Backfield VFTB'!$G$45:$G$64</c:f>
              <c:numCache>
                <c:formatCode>0.00</c:formatCode>
                <c:ptCount val="20"/>
                <c:pt idx="0">
                  <c:v>2581830</c:v>
                </c:pt>
                <c:pt idx="1">
                  <c:v>2309048</c:v>
                </c:pt>
                <c:pt idx="2">
                  <c:v>2350130</c:v>
                </c:pt>
                <c:pt idx="3">
                  <c:v>1427178</c:v>
                </c:pt>
                <c:pt idx="4">
                  <c:v>1738033</c:v>
                </c:pt>
                <c:pt idx="5">
                  <c:v>882394</c:v>
                </c:pt>
                <c:pt idx="6">
                  <c:v>1173384</c:v>
                </c:pt>
                <c:pt idx="7">
                  <c:v>-104344</c:v>
                </c:pt>
                <c:pt idx="8">
                  <c:v>143962</c:v>
                </c:pt>
                <c:pt idx="9">
                  <c:v>553384</c:v>
                </c:pt>
                <c:pt idx="10">
                  <c:v>515298.99999999994</c:v>
                </c:pt>
                <c:pt idx="11">
                  <c:v>402443</c:v>
                </c:pt>
                <c:pt idx="12">
                  <c:v>-929017</c:v>
                </c:pt>
                <c:pt idx="13">
                  <c:v>-464059</c:v>
                </c:pt>
                <c:pt idx="14">
                  <c:v>-686557</c:v>
                </c:pt>
                <c:pt idx="15">
                  <c:v>-1017668</c:v>
                </c:pt>
                <c:pt idx="16">
                  <c:v>-1638711</c:v>
                </c:pt>
                <c:pt idx="17">
                  <c:v>-1726598</c:v>
                </c:pt>
                <c:pt idx="18">
                  <c:v>-2096356.9999999998</c:v>
                </c:pt>
                <c:pt idx="19">
                  <c:v>-2277979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56352"/>
        <c:axId val="130358272"/>
      </c:scatterChart>
      <c:valAx>
        <c:axId val="13035635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358272"/>
        <c:crossesAt val="0"/>
        <c:crossBetween val="midCat"/>
        <c:majorUnit val="10"/>
      </c:valAx>
      <c:valAx>
        <c:axId val="130358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89E-2"/>
              <c:y val="0.13194444444444731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35635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VFTB'!$F$71:$F$96</c:f>
              <c:numCache>
                <c:formatCode>0.00</c:formatCode>
                <c:ptCount val="26"/>
                <c:pt idx="0">
                  <c:v>0</c:v>
                </c:pt>
                <c:pt idx="1">
                  <c:v>-1.213595</c:v>
                </c:pt>
                <c:pt idx="2">
                  <c:v>-3.2707379999999997</c:v>
                </c:pt>
                <c:pt idx="3">
                  <c:v>-6.0560379999999991</c:v>
                </c:pt>
                <c:pt idx="4">
                  <c:v>-8.2922360000000008</c:v>
                </c:pt>
                <c:pt idx="5">
                  <c:v>-10.989998</c:v>
                </c:pt>
                <c:pt idx="6">
                  <c:v>-13.321692000000001</c:v>
                </c:pt>
                <c:pt idx="7">
                  <c:v>-16.15474</c:v>
                </c:pt>
                <c:pt idx="8">
                  <c:v>-18.46256</c:v>
                </c:pt>
                <c:pt idx="9">
                  <c:v>-21.168279999999999</c:v>
                </c:pt>
                <c:pt idx="10">
                  <c:v>-23.396519999999999</c:v>
                </c:pt>
                <c:pt idx="11">
                  <c:v>-25.943079999999998</c:v>
                </c:pt>
                <c:pt idx="12">
                  <c:v>-28.648799999999998</c:v>
                </c:pt>
                <c:pt idx="13">
                  <c:v>-31.195360000000001</c:v>
                </c:pt>
                <c:pt idx="14">
                  <c:v>-33.980659999999993</c:v>
                </c:pt>
                <c:pt idx="15">
                  <c:v>-38.516719999999999</c:v>
                </c:pt>
                <c:pt idx="16">
                  <c:v>-48.782539999999997</c:v>
                </c:pt>
                <c:pt idx="17">
                  <c:v>-69.55292</c:v>
                </c:pt>
                <c:pt idx="18">
                  <c:v>-110.13872000000001</c:v>
                </c:pt>
                <c:pt idx="19">
                  <c:v>-193.3794</c:v>
                </c:pt>
                <c:pt idx="20">
                  <c:v>-274.55099999999999</c:v>
                </c:pt>
                <c:pt idx="21">
                  <c:v>-355.7226</c:v>
                </c:pt>
                <c:pt idx="22">
                  <c:v>-436.09839999999997</c:v>
                </c:pt>
                <c:pt idx="23">
                  <c:v>-516.4742</c:v>
                </c:pt>
                <c:pt idx="24">
                  <c:v>-594.46259999999995</c:v>
                </c:pt>
                <c:pt idx="25">
                  <c:v>-669.26779999999997</c:v>
                </c:pt>
              </c:numCache>
            </c:numRef>
          </c:xVal>
          <c:yVal>
            <c:numRef>
              <c:f>'Backfield VFTB'!$G$71:$G$96</c:f>
              <c:numCache>
                <c:formatCode>0.00</c:formatCode>
                <c:ptCount val="26"/>
                <c:pt idx="0">
                  <c:v>397.6825892</c:v>
                </c:pt>
                <c:pt idx="1">
                  <c:v>444.78019979999999</c:v>
                </c:pt>
                <c:pt idx="2">
                  <c:v>393.72109069999999</c:v>
                </c:pt>
                <c:pt idx="3">
                  <c:v>363.13678879999998</c:v>
                </c:pt>
                <c:pt idx="4">
                  <c:v>345.34566729999995</c:v>
                </c:pt>
                <c:pt idx="5">
                  <c:v>242.83505220000001</c:v>
                </c:pt>
                <c:pt idx="6">
                  <c:v>186.3847323</c:v>
                </c:pt>
                <c:pt idx="7">
                  <c:v>201.84106839999998</c:v>
                </c:pt>
                <c:pt idx="8">
                  <c:v>39.372309709999996</c:v>
                </c:pt>
                <c:pt idx="9">
                  <c:v>112.13165670000001</c:v>
                </c:pt>
                <c:pt idx="10">
                  <c:v>87.418090819999989</c:v>
                </c:pt>
                <c:pt idx="11">
                  <c:v>35.789692479999999</c:v>
                </c:pt>
                <c:pt idx="12">
                  <c:v>22.755027470000002</c:v>
                </c:pt>
                <c:pt idx="13">
                  <c:v>-33.611895179999998</c:v>
                </c:pt>
                <c:pt idx="14">
                  <c:v>-61.461093809999994</c:v>
                </c:pt>
                <c:pt idx="15">
                  <c:v>-94.815680400000005</c:v>
                </c:pt>
                <c:pt idx="16">
                  <c:v>-184.5611337</c:v>
                </c:pt>
                <c:pt idx="17">
                  <c:v>-197.7885464</c:v>
                </c:pt>
                <c:pt idx="18">
                  <c:v>-231.1653282</c:v>
                </c:pt>
                <c:pt idx="19">
                  <c:v>-388.95798080000003</c:v>
                </c:pt>
                <c:pt idx="20">
                  <c:v>-378.22680439999999</c:v>
                </c:pt>
                <c:pt idx="21">
                  <c:v>-408.771976</c:v>
                </c:pt>
                <c:pt idx="22">
                  <c:v>-403.02531580000004</c:v>
                </c:pt>
                <c:pt idx="23">
                  <c:v>-412.40080639999996</c:v>
                </c:pt>
                <c:pt idx="24">
                  <c:v>-448.68204900000001</c:v>
                </c:pt>
                <c:pt idx="25">
                  <c:v>-426.59127810000001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391040"/>
        <c:axId val="130393216"/>
      </c:scatterChart>
      <c:valAx>
        <c:axId val="130391040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393216"/>
        <c:crossesAt val="0"/>
        <c:crossBetween val="midCat"/>
        <c:majorUnit val="10"/>
      </c:valAx>
      <c:valAx>
        <c:axId val="130393216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04E-2"/>
              <c:y val="0.13194444444444742"/>
            </c:manualLayout>
          </c:layout>
          <c:overlay val="0"/>
          <c:spPr>
            <a:noFill/>
          </c:spPr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39104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VFTB'!$F$103:$F$119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VFTB'!$G$103:$G$119</c:f>
              <c:numCache>
                <c:formatCode>0.00</c:formatCode>
                <c:ptCount val="17"/>
                <c:pt idx="0">
                  <c:v>193.1869183</c:v>
                </c:pt>
                <c:pt idx="1">
                  <c:v>180.73162580000002</c:v>
                </c:pt>
                <c:pt idx="2">
                  <c:v>122.88475150000001</c:v>
                </c:pt>
                <c:pt idx="3">
                  <c:v>77.23600848000001</c:v>
                </c:pt>
                <c:pt idx="4">
                  <c:v>37.421086610000003</c:v>
                </c:pt>
                <c:pt idx="5">
                  <c:v>20.3845785</c:v>
                </c:pt>
                <c:pt idx="6">
                  <c:v>6.8541764809999997</c:v>
                </c:pt>
                <c:pt idx="7">
                  <c:v>-21.53024392</c:v>
                </c:pt>
                <c:pt idx="8">
                  <c:v>-40.760080380000005</c:v>
                </c:pt>
                <c:pt idx="9">
                  <c:v>-70.743014809999991</c:v>
                </c:pt>
                <c:pt idx="10">
                  <c:v>-95.559958550000005</c:v>
                </c:pt>
                <c:pt idx="11">
                  <c:v>-146.16668230000002</c:v>
                </c:pt>
                <c:pt idx="12">
                  <c:v>-167.41234469999998</c:v>
                </c:pt>
                <c:pt idx="13">
                  <c:v>-163.6738187</c:v>
                </c:pt>
                <c:pt idx="14">
                  <c:v>-164.55357860000001</c:v>
                </c:pt>
                <c:pt idx="15">
                  <c:v>-195.9457199</c:v>
                </c:pt>
                <c:pt idx="16">
                  <c:v>-192.36040320000001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25984"/>
        <c:axId val="130427904"/>
      </c:scatterChart>
      <c:valAx>
        <c:axId val="13042598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427904"/>
        <c:crossesAt val="0"/>
        <c:crossBetween val="midCat"/>
        <c:majorUnit val="10"/>
      </c:valAx>
      <c:valAx>
        <c:axId val="130427904"/>
        <c:scaling>
          <c:orientation val="minMax"/>
          <c:max val="200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18E-2"/>
              <c:y val="0.131944444444447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4259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VFTB'!$F$126:$F$151</c:f>
              <c:numCache>
                <c:formatCode>0.00</c:formatCode>
                <c:ptCount val="26"/>
                <c:pt idx="0">
                  <c:v>0</c:v>
                </c:pt>
                <c:pt idx="1">
                  <c:v>-1.0257862</c:v>
                </c:pt>
                <c:pt idx="2">
                  <c:v>-3.4458139999999999</c:v>
                </c:pt>
                <c:pt idx="3">
                  <c:v>-6.0480799999999997</c:v>
                </c:pt>
                <c:pt idx="4">
                  <c:v>-8.3081519999999998</c:v>
                </c:pt>
                <c:pt idx="5">
                  <c:v>-10.799005999999999</c:v>
                </c:pt>
                <c:pt idx="6">
                  <c:v>-13.512684000000002</c:v>
                </c:pt>
                <c:pt idx="7">
                  <c:v>-16.07516</c:v>
                </c:pt>
                <c:pt idx="8">
                  <c:v>-20.611219999999999</c:v>
                </c:pt>
                <c:pt idx="9">
                  <c:v>-23.396519999999999</c:v>
                </c:pt>
                <c:pt idx="10">
                  <c:v>-26.102239999999998</c:v>
                </c:pt>
                <c:pt idx="11">
                  <c:v>-28.569220000000001</c:v>
                </c:pt>
                <c:pt idx="12">
                  <c:v>-31.115779999999997</c:v>
                </c:pt>
                <c:pt idx="13">
                  <c:v>-33.662339999999993</c:v>
                </c:pt>
                <c:pt idx="14">
                  <c:v>-36.04974</c:v>
                </c:pt>
                <c:pt idx="15">
                  <c:v>-41.302019999999999</c:v>
                </c:pt>
                <c:pt idx="16">
                  <c:v>-51.408679999999997</c:v>
                </c:pt>
                <c:pt idx="17">
                  <c:v>-71.542419999999993</c:v>
                </c:pt>
                <c:pt idx="18">
                  <c:v>-112.6057</c:v>
                </c:pt>
                <c:pt idx="19">
                  <c:v>-194.971</c:v>
                </c:pt>
                <c:pt idx="20">
                  <c:v>-276.93839999999994</c:v>
                </c:pt>
                <c:pt idx="21">
                  <c:v>-356.51839999999999</c:v>
                </c:pt>
                <c:pt idx="22">
                  <c:v>-438.48579999999998</c:v>
                </c:pt>
                <c:pt idx="23">
                  <c:v>-519.65739999999994</c:v>
                </c:pt>
                <c:pt idx="24">
                  <c:v>-595.25840000000005</c:v>
                </c:pt>
                <c:pt idx="25">
                  <c:v>-669.26779999999997</c:v>
                </c:pt>
              </c:numCache>
            </c:numRef>
          </c:xVal>
          <c:yVal>
            <c:numRef>
              <c:f>'Backfield VFTB'!$G$126:$G$151</c:f>
              <c:numCache>
                <c:formatCode>0.00</c:formatCode>
                <c:ptCount val="26"/>
                <c:pt idx="0">
                  <c:v>378.27134269999999</c:v>
                </c:pt>
                <c:pt idx="1">
                  <c:v>426.25311520000002</c:v>
                </c:pt>
                <c:pt idx="2">
                  <c:v>332.7837088</c:v>
                </c:pt>
                <c:pt idx="3">
                  <c:v>294.7240066</c:v>
                </c:pt>
                <c:pt idx="4">
                  <c:v>196.76362940000001</c:v>
                </c:pt>
                <c:pt idx="5">
                  <c:v>212.51478180000001</c:v>
                </c:pt>
                <c:pt idx="6">
                  <c:v>189.65480779999999</c:v>
                </c:pt>
                <c:pt idx="7">
                  <c:v>105.3054449</c:v>
                </c:pt>
                <c:pt idx="8">
                  <c:v>75.65514266000001</c:v>
                </c:pt>
                <c:pt idx="9">
                  <c:v>38.791656319999994</c:v>
                </c:pt>
                <c:pt idx="10">
                  <c:v>50.842043480000001</c:v>
                </c:pt>
                <c:pt idx="11">
                  <c:v>54.49851383</c:v>
                </c:pt>
                <c:pt idx="12">
                  <c:v>51.702923849999998</c:v>
                </c:pt>
                <c:pt idx="13">
                  <c:v>-55.075185829999995</c:v>
                </c:pt>
                <c:pt idx="14">
                  <c:v>-64.74961879</c:v>
                </c:pt>
                <c:pt idx="15">
                  <c:v>-71.088341630000002</c:v>
                </c:pt>
                <c:pt idx="16">
                  <c:v>-92.883304150000001</c:v>
                </c:pt>
                <c:pt idx="17">
                  <c:v>-168.29567010000002</c:v>
                </c:pt>
                <c:pt idx="18">
                  <c:v>-238.54783410000002</c:v>
                </c:pt>
                <c:pt idx="19">
                  <c:v>-323.77709060000001</c:v>
                </c:pt>
                <c:pt idx="20">
                  <c:v>-286.12504280000002</c:v>
                </c:pt>
                <c:pt idx="21">
                  <c:v>-287.41195830000004</c:v>
                </c:pt>
                <c:pt idx="22">
                  <c:v>-303.60305249999999</c:v>
                </c:pt>
                <c:pt idx="23">
                  <c:v>-316.39111550000001</c:v>
                </c:pt>
                <c:pt idx="24">
                  <c:v>-344.30111539999996</c:v>
                </c:pt>
                <c:pt idx="25">
                  <c:v>-322.63361329999998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48384"/>
        <c:axId val="130462848"/>
      </c:scatterChart>
      <c:valAx>
        <c:axId val="13044838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462848"/>
        <c:crossesAt val="0"/>
        <c:crossBetween val="midCat"/>
        <c:majorUnit val="10"/>
      </c:valAx>
      <c:valAx>
        <c:axId val="130462848"/>
        <c:scaling>
          <c:orientation val="minMax"/>
          <c:min val="-2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32E-2"/>
              <c:y val="0.131944444444447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4483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VFTB'!$F$158:$F$178</c:f>
              <c:numCache>
                <c:formatCode>0.00</c:formatCode>
                <c:ptCount val="21"/>
                <c:pt idx="0">
                  <c:v>0</c:v>
                </c:pt>
                <c:pt idx="1">
                  <c:v>-1.8701299999999998</c:v>
                </c:pt>
                <c:pt idx="2">
                  <c:v>-3.4935619999999998</c:v>
                </c:pt>
                <c:pt idx="3">
                  <c:v>-5.9287099999999997</c:v>
                </c:pt>
                <c:pt idx="4">
                  <c:v>-8.5309760000000008</c:v>
                </c:pt>
                <c:pt idx="5">
                  <c:v>-10.886544000000001</c:v>
                </c:pt>
                <c:pt idx="6">
                  <c:v>-13.393314</c:v>
                </c:pt>
                <c:pt idx="7">
                  <c:v>-16.07516</c:v>
                </c:pt>
                <c:pt idx="8">
                  <c:v>-18.38298</c:v>
                </c:pt>
                <c:pt idx="9">
                  <c:v>-20.849959999999999</c:v>
                </c:pt>
                <c:pt idx="10">
                  <c:v>-25.863499999999998</c:v>
                </c:pt>
                <c:pt idx="11">
                  <c:v>-36.04974</c:v>
                </c:pt>
                <c:pt idx="12">
                  <c:v>-56.183479999999996</c:v>
                </c:pt>
                <c:pt idx="13">
                  <c:v>-96.689700000000002</c:v>
                </c:pt>
                <c:pt idx="14">
                  <c:v>-178.25919999999999</c:v>
                </c:pt>
                <c:pt idx="15">
                  <c:v>-261.0224</c:v>
                </c:pt>
                <c:pt idx="16">
                  <c:v>-342.9898</c:v>
                </c:pt>
                <c:pt idx="17">
                  <c:v>-424.16139999999996</c:v>
                </c:pt>
                <c:pt idx="18">
                  <c:v>-502.94559999999996</c:v>
                </c:pt>
                <c:pt idx="19">
                  <c:v>-580.13819999999998</c:v>
                </c:pt>
                <c:pt idx="20">
                  <c:v>-654.14760000000001</c:v>
                </c:pt>
              </c:numCache>
            </c:numRef>
          </c:xVal>
          <c:yVal>
            <c:numRef>
              <c:f>'Backfield VFTB'!$G$158:$G$178</c:f>
              <c:numCache>
                <c:formatCode>0.00</c:formatCode>
                <c:ptCount val="21"/>
                <c:pt idx="0">
                  <c:v>4755.4153249999999</c:v>
                </c:pt>
                <c:pt idx="1">
                  <c:v>4536.9524879999999</c:v>
                </c:pt>
                <c:pt idx="2">
                  <c:v>4247.4996629999996</c:v>
                </c:pt>
                <c:pt idx="3">
                  <c:v>3545.233221</c:v>
                </c:pt>
                <c:pt idx="4">
                  <c:v>2768.3811759999999</c:v>
                </c:pt>
                <c:pt idx="5">
                  <c:v>2056.6047680000001</c:v>
                </c:pt>
                <c:pt idx="6">
                  <c:v>1258.213612</c:v>
                </c:pt>
                <c:pt idx="7">
                  <c:v>705.84540149999998</c:v>
                </c:pt>
                <c:pt idx="8">
                  <c:v>-366.20302470000001</c:v>
                </c:pt>
                <c:pt idx="9">
                  <c:v>-817.39140069999996</c:v>
                </c:pt>
                <c:pt idx="10">
                  <c:v>-1741.679605</c:v>
                </c:pt>
                <c:pt idx="11">
                  <c:v>-2895.251522</c:v>
                </c:pt>
                <c:pt idx="12">
                  <c:v>-3947.6267599999996</c:v>
                </c:pt>
                <c:pt idx="13">
                  <c:v>-4348.7628670000004</c:v>
                </c:pt>
                <c:pt idx="14">
                  <c:v>-4423.4569430000001</c:v>
                </c:pt>
                <c:pt idx="15">
                  <c:v>-4436.533437</c:v>
                </c:pt>
                <c:pt idx="16">
                  <c:v>-4488.9563349999999</c:v>
                </c:pt>
                <c:pt idx="17">
                  <c:v>-4524.7980450000005</c:v>
                </c:pt>
                <c:pt idx="18">
                  <c:v>-4525.2146869999997</c:v>
                </c:pt>
                <c:pt idx="19">
                  <c:v>-4620.4474820000005</c:v>
                </c:pt>
                <c:pt idx="20">
                  <c:v>-4646.5617200000006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766720"/>
        <c:axId val="130777088"/>
      </c:scatterChart>
      <c:valAx>
        <c:axId val="130766720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77088"/>
        <c:crossesAt val="0"/>
        <c:crossBetween val="midCat"/>
        <c:majorUnit val="10"/>
      </c:valAx>
      <c:valAx>
        <c:axId val="1307770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46E-2"/>
              <c:y val="0.131944444444447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6672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VFTB'!$F$185:$F$201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VFTB'!$G$185:$G$201</c:f>
              <c:numCache>
                <c:formatCode>0.00</c:formatCode>
                <c:ptCount val="17"/>
                <c:pt idx="0">
                  <c:v>121.1843207</c:v>
                </c:pt>
                <c:pt idx="1">
                  <c:v>99.017187340000007</c:v>
                </c:pt>
                <c:pt idx="2">
                  <c:v>88.313783180000001</c:v>
                </c:pt>
                <c:pt idx="3">
                  <c:v>57.569038759999998</c:v>
                </c:pt>
                <c:pt idx="4">
                  <c:v>37.852061840000005</c:v>
                </c:pt>
                <c:pt idx="5">
                  <c:v>17.22143114</c:v>
                </c:pt>
                <c:pt idx="6">
                  <c:v>6.1408559560000002</c:v>
                </c:pt>
                <c:pt idx="7">
                  <c:v>-6.18165736</c:v>
                </c:pt>
                <c:pt idx="8">
                  <c:v>-18.089700390000001</c:v>
                </c:pt>
                <c:pt idx="9">
                  <c:v>-33.965649600000006</c:v>
                </c:pt>
                <c:pt idx="10">
                  <c:v>-52.907456280000005</c:v>
                </c:pt>
                <c:pt idx="11">
                  <c:v>-67.604282269999999</c:v>
                </c:pt>
                <c:pt idx="12">
                  <c:v>-86.296702730000007</c:v>
                </c:pt>
                <c:pt idx="13">
                  <c:v>-84.263491360000003</c:v>
                </c:pt>
                <c:pt idx="14">
                  <c:v>-105.7337333</c:v>
                </c:pt>
                <c:pt idx="15">
                  <c:v>-108.7344263</c:v>
                </c:pt>
                <c:pt idx="16">
                  <c:v>-104.4941104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784256"/>
        <c:axId val="130794624"/>
      </c:scatterChart>
      <c:valAx>
        <c:axId val="13078425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94624"/>
        <c:crossesAt val="0"/>
        <c:crossBetween val="midCat"/>
        <c:majorUnit val="10"/>
      </c:valAx>
      <c:valAx>
        <c:axId val="130794624"/>
        <c:scaling>
          <c:orientation val="minMax"/>
          <c:max val="150"/>
          <c:min val="-6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6E-2"/>
              <c:y val="0.131944444444447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84256"/>
        <c:crosses val="autoZero"/>
        <c:crossBetween val="midCat"/>
        <c:majorUnit val="30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VFTB'!$F$208:$F$234</c:f>
              <c:numCache>
                <c:formatCode>0.00</c:formatCode>
                <c:ptCount val="27"/>
                <c:pt idx="0">
                  <c:v>0</c:v>
                </c:pt>
                <c:pt idx="1">
                  <c:v>-1.2151866</c:v>
                </c:pt>
                <c:pt idx="2">
                  <c:v>-3.6686380000000001</c:v>
                </c:pt>
                <c:pt idx="3">
                  <c:v>-6.0639960000000004</c:v>
                </c:pt>
                <c:pt idx="4">
                  <c:v>-8.491185999999999</c:v>
                </c:pt>
                <c:pt idx="5">
                  <c:v>-10.838795999999999</c:v>
                </c:pt>
                <c:pt idx="6">
                  <c:v>-13.297817999999999</c:v>
                </c:pt>
                <c:pt idx="7">
                  <c:v>-16.15474</c:v>
                </c:pt>
                <c:pt idx="8">
                  <c:v>-18.144239999999996</c:v>
                </c:pt>
                <c:pt idx="9">
                  <c:v>-21.168279999999999</c:v>
                </c:pt>
                <c:pt idx="10">
                  <c:v>-23.555679999999999</c:v>
                </c:pt>
                <c:pt idx="11">
                  <c:v>-25.943079999999998</c:v>
                </c:pt>
                <c:pt idx="12">
                  <c:v>-28.807959999999998</c:v>
                </c:pt>
                <c:pt idx="13">
                  <c:v>-31.115779999999997</c:v>
                </c:pt>
                <c:pt idx="14">
                  <c:v>-33.662339999999993</c:v>
                </c:pt>
                <c:pt idx="15">
                  <c:v>-36.44764</c:v>
                </c:pt>
                <c:pt idx="16">
                  <c:v>-38.675879999999999</c:v>
                </c:pt>
                <c:pt idx="17">
                  <c:v>-41.302019999999999</c:v>
                </c:pt>
                <c:pt idx="18">
                  <c:v>-43.928159999999998</c:v>
                </c:pt>
                <c:pt idx="19">
                  <c:v>-46.474719999999998</c:v>
                </c:pt>
                <c:pt idx="20">
                  <c:v>-48.702959999999997</c:v>
                </c:pt>
                <c:pt idx="21">
                  <c:v>-51.329099999999997</c:v>
                </c:pt>
                <c:pt idx="22">
                  <c:v>-54.114400000000003</c:v>
                </c:pt>
                <c:pt idx="23">
                  <c:v>-56.422220000000003</c:v>
                </c:pt>
                <c:pt idx="24">
                  <c:v>-59.207519999999995</c:v>
                </c:pt>
                <c:pt idx="25">
                  <c:v>-61.754080000000002</c:v>
                </c:pt>
                <c:pt idx="26">
                  <c:v>-64.300640000000001</c:v>
                </c:pt>
              </c:numCache>
            </c:numRef>
          </c:xVal>
          <c:yVal>
            <c:numRef>
              <c:f>'Backfield VFTB'!$G$208:$G$234</c:f>
              <c:numCache>
                <c:formatCode>0.00</c:formatCode>
                <c:ptCount val="27"/>
                <c:pt idx="0">
                  <c:v>184.44016670000002</c:v>
                </c:pt>
                <c:pt idx="1">
                  <c:v>173.5350875</c:v>
                </c:pt>
                <c:pt idx="2">
                  <c:v>198.66848400000001</c:v>
                </c:pt>
                <c:pt idx="3">
                  <c:v>209.19020810000001</c:v>
                </c:pt>
                <c:pt idx="4">
                  <c:v>210.193771</c:v>
                </c:pt>
                <c:pt idx="5">
                  <c:v>126.39749430000001</c:v>
                </c:pt>
                <c:pt idx="6">
                  <c:v>160.68869810000001</c:v>
                </c:pt>
                <c:pt idx="7">
                  <c:v>185.87731589999999</c:v>
                </c:pt>
                <c:pt idx="8">
                  <c:v>128.7762654</c:v>
                </c:pt>
                <c:pt idx="9">
                  <c:v>241.7208086</c:v>
                </c:pt>
                <c:pt idx="10">
                  <c:v>108.5305786</c:v>
                </c:pt>
                <c:pt idx="11">
                  <c:v>59.555059100000001</c:v>
                </c:pt>
                <c:pt idx="12">
                  <c:v>100.87561769999999</c:v>
                </c:pt>
                <c:pt idx="13">
                  <c:v>98.192453309999991</c:v>
                </c:pt>
                <c:pt idx="14">
                  <c:v>32.454934689999995</c:v>
                </c:pt>
                <c:pt idx="15">
                  <c:v>68.944275469999994</c:v>
                </c:pt>
                <c:pt idx="16">
                  <c:v>66.233733130000005</c:v>
                </c:pt>
                <c:pt idx="17">
                  <c:v>141.72080489999999</c:v>
                </c:pt>
                <c:pt idx="18">
                  <c:v>103.2518195</c:v>
                </c:pt>
                <c:pt idx="19">
                  <c:v>68.349287189999998</c:v>
                </c:pt>
                <c:pt idx="20">
                  <c:v>25.263829649999998</c:v>
                </c:pt>
                <c:pt idx="21">
                  <c:v>67.841741540000001</c:v>
                </c:pt>
                <c:pt idx="22">
                  <c:v>43.471670570000001</c:v>
                </c:pt>
                <c:pt idx="23">
                  <c:v>32.699077600000003</c:v>
                </c:pt>
                <c:pt idx="24">
                  <c:v>151.87239929999998</c:v>
                </c:pt>
                <c:pt idx="25">
                  <c:v>29.57572424</c:v>
                </c:pt>
                <c:pt idx="26">
                  <c:v>48.848143520000001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565248"/>
        <c:axId val="130567168"/>
      </c:scatterChart>
      <c:valAx>
        <c:axId val="130565248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567168"/>
        <c:crossesAt val="0"/>
        <c:crossBetween val="midCat"/>
        <c:majorUnit val="10"/>
      </c:valAx>
      <c:valAx>
        <c:axId val="130567168"/>
        <c:scaling>
          <c:orientation val="minMax"/>
          <c:max val="240"/>
          <c:min val="-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87E-2"/>
              <c:y val="0.13194444444444797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565248"/>
        <c:crosses val="autoZero"/>
        <c:crossBetween val="midCat"/>
        <c:majorUnit val="40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P2-09-V1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VFTB'!$F$241:$F$276</c:f>
              <c:numCache>
                <c:formatCode>0.00</c:formatCode>
                <c:ptCount val="36"/>
                <c:pt idx="0">
                  <c:v>0</c:v>
                </c:pt>
                <c:pt idx="1">
                  <c:v>-1.1992706</c:v>
                </c:pt>
                <c:pt idx="2">
                  <c:v>0</c:v>
                </c:pt>
                <c:pt idx="3">
                  <c:v>-6.0639960000000004</c:v>
                </c:pt>
                <c:pt idx="4">
                  <c:v>-8.491185999999999</c:v>
                </c:pt>
                <c:pt idx="5">
                  <c:v>-10.997955999999999</c:v>
                </c:pt>
                <c:pt idx="6">
                  <c:v>-13.536557999999999</c:v>
                </c:pt>
                <c:pt idx="7">
                  <c:v>-16.15474</c:v>
                </c:pt>
                <c:pt idx="8">
                  <c:v>-18.46256</c:v>
                </c:pt>
                <c:pt idx="9">
                  <c:v>-23.794419999999999</c:v>
                </c:pt>
                <c:pt idx="10">
                  <c:v>-26.340979999999998</c:v>
                </c:pt>
                <c:pt idx="11">
                  <c:v>-28.648799999999998</c:v>
                </c:pt>
                <c:pt idx="12">
                  <c:v>-31.513680000000001</c:v>
                </c:pt>
                <c:pt idx="13">
                  <c:v>-33.8215</c:v>
                </c:pt>
                <c:pt idx="14">
                  <c:v>-36.36806</c:v>
                </c:pt>
                <c:pt idx="15">
                  <c:v>-38.994199999999999</c:v>
                </c:pt>
                <c:pt idx="16">
                  <c:v>-41.461179999999999</c:v>
                </c:pt>
                <c:pt idx="17">
                  <c:v>-43.848579999999998</c:v>
                </c:pt>
                <c:pt idx="18">
                  <c:v>-46.554299999999998</c:v>
                </c:pt>
                <c:pt idx="19">
                  <c:v>-48.862119999999997</c:v>
                </c:pt>
                <c:pt idx="20">
                  <c:v>-51.647419999999997</c:v>
                </c:pt>
                <c:pt idx="21">
                  <c:v>-54.273559999999996</c:v>
                </c:pt>
                <c:pt idx="22">
                  <c:v>-56.740540000000003</c:v>
                </c:pt>
                <c:pt idx="23">
                  <c:v>-59.366680000000002</c:v>
                </c:pt>
                <c:pt idx="24">
                  <c:v>-64.778120000000001</c:v>
                </c:pt>
                <c:pt idx="25">
                  <c:v>-74.646039999999999</c:v>
                </c:pt>
                <c:pt idx="26">
                  <c:v>-84.513959999999997</c:v>
                </c:pt>
                <c:pt idx="27">
                  <c:v>-94.620620000000002</c:v>
                </c:pt>
                <c:pt idx="28">
                  <c:v>-115.7889</c:v>
                </c:pt>
                <c:pt idx="29">
                  <c:v>-156.69301999999999</c:v>
                </c:pt>
                <c:pt idx="30">
                  <c:v>-239.53579999999999</c:v>
                </c:pt>
                <c:pt idx="31">
                  <c:v>-322.29899999999998</c:v>
                </c:pt>
                <c:pt idx="32">
                  <c:v>-402.6748</c:v>
                </c:pt>
                <c:pt idx="33">
                  <c:v>-480.66320000000002</c:v>
                </c:pt>
                <c:pt idx="34">
                  <c:v>-561.03899999999999</c:v>
                </c:pt>
                <c:pt idx="35">
                  <c:v>-636.64</c:v>
                </c:pt>
              </c:numCache>
            </c:numRef>
          </c:xVal>
          <c:yVal>
            <c:numRef>
              <c:f>'Backfield VFTB'!$G$241:$G$276</c:f>
              <c:numCache>
                <c:formatCode>0.00</c:formatCode>
                <c:ptCount val="36"/>
                <c:pt idx="0">
                  <c:v>105.2686288</c:v>
                </c:pt>
                <c:pt idx="1">
                  <c:v>124.92479370000001</c:v>
                </c:pt>
                <c:pt idx="2">
                  <c:v>198.82614460000002</c:v>
                </c:pt>
                <c:pt idx="3">
                  <c:v>131.70306670000002</c:v>
                </c:pt>
                <c:pt idx="4">
                  <c:v>56.931761139999999</c:v>
                </c:pt>
                <c:pt idx="5">
                  <c:v>107.1754559</c:v>
                </c:pt>
                <c:pt idx="6">
                  <c:v>59.961118839999997</c:v>
                </c:pt>
                <c:pt idx="7">
                  <c:v>120.94229870000001</c:v>
                </c:pt>
                <c:pt idx="8">
                  <c:v>84.971965279999992</c:v>
                </c:pt>
                <c:pt idx="9">
                  <c:v>78.37769114999999</c:v>
                </c:pt>
                <c:pt idx="10">
                  <c:v>10.113603600000001</c:v>
                </c:pt>
                <c:pt idx="11">
                  <c:v>126.30605420000001</c:v>
                </c:pt>
                <c:pt idx="12">
                  <c:v>127.2242272</c:v>
                </c:pt>
                <c:pt idx="13">
                  <c:v>22.955360970000001</c:v>
                </c:pt>
                <c:pt idx="14">
                  <c:v>39.393341339999999</c:v>
                </c:pt>
                <c:pt idx="15">
                  <c:v>58.52691196</c:v>
                </c:pt>
                <c:pt idx="16">
                  <c:v>42.044980559999999</c:v>
                </c:pt>
                <c:pt idx="17">
                  <c:v>30.754134420000003</c:v>
                </c:pt>
                <c:pt idx="18">
                  <c:v>69.910657909999998</c:v>
                </c:pt>
                <c:pt idx="19">
                  <c:v>60.117868989999998</c:v>
                </c:pt>
                <c:pt idx="20">
                  <c:v>-42.273372370000004</c:v>
                </c:pt>
                <c:pt idx="21">
                  <c:v>50.384039790000003</c:v>
                </c:pt>
                <c:pt idx="22">
                  <c:v>52.911437630000002</c:v>
                </c:pt>
                <c:pt idx="23">
                  <c:v>-25.861555900000003</c:v>
                </c:pt>
                <c:pt idx="24">
                  <c:v>-46.855852060000004</c:v>
                </c:pt>
                <c:pt idx="25">
                  <c:v>39.569835349999998</c:v>
                </c:pt>
                <c:pt idx="26">
                  <c:v>44.046355849999998</c:v>
                </c:pt>
                <c:pt idx="27">
                  <c:v>-76.276792240000006</c:v>
                </c:pt>
                <c:pt idx="28">
                  <c:v>-60.845373860000002</c:v>
                </c:pt>
                <c:pt idx="29">
                  <c:v>-67.613639499999991</c:v>
                </c:pt>
                <c:pt idx="30">
                  <c:v>-53.345012679999996</c:v>
                </c:pt>
                <c:pt idx="31">
                  <c:v>-34.547608259999997</c:v>
                </c:pt>
                <c:pt idx="32">
                  <c:v>-58.174971599999999</c:v>
                </c:pt>
                <c:pt idx="33">
                  <c:v>-91.08076595</c:v>
                </c:pt>
                <c:pt idx="34">
                  <c:v>-44.825954000000003</c:v>
                </c:pt>
                <c:pt idx="35">
                  <c:v>-124.92825370000001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595840"/>
        <c:axId val="130618496"/>
      </c:scatterChart>
      <c:valAx>
        <c:axId val="130595840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618496"/>
        <c:crossesAt val="0"/>
        <c:crossBetween val="midCat"/>
        <c:majorUnit val="20"/>
      </c:valAx>
      <c:valAx>
        <c:axId val="130618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396E-2"/>
              <c:y val="0.131944444444447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59584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VFTB'!$F$283:$F$316</c:f>
              <c:numCache>
                <c:formatCode>0.00</c:formatCode>
                <c:ptCount val="34"/>
                <c:pt idx="0">
                  <c:v>0</c:v>
                </c:pt>
                <c:pt idx="1">
                  <c:v>-1.209616</c:v>
                </c:pt>
                <c:pt idx="2">
                  <c:v>-3.6288480000000001</c:v>
                </c:pt>
                <c:pt idx="3">
                  <c:v>-6.0321639999999999</c:v>
                </c:pt>
                <c:pt idx="4">
                  <c:v>-8.3718160000000008</c:v>
                </c:pt>
                <c:pt idx="5">
                  <c:v>-10.98204</c:v>
                </c:pt>
                <c:pt idx="6">
                  <c:v>-13.528600000000001</c:v>
                </c:pt>
                <c:pt idx="7">
                  <c:v>-16.15474</c:v>
                </c:pt>
                <c:pt idx="8">
                  <c:v>-18.38298</c:v>
                </c:pt>
                <c:pt idx="9">
                  <c:v>-23.714839999999999</c:v>
                </c:pt>
                <c:pt idx="10">
                  <c:v>-26.340979999999998</c:v>
                </c:pt>
                <c:pt idx="11">
                  <c:v>-28.887540000000001</c:v>
                </c:pt>
                <c:pt idx="12">
                  <c:v>-31.513680000000001</c:v>
                </c:pt>
                <c:pt idx="13">
                  <c:v>-33.980659999999993</c:v>
                </c:pt>
                <c:pt idx="14">
                  <c:v>-36.36806</c:v>
                </c:pt>
                <c:pt idx="15">
                  <c:v>-38.596299999999992</c:v>
                </c:pt>
                <c:pt idx="16">
                  <c:v>-41.461179999999999</c:v>
                </c:pt>
                <c:pt idx="17">
                  <c:v>-44.087319999999998</c:v>
                </c:pt>
                <c:pt idx="18">
                  <c:v>-46.633879999999998</c:v>
                </c:pt>
                <c:pt idx="19">
                  <c:v>-48.623379999999997</c:v>
                </c:pt>
                <c:pt idx="20">
                  <c:v>-51.488260000000004</c:v>
                </c:pt>
                <c:pt idx="21">
                  <c:v>-54.193979999999996</c:v>
                </c:pt>
                <c:pt idx="22">
                  <c:v>-56.820119999999996</c:v>
                </c:pt>
                <c:pt idx="23">
                  <c:v>-59.366680000000002</c:v>
                </c:pt>
                <c:pt idx="24">
                  <c:v>-64.778120000000001</c:v>
                </c:pt>
                <c:pt idx="25">
                  <c:v>-74.327719999999999</c:v>
                </c:pt>
                <c:pt idx="26">
                  <c:v>-115.7889</c:v>
                </c:pt>
                <c:pt idx="27">
                  <c:v>-157.48882</c:v>
                </c:pt>
                <c:pt idx="28">
                  <c:v>-239.53579999999999</c:v>
                </c:pt>
                <c:pt idx="29">
                  <c:v>-321.50319999999999</c:v>
                </c:pt>
                <c:pt idx="30">
                  <c:v>-401.87900000000002</c:v>
                </c:pt>
                <c:pt idx="31">
                  <c:v>-480.66320000000002</c:v>
                </c:pt>
                <c:pt idx="32">
                  <c:v>-560.2432</c:v>
                </c:pt>
                <c:pt idx="33">
                  <c:v>-636.64</c:v>
                </c:pt>
              </c:numCache>
            </c:numRef>
          </c:xVal>
          <c:yVal>
            <c:numRef>
              <c:f>'Backfield VFTB'!$G$283:$G$316</c:f>
              <c:numCache>
                <c:formatCode>0.00</c:formatCode>
                <c:ptCount val="34"/>
                <c:pt idx="0">
                  <c:v>251.990871</c:v>
                </c:pt>
                <c:pt idx="1">
                  <c:v>243.0578026</c:v>
                </c:pt>
                <c:pt idx="2">
                  <c:v>256.23797310000003</c:v>
                </c:pt>
                <c:pt idx="3">
                  <c:v>155.71306129999999</c:v>
                </c:pt>
                <c:pt idx="4">
                  <c:v>145.08102600000001</c:v>
                </c:pt>
                <c:pt idx="5">
                  <c:v>136.22927899999999</c:v>
                </c:pt>
                <c:pt idx="6">
                  <c:v>178.66685630000001</c:v>
                </c:pt>
                <c:pt idx="7">
                  <c:v>183.15319240000002</c:v>
                </c:pt>
                <c:pt idx="8">
                  <c:v>107.5390555</c:v>
                </c:pt>
                <c:pt idx="9">
                  <c:v>78.049973440000002</c:v>
                </c:pt>
                <c:pt idx="10">
                  <c:v>83.00270943000001</c:v>
                </c:pt>
                <c:pt idx="11">
                  <c:v>67.580624350000008</c:v>
                </c:pt>
                <c:pt idx="12">
                  <c:v>136.81631860000002</c:v>
                </c:pt>
                <c:pt idx="13">
                  <c:v>67.54211776999999</c:v>
                </c:pt>
                <c:pt idx="14">
                  <c:v>99.836889419999991</c:v>
                </c:pt>
                <c:pt idx="15">
                  <c:v>66.28146461</c:v>
                </c:pt>
                <c:pt idx="16">
                  <c:v>38.275644800000002</c:v>
                </c:pt>
                <c:pt idx="17">
                  <c:v>96.693003500000003</c:v>
                </c:pt>
                <c:pt idx="18">
                  <c:v>56.668430549999997</c:v>
                </c:pt>
                <c:pt idx="19">
                  <c:v>47.760866920000005</c:v>
                </c:pt>
                <c:pt idx="20">
                  <c:v>39.780638680000003</c:v>
                </c:pt>
                <c:pt idx="21">
                  <c:v>64.555507449999993</c:v>
                </c:pt>
                <c:pt idx="22">
                  <c:v>-87.398502739999998</c:v>
                </c:pt>
                <c:pt idx="23">
                  <c:v>-47.489337929999998</c:v>
                </c:pt>
                <c:pt idx="24">
                  <c:v>-31.176188259999996</c:v>
                </c:pt>
                <c:pt idx="25">
                  <c:v>-32.645433140000002</c:v>
                </c:pt>
                <c:pt idx="26">
                  <c:v>-52.694602590000002</c:v>
                </c:pt>
                <c:pt idx="27">
                  <c:v>-50.073044579999994</c:v>
                </c:pt>
                <c:pt idx="28">
                  <c:v>-115.3363602</c:v>
                </c:pt>
                <c:pt idx="29">
                  <c:v>-185.17587029999999</c:v>
                </c:pt>
                <c:pt idx="30">
                  <c:v>-172.78682789999999</c:v>
                </c:pt>
                <c:pt idx="31">
                  <c:v>-135.05511340000001</c:v>
                </c:pt>
                <c:pt idx="32">
                  <c:v>-129.10802839999999</c:v>
                </c:pt>
                <c:pt idx="33">
                  <c:v>-163.0897563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647168"/>
        <c:axId val="130649088"/>
      </c:scatterChart>
      <c:valAx>
        <c:axId val="13064716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649088"/>
        <c:crossesAt val="0"/>
        <c:crossBetween val="midCat"/>
        <c:majorUnit val="10"/>
      </c:valAx>
      <c:valAx>
        <c:axId val="130649088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01E-2"/>
              <c:y val="0.131944444444448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64716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 orientation="portrait"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P2-12-v1a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VFTB'!$F$323:$F$358</c:f>
              <c:numCache>
                <c:formatCode>0.00</c:formatCode>
                <c:ptCount val="36"/>
                <c:pt idx="0">
                  <c:v>0</c:v>
                </c:pt>
                <c:pt idx="1">
                  <c:v>-1.2215529999999999</c:v>
                </c:pt>
                <c:pt idx="2">
                  <c:v>-3.517436</c:v>
                </c:pt>
                <c:pt idx="3">
                  <c:v>-6.0082899999999997</c:v>
                </c:pt>
                <c:pt idx="4">
                  <c:v>-8.3001939999999994</c:v>
                </c:pt>
                <c:pt idx="5">
                  <c:v>-10.910418</c:v>
                </c:pt>
                <c:pt idx="6">
                  <c:v>-13.226195999999998</c:v>
                </c:pt>
                <c:pt idx="7">
                  <c:v>-15.748882</c:v>
                </c:pt>
                <c:pt idx="8">
                  <c:v>-18.46256</c:v>
                </c:pt>
                <c:pt idx="9">
                  <c:v>-20.849959999999999</c:v>
                </c:pt>
                <c:pt idx="10">
                  <c:v>-23.396519999999999</c:v>
                </c:pt>
                <c:pt idx="11">
                  <c:v>-26.102239999999998</c:v>
                </c:pt>
                <c:pt idx="12">
                  <c:v>-28.489639999999998</c:v>
                </c:pt>
                <c:pt idx="13">
                  <c:v>-31.115779999999997</c:v>
                </c:pt>
                <c:pt idx="14">
                  <c:v>-33.662339999999993</c:v>
                </c:pt>
                <c:pt idx="15">
                  <c:v>-36.04974</c:v>
                </c:pt>
                <c:pt idx="16">
                  <c:v>-38.437139999999999</c:v>
                </c:pt>
                <c:pt idx="17">
                  <c:v>-40.824539999999999</c:v>
                </c:pt>
                <c:pt idx="18">
                  <c:v>-43.371099999999998</c:v>
                </c:pt>
                <c:pt idx="19">
                  <c:v>-45.838080000000005</c:v>
                </c:pt>
                <c:pt idx="20">
                  <c:v>-48.623379999999997</c:v>
                </c:pt>
                <c:pt idx="21">
                  <c:v>-51.090360000000004</c:v>
                </c:pt>
                <c:pt idx="22">
                  <c:v>-53.398180000000004</c:v>
                </c:pt>
                <c:pt idx="23">
                  <c:v>-56.103900000000003</c:v>
                </c:pt>
                <c:pt idx="24">
                  <c:v>-58.411720000000003</c:v>
                </c:pt>
                <c:pt idx="25">
                  <c:v>-63.504839999999994</c:v>
                </c:pt>
                <c:pt idx="26">
                  <c:v>-68.597959999999986</c:v>
                </c:pt>
                <c:pt idx="27">
                  <c:v>-79.500419999999991</c:v>
                </c:pt>
                <c:pt idx="28">
                  <c:v>-98.917940000000002</c:v>
                </c:pt>
                <c:pt idx="29">
                  <c:v>-139.98122000000001</c:v>
                </c:pt>
                <c:pt idx="30">
                  <c:v>-221.23239999999998</c:v>
                </c:pt>
                <c:pt idx="31">
                  <c:v>-302.404</c:v>
                </c:pt>
                <c:pt idx="32">
                  <c:v>-381.98399999999998</c:v>
                </c:pt>
                <c:pt idx="33">
                  <c:v>-462.35980000000001</c:v>
                </c:pt>
                <c:pt idx="34">
                  <c:v>-540.34819999999991</c:v>
                </c:pt>
                <c:pt idx="35">
                  <c:v>-617.54079999999988</c:v>
                </c:pt>
              </c:numCache>
            </c:numRef>
          </c:xVal>
          <c:yVal>
            <c:numRef>
              <c:f>'Backfield VFTB'!$G$323:$G$358</c:f>
              <c:numCache>
                <c:formatCode>0.00</c:formatCode>
                <c:ptCount val="36"/>
                <c:pt idx="0">
                  <c:v>302.69050020000003</c:v>
                </c:pt>
                <c:pt idx="1">
                  <c:v>308.64782439999999</c:v>
                </c:pt>
                <c:pt idx="2">
                  <c:v>247.26799239999997</c:v>
                </c:pt>
                <c:pt idx="3">
                  <c:v>195.81896559999998</c:v>
                </c:pt>
                <c:pt idx="4">
                  <c:v>221.20286689999998</c:v>
                </c:pt>
                <c:pt idx="5">
                  <c:v>255.85415840000002</c:v>
                </c:pt>
                <c:pt idx="6">
                  <c:v>141.80687739999999</c:v>
                </c:pt>
                <c:pt idx="7">
                  <c:v>193.08295240000001</c:v>
                </c:pt>
                <c:pt idx="8">
                  <c:v>133.61424960000002</c:v>
                </c:pt>
                <c:pt idx="9">
                  <c:v>92.922597510000003</c:v>
                </c:pt>
                <c:pt idx="10">
                  <c:v>110.32064769999999</c:v>
                </c:pt>
                <c:pt idx="11">
                  <c:v>41.567490329999998</c:v>
                </c:pt>
                <c:pt idx="12">
                  <c:v>127.8555641</c:v>
                </c:pt>
                <c:pt idx="13">
                  <c:v>74.162311369999998</c:v>
                </c:pt>
                <c:pt idx="14">
                  <c:v>29.61993906</c:v>
                </c:pt>
                <c:pt idx="15">
                  <c:v>74.276268950000002</c:v>
                </c:pt>
                <c:pt idx="16">
                  <c:v>37.826173869999998</c:v>
                </c:pt>
                <c:pt idx="17">
                  <c:v>112.3995717</c:v>
                </c:pt>
                <c:pt idx="18">
                  <c:v>71.462454609999995</c:v>
                </c:pt>
                <c:pt idx="19">
                  <c:v>32.120260729999998</c:v>
                </c:pt>
                <c:pt idx="20">
                  <c:v>51.515696090000006</c:v>
                </c:pt>
                <c:pt idx="21">
                  <c:v>39.99207346</c:v>
                </c:pt>
                <c:pt idx="22">
                  <c:v>-15.23909776</c:v>
                </c:pt>
                <c:pt idx="23">
                  <c:v>57.557432309999996</c:v>
                </c:pt>
                <c:pt idx="24">
                  <c:v>-112.2376864</c:v>
                </c:pt>
                <c:pt idx="25">
                  <c:v>80.563524470000004</c:v>
                </c:pt>
                <c:pt idx="26">
                  <c:v>-63.516615000000002</c:v>
                </c:pt>
                <c:pt idx="27">
                  <c:v>-97.082810729999991</c:v>
                </c:pt>
                <c:pt idx="28">
                  <c:v>-62.978608970000003</c:v>
                </c:pt>
                <c:pt idx="29">
                  <c:v>-153.62113790000001</c:v>
                </c:pt>
                <c:pt idx="30">
                  <c:v>-203.12326920000001</c:v>
                </c:pt>
                <c:pt idx="31">
                  <c:v>-254.66789210000002</c:v>
                </c:pt>
                <c:pt idx="32">
                  <c:v>-257.36667030000001</c:v>
                </c:pt>
                <c:pt idx="33">
                  <c:v>-240.26049400000002</c:v>
                </c:pt>
                <c:pt idx="34">
                  <c:v>-251.16604399999997</c:v>
                </c:pt>
                <c:pt idx="35">
                  <c:v>-238.78146370000002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681856"/>
        <c:axId val="130684032"/>
      </c:scatterChart>
      <c:valAx>
        <c:axId val="13068185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layout/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684032"/>
        <c:crossesAt val="0"/>
        <c:crossBetween val="midCat"/>
        <c:majorUnit val="20"/>
      </c:valAx>
      <c:valAx>
        <c:axId val="130684032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15E-2"/>
              <c:y val="0.13194444444444819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68185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P2-13-1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VFTB'!$F$401:$F$433</c:f>
              <c:numCache>
                <c:formatCode>0.00</c:formatCode>
                <c:ptCount val="33"/>
                <c:pt idx="0">
                  <c:v>0</c:v>
                </c:pt>
                <c:pt idx="1">
                  <c:v>-1.6075159999999999</c:v>
                </c:pt>
                <c:pt idx="2">
                  <c:v>-3.6288480000000001</c:v>
                </c:pt>
                <c:pt idx="3">
                  <c:v>-6.0082899999999997</c:v>
                </c:pt>
                <c:pt idx="4">
                  <c:v>-8.3797739999999994</c:v>
                </c:pt>
                <c:pt idx="5">
                  <c:v>-10.592098</c:v>
                </c:pt>
                <c:pt idx="6">
                  <c:v>-13.011329999999999</c:v>
                </c:pt>
                <c:pt idx="7">
                  <c:v>-15.534015999999999</c:v>
                </c:pt>
                <c:pt idx="8">
                  <c:v>-18.22382</c:v>
                </c:pt>
                <c:pt idx="9">
                  <c:v>-20.531639999999999</c:v>
                </c:pt>
                <c:pt idx="10">
                  <c:v>-23.316939999999999</c:v>
                </c:pt>
                <c:pt idx="11">
                  <c:v>-25.465599999999998</c:v>
                </c:pt>
                <c:pt idx="12">
                  <c:v>-28.171320000000001</c:v>
                </c:pt>
                <c:pt idx="13">
                  <c:v>-30.797459999999997</c:v>
                </c:pt>
                <c:pt idx="14">
                  <c:v>-33.26444</c:v>
                </c:pt>
                <c:pt idx="15">
                  <c:v>-35.49268</c:v>
                </c:pt>
                <c:pt idx="16">
                  <c:v>-38.039239999999999</c:v>
                </c:pt>
                <c:pt idx="17">
                  <c:v>-40.585799999999999</c:v>
                </c:pt>
                <c:pt idx="18">
                  <c:v>-42.893620000000006</c:v>
                </c:pt>
                <c:pt idx="19">
                  <c:v>-45.678919999999998</c:v>
                </c:pt>
                <c:pt idx="20">
                  <c:v>-47.907159999999998</c:v>
                </c:pt>
                <c:pt idx="21">
                  <c:v>-50.772040000000004</c:v>
                </c:pt>
                <c:pt idx="22">
                  <c:v>-55.706000000000003</c:v>
                </c:pt>
                <c:pt idx="23">
                  <c:v>-60.401220000000002</c:v>
                </c:pt>
                <c:pt idx="24">
                  <c:v>-65.414760000000001</c:v>
                </c:pt>
                <c:pt idx="25">
                  <c:v>-75.441839999999999</c:v>
                </c:pt>
                <c:pt idx="26">
                  <c:v>-96.132639999999995</c:v>
                </c:pt>
                <c:pt idx="27">
                  <c:v>-116.26638</c:v>
                </c:pt>
                <c:pt idx="28">
                  <c:v>-155.89722</c:v>
                </c:pt>
                <c:pt idx="29">
                  <c:v>-236.3526</c:v>
                </c:pt>
                <c:pt idx="30">
                  <c:v>-315.93259999999998</c:v>
                </c:pt>
                <c:pt idx="31">
                  <c:v>-395.51259999999996</c:v>
                </c:pt>
                <c:pt idx="32">
                  <c:v>-475.88839999999999</c:v>
                </c:pt>
              </c:numCache>
            </c:numRef>
          </c:xVal>
          <c:yVal>
            <c:numRef>
              <c:f>'Backfield VFTB'!$G$401:$G$433</c:f>
              <c:numCache>
                <c:formatCode>0.00</c:formatCode>
                <c:ptCount val="33"/>
                <c:pt idx="0">
                  <c:v>241.18089599999999</c:v>
                </c:pt>
                <c:pt idx="1">
                  <c:v>216.08973900000001</c:v>
                </c:pt>
                <c:pt idx="2">
                  <c:v>211.2680374</c:v>
                </c:pt>
                <c:pt idx="3">
                  <c:v>205.4210707</c:v>
                </c:pt>
                <c:pt idx="4">
                  <c:v>203.07315700000001</c:v>
                </c:pt>
                <c:pt idx="5">
                  <c:v>187.65719179999999</c:v>
                </c:pt>
                <c:pt idx="6">
                  <c:v>176.86180469999999</c:v>
                </c:pt>
                <c:pt idx="7">
                  <c:v>127.81657010000001</c:v>
                </c:pt>
                <c:pt idx="8">
                  <c:v>172.9983139</c:v>
                </c:pt>
                <c:pt idx="9">
                  <c:v>139.14203230000001</c:v>
                </c:pt>
                <c:pt idx="10">
                  <c:v>54.542926000000001</c:v>
                </c:pt>
                <c:pt idx="11">
                  <c:v>126.66059200000001</c:v>
                </c:pt>
                <c:pt idx="12">
                  <c:v>95.672575859999995</c:v>
                </c:pt>
                <c:pt idx="13">
                  <c:v>107.1561073</c:v>
                </c:pt>
                <c:pt idx="14">
                  <c:v>78.609550980000009</c:v>
                </c:pt>
                <c:pt idx="15">
                  <c:v>95.710614829999997</c:v>
                </c:pt>
                <c:pt idx="16">
                  <c:v>-27.461963339999997</c:v>
                </c:pt>
                <c:pt idx="17">
                  <c:v>59.173695760000001</c:v>
                </c:pt>
                <c:pt idx="18">
                  <c:v>72.145113819999992</c:v>
                </c:pt>
                <c:pt idx="19">
                  <c:v>46.431092930000005</c:v>
                </c:pt>
                <c:pt idx="20">
                  <c:v>65.065392020000004</c:v>
                </c:pt>
                <c:pt idx="21">
                  <c:v>-23.583770910000002</c:v>
                </c:pt>
                <c:pt idx="22">
                  <c:v>26.44016543</c:v>
                </c:pt>
                <c:pt idx="23">
                  <c:v>28.647302760000002</c:v>
                </c:pt>
                <c:pt idx="24">
                  <c:v>-32.452021430000002</c:v>
                </c:pt>
                <c:pt idx="25">
                  <c:v>-71.534270680000006</c:v>
                </c:pt>
                <c:pt idx="26">
                  <c:v>27.462320399999999</c:v>
                </c:pt>
                <c:pt idx="27">
                  <c:v>-100.5536968</c:v>
                </c:pt>
                <c:pt idx="28">
                  <c:v>-97.932269080000012</c:v>
                </c:pt>
                <c:pt idx="29">
                  <c:v>-104.29712600000001</c:v>
                </c:pt>
                <c:pt idx="30">
                  <c:v>-85.771337199999991</c:v>
                </c:pt>
                <c:pt idx="31">
                  <c:v>-200.80957669999998</c:v>
                </c:pt>
                <c:pt idx="32">
                  <c:v>-142.9188777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704512"/>
        <c:axId val="130706432"/>
      </c:scatterChart>
      <c:valAx>
        <c:axId val="130704512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layout/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06432"/>
        <c:crossesAt val="0"/>
        <c:crossBetween val="midCat"/>
        <c:majorUnit val="20"/>
      </c:valAx>
      <c:valAx>
        <c:axId val="130706432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43E-2"/>
              <c:y val="0.131944444444448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045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P2-14-V1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VFTB'!$F$440:$F$455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VFTB'!$G$440:$G$455</c:f>
              <c:numCache>
                <c:formatCode>0.00</c:formatCode>
                <c:ptCount val="16"/>
                <c:pt idx="0">
                  <c:v>104.3805529</c:v>
                </c:pt>
                <c:pt idx="1">
                  <c:v>80.84573666</c:v>
                </c:pt>
                <c:pt idx="2">
                  <c:v>59.137590090000003</c:v>
                </c:pt>
                <c:pt idx="3">
                  <c:v>45.152310479999997</c:v>
                </c:pt>
                <c:pt idx="4">
                  <c:v>21.19266477</c:v>
                </c:pt>
                <c:pt idx="5">
                  <c:v>29.273011369999999</c:v>
                </c:pt>
                <c:pt idx="6">
                  <c:v>-8.5867857720000007</c:v>
                </c:pt>
                <c:pt idx="7">
                  <c:v>-23.429605030000001</c:v>
                </c:pt>
                <c:pt idx="8">
                  <c:v>-31.22427222</c:v>
                </c:pt>
                <c:pt idx="9">
                  <c:v>-41.151211100000005</c:v>
                </c:pt>
                <c:pt idx="10">
                  <c:v>-50.338605649999998</c:v>
                </c:pt>
                <c:pt idx="11">
                  <c:v>-67.313960399999999</c:v>
                </c:pt>
                <c:pt idx="12">
                  <c:v>-72.680592880000006</c:v>
                </c:pt>
                <c:pt idx="13">
                  <c:v>-81.576098279999997</c:v>
                </c:pt>
                <c:pt idx="14">
                  <c:v>-93.907605419999996</c:v>
                </c:pt>
                <c:pt idx="15">
                  <c:v>-82.874823730000003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735104"/>
        <c:axId val="130880640"/>
      </c:scatterChart>
      <c:valAx>
        <c:axId val="13073510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layout/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880640"/>
        <c:crossesAt val="0"/>
        <c:crossBetween val="midCat"/>
        <c:majorUnit val="10"/>
      </c:valAx>
      <c:valAx>
        <c:axId val="130880640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57E-2"/>
              <c:y val="0.131944444444448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7351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VFTB'!$F$462:$F$478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-71.622</c:v>
                </c:pt>
                <c:pt idx="10">
                  <c:v>-87.537999999999997</c:v>
                </c:pt>
                <c:pt idx="11">
                  <c:v>-119.37</c:v>
                </c:pt>
                <c:pt idx="12">
                  <c:v>-151.202</c:v>
                </c:pt>
                <c:pt idx="13">
                  <c:v>-183.03399999999999</c:v>
                </c:pt>
                <c:pt idx="14">
                  <c:v>-214.86600000000001</c:v>
                </c:pt>
                <c:pt idx="15">
                  <c:v>-246.69800000000001</c:v>
                </c:pt>
                <c:pt idx="16">
                  <c:v>-278.52999999999997</c:v>
                </c:pt>
              </c:numCache>
            </c:numRef>
          </c:xVal>
          <c:yVal>
            <c:numRef>
              <c:f>'Backfield VFTB'!$G$462:$G$478</c:f>
              <c:numCache>
                <c:formatCode>0.00</c:formatCode>
                <c:ptCount val="17"/>
                <c:pt idx="0">
                  <c:v>109.35633</c:v>
                </c:pt>
                <c:pt idx="1">
                  <c:v>85.211279439999998</c:v>
                </c:pt>
                <c:pt idx="2">
                  <c:v>59.519713019999998</c:v>
                </c:pt>
                <c:pt idx="3">
                  <c:v>53.767682389999997</c:v>
                </c:pt>
                <c:pt idx="4">
                  <c:v>34.133601480000003</c:v>
                </c:pt>
                <c:pt idx="5">
                  <c:v>10.40669507</c:v>
                </c:pt>
                <c:pt idx="6">
                  <c:v>21.751468680000002</c:v>
                </c:pt>
                <c:pt idx="7">
                  <c:v>7.8344460009999999</c:v>
                </c:pt>
                <c:pt idx="8">
                  <c:v>-18.993179959999999</c:v>
                </c:pt>
                <c:pt idx="9">
                  <c:v>-27.266199279999999</c:v>
                </c:pt>
                <c:pt idx="10">
                  <c:v>-28.083339609999999</c:v>
                </c:pt>
                <c:pt idx="11">
                  <c:v>-49.200418839999998</c:v>
                </c:pt>
                <c:pt idx="12">
                  <c:v>-64.405092120000006</c:v>
                </c:pt>
                <c:pt idx="13">
                  <c:v>-95.920445060000006</c:v>
                </c:pt>
                <c:pt idx="14">
                  <c:v>-84.113144110000007</c:v>
                </c:pt>
                <c:pt idx="15">
                  <c:v>-83.74529204000001</c:v>
                </c:pt>
                <c:pt idx="16">
                  <c:v>-88.336358270000005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21600"/>
        <c:axId val="130923520"/>
      </c:scatterChart>
      <c:valAx>
        <c:axId val="130921600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23520"/>
        <c:crossesAt val="0"/>
        <c:crossBetween val="midCat"/>
        <c:majorUnit val="20"/>
      </c:valAx>
      <c:valAx>
        <c:axId val="130923520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71E-2"/>
              <c:y val="0.131944444444448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216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P2-16-V1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VFTB'!$F$485:$F$501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VFTB'!$G$485:$G$501</c:f>
              <c:numCache>
                <c:formatCode>0.00</c:formatCode>
                <c:ptCount val="17"/>
                <c:pt idx="0">
                  <c:v>57.208589690000004</c:v>
                </c:pt>
                <c:pt idx="1">
                  <c:v>45.50159395</c:v>
                </c:pt>
                <c:pt idx="2">
                  <c:v>38.986352520000004</c:v>
                </c:pt>
                <c:pt idx="3">
                  <c:v>23.128036990000002</c:v>
                </c:pt>
                <c:pt idx="4">
                  <c:v>30.593565610000002</c:v>
                </c:pt>
                <c:pt idx="5">
                  <c:v>-8.1395670379999991</c:v>
                </c:pt>
                <c:pt idx="6">
                  <c:v>16.760107169999998</c:v>
                </c:pt>
                <c:pt idx="7">
                  <c:v>15.155706439999999</c:v>
                </c:pt>
                <c:pt idx="8">
                  <c:v>-20.343789079999997</c:v>
                </c:pt>
                <c:pt idx="9">
                  <c:v>-13.79203446</c:v>
                </c:pt>
                <c:pt idx="10">
                  <c:v>-32.113315270000001</c:v>
                </c:pt>
                <c:pt idx="11">
                  <c:v>-46.558652599999995</c:v>
                </c:pt>
                <c:pt idx="12">
                  <c:v>-47.219508099999999</c:v>
                </c:pt>
                <c:pt idx="13">
                  <c:v>-61.378179549999999</c:v>
                </c:pt>
                <c:pt idx="14">
                  <c:v>-58.402561310000003</c:v>
                </c:pt>
                <c:pt idx="15">
                  <c:v>-66.636508719999995</c:v>
                </c:pt>
                <c:pt idx="16">
                  <c:v>-69.210110929999999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31712"/>
        <c:axId val="131216512"/>
      </c:scatterChart>
      <c:valAx>
        <c:axId val="130931712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216512"/>
        <c:crossesAt val="0"/>
        <c:crossBetween val="midCat"/>
        <c:majorUnit val="20"/>
      </c:valAx>
      <c:valAx>
        <c:axId val="13121651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85E-2"/>
              <c:y val="0.131944444444448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3171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P2-17-V1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VFTB'!$F$508:$F$534</c:f>
              <c:numCache>
                <c:formatCode>0.00</c:formatCode>
                <c:ptCount val="27"/>
                <c:pt idx="0">
                  <c:v>0</c:v>
                </c:pt>
                <c:pt idx="1">
                  <c:v>-1.2876044</c:v>
                </c:pt>
                <c:pt idx="2">
                  <c:v>-3.4856039999999999</c:v>
                </c:pt>
                <c:pt idx="3">
                  <c:v>-5.7456760000000004</c:v>
                </c:pt>
                <c:pt idx="4">
                  <c:v>-8.3081519999999998</c:v>
                </c:pt>
                <c:pt idx="5">
                  <c:v>-10.799005999999999</c:v>
                </c:pt>
                <c:pt idx="6">
                  <c:v>-13.289860000000001</c:v>
                </c:pt>
                <c:pt idx="7">
                  <c:v>-15.83642</c:v>
                </c:pt>
                <c:pt idx="8">
                  <c:v>-18.46256</c:v>
                </c:pt>
                <c:pt idx="9">
                  <c:v>-21.009119999999999</c:v>
                </c:pt>
                <c:pt idx="10">
                  <c:v>-23.635259999999999</c:v>
                </c:pt>
                <c:pt idx="11">
                  <c:v>-26.181819999999998</c:v>
                </c:pt>
                <c:pt idx="12">
                  <c:v>-28.807959999999998</c:v>
                </c:pt>
                <c:pt idx="13">
                  <c:v>-31.274939999999997</c:v>
                </c:pt>
                <c:pt idx="14">
                  <c:v>-33.74192</c:v>
                </c:pt>
                <c:pt idx="15">
                  <c:v>-36.36806</c:v>
                </c:pt>
                <c:pt idx="16">
                  <c:v>-41.381599999999999</c:v>
                </c:pt>
                <c:pt idx="17">
                  <c:v>-51.329099999999997</c:v>
                </c:pt>
                <c:pt idx="18">
                  <c:v>-71.622</c:v>
                </c:pt>
                <c:pt idx="19">
                  <c:v>-112.68528000000001</c:v>
                </c:pt>
                <c:pt idx="20">
                  <c:v>-194.971</c:v>
                </c:pt>
                <c:pt idx="21">
                  <c:v>-277.73419999999999</c:v>
                </c:pt>
                <c:pt idx="22">
                  <c:v>-360.49739999999997</c:v>
                </c:pt>
                <c:pt idx="23">
                  <c:v>-439.28159999999997</c:v>
                </c:pt>
                <c:pt idx="24">
                  <c:v>-517.27</c:v>
                </c:pt>
                <c:pt idx="25">
                  <c:v>-596.05419999999992</c:v>
                </c:pt>
                <c:pt idx="26">
                  <c:v>-670.06359999999995</c:v>
                </c:pt>
              </c:numCache>
            </c:numRef>
          </c:xVal>
          <c:yVal>
            <c:numRef>
              <c:f>'Backfield VFTB'!$G$508:$G$534</c:f>
              <c:numCache>
                <c:formatCode>0.00</c:formatCode>
                <c:ptCount val="27"/>
                <c:pt idx="0">
                  <c:v>311.07315929999999</c:v>
                </c:pt>
                <c:pt idx="1">
                  <c:v>298.2471501</c:v>
                </c:pt>
                <c:pt idx="2">
                  <c:v>282.93846569999999</c:v>
                </c:pt>
                <c:pt idx="3">
                  <c:v>249.40687979999998</c:v>
                </c:pt>
                <c:pt idx="4">
                  <c:v>233.11612890000001</c:v>
                </c:pt>
                <c:pt idx="5">
                  <c:v>219.29386630000002</c:v>
                </c:pt>
                <c:pt idx="6">
                  <c:v>172.43700129999999</c:v>
                </c:pt>
                <c:pt idx="7">
                  <c:v>153.4277712</c:v>
                </c:pt>
                <c:pt idx="8">
                  <c:v>96.078454180000008</c:v>
                </c:pt>
                <c:pt idx="9">
                  <c:v>90.090520889999993</c:v>
                </c:pt>
                <c:pt idx="10">
                  <c:v>83.537720800000002</c:v>
                </c:pt>
                <c:pt idx="11">
                  <c:v>58.249454819999997</c:v>
                </c:pt>
                <c:pt idx="12">
                  <c:v>87.603548709999998</c:v>
                </c:pt>
                <c:pt idx="13">
                  <c:v>53.356615429999998</c:v>
                </c:pt>
                <c:pt idx="14">
                  <c:v>-42.214840160000001</c:v>
                </c:pt>
                <c:pt idx="15">
                  <c:v>-112.31843459999999</c:v>
                </c:pt>
                <c:pt idx="16">
                  <c:v>-71.272723550000009</c:v>
                </c:pt>
                <c:pt idx="17">
                  <c:v>-69.399718849999999</c:v>
                </c:pt>
                <c:pt idx="18">
                  <c:v>-114.14513580000001</c:v>
                </c:pt>
                <c:pt idx="19">
                  <c:v>-180.05875449999999</c:v>
                </c:pt>
                <c:pt idx="20">
                  <c:v>-188.224211</c:v>
                </c:pt>
                <c:pt idx="21">
                  <c:v>-205.07680889999997</c:v>
                </c:pt>
                <c:pt idx="22">
                  <c:v>-244.96795679999997</c:v>
                </c:pt>
                <c:pt idx="23">
                  <c:v>-294.81239040000003</c:v>
                </c:pt>
                <c:pt idx="24">
                  <c:v>-266.37487019999998</c:v>
                </c:pt>
                <c:pt idx="25">
                  <c:v>-252.08661730000003</c:v>
                </c:pt>
                <c:pt idx="26">
                  <c:v>-330.94667420000002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245184"/>
        <c:axId val="131247104"/>
      </c:scatterChart>
      <c:valAx>
        <c:axId val="131245184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247104"/>
        <c:crossesAt val="0"/>
        <c:crossBetween val="midCat"/>
        <c:majorUnit val="10"/>
      </c:valAx>
      <c:valAx>
        <c:axId val="131247104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strike="noStrike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098E-2"/>
              <c:y val="0.131944444444448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2451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P2-18-V1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VFTB'!$F$541:$F$557</c:f>
              <c:numCache>
                <c:formatCode>0.00</c:formatCode>
                <c:ptCount val="17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-63.664000000000001</c:v>
                </c:pt>
                <c:pt idx="9">
                  <c:v>-79.58</c:v>
                </c:pt>
                <c:pt idx="10">
                  <c:v>-111.41200000000001</c:v>
                </c:pt>
                <c:pt idx="11">
                  <c:v>-143.244</c:v>
                </c:pt>
                <c:pt idx="12">
                  <c:v>-175.07599999999999</c:v>
                </c:pt>
                <c:pt idx="13">
                  <c:v>-206.90799999999999</c:v>
                </c:pt>
                <c:pt idx="14">
                  <c:v>-238.74</c:v>
                </c:pt>
                <c:pt idx="15">
                  <c:v>-270.572</c:v>
                </c:pt>
                <c:pt idx="16">
                  <c:v>-302.404</c:v>
                </c:pt>
              </c:numCache>
            </c:numRef>
          </c:xVal>
          <c:yVal>
            <c:numRef>
              <c:f>'Backfield VFTB'!$G$541:$G$557</c:f>
              <c:numCache>
                <c:formatCode>0.00</c:formatCode>
                <c:ptCount val="17"/>
                <c:pt idx="0">
                  <c:v>151.4110493</c:v>
                </c:pt>
                <c:pt idx="1">
                  <c:v>122.25132600000001</c:v>
                </c:pt>
                <c:pt idx="2">
                  <c:v>109.4609409</c:v>
                </c:pt>
                <c:pt idx="3">
                  <c:v>37.841801800000006</c:v>
                </c:pt>
                <c:pt idx="4">
                  <c:v>40.934864900000001</c:v>
                </c:pt>
                <c:pt idx="5">
                  <c:v>67.978715870000002</c:v>
                </c:pt>
                <c:pt idx="6">
                  <c:v>28.773988029999998</c:v>
                </c:pt>
                <c:pt idx="7">
                  <c:v>-34.85778578</c:v>
                </c:pt>
                <c:pt idx="8">
                  <c:v>-35.828606690000001</c:v>
                </c:pt>
                <c:pt idx="9">
                  <c:v>-50.852061079999999</c:v>
                </c:pt>
                <c:pt idx="10">
                  <c:v>-76.750123619999997</c:v>
                </c:pt>
                <c:pt idx="11">
                  <c:v>-85.23934491</c:v>
                </c:pt>
                <c:pt idx="12">
                  <c:v>-106.32272019999999</c:v>
                </c:pt>
                <c:pt idx="13">
                  <c:v>-103.9309236</c:v>
                </c:pt>
                <c:pt idx="14">
                  <c:v>-114.57888320000001</c:v>
                </c:pt>
                <c:pt idx="15">
                  <c:v>-106.352186</c:v>
                </c:pt>
                <c:pt idx="16">
                  <c:v>-141.6978604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44000"/>
        <c:axId val="130954368"/>
      </c:scatterChart>
      <c:valAx>
        <c:axId val="130944000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54368"/>
        <c:crossesAt val="0"/>
        <c:crossBetween val="midCat"/>
        <c:majorUnit val="10"/>
      </c:valAx>
      <c:valAx>
        <c:axId val="130954368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12E-2"/>
              <c:y val="0.13194444444444897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4400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P2-19-1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VFTB'!$F$564:$F$599</c:f>
              <c:numCache>
                <c:formatCode>0.00</c:formatCode>
                <c:ptCount val="36"/>
                <c:pt idx="0">
                  <c:v>0</c:v>
                </c:pt>
                <c:pt idx="1">
                  <c:v>-1.7348440000000001</c:v>
                </c:pt>
                <c:pt idx="2">
                  <c:v>-3.6686380000000001</c:v>
                </c:pt>
                <c:pt idx="3">
                  <c:v>-6.0321639999999999</c:v>
                </c:pt>
                <c:pt idx="4">
                  <c:v>-8.2683620000000015</c:v>
                </c:pt>
                <c:pt idx="5">
                  <c:v>-10.655762000000001</c:v>
                </c:pt>
                <c:pt idx="6">
                  <c:v>-13.051119999999999</c:v>
                </c:pt>
                <c:pt idx="7">
                  <c:v>-15.669302</c:v>
                </c:pt>
                <c:pt idx="8">
                  <c:v>-17.985079999999996</c:v>
                </c:pt>
                <c:pt idx="9">
                  <c:v>-20.770379999999999</c:v>
                </c:pt>
                <c:pt idx="10">
                  <c:v>-22.998619999999999</c:v>
                </c:pt>
                <c:pt idx="11">
                  <c:v>-25.545180000000002</c:v>
                </c:pt>
                <c:pt idx="12">
                  <c:v>-28.250899999999998</c:v>
                </c:pt>
                <c:pt idx="13">
                  <c:v>-30.558720000000001</c:v>
                </c:pt>
                <c:pt idx="14">
                  <c:v>-33.344019999999993</c:v>
                </c:pt>
                <c:pt idx="15">
                  <c:v>-35.65184</c:v>
                </c:pt>
                <c:pt idx="16">
                  <c:v>-38.277979999999999</c:v>
                </c:pt>
                <c:pt idx="17">
                  <c:v>-40.824539999999999</c:v>
                </c:pt>
                <c:pt idx="18">
                  <c:v>-43.371099999999998</c:v>
                </c:pt>
                <c:pt idx="19">
                  <c:v>-45.440179999999998</c:v>
                </c:pt>
                <c:pt idx="20">
                  <c:v>-47.907159999999998</c:v>
                </c:pt>
                <c:pt idx="21">
                  <c:v>-50.692459999999997</c:v>
                </c:pt>
                <c:pt idx="22">
                  <c:v>-53.000279999999997</c:v>
                </c:pt>
                <c:pt idx="23">
                  <c:v>-55.467260000000003</c:v>
                </c:pt>
                <c:pt idx="24">
                  <c:v>-58.093400000000003</c:v>
                </c:pt>
                <c:pt idx="25">
                  <c:v>-60.480799999999995</c:v>
                </c:pt>
                <c:pt idx="26">
                  <c:v>-63.027360000000002</c:v>
                </c:pt>
                <c:pt idx="27">
                  <c:v>-65.494339999999994</c:v>
                </c:pt>
                <c:pt idx="28">
                  <c:v>-70.746619999999993</c:v>
                </c:pt>
                <c:pt idx="29">
                  <c:v>-81.092020000000005</c:v>
                </c:pt>
                <c:pt idx="30">
                  <c:v>-101.14617999999999</c:v>
                </c:pt>
                <c:pt idx="31">
                  <c:v>-141.09533999999999</c:v>
                </c:pt>
                <c:pt idx="32">
                  <c:v>-221.23239999999998</c:v>
                </c:pt>
                <c:pt idx="33">
                  <c:v>-301.60820000000001</c:v>
                </c:pt>
                <c:pt idx="34">
                  <c:v>-382.77979999999997</c:v>
                </c:pt>
                <c:pt idx="35">
                  <c:v>-459.97239999999999</c:v>
                </c:pt>
              </c:numCache>
            </c:numRef>
          </c:xVal>
          <c:yVal>
            <c:numRef>
              <c:f>'Backfield VFTB'!$G$564:$G$599</c:f>
              <c:numCache>
                <c:formatCode>0.00</c:formatCode>
                <c:ptCount val="36"/>
                <c:pt idx="0">
                  <c:v>181.42283419999998</c:v>
                </c:pt>
                <c:pt idx="1">
                  <c:v>175.7285282</c:v>
                </c:pt>
                <c:pt idx="2">
                  <c:v>214.87142750000001</c:v>
                </c:pt>
                <c:pt idx="3">
                  <c:v>144.68366319999998</c:v>
                </c:pt>
                <c:pt idx="4">
                  <c:v>167.0725285</c:v>
                </c:pt>
                <c:pt idx="5">
                  <c:v>163.50946999999999</c:v>
                </c:pt>
                <c:pt idx="6">
                  <c:v>120.33923009999999</c:v>
                </c:pt>
                <c:pt idx="7">
                  <c:v>115.17658159999999</c:v>
                </c:pt>
                <c:pt idx="8">
                  <c:v>95.266928440000001</c:v>
                </c:pt>
                <c:pt idx="9">
                  <c:v>104.0427153</c:v>
                </c:pt>
                <c:pt idx="10">
                  <c:v>33.911444440000004</c:v>
                </c:pt>
                <c:pt idx="11">
                  <c:v>99.098651679999989</c:v>
                </c:pt>
                <c:pt idx="12">
                  <c:v>33.446476010000005</c:v>
                </c:pt>
                <c:pt idx="13">
                  <c:v>57.433111539999999</c:v>
                </c:pt>
                <c:pt idx="14">
                  <c:v>77.411742660000002</c:v>
                </c:pt>
                <c:pt idx="15">
                  <c:v>103.39989779999999</c:v>
                </c:pt>
                <c:pt idx="16">
                  <c:v>132.1187688</c:v>
                </c:pt>
                <c:pt idx="17">
                  <c:v>21.452668079999999</c:v>
                </c:pt>
                <c:pt idx="18">
                  <c:v>57.662586910000002</c:v>
                </c:pt>
                <c:pt idx="19">
                  <c:v>41.936073519999994</c:v>
                </c:pt>
                <c:pt idx="20">
                  <c:v>48.539274509999998</c:v>
                </c:pt>
                <c:pt idx="21">
                  <c:v>50.271415000000005</c:v>
                </c:pt>
                <c:pt idx="22">
                  <c:v>46.540779570000005</c:v>
                </c:pt>
                <c:pt idx="23">
                  <c:v>56.849913069999999</c:v>
                </c:pt>
                <c:pt idx="24">
                  <c:v>38.54901796</c:v>
                </c:pt>
                <c:pt idx="25">
                  <c:v>21.246317700000002</c:v>
                </c:pt>
                <c:pt idx="26">
                  <c:v>-6.3208906819999999</c:v>
                </c:pt>
                <c:pt idx="27">
                  <c:v>-3.0816102389999998</c:v>
                </c:pt>
                <c:pt idx="28">
                  <c:v>-33.372815500000002</c:v>
                </c:pt>
                <c:pt idx="29">
                  <c:v>-21.606610580000002</c:v>
                </c:pt>
                <c:pt idx="30">
                  <c:v>-46.339753889999997</c:v>
                </c:pt>
                <c:pt idx="31">
                  <c:v>-111.02346849999999</c:v>
                </c:pt>
                <c:pt idx="32">
                  <c:v>-124.0148251</c:v>
                </c:pt>
                <c:pt idx="33">
                  <c:v>-120.02000430000001</c:v>
                </c:pt>
                <c:pt idx="34">
                  <c:v>-151.72156909999998</c:v>
                </c:pt>
                <c:pt idx="35">
                  <c:v>-130.78508360000001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987136"/>
        <c:axId val="130989056"/>
      </c:scatterChart>
      <c:valAx>
        <c:axId val="130987136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89056"/>
        <c:crossesAt val="0"/>
        <c:crossBetween val="midCat"/>
        <c:majorUnit val="20"/>
      </c:valAx>
      <c:valAx>
        <c:axId val="130989056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26E-2"/>
              <c:y val="0.131944444444449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098713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P2-20-V1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VFTB'!$F$606:$F$643</c:f>
              <c:numCache>
                <c:formatCode>0.00</c:formatCode>
                <c:ptCount val="38"/>
                <c:pt idx="0">
                  <c:v>0</c:v>
                </c:pt>
                <c:pt idx="1">
                  <c:v>-1.2151866</c:v>
                </c:pt>
                <c:pt idx="2">
                  <c:v>-3.2786960000000005</c:v>
                </c:pt>
                <c:pt idx="3">
                  <c:v>-5.8730039999999999</c:v>
                </c:pt>
                <c:pt idx="4">
                  <c:v>-8.3001939999999994</c:v>
                </c:pt>
                <c:pt idx="5">
                  <c:v>-10.791047999999998</c:v>
                </c:pt>
                <c:pt idx="6">
                  <c:v>-13.520642</c:v>
                </c:pt>
                <c:pt idx="7">
                  <c:v>-15.860294</c:v>
                </c:pt>
                <c:pt idx="8">
                  <c:v>-18.303399999999996</c:v>
                </c:pt>
                <c:pt idx="9">
                  <c:v>-20.690799999999999</c:v>
                </c:pt>
                <c:pt idx="10">
                  <c:v>-23.555679999999999</c:v>
                </c:pt>
                <c:pt idx="11">
                  <c:v>-26.102239999999998</c:v>
                </c:pt>
                <c:pt idx="12">
                  <c:v>-28.728380000000001</c:v>
                </c:pt>
                <c:pt idx="13">
                  <c:v>-31.274939999999997</c:v>
                </c:pt>
                <c:pt idx="14">
                  <c:v>-33.8215</c:v>
                </c:pt>
                <c:pt idx="15">
                  <c:v>-36.36806</c:v>
                </c:pt>
                <c:pt idx="16">
                  <c:v>-39.073779999999999</c:v>
                </c:pt>
                <c:pt idx="17">
                  <c:v>-41.302019999999999</c:v>
                </c:pt>
                <c:pt idx="18">
                  <c:v>-43.768999999999998</c:v>
                </c:pt>
                <c:pt idx="19">
                  <c:v>-46.633879999999998</c:v>
                </c:pt>
                <c:pt idx="20">
                  <c:v>-48.941699999999997</c:v>
                </c:pt>
                <c:pt idx="21">
                  <c:v>-51.408679999999997</c:v>
                </c:pt>
                <c:pt idx="22">
                  <c:v>-53.955239999999996</c:v>
                </c:pt>
                <c:pt idx="23">
                  <c:v>-56.581379999999996</c:v>
                </c:pt>
                <c:pt idx="24">
                  <c:v>-59.048360000000002</c:v>
                </c:pt>
                <c:pt idx="25">
                  <c:v>-61.594919999999995</c:v>
                </c:pt>
                <c:pt idx="26">
                  <c:v>-64.459800000000001</c:v>
                </c:pt>
                <c:pt idx="27">
                  <c:v>-66.688039999999987</c:v>
                </c:pt>
                <c:pt idx="28">
                  <c:v>-71.78116</c:v>
                </c:pt>
                <c:pt idx="29">
                  <c:v>-81.967399999999998</c:v>
                </c:pt>
                <c:pt idx="30">
                  <c:v>-102.10114</c:v>
                </c:pt>
                <c:pt idx="31">
                  <c:v>-143.88063999999997</c:v>
                </c:pt>
                <c:pt idx="32">
                  <c:v>-227.59879999999998</c:v>
                </c:pt>
                <c:pt idx="33">
                  <c:v>-309.56620000000004</c:v>
                </c:pt>
                <c:pt idx="34">
                  <c:v>-387.55459999999999</c:v>
                </c:pt>
                <c:pt idx="35">
                  <c:v>-468.72620000000001</c:v>
                </c:pt>
                <c:pt idx="36">
                  <c:v>-549.10199999999998</c:v>
                </c:pt>
                <c:pt idx="37">
                  <c:v>-624.70299999999997</c:v>
                </c:pt>
              </c:numCache>
            </c:numRef>
          </c:xVal>
          <c:yVal>
            <c:numRef>
              <c:f>'Backfield VFTB'!$G$606:$G$643</c:f>
              <c:numCache>
                <c:formatCode>0.00</c:formatCode>
                <c:ptCount val="38"/>
                <c:pt idx="0">
                  <c:v>208.74097620000001</c:v>
                </c:pt>
                <c:pt idx="1">
                  <c:v>236.08077230000001</c:v>
                </c:pt>
                <c:pt idx="2">
                  <c:v>200.0275852</c:v>
                </c:pt>
                <c:pt idx="3">
                  <c:v>157.34559069999997</c:v>
                </c:pt>
                <c:pt idx="4">
                  <c:v>142.04211700000002</c:v>
                </c:pt>
                <c:pt idx="5">
                  <c:v>162.97206729999999</c:v>
                </c:pt>
                <c:pt idx="6">
                  <c:v>143.6353283</c:v>
                </c:pt>
                <c:pt idx="7">
                  <c:v>112.814277</c:v>
                </c:pt>
                <c:pt idx="8">
                  <c:v>170.51486210000002</c:v>
                </c:pt>
                <c:pt idx="9">
                  <c:v>91.460280909999994</c:v>
                </c:pt>
                <c:pt idx="10">
                  <c:v>84.410785059999995</c:v>
                </c:pt>
                <c:pt idx="11">
                  <c:v>69.818841720000009</c:v>
                </c:pt>
                <c:pt idx="12">
                  <c:v>71.144164200000006</c:v>
                </c:pt>
                <c:pt idx="13">
                  <c:v>139.88700469999998</c:v>
                </c:pt>
                <c:pt idx="14">
                  <c:v>81.641825269999998</c:v>
                </c:pt>
                <c:pt idx="15">
                  <c:v>52.527069769999997</c:v>
                </c:pt>
                <c:pt idx="16">
                  <c:v>105.61172690000001</c:v>
                </c:pt>
                <c:pt idx="17">
                  <c:v>47.764730400000005</c:v>
                </c:pt>
                <c:pt idx="18">
                  <c:v>75.415858409999998</c:v>
                </c:pt>
                <c:pt idx="19">
                  <c:v>65.674925180000002</c:v>
                </c:pt>
                <c:pt idx="20">
                  <c:v>46.495315420000004</c:v>
                </c:pt>
                <c:pt idx="21">
                  <c:v>-49.702043259999996</c:v>
                </c:pt>
                <c:pt idx="22">
                  <c:v>70.717642009999992</c:v>
                </c:pt>
                <c:pt idx="23">
                  <c:v>25.557807199999999</c:v>
                </c:pt>
                <c:pt idx="24">
                  <c:v>57.601164749999995</c:v>
                </c:pt>
                <c:pt idx="25">
                  <c:v>50.261009680000001</c:v>
                </c:pt>
                <c:pt idx="26">
                  <c:v>35.337089230000004</c:v>
                </c:pt>
                <c:pt idx="27">
                  <c:v>-75.145722810000009</c:v>
                </c:pt>
                <c:pt idx="28">
                  <c:v>-33.497540430000001</c:v>
                </c:pt>
                <c:pt idx="29">
                  <c:v>-23.618212619999998</c:v>
                </c:pt>
                <c:pt idx="30">
                  <c:v>-61.63019036</c:v>
                </c:pt>
                <c:pt idx="31">
                  <c:v>-77.110252629999991</c:v>
                </c:pt>
                <c:pt idx="32">
                  <c:v>-78.499378949999993</c:v>
                </c:pt>
                <c:pt idx="33">
                  <c:v>-85.531298320000005</c:v>
                </c:pt>
                <c:pt idx="34">
                  <c:v>-190.53571480000002</c:v>
                </c:pt>
                <c:pt idx="35">
                  <c:v>-189.12295010000003</c:v>
                </c:pt>
                <c:pt idx="36">
                  <c:v>-165.62421379999998</c:v>
                </c:pt>
                <c:pt idx="37">
                  <c:v>-165.75604050000001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087360"/>
        <c:axId val="131089536"/>
      </c:scatterChart>
      <c:valAx>
        <c:axId val="131087360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089536"/>
        <c:crossesAt val="0"/>
        <c:crossBetween val="midCat"/>
        <c:majorUnit val="20"/>
      </c:valAx>
      <c:valAx>
        <c:axId val="131089536"/>
        <c:scaling>
          <c:orientation val="minMax"/>
          <c:min val="-1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61E-2"/>
              <c:y val="0.131944444444449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08736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P2-21-V1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VFTB'!$F$650:$F$665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-63.664000000000001</c:v>
                </c:pt>
                <c:pt idx="8">
                  <c:v>-79.58</c:v>
                </c:pt>
                <c:pt idx="9">
                  <c:v>-111.41200000000001</c:v>
                </c:pt>
                <c:pt idx="10">
                  <c:v>-143.244</c:v>
                </c:pt>
                <c:pt idx="11">
                  <c:v>-175.07599999999999</c:v>
                </c:pt>
                <c:pt idx="12">
                  <c:v>-206.90799999999999</c:v>
                </c:pt>
                <c:pt idx="13">
                  <c:v>-238.74</c:v>
                </c:pt>
                <c:pt idx="14">
                  <c:v>-270.572</c:v>
                </c:pt>
                <c:pt idx="15">
                  <c:v>-302.404</c:v>
                </c:pt>
              </c:numCache>
            </c:numRef>
          </c:xVal>
          <c:yVal>
            <c:numRef>
              <c:f>'Backfield VFTB'!$G$650:$G$665</c:f>
              <c:numCache>
                <c:formatCode>0.00</c:formatCode>
                <c:ptCount val="16"/>
                <c:pt idx="0">
                  <c:v>87.468514929999998</c:v>
                </c:pt>
                <c:pt idx="1">
                  <c:v>75.532041730000003</c:v>
                </c:pt>
                <c:pt idx="2">
                  <c:v>37.019243750000001</c:v>
                </c:pt>
                <c:pt idx="3">
                  <c:v>-20.041920350000002</c:v>
                </c:pt>
                <c:pt idx="4">
                  <c:v>60.219438309999994</c:v>
                </c:pt>
                <c:pt idx="5">
                  <c:v>19.933942630000001</c:v>
                </c:pt>
                <c:pt idx="6">
                  <c:v>-18.020122260000001</c:v>
                </c:pt>
                <c:pt idx="7">
                  <c:v>18.943259619999999</c:v>
                </c:pt>
                <c:pt idx="8">
                  <c:v>-35.570958219999994</c:v>
                </c:pt>
                <c:pt idx="9">
                  <c:v>-54.732023230000003</c:v>
                </c:pt>
                <c:pt idx="10">
                  <c:v>-81.593238220000003</c:v>
                </c:pt>
                <c:pt idx="11">
                  <c:v>-110.7951346</c:v>
                </c:pt>
                <c:pt idx="12">
                  <c:v>-76.91004092</c:v>
                </c:pt>
                <c:pt idx="13">
                  <c:v>-90.036861959999996</c:v>
                </c:pt>
                <c:pt idx="14">
                  <c:v>-97.981183580000007</c:v>
                </c:pt>
                <c:pt idx="15">
                  <c:v>-138.81103160000001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22304"/>
        <c:axId val="131124224"/>
      </c:scatterChart>
      <c:valAx>
        <c:axId val="131122304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24224"/>
        <c:crossesAt val="0"/>
        <c:crossBetween val="midCat"/>
        <c:majorUnit val="20"/>
      </c:valAx>
      <c:valAx>
        <c:axId val="131124224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82E-2"/>
              <c:y val="0.13194444444444942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223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P2-22-V1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VFTB'!$F$672:$F$698</c:f>
              <c:numCache>
                <c:formatCode>0.00</c:formatCode>
                <c:ptCount val="27"/>
                <c:pt idx="0">
                  <c:v>0</c:v>
                </c:pt>
                <c:pt idx="1">
                  <c:v>-1.2279194</c:v>
                </c:pt>
                <c:pt idx="2">
                  <c:v>-3.2707379999999997</c:v>
                </c:pt>
                <c:pt idx="3">
                  <c:v>-6.0719539999999999</c:v>
                </c:pt>
                <c:pt idx="4">
                  <c:v>-8.3638580000000005</c:v>
                </c:pt>
                <c:pt idx="5">
                  <c:v>-10.799005999999999</c:v>
                </c:pt>
                <c:pt idx="6">
                  <c:v>-13.353524000000002</c:v>
                </c:pt>
                <c:pt idx="7">
                  <c:v>-15.884167999999999</c:v>
                </c:pt>
                <c:pt idx="8">
                  <c:v>-18.22382</c:v>
                </c:pt>
                <c:pt idx="9">
                  <c:v>-21.009119999999999</c:v>
                </c:pt>
                <c:pt idx="10">
                  <c:v>-23.635259999999999</c:v>
                </c:pt>
                <c:pt idx="11">
                  <c:v>-26.181819999999998</c:v>
                </c:pt>
                <c:pt idx="12">
                  <c:v>-28.728380000000001</c:v>
                </c:pt>
                <c:pt idx="13">
                  <c:v>-31.274939999999997</c:v>
                </c:pt>
                <c:pt idx="14">
                  <c:v>-33.74192</c:v>
                </c:pt>
                <c:pt idx="15">
                  <c:v>-36.2089</c:v>
                </c:pt>
                <c:pt idx="16">
                  <c:v>-41.222439999999999</c:v>
                </c:pt>
                <c:pt idx="17">
                  <c:v>-51.408679999999997</c:v>
                </c:pt>
                <c:pt idx="18">
                  <c:v>-71.701580000000007</c:v>
                </c:pt>
                <c:pt idx="19">
                  <c:v>-112.92402</c:v>
                </c:pt>
                <c:pt idx="20">
                  <c:v>-195.76679999999999</c:v>
                </c:pt>
                <c:pt idx="21">
                  <c:v>-277.73419999999999</c:v>
                </c:pt>
                <c:pt idx="22">
                  <c:v>-358.11</c:v>
                </c:pt>
                <c:pt idx="23">
                  <c:v>-440.07739999999995</c:v>
                </c:pt>
                <c:pt idx="24">
                  <c:v>-519.65739999999994</c:v>
                </c:pt>
                <c:pt idx="25">
                  <c:v>-596.85</c:v>
                </c:pt>
                <c:pt idx="26">
                  <c:v>-673.24679999999989</c:v>
                </c:pt>
              </c:numCache>
            </c:numRef>
          </c:xVal>
          <c:yVal>
            <c:numRef>
              <c:f>'Backfield VFTB'!$G$672:$G$698</c:f>
              <c:numCache>
                <c:formatCode>0.00</c:formatCode>
                <c:ptCount val="27"/>
                <c:pt idx="0">
                  <c:v>401.32772720000003</c:v>
                </c:pt>
                <c:pt idx="1">
                  <c:v>409.90233269999999</c:v>
                </c:pt>
                <c:pt idx="2">
                  <c:v>314.93795110000002</c:v>
                </c:pt>
                <c:pt idx="3">
                  <c:v>302.7628527</c:v>
                </c:pt>
                <c:pt idx="4">
                  <c:v>226.5475716</c:v>
                </c:pt>
                <c:pt idx="5">
                  <c:v>222.94875010000001</c:v>
                </c:pt>
                <c:pt idx="6">
                  <c:v>206.915876</c:v>
                </c:pt>
                <c:pt idx="7">
                  <c:v>122.48672049999999</c:v>
                </c:pt>
                <c:pt idx="8">
                  <c:v>130.96588549999998</c:v>
                </c:pt>
                <c:pt idx="9">
                  <c:v>92.119028029999996</c:v>
                </c:pt>
                <c:pt idx="10">
                  <c:v>90.650842030000007</c:v>
                </c:pt>
                <c:pt idx="11">
                  <c:v>72.696261199999995</c:v>
                </c:pt>
                <c:pt idx="12">
                  <c:v>135.95660940000002</c:v>
                </c:pt>
                <c:pt idx="13">
                  <c:v>22.039732969999999</c:v>
                </c:pt>
                <c:pt idx="14">
                  <c:v>-15.46316951</c:v>
                </c:pt>
                <c:pt idx="15">
                  <c:v>-69.109624449999998</c:v>
                </c:pt>
                <c:pt idx="16">
                  <c:v>-42.365249660000003</c:v>
                </c:pt>
                <c:pt idx="17">
                  <c:v>-65.469953630000006</c:v>
                </c:pt>
                <c:pt idx="18">
                  <c:v>-170.18703819999999</c:v>
                </c:pt>
                <c:pt idx="19">
                  <c:v>-234.4553952</c:v>
                </c:pt>
                <c:pt idx="20">
                  <c:v>-338.13074689999996</c:v>
                </c:pt>
                <c:pt idx="21">
                  <c:v>-336.05402070000002</c:v>
                </c:pt>
                <c:pt idx="22">
                  <c:v>-337.20217560000003</c:v>
                </c:pt>
                <c:pt idx="23">
                  <c:v>-289.7572998</c:v>
                </c:pt>
                <c:pt idx="24">
                  <c:v>-248.43860710000001</c:v>
                </c:pt>
                <c:pt idx="25">
                  <c:v>-311.9011003</c:v>
                </c:pt>
                <c:pt idx="26">
                  <c:v>-321.05836859999999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40608"/>
        <c:axId val="131159168"/>
      </c:scatterChart>
      <c:valAx>
        <c:axId val="131140608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59168"/>
        <c:crossesAt val="0"/>
        <c:crossBetween val="midCat"/>
        <c:majorUnit val="10"/>
      </c:valAx>
      <c:valAx>
        <c:axId val="1311591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196E-2"/>
              <c:y val="0.13194444444444953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406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P2-23-V1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VFTB'!$F$705:$F$720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VFTB'!$G$705:$G$720</c:f>
              <c:numCache>
                <c:formatCode>0.00</c:formatCode>
                <c:ptCount val="16"/>
                <c:pt idx="0">
                  <c:v>101.13227140000001</c:v>
                </c:pt>
                <c:pt idx="1">
                  <c:v>66.272660020000004</c:v>
                </c:pt>
                <c:pt idx="2">
                  <c:v>39.571539209999997</c:v>
                </c:pt>
                <c:pt idx="3">
                  <c:v>31.686564659999998</c:v>
                </c:pt>
                <c:pt idx="4">
                  <c:v>18.086148679999997</c:v>
                </c:pt>
                <c:pt idx="5">
                  <c:v>45.32783182</c:v>
                </c:pt>
                <c:pt idx="6">
                  <c:v>-13.923084509999999</c:v>
                </c:pt>
                <c:pt idx="7">
                  <c:v>-28.147570290000001</c:v>
                </c:pt>
                <c:pt idx="8">
                  <c:v>-12.48245983</c:v>
                </c:pt>
                <c:pt idx="9">
                  <c:v>-40.170084070000001</c:v>
                </c:pt>
                <c:pt idx="10">
                  <c:v>-75.335483939999989</c:v>
                </c:pt>
                <c:pt idx="11">
                  <c:v>-42.123776370000002</c:v>
                </c:pt>
                <c:pt idx="12">
                  <c:v>-56.205408779999999</c:v>
                </c:pt>
                <c:pt idx="13">
                  <c:v>-84.836600279999999</c:v>
                </c:pt>
                <c:pt idx="14">
                  <c:v>-101.95344969999999</c:v>
                </c:pt>
                <c:pt idx="15">
                  <c:v>-84.157601110000002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196032"/>
        <c:axId val="131197952"/>
      </c:scatterChart>
      <c:valAx>
        <c:axId val="131196032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97952"/>
        <c:crossesAt val="0"/>
        <c:crossBetween val="midCat"/>
        <c:majorUnit val="10"/>
      </c:valAx>
      <c:valAx>
        <c:axId val="131197952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09E-2"/>
              <c:y val="0.13194444444444964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196032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P2-24-V1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VFTB'!$F$727:$F$747</c:f>
              <c:numCache>
                <c:formatCode>0.00</c:formatCode>
                <c:ptCount val="21"/>
                <c:pt idx="0">
                  <c:v>0</c:v>
                </c:pt>
                <c:pt idx="1">
                  <c:v>-1.9019619999999997</c:v>
                </c:pt>
                <c:pt idx="2">
                  <c:v>-3.3821500000000002</c:v>
                </c:pt>
                <c:pt idx="3">
                  <c:v>-5.9048360000000004</c:v>
                </c:pt>
                <c:pt idx="4">
                  <c:v>-8.5309760000000008</c:v>
                </c:pt>
                <c:pt idx="5">
                  <c:v>-11.02183</c:v>
                </c:pt>
                <c:pt idx="6">
                  <c:v>-15.99558</c:v>
                </c:pt>
                <c:pt idx="7">
                  <c:v>-18.303399999999996</c:v>
                </c:pt>
                <c:pt idx="8">
                  <c:v>-20.611219999999999</c:v>
                </c:pt>
                <c:pt idx="9">
                  <c:v>-23.714839999999999</c:v>
                </c:pt>
                <c:pt idx="10">
                  <c:v>-28.807959999999998</c:v>
                </c:pt>
                <c:pt idx="11">
                  <c:v>-38.755459999999999</c:v>
                </c:pt>
                <c:pt idx="12">
                  <c:v>-59.048360000000002</c:v>
                </c:pt>
                <c:pt idx="13">
                  <c:v>-99.634160000000008</c:v>
                </c:pt>
                <c:pt idx="14">
                  <c:v>-181.44239999999999</c:v>
                </c:pt>
                <c:pt idx="15">
                  <c:v>-263.40979999999996</c:v>
                </c:pt>
                <c:pt idx="16">
                  <c:v>-346.173</c:v>
                </c:pt>
                <c:pt idx="17">
                  <c:v>-425.75299999999999</c:v>
                </c:pt>
                <c:pt idx="18">
                  <c:v>-505.33300000000003</c:v>
                </c:pt>
                <c:pt idx="19">
                  <c:v>-584.11719999999991</c:v>
                </c:pt>
                <c:pt idx="20">
                  <c:v>-659.71819999999991</c:v>
                </c:pt>
              </c:numCache>
            </c:numRef>
          </c:xVal>
          <c:yVal>
            <c:numRef>
              <c:f>'Backfield VFTB'!$G$727:$G$747</c:f>
              <c:numCache>
                <c:formatCode>0.00</c:formatCode>
                <c:ptCount val="21"/>
                <c:pt idx="0">
                  <c:v>304.6504352</c:v>
                </c:pt>
                <c:pt idx="1">
                  <c:v>297.92034440000003</c:v>
                </c:pt>
                <c:pt idx="2">
                  <c:v>324.7967597</c:v>
                </c:pt>
                <c:pt idx="3">
                  <c:v>243.23850860000002</c:v>
                </c:pt>
                <c:pt idx="4">
                  <c:v>168.64082669999999</c:v>
                </c:pt>
                <c:pt idx="5">
                  <c:v>144.51093320000001</c:v>
                </c:pt>
                <c:pt idx="6">
                  <c:v>60.259998979999999</c:v>
                </c:pt>
                <c:pt idx="7">
                  <c:v>-115.58564439999999</c:v>
                </c:pt>
                <c:pt idx="8">
                  <c:v>7.1860556340000006</c:v>
                </c:pt>
                <c:pt idx="9">
                  <c:v>-76.185241250000004</c:v>
                </c:pt>
                <c:pt idx="10">
                  <c:v>-117.89107989999999</c:v>
                </c:pt>
                <c:pt idx="11">
                  <c:v>-143.8365369</c:v>
                </c:pt>
                <c:pt idx="12">
                  <c:v>-98.6264781</c:v>
                </c:pt>
                <c:pt idx="13">
                  <c:v>-185.4189451</c:v>
                </c:pt>
                <c:pt idx="14">
                  <c:v>-176.25516540000001</c:v>
                </c:pt>
                <c:pt idx="15">
                  <c:v>-224.22732680000001</c:v>
                </c:pt>
                <c:pt idx="16">
                  <c:v>-343.91447639999996</c:v>
                </c:pt>
                <c:pt idx="17">
                  <c:v>-305.17853050000002</c:v>
                </c:pt>
                <c:pt idx="18">
                  <c:v>-294.74514290000002</c:v>
                </c:pt>
                <c:pt idx="19">
                  <c:v>-313.1256669</c:v>
                </c:pt>
                <c:pt idx="20">
                  <c:v>-310.71937840000004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289088"/>
        <c:axId val="131291008"/>
      </c:scatterChart>
      <c:valAx>
        <c:axId val="131289088"/>
        <c:scaling>
          <c:orientation val="minMax"/>
          <c:max val="0"/>
          <c:min val="-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291008"/>
        <c:crossesAt val="0"/>
        <c:crossBetween val="midCat"/>
        <c:majorUnit val="10"/>
      </c:valAx>
      <c:valAx>
        <c:axId val="131291008"/>
        <c:scaling>
          <c:orientation val="minMax"/>
          <c:min val="-3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4975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28908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P2-25-V1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VFTB'!$F$754:$F$792</c:f>
              <c:numCache>
                <c:formatCode>0.00</c:formatCode>
                <c:ptCount val="39"/>
                <c:pt idx="0">
                  <c:v>0</c:v>
                </c:pt>
                <c:pt idx="1">
                  <c:v>-1.23349</c:v>
                </c:pt>
                <c:pt idx="2">
                  <c:v>-3.676596</c:v>
                </c:pt>
                <c:pt idx="3">
                  <c:v>-5.8730039999999999</c:v>
                </c:pt>
                <c:pt idx="4">
                  <c:v>-8.3638580000000005</c:v>
                </c:pt>
                <c:pt idx="5">
                  <c:v>-10.639846</c:v>
                </c:pt>
                <c:pt idx="6">
                  <c:v>-13.488809999999999</c:v>
                </c:pt>
                <c:pt idx="7">
                  <c:v>-15.99558</c:v>
                </c:pt>
                <c:pt idx="8">
                  <c:v>-18.06466</c:v>
                </c:pt>
                <c:pt idx="9">
                  <c:v>-20.770379999999999</c:v>
                </c:pt>
                <c:pt idx="10">
                  <c:v>-23.396519999999999</c:v>
                </c:pt>
                <c:pt idx="11">
                  <c:v>-31.195360000000001</c:v>
                </c:pt>
                <c:pt idx="12">
                  <c:v>-33.8215</c:v>
                </c:pt>
                <c:pt idx="13">
                  <c:v>-36.2089</c:v>
                </c:pt>
                <c:pt idx="14">
                  <c:v>-38.675879999999999</c:v>
                </c:pt>
                <c:pt idx="15">
                  <c:v>-41.461179999999999</c:v>
                </c:pt>
                <c:pt idx="16">
                  <c:v>-43.768999999999998</c:v>
                </c:pt>
                <c:pt idx="17">
                  <c:v>-46.395139999999998</c:v>
                </c:pt>
                <c:pt idx="18">
                  <c:v>-48.702959999999997</c:v>
                </c:pt>
                <c:pt idx="19">
                  <c:v>-51.408679999999997</c:v>
                </c:pt>
                <c:pt idx="20">
                  <c:v>-53.796080000000003</c:v>
                </c:pt>
                <c:pt idx="21">
                  <c:v>-56.263059999999996</c:v>
                </c:pt>
                <c:pt idx="22">
                  <c:v>-58.889199999999995</c:v>
                </c:pt>
                <c:pt idx="23">
                  <c:v>-61.594919999999995</c:v>
                </c:pt>
                <c:pt idx="24">
                  <c:v>-66.449300000000008</c:v>
                </c:pt>
                <c:pt idx="25">
                  <c:v>-71.78116</c:v>
                </c:pt>
                <c:pt idx="26">
                  <c:v>-76.715119999999999</c:v>
                </c:pt>
                <c:pt idx="27">
                  <c:v>-81.728660000000005</c:v>
                </c:pt>
                <c:pt idx="28">
                  <c:v>-86.901359999999997</c:v>
                </c:pt>
                <c:pt idx="29">
                  <c:v>-92.233220000000003</c:v>
                </c:pt>
                <c:pt idx="30">
                  <c:v>-102.81735999999999</c:v>
                </c:pt>
                <c:pt idx="31">
                  <c:v>-122.9511</c:v>
                </c:pt>
                <c:pt idx="32">
                  <c:v>-164.73060000000001</c:v>
                </c:pt>
                <c:pt idx="33">
                  <c:v>-248.28960000000001</c:v>
                </c:pt>
                <c:pt idx="34">
                  <c:v>-328.66539999999998</c:v>
                </c:pt>
                <c:pt idx="35">
                  <c:v>-409.83699999999999</c:v>
                </c:pt>
                <c:pt idx="36">
                  <c:v>-487.82539999999995</c:v>
                </c:pt>
                <c:pt idx="37">
                  <c:v>-564.22219999999993</c:v>
                </c:pt>
                <c:pt idx="38">
                  <c:v>-640.61900000000003</c:v>
                </c:pt>
              </c:numCache>
            </c:numRef>
          </c:xVal>
          <c:yVal>
            <c:numRef>
              <c:f>'Backfield VFTB'!$G$754:$G$792</c:f>
              <c:numCache>
                <c:formatCode>0.00</c:formatCode>
                <c:ptCount val="39"/>
                <c:pt idx="0">
                  <c:v>151.0499542</c:v>
                </c:pt>
                <c:pt idx="1">
                  <c:v>145.9409689</c:v>
                </c:pt>
                <c:pt idx="2">
                  <c:v>126.82779249999999</c:v>
                </c:pt>
                <c:pt idx="3">
                  <c:v>148.55030859999999</c:v>
                </c:pt>
                <c:pt idx="4">
                  <c:v>127.01944560000001</c:v>
                </c:pt>
                <c:pt idx="5">
                  <c:v>172.99756140000002</c:v>
                </c:pt>
                <c:pt idx="6">
                  <c:v>106.59257479999999</c:v>
                </c:pt>
                <c:pt idx="7">
                  <c:v>148.01298359999998</c:v>
                </c:pt>
                <c:pt idx="8">
                  <c:v>103.31916899999999</c:v>
                </c:pt>
                <c:pt idx="9">
                  <c:v>99.919728980000002</c:v>
                </c:pt>
                <c:pt idx="10">
                  <c:v>74.41520340999999</c:v>
                </c:pt>
                <c:pt idx="11">
                  <c:v>76.534487350000006</c:v>
                </c:pt>
                <c:pt idx="12">
                  <c:v>25.41021684</c:v>
                </c:pt>
                <c:pt idx="13">
                  <c:v>22.084802580000002</c:v>
                </c:pt>
                <c:pt idx="14">
                  <c:v>43.534828160000004</c:v>
                </c:pt>
                <c:pt idx="15">
                  <c:v>95.036781759999997</c:v>
                </c:pt>
                <c:pt idx="16">
                  <c:v>72.364198610000003</c:v>
                </c:pt>
                <c:pt idx="17">
                  <c:v>94.195373130000007</c:v>
                </c:pt>
                <c:pt idx="18">
                  <c:v>13.058203929999999</c:v>
                </c:pt>
                <c:pt idx="19">
                  <c:v>106.4930367</c:v>
                </c:pt>
                <c:pt idx="20">
                  <c:v>36.175219939999998</c:v>
                </c:pt>
                <c:pt idx="21">
                  <c:v>57.866274439999998</c:v>
                </c:pt>
                <c:pt idx="22">
                  <c:v>41.192612659999995</c:v>
                </c:pt>
                <c:pt idx="23">
                  <c:v>-16.312706700000003</c:v>
                </c:pt>
                <c:pt idx="24">
                  <c:v>30.535017069999999</c:v>
                </c:pt>
                <c:pt idx="25">
                  <c:v>60.096267479999995</c:v>
                </c:pt>
                <c:pt idx="26">
                  <c:v>38.137183319999998</c:v>
                </c:pt>
                <c:pt idx="27">
                  <c:v>12.032717509999999</c:v>
                </c:pt>
                <c:pt idx="28">
                  <c:v>22.349250039999998</c:v>
                </c:pt>
                <c:pt idx="29">
                  <c:v>-49.636048530000004</c:v>
                </c:pt>
                <c:pt idx="30">
                  <c:v>-56.506066880000006</c:v>
                </c:pt>
                <c:pt idx="31">
                  <c:v>-42.614480800000003</c:v>
                </c:pt>
                <c:pt idx="32">
                  <c:v>-28.406560550000002</c:v>
                </c:pt>
                <c:pt idx="33">
                  <c:v>-162.9407109</c:v>
                </c:pt>
                <c:pt idx="34">
                  <c:v>-136.28423749999999</c:v>
                </c:pt>
                <c:pt idx="35">
                  <c:v>-124.17139949999999</c:v>
                </c:pt>
                <c:pt idx="36">
                  <c:v>-106.5185242</c:v>
                </c:pt>
                <c:pt idx="37">
                  <c:v>-164.87456079999998</c:v>
                </c:pt>
                <c:pt idx="38">
                  <c:v>-132.95043229999999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327104"/>
        <c:axId val="131329024"/>
      </c:scatterChart>
      <c:valAx>
        <c:axId val="131327104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329024"/>
        <c:crossesAt val="0"/>
        <c:crossBetween val="midCat"/>
        <c:majorUnit val="20"/>
      </c:valAx>
      <c:valAx>
        <c:axId val="131329024"/>
        <c:scaling>
          <c:orientation val="minMax"/>
          <c:min val="-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4986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32710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en-US" sz="1000"/>
              <a:t>Papferding</a:t>
            </a:r>
            <a:r>
              <a:rPr lang="en-US" sz="1000" baseline="0"/>
              <a:t> P2-26-V2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'Backfield VFTB'!$F$799:$F$814</c:f>
              <c:numCache>
                <c:formatCode>0.00</c:formatCode>
                <c:ptCount val="16"/>
                <c:pt idx="0">
                  <c:v>0</c:v>
                </c:pt>
                <c:pt idx="1">
                  <c:v>-7.9580000000000002</c:v>
                </c:pt>
                <c:pt idx="2">
                  <c:v>-15.916</c:v>
                </c:pt>
                <c:pt idx="3">
                  <c:v>-23.873999999999999</c:v>
                </c:pt>
                <c:pt idx="4">
                  <c:v>-31.832000000000001</c:v>
                </c:pt>
                <c:pt idx="5">
                  <c:v>-39.79</c:v>
                </c:pt>
                <c:pt idx="6">
                  <c:v>-47.747999999999998</c:v>
                </c:pt>
                <c:pt idx="7">
                  <c:v>-55.706000000000003</c:v>
                </c:pt>
                <c:pt idx="8">
                  <c:v>-71.622</c:v>
                </c:pt>
                <c:pt idx="9">
                  <c:v>-103.45399999999999</c:v>
                </c:pt>
                <c:pt idx="10">
                  <c:v>-135.286</c:v>
                </c:pt>
                <c:pt idx="11">
                  <c:v>-167.11799999999999</c:v>
                </c:pt>
                <c:pt idx="12">
                  <c:v>-198.95</c:v>
                </c:pt>
                <c:pt idx="13">
                  <c:v>-230.78200000000001</c:v>
                </c:pt>
                <c:pt idx="14">
                  <c:v>-262.61399999999998</c:v>
                </c:pt>
                <c:pt idx="15">
                  <c:v>-294.44600000000003</c:v>
                </c:pt>
              </c:numCache>
            </c:numRef>
          </c:xVal>
          <c:yVal>
            <c:numRef>
              <c:f>'Backfield VFTB'!$G$799:$G$814</c:f>
              <c:numCache>
                <c:formatCode>0.00</c:formatCode>
                <c:ptCount val="16"/>
                <c:pt idx="0">
                  <c:v>200.03701480000001</c:v>
                </c:pt>
                <c:pt idx="1">
                  <c:v>152.8056752</c:v>
                </c:pt>
                <c:pt idx="2">
                  <c:v>98.891226380000006</c:v>
                </c:pt>
                <c:pt idx="3">
                  <c:v>73.342783439999991</c:v>
                </c:pt>
                <c:pt idx="4">
                  <c:v>55.187560900000001</c:v>
                </c:pt>
                <c:pt idx="5">
                  <c:v>20.329963129999999</c:v>
                </c:pt>
                <c:pt idx="6">
                  <c:v>-11.50879378</c:v>
                </c:pt>
                <c:pt idx="7">
                  <c:v>-23.978500560000001</c:v>
                </c:pt>
                <c:pt idx="8">
                  <c:v>-34.103228730000005</c:v>
                </c:pt>
                <c:pt idx="9">
                  <c:v>-77.150115909999997</c:v>
                </c:pt>
                <c:pt idx="10">
                  <c:v>-110.4322064</c:v>
                </c:pt>
                <c:pt idx="11">
                  <c:v>-133.04770979999998</c:v>
                </c:pt>
                <c:pt idx="12">
                  <c:v>-155.24862209999998</c:v>
                </c:pt>
                <c:pt idx="13">
                  <c:v>-170.4917476</c:v>
                </c:pt>
                <c:pt idx="14">
                  <c:v>-172.15579489999999</c:v>
                </c:pt>
                <c:pt idx="15">
                  <c:v>-176.58291039999997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345408"/>
        <c:axId val="131376256"/>
      </c:scatterChart>
      <c:valAx>
        <c:axId val="131345408"/>
        <c:scaling>
          <c:orientation val="minMax"/>
          <c:max val="0"/>
          <c:min val="-1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Mag.</a:t>
                </a:r>
                <a:r>
                  <a:rPr lang="de-DE" baseline="0"/>
                  <a:t> Feldstärke [10</a:t>
                </a:r>
                <a:r>
                  <a:rPr lang="de-DE" baseline="30000"/>
                  <a:t>3</a:t>
                </a:r>
                <a:r>
                  <a:rPr lang="de-DE" baseline="0"/>
                  <a:t> A/m]</a:t>
                </a:r>
                <a:endParaRPr lang="de-DE"/>
              </a:p>
            </c:rich>
          </c:tx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376256"/>
        <c:crossesAt val="0"/>
        <c:crossBetween val="midCat"/>
        <c:majorUnit val="20"/>
      </c:valAx>
      <c:valAx>
        <c:axId val="131376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Mag. Moment / Gewicht          [10</a:t>
                </a:r>
                <a:r>
                  <a:rPr lang="en-US" baseline="30000"/>
                  <a:t>-6</a:t>
                </a:r>
                <a:r>
                  <a:rPr lang="en-US"/>
                  <a:t> Am</a:t>
                </a:r>
                <a:r>
                  <a:rPr lang="en-US" baseline="30000"/>
                  <a:t>2</a:t>
                </a:r>
                <a:r>
                  <a:rPr lang="en-US"/>
                  <a:t>/kg]</a:t>
                </a:r>
              </a:p>
            </c:rich>
          </c:tx>
          <c:layout>
            <c:manualLayout>
              <c:xMode val="edge"/>
              <c:yMode val="edge"/>
              <c:x val="3.7140204271124216E-2"/>
              <c:y val="0.13194444444445008"/>
            </c:manualLayout>
          </c:layout>
          <c:overlay val="0"/>
        </c:title>
        <c:numFmt formatCode="0" sourceLinked="0"/>
        <c:majorTickMark val="none"/>
        <c:minorTickMark val="none"/>
        <c:tickLblPos val="low"/>
        <c:spPr>
          <a:ln w="19050"/>
        </c:spPr>
        <c:txPr>
          <a:bodyPr/>
          <a:lstStyle/>
          <a:p>
            <a:pPr>
              <a:defRPr sz="800"/>
            </a:pPr>
            <a:endParaRPr lang="de-DE"/>
          </a:p>
        </c:txPr>
        <c:crossAx val="131345408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>
          <a:latin typeface="Arial" pitchFamily="34" charset="0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13" Type="http://schemas.openxmlformats.org/officeDocument/2006/relationships/chart" Target="../charts/chart16.xml"/><Relationship Id="rId18" Type="http://schemas.openxmlformats.org/officeDocument/2006/relationships/chart" Target="../charts/chart2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12" Type="http://schemas.openxmlformats.org/officeDocument/2006/relationships/chart" Target="../charts/chart15.xml"/><Relationship Id="rId17" Type="http://schemas.openxmlformats.org/officeDocument/2006/relationships/chart" Target="../charts/chart20.xml"/><Relationship Id="rId2" Type="http://schemas.openxmlformats.org/officeDocument/2006/relationships/chart" Target="../charts/chart5.xml"/><Relationship Id="rId16" Type="http://schemas.openxmlformats.org/officeDocument/2006/relationships/chart" Target="../charts/chart19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11" Type="http://schemas.openxmlformats.org/officeDocument/2006/relationships/chart" Target="../charts/chart14.xml"/><Relationship Id="rId5" Type="http://schemas.openxmlformats.org/officeDocument/2006/relationships/chart" Target="../charts/chart8.xml"/><Relationship Id="rId15" Type="http://schemas.openxmlformats.org/officeDocument/2006/relationships/chart" Target="../charts/chart18.xml"/><Relationship Id="rId10" Type="http://schemas.openxmlformats.org/officeDocument/2006/relationships/chart" Target="../charts/chart13.xml"/><Relationship Id="rId4" Type="http://schemas.openxmlformats.org/officeDocument/2006/relationships/chart" Target="../charts/chart7.xml"/><Relationship Id="rId9" Type="http://schemas.openxmlformats.org/officeDocument/2006/relationships/chart" Target="../charts/chart12.xml"/><Relationship Id="rId14" Type="http://schemas.openxmlformats.org/officeDocument/2006/relationships/chart" Target="../charts/chart1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.xml"/><Relationship Id="rId3" Type="http://schemas.openxmlformats.org/officeDocument/2006/relationships/chart" Target="../charts/chart24.xml"/><Relationship Id="rId7" Type="http://schemas.openxmlformats.org/officeDocument/2006/relationships/chart" Target="../charts/chart28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Relationship Id="rId9" Type="http://schemas.openxmlformats.org/officeDocument/2006/relationships/chart" Target="../charts/chart30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13" Type="http://schemas.openxmlformats.org/officeDocument/2006/relationships/chart" Target="../charts/chart43.xml"/><Relationship Id="rId18" Type="http://schemas.openxmlformats.org/officeDocument/2006/relationships/chart" Target="../charts/chart48.xml"/><Relationship Id="rId26" Type="http://schemas.openxmlformats.org/officeDocument/2006/relationships/chart" Target="../charts/chart56.xml"/><Relationship Id="rId3" Type="http://schemas.openxmlformats.org/officeDocument/2006/relationships/chart" Target="../charts/chart33.xml"/><Relationship Id="rId21" Type="http://schemas.openxmlformats.org/officeDocument/2006/relationships/chart" Target="../charts/chart51.xml"/><Relationship Id="rId7" Type="http://schemas.openxmlformats.org/officeDocument/2006/relationships/chart" Target="../charts/chart37.xml"/><Relationship Id="rId12" Type="http://schemas.openxmlformats.org/officeDocument/2006/relationships/chart" Target="../charts/chart42.xml"/><Relationship Id="rId17" Type="http://schemas.openxmlformats.org/officeDocument/2006/relationships/chart" Target="../charts/chart47.xml"/><Relationship Id="rId25" Type="http://schemas.openxmlformats.org/officeDocument/2006/relationships/chart" Target="../charts/chart55.xml"/><Relationship Id="rId2" Type="http://schemas.openxmlformats.org/officeDocument/2006/relationships/chart" Target="../charts/chart32.xml"/><Relationship Id="rId16" Type="http://schemas.openxmlformats.org/officeDocument/2006/relationships/chart" Target="../charts/chart46.xml"/><Relationship Id="rId20" Type="http://schemas.openxmlformats.org/officeDocument/2006/relationships/chart" Target="../charts/chart50.xml"/><Relationship Id="rId29" Type="http://schemas.openxmlformats.org/officeDocument/2006/relationships/chart" Target="../charts/chart59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11" Type="http://schemas.openxmlformats.org/officeDocument/2006/relationships/chart" Target="../charts/chart41.xml"/><Relationship Id="rId24" Type="http://schemas.openxmlformats.org/officeDocument/2006/relationships/chart" Target="../charts/chart54.xml"/><Relationship Id="rId5" Type="http://schemas.openxmlformats.org/officeDocument/2006/relationships/chart" Target="../charts/chart35.xml"/><Relationship Id="rId15" Type="http://schemas.openxmlformats.org/officeDocument/2006/relationships/chart" Target="../charts/chart45.xml"/><Relationship Id="rId23" Type="http://schemas.openxmlformats.org/officeDocument/2006/relationships/chart" Target="../charts/chart53.xml"/><Relationship Id="rId28" Type="http://schemas.openxmlformats.org/officeDocument/2006/relationships/chart" Target="../charts/chart58.xml"/><Relationship Id="rId10" Type="http://schemas.openxmlformats.org/officeDocument/2006/relationships/chart" Target="../charts/chart40.xml"/><Relationship Id="rId19" Type="http://schemas.openxmlformats.org/officeDocument/2006/relationships/chart" Target="../charts/chart49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Relationship Id="rId14" Type="http://schemas.openxmlformats.org/officeDocument/2006/relationships/chart" Target="../charts/chart44.xml"/><Relationship Id="rId22" Type="http://schemas.openxmlformats.org/officeDocument/2006/relationships/chart" Target="../charts/chart52.xml"/><Relationship Id="rId27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13" Type="http://schemas.openxmlformats.org/officeDocument/2006/relationships/chart" Target="../charts/chart72.xml"/><Relationship Id="rId18" Type="http://schemas.openxmlformats.org/officeDocument/2006/relationships/chart" Target="../charts/chart77.xml"/><Relationship Id="rId3" Type="http://schemas.openxmlformats.org/officeDocument/2006/relationships/chart" Target="../charts/chart62.xml"/><Relationship Id="rId21" Type="http://schemas.openxmlformats.org/officeDocument/2006/relationships/chart" Target="../charts/chart80.xml"/><Relationship Id="rId7" Type="http://schemas.openxmlformats.org/officeDocument/2006/relationships/chart" Target="../charts/chart66.xml"/><Relationship Id="rId12" Type="http://schemas.openxmlformats.org/officeDocument/2006/relationships/chart" Target="../charts/chart71.xml"/><Relationship Id="rId17" Type="http://schemas.openxmlformats.org/officeDocument/2006/relationships/chart" Target="../charts/chart76.xml"/><Relationship Id="rId25" Type="http://schemas.openxmlformats.org/officeDocument/2006/relationships/chart" Target="../charts/chart84.xml"/><Relationship Id="rId2" Type="http://schemas.openxmlformats.org/officeDocument/2006/relationships/chart" Target="../charts/chart61.xml"/><Relationship Id="rId16" Type="http://schemas.openxmlformats.org/officeDocument/2006/relationships/chart" Target="../charts/chart75.xml"/><Relationship Id="rId20" Type="http://schemas.openxmlformats.org/officeDocument/2006/relationships/chart" Target="../charts/chart79.xml"/><Relationship Id="rId1" Type="http://schemas.openxmlformats.org/officeDocument/2006/relationships/chart" Target="../charts/chart60.xml"/><Relationship Id="rId6" Type="http://schemas.openxmlformats.org/officeDocument/2006/relationships/chart" Target="../charts/chart65.xml"/><Relationship Id="rId11" Type="http://schemas.openxmlformats.org/officeDocument/2006/relationships/chart" Target="../charts/chart70.xml"/><Relationship Id="rId24" Type="http://schemas.openxmlformats.org/officeDocument/2006/relationships/chart" Target="../charts/chart83.xml"/><Relationship Id="rId5" Type="http://schemas.openxmlformats.org/officeDocument/2006/relationships/chart" Target="../charts/chart64.xml"/><Relationship Id="rId15" Type="http://schemas.openxmlformats.org/officeDocument/2006/relationships/chart" Target="../charts/chart74.xml"/><Relationship Id="rId23" Type="http://schemas.openxmlformats.org/officeDocument/2006/relationships/chart" Target="../charts/chart82.xml"/><Relationship Id="rId10" Type="http://schemas.openxmlformats.org/officeDocument/2006/relationships/chart" Target="../charts/chart69.xml"/><Relationship Id="rId19" Type="http://schemas.openxmlformats.org/officeDocument/2006/relationships/chart" Target="../charts/chart78.xml"/><Relationship Id="rId4" Type="http://schemas.openxmlformats.org/officeDocument/2006/relationships/chart" Target="../charts/chart63.xml"/><Relationship Id="rId9" Type="http://schemas.openxmlformats.org/officeDocument/2006/relationships/chart" Target="../charts/chart68.xml"/><Relationship Id="rId14" Type="http://schemas.openxmlformats.org/officeDocument/2006/relationships/chart" Target="../charts/chart73.xml"/><Relationship Id="rId22" Type="http://schemas.openxmlformats.org/officeDocument/2006/relationships/chart" Target="../charts/chart81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2.xml"/><Relationship Id="rId13" Type="http://schemas.openxmlformats.org/officeDocument/2006/relationships/chart" Target="../charts/chart97.xml"/><Relationship Id="rId18" Type="http://schemas.openxmlformats.org/officeDocument/2006/relationships/chart" Target="../charts/chart102.xml"/><Relationship Id="rId26" Type="http://schemas.openxmlformats.org/officeDocument/2006/relationships/chart" Target="../charts/chart110.xml"/><Relationship Id="rId3" Type="http://schemas.openxmlformats.org/officeDocument/2006/relationships/chart" Target="../charts/chart87.xml"/><Relationship Id="rId21" Type="http://schemas.openxmlformats.org/officeDocument/2006/relationships/chart" Target="../charts/chart105.xml"/><Relationship Id="rId7" Type="http://schemas.openxmlformats.org/officeDocument/2006/relationships/chart" Target="../charts/chart91.xml"/><Relationship Id="rId12" Type="http://schemas.openxmlformats.org/officeDocument/2006/relationships/chart" Target="../charts/chart96.xml"/><Relationship Id="rId17" Type="http://schemas.openxmlformats.org/officeDocument/2006/relationships/chart" Target="../charts/chart101.xml"/><Relationship Id="rId25" Type="http://schemas.openxmlformats.org/officeDocument/2006/relationships/chart" Target="../charts/chart109.xml"/><Relationship Id="rId2" Type="http://schemas.openxmlformats.org/officeDocument/2006/relationships/chart" Target="../charts/chart86.xml"/><Relationship Id="rId16" Type="http://schemas.openxmlformats.org/officeDocument/2006/relationships/chart" Target="../charts/chart100.xml"/><Relationship Id="rId20" Type="http://schemas.openxmlformats.org/officeDocument/2006/relationships/chart" Target="../charts/chart104.xml"/><Relationship Id="rId1" Type="http://schemas.openxmlformats.org/officeDocument/2006/relationships/chart" Target="../charts/chart85.xml"/><Relationship Id="rId6" Type="http://schemas.openxmlformats.org/officeDocument/2006/relationships/chart" Target="../charts/chart90.xml"/><Relationship Id="rId11" Type="http://schemas.openxmlformats.org/officeDocument/2006/relationships/chart" Target="../charts/chart95.xml"/><Relationship Id="rId24" Type="http://schemas.openxmlformats.org/officeDocument/2006/relationships/chart" Target="../charts/chart108.xml"/><Relationship Id="rId5" Type="http://schemas.openxmlformats.org/officeDocument/2006/relationships/chart" Target="../charts/chart89.xml"/><Relationship Id="rId15" Type="http://schemas.openxmlformats.org/officeDocument/2006/relationships/chart" Target="../charts/chart99.xml"/><Relationship Id="rId23" Type="http://schemas.openxmlformats.org/officeDocument/2006/relationships/chart" Target="../charts/chart107.xml"/><Relationship Id="rId10" Type="http://schemas.openxmlformats.org/officeDocument/2006/relationships/chart" Target="../charts/chart94.xml"/><Relationship Id="rId19" Type="http://schemas.openxmlformats.org/officeDocument/2006/relationships/chart" Target="../charts/chart103.xml"/><Relationship Id="rId4" Type="http://schemas.openxmlformats.org/officeDocument/2006/relationships/chart" Target="../charts/chart88.xml"/><Relationship Id="rId9" Type="http://schemas.openxmlformats.org/officeDocument/2006/relationships/chart" Target="../charts/chart93.xml"/><Relationship Id="rId14" Type="http://schemas.openxmlformats.org/officeDocument/2006/relationships/chart" Target="../charts/chart98.xml"/><Relationship Id="rId22" Type="http://schemas.openxmlformats.org/officeDocument/2006/relationships/chart" Target="../charts/chart106.xml"/><Relationship Id="rId27" Type="http://schemas.openxmlformats.org/officeDocument/2006/relationships/chart" Target="../charts/chart111.xml"/></Relationships>
</file>

<file path=xl/drawings/_rels/drawing8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24.xml"/><Relationship Id="rId18" Type="http://schemas.openxmlformats.org/officeDocument/2006/relationships/chart" Target="../charts/chart129.xml"/><Relationship Id="rId26" Type="http://schemas.openxmlformats.org/officeDocument/2006/relationships/chart" Target="../charts/chart137.xml"/><Relationship Id="rId39" Type="http://schemas.openxmlformats.org/officeDocument/2006/relationships/chart" Target="../charts/chart150.xml"/><Relationship Id="rId21" Type="http://schemas.openxmlformats.org/officeDocument/2006/relationships/chart" Target="../charts/chart132.xml"/><Relationship Id="rId34" Type="http://schemas.openxmlformats.org/officeDocument/2006/relationships/chart" Target="../charts/chart145.xml"/><Relationship Id="rId42" Type="http://schemas.openxmlformats.org/officeDocument/2006/relationships/chart" Target="../charts/chart153.xml"/><Relationship Id="rId47" Type="http://schemas.openxmlformats.org/officeDocument/2006/relationships/chart" Target="../charts/chart158.xml"/><Relationship Id="rId50" Type="http://schemas.openxmlformats.org/officeDocument/2006/relationships/chart" Target="../charts/chart161.xml"/><Relationship Id="rId55" Type="http://schemas.openxmlformats.org/officeDocument/2006/relationships/chart" Target="../charts/chart166.xml"/><Relationship Id="rId63" Type="http://schemas.openxmlformats.org/officeDocument/2006/relationships/chart" Target="../charts/chart174.xml"/><Relationship Id="rId68" Type="http://schemas.openxmlformats.org/officeDocument/2006/relationships/chart" Target="../charts/chart179.xml"/><Relationship Id="rId76" Type="http://schemas.openxmlformats.org/officeDocument/2006/relationships/chart" Target="../charts/chart187.xml"/><Relationship Id="rId84" Type="http://schemas.openxmlformats.org/officeDocument/2006/relationships/chart" Target="../charts/chart195.xml"/><Relationship Id="rId7" Type="http://schemas.openxmlformats.org/officeDocument/2006/relationships/chart" Target="../charts/chart118.xml"/><Relationship Id="rId71" Type="http://schemas.openxmlformats.org/officeDocument/2006/relationships/chart" Target="../charts/chart182.xml"/><Relationship Id="rId2" Type="http://schemas.openxmlformats.org/officeDocument/2006/relationships/chart" Target="../charts/chart113.xml"/><Relationship Id="rId16" Type="http://schemas.openxmlformats.org/officeDocument/2006/relationships/chart" Target="../charts/chart127.xml"/><Relationship Id="rId29" Type="http://schemas.openxmlformats.org/officeDocument/2006/relationships/chart" Target="../charts/chart140.xml"/><Relationship Id="rId11" Type="http://schemas.openxmlformats.org/officeDocument/2006/relationships/chart" Target="../charts/chart122.xml"/><Relationship Id="rId24" Type="http://schemas.openxmlformats.org/officeDocument/2006/relationships/chart" Target="../charts/chart135.xml"/><Relationship Id="rId32" Type="http://schemas.openxmlformats.org/officeDocument/2006/relationships/chart" Target="../charts/chart143.xml"/><Relationship Id="rId37" Type="http://schemas.openxmlformats.org/officeDocument/2006/relationships/chart" Target="../charts/chart148.xml"/><Relationship Id="rId40" Type="http://schemas.openxmlformats.org/officeDocument/2006/relationships/chart" Target="../charts/chart151.xml"/><Relationship Id="rId45" Type="http://schemas.openxmlformats.org/officeDocument/2006/relationships/chart" Target="../charts/chart156.xml"/><Relationship Id="rId53" Type="http://schemas.openxmlformats.org/officeDocument/2006/relationships/chart" Target="../charts/chart164.xml"/><Relationship Id="rId58" Type="http://schemas.openxmlformats.org/officeDocument/2006/relationships/chart" Target="../charts/chart169.xml"/><Relationship Id="rId66" Type="http://schemas.openxmlformats.org/officeDocument/2006/relationships/chart" Target="../charts/chart177.xml"/><Relationship Id="rId74" Type="http://schemas.openxmlformats.org/officeDocument/2006/relationships/chart" Target="../charts/chart185.xml"/><Relationship Id="rId79" Type="http://schemas.openxmlformats.org/officeDocument/2006/relationships/chart" Target="../charts/chart190.xml"/><Relationship Id="rId5" Type="http://schemas.openxmlformats.org/officeDocument/2006/relationships/chart" Target="../charts/chart116.xml"/><Relationship Id="rId61" Type="http://schemas.openxmlformats.org/officeDocument/2006/relationships/chart" Target="../charts/chart172.xml"/><Relationship Id="rId82" Type="http://schemas.openxmlformats.org/officeDocument/2006/relationships/chart" Target="../charts/chart193.xml"/><Relationship Id="rId10" Type="http://schemas.openxmlformats.org/officeDocument/2006/relationships/chart" Target="../charts/chart121.xml"/><Relationship Id="rId19" Type="http://schemas.openxmlformats.org/officeDocument/2006/relationships/chart" Target="../charts/chart130.xml"/><Relationship Id="rId31" Type="http://schemas.openxmlformats.org/officeDocument/2006/relationships/chart" Target="../charts/chart142.xml"/><Relationship Id="rId44" Type="http://schemas.openxmlformats.org/officeDocument/2006/relationships/chart" Target="../charts/chart155.xml"/><Relationship Id="rId52" Type="http://schemas.openxmlformats.org/officeDocument/2006/relationships/chart" Target="../charts/chart163.xml"/><Relationship Id="rId60" Type="http://schemas.openxmlformats.org/officeDocument/2006/relationships/chart" Target="../charts/chart171.xml"/><Relationship Id="rId65" Type="http://schemas.openxmlformats.org/officeDocument/2006/relationships/chart" Target="../charts/chart176.xml"/><Relationship Id="rId73" Type="http://schemas.openxmlformats.org/officeDocument/2006/relationships/chart" Target="../charts/chart184.xml"/><Relationship Id="rId78" Type="http://schemas.openxmlformats.org/officeDocument/2006/relationships/chart" Target="../charts/chart189.xml"/><Relationship Id="rId81" Type="http://schemas.openxmlformats.org/officeDocument/2006/relationships/chart" Target="../charts/chart192.xml"/><Relationship Id="rId4" Type="http://schemas.openxmlformats.org/officeDocument/2006/relationships/chart" Target="../charts/chart115.xml"/><Relationship Id="rId9" Type="http://schemas.openxmlformats.org/officeDocument/2006/relationships/chart" Target="../charts/chart120.xml"/><Relationship Id="rId14" Type="http://schemas.openxmlformats.org/officeDocument/2006/relationships/chart" Target="../charts/chart125.xml"/><Relationship Id="rId22" Type="http://schemas.openxmlformats.org/officeDocument/2006/relationships/chart" Target="../charts/chart133.xml"/><Relationship Id="rId27" Type="http://schemas.openxmlformats.org/officeDocument/2006/relationships/chart" Target="../charts/chart138.xml"/><Relationship Id="rId30" Type="http://schemas.openxmlformats.org/officeDocument/2006/relationships/chart" Target="../charts/chart141.xml"/><Relationship Id="rId35" Type="http://schemas.openxmlformats.org/officeDocument/2006/relationships/chart" Target="../charts/chart146.xml"/><Relationship Id="rId43" Type="http://schemas.openxmlformats.org/officeDocument/2006/relationships/chart" Target="../charts/chart154.xml"/><Relationship Id="rId48" Type="http://schemas.openxmlformats.org/officeDocument/2006/relationships/chart" Target="../charts/chart159.xml"/><Relationship Id="rId56" Type="http://schemas.openxmlformats.org/officeDocument/2006/relationships/chart" Target="../charts/chart167.xml"/><Relationship Id="rId64" Type="http://schemas.openxmlformats.org/officeDocument/2006/relationships/chart" Target="../charts/chart175.xml"/><Relationship Id="rId69" Type="http://schemas.openxmlformats.org/officeDocument/2006/relationships/chart" Target="../charts/chart180.xml"/><Relationship Id="rId77" Type="http://schemas.openxmlformats.org/officeDocument/2006/relationships/chart" Target="../charts/chart188.xml"/><Relationship Id="rId8" Type="http://schemas.openxmlformats.org/officeDocument/2006/relationships/chart" Target="../charts/chart119.xml"/><Relationship Id="rId51" Type="http://schemas.openxmlformats.org/officeDocument/2006/relationships/chart" Target="../charts/chart162.xml"/><Relationship Id="rId72" Type="http://schemas.openxmlformats.org/officeDocument/2006/relationships/chart" Target="../charts/chart183.xml"/><Relationship Id="rId80" Type="http://schemas.openxmlformats.org/officeDocument/2006/relationships/chart" Target="../charts/chart191.xml"/><Relationship Id="rId3" Type="http://schemas.openxmlformats.org/officeDocument/2006/relationships/chart" Target="../charts/chart114.xml"/><Relationship Id="rId12" Type="http://schemas.openxmlformats.org/officeDocument/2006/relationships/chart" Target="../charts/chart123.xml"/><Relationship Id="rId17" Type="http://schemas.openxmlformats.org/officeDocument/2006/relationships/chart" Target="../charts/chart128.xml"/><Relationship Id="rId25" Type="http://schemas.openxmlformats.org/officeDocument/2006/relationships/chart" Target="../charts/chart136.xml"/><Relationship Id="rId33" Type="http://schemas.openxmlformats.org/officeDocument/2006/relationships/chart" Target="../charts/chart144.xml"/><Relationship Id="rId38" Type="http://schemas.openxmlformats.org/officeDocument/2006/relationships/chart" Target="../charts/chart149.xml"/><Relationship Id="rId46" Type="http://schemas.openxmlformats.org/officeDocument/2006/relationships/chart" Target="../charts/chart157.xml"/><Relationship Id="rId59" Type="http://schemas.openxmlformats.org/officeDocument/2006/relationships/chart" Target="../charts/chart170.xml"/><Relationship Id="rId67" Type="http://schemas.openxmlformats.org/officeDocument/2006/relationships/chart" Target="../charts/chart178.xml"/><Relationship Id="rId20" Type="http://schemas.openxmlformats.org/officeDocument/2006/relationships/chart" Target="../charts/chart131.xml"/><Relationship Id="rId41" Type="http://schemas.openxmlformats.org/officeDocument/2006/relationships/chart" Target="../charts/chart152.xml"/><Relationship Id="rId54" Type="http://schemas.openxmlformats.org/officeDocument/2006/relationships/chart" Target="../charts/chart165.xml"/><Relationship Id="rId62" Type="http://schemas.openxmlformats.org/officeDocument/2006/relationships/chart" Target="../charts/chart173.xml"/><Relationship Id="rId70" Type="http://schemas.openxmlformats.org/officeDocument/2006/relationships/chart" Target="../charts/chart181.xml"/><Relationship Id="rId75" Type="http://schemas.openxmlformats.org/officeDocument/2006/relationships/chart" Target="../charts/chart186.xml"/><Relationship Id="rId83" Type="http://schemas.openxmlformats.org/officeDocument/2006/relationships/chart" Target="../charts/chart194.xml"/><Relationship Id="rId1" Type="http://schemas.openxmlformats.org/officeDocument/2006/relationships/chart" Target="../charts/chart112.xml"/><Relationship Id="rId6" Type="http://schemas.openxmlformats.org/officeDocument/2006/relationships/chart" Target="../charts/chart117.xml"/><Relationship Id="rId15" Type="http://schemas.openxmlformats.org/officeDocument/2006/relationships/chart" Target="../charts/chart126.xml"/><Relationship Id="rId23" Type="http://schemas.openxmlformats.org/officeDocument/2006/relationships/chart" Target="../charts/chart134.xml"/><Relationship Id="rId28" Type="http://schemas.openxmlformats.org/officeDocument/2006/relationships/chart" Target="../charts/chart139.xml"/><Relationship Id="rId36" Type="http://schemas.openxmlformats.org/officeDocument/2006/relationships/chart" Target="../charts/chart147.xml"/><Relationship Id="rId49" Type="http://schemas.openxmlformats.org/officeDocument/2006/relationships/chart" Target="../charts/chart160.xml"/><Relationship Id="rId57" Type="http://schemas.openxmlformats.org/officeDocument/2006/relationships/chart" Target="../charts/chart168.xml"/></Relationships>
</file>

<file path=xl/drawings/_rels/drawing80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21.xml"/><Relationship Id="rId117" Type="http://schemas.openxmlformats.org/officeDocument/2006/relationships/chart" Target="../charts/chart312.xml"/><Relationship Id="rId21" Type="http://schemas.openxmlformats.org/officeDocument/2006/relationships/chart" Target="../charts/chart216.xml"/><Relationship Id="rId42" Type="http://schemas.openxmlformats.org/officeDocument/2006/relationships/chart" Target="../charts/chart237.xml"/><Relationship Id="rId47" Type="http://schemas.openxmlformats.org/officeDocument/2006/relationships/chart" Target="../charts/chart242.xml"/><Relationship Id="rId63" Type="http://schemas.openxmlformats.org/officeDocument/2006/relationships/chart" Target="../charts/chart258.xml"/><Relationship Id="rId68" Type="http://schemas.openxmlformats.org/officeDocument/2006/relationships/chart" Target="../charts/chart263.xml"/><Relationship Id="rId84" Type="http://schemas.openxmlformats.org/officeDocument/2006/relationships/chart" Target="../charts/chart279.xml"/><Relationship Id="rId89" Type="http://schemas.openxmlformats.org/officeDocument/2006/relationships/chart" Target="../charts/chart284.xml"/><Relationship Id="rId112" Type="http://schemas.openxmlformats.org/officeDocument/2006/relationships/chart" Target="../charts/chart307.xml"/><Relationship Id="rId16" Type="http://schemas.openxmlformats.org/officeDocument/2006/relationships/chart" Target="../charts/chart211.xml"/><Relationship Id="rId107" Type="http://schemas.openxmlformats.org/officeDocument/2006/relationships/chart" Target="../charts/chart302.xml"/><Relationship Id="rId11" Type="http://schemas.openxmlformats.org/officeDocument/2006/relationships/chart" Target="../charts/chart206.xml"/><Relationship Id="rId24" Type="http://schemas.openxmlformats.org/officeDocument/2006/relationships/chart" Target="../charts/chart219.xml"/><Relationship Id="rId32" Type="http://schemas.openxmlformats.org/officeDocument/2006/relationships/chart" Target="../charts/chart227.xml"/><Relationship Id="rId37" Type="http://schemas.openxmlformats.org/officeDocument/2006/relationships/chart" Target="../charts/chart232.xml"/><Relationship Id="rId40" Type="http://schemas.openxmlformats.org/officeDocument/2006/relationships/chart" Target="../charts/chart235.xml"/><Relationship Id="rId45" Type="http://schemas.openxmlformats.org/officeDocument/2006/relationships/chart" Target="../charts/chart240.xml"/><Relationship Id="rId53" Type="http://schemas.openxmlformats.org/officeDocument/2006/relationships/chart" Target="../charts/chart248.xml"/><Relationship Id="rId58" Type="http://schemas.openxmlformats.org/officeDocument/2006/relationships/chart" Target="../charts/chart253.xml"/><Relationship Id="rId66" Type="http://schemas.openxmlformats.org/officeDocument/2006/relationships/chart" Target="../charts/chart261.xml"/><Relationship Id="rId74" Type="http://schemas.openxmlformats.org/officeDocument/2006/relationships/chart" Target="../charts/chart269.xml"/><Relationship Id="rId79" Type="http://schemas.openxmlformats.org/officeDocument/2006/relationships/chart" Target="../charts/chart274.xml"/><Relationship Id="rId87" Type="http://schemas.openxmlformats.org/officeDocument/2006/relationships/chart" Target="../charts/chart282.xml"/><Relationship Id="rId102" Type="http://schemas.openxmlformats.org/officeDocument/2006/relationships/chart" Target="../charts/chart297.xml"/><Relationship Id="rId110" Type="http://schemas.openxmlformats.org/officeDocument/2006/relationships/chart" Target="../charts/chart305.xml"/><Relationship Id="rId115" Type="http://schemas.openxmlformats.org/officeDocument/2006/relationships/chart" Target="../charts/chart310.xml"/><Relationship Id="rId5" Type="http://schemas.openxmlformats.org/officeDocument/2006/relationships/chart" Target="../charts/chart200.xml"/><Relationship Id="rId61" Type="http://schemas.openxmlformats.org/officeDocument/2006/relationships/chart" Target="../charts/chart256.xml"/><Relationship Id="rId82" Type="http://schemas.openxmlformats.org/officeDocument/2006/relationships/chart" Target="../charts/chart277.xml"/><Relationship Id="rId90" Type="http://schemas.openxmlformats.org/officeDocument/2006/relationships/chart" Target="../charts/chart285.xml"/><Relationship Id="rId95" Type="http://schemas.openxmlformats.org/officeDocument/2006/relationships/chart" Target="../charts/chart290.xml"/><Relationship Id="rId19" Type="http://schemas.openxmlformats.org/officeDocument/2006/relationships/chart" Target="../charts/chart214.xml"/><Relationship Id="rId14" Type="http://schemas.openxmlformats.org/officeDocument/2006/relationships/chart" Target="../charts/chart209.xml"/><Relationship Id="rId22" Type="http://schemas.openxmlformats.org/officeDocument/2006/relationships/chart" Target="../charts/chart217.xml"/><Relationship Id="rId27" Type="http://schemas.openxmlformats.org/officeDocument/2006/relationships/chart" Target="../charts/chart222.xml"/><Relationship Id="rId30" Type="http://schemas.openxmlformats.org/officeDocument/2006/relationships/chart" Target="../charts/chart225.xml"/><Relationship Id="rId35" Type="http://schemas.openxmlformats.org/officeDocument/2006/relationships/chart" Target="../charts/chart230.xml"/><Relationship Id="rId43" Type="http://schemas.openxmlformats.org/officeDocument/2006/relationships/chart" Target="../charts/chart238.xml"/><Relationship Id="rId48" Type="http://schemas.openxmlformats.org/officeDocument/2006/relationships/chart" Target="../charts/chart243.xml"/><Relationship Id="rId56" Type="http://schemas.openxmlformats.org/officeDocument/2006/relationships/chart" Target="../charts/chart251.xml"/><Relationship Id="rId64" Type="http://schemas.openxmlformats.org/officeDocument/2006/relationships/chart" Target="../charts/chart259.xml"/><Relationship Id="rId69" Type="http://schemas.openxmlformats.org/officeDocument/2006/relationships/chart" Target="../charts/chart264.xml"/><Relationship Id="rId77" Type="http://schemas.openxmlformats.org/officeDocument/2006/relationships/chart" Target="../charts/chart272.xml"/><Relationship Id="rId100" Type="http://schemas.openxmlformats.org/officeDocument/2006/relationships/chart" Target="../charts/chart295.xml"/><Relationship Id="rId105" Type="http://schemas.openxmlformats.org/officeDocument/2006/relationships/chart" Target="../charts/chart300.xml"/><Relationship Id="rId113" Type="http://schemas.openxmlformats.org/officeDocument/2006/relationships/chart" Target="../charts/chart308.xml"/><Relationship Id="rId118" Type="http://schemas.openxmlformats.org/officeDocument/2006/relationships/chart" Target="../charts/chart313.xml"/><Relationship Id="rId8" Type="http://schemas.openxmlformats.org/officeDocument/2006/relationships/chart" Target="../charts/chart203.xml"/><Relationship Id="rId51" Type="http://schemas.openxmlformats.org/officeDocument/2006/relationships/chart" Target="../charts/chart246.xml"/><Relationship Id="rId72" Type="http://schemas.openxmlformats.org/officeDocument/2006/relationships/chart" Target="../charts/chart267.xml"/><Relationship Id="rId80" Type="http://schemas.openxmlformats.org/officeDocument/2006/relationships/chart" Target="../charts/chart275.xml"/><Relationship Id="rId85" Type="http://schemas.openxmlformats.org/officeDocument/2006/relationships/chart" Target="../charts/chart280.xml"/><Relationship Id="rId93" Type="http://schemas.openxmlformats.org/officeDocument/2006/relationships/chart" Target="../charts/chart288.xml"/><Relationship Id="rId98" Type="http://schemas.openxmlformats.org/officeDocument/2006/relationships/chart" Target="../charts/chart293.xml"/><Relationship Id="rId3" Type="http://schemas.openxmlformats.org/officeDocument/2006/relationships/chart" Target="../charts/chart198.xml"/><Relationship Id="rId12" Type="http://schemas.openxmlformats.org/officeDocument/2006/relationships/chart" Target="../charts/chart207.xml"/><Relationship Id="rId17" Type="http://schemas.openxmlformats.org/officeDocument/2006/relationships/chart" Target="../charts/chart212.xml"/><Relationship Id="rId25" Type="http://schemas.openxmlformats.org/officeDocument/2006/relationships/chart" Target="../charts/chart220.xml"/><Relationship Id="rId33" Type="http://schemas.openxmlformats.org/officeDocument/2006/relationships/chart" Target="../charts/chart228.xml"/><Relationship Id="rId38" Type="http://schemas.openxmlformats.org/officeDocument/2006/relationships/chart" Target="../charts/chart233.xml"/><Relationship Id="rId46" Type="http://schemas.openxmlformats.org/officeDocument/2006/relationships/chart" Target="../charts/chart241.xml"/><Relationship Id="rId59" Type="http://schemas.openxmlformats.org/officeDocument/2006/relationships/chart" Target="../charts/chart254.xml"/><Relationship Id="rId67" Type="http://schemas.openxmlformats.org/officeDocument/2006/relationships/chart" Target="../charts/chart262.xml"/><Relationship Id="rId103" Type="http://schemas.openxmlformats.org/officeDocument/2006/relationships/chart" Target="../charts/chart298.xml"/><Relationship Id="rId108" Type="http://schemas.openxmlformats.org/officeDocument/2006/relationships/chart" Target="../charts/chart303.xml"/><Relationship Id="rId116" Type="http://schemas.openxmlformats.org/officeDocument/2006/relationships/chart" Target="../charts/chart311.xml"/><Relationship Id="rId20" Type="http://schemas.openxmlformats.org/officeDocument/2006/relationships/chart" Target="../charts/chart215.xml"/><Relationship Id="rId41" Type="http://schemas.openxmlformats.org/officeDocument/2006/relationships/chart" Target="../charts/chart236.xml"/><Relationship Id="rId54" Type="http://schemas.openxmlformats.org/officeDocument/2006/relationships/chart" Target="../charts/chart249.xml"/><Relationship Id="rId62" Type="http://schemas.openxmlformats.org/officeDocument/2006/relationships/chart" Target="../charts/chart257.xml"/><Relationship Id="rId70" Type="http://schemas.openxmlformats.org/officeDocument/2006/relationships/chart" Target="../charts/chart265.xml"/><Relationship Id="rId75" Type="http://schemas.openxmlformats.org/officeDocument/2006/relationships/chart" Target="../charts/chart270.xml"/><Relationship Id="rId83" Type="http://schemas.openxmlformats.org/officeDocument/2006/relationships/chart" Target="../charts/chart278.xml"/><Relationship Id="rId88" Type="http://schemas.openxmlformats.org/officeDocument/2006/relationships/chart" Target="../charts/chart283.xml"/><Relationship Id="rId91" Type="http://schemas.openxmlformats.org/officeDocument/2006/relationships/chart" Target="../charts/chart286.xml"/><Relationship Id="rId96" Type="http://schemas.openxmlformats.org/officeDocument/2006/relationships/chart" Target="../charts/chart291.xml"/><Relationship Id="rId111" Type="http://schemas.openxmlformats.org/officeDocument/2006/relationships/chart" Target="../charts/chart306.xml"/><Relationship Id="rId1" Type="http://schemas.openxmlformats.org/officeDocument/2006/relationships/chart" Target="../charts/chart196.xml"/><Relationship Id="rId6" Type="http://schemas.openxmlformats.org/officeDocument/2006/relationships/chart" Target="../charts/chart201.xml"/><Relationship Id="rId15" Type="http://schemas.openxmlformats.org/officeDocument/2006/relationships/chart" Target="../charts/chart210.xml"/><Relationship Id="rId23" Type="http://schemas.openxmlformats.org/officeDocument/2006/relationships/chart" Target="../charts/chart218.xml"/><Relationship Id="rId28" Type="http://schemas.openxmlformats.org/officeDocument/2006/relationships/chart" Target="../charts/chart223.xml"/><Relationship Id="rId36" Type="http://schemas.openxmlformats.org/officeDocument/2006/relationships/chart" Target="../charts/chart231.xml"/><Relationship Id="rId49" Type="http://schemas.openxmlformats.org/officeDocument/2006/relationships/chart" Target="../charts/chart244.xml"/><Relationship Id="rId57" Type="http://schemas.openxmlformats.org/officeDocument/2006/relationships/chart" Target="../charts/chart252.xml"/><Relationship Id="rId106" Type="http://schemas.openxmlformats.org/officeDocument/2006/relationships/chart" Target="../charts/chart301.xml"/><Relationship Id="rId114" Type="http://schemas.openxmlformats.org/officeDocument/2006/relationships/chart" Target="../charts/chart309.xml"/><Relationship Id="rId119" Type="http://schemas.openxmlformats.org/officeDocument/2006/relationships/chart" Target="../charts/chart314.xml"/><Relationship Id="rId10" Type="http://schemas.openxmlformats.org/officeDocument/2006/relationships/chart" Target="../charts/chart205.xml"/><Relationship Id="rId31" Type="http://schemas.openxmlformats.org/officeDocument/2006/relationships/chart" Target="../charts/chart226.xml"/><Relationship Id="rId44" Type="http://schemas.openxmlformats.org/officeDocument/2006/relationships/chart" Target="../charts/chart239.xml"/><Relationship Id="rId52" Type="http://schemas.openxmlformats.org/officeDocument/2006/relationships/chart" Target="../charts/chart247.xml"/><Relationship Id="rId60" Type="http://schemas.openxmlformats.org/officeDocument/2006/relationships/chart" Target="../charts/chart255.xml"/><Relationship Id="rId65" Type="http://schemas.openxmlformats.org/officeDocument/2006/relationships/chart" Target="../charts/chart260.xml"/><Relationship Id="rId73" Type="http://schemas.openxmlformats.org/officeDocument/2006/relationships/chart" Target="../charts/chart268.xml"/><Relationship Id="rId78" Type="http://schemas.openxmlformats.org/officeDocument/2006/relationships/chart" Target="../charts/chart273.xml"/><Relationship Id="rId81" Type="http://schemas.openxmlformats.org/officeDocument/2006/relationships/chart" Target="../charts/chart276.xml"/><Relationship Id="rId86" Type="http://schemas.openxmlformats.org/officeDocument/2006/relationships/chart" Target="../charts/chart281.xml"/><Relationship Id="rId94" Type="http://schemas.openxmlformats.org/officeDocument/2006/relationships/chart" Target="../charts/chart289.xml"/><Relationship Id="rId99" Type="http://schemas.openxmlformats.org/officeDocument/2006/relationships/chart" Target="../charts/chart294.xml"/><Relationship Id="rId101" Type="http://schemas.openxmlformats.org/officeDocument/2006/relationships/chart" Target="../charts/chart296.xml"/><Relationship Id="rId4" Type="http://schemas.openxmlformats.org/officeDocument/2006/relationships/chart" Target="../charts/chart199.xml"/><Relationship Id="rId9" Type="http://schemas.openxmlformats.org/officeDocument/2006/relationships/chart" Target="../charts/chart204.xml"/><Relationship Id="rId13" Type="http://schemas.openxmlformats.org/officeDocument/2006/relationships/chart" Target="../charts/chart208.xml"/><Relationship Id="rId18" Type="http://schemas.openxmlformats.org/officeDocument/2006/relationships/chart" Target="../charts/chart213.xml"/><Relationship Id="rId39" Type="http://schemas.openxmlformats.org/officeDocument/2006/relationships/chart" Target="../charts/chart234.xml"/><Relationship Id="rId109" Type="http://schemas.openxmlformats.org/officeDocument/2006/relationships/chart" Target="../charts/chart304.xml"/><Relationship Id="rId34" Type="http://schemas.openxmlformats.org/officeDocument/2006/relationships/chart" Target="../charts/chart229.xml"/><Relationship Id="rId50" Type="http://schemas.openxmlformats.org/officeDocument/2006/relationships/chart" Target="../charts/chart245.xml"/><Relationship Id="rId55" Type="http://schemas.openxmlformats.org/officeDocument/2006/relationships/chart" Target="../charts/chart250.xml"/><Relationship Id="rId76" Type="http://schemas.openxmlformats.org/officeDocument/2006/relationships/chart" Target="../charts/chart271.xml"/><Relationship Id="rId97" Type="http://schemas.openxmlformats.org/officeDocument/2006/relationships/chart" Target="../charts/chart292.xml"/><Relationship Id="rId104" Type="http://schemas.openxmlformats.org/officeDocument/2006/relationships/chart" Target="../charts/chart299.xml"/><Relationship Id="rId120" Type="http://schemas.openxmlformats.org/officeDocument/2006/relationships/chart" Target="../charts/chart315.xml"/><Relationship Id="rId7" Type="http://schemas.openxmlformats.org/officeDocument/2006/relationships/chart" Target="../charts/chart202.xml"/><Relationship Id="rId71" Type="http://schemas.openxmlformats.org/officeDocument/2006/relationships/chart" Target="../charts/chart266.xml"/><Relationship Id="rId92" Type="http://schemas.openxmlformats.org/officeDocument/2006/relationships/chart" Target="../charts/chart287.xml"/><Relationship Id="rId2" Type="http://schemas.openxmlformats.org/officeDocument/2006/relationships/chart" Target="../charts/chart197.xml"/><Relationship Id="rId29" Type="http://schemas.openxmlformats.org/officeDocument/2006/relationships/chart" Target="../charts/chart2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0</xdr:rowOff>
    </xdr:from>
    <xdr:to>
      <xdr:col>5</xdr:col>
      <xdr:colOff>193040</xdr:colOff>
      <xdr:row>33</xdr:row>
      <xdr:rowOff>90805</xdr:rowOff>
    </xdr:to>
    <xdr:pic>
      <xdr:nvPicPr>
        <xdr:cNvPr id="2" name="Grafik 1" descr="IMG_8741c_Nummern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71475" y="2581275"/>
          <a:ext cx="3241040" cy="2443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7</xdr:row>
      <xdr:rowOff>0</xdr:rowOff>
    </xdr:from>
    <xdr:to>
      <xdr:col>11</xdr:col>
      <xdr:colOff>414000</xdr:colOff>
      <xdr:row>20</xdr:row>
      <xdr:rowOff>43500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45</xdr:row>
      <xdr:rowOff>0</xdr:rowOff>
    </xdr:from>
    <xdr:to>
      <xdr:col>11</xdr:col>
      <xdr:colOff>414000</xdr:colOff>
      <xdr:row>58</xdr:row>
      <xdr:rowOff>43500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69</xdr:row>
      <xdr:rowOff>0</xdr:rowOff>
    </xdr:from>
    <xdr:to>
      <xdr:col>11</xdr:col>
      <xdr:colOff>414000</xdr:colOff>
      <xdr:row>85</xdr:row>
      <xdr:rowOff>12000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222</xdr:row>
      <xdr:rowOff>19050</xdr:rowOff>
    </xdr:from>
    <xdr:to>
      <xdr:col>12</xdr:col>
      <xdr:colOff>752475</xdr:colOff>
      <xdr:row>242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243</xdr:row>
      <xdr:rowOff>0</xdr:rowOff>
    </xdr:from>
    <xdr:to>
      <xdr:col>13</xdr:col>
      <xdr:colOff>9525</xdr:colOff>
      <xdr:row>264</xdr:row>
      <xdr:rowOff>9525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9525</xdr:colOff>
      <xdr:row>265</xdr:row>
      <xdr:rowOff>0</xdr:rowOff>
    </xdr:from>
    <xdr:to>
      <xdr:col>13</xdr:col>
      <xdr:colOff>9525</xdr:colOff>
      <xdr:row>286</xdr:row>
      <xdr:rowOff>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287</xdr:row>
      <xdr:rowOff>9525</xdr:rowOff>
    </xdr:from>
    <xdr:to>
      <xdr:col>13</xdr:col>
      <xdr:colOff>0</xdr:colOff>
      <xdr:row>308</xdr:row>
      <xdr:rowOff>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9525</xdr:colOff>
      <xdr:row>309</xdr:row>
      <xdr:rowOff>9525</xdr:rowOff>
    </xdr:from>
    <xdr:to>
      <xdr:col>13</xdr:col>
      <xdr:colOff>19050</xdr:colOff>
      <xdr:row>330</xdr:row>
      <xdr:rowOff>9525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331</xdr:row>
      <xdr:rowOff>9525</xdr:rowOff>
    </xdr:from>
    <xdr:to>
      <xdr:col>13</xdr:col>
      <xdr:colOff>9525</xdr:colOff>
      <xdr:row>352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353</xdr:row>
      <xdr:rowOff>9525</xdr:rowOff>
    </xdr:from>
    <xdr:to>
      <xdr:col>13</xdr:col>
      <xdr:colOff>0</xdr:colOff>
      <xdr:row>374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200</xdr:row>
      <xdr:rowOff>0</xdr:rowOff>
    </xdr:from>
    <xdr:to>
      <xdr:col>13</xdr:col>
      <xdr:colOff>19050</xdr:colOff>
      <xdr:row>221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178</xdr:row>
      <xdr:rowOff>9525</xdr:rowOff>
    </xdr:from>
    <xdr:to>
      <xdr:col>13</xdr:col>
      <xdr:colOff>9525</xdr:colOff>
      <xdr:row>199</xdr:row>
      <xdr:rowOff>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157</xdr:row>
      <xdr:rowOff>0</xdr:rowOff>
    </xdr:from>
    <xdr:to>
      <xdr:col>13</xdr:col>
      <xdr:colOff>9525</xdr:colOff>
      <xdr:row>177</xdr:row>
      <xdr:rowOff>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9525</xdr:colOff>
      <xdr:row>134</xdr:row>
      <xdr:rowOff>9525</xdr:rowOff>
    </xdr:from>
    <xdr:to>
      <xdr:col>13</xdr:col>
      <xdr:colOff>9525</xdr:colOff>
      <xdr:row>156</xdr:row>
      <xdr:rowOff>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112</xdr:row>
      <xdr:rowOff>0</xdr:rowOff>
    </xdr:from>
    <xdr:to>
      <xdr:col>13</xdr:col>
      <xdr:colOff>9525</xdr:colOff>
      <xdr:row>133</xdr:row>
      <xdr:rowOff>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90</xdr:row>
      <xdr:rowOff>9525</xdr:rowOff>
    </xdr:from>
    <xdr:to>
      <xdr:col>13</xdr:col>
      <xdr:colOff>19050</xdr:colOff>
      <xdr:row>111</xdr:row>
      <xdr:rowOff>0</xdr:rowOff>
    </xdr:to>
    <xdr:graphicFrame macro="">
      <xdr:nvGraphicFramePr>
        <xdr:cNvPr id="1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</xdr:col>
      <xdr:colOff>752475</xdr:colOff>
      <xdr:row>68</xdr:row>
      <xdr:rowOff>0</xdr:rowOff>
    </xdr:from>
    <xdr:to>
      <xdr:col>13</xdr:col>
      <xdr:colOff>9525</xdr:colOff>
      <xdr:row>88</xdr:row>
      <xdr:rowOff>152400</xdr:rowOff>
    </xdr:to>
    <xdr:graphicFrame macro="">
      <xdr:nvGraphicFramePr>
        <xdr:cNvPr id="1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46</xdr:row>
      <xdr:rowOff>0</xdr:rowOff>
    </xdr:from>
    <xdr:to>
      <xdr:col>13</xdr:col>
      <xdr:colOff>0</xdr:colOff>
      <xdr:row>66</xdr:row>
      <xdr:rowOff>152400</xdr:rowOff>
    </xdr:to>
    <xdr:graphicFrame macro="">
      <xdr:nvGraphicFramePr>
        <xdr:cNvPr id="1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24</xdr:row>
      <xdr:rowOff>9525</xdr:rowOff>
    </xdr:from>
    <xdr:to>
      <xdr:col>13</xdr:col>
      <xdr:colOff>0</xdr:colOff>
      <xdr:row>44</xdr:row>
      <xdr:rowOff>152400</xdr:rowOff>
    </xdr:to>
    <xdr:graphicFrame macro="">
      <xdr:nvGraphicFramePr>
        <xdr:cNvPr id="1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238125</xdr:colOff>
      <xdr:row>24</xdr:row>
      <xdr:rowOff>9525</xdr:rowOff>
    </xdr:from>
    <xdr:to>
      <xdr:col>19</xdr:col>
      <xdr:colOff>600075</xdr:colOff>
      <xdr:row>52</xdr:row>
      <xdr:rowOff>47625</xdr:rowOff>
    </xdr:to>
    <xdr:graphicFrame macro="">
      <xdr:nvGraphicFramePr>
        <xdr:cNvPr id="1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5</xdr:row>
      <xdr:rowOff>0</xdr:rowOff>
    </xdr:from>
    <xdr:to>
      <xdr:col>13</xdr:col>
      <xdr:colOff>180975</xdr:colOff>
      <xdr:row>22</xdr:row>
      <xdr:rowOff>19050</xdr:rowOff>
    </xdr:to>
    <xdr:graphicFrame macro="">
      <xdr:nvGraphicFramePr>
        <xdr:cNvPr id="21" name="Diagramm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752475</xdr:colOff>
      <xdr:row>76</xdr:row>
      <xdr:rowOff>9525</xdr:rowOff>
    </xdr:from>
    <xdr:to>
      <xdr:col>1</xdr:col>
      <xdr:colOff>1430475</xdr:colOff>
      <xdr:row>92</xdr:row>
      <xdr:rowOff>21525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76</xdr:row>
      <xdr:rowOff>9525</xdr:rowOff>
    </xdr:from>
    <xdr:to>
      <xdr:col>5</xdr:col>
      <xdr:colOff>477975</xdr:colOff>
      <xdr:row>92</xdr:row>
      <xdr:rowOff>21525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76</xdr:row>
      <xdr:rowOff>0</xdr:rowOff>
    </xdr:from>
    <xdr:to>
      <xdr:col>3</xdr:col>
      <xdr:colOff>201750</xdr:colOff>
      <xdr:row>92</xdr:row>
      <xdr:rowOff>12000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4</xdr:row>
      <xdr:rowOff>180975</xdr:rowOff>
    </xdr:from>
    <xdr:to>
      <xdr:col>13</xdr:col>
      <xdr:colOff>552000</xdr:colOff>
      <xdr:row>27</xdr:row>
      <xdr:rowOff>109950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476250</xdr:colOff>
      <xdr:row>5</xdr:row>
      <xdr:rowOff>0</xdr:rowOff>
    </xdr:from>
    <xdr:to>
      <xdr:col>8</xdr:col>
      <xdr:colOff>532950</xdr:colOff>
      <xdr:row>27</xdr:row>
      <xdr:rowOff>119475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542925</xdr:colOff>
      <xdr:row>37</xdr:row>
      <xdr:rowOff>9525</xdr:rowOff>
    </xdr:from>
    <xdr:to>
      <xdr:col>8</xdr:col>
      <xdr:colOff>9525</xdr:colOff>
      <xdr:row>55</xdr:row>
      <xdr:rowOff>180525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0</xdr:colOff>
      <xdr:row>36</xdr:row>
      <xdr:rowOff>180975</xdr:rowOff>
    </xdr:from>
    <xdr:to>
      <xdr:col>12</xdr:col>
      <xdr:colOff>54000</xdr:colOff>
      <xdr:row>55</xdr:row>
      <xdr:rowOff>161475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9525</xdr:colOff>
      <xdr:row>58</xdr:row>
      <xdr:rowOff>9525</xdr:rowOff>
    </xdr:from>
    <xdr:to>
      <xdr:col>10</xdr:col>
      <xdr:colOff>423525</xdr:colOff>
      <xdr:row>72</xdr:row>
      <xdr:rowOff>164400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0</xdr:colOff>
      <xdr:row>37</xdr:row>
      <xdr:rowOff>0</xdr:rowOff>
    </xdr:from>
    <xdr:to>
      <xdr:col>16</xdr:col>
      <xdr:colOff>54000</xdr:colOff>
      <xdr:row>55</xdr:row>
      <xdr:rowOff>171000</xdr:rowOff>
    </xdr:to>
    <xdr:graphicFrame macro="">
      <xdr:nvGraphicFramePr>
        <xdr:cNvPr id="20" name="Diagramm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43</xdr:row>
      <xdr:rowOff>0</xdr:rowOff>
    </xdr:from>
    <xdr:to>
      <xdr:col>12</xdr:col>
      <xdr:colOff>352425</xdr:colOff>
      <xdr:row>57</xdr:row>
      <xdr:rowOff>104775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69</xdr:row>
      <xdr:rowOff>0</xdr:rowOff>
    </xdr:from>
    <xdr:to>
      <xdr:col>12</xdr:col>
      <xdr:colOff>352425</xdr:colOff>
      <xdr:row>83</xdr:row>
      <xdr:rowOff>104775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101</xdr:row>
      <xdr:rowOff>0</xdr:rowOff>
    </xdr:from>
    <xdr:to>
      <xdr:col>12</xdr:col>
      <xdr:colOff>352425</xdr:colOff>
      <xdr:row>115</xdr:row>
      <xdr:rowOff>104775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124</xdr:row>
      <xdr:rowOff>0</xdr:rowOff>
    </xdr:from>
    <xdr:to>
      <xdr:col>12</xdr:col>
      <xdr:colOff>352425</xdr:colOff>
      <xdr:row>138</xdr:row>
      <xdr:rowOff>104775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156</xdr:row>
      <xdr:rowOff>0</xdr:rowOff>
    </xdr:from>
    <xdr:to>
      <xdr:col>12</xdr:col>
      <xdr:colOff>352425</xdr:colOff>
      <xdr:row>170</xdr:row>
      <xdr:rowOff>104775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183</xdr:row>
      <xdr:rowOff>0</xdr:rowOff>
    </xdr:from>
    <xdr:to>
      <xdr:col>12</xdr:col>
      <xdr:colOff>352425</xdr:colOff>
      <xdr:row>197</xdr:row>
      <xdr:rowOff>104775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206</xdr:row>
      <xdr:rowOff>0</xdr:rowOff>
    </xdr:from>
    <xdr:to>
      <xdr:col>12</xdr:col>
      <xdr:colOff>352425</xdr:colOff>
      <xdr:row>220</xdr:row>
      <xdr:rowOff>104775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239</xdr:row>
      <xdr:rowOff>0</xdr:rowOff>
    </xdr:from>
    <xdr:to>
      <xdr:col>12</xdr:col>
      <xdr:colOff>352425</xdr:colOff>
      <xdr:row>253</xdr:row>
      <xdr:rowOff>104775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281</xdr:row>
      <xdr:rowOff>0</xdr:rowOff>
    </xdr:from>
    <xdr:to>
      <xdr:col>12</xdr:col>
      <xdr:colOff>352425</xdr:colOff>
      <xdr:row>295</xdr:row>
      <xdr:rowOff>104775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321</xdr:row>
      <xdr:rowOff>0</xdr:rowOff>
    </xdr:from>
    <xdr:to>
      <xdr:col>12</xdr:col>
      <xdr:colOff>352425</xdr:colOff>
      <xdr:row>335</xdr:row>
      <xdr:rowOff>104775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363</xdr:row>
      <xdr:rowOff>0</xdr:rowOff>
    </xdr:from>
    <xdr:to>
      <xdr:col>12</xdr:col>
      <xdr:colOff>352425</xdr:colOff>
      <xdr:row>377</xdr:row>
      <xdr:rowOff>104775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399</xdr:row>
      <xdr:rowOff>0</xdr:rowOff>
    </xdr:from>
    <xdr:to>
      <xdr:col>12</xdr:col>
      <xdr:colOff>352425</xdr:colOff>
      <xdr:row>413</xdr:row>
      <xdr:rowOff>104775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438</xdr:row>
      <xdr:rowOff>0</xdr:rowOff>
    </xdr:from>
    <xdr:to>
      <xdr:col>12</xdr:col>
      <xdr:colOff>352425</xdr:colOff>
      <xdr:row>452</xdr:row>
      <xdr:rowOff>104775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460</xdr:row>
      <xdr:rowOff>0</xdr:rowOff>
    </xdr:from>
    <xdr:to>
      <xdr:col>12</xdr:col>
      <xdr:colOff>352425</xdr:colOff>
      <xdr:row>474</xdr:row>
      <xdr:rowOff>104775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483</xdr:row>
      <xdr:rowOff>0</xdr:rowOff>
    </xdr:from>
    <xdr:to>
      <xdr:col>12</xdr:col>
      <xdr:colOff>352425</xdr:colOff>
      <xdr:row>497</xdr:row>
      <xdr:rowOff>104775</xdr:rowOff>
    </xdr:to>
    <xdr:graphicFrame macro="">
      <xdr:nvGraphicFramePr>
        <xdr:cNvPr id="16" name="Diagramm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506</xdr:row>
      <xdr:rowOff>0</xdr:rowOff>
    </xdr:from>
    <xdr:to>
      <xdr:col>12</xdr:col>
      <xdr:colOff>352425</xdr:colOff>
      <xdr:row>520</xdr:row>
      <xdr:rowOff>104775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539</xdr:row>
      <xdr:rowOff>0</xdr:rowOff>
    </xdr:from>
    <xdr:to>
      <xdr:col>12</xdr:col>
      <xdr:colOff>352425</xdr:colOff>
      <xdr:row>553</xdr:row>
      <xdr:rowOff>104775</xdr:rowOff>
    </xdr:to>
    <xdr:graphicFrame macro="">
      <xdr:nvGraphicFramePr>
        <xdr:cNvPr id="18" name="Diagramm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562</xdr:row>
      <xdr:rowOff>0</xdr:rowOff>
    </xdr:from>
    <xdr:to>
      <xdr:col>12</xdr:col>
      <xdr:colOff>352425</xdr:colOff>
      <xdr:row>576</xdr:row>
      <xdr:rowOff>104775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604</xdr:row>
      <xdr:rowOff>0</xdr:rowOff>
    </xdr:from>
    <xdr:to>
      <xdr:col>12</xdr:col>
      <xdr:colOff>352425</xdr:colOff>
      <xdr:row>618</xdr:row>
      <xdr:rowOff>104775</xdr:rowOff>
    </xdr:to>
    <xdr:graphicFrame macro="">
      <xdr:nvGraphicFramePr>
        <xdr:cNvPr id="21" name="Diagramm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648</xdr:row>
      <xdr:rowOff>0</xdr:rowOff>
    </xdr:from>
    <xdr:to>
      <xdr:col>12</xdr:col>
      <xdr:colOff>352425</xdr:colOff>
      <xdr:row>662</xdr:row>
      <xdr:rowOff>104775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670</xdr:row>
      <xdr:rowOff>0</xdr:rowOff>
    </xdr:from>
    <xdr:to>
      <xdr:col>12</xdr:col>
      <xdr:colOff>352425</xdr:colOff>
      <xdr:row>684</xdr:row>
      <xdr:rowOff>104775</xdr:rowOff>
    </xdr:to>
    <xdr:graphicFrame macro="">
      <xdr:nvGraphicFramePr>
        <xdr:cNvPr id="23" name="Diagramm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703</xdr:row>
      <xdr:rowOff>0</xdr:rowOff>
    </xdr:from>
    <xdr:to>
      <xdr:col>12</xdr:col>
      <xdr:colOff>352425</xdr:colOff>
      <xdr:row>717</xdr:row>
      <xdr:rowOff>104775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725</xdr:row>
      <xdr:rowOff>0</xdr:rowOff>
    </xdr:from>
    <xdr:to>
      <xdr:col>12</xdr:col>
      <xdr:colOff>352425</xdr:colOff>
      <xdr:row>739</xdr:row>
      <xdr:rowOff>104775</xdr:rowOff>
    </xdr:to>
    <xdr:graphicFrame macro="">
      <xdr:nvGraphicFramePr>
        <xdr:cNvPr id="25" name="Diagramm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752</xdr:row>
      <xdr:rowOff>9525</xdr:rowOff>
    </xdr:from>
    <xdr:to>
      <xdr:col>12</xdr:col>
      <xdr:colOff>352425</xdr:colOff>
      <xdr:row>766</xdr:row>
      <xdr:rowOff>114300</xdr:rowOff>
    </xdr:to>
    <xdr:graphicFrame macro="">
      <xdr:nvGraphicFramePr>
        <xdr:cNvPr id="26" name="Diagramm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797</xdr:row>
      <xdr:rowOff>0</xdr:rowOff>
    </xdr:from>
    <xdr:to>
      <xdr:col>12</xdr:col>
      <xdr:colOff>352425</xdr:colOff>
      <xdr:row>811</xdr:row>
      <xdr:rowOff>104775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0</xdr:colOff>
      <xdr:row>819</xdr:row>
      <xdr:rowOff>9525</xdr:rowOff>
    </xdr:from>
    <xdr:to>
      <xdr:col>12</xdr:col>
      <xdr:colOff>352425</xdr:colOff>
      <xdr:row>833</xdr:row>
      <xdr:rowOff>114300</xdr:rowOff>
    </xdr:to>
    <xdr:graphicFrame macro="">
      <xdr:nvGraphicFramePr>
        <xdr:cNvPr id="29" name="Diagramm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0</xdr:colOff>
      <xdr:row>842</xdr:row>
      <xdr:rowOff>0</xdr:rowOff>
    </xdr:from>
    <xdr:to>
      <xdr:col>12</xdr:col>
      <xdr:colOff>352425</xdr:colOff>
      <xdr:row>856</xdr:row>
      <xdr:rowOff>104775</xdr:rowOff>
    </xdr:to>
    <xdr:graphicFrame macro="">
      <xdr:nvGraphicFramePr>
        <xdr:cNvPr id="30" name="Diagramm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</xdr:col>
      <xdr:colOff>0</xdr:colOff>
      <xdr:row>890</xdr:row>
      <xdr:rowOff>0</xdr:rowOff>
    </xdr:from>
    <xdr:to>
      <xdr:col>12</xdr:col>
      <xdr:colOff>352425</xdr:colOff>
      <xdr:row>904</xdr:row>
      <xdr:rowOff>104775</xdr:rowOff>
    </xdr:to>
    <xdr:graphicFrame macro="">
      <xdr:nvGraphicFramePr>
        <xdr:cNvPr id="31" name="Diagramm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</xdr:col>
      <xdr:colOff>723900</xdr:colOff>
      <xdr:row>11</xdr:row>
      <xdr:rowOff>104775</xdr:rowOff>
    </xdr:from>
    <xdr:to>
      <xdr:col>7</xdr:col>
      <xdr:colOff>752475</xdr:colOff>
      <xdr:row>30</xdr:row>
      <xdr:rowOff>104775</xdr:rowOff>
    </xdr:to>
    <xdr:graphicFrame macro="">
      <xdr:nvGraphicFramePr>
        <xdr:cNvPr id="33" name="Diagramm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68</xdr:row>
      <xdr:rowOff>9525</xdr:rowOff>
    </xdr:from>
    <xdr:to>
      <xdr:col>12</xdr:col>
      <xdr:colOff>192000</xdr:colOff>
      <xdr:row>81</xdr:row>
      <xdr:rowOff>23475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52</xdr:row>
      <xdr:rowOff>0</xdr:rowOff>
    </xdr:from>
    <xdr:to>
      <xdr:col>12</xdr:col>
      <xdr:colOff>192000</xdr:colOff>
      <xdr:row>65</xdr:row>
      <xdr:rowOff>13950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32</xdr:row>
      <xdr:rowOff>0</xdr:rowOff>
    </xdr:from>
    <xdr:to>
      <xdr:col>12</xdr:col>
      <xdr:colOff>192000</xdr:colOff>
      <xdr:row>45</xdr:row>
      <xdr:rowOff>13950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9</xdr:row>
      <xdr:rowOff>0</xdr:rowOff>
    </xdr:from>
    <xdr:to>
      <xdr:col>12</xdr:col>
      <xdr:colOff>192000</xdr:colOff>
      <xdr:row>22</xdr:row>
      <xdr:rowOff>13950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87</xdr:row>
      <xdr:rowOff>0</xdr:rowOff>
    </xdr:from>
    <xdr:to>
      <xdr:col>12</xdr:col>
      <xdr:colOff>192000</xdr:colOff>
      <xdr:row>100</xdr:row>
      <xdr:rowOff>13950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107</xdr:row>
      <xdr:rowOff>0</xdr:rowOff>
    </xdr:from>
    <xdr:to>
      <xdr:col>12</xdr:col>
      <xdr:colOff>192000</xdr:colOff>
      <xdr:row>120</xdr:row>
      <xdr:rowOff>13950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122</xdr:row>
      <xdr:rowOff>0</xdr:rowOff>
    </xdr:from>
    <xdr:to>
      <xdr:col>12</xdr:col>
      <xdr:colOff>192000</xdr:colOff>
      <xdr:row>135</xdr:row>
      <xdr:rowOff>13950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140</xdr:row>
      <xdr:rowOff>0</xdr:rowOff>
    </xdr:from>
    <xdr:to>
      <xdr:col>12</xdr:col>
      <xdr:colOff>192000</xdr:colOff>
      <xdr:row>153</xdr:row>
      <xdr:rowOff>13950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158</xdr:row>
      <xdr:rowOff>0</xdr:rowOff>
    </xdr:from>
    <xdr:to>
      <xdr:col>12</xdr:col>
      <xdr:colOff>192000</xdr:colOff>
      <xdr:row>171</xdr:row>
      <xdr:rowOff>13950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177</xdr:row>
      <xdr:rowOff>0</xdr:rowOff>
    </xdr:from>
    <xdr:to>
      <xdr:col>12</xdr:col>
      <xdr:colOff>192000</xdr:colOff>
      <xdr:row>190</xdr:row>
      <xdr:rowOff>13950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197</xdr:row>
      <xdr:rowOff>0</xdr:rowOff>
    </xdr:from>
    <xdr:to>
      <xdr:col>12</xdr:col>
      <xdr:colOff>192000</xdr:colOff>
      <xdr:row>210</xdr:row>
      <xdr:rowOff>13950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217</xdr:row>
      <xdr:rowOff>0</xdr:rowOff>
    </xdr:from>
    <xdr:to>
      <xdr:col>12</xdr:col>
      <xdr:colOff>192000</xdr:colOff>
      <xdr:row>230</xdr:row>
      <xdr:rowOff>13950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237</xdr:row>
      <xdr:rowOff>0</xdr:rowOff>
    </xdr:from>
    <xdr:to>
      <xdr:col>12</xdr:col>
      <xdr:colOff>192000</xdr:colOff>
      <xdr:row>250</xdr:row>
      <xdr:rowOff>13950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253</xdr:row>
      <xdr:rowOff>0</xdr:rowOff>
    </xdr:from>
    <xdr:to>
      <xdr:col>12</xdr:col>
      <xdr:colOff>192000</xdr:colOff>
      <xdr:row>266</xdr:row>
      <xdr:rowOff>13950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269</xdr:row>
      <xdr:rowOff>0</xdr:rowOff>
    </xdr:from>
    <xdr:to>
      <xdr:col>12</xdr:col>
      <xdr:colOff>192000</xdr:colOff>
      <xdr:row>282</xdr:row>
      <xdr:rowOff>13950</xdr:rowOff>
    </xdr:to>
    <xdr:graphicFrame macro="">
      <xdr:nvGraphicFramePr>
        <xdr:cNvPr id="16" name="Diagramm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283</xdr:row>
      <xdr:rowOff>0</xdr:rowOff>
    </xdr:from>
    <xdr:to>
      <xdr:col>12</xdr:col>
      <xdr:colOff>192000</xdr:colOff>
      <xdr:row>296</xdr:row>
      <xdr:rowOff>13950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303</xdr:row>
      <xdr:rowOff>0</xdr:rowOff>
    </xdr:from>
    <xdr:to>
      <xdr:col>12</xdr:col>
      <xdr:colOff>192000</xdr:colOff>
      <xdr:row>316</xdr:row>
      <xdr:rowOff>13950</xdr:rowOff>
    </xdr:to>
    <xdr:graphicFrame macro="">
      <xdr:nvGraphicFramePr>
        <xdr:cNvPr id="18" name="Diagramm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319</xdr:row>
      <xdr:rowOff>0</xdr:rowOff>
    </xdr:from>
    <xdr:to>
      <xdr:col>12</xdr:col>
      <xdr:colOff>192000</xdr:colOff>
      <xdr:row>332</xdr:row>
      <xdr:rowOff>13950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339</xdr:row>
      <xdr:rowOff>0</xdr:rowOff>
    </xdr:from>
    <xdr:to>
      <xdr:col>12</xdr:col>
      <xdr:colOff>192000</xdr:colOff>
      <xdr:row>352</xdr:row>
      <xdr:rowOff>4425</xdr:rowOff>
    </xdr:to>
    <xdr:graphicFrame macro="">
      <xdr:nvGraphicFramePr>
        <xdr:cNvPr id="21" name="Diagramm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356</xdr:row>
      <xdr:rowOff>0</xdr:rowOff>
    </xdr:from>
    <xdr:to>
      <xdr:col>12</xdr:col>
      <xdr:colOff>192000</xdr:colOff>
      <xdr:row>369</xdr:row>
      <xdr:rowOff>13950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372</xdr:row>
      <xdr:rowOff>0</xdr:rowOff>
    </xdr:from>
    <xdr:to>
      <xdr:col>12</xdr:col>
      <xdr:colOff>192000</xdr:colOff>
      <xdr:row>385</xdr:row>
      <xdr:rowOff>13950</xdr:rowOff>
    </xdr:to>
    <xdr:graphicFrame macro="">
      <xdr:nvGraphicFramePr>
        <xdr:cNvPr id="23" name="Diagramm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392</xdr:row>
      <xdr:rowOff>0</xdr:rowOff>
    </xdr:from>
    <xdr:to>
      <xdr:col>12</xdr:col>
      <xdr:colOff>192000</xdr:colOff>
      <xdr:row>405</xdr:row>
      <xdr:rowOff>13950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408</xdr:row>
      <xdr:rowOff>0</xdr:rowOff>
    </xdr:from>
    <xdr:to>
      <xdr:col>12</xdr:col>
      <xdr:colOff>192000</xdr:colOff>
      <xdr:row>421</xdr:row>
      <xdr:rowOff>13950</xdr:rowOff>
    </xdr:to>
    <xdr:graphicFrame macro="">
      <xdr:nvGraphicFramePr>
        <xdr:cNvPr id="25" name="Diagramm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427</xdr:row>
      <xdr:rowOff>0</xdr:rowOff>
    </xdr:from>
    <xdr:to>
      <xdr:col>12</xdr:col>
      <xdr:colOff>192000</xdr:colOff>
      <xdr:row>440</xdr:row>
      <xdr:rowOff>13950</xdr:rowOff>
    </xdr:to>
    <xdr:graphicFrame macro="">
      <xdr:nvGraphicFramePr>
        <xdr:cNvPr id="26" name="Diagramm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447</xdr:row>
      <xdr:rowOff>0</xdr:rowOff>
    </xdr:from>
    <xdr:to>
      <xdr:col>12</xdr:col>
      <xdr:colOff>192000</xdr:colOff>
      <xdr:row>460</xdr:row>
      <xdr:rowOff>13950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9</xdr:row>
      <xdr:rowOff>0</xdr:rowOff>
    </xdr:from>
    <xdr:to>
      <xdr:col>11</xdr:col>
      <xdr:colOff>234000</xdr:colOff>
      <xdr:row>22</xdr:row>
      <xdr:rowOff>100650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85</xdr:row>
      <xdr:rowOff>0</xdr:rowOff>
    </xdr:from>
    <xdr:to>
      <xdr:col>11</xdr:col>
      <xdr:colOff>234000</xdr:colOff>
      <xdr:row>98</xdr:row>
      <xdr:rowOff>100650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151</xdr:row>
      <xdr:rowOff>0</xdr:rowOff>
    </xdr:from>
    <xdr:to>
      <xdr:col>11</xdr:col>
      <xdr:colOff>234000</xdr:colOff>
      <xdr:row>164</xdr:row>
      <xdr:rowOff>100650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203</xdr:row>
      <xdr:rowOff>0</xdr:rowOff>
    </xdr:from>
    <xdr:to>
      <xdr:col>11</xdr:col>
      <xdr:colOff>234000</xdr:colOff>
      <xdr:row>216</xdr:row>
      <xdr:rowOff>100650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0</xdr:colOff>
      <xdr:row>269</xdr:row>
      <xdr:rowOff>0</xdr:rowOff>
    </xdr:from>
    <xdr:to>
      <xdr:col>11</xdr:col>
      <xdr:colOff>234000</xdr:colOff>
      <xdr:row>282</xdr:row>
      <xdr:rowOff>100650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336</xdr:row>
      <xdr:rowOff>0</xdr:rowOff>
    </xdr:from>
    <xdr:to>
      <xdr:col>11</xdr:col>
      <xdr:colOff>234000</xdr:colOff>
      <xdr:row>349</xdr:row>
      <xdr:rowOff>100650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0</xdr:colOff>
      <xdr:row>388</xdr:row>
      <xdr:rowOff>0</xdr:rowOff>
    </xdr:from>
    <xdr:to>
      <xdr:col>11</xdr:col>
      <xdr:colOff>234000</xdr:colOff>
      <xdr:row>401</xdr:row>
      <xdr:rowOff>100650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0</xdr:colOff>
      <xdr:row>454</xdr:row>
      <xdr:rowOff>0</xdr:rowOff>
    </xdr:from>
    <xdr:to>
      <xdr:col>11</xdr:col>
      <xdr:colOff>234000</xdr:colOff>
      <xdr:row>467</xdr:row>
      <xdr:rowOff>100650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0</xdr:colOff>
      <xdr:row>521</xdr:row>
      <xdr:rowOff>0</xdr:rowOff>
    </xdr:from>
    <xdr:to>
      <xdr:col>11</xdr:col>
      <xdr:colOff>234000</xdr:colOff>
      <xdr:row>534</xdr:row>
      <xdr:rowOff>100650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0</xdr:colOff>
      <xdr:row>588</xdr:row>
      <xdr:rowOff>0</xdr:rowOff>
    </xdr:from>
    <xdr:to>
      <xdr:col>11</xdr:col>
      <xdr:colOff>234000</xdr:colOff>
      <xdr:row>601</xdr:row>
      <xdr:rowOff>100650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0</xdr:colOff>
      <xdr:row>655</xdr:row>
      <xdr:rowOff>0</xdr:rowOff>
    </xdr:from>
    <xdr:to>
      <xdr:col>11</xdr:col>
      <xdr:colOff>234000</xdr:colOff>
      <xdr:row>668</xdr:row>
      <xdr:rowOff>100650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0</xdr:colOff>
      <xdr:row>716</xdr:row>
      <xdr:rowOff>0</xdr:rowOff>
    </xdr:from>
    <xdr:to>
      <xdr:col>11</xdr:col>
      <xdr:colOff>234000</xdr:colOff>
      <xdr:row>729</xdr:row>
      <xdr:rowOff>100650</xdr:rowOff>
    </xdr:to>
    <xdr:graphicFrame macro="">
      <xdr:nvGraphicFramePr>
        <xdr:cNvPr id="13" name="Diagram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0</xdr:colOff>
      <xdr:row>768</xdr:row>
      <xdr:rowOff>0</xdr:rowOff>
    </xdr:from>
    <xdr:to>
      <xdr:col>11</xdr:col>
      <xdr:colOff>234000</xdr:colOff>
      <xdr:row>781</xdr:row>
      <xdr:rowOff>100650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820</xdr:row>
      <xdr:rowOff>0</xdr:rowOff>
    </xdr:from>
    <xdr:to>
      <xdr:col>11</xdr:col>
      <xdr:colOff>234000</xdr:colOff>
      <xdr:row>833</xdr:row>
      <xdr:rowOff>100650</xdr:rowOff>
    </xdr:to>
    <xdr:graphicFrame macro="">
      <xdr:nvGraphicFramePr>
        <xdr:cNvPr id="15" name="Diagram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0</xdr:colOff>
      <xdr:row>872</xdr:row>
      <xdr:rowOff>0</xdr:rowOff>
    </xdr:from>
    <xdr:to>
      <xdr:col>11</xdr:col>
      <xdr:colOff>234000</xdr:colOff>
      <xdr:row>885</xdr:row>
      <xdr:rowOff>100650</xdr:rowOff>
    </xdr:to>
    <xdr:graphicFrame macro="">
      <xdr:nvGraphicFramePr>
        <xdr:cNvPr id="16" name="Diagramm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0</xdr:colOff>
      <xdr:row>939</xdr:row>
      <xdr:rowOff>0</xdr:rowOff>
    </xdr:from>
    <xdr:to>
      <xdr:col>11</xdr:col>
      <xdr:colOff>234000</xdr:colOff>
      <xdr:row>952</xdr:row>
      <xdr:rowOff>100650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991</xdr:row>
      <xdr:rowOff>0</xdr:rowOff>
    </xdr:from>
    <xdr:to>
      <xdr:col>11</xdr:col>
      <xdr:colOff>234000</xdr:colOff>
      <xdr:row>1004</xdr:row>
      <xdr:rowOff>100650</xdr:rowOff>
    </xdr:to>
    <xdr:graphicFrame macro="">
      <xdr:nvGraphicFramePr>
        <xdr:cNvPr id="18" name="Diagramm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</xdr:col>
      <xdr:colOff>0</xdr:colOff>
      <xdr:row>1053</xdr:row>
      <xdr:rowOff>0</xdr:rowOff>
    </xdr:from>
    <xdr:to>
      <xdr:col>11</xdr:col>
      <xdr:colOff>234000</xdr:colOff>
      <xdr:row>1066</xdr:row>
      <xdr:rowOff>100650</xdr:rowOff>
    </xdr:to>
    <xdr:graphicFrame macro="">
      <xdr:nvGraphicFramePr>
        <xdr:cNvPr id="20" name="Diagramm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0</xdr:colOff>
      <xdr:row>1120</xdr:row>
      <xdr:rowOff>0</xdr:rowOff>
    </xdr:from>
    <xdr:to>
      <xdr:col>11</xdr:col>
      <xdr:colOff>234000</xdr:colOff>
      <xdr:row>1133</xdr:row>
      <xdr:rowOff>100650</xdr:rowOff>
    </xdr:to>
    <xdr:graphicFrame macro="">
      <xdr:nvGraphicFramePr>
        <xdr:cNvPr id="21" name="Diagramm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0</xdr:colOff>
      <xdr:row>1172</xdr:row>
      <xdr:rowOff>0</xdr:rowOff>
    </xdr:from>
    <xdr:to>
      <xdr:col>11</xdr:col>
      <xdr:colOff>234000</xdr:colOff>
      <xdr:row>1185</xdr:row>
      <xdr:rowOff>100650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0</xdr:colOff>
      <xdr:row>1238</xdr:row>
      <xdr:rowOff>0</xdr:rowOff>
    </xdr:from>
    <xdr:to>
      <xdr:col>11</xdr:col>
      <xdr:colOff>234000</xdr:colOff>
      <xdr:row>1251</xdr:row>
      <xdr:rowOff>100650</xdr:rowOff>
    </xdr:to>
    <xdr:graphicFrame macro="">
      <xdr:nvGraphicFramePr>
        <xdr:cNvPr id="23" name="Diagramm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</xdr:col>
      <xdr:colOff>0</xdr:colOff>
      <xdr:row>1290</xdr:row>
      <xdr:rowOff>0</xdr:rowOff>
    </xdr:from>
    <xdr:to>
      <xdr:col>11</xdr:col>
      <xdr:colOff>234000</xdr:colOff>
      <xdr:row>1303</xdr:row>
      <xdr:rowOff>100650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0</xdr:colOff>
      <xdr:row>1356</xdr:row>
      <xdr:rowOff>0</xdr:rowOff>
    </xdr:from>
    <xdr:to>
      <xdr:col>11</xdr:col>
      <xdr:colOff>234000</xdr:colOff>
      <xdr:row>1369</xdr:row>
      <xdr:rowOff>100650</xdr:rowOff>
    </xdr:to>
    <xdr:graphicFrame macro="">
      <xdr:nvGraphicFramePr>
        <xdr:cNvPr id="25" name="Diagramm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0</xdr:colOff>
      <xdr:row>1423</xdr:row>
      <xdr:rowOff>0</xdr:rowOff>
    </xdr:from>
    <xdr:to>
      <xdr:col>11</xdr:col>
      <xdr:colOff>234000</xdr:colOff>
      <xdr:row>1436</xdr:row>
      <xdr:rowOff>100650</xdr:rowOff>
    </xdr:to>
    <xdr:graphicFrame macro="">
      <xdr:nvGraphicFramePr>
        <xdr:cNvPr id="27" name="Diagramm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0</xdr:colOff>
      <xdr:row>1475</xdr:row>
      <xdr:rowOff>0</xdr:rowOff>
    </xdr:from>
    <xdr:to>
      <xdr:col>11</xdr:col>
      <xdr:colOff>234000</xdr:colOff>
      <xdr:row>1488</xdr:row>
      <xdr:rowOff>100650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0</xdr:colOff>
      <xdr:row>1536</xdr:row>
      <xdr:rowOff>0</xdr:rowOff>
    </xdr:from>
    <xdr:to>
      <xdr:col>11</xdr:col>
      <xdr:colOff>234000</xdr:colOff>
      <xdr:row>1549</xdr:row>
      <xdr:rowOff>100650</xdr:rowOff>
    </xdr:to>
    <xdr:graphicFrame macro="">
      <xdr:nvGraphicFramePr>
        <xdr:cNvPr id="29" name="Diagramm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0</xdr:colOff>
      <xdr:row>1598</xdr:row>
      <xdr:rowOff>0</xdr:rowOff>
    </xdr:from>
    <xdr:to>
      <xdr:col>11</xdr:col>
      <xdr:colOff>234000</xdr:colOff>
      <xdr:row>1611</xdr:row>
      <xdr:rowOff>100650</xdr:rowOff>
    </xdr:to>
    <xdr:graphicFrame macro="">
      <xdr:nvGraphicFramePr>
        <xdr:cNvPr id="30" name="Diagramm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8282</xdr:colOff>
      <xdr:row>9</xdr:row>
      <xdr:rowOff>8284</xdr:rowOff>
    </xdr:from>
    <xdr:to>
      <xdr:col>10</xdr:col>
      <xdr:colOff>242282</xdr:colOff>
      <xdr:row>19</xdr:row>
      <xdr:rowOff>147034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648566</xdr:colOff>
      <xdr:row>15</xdr:row>
      <xdr:rowOff>121227</xdr:rowOff>
    </xdr:from>
    <xdr:to>
      <xdr:col>8</xdr:col>
      <xdr:colOff>111703</xdr:colOff>
      <xdr:row>16</xdr:row>
      <xdr:rowOff>866</xdr:rowOff>
    </xdr:to>
    <xdr:cxnSp macro="">
      <xdr:nvCxnSpPr>
        <xdr:cNvPr id="4" name="Gerade Verbindung mit Pfeil 3"/>
        <xdr:cNvCxnSpPr/>
      </xdr:nvCxnSpPr>
      <xdr:spPr>
        <a:xfrm>
          <a:off x="7697066" y="3474027"/>
          <a:ext cx="225137" cy="60614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693594</xdr:colOff>
      <xdr:row>10</xdr:row>
      <xdr:rowOff>178377</xdr:rowOff>
    </xdr:from>
    <xdr:to>
      <xdr:col>8</xdr:col>
      <xdr:colOff>156730</xdr:colOff>
      <xdr:row>10</xdr:row>
      <xdr:rowOff>178377</xdr:rowOff>
    </xdr:to>
    <xdr:cxnSp macro="">
      <xdr:nvCxnSpPr>
        <xdr:cNvPr id="5" name="Gerade Verbindung mit Pfeil 4"/>
        <xdr:cNvCxnSpPr/>
      </xdr:nvCxnSpPr>
      <xdr:spPr>
        <a:xfrm flipH="1" flipV="1">
          <a:off x="7742094" y="2340552"/>
          <a:ext cx="225136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545523</xdr:colOff>
      <xdr:row>434</xdr:row>
      <xdr:rowOff>34636</xdr:rowOff>
    </xdr:from>
    <xdr:to>
      <xdr:col>8</xdr:col>
      <xdr:colOff>34637</xdr:colOff>
      <xdr:row>434</xdr:row>
      <xdr:rowOff>103909</xdr:rowOff>
    </xdr:to>
    <xdr:cxnSp macro="">
      <xdr:nvCxnSpPr>
        <xdr:cNvPr id="8" name="Gerade Verbindung mit Pfeil 7"/>
        <xdr:cNvCxnSpPr/>
      </xdr:nvCxnSpPr>
      <xdr:spPr>
        <a:xfrm>
          <a:off x="7594023" y="80616136"/>
          <a:ext cx="251114" cy="69273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562841</xdr:colOff>
      <xdr:row>952</xdr:row>
      <xdr:rowOff>60614</xdr:rowOff>
    </xdr:from>
    <xdr:to>
      <xdr:col>7</xdr:col>
      <xdr:colOff>718705</xdr:colOff>
      <xdr:row>953</xdr:row>
      <xdr:rowOff>17318</xdr:rowOff>
    </xdr:to>
    <xdr:cxnSp macro="">
      <xdr:nvCxnSpPr>
        <xdr:cNvPr id="11" name="Gerade Verbindung mit Pfeil 10"/>
        <xdr:cNvCxnSpPr/>
      </xdr:nvCxnSpPr>
      <xdr:spPr>
        <a:xfrm>
          <a:off x="7611341" y="176254064"/>
          <a:ext cx="155864" cy="137679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640774</xdr:colOff>
      <xdr:row>963</xdr:row>
      <xdr:rowOff>164523</xdr:rowOff>
    </xdr:from>
    <xdr:to>
      <xdr:col>7</xdr:col>
      <xdr:colOff>727364</xdr:colOff>
      <xdr:row>965</xdr:row>
      <xdr:rowOff>17318</xdr:rowOff>
    </xdr:to>
    <xdr:cxnSp macro="">
      <xdr:nvCxnSpPr>
        <xdr:cNvPr id="12" name="Gerade Verbindung mit Pfeil 11"/>
        <xdr:cNvCxnSpPr/>
      </xdr:nvCxnSpPr>
      <xdr:spPr>
        <a:xfrm>
          <a:off x="7689274" y="178348698"/>
          <a:ext cx="86590" cy="21474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658091</xdr:colOff>
      <xdr:row>3341</xdr:row>
      <xdr:rowOff>69273</xdr:rowOff>
    </xdr:from>
    <xdr:to>
      <xdr:col>8</xdr:col>
      <xdr:colOff>43296</xdr:colOff>
      <xdr:row>3342</xdr:row>
      <xdr:rowOff>51955</xdr:rowOff>
    </xdr:to>
    <xdr:cxnSp macro="">
      <xdr:nvCxnSpPr>
        <xdr:cNvPr id="34" name="Gerade Verbindung mit Pfeil 33"/>
        <xdr:cNvCxnSpPr/>
      </xdr:nvCxnSpPr>
      <xdr:spPr>
        <a:xfrm>
          <a:off x="7706591" y="612698223"/>
          <a:ext cx="147205" cy="163657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597478</xdr:colOff>
      <xdr:row>4914</xdr:row>
      <xdr:rowOff>112568</xdr:rowOff>
    </xdr:from>
    <xdr:to>
      <xdr:col>8</xdr:col>
      <xdr:colOff>60614</xdr:colOff>
      <xdr:row>4915</xdr:row>
      <xdr:rowOff>17318</xdr:rowOff>
    </xdr:to>
    <xdr:cxnSp macro="">
      <xdr:nvCxnSpPr>
        <xdr:cNvPr id="47" name="Gerade Verbindung mit Pfeil 46"/>
        <xdr:cNvCxnSpPr/>
      </xdr:nvCxnSpPr>
      <xdr:spPr>
        <a:xfrm>
          <a:off x="7645978" y="899396393"/>
          <a:ext cx="225136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16374</xdr:row>
      <xdr:rowOff>0</xdr:rowOff>
    </xdr:from>
    <xdr:to>
      <xdr:col>10</xdr:col>
      <xdr:colOff>234000</xdr:colOff>
      <xdr:row>16386</xdr:row>
      <xdr:rowOff>78136</xdr:rowOff>
    </xdr:to>
    <xdr:graphicFrame macro="">
      <xdr:nvGraphicFramePr>
        <xdr:cNvPr id="140" name="Diagramm 1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16389</xdr:row>
      <xdr:rowOff>0</xdr:rowOff>
    </xdr:from>
    <xdr:to>
      <xdr:col>10</xdr:col>
      <xdr:colOff>234000</xdr:colOff>
      <xdr:row>16402</xdr:row>
      <xdr:rowOff>156069</xdr:rowOff>
    </xdr:to>
    <xdr:graphicFrame macro="">
      <xdr:nvGraphicFramePr>
        <xdr:cNvPr id="141" name="Diagramm 1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710046</xdr:colOff>
      <xdr:row>16382</xdr:row>
      <xdr:rowOff>173182</xdr:rowOff>
    </xdr:from>
    <xdr:to>
      <xdr:col>8</xdr:col>
      <xdr:colOff>164523</xdr:colOff>
      <xdr:row>16383</xdr:row>
      <xdr:rowOff>8659</xdr:rowOff>
    </xdr:to>
    <xdr:cxnSp macro="">
      <xdr:nvCxnSpPr>
        <xdr:cNvPr id="142" name="Gerade Verbindung mit Pfeil 141"/>
        <xdr:cNvCxnSpPr/>
      </xdr:nvCxnSpPr>
      <xdr:spPr>
        <a:xfrm>
          <a:off x="7758546" y="2988394282"/>
          <a:ext cx="216477" cy="16452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710046</xdr:colOff>
      <xdr:row>16376</xdr:row>
      <xdr:rowOff>51954</xdr:rowOff>
    </xdr:from>
    <xdr:to>
      <xdr:col>8</xdr:col>
      <xdr:colOff>112569</xdr:colOff>
      <xdr:row>16377</xdr:row>
      <xdr:rowOff>17317</xdr:rowOff>
    </xdr:to>
    <xdr:cxnSp macro="">
      <xdr:nvCxnSpPr>
        <xdr:cNvPr id="143" name="Gerade Verbindung mit Pfeil 142"/>
        <xdr:cNvCxnSpPr/>
      </xdr:nvCxnSpPr>
      <xdr:spPr>
        <a:xfrm flipH="1" flipV="1">
          <a:off x="7758546" y="2987187204"/>
          <a:ext cx="164523" cy="146338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658091</xdr:colOff>
      <xdr:row>16392</xdr:row>
      <xdr:rowOff>138546</xdr:rowOff>
    </xdr:from>
    <xdr:to>
      <xdr:col>8</xdr:col>
      <xdr:colOff>103909</xdr:colOff>
      <xdr:row>16393</xdr:row>
      <xdr:rowOff>129887</xdr:rowOff>
    </xdr:to>
    <xdr:cxnSp macro="">
      <xdr:nvCxnSpPr>
        <xdr:cNvPr id="144" name="Gerade Verbindung mit Pfeil 143"/>
        <xdr:cNvCxnSpPr/>
      </xdr:nvCxnSpPr>
      <xdr:spPr>
        <a:xfrm>
          <a:off x="7706591" y="2990169396"/>
          <a:ext cx="207818" cy="172316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16902</xdr:row>
      <xdr:rowOff>0</xdr:rowOff>
    </xdr:from>
    <xdr:to>
      <xdr:col>10</xdr:col>
      <xdr:colOff>234000</xdr:colOff>
      <xdr:row>16914</xdr:row>
      <xdr:rowOff>100650</xdr:rowOff>
    </xdr:to>
    <xdr:graphicFrame macro="">
      <xdr:nvGraphicFramePr>
        <xdr:cNvPr id="178" name="Diagramm 1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16917</xdr:row>
      <xdr:rowOff>0</xdr:rowOff>
    </xdr:from>
    <xdr:to>
      <xdr:col>10</xdr:col>
      <xdr:colOff>234000</xdr:colOff>
      <xdr:row>16930</xdr:row>
      <xdr:rowOff>167325</xdr:rowOff>
    </xdr:to>
    <xdr:graphicFrame macro="">
      <xdr:nvGraphicFramePr>
        <xdr:cNvPr id="179" name="Diagramm 1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685800</xdr:colOff>
      <xdr:row>16911</xdr:row>
      <xdr:rowOff>47625</xdr:rowOff>
    </xdr:from>
    <xdr:to>
      <xdr:col>8</xdr:col>
      <xdr:colOff>152400</xdr:colOff>
      <xdr:row>16911</xdr:row>
      <xdr:rowOff>66675</xdr:rowOff>
    </xdr:to>
    <xdr:cxnSp macro="">
      <xdr:nvCxnSpPr>
        <xdr:cNvPr id="180" name="Gerade Verbindung mit Pfeil 179"/>
        <xdr:cNvCxnSpPr/>
      </xdr:nvCxnSpPr>
      <xdr:spPr>
        <a:xfrm>
          <a:off x="7734300" y="3084461700"/>
          <a:ext cx="22860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676275</xdr:colOff>
      <xdr:row>16904</xdr:row>
      <xdr:rowOff>142875</xdr:rowOff>
    </xdr:from>
    <xdr:to>
      <xdr:col>8</xdr:col>
      <xdr:colOff>38100</xdr:colOff>
      <xdr:row>16905</xdr:row>
      <xdr:rowOff>161925</xdr:rowOff>
    </xdr:to>
    <xdr:cxnSp macro="">
      <xdr:nvCxnSpPr>
        <xdr:cNvPr id="181" name="Gerade Verbindung mit Pfeil 180"/>
        <xdr:cNvCxnSpPr/>
      </xdr:nvCxnSpPr>
      <xdr:spPr>
        <a:xfrm flipH="1" flipV="1">
          <a:off x="7724775" y="3083290125"/>
          <a:ext cx="123825" cy="2000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561975</xdr:colOff>
      <xdr:row>16922</xdr:row>
      <xdr:rowOff>28575</xdr:rowOff>
    </xdr:from>
    <xdr:to>
      <xdr:col>7</xdr:col>
      <xdr:colOff>714375</xdr:colOff>
      <xdr:row>16923</xdr:row>
      <xdr:rowOff>19050</xdr:rowOff>
    </xdr:to>
    <xdr:cxnSp macro="">
      <xdr:nvCxnSpPr>
        <xdr:cNvPr id="182" name="Gerade Verbindung mit Pfeil 181"/>
        <xdr:cNvCxnSpPr/>
      </xdr:nvCxnSpPr>
      <xdr:spPr>
        <a:xfrm>
          <a:off x="7610475" y="3086433375"/>
          <a:ext cx="152400" cy="1714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17430</xdr:row>
      <xdr:rowOff>0</xdr:rowOff>
    </xdr:from>
    <xdr:to>
      <xdr:col>10</xdr:col>
      <xdr:colOff>234000</xdr:colOff>
      <xdr:row>17442</xdr:row>
      <xdr:rowOff>100650</xdr:rowOff>
    </xdr:to>
    <xdr:graphicFrame macro="">
      <xdr:nvGraphicFramePr>
        <xdr:cNvPr id="183" name="Diagramm 1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17445</xdr:row>
      <xdr:rowOff>0</xdr:rowOff>
    </xdr:from>
    <xdr:to>
      <xdr:col>10</xdr:col>
      <xdr:colOff>234000</xdr:colOff>
      <xdr:row>17458</xdr:row>
      <xdr:rowOff>167325</xdr:rowOff>
    </xdr:to>
    <xdr:graphicFrame macro="">
      <xdr:nvGraphicFramePr>
        <xdr:cNvPr id="184" name="Diagramm 1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17958</xdr:row>
      <xdr:rowOff>0</xdr:rowOff>
    </xdr:from>
    <xdr:to>
      <xdr:col>10</xdr:col>
      <xdr:colOff>234000</xdr:colOff>
      <xdr:row>17970</xdr:row>
      <xdr:rowOff>62550</xdr:rowOff>
    </xdr:to>
    <xdr:graphicFrame macro="">
      <xdr:nvGraphicFramePr>
        <xdr:cNvPr id="185" name="Diagramm 1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17973</xdr:row>
      <xdr:rowOff>0</xdr:rowOff>
    </xdr:from>
    <xdr:to>
      <xdr:col>10</xdr:col>
      <xdr:colOff>234000</xdr:colOff>
      <xdr:row>17986</xdr:row>
      <xdr:rowOff>167325</xdr:rowOff>
    </xdr:to>
    <xdr:graphicFrame macro="">
      <xdr:nvGraphicFramePr>
        <xdr:cNvPr id="186" name="Diagramm 1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647700</xdr:colOff>
      <xdr:row>17962</xdr:row>
      <xdr:rowOff>123825</xdr:rowOff>
    </xdr:from>
    <xdr:to>
      <xdr:col>8</xdr:col>
      <xdr:colOff>95250</xdr:colOff>
      <xdr:row>17963</xdr:row>
      <xdr:rowOff>9525</xdr:rowOff>
    </xdr:to>
    <xdr:cxnSp macro="">
      <xdr:nvCxnSpPr>
        <xdr:cNvPr id="187" name="Gerade Verbindung mit Pfeil 186"/>
        <xdr:cNvCxnSpPr/>
      </xdr:nvCxnSpPr>
      <xdr:spPr>
        <a:xfrm>
          <a:off x="7696200" y="3275780850"/>
          <a:ext cx="209550" cy="666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714375</xdr:colOff>
      <xdr:row>17960</xdr:row>
      <xdr:rowOff>38100</xdr:rowOff>
    </xdr:from>
    <xdr:to>
      <xdr:col>8</xdr:col>
      <xdr:colOff>190500</xdr:colOff>
      <xdr:row>17960</xdr:row>
      <xdr:rowOff>66675</xdr:rowOff>
    </xdr:to>
    <xdr:cxnSp macro="">
      <xdr:nvCxnSpPr>
        <xdr:cNvPr id="188" name="Gerade Verbindung mit Pfeil 187"/>
        <xdr:cNvCxnSpPr/>
      </xdr:nvCxnSpPr>
      <xdr:spPr>
        <a:xfrm flipH="1">
          <a:off x="7762875" y="3275333175"/>
          <a:ext cx="238125" cy="2857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619125</xdr:colOff>
      <xdr:row>17975</xdr:row>
      <xdr:rowOff>123825</xdr:rowOff>
    </xdr:from>
    <xdr:to>
      <xdr:col>8</xdr:col>
      <xdr:colOff>57150</xdr:colOff>
      <xdr:row>17976</xdr:row>
      <xdr:rowOff>76200</xdr:rowOff>
    </xdr:to>
    <xdr:cxnSp macro="">
      <xdr:nvCxnSpPr>
        <xdr:cNvPr id="189" name="Gerade Verbindung mit Pfeil 188"/>
        <xdr:cNvCxnSpPr/>
      </xdr:nvCxnSpPr>
      <xdr:spPr>
        <a:xfrm>
          <a:off x="7667625" y="3278133525"/>
          <a:ext cx="200025" cy="1333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18486</xdr:row>
      <xdr:rowOff>0</xdr:rowOff>
    </xdr:from>
    <xdr:to>
      <xdr:col>10</xdr:col>
      <xdr:colOff>234000</xdr:colOff>
      <xdr:row>18498</xdr:row>
      <xdr:rowOff>43500</xdr:rowOff>
    </xdr:to>
    <xdr:graphicFrame macro="">
      <xdr:nvGraphicFramePr>
        <xdr:cNvPr id="190" name="Diagramm 1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18501</xdr:row>
      <xdr:rowOff>0</xdr:rowOff>
    </xdr:from>
    <xdr:to>
      <xdr:col>10</xdr:col>
      <xdr:colOff>234000</xdr:colOff>
      <xdr:row>18514</xdr:row>
      <xdr:rowOff>167325</xdr:rowOff>
    </xdr:to>
    <xdr:graphicFrame macro="">
      <xdr:nvGraphicFramePr>
        <xdr:cNvPr id="191" name="Diagramm 1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609600</xdr:colOff>
      <xdr:row>18494</xdr:row>
      <xdr:rowOff>95250</xdr:rowOff>
    </xdr:from>
    <xdr:to>
      <xdr:col>8</xdr:col>
      <xdr:colOff>114300</xdr:colOff>
      <xdr:row>18494</xdr:row>
      <xdr:rowOff>95250</xdr:rowOff>
    </xdr:to>
    <xdr:cxnSp macro="">
      <xdr:nvCxnSpPr>
        <xdr:cNvPr id="192" name="Gerade Verbindung mit Pfeil 191"/>
        <xdr:cNvCxnSpPr/>
      </xdr:nvCxnSpPr>
      <xdr:spPr>
        <a:xfrm>
          <a:off x="7658100" y="3372545325"/>
          <a:ext cx="26670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657225</xdr:colOff>
      <xdr:row>18488</xdr:row>
      <xdr:rowOff>95250</xdr:rowOff>
    </xdr:from>
    <xdr:to>
      <xdr:col>8</xdr:col>
      <xdr:colOff>95250</xdr:colOff>
      <xdr:row>18489</xdr:row>
      <xdr:rowOff>57151</xdr:rowOff>
    </xdr:to>
    <xdr:cxnSp macro="">
      <xdr:nvCxnSpPr>
        <xdr:cNvPr id="193" name="Gerade Verbindung mit Pfeil 192"/>
        <xdr:cNvCxnSpPr/>
      </xdr:nvCxnSpPr>
      <xdr:spPr>
        <a:xfrm flipH="1" flipV="1">
          <a:off x="7705725" y="3371459475"/>
          <a:ext cx="200025" cy="142876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609600</xdr:colOff>
      <xdr:row>18505</xdr:row>
      <xdr:rowOff>38100</xdr:rowOff>
    </xdr:from>
    <xdr:to>
      <xdr:col>8</xdr:col>
      <xdr:colOff>85725</xdr:colOff>
      <xdr:row>18505</xdr:row>
      <xdr:rowOff>76200</xdr:rowOff>
    </xdr:to>
    <xdr:cxnSp macro="">
      <xdr:nvCxnSpPr>
        <xdr:cNvPr id="194" name="Gerade Verbindung mit Pfeil 193"/>
        <xdr:cNvCxnSpPr/>
      </xdr:nvCxnSpPr>
      <xdr:spPr>
        <a:xfrm>
          <a:off x="7658100" y="3374478900"/>
          <a:ext cx="238125" cy="381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19011</xdr:row>
      <xdr:rowOff>0</xdr:rowOff>
    </xdr:from>
    <xdr:to>
      <xdr:col>10</xdr:col>
      <xdr:colOff>234000</xdr:colOff>
      <xdr:row>19023</xdr:row>
      <xdr:rowOff>81600</xdr:rowOff>
    </xdr:to>
    <xdr:graphicFrame macro="">
      <xdr:nvGraphicFramePr>
        <xdr:cNvPr id="195" name="Diagramm 1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19026</xdr:row>
      <xdr:rowOff>0</xdr:rowOff>
    </xdr:from>
    <xdr:to>
      <xdr:col>10</xdr:col>
      <xdr:colOff>234000</xdr:colOff>
      <xdr:row>19039</xdr:row>
      <xdr:rowOff>167325</xdr:rowOff>
    </xdr:to>
    <xdr:graphicFrame macro="">
      <xdr:nvGraphicFramePr>
        <xdr:cNvPr id="196" name="Diagramm 1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409575</xdr:colOff>
      <xdr:row>19012</xdr:row>
      <xdr:rowOff>28575</xdr:rowOff>
    </xdr:from>
    <xdr:to>
      <xdr:col>8</xdr:col>
      <xdr:colOff>676275</xdr:colOff>
      <xdr:row>19012</xdr:row>
      <xdr:rowOff>28575</xdr:rowOff>
    </xdr:to>
    <xdr:cxnSp macro="">
      <xdr:nvCxnSpPr>
        <xdr:cNvPr id="197" name="Gerade Verbindung mit Pfeil 196"/>
        <xdr:cNvCxnSpPr/>
      </xdr:nvCxnSpPr>
      <xdr:spPr>
        <a:xfrm>
          <a:off x="8220075" y="3466699950"/>
          <a:ext cx="266700" cy="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390525</xdr:colOff>
      <xdr:row>19013</xdr:row>
      <xdr:rowOff>95250</xdr:rowOff>
    </xdr:from>
    <xdr:to>
      <xdr:col>8</xdr:col>
      <xdr:colOff>638175</xdr:colOff>
      <xdr:row>19013</xdr:row>
      <xdr:rowOff>114300</xdr:rowOff>
    </xdr:to>
    <xdr:cxnSp macro="">
      <xdr:nvCxnSpPr>
        <xdr:cNvPr id="198" name="Gerade Verbindung mit Pfeil 197"/>
        <xdr:cNvCxnSpPr/>
      </xdr:nvCxnSpPr>
      <xdr:spPr>
        <a:xfrm flipH="1" flipV="1">
          <a:off x="8201025" y="3466947600"/>
          <a:ext cx="247650" cy="1905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47625</xdr:colOff>
      <xdr:row>19029</xdr:row>
      <xdr:rowOff>152400</xdr:rowOff>
    </xdr:from>
    <xdr:to>
      <xdr:col>8</xdr:col>
      <xdr:colOff>304800</xdr:colOff>
      <xdr:row>19029</xdr:row>
      <xdr:rowOff>161925</xdr:rowOff>
    </xdr:to>
    <xdr:cxnSp macro="">
      <xdr:nvCxnSpPr>
        <xdr:cNvPr id="199" name="Gerade Verbindung mit Pfeil 198"/>
        <xdr:cNvCxnSpPr/>
      </xdr:nvCxnSpPr>
      <xdr:spPr>
        <a:xfrm flipV="1">
          <a:off x="7858125" y="3469900350"/>
          <a:ext cx="257175" cy="952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21</xdr:row>
      <xdr:rowOff>9525</xdr:rowOff>
    </xdr:from>
    <xdr:to>
      <xdr:col>10</xdr:col>
      <xdr:colOff>234000</xdr:colOff>
      <xdr:row>34</xdr:row>
      <xdr:rowOff>176850</xdr:rowOff>
    </xdr:to>
    <xdr:graphicFrame macro="">
      <xdr:nvGraphicFramePr>
        <xdr:cNvPr id="200" name="Diagramm 1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428</xdr:row>
      <xdr:rowOff>0</xdr:rowOff>
    </xdr:from>
    <xdr:to>
      <xdr:col>10</xdr:col>
      <xdr:colOff>234000</xdr:colOff>
      <xdr:row>440</xdr:row>
      <xdr:rowOff>138750</xdr:rowOff>
    </xdr:to>
    <xdr:graphicFrame macro="">
      <xdr:nvGraphicFramePr>
        <xdr:cNvPr id="201" name="Diagramm 2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628650</xdr:colOff>
      <xdr:row>429</xdr:row>
      <xdr:rowOff>95250</xdr:rowOff>
    </xdr:from>
    <xdr:to>
      <xdr:col>7</xdr:col>
      <xdr:colOff>741218</xdr:colOff>
      <xdr:row>430</xdr:row>
      <xdr:rowOff>56801</xdr:rowOff>
    </xdr:to>
    <xdr:sp macro="" textlink="">
      <xdr:nvSpPr>
        <xdr:cNvPr id="202" name="Gerade Verbindung mit Pfeil 201"/>
        <xdr:cNvSpPr/>
      </xdr:nvSpPr>
      <xdr:spPr>
        <a:xfrm flipH="1" flipV="1">
          <a:off x="7677150" y="78867000"/>
          <a:ext cx="112568" cy="142526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wrap="square"/>
        <a:lstStyle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de-DE"/>
        </a:p>
      </xdr:txBody>
    </xdr:sp>
    <xdr:clientData/>
  </xdr:twoCellAnchor>
  <xdr:twoCellAnchor>
    <xdr:from>
      <xdr:col>7</xdr:col>
      <xdr:colOff>0</xdr:colOff>
      <xdr:row>442</xdr:row>
      <xdr:rowOff>9525</xdr:rowOff>
    </xdr:from>
    <xdr:to>
      <xdr:col>10</xdr:col>
      <xdr:colOff>234000</xdr:colOff>
      <xdr:row>455</xdr:row>
      <xdr:rowOff>176850</xdr:rowOff>
    </xdr:to>
    <xdr:graphicFrame macro="">
      <xdr:nvGraphicFramePr>
        <xdr:cNvPr id="203" name="Diagramm 2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947</xdr:row>
      <xdr:rowOff>0</xdr:rowOff>
    </xdr:from>
    <xdr:to>
      <xdr:col>10</xdr:col>
      <xdr:colOff>234000</xdr:colOff>
      <xdr:row>959</xdr:row>
      <xdr:rowOff>138750</xdr:rowOff>
    </xdr:to>
    <xdr:graphicFrame macro="">
      <xdr:nvGraphicFramePr>
        <xdr:cNvPr id="204" name="Diagramm 2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961</xdr:row>
      <xdr:rowOff>0</xdr:rowOff>
    </xdr:from>
    <xdr:to>
      <xdr:col>10</xdr:col>
      <xdr:colOff>234000</xdr:colOff>
      <xdr:row>974</xdr:row>
      <xdr:rowOff>167325</xdr:rowOff>
    </xdr:to>
    <xdr:graphicFrame macro="">
      <xdr:nvGraphicFramePr>
        <xdr:cNvPr id="205" name="Diagramm 2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9525</xdr:colOff>
      <xdr:row>1348</xdr:row>
      <xdr:rowOff>9525</xdr:rowOff>
    </xdr:from>
    <xdr:to>
      <xdr:col>10</xdr:col>
      <xdr:colOff>243525</xdr:colOff>
      <xdr:row>1360</xdr:row>
      <xdr:rowOff>148275</xdr:rowOff>
    </xdr:to>
    <xdr:graphicFrame macro="">
      <xdr:nvGraphicFramePr>
        <xdr:cNvPr id="206" name="Diagramm 2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1362</xdr:row>
      <xdr:rowOff>0</xdr:rowOff>
    </xdr:from>
    <xdr:to>
      <xdr:col>10</xdr:col>
      <xdr:colOff>234000</xdr:colOff>
      <xdr:row>1375</xdr:row>
      <xdr:rowOff>167325</xdr:rowOff>
    </xdr:to>
    <xdr:graphicFrame macro="">
      <xdr:nvGraphicFramePr>
        <xdr:cNvPr id="208" name="Diagramm 2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1863</xdr:row>
      <xdr:rowOff>0</xdr:rowOff>
    </xdr:from>
    <xdr:to>
      <xdr:col>10</xdr:col>
      <xdr:colOff>234000</xdr:colOff>
      <xdr:row>1875</xdr:row>
      <xdr:rowOff>138750</xdr:rowOff>
    </xdr:to>
    <xdr:graphicFrame macro="">
      <xdr:nvGraphicFramePr>
        <xdr:cNvPr id="209" name="Diagramm 2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1877</xdr:row>
      <xdr:rowOff>0</xdr:rowOff>
    </xdr:from>
    <xdr:to>
      <xdr:col>10</xdr:col>
      <xdr:colOff>234000</xdr:colOff>
      <xdr:row>1890</xdr:row>
      <xdr:rowOff>167325</xdr:rowOff>
    </xdr:to>
    <xdr:graphicFrame macro="">
      <xdr:nvGraphicFramePr>
        <xdr:cNvPr id="210" name="Diagramm 2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2392</xdr:row>
      <xdr:rowOff>0</xdr:rowOff>
    </xdr:from>
    <xdr:to>
      <xdr:col>10</xdr:col>
      <xdr:colOff>234000</xdr:colOff>
      <xdr:row>2404</xdr:row>
      <xdr:rowOff>138750</xdr:rowOff>
    </xdr:to>
    <xdr:graphicFrame macro="">
      <xdr:nvGraphicFramePr>
        <xdr:cNvPr id="207" name="Diagramm 2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2406</xdr:row>
      <xdr:rowOff>0</xdr:rowOff>
    </xdr:from>
    <xdr:to>
      <xdr:col>10</xdr:col>
      <xdr:colOff>234000</xdr:colOff>
      <xdr:row>2419</xdr:row>
      <xdr:rowOff>167325</xdr:rowOff>
    </xdr:to>
    <xdr:graphicFrame macro="">
      <xdr:nvGraphicFramePr>
        <xdr:cNvPr id="211" name="Diagramm 2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2797</xdr:row>
      <xdr:rowOff>0</xdr:rowOff>
    </xdr:from>
    <xdr:to>
      <xdr:col>10</xdr:col>
      <xdr:colOff>234000</xdr:colOff>
      <xdr:row>2809</xdr:row>
      <xdr:rowOff>138750</xdr:rowOff>
    </xdr:to>
    <xdr:graphicFrame macro="">
      <xdr:nvGraphicFramePr>
        <xdr:cNvPr id="212" name="Diagramm 2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9525</xdr:colOff>
      <xdr:row>2811</xdr:row>
      <xdr:rowOff>0</xdr:rowOff>
    </xdr:from>
    <xdr:to>
      <xdr:col>10</xdr:col>
      <xdr:colOff>243525</xdr:colOff>
      <xdr:row>2824</xdr:row>
      <xdr:rowOff>167325</xdr:rowOff>
    </xdr:to>
    <xdr:graphicFrame macro="">
      <xdr:nvGraphicFramePr>
        <xdr:cNvPr id="213" name="Diagramm 2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3324</xdr:row>
      <xdr:rowOff>0</xdr:rowOff>
    </xdr:from>
    <xdr:to>
      <xdr:col>10</xdr:col>
      <xdr:colOff>234000</xdr:colOff>
      <xdr:row>3336</xdr:row>
      <xdr:rowOff>138750</xdr:rowOff>
    </xdr:to>
    <xdr:graphicFrame macro="">
      <xdr:nvGraphicFramePr>
        <xdr:cNvPr id="214" name="Diagramm 2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3338</xdr:row>
      <xdr:rowOff>0</xdr:rowOff>
    </xdr:from>
    <xdr:to>
      <xdr:col>10</xdr:col>
      <xdr:colOff>234000</xdr:colOff>
      <xdr:row>3351</xdr:row>
      <xdr:rowOff>167325</xdr:rowOff>
    </xdr:to>
    <xdr:graphicFrame macro="">
      <xdr:nvGraphicFramePr>
        <xdr:cNvPr id="215" name="Diagramm 2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3850</xdr:row>
      <xdr:rowOff>0</xdr:rowOff>
    </xdr:from>
    <xdr:to>
      <xdr:col>10</xdr:col>
      <xdr:colOff>234000</xdr:colOff>
      <xdr:row>3862</xdr:row>
      <xdr:rowOff>138750</xdr:rowOff>
    </xdr:to>
    <xdr:graphicFrame macro="">
      <xdr:nvGraphicFramePr>
        <xdr:cNvPr id="216" name="Diagramm 2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3864</xdr:row>
      <xdr:rowOff>0</xdr:rowOff>
    </xdr:from>
    <xdr:to>
      <xdr:col>10</xdr:col>
      <xdr:colOff>234000</xdr:colOff>
      <xdr:row>3877</xdr:row>
      <xdr:rowOff>167325</xdr:rowOff>
    </xdr:to>
    <xdr:graphicFrame macro="">
      <xdr:nvGraphicFramePr>
        <xdr:cNvPr id="217" name="Diagramm 2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4379</xdr:row>
      <xdr:rowOff>0</xdr:rowOff>
    </xdr:from>
    <xdr:to>
      <xdr:col>10</xdr:col>
      <xdr:colOff>234000</xdr:colOff>
      <xdr:row>4391</xdr:row>
      <xdr:rowOff>138750</xdr:rowOff>
    </xdr:to>
    <xdr:graphicFrame macro="">
      <xdr:nvGraphicFramePr>
        <xdr:cNvPr id="218" name="Diagramm 2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4393</xdr:row>
      <xdr:rowOff>0</xdr:rowOff>
    </xdr:from>
    <xdr:to>
      <xdr:col>10</xdr:col>
      <xdr:colOff>234000</xdr:colOff>
      <xdr:row>4406</xdr:row>
      <xdr:rowOff>167325</xdr:rowOff>
    </xdr:to>
    <xdr:graphicFrame macro="">
      <xdr:nvGraphicFramePr>
        <xdr:cNvPr id="219" name="Diagramm 2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4907</xdr:row>
      <xdr:rowOff>0</xdr:rowOff>
    </xdr:from>
    <xdr:to>
      <xdr:col>10</xdr:col>
      <xdr:colOff>234000</xdr:colOff>
      <xdr:row>4919</xdr:row>
      <xdr:rowOff>138750</xdr:rowOff>
    </xdr:to>
    <xdr:graphicFrame macro="">
      <xdr:nvGraphicFramePr>
        <xdr:cNvPr id="220" name="Diagramm 2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4921</xdr:row>
      <xdr:rowOff>0</xdr:rowOff>
    </xdr:from>
    <xdr:to>
      <xdr:col>10</xdr:col>
      <xdr:colOff>234000</xdr:colOff>
      <xdr:row>4934</xdr:row>
      <xdr:rowOff>167325</xdr:rowOff>
    </xdr:to>
    <xdr:graphicFrame macro="">
      <xdr:nvGraphicFramePr>
        <xdr:cNvPr id="221" name="Diagramm 2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5435</xdr:row>
      <xdr:rowOff>0</xdr:rowOff>
    </xdr:from>
    <xdr:to>
      <xdr:col>10</xdr:col>
      <xdr:colOff>234000</xdr:colOff>
      <xdr:row>5447</xdr:row>
      <xdr:rowOff>138750</xdr:rowOff>
    </xdr:to>
    <xdr:graphicFrame macro="">
      <xdr:nvGraphicFramePr>
        <xdr:cNvPr id="222" name="Diagramm 2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5449</xdr:row>
      <xdr:rowOff>0</xdr:rowOff>
    </xdr:from>
    <xdr:to>
      <xdr:col>10</xdr:col>
      <xdr:colOff>234000</xdr:colOff>
      <xdr:row>5462</xdr:row>
      <xdr:rowOff>167325</xdr:rowOff>
    </xdr:to>
    <xdr:graphicFrame macro="">
      <xdr:nvGraphicFramePr>
        <xdr:cNvPr id="223" name="Diagramm 2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5964</xdr:row>
      <xdr:rowOff>0</xdr:rowOff>
    </xdr:from>
    <xdr:to>
      <xdr:col>10</xdr:col>
      <xdr:colOff>234000</xdr:colOff>
      <xdr:row>5976</xdr:row>
      <xdr:rowOff>138750</xdr:rowOff>
    </xdr:to>
    <xdr:graphicFrame macro="">
      <xdr:nvGraphicFramePr>
        <xdr:cNvPr id="224" name="Diagramm 2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5978</xdr:row>
      <xdr:rowOff>0</xdr:rowOff>
    </xdr:from>
    <xdr:to>
      <xdr:col>10</xdr:col>
      <xdr:colOff>234000</xdr:colOff>
      <xdr:row>5991</xdr:row>
      <xdr:rowOff>167325</xdr:rowOff>
    </xdr:to>
    <xdr:graphicFrame macro="">
      <xdr:nvGraphicFramePr>
        <xdr:cNvPr id="225" name="Diagramm 2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6365</xdr:row>
      <xdr:rowOff>0</xdr:rowOff>
    </xdr:from>
    <xdr:to>
      <xdr:col>10</xdr:col>
      <xdr:colOff>234000</xdr:colOff>
      <xdr:row>6377</xdr:row>
      <xdr:rowOff>138750</xdr:rowOff>
    </xdr:to>
    <xdr:graphicFrame macro="">
      <xdr:nvGraphicFramePr>
        <xdr:cNvPr id="226" name="Diagramm 2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6379</xdr:row>
      <xdr:rowOff>0</xdr:rowOff>
    </xdr:from>
    <xdr:to>
      <xdr:col>10</xdr:col>
      <xdr:colOff>234000</xdr:colOff>
      <xdr:row>6392</xdr:row>
      <xdr:rowOff>167325</xdr:rowOff>
    </xdr:to>
    <xdr:graphicFrame macro="">
      <xdr:nvGraphicFramePr>
        <xdr:cNvPr id="227" name="Diagramm 2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6769</xdr:row>
      <xdr:rowOff>0</xdr:rowOff>
    </xdr:from>
    <xdr:to>
      <xdr:col>10</xdr:col>
      <xdr:colOff>234000</xdr:colOff>
      <xdr:row>6781</xdr:row>
      <xdr:rowOff>138750</xdr:rowOff>
    </xdr:to>
    <xdr:graphicFrame macro="">
      <xdr:nvGraphicFramePr>
        <xdr:cNvPr id="228" name="Diagramm 2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6783</xdr:row>
      <xdr:rowOff>0</xdr:rowOff>
    </xdr:from>
    <xdr:to>
      <xdr:col>10</xdr:col>
      <xdr:colOff>234000</xdr:colOff>
      <xdr:row>6796</xdr:row>
      <xdr:rowOff>167325</xdr:rowOff>
    </xdr:to>
    <xdr:graphicFrame macro="">
      <xdr:nvGraphicFramePr>
        <xdr:cNvPr id="229" name="Diagramm 2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7172</xdr:row>
      <xdr:rowOff>0</xdr:rowOff>
    </xdr:from>
    <xdr:to>
      <xdr:col>10</xdr:col>
      <xdr:colOff>234000</xdr:colOff>
      <xdr:row>7184</xdr:row>
      <xdr:rowOff>138750</xdr:rowOff>
    </xdr:to>
    <xdr:graphicFrame macro="">
      <xdr:nvGraphicFramePr>
        <xdr:cNvPr id="230" name="Diagramm 2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7186</xdr:row>
      <xdr:rowOff>0</xdr:rowOff>
    </xdr:from>
    <xdr:to>
      <xdr:col>10</xdr:col>
      <xdr:colOff>234000</xdr:colOff>
      <xdr:row>7199</xdr:row>
      <xdr:rowOff>167325</xdr:rowOff>
    </xdr:to>
    <xdr:graphicFrame macro="">
      <xdr:nvGraphicFramePr>
        <xdr:cNvPr id="231" name="Diagramm 2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7687</xdr:row>
      <xdr:rowOff>0</xdr:rowOff>
    </xdr:from>
    <xdr:to>
      <xdr:col>10</xdr:col>
      <xdr:colOff>234000</xdr:colOff>
      <xdr:row>7699</xdr:row>
      <xdr:rowOff>138750</xdr:rowOff>
    </xdr:to>
    <xdr:graphicFrame macro="">
      <xdr:nvGraphicFramePr>
        <xdr:cNvPr id="232" name="Diagramm 2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7701</xdr:row>
      <xdr:rowOff>0</xdr:rowOff>
    </xdr:from>
    <xdr:to>
      <xdr:col>10</xdr:col>
      <xdr:colOff>234000</xdr:colOff>
      <xdr:row>7714</xdr:row>
      <xdr:rowOff>167325</xdr:rowOff>
    </xdr:to>
    <xdr:graphicFrame macro="">
      <xdr:nvGraphicFramePr>
        <xdr:cNvPr id="233" name="Diagramm 2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8092</xdr:row>
      <xdr:rowOff>0</xdr:rowOff>
    </xdr:from>
    <xdr:to>
      <xdr:col>10</xdr:col>
      <xdr:colOff>234000</xdr:colOff>
      <xdr:row>8104</xdr:row>
      <xdr:rowOff>138750</xdr:rowOff>
    </xdr:to>
    <xdr:graphicFrame macro="">
      <xdr:nvGraphicFramePr>
        <xdr:cNvPr id="234" name="Diagramm 2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8106</xdr:row>
      <xdr:rowOff>0</xdr:rowOff>
    </xdr:from>
    <xdr:to>
      <xdr:col>10</xdr:col>
      <xdr:colOff>234000</xdr:colOff>
      <xdr:row>8119</xdr:row>
      <xdr:rowOff>167325</xdr:rowOff>
    </xdr:to>
    <xdr:graphicFrame macro="">
      <xdr:nvGraphicFramePr>
        <xdr:cNvPr id="235" name="Diagramm 2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8707</xdr:row>
      <xdr:rowOff>0</xdr:rowOff>
    </xdr:from>
    <xdr:to>
      <xdr:col>10</xdr:col>
      <xdr:colOff>234000</xdr:colOff>
      <xdr:row>8719</xdr:row>
      <xdr:rowOff>62550</xdr:rowOff>
    </xdr:to>
    <xdr:graphicFrame macro="">
      <xdr:nvGraphicFramePr>
        <xdr:cNvPr id="236" name="Diagramm 2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8721</xdr:row>
      <xdr:rowOff>0</xdr:rowOff>
    </xdr:from>
    <xdr:to>
      <xdr:col>10</xdr:col>
      <xdr:colOff>234000</xdr:colOff>
      <xdr:row>8734</xdr:row>
      <xdr:rowOff>167325</xdr:rowOff>
    </xdr:to>
    <xdr:graphicFrame macro="">
      <xdr:nvGraphicFramePr>
        <xdr:cNvPr id="237" name="Diagramm 2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9107</xdr:row>
      <xdr:rowOff>0</xdr:rowOff>
    </xdr:from>
    <xdr:to>
      <xdr:col>10</xdr:col>
      <xdr:colOff>234000</xdr:colOff>
      <xdr:row>9119</xdr:row>
      <xdr:rowOff>138750</xdr:rowOff>
    </xdr:to>
    <xdr:graphicFrame macro="">
      <xdr:nvGraphicFramePr>
        <xdr:cNvPr id="238" name="Diagramm 2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9121</xdr:row>
      <xdr:rowOff>0</xdr:rowOff>
    </xdr:from>
    <xdr:to>
      <xdr:col>10</xdr:col>
      <xdr:colOff>234000</xdr:colOff>
      <xdr:row>9134</xdr:row>
      <xdr:rowOff>167325</xdr:rowOff>
    </xdr:to>
    <xdr:graphicFrame macro="">
      <xdr:nvGraphicFramePr>
        <xdr:cNvPr id="239" name="Diagramm 2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9210</xdr:row>
      <xdr:rowOff>0</xdr:rowOff>
    </xdr:from>
    <xdr:to>
      <xdr:col>10</xdr:col>
      <xdr:colOff>234000</xdr:colOff>
      <xdr:row>9222</xdr:row>
      <xdr:rowOff>138750</xdr:rowOff>
    </xdr:to>
    <xdr:graphicFrame macro="">
      <xdr:nvGraphicFramePr>
        <xdr:cNvPr id="240" name="Diagramm 2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9224</xdr:row>
      <xdr:rowOff>0</xdr:rowOff>
    </xdr:from>
    <xdr:to>
      <xdr:col>10</xdr:col>
      <xdr:colOff>234000</xdr:colOff>
      <xdr:row>9237</xdr:row>
      <xdr:rowOff>167325</xdr:rowOff>
    </xdr:to>
    <xdr:graphicFrame macro="">
      <xdr:nvGraphicFramePr>
        <xdr:cNvPr id="241" name="Diagramm 2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9382</xdr:row>
      <xdr:rowOff>0</xdr:rowOff>
    </xdr:from>
    <xdr:to>
      <xdr:col>10</xdr:col>
      <xdr:colOff>234000</xdr:colOff>
      <xdr:row>9394</xdr:row>
      <xdr:rowOff>138750</xdr:rowOff>
    </xdr:to>
    <xdr:graphicFrame macro="">
      <xdr:nvGraphicFramePr>
        <xdr:cNvPr id="242" name="Diagramm 2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9396</xdr:row>
      <xdr:rowOff>0</xdr:rowOff>
    </xdr:from>
    <xdr:to>
      <xdr:col>10</xdr:col>
      <xdr:colOff>234000</xdr:colOff>
      <xdr:row>9409</xdr:row>
      <xdr:rowOff>167325</xdr:rowOff>
    </xdr:to>
    <xdr:graphicFrame macro="">
      <xdr:nvGraphicFramePr>
        <xdr:cNvPr id="243" name="Diagramm 2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9623</xdr:row>
      <xdr:rowOff>0</xdr:rowOff>
    </xdr:from>
    <xdr:to>
      <xdr:col>10</xdr:col>
      <xdr:colOff>234000</xdr:colOff>
      <xdr:row>9635</xdr:row>
      <xdr:rowOff>138750</xdr:rowOff>
    </xdr:to>
    <xdr:graphicFrame macro="">
      <xdr:nvGraphicFramePr>
        <xdr:cNvPr id="244" name="Diagramm 2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9637</xdr:row>
      <xdr:rowOff>0</xdr:rowOff>
    </xdr:from>
    <xdr:to>
      <xdr:col>10</xdr:col>
      <xdr:colOff>234000</xdr:colOff>
      <xdr:row>9650</xdr:row>
      <xdr:rowOff>167325</xdr:rowOff>
    </xdr:to>
    <xdr:graphicFrame macro="">
      <xdr:nvGraphicFramePr>
        <xdr:cNvPr id="245" name="Diagramm 2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9914</xdr:row>
      <xdr:rowOff>0</xdr:rowOff>
    </xdr:from>
    <xdr:to>
      <xdr:col>10</xdr:col>
      <xdr:colOff>234000</xdr:colOff>
      <xdr:row>9926</xdr:row>
      <xdr:rowOff>138750</xdr:rowOff>
    </xdr:to>
    <xdr:graphicFrame macro="">
      <xdr:nvGraphicFramePr>
        <xdr:cNvPr id="246" name="Diagramm 2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9928</xdr:row>
      <xdr:rowOff>0</xdr:rowOff>
    </xdr:from>
    <xdr:to>
      <xdr:col>10</xdr:col>
      <xdr:colOff>234000</xdr:colOff>
      <xdr:row>9941</xdr:row>
      <xdr:rowOff>167325</xdr:rowOff>
    </xdr:to>
    <xdr:graphicFrame macro="">
      <xdr:nvGraphicFramePr>
        <xdr:cNvPr id="247" name="Diagramm 2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10257</xdr:row>
      <xdr:rowOff>0</xdr:rowOff>
    </xdr:from>
    <xdr:to>
      <xdr:col>10</xdr:col>
      <xdr:colOff>234000</xdr:colOff>
      <xdr:row>10269</xdr:row>
      <xdr:rowOff>138750</xdr:rowOff>
    </xdr:to>
    <xdr:graphicFrame macro="">
      <xdr:nvGraphicFramePr>
        <xdr:cNvPr id="248" name="Diagramm 2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10271</xdr:row>
      <xdr:rowOff>0</xdr:rowOff>
    </xdr:from>
    <xdr:to>
      <xdr:col>10</xdr:col>
      <xdr:colOff>234000</xdr:colOff>
      <xdr:row>10284</xdr:row>
      <xdr:rowOff>167325</xdr:rowOff>
    </xdr:to>
    <xdr:graphicFrame macro="">
      <xdr:nvGraphicFramePr>
        <xdr:cNvPr id="249" name="Diagramm 2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10668</xdr:row>
      <xdr:rowOff>0</xdr:rowOff>
    </xdr:from>
    <xdr:to>
      <xdr:col>10</xdr:col>
      <xdr:colOff>234000</xdr:colOff>
      <xdr:row>10680</xdr:row>
      <xdr:rowOff>138750</xdr:rowOff>
    </xdr:to>
    <xdr:graphicFrame macro="">
      <xdr:nvGraphicFramePr>
        <xdr:cNvPr id="250" name="Diagramm 2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10682</xdr:row>
      <xdr:rowOff>0</xdr:rowOff>
    </xdr:from>
    <xdr:to>
      <xdr:col>10</xdr:col>
      <xdr:colOff>234000</xdr:colOff>
      <xdr:row>10695</xdr:row>
      <xdr:rowOff>167325</xdr:rowOff>
    </xdr:to>
    <xdr:graphicFrame macro="">
      <xdr:nvGraphicFramePr>
        <xdr:cNvPr id="251" name="Diagramm 2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11189</xdr:row>
      <xdr:rowOff>0</xdr:rowOff>
    </xdr:from>
    <xdr:to>
      <xdr:col>10</xdr:col>
      <xdr:colOff>234000</xdr:colOff>
      <xdr:row>11201</xdr:row>
      <xdr:rowOff>138750</xdr:rowOff>
    </xdr:to>
    <xdr:graphicFrame macro="">
      <xdr:nvGraphicFramePr>
        <xdr:cNvPr id="252" name="Diagramm 2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11203</xdr:row>
      <xdr:rowOff>9525</xdr:rowOff>
    </xdr:from>
    <xdr:to>
      <xdr:col>10</xdr:col>
      <xdr:colOff>234000</xdr:colOff>
      <xdr:row>11216</xdr:row>
      <xdr:rowOff>176850</xdr:rowOff>
    </xdr:to>
    <xdr:graphicFrame macro="">
      <xdr:nvGraphicFramePr>
        <xdr:cNvPr id="253" name="Diagramm 2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11715</xdr:row>
      <xdr:rowOff>0</xdr:rowOff>
    </xdr:from>
    <xdr:to>
      <xdr:col>10</xdr:col>
      <xdr:colOff>234000</xdr:colOff>
      <xdr:row>11727</xdr:row>
      <xdr:rowOff>138750</xdr:rowOff>
    </xdr:to>
    <xdr:graphicFrame macro="">
      <xdr:nvGraphicFramePr>
        <xdr:cNvPr id="254" name="Diagramm 2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11729</xdr:row>
      <xdr:rowOff>0</xdr:rowOff>
    </xdr:from>
    <xdr:to>
      <xdr:col>10</xdr:col>
      <xdr:colOff>234000</xdr:colOff>
      <xdr:row>11742</xdr:row>
      <xdr:rowOff>167325</xdr:rowOff>
    </xdr:to>
    <xdr:graphicFrame macro="">
      <xdr:nvGraphicFramePr>
        <xdr:cNvPr id="255" name="Diagramm 2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12627</xdr:row>
      <xdr:rowOff>0</xdr:rowOff>
    </xdr:from>
    <xdr:to>
      <xdr:col>10</xdr:col>
      <xdr:colOff>234000</xdr:colOff>
      <xdr:row>12639</xdr:row>
      <xdr:rowOff>53025</xdr:rowOff>
    </xdr:to>
    <xdr:graphicFrame macro="">
      <xdr:nvGraphicFramePr>
        <xdr:cNvPr id="256" name="Diagramm 2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12641</xdr:row>
      <xdr:rowOff>0</xdr:rowOff>
    </xdr:from>
    <xdr:to>
      <xdr:col>10</xdr:col>
      <xdr:colOff>234000</xdr:colOff>
      <xdr:row>12654</xdr:row>
      <xdr:rowOff>167325</xdr:rowOff>
    </xdr:to>
    <xdr:graphicFrame macro="">
      <xdr:nvGraphicFramePr>
        <xdr:cNvPr id="257" name="Diagramm 2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13153</xdr:row>
      <xdr:rowOff>0</xdr:rowOff>
    </xdr:from>
    <xdr:to>
      <xdr:col>10</xdr:col>
      <xdr:colOff>234000</xdr:colOff>
      <xdr:row>13165</xdr:row>
      <xdr:rowOff>138750</xdr:rowOff>
    </xdr:to>
    <xdr:graphicFrame macro="">
      <xdr:nvGraphicFramePr>
        <xdr:cNvPr id="258" name="Diagramm 2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13167</xdr:row>
      <xdr:rowOff>0</xdr:rowOff>
    </xdr:from>
    <xdr:to>
      <xdr:col>10</xdr:col>
      <xdr:colOff>234000</xdr:colOff>
      <xdr:row>13180</xdr:row>
      <xdr:rowOff>167325</xdr:rowOff>
    </xdr:to>
    <xdr:graphicFrame macro="">
      <xdr:nvGraphicFramePr>
        <xdr:cNvPr id="259" name="Diagramm 2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13557</xdr:row>
      <xdr:rowOff>0</xdr:rowOff>
    </xdr:from>
    <xdr:to>
      <xdr:col>10</xdr:col>
      <xdr:colOff>234000</xdr:colOff>
      <xdr:row>13569</xdr:row>
      <xdr:rowOff>138750</xdr:rowOff>
    </xdr:to>
    <xdr:graphicFrame macro="">
      <xdr:nvGraphicFramePr>
        <xdr:cNvPr id="260" name="Diagramm 2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13571</xdr:row>
      <xdr:rowOff>0</xdr:rowOff>
    </xdr:from>
    <xdr:to>
      <xdr:col>10</xdr:col>
      <xdr:colOff>234000</xdr:colOff>
      <xdr:row>13584</xdr:row>
      <xdr:rowOff>167325</xdr:rowOff>
    </xdr:to>
    <xdr:graphicFrame macro="">
      <xdr:nvGraphicFramePr>
        <xdr:cNvPr id="261" name="Diagramm 2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14085</xdr:row>
      <xdr:rowOff>0</xdr:rowOff>
    </xdr:from>
    <xdr:to>
      <xdr:col>10</xdr:col>
      <xdr:colOff>234000</xdr:colOff>
      <xdr:row>14097</xdr:row>
      <xdr:rowOff>138750</xdr:rowOff>
    </xdr:to>
    <xdr:graphicFrame macro="">
      <xdr:nvGraphicFramePr>
        <xdr:cNvPr id="262" name="Diagramm 2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14099</xdr:row>
      <xdr:rowOff>0</xdr:rowOff>
    </xdr:from>
    <xdr:to>
      <xdr:col>10</xdr:col>
      <xdr:colOff>234000</xdr:colOff>
      <xdr:row>14112</xdr:row>
      <xdr:rowOff>167325</xdr:rowOff>
    </xdr:to>
    <xdr:graphicFrame macro="">
      <xdr:nvGraphicFramePr>
        <xdr:cNvPr id="263" name="Diagramm 2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14488</xdr:row>
      <xdr:rowOff>0</xdr:rowOff>
    </xdr:from>
    <xdr:to>
      <xdr:col>10</xdr:col>
      <xdr:colOff>234000</xdr:colOff>
      <xdr:row>14500</xdr:row>
      <xdr:rowOff>138750</xdr:rowOff>
    </xdr:to>
    <xdr:graphicFrame macro="">
      <xdr:nvGraphicFramePr>
        <xdr:cNvPr id="264" name="Diagramm 2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14502</xdr:row>
      <xdr:rowOff>0</xdr:rowOff>
    </xdr:from>
    <xdr:to>
      <xdr:col>10</xdr:col>
      <xdr:colOff>234000</xdr:colOff>
      <xdr:row>14515</xdr:row>
      <xdr:rowOff>167325</xdr:rowOff>
    </xdr:to>
    <xdr:graphicFrame macro="">
      <xdr:nvGraphicFramePr>
        <xdr:cNvPr id="265" name="Diagramm 2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15015</xdr:row>
      <xdr:rowOff>0</xdr:rowOff>
    </xdr:from>
    <xdr:to>
      <xdr:col>10</xdr:col>
      <xdr:colOff>234000</xdr:colOff>
      <xdr:row>15027</xdr:row>
      <xdr:rowOff>138750</xdr:rowOff>
    </xdr:to>
    <xdr:graphicFrame macro="">
      <xdr:nvGraphicFramePr>
        <xdr:cNvPr id="266" name="Diagramm 2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15029</xdr:row>
      <xdr:rowOff>0</xdr:rowOff>
    </xdr:from>
    <xdr:to>
      <xdr:col>10</xdr:col>
      <xdr:colOff>234000</xdr:colOff>
      <xdr:row>15042</xdr:row>
      <xdr:rowOff>167325</xdr:rowOff>
    </xdr:to>
    <xdr:graphicFrame macro="">
      <xdr:nvGraphicFramePr>
        <xdr:cNvPr id="267" name="Diagramm 2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15548</xdr:row>
      <xdr:rowOff>0</xdr:rowOff>
    </xdr:from>
    <xdr:to>
      <xdr:col>10</xdr:col>
      <xdr:colOff>234000</xdr:colOff>
      <xdr:row>15560</xdr:row>
      <xdr:rowOff>62550</xdr:rowOff>
    </xdr:to>
    <xdr:graphicFrame macro="">
      <xdr:nvGraphicFramePr>
        <xdr:cNvPr id="268" name="Diagramm 2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15562</xdr:row>
      <xdr:rowOff>0</xdr:rowOff>
    </xdr:from>
    <xdr:to>
      <xdr:col>10</xdr:col>
      <xdr:colOff>234000</xdr:colOff>
      <xdr:row>15575</xdr:row>
      <xdr:rowOff>167325</xdr:rowOff>
    </xdr:to>
    <xdr:graphicFrame macro="">
      <xdr:nvGraphicFramePr>
        <xdr:cNvPr id="269" name="Diagramm 2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15968</xdr:row>
      <xdr:rowOff>0</xdr:rowOff>
    </xdr:from>
    <xdr:to>
      <xdr:col>10</xdr:col>
      <xdr:colOff>234000</xdr:colOff>
      <xdr:row>15980</xdr:row>
      <xdr:rowOff>62550</xdr:rowOff>
    </xdr:to>
    <xdr:graphicFrame macro="">
      <xdr:nvGraphicFramePr>
        <xdr:cNvPr id="270" name="Diagramm 2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15982</xdr:row>
      <xdr:rowOff>0</xdr:rowOff>
    </xdr:from>
    <xdr:to>
      <xdr:col>10</xdr:col>
      <xdr:colOff>234000</xdr:colOff>
      <xdr:row>15995</xdr:row>
      <xdr:rowOff>167325</xdr:rowOff>
    </xdr:to>
    <xdr:graphicFrame macro="">
      <xdr:nvGraphicFramePr>
        <xdr:cNvPr id="271" name="Diagramm 2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0.24946</cdr:x>
      <cdr:y>0.19655</cdr:y>
    </cdr:from>
    <cdr:to>
      <cdr:x>0.30994</cdr:x>
      <cdr:y>0.28348</cdr:y>
    </cdr:to>
    <cdr:sp macro="" textlink="">
      <cdr:nvSpPr>
        <cdr:cNvPr id="2" name="Gerade Verbindung mit Pfeil 1"/>
        <cdr:cNvSpPr/>
      </cdr:nvSpPr>
      <cdr:spPr>
        <a:xfrm xmlns:a="http://schemas.openxmlformats.org/drawingml/2006/main">
          <a:off x="628651" y="495299"/>
          <a:ext cx="152400" cy="21907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0.20789</cdr:x>
      <cdr:y>0.5783</cdr:y>
    </cdr:from>
    <cdr:to>
      <cdr:x>0.2986</cdr:x>
      <cdr:y>0.6161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23875" y="1457326"/>
          <a:ext cx="228600" cy="952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0.20033</cdr:x>
      <cdr:y>0.34395</cdr:y>
    </cdr:from>
    <cdr:to>
      <cdr:x>0.29104</cdr:x>
      <cdr:y>0.38175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04833" y="866766"/>
          <a:ext cx="228589" cy="9525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0.22679</cdr:x>
      <cdr:y>0.52917</cdr:y>
    </cdr:from>
    <cdr:to>
      <cdr:x>0.30994</cdr:x>
      <cdr:y>0.5783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500" y="1333500"/>
          <a:ext cx="209547" cy="12382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0.30238</cdr:x>
      <cdr:y>0.17387</cdr:y>
    </cdr:from>
    <cdr:to>
      <cdr:x>0.34774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62000" y="438150"/>
          <a:ext cx="114300" cy="2476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0.25703</cdr:x>
      <cdr:y>0.20788</cdr:y>
    </cdr:from>
    <cdr:to>
      <cdr:x>0.3175</cdr:x>
      <cdr:y>0.29482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09" y="523866"/>
          <a:ext cx="152392" cy="21908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0.22301</cdr:x>
      <cdr:y>0.50271</cdr:y>
    </cdr:from>
    <cdr:to>
      <cdr:x>0.30616</cdr:x>
      <cdr:y>0.55184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86" y="1266833"/>
          <a:ext cx="209538" cy="12380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0.28348</cdr:x>
      <cdr:y>0.17387</cdr:y>
    </cdr:from>
    <cdr:to>
      <cdr:x>0.32884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14373" y="438152"/>
          <a:ext cx="114307" cy="24764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0.25703</cdr:x>
      <cdr:y>0.19655</cdr:y>
    </cdr:from>
    <cdr:to>
      <cdr:x>0.32128</cdr:x>
      <cdr:y>0.2608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10" y="495303"/>
          <a:ext cx="161915" cy="1619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0.23813</cdr:x>
      <cdr:y>0.34774</cdr:y>
    </cdr:from>
    <cdr:to>
      <cdr:x>0.30994</cdr:x>
      <cdr:y>0.41199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89" y="876302"/>
          <a:ext cx="180961" cy="16191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0.29482</cdr:x>
      <cdr:y>0.17765</cdr:y>
    </cdr:from>
    <cdr:to>
      <cdr:x>0.36664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42948" y="447676"/>
          <a:ext cx="180987" cy="26669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0.23057</cdr:x>
      <cdr:y>0.34774</cdr:y>
    </cdr:from>
    <cdr:to>
      <cdr:x>0.30238</cdr:x>
      <cdr:y>0.41199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39" y="876302"/>
          <a:ext cx="180961" cy="16191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0.21923</cdr:x>
      <cdr:y>0.65768</cdr:y>
    </cdr:from>
    <cdr:to>
      <cdr:x>0.32506</cdr:x>
      <cdr:y>0.70304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4" y="1657352"/>
          <a:ext cx="266686" cy="11429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0.29104</cdr:x>
      <cdr:y>0.18521</cdr:y>
    </cdr:from>
    <cdr:to>
      <cdr:x>0.36286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33423" y="466726"/>
          <a:ext cx="180987" cy="26669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0.24191</cdr:x>
      <cdr:y>0.19655</cdr:y>
    </cdr:from>
    <cdr:to>
      <cdr:x>0.2986</cdr:x>
      <cdr:y>0.28726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610" y="495304"/>
          <a:ext cx="142865" cy="22859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0.23813</cdr:x>
      <cdr:y>0.63122</cdr:y>
    </cdr:from>
    <cdr:to>
      <cdr:x>0.34396</cdr:x>
      <cdr:y>0.67658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85" y="1590679"/>
          <a:ext cx="266691" cy="11430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0.19277</cdr:y>
    </cdr:from>
    <cdr:to>
      <cdr:x>0.3364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796" y="485779"/>
          <a:ext cx="161929" cy="2476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0.27215</cdr:x>
      <cdr:y>0.20033</cdr:y>
    </cdr:from>
    <cdr:to>
      <cdr:x>0.32884</cdr:x>
      <cdr:y>0.28726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85814" y="504824"/>
          <a:ext cx="142862" cy="21907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0.23435</cdr:x>
      <cdr:y>0.51405</cdr:y>
    </cdr:from>
    <cdr:to>
      <cdr:x>0.3175</cdr:x>
      <cdr:y>0.57453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50" y="1295400"/>
          <a:ext cx="209554" cy="15240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0.19277</cdr:y>
    </cdr:from>
    <cdr:to>
      <cdr:x>0.3175</cdr:x>
      <cdr:y>0.28726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800" y="485775"/>
          <a:ext cx="114298" cy="23812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0.21923</cdr:x>
      <cdr:y>0.3364</cdr:y>
    </cdr:from>
    <cdr:to>
      <cdr:x>0.29482</cdr:x>
      <cdr:y>0.41955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2" y="847731"/>
          <a:ext cx="190488" cy="20954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0.25703</cdr:x>
      <cdr:y>0.68792</cdr:y>
    </cdr:from>
    <cdr:to>
      <cdr:x>0.37042</cdr:x>
      <cdr:y>0.72949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12" y="1733556"/>
          <a:ext cx="285738" cy="10476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0.30616</cdr:x>
      <cdr:y>0.19655</cdr:y>
    </cdr:from>
    <cdr:to>
      <cdr:x>0.36286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71524" y="495299"/>
          <a:ext cx="142875" cy="21907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0.24191</cdr:x>
      <cdr:y>0.17765</cdr:y>
    </cdr:from>
    <cdr:to>
      <cdr:x>0.3175</cdr:x>
      <cdr:y>0.27214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616" y="447682"/>
          <a:ext cx="190484" cy="23811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0.23435</cdr:x>
      <cdr:y>0.70682</cdr:y>
    </cdr:from>
    <cdr:to>
      <cdr:x>0.34774</cdr:x>
      <cdr:y>0.74839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66" y="1781183"/>
          <a:ext cx="285742" cy="10475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0.30616</cdr:x>
      <cdr:y>0.19655</cdr:y>
    </cdr:from>
    <cdr:to>
      <cdr:x>0.36286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71524" y="495299"/>
          <a:ext cx="142875" cy="21907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0.26459</cdr:x>
      <cdr:y>0.24191</cdr:y>
    </cdr:from>
    <cdr:to>
      <cdr:x>0.32884</cdr:x>
      <cdr:y>0.35908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2" y="609612"/>
          <a:ext cx="161913" cy="2952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0.23435</cdr:x>
      <cdr:y>0.70682</cdr:y>
    </cdr:from>
    <cdr:to>
      <cdr:x>0.34774</cdr:x>
      <cdr:y>0.74839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66" y="1781183"/>
          <a:ext cx="285742" cy="10475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0.18143</cdr:y>
    </cdr:from>
    <cdr:to>
      <cdr:x>0.34396</cdr:x>
      <cdr:y>0.26836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3" y="457205"/>
          <a:ext cx="114302" cy="21906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0.29861</cdr:x>
      <cdr:y>0.17387</cdr:y>
    </cdr:from>
    <cdr:to>
      <cdr:x>0.36286</cdr:x>
      <cdr:y>0.25702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52487" y="438161"/>
          <a:ext cx="161913" cy="20953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0.21545</cdr:x>
      <cdr:y>0.36664</cdr:y>
    </cdr:from>
    <cdr:to>
      <cdr:x>0.26836</cdr:x>
      <cdr:y>0.44223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8" y="923936"/>
          <a:ext cx="133338" cy="1904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0.28348</cdr:x>
      <cdr:y>0.18143</cdr:y>
    </cdr:from>
    <cdr:to>
      <cdr:x>0.30994</cdr:x>
      <cdr:y>0.26836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14374" y="457199"/>
          <a:ext cx="66679" cy="21906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0.21545</cdr:x>
      <cdr:y>0.36664</cdr:y>
    </cdr:from>
    <cdr:to>
      <cdr:x>0.26836</cdr:x>
      <cdr:y>0.44223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8" y="923936"/>
          <a:ext cx="133338" cy="1904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0.21545</cdr:x>
      <cdr:y>0.44979</cdr:y>
    </cdr:from>
    <cdr:to>
      <cdr:x>0.2797</cdr:x>
      <cdr:y>0.51783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25" y="1133475"/>
          <a:ext cx="161917" cy="17144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0.31372</cdr:x>
      <cdr:y>0.17387</cdr:y>
    </cdr:from>
    <cdr:to>
      <cdr:x>0.34018</cdr:x>
      <cdr:y>0.2608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90570" y="438154"/>
          <a:ext cx="66679" cy="21906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0.23435</cdr:x>
      <cdr:y>0.30994</cdr:y>
    </cdr:from>
    <cdr:to>
      <cdr:x>0.28726</cdr:x>
      <cdr:y>0.38176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50" y="781051"/>
          <a:ext cx="133344" cy="18098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0.21545</cdr:x>
      <cdr:y>0.50271</cdr:y>
    </cdr:from>
    <cdr:to>
      <cdr:x>0.2797</cdr:x>
      <cdr:y>0.57075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4" y="1266821"/>
          <a:ext cx="161910" cy="17146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0.32506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4" y="466727"/>
          <a:ext cx="66680" cy="2190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0.22301</cdr:x>
      <cdr:y>0.33262</cdr:y>
    </cdr:from>
    <cdr:to>
      <cdr:x>0.28726</cdr:x>
      <cdr:y>0.41577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84" y="838204"/>
          <a:ext cx="161916" cy="2095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0.22679</cdr:x>
      <cdr:y>0.49137</cdr:y>
    </cdr:from>
    <cdr:to>
      <cdr:x>0.29104</cdr:x>
      <cdr:y>0.55941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509" y="1238254"/>
          <a:ext cx="161910" cy="17146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0.32506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4" y="466727"/>
          <a:ext cx="66680" cy="2190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0.27971</cdr:x>
      <cdr:y>0.18899</cdr:y>
    </cdr:from>
    <cdr:to>
      <cdr:x>0.32506</cdr:x>
      <cdr:y>0.2797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04861" y="476252"/>
          <a:ext cx="114289" cy="22859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0.26459</cdr:x>
      <cdr:y>0.6917</cdr:y>
    </cdr:from>
    <cdr:to>
      <cdr:x>0.34774</cdr:x>
      <cdr:y>0.7106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0" y="1743077"/>
          <a:ext cx="209539" cy="4762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0.34396</cdr:x>
      <cdr:y>0.26458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1" y="466729"/>
          <a:ext cx="114303" cy="2000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0.21923</cdr:x>
      <cdr:y>0.30238</cdr:y>
    </cdr:from>
    <cdr:to>
      <cdr:x>0.2986</cdr:x>
      <cdr:y>0.38176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7" y="762009"/>
          <a:ext cx="200008" cy="20001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0.21923</cdr:x>
      <cdr:y>0.76352</cdr:y>
    </cdr:from>
    <cdr:to>
      <cdr:x>0.33262</cdr:x>
      <cdr:y>0.78166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6" y="1924059"/>
          <a:ext cx="285734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0.3742</cdr:x>
      <cdr:y>0.25324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1" y="466729"/>
          <a:ext cx="190503" cy="1714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0.23057</cdr:x>
      <cdr:y>0.45736</cdr:y>
    </cdr:from>
    <cdr:to>
      <cdr:x>0.29104</cdr:x>
      <cdr:y>0.52917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35" y="1152545"/>
          <a:ext cx="152390" cy="18095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0.23057</cdr:x>
      <cdr:y>0.7484</cdr:y>
    </cdr:from>
    <cdr:to>
      <cdr:x>0.34396</cdr:x>
      <cdr:y>0.76654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35" y="1885970"/>
          <a:ext cx="285742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0.3175</cdr:x>
      <cdr:y>0.18143</cdr:y>
    </cdr:from>
    <cdr:to>
      <cdr:x>0.3931</cdr:x>
      <cdr:y>0.24946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800097" y="457204"/>
          <a:ext cx="190512" cy="17143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0.22679</cdr:x>
      <cdr:y>0.42334</cdr:y>
    </cdr:from>
    <cdr:to>
      <cdr:x>0.2986</cdr:x>
      <cdr:y>0.49893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512" y="1066818"/>
          <a:ext cx="180963" cy="19048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0.23435</cdr:x>
      <cdr:y>0.73706</cdr:y>
    </cdr:from>
    <cdr:to>
      <cdr:x>0.34774</cdr:x>
      <cdr:y>0.7552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61" y="1857393"/>
          <a:ext cx="285743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0.2608</cdr:x>
      <cdr:y>0.21167</cdr:y>
    </cdr:from>
    <cdr:to>
      <cdr:x>0.36286</cdr:x>
      <cdr:y>0.23057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57224" y="533403"/>
          <a:ext cx="257175" cy="476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0.20789</cdr:x>
      <cdr:y>0.64635</cdr:y>
    </cdr:from>
    <cdr:to>
      <cdr:x>0.3175</cdr:x>
      <cdr:y>0.68792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23887" y="1628791"/>
          <a:ext cx="276213" cy="10475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0.26459</cdr:x>
      <cdr:y>0.19277</cdr:y>
    </cdr:from>
    <cdr:to>
      <cdr:x>0.3364</cdr:x>
      <cdr:y>0.25324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2" y="485791"/>
          <a:ext cx="180963" cy="15238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0.26458</cdr:x>
      <cdr:y>0.38554</cdr:y>
    </cdr:from>
    <cdr:to>
      <cdr:x>0.35908</cdr:x>
      <cdr:y>0.44223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66741" y="971557"/>
          <a:ext cx="238134" cy="14286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0.26459</cdr:x>
      <cdr:y>0.19277</cdr:y>
    </cdr:from>
    <cdr:to>
      <cdr:x>0.3364</cdr:x>
      <cdr:y>0.25324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2" y="485791"/>
          <a:ext cx="180963" cy="15238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0.29483</cdr:x>
      <cdr:y>0.21167</cdr:y>
    </cdr:from>
    <cdr:to>
      <cdr:x>0.36664</cdr:x>
      <cdr:y>0.27214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42967" y="533405"/>
          <a:ext cx="180961" cy="15238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0.2797</cdr:x>
      <cdr:y>0.3553</cdr:y>
    </cdr:from>
    <cdr:to>
      <cdr:x>0.36664</cdr:x>
      <cdr:y>0.41955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04842" y="895360"/>
          <a:ext cx="219083" cy="16191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0.29483</cdr:x>
      <cdr:y>0.21167</cdr:y>
    </cdr:from>
    <cdr:to>
      <cdr:x>0.36664</cdr:x>
      <cdr:y>0.27214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42967" y="533405"/>
          <a:ext cx="180961" cy="15238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0.28348</cdr:x>
      <cdr:y>0.73025</cdr:y>
    </cdr:from>
    <cdr:to>
      <cdr:x>0.38932</cdr:x>
      <cdr:y>0.74839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14375" y="1840231"/>
          <a:ext cx="266700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0.24191</cdr:y>
    </cdr:from>
    <cdr:to>
      <cdr:x>0.38554</cdr:x>
      <cdr:y>0.30616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69" y="609606"/>
          <a:ext cx="219089" cy="16191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0.2419</cdr:x>
      <cdr:y>0.41653</cdr:y>
    </cdr:from>
    <cdr:to>
      <cdr:x>0.34396</cdr:x>
      <cdr:y>0.48381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595" y="1049655"/>
          <a:ext cx="257180" cy="16954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0.27214</cdr:x>
      <cdr:y>0.43921</cdr:y>
    </cdr:from>
    <cdr:to>
      <cdr:x>0.39309</cdr:x>
      <cdr:y>0.47625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85794" y="1106805"/>
          <a:ext cx="304805" cy="9334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0.38553</cdr:x>
      <cdr:y>0.21545</cdr:y>
    </cdr:from>
    <cdr:to>
      <cdr:x>0.49893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971546" y="542937"/>
          <a:ext cx="285753" cy="19048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0.22678</cdr:x>
      <cdr:y>0.31448</cdr:y>
    </cdr:from>
    <cdr:to>
      <cdr:x>0.34773</cdr:x>
      <cdr:y>0.35152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93" y="792484"/>
          <a:ext cx="304794" cy="9334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0.26836</cdr:x>
      <cdr:y>0.42031</cdr:y>
    </cdr:from>
    <cdr:to>
      <cdr:x>0.35908</cdr:x>
      <cdr:y>0.47247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76268" y="1059184"/>
          <a:ext cx="228607" cy="13144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0.2797</cdr:x>
      <cdr:y>0.22301</cdr:y>
    </cdr:from>
    <cdr:to>
      <cdr:x>0.3931</cdr:x>
      <cdr:y>0.2986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04836" y="561984"/>
          <a:ext cx="285768" cy="19048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0.24946</cdr:x>
      <cdr:y>0.2729</cdr:y>
    </cdr:from>
    <cdr:to>
      <cdr:x>0.34018</cdr:x>
      <cdr:y>0.32506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28642" y="687706"/>
          <a:ext cx="228615" cy="13144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0.26836</cdr:x>
      <cdr:y>0.38251</cdr:y>
    </cdr:from>
    <cdr:to>
      <cdr:x>0.35908</cdr:x>
      <cdr:y>0.43467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76267" y="963931"/>
          <a:ext cx="228615" cy="13144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0.2797</cdr:x>
      <cdr:y>0.22301</cdr:y>
    </cdr:from>
    <cdr:to>
      <cdr:x>0.3931</cdr:x>
      <cdr:y>0.2986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04836" y="561984"/>
          <a:ext cx="285768" cy="19048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0.26458</cdr:x>
      <cdr:y>0.30313</cdr:y>
    </cdr:from>
    <cdr:to>
      <cdr:x>0.3553</cdr:x>
      <cdr:y>0.35529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42" y="763900"/>
          <a:ext cx="228615" cy="13144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0.38175</cdr:x>
      <cdr:y>0.48456</cdr:y>
    </cdr:from>
    <cdr:to>
      <cdr:x>0.44601</cdr:x>
      <cdr:y>0.57452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962017" y="1221100"/>
          <a:ext cx="161933" cy="2267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0.46869</cdr:x>
      <cdr:y>0.40822</cdr:y>
    </cdr:from>
    <cdr:to>
      <cdr:x>0.53295</cdr:x>
      <cdr:y>0.51783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1181094" y="1028709"/>
          <a:ext cx="161931" cy="27621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0.38175</cdr:x>
      <cdr:y>0.48456</cdr:y>
    </cdr:from>
    <cdr:to>
      <cdr:x>0.44601</cdr:x>
      <cdr:y>0.57452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962017" y="1221100"/>
          <a:ext cx="161933" cy="22670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0.22678</cdr:x>
      <cdr:y>0.74536</cdr:y>
    </cdr:from>
    <cdr:to>
      <cdr:x>0.34018</cdr:x>
      <cdr:y>0.76351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5" y="1878316"/>
          <a:ext cx="285765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0.25702</cdr:x>
      <cdr:y>0.21545</cdr:y>
    </cdr:from>
    <cdr:to>
      <cdr:x>0.34774</cdr:x>
      <cdr:y>0.2986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47698" y="542939"/>
          <a:ext cx="228602" cy="20953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0.21166</cdr:x>
      <cdr:y>0.43164</cdr:y>
    </cdr:from>
    <cdr:to>
      <cdr:x>0.2986</cdr:x>
      <cdr:y>0.50649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33386" y="1087731"/>
          <a:ext cx="219089" cy="1886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0.22678</cdr:x>
      <cdr:y>0.74536</cdr:y>
    </cdr:from>
    <cdr:to>
      <cdr:x>0.34018</cdr:x>
      <cdr:y>0.76351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5" y="1878316"/>
          <a:ext cx="285765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0.30238</cdr:x>
      <cdr:y>0.20411</cdr:y>
    </cdr:from>
    <cdr:to>
      <cdr:x>0.3931</cdr:x>
      <cdr:y>0.28726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61990" y="514359"/>
          <a:ext cx="228615" cy="20953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0.2419</cdr:x>
      <cdr:y>0.31825</cdr:y>
    </cdr:from>
    <cdr:to>
      <cdr:x>0.30994</cdr:x>
      <cdr:y>0.40443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586" y="801981"/>
          <a:ext cx="171464" cy="21719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0.223</cdr:x>
      <cdr:y>0.6811</cdr:y>
    </cdr:from>
    <cdr:to>
      <cdr:x>0.32128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61" y="1716382"/>
          <a:ext cx="247664" cy="9336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0.2797</cdr:x>
      <cdr:y>0.18899</cdr:y>
    </cdr:from>
    <cdr:to>
      <cdr:x>0.33262</cdr:x>
      <cdr:y>0.28726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04848" y="476256"/>
          <a:ext cx="133352" cy="24764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0.23434</cdr:x>
      <cdr:y>0.35982</cdr:y>
    </cdr:from>
    <cdr:to>
      <cdr:x>0.30616</cdr:x>
      <cdr:y>0.43845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32" y="906748"/>
          <a:ext cx="180993" cy="19815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0.23056</cdr:x>
      <cdr:y>0.7</cdr:y>
    </cdr:from>
    <cdr:to>
      <cdr:x>0.32884</cdr:x>
      <cdr:y>0.73705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0" y="1763997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0.30994</cdr:x>
      <cdr:y>0.18899</cdr:y>
    </cdr:from>
    <cdr:to>
      <cdr:x>0.3742</cdr:x>
      <cdr:y>0.2797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81043" y="476255"/>
          <a:ext cx="161931" cy="22859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0.22678</cdr:x>
      <cdr:y>0.37116</cdr:y>
    </cdr:from>
    <cdr:to>
      <cdr:x>0.30238</cdr:x>
      <cdr:y>0.44979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935325"/>
          <a:ext cx="190514" cy="1981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0.23056</cdr:x>
      <cdr:y>0.66598</cdr:y>
    </cdr:from>
    <cdr:to>
      <cdr:x>0.32884</cdr:x>
      <cdr:y>0.70303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1678275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0.21923</cdr:y>
    </cdr:from>
    <cdr:to>
      <cdr:x>0.32884</cdr:x>
      <cdr:y>0.30994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799" y="552454"/>
          <a:ext cx="142876" cy="22859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0.23056</cdr:x>
      <cdr:y>0.35226</cdr:y>
    </cdr:from>
    <cdr:to>
      <cdr:x>0.32128</cdr:x>
      <cdr:y>0.42333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887694"/>
          <a:ext cx="228614" cy="17910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0.22678</cdr:x>
      <cdr:y>0.6811</cdr:y>
    </cdr:from>
    <cdr:to>
      <cdr:x>0.32506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1716370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0.20033</cdr:y>
    </cdr:from>
    <cdr:to>
      <cdr:x>0.3553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68" y="504835"/>
          <a:ext cx="142884" cy="2285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0.2608</cdr:x>
      <cdr:y>0.21241</cdr:y>
    </cdr:from>
    <cdr:to>
      <cdr:x>0.32506</cdr:x>
      <cdr:y>0.30616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57211" y="535271"/>
          <a:ext cx="161939" cy="23625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0.22678</cdr:x>
      <cdr:y>0.6811</cdr:y>
    </cdr:from>
    <cdr:to>
      <cdr:x>0.32506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1716370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0.27592</cdr:x>
      <cdr:y>0.21167</cdr:y>
    </cdr:from>
    <cdr:to>
      <cdr:x>0.33262</cdr:x>
      <cdr:y>0.30238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95322" y="533407"/>
          <a:ext cx="142884" cy="2285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0.24568</cdr:x>
      <cdr:y>0.23887</cdr:y>
    </cdr:from>
    <cdr:to>
      <cdr:x>0.30238</cdr:x>
      <cdr:y>0.32128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19111" y="601947"/>
          <a:ext cx="142889" cy="20767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0.23056</cdr:x>
      <cdr:y>0.7378</cdr:y>
    </cdr:from>
    <cdr:to>
      <cdr:x>0.34018</cdr:x>
      <cdr:y>0.75594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1859247"/>
          <a:ext cx="276239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0.24946</cdr:x>
      <cdr:y>0.17765</cdr:y>
    </cdr:from>
    <cdr:to>
      <cdr:x>0.33262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28642" y="447682"/>
          <a:ext cx="209557" cy="23811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0.23812</cdr:x>
      <cdr:y>0.21997</cdr:y>
    </cdr:from>
    <cdr:to>
      <cdr:x>0.30994</cdr:x>
      <cdr:y>0.2986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1" y="554331"/>
          <a:ext cx="180989" cy="19814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0.2419</cdr:x>
      <cdr:y>0.71134</cdr:y>
    </cdr:from>
    <cdr:to>
      <cdr:x>0.35152</cdr:x>
      <cdr:y>0.72948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586" y="1792581"/>
          <a:ext cx="276243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0.23434</cdr:x>
      <cdr:y>0.2608</cdr:y>
    </cdr:from>
    <cdr:to>
      <cdr:x>0.35908</cdr:x>
      <cdr:y>0.27895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590537" y="657225"/>
          <a:ext cx="314337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0.21166</cdr:x>
      <cdr:y>0.4392</cdr:y>
    </cdr:from>
    <cdr:to>
      <cdr:x>0.31372</cdr:x>
      <cdr:y>0.50271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33388" y="1106777"/>
          <a:ext cx="257187" cy="16004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0.23812</cdr:x>
      <cdr:y>0.69244</cdr:y>
    </cdr:from>
    <cdr:to>
      <cdr:x>0.34774</cdr:x>
      <cdr:y>0.71058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3" y="1744952"/>
          <a:ext cx="276242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0.32128</cdr:x>
      <cdr:y>0.20033</cdr:y>
    </cdr:from>
    <cdr:to>
      <cdr:x>0.38176</cdr:x>
      <cdr:y>0.2986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809623" y="504822"/>
          <a:ext cx="152401" cy="24765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0.23812</cdr:x>
      <cdr:y>0.37494</cdr:y>
    </cdr:from>
    <cdr:to>
      <cdr:x>0.31372</cdr:x>
      <cdr:y>0.45357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2" y="944849"/>
          <a:ext cx="190513" cy="19815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8</xdr:col>
      <xdr:colOff>519750</xdr:colOff>
      <xdr:row>16</xdr:row>
      <xdr:rowOff>43500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3</xdr:row>
      <xdr:rowOff>0</xdr:rowOff>
    </xdr:from>
    <xdr:to>
      <xdr:col>12</xdr:col>
      <xdr:colOff>519750</xdr:colOff>
      <xdr:row>16</xdr:row>
      <xdr:rowOff>43500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0</xdr:colOff>
      <xdr:row>17</xdr:row>
      <xdr:rowOff>0</xdr:rowOff>
    </xdr:from>
    <xdr:to>
      <xdr:col>8</xdr:col>
      <xdr:colOff>502941</xdr:colOff>
      <xdr:row>30</xdr:row>
      <xdr:rowOff>43500</xdr:rowOff>
    </xdr:to>
    <xdr:graphicFrame macro="">
      <xdr:nvGraphicFramePr>
        <xdr:cNvPr id="12" name="Diagramm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0</xdr:colOff>
      <xdr:row>17</xdr:row>
      <xdr:rowOff>0</xdr:rowOff>
    </xdr:from>
    <xdr:to>
      <xdr:col>12</xdr:col>
      <xdr:colOff>502941</xdr:colOff>
      <xdr:row>30</xdr:row>
      <xdr:rowOff>43500</xdr:rowOff>
    </xdr:to>
    <xdr:graphicFrame macro="">
      <xdr:nvGraphicFramePr>
        <xdr:cNvPr id="14" name="Diagramm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0</xdr:colOff>
      <xdr:row>31</xdr:row>
      <xdr:rowOff>0</xdr:rowOff>
    </xdr:from>
    <xdr:to>
      <xdr:col>8</xdr:col>
      <xdr:colOff>502941</xdr:colOff>
      <xdr:row>44</xdr:row>
      <xdr:rowOff>43500</xdr:rowOff>
    </xdr:to>
    <xdr:graphicFrame macro="">
      <xdr:nvGraphicFramePr>
        <xdr:cNvPr id="17" name="Diagramm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0</xdr:colOff>
      <xdr:row>31</xdr:row>
      <xdr:rowOff>0</xdr:rowOff>
    </xdr:from>
    <xdr:to>
      <xdr:col>12</xdr:col>
      <xdr:colOff>502941</xdr:colOff>
      <xdr:row>44</xdr:row>
      <xdr:rowOff>43500</xdr:rowOff>
    </xdr:to>
    <xdr:graphicFrame macro="">
      <xdr:nvGraphicFramePr>
        <xdr:cNvPr id="19" name="Diagramm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0</xdr:colOff>
      <xdr:row>48</xdr:row>
      <xdr:rowOff>0</xdr:rowOff>
    </xdr:from>
    <xdr:to>
      <xdr:col>8</xdr:col>
      <xdr:colOff>502941</xdr:colOff>
      <xdr:row>61</xdr:row>
      <xdr:rowOff>43500</xdr:rowOff>
    </xdr:to>
    <xdr:graphicFrame macro="">
      <xdr:nvGraphicFramePr>
        <xdr:cNvPr id="22" name="Diagramm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0</xdr:colOff>
      <xdr:row>48</xdr:row>
      <xdr:rowOff>0</xdr:rowOff>
    </xdr:from>
    <xdr:to>
      <xdr:col>12</xdr:col>
      <xdr:colOff>502941</xdr:colOff>
      <xdr:row>61</xdr:row>
      <xdr:rowOff>43500</xdr:rowOff>
    </xdr:to>
    <xdr:graphicFrame macro="">
      <xdr:nvGraphicFramePr>
        <xdr:cNvPr id="24" name="Diagramm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4</xdr:col>
      <xdr:colOff>519750</xdr:colOff>
      <xdr:row>16</xdr:row>
      <xdr:rowOff>43500</xdr:rowOff>
    </xdr:to>
    <xdr:graphicFrame macro="">
      <xdr:nvGraphicFramePr>
        <xdr:cNvPr id="27" name="Diagramm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17</xdr:row>
      <xdr:rowOff>0</xdr:rowOff>
    </xdr:from>
    <xdr:to>
      <xdr:col>4</xdr:col>
      <xdr:colOff>502941</xdr:colOff>
      <xdr:row>30</xdr:row>
      <xdr:rowOff>43500</xdr:rowOff>
    </xdr:to>
    <xdr:graphicFrame macro="">
      <xdr:nvGraphicFramePr>
        <xdr:cNvPr id="28" name="Diagramm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31</xdr:row>
      <xdr:rowOff>0</xdr:rowOff>
    </xdr:from>
    <xdr:to>
      <xdr:col>4</xdr:col>
      <xdr:colOff>502941</xdr:colOff>
      <xdr:row>44</xdr:row>
      <xdr:rowOff>43500</xdr:rowOff>
    </xdr:to>
    <xdr:graphicFrame macro="">
      <xdr:nvGraphicFramePr>
        <xdr:cNvPr id="29" name="Diagramm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48</xdr:row>
      <xdr:rowOff>0</xdr:rowOff>
    </xdr:from>
    <xdr:to>
      <xdr:col>4</xdr:col>
      <xdr:colOff>502941</xdr:colOff>
      <xdr:row>61</xdr:row>
      <xdr:rowOff>43500</xdr:rowOff>
    </xdr:to>
    <xdr:graphicFrame macro="">
      <xdr:nvGraphicFramePr>
        <xdr:cNvPr id="30" name="Diagramm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62</xdr:row>
      <xdr:rowOff>0</xdr:rowOff>
    </xdr:from>
    <xdr:to>
      <xdr:col>4</xdr:col>
      <xdr:colOff>502941</xdr:colOff>
      <xdr:row>75</xdr:row>
      <xdr:rowOff>43500</xdr:rowOff>
    </xdr:to>
    <xdr:graphicFrame macro="">
      <xdr:nvGraphicFramePr>
        <xdr:cNvPr id="31" name="Diagramm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0</xdr:colOff>
      <xdr:row>62</xdr:row>
      <xdr:rowOff>0</xdr:rowOff>
    </xdr:from>
    <xdr:to>
      <xdr:col>8</xdr:col>
      <xdr:colOff>502941</xdr:colOff>
      <xdr:row>75</xdr:row>
      <xdr:rowOff>43500</xdr:rowOff>
    </xdr:to>
    <xdr:graphicFrame macro="">
      <xdr:nvGraphicFramePr>
        <xdr:cNvPr id="32" name="Diagramm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0</xdr:colOff>
      <xdr:row>62</xdr:row>
      <xdr:rowOff>0</xdr:rowOff>
    </xdr:from>
    <xdr:to>
      <xdr:col>12</xdr:col>
      <xdr:colOff>502941</xdr:colOff>
      <xdr:row>75</xdr:row>
      <xdr:rowOff>43500</xdr:rowOff>
    </xdr:to>
    <xdr:graphicFrame macro="">
      <xdr:nvGraphicFramePr>
        <xdr:cNvPr id="33" name="Diagramm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76</xdr:row>
      <xdr:rowOff>0</xdr:rowOff>
    </xdr:from>
    <xdr:to>
      <xdr:col>4</xdr:col>
      <xdr:colOff>502941</xdr:colOff>
      <xdr:row>89</xdr:row>
      <xdr:rowOff>43500</xdr:rowOff>
    </xdr:to>
    <xdr:graphicFrame macro="">
      <xdr:nvGraphicFramePr>
        <xdr:cNvPr id="36" name="Diagramm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</xdr:col>
      <xdr:colOff>0</xdr:colOff>
      <xdr:row>76</xdr:row>
      <xdr:rowOff>0</xdr:rowOff>
    </xdr:from>
    <xdr:to>
      <xdr:col>8</xdr:col>
      <xdr:colOff>502941</xdr:colOff>
      <xdr:row>89</xdr:row>
      <xdr:rowOff>43500</xdr:rowOff>
    </xdr:to>
    <xdr:graphicFrame macro="">
      <xdr:nvGraphicFramePr>
        <xdr:cNvPr id="37" name="Diagramm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76</xdr:row>
      <xdr:rowOff>0</xdr:rowOff>
    </xdr:from>
    <xdr:to>
      <xdr:col>12</xdr:col>
      <xdr:colOff>502941</xdr:colOff>
      <xdr:row>89</xdr:row>
      <xdr:rowOff>43500</xdr:rowOff>
    </xdr:to>
    <xdr:graphicFrame macro="">
      <xdr:nvGraphicFramePr>
        <xdr:cNvPr id="38" name="Diagramm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93</xdr:row>
      <xdr:rowOff>0</xdr:rowOff>
    </xdr:from>
    <xdr:to>
      <xdr:col>4</xdr:col>
      <xdr:colOff>502941</xdr:colOff>
      <xdr:row>106</xdr:row>
      <xdr:rowOff>43500</xdr:rowOff>
    </xdr:to>
    <xdr:graphicFrame macro="">
      <xdr:nvGraphicFramePr>
        <xdr:cNvPr id="41" name="Diagramm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8</xdr:col>
      <xdr:colOff>502941</xdr:colOff>
      <xdr:row>106</xdr:row>
      <xdr:rowOff>43500</xdr:rowOff>
    </xdr:to>
    <xdr:graphicFrame macro="">
      <xdr:nvGraphicFramePr>
        <xdr:cNvPr id="42" name="Diagramm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0</xdr:colOff>
      <xdr:row>93</xdr:row>
      <xdr:rowOff>0</xdr:rowOff>
    </xdr:from>
    <xdr:to>
      <xdr:col>12</xdr:col>
      <xdr:colOff>502941</xdr:colOff>
      <xdr:row>106</xdr:row>
      <xdr:rowOff>43500</xdr:rowOff>
    </xdr:to>
    <xdr:graphicFrame macro="">
      <xdr:nvGraphicFramePr>
        <xdr:cNvPr id="43" name="Diagramm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4</xdr:col>
      <xdr:colOff>502941</xdr:colOff>
      <xdr:row>120</xdr:row>
      <xdr:rowOff>43500</xdr:rowOff>
    </xdr:to>
    <xdr:graphicFrame macro="">
      <xdr:nvGraphicFramePr>
        <xdr:cNvPr id="46" name="Diagramm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</xdr:col>
      <xdr:colOff>0</xdr:colOff>
      <xdr:row>107</xdr:row>
      <xdr:rowOff>0</xdr:rowOff>
    </xdr:from>
    <xdr:to>
      <xdr:col>8</xdr:col>
      <xdr:colOff>502941</xdr:colOff>
      <xdr:row>120</xdr:row>
      <xdr:rowOff>43500</xdr:rowOff>
    </xdr:to>
    <xdr:graphicFrame macro="">
      <xdr:nvGraphicFramePr>
        <xdr:cNvPr id="47" name="Diagramm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</xdr:col>
      <xdr:colOff>0</xdr:colOff>
      <xdr:row>107</xdr:row>
      <xdr:rowOff>0</xdr:rowOff>
    </xdr:from>
    <xdr:to>
      <xdr:col>12</xdr:col>
      <xdr:colOff>502941</xdr:colOff>
      <xdr:row>120</xdr:row>
      <xdr:rowOff>43500</xdr:rowOff>
    </xdr:to>
    <xdr:graphicFrame macro="">
      <xdr:nvGraphicFramePr>
        <xdr:cNvPr id="48" name="Diagramm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121</xdr:row>
      <xdr:rowOff>0</xdr:rowOff>
    </xdr:from>
    <xdr:to>
      <xdr:col>4</xdr:col>
      <xdr:colOff>502941</xdr:colOff>
      <xdr:row>134</xdr:row>
      <xdr:rowOff>43500</xdr:rowOff>
    </xdr:to>
    <xdr:graphicFrame macro="">
      <xdr:nvGraphicFramePr>
        <xdr:cNvPr id="51" name="Diagramm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0</xdr:colOff>
      <xdr:row>121</xdr:row>
      <xdr:rowOff>0</xdr:rowOff>
    </xdr:from>
    <xdr:to>
      <xdr:col>8</xdr:col>
      <xdr:colOff>502941</xdr:colOff>
      <xdr:row>134</xdr:row>
      <xdr:rowOff>43500</xdr:rowOff>
    </xdr:to>
    <xdr:graphicFrame macro="">
      <xdr:nvGraphicFramePr>
        <xdr:cNvPr id="52" name="Diagramm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</xdr:col>
      <xdr:colOff>0</xdr:colOff>
      <xdr:row>121</xdr:row>
      <xdr:rowOff>0</xdr:rowOff>
    </xdr:from>
    <xdr:to>
      <xdr:col>12</xdr:col>
      <xdr:colOff>502941</xdr:colOff>
      <xdr:row>134</xdr:row>
      <xdr:rowOff>43500</xdr:rowOff>
    </xdr:to>
    <xdr:graphicFrame macro="">
      <xdr:nvGraphicFramePr>
        <xdr:cNvPr id="53" name="Diagramm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138</xdr:row>
      <xdr:rowOff>0</xdr:rowOff>
    </xdr:from>
    <xdr:to>
      <xdr:col>4</xdr:col>
      <xdr:colOff>502941</xdr:colOff>
      <xdr:row>151</xdr:row>
      <xdr:rowOff>43500</xdr:rowOff>
    </xdr:to>
    <xdr:graphicFrame macro="">
      <xdr:nvGraphicFramePr>
        <xdr:cNvPr id="56" name="Diagramm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0</xdr:colOff>
      <xdr:row>138</xdr:row>
      <xdr:rowOff>0</xdr:rowOff>
    </xdr:from>
    <xdr:to>
      <xdr:col>8</xdr:col>
      <xdr:colOff>502941</xdr:colOff>
      <xdr:row>151</xdr:row>
      <xdr:rowOff>43500</xdr:rowOff>
    </xdr:to>
    <xdr:graphicFrame macro="">
      <xdr:nvGraphicFramePr>
        <xdr:cNvPr id="57" name="Diagramm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</xdr:col>
      <xdr:colOff>0</xdr:colOff>
      <xdr:row>138</xdr:row>
      <xdr:rowOff>0</xdr:rowOff>
    </xdr:from>
    <xdr:to>
      <xdr:col>12</xdr:col>
      <xdr:colOff>502941</xdr:colOff>
      <xdr:row>151</xdr:row>
      <xdr:rowOff>43500</xdr:rowOff>
    </xdr:to>
    <xdr:graphicFrame macro="">
      <xdr:nvGraphicFramePr>
        <xdr:cNvPr id="60" name="Diagramm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152</xdr:row>
      <xdr:rowOff>0</xdr:rowOff>
    </xdr:from>
    <xdr:to>
      <xdr:col>4</xdr:col>
      <xdr:colOff>502941</xdr:colOff>
      <xdr:row>165</xdr:row>
      <xdr:rowOff>43500</xdr:rowOff>
    </xdr:to>
    <xdr:graphicFrame macro="">
      <xdr:nvGraphicFramePr>
        <xdr:cNvPr id="63" name="Diagramm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</xdr:col>
      <xdr:colOff>0</xdr:colOff>
      <xdr:row>152</xdr:row>
      <xdr:rowOff>0</xdr:rowOff>
    </xdr:from>
    <xdr:to>
      <xdr:col>8</xdr:col>
      <xdr:colOff>502941</xdr:colOff>
      <xdr:row>165</xdr:row>
      <xdr:rowOff>43500</xdr:rowOff>
    </xdr:to>
    <xdr:graphicFrame macro="">
      <xdr:nvGraphicFramePr>
        <xdr:cNvPr id="64" name="Diagramm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</xdr:col>
      <xdr:colOff>0</xdr:colOff>
      <xdr:row>152</xdr:row>
      <xdr:rowOff>0</xdr:rowOff>
    </xdr:from>
    <xdr:to>
      <xdr:col>12</xdr:col>
      <xdr:colOff>502941</xdr:colOff>
      <xdr:row>165</xdr:row>
      <xdr:rowOff>43500</xdr:rowOff>
    </xdr:to>
    <xdr:graphicFrame macro="">
      <xdr:nvGraphicFramePr>
        <xdr:cNvPr id="65" name="Diagramm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</xdr:col>
      <xdr:colOff>0</xdr:colOff>
      <xdr:row>166</xdr:row>
      <xdr:rowOff>0</xdr:rowOff>
    </xdr:from>
    <xdr:to>
      <xdr:col>4</xdr:col>
      <xdr:colOff>502941</xdr:colOff>
      <xdr:row>179</xdr:row>
      <xdr:rowOff>43500</xdr:rowOff>
    </xdr:to>
    <xdr:graphicFrame macro="">
      <xdr:nvGraphicFramePr>
        <xdr:cNvPr id="58" name="Diagramm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5</xdr:col>
      <xdr:colOff>0</xdr:colOff>
      <xdr:row>166</xdr:row>
      <xdr:rowOff>0</xdr:rowOff>
    </xdr:from>
    <xdr:to>
      <xdr:col>8</xdr:col>
      <xdr:colOff>502941</xdr:colOff>
      <xdr:row>179</xdr:row>
      <xdr:rowOff>43500</xdr:rowOff>
    </xdr:to>
    <xdr:graphicFrame macro="">
      <xdr:nvGraphicFramePr>
        <xdr:cNvPr id="59" name="Diagramm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</xdr:col>
      <xdr:colOff>0</xdr:colOff>
      <xdr:row>166</xdr:row>
      <xdr:rowOff>0</xdr:rowOff>
    </xdr:from>
    <xdr:to>
      <xdr:col>12</xdr:col>
      <xdr:colOff>502941</xdr:colOff>
      <xdr:row>179</xdr:row>
      <xdr:rowOff>43500</xdr:rowOff>
    </xdr:to>
    <xdr:graphicFrame macro="">
      <xdr:nvGraphicFramePr>
        <xdr:cNvPr id="68" name="Diagramm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</xdr:col>
      <xdr:colOff>0</xdr:colOff>
      <xdr:row>183</xdr:row>
      <xdr:rowOff>0</xdr:rowOff>
    </xdr:from>
    <xdr:to>
      <xdr:col>4</xdr:col>
      <xdr:colOff>502941</xdr:colOff>
      <xdr:row>196</xdr:row>
      <xdr:rowOff>43500</xdr:rowOff>
    </xdr:to>
    <xdr:graphicFrame macro="">
      <xdr:nvGraphicFramePr>
        <xdr:cNvPr id="71" name="Diagramm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</xdr:col>
      <xdr:colOff>0</xdr:colOff>
      <xdr:row>183</xdr:row>
      <xdr:rowOff>0</xdr:rowOff>
    </xdr:from>
    <xdr:to>
      <xdr:col>8</xdr:col>
      <xdr:colOff>502941</xdr:colOff>
      <xdr:row>196</xdr:row>
      <xdr:rowOff>43500</xdr:rowOff>
    </xdr:to>
    <xdr:graphicFrame macro="">
      <xdr:nvGraphicFramePr>
        <xdr:cNvPr id="72" name="Diagramm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9</xdr:col>
      <xdr:colOff>0</xdr:colOff>
      <xdr:row>183</xdr:row>
      <xdr:rowOff>0</xdr:rowOff>
    </xdr:from>
    <xdr:to>
      <xdr:col>12</xdr:col>
      <xdr:colOff>502941</xdr:colOff>
      <xdr:row>196</xdr:row>
      <xdr:rowOff>43500</xdr:rowOff>
    </xdr:to>
    <xdr:graphicFrame macro="">
      <xdr:nvGraphicFramePr>
        <xdr:cNvPr id="73" name="Diagramm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</xdr:col>
      <xdr:colOff>0</xdr:colOff>
      <xdr:row>197</xdr:row>
      <xdr:rowOff>0</xdr:rowOff>
    </xdr:from>
    <xdr:to>
      <xdr:col>4</xdr:col>
      <xdr:colOff>502941</xdr:colOff>
      <xdr:row>210</xdr:row>
      <xdr:rowOff>43500</xdr:rowOff>
    </xdr:to>
    <xdr:graphicFrame macro="">
      <xdr:nvGraphicFramePr>
        <xdr:cNvPr id="76" name="Diagramm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5</xdr:col>
      <xdr:colOff>0</xdr:colOff>
      <xdr:row>197</xdr:row>
      <xdr:rowOff>0</xdr:rowOff>
    </xdr:from>
    <xdr:to>
      <xdr:col>8</xdr:col>
      <xdr:colOff>502941</xdr:colOff>
      <xdr:row>210</xdr:row>
      <xdr:rowOff>43500</xdr:rowOff>
    </xdr:to>
    <xdr:graphicFrame macro="">
      <xdr:nvGraphicFramePr>
        <xdr:cNvPr id="77" name="Diagramm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9</xdr:col>
      <xdr:colOff>0</xdr:colOff>
      <xdr:row>197</xdr:row>
      <xdr:rowOff>0</xdr:rowOff>
    </xdr:from>
    <xdr:to>
      <xdr:col>12</xdr:col>
      <xdr:colOff>502941</xdr:colOff>
      <xdr:row>210</xdr:row>
      <xdr:rowOff>43500</xdr:rowOff>
    </xdr:to>
    <xdr:graphicFrame macro="">
      <xdr:nvGraphicFramePr>
        <xdr:cNvPr id="78" name="Diagramm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4</xdr:col>
      <xdr:colOff>502941</xdr:colOff>
      <xdr:row>224</xdr:row>
      <xdr:rowOff>43500</xdr:rowOff>
    </xdr:to>
    <xdr:graphicFrame macro="">
      <xdr:nvGraphicFramePr>
        <xdr:cNvPr id="81" name="Diagramm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5</xdr:col>
      <xdr:colOff>0</xdr:colOff>
      <xdr:row>211</xdr:row>
      <xdr:rowOff>0</xdr:rowOff>
    </xdr:from>
    <xdr:to>
      <xdr:col>8</xdr:col>
      <xdr:colOff>502941</xdr:colOff>
      <xdr:row>224</xdr:row>
      <xdr:rowOff>43500</xdr:rowOff>
    </xdr:to>
    <xdr:graphicFrame macro="">
      <xdr:nvGraphicFramePr>
        <xdr:cNvPr id="82" name="Diagramm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9</xdr:col>
      <xdr:colOff>0</xdr:colOff>
      <xdr:row>211</xdr:row>
      <xdr:rowOff>0</xdr:rowOff>
    </xdr:from>
    <xdr:to>
      <xdr:col>12</xdr:col>
      <xdr:colOff>502941</xdr:colOff>
      <xdr:row>224</xdr:row>
      <xdr:rowOff>43500</xdr:rowOff>
    </xdr:to>
    <xdr:graphicFrame macro="">
      <xdr:nvGraphicFramePr>
        <xdr:cNvPr id="83" name="Diagramm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</xdr:col>
      <xdr:colOff>0</xdr:colOff>
      <xdr:row>228</xdr:row>
      <xdr:rowOff>0</xdr:rowOff>
    </xdr:from>
    <xdr:to>
      <xdr:col>4</xdr:col>
      <xdr:colOff>502941</xdr:colOff>
      <xdr:row>241</xdr:row>
      <xdr:rowOff>43500</xdr:rowOff>
    </xdr:to>
    <xdr:graphicFrame macro="">
      <xdr:nvGraphicFramePr>
        <xdr:cNvPr id="86" name="Diagramm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</xdr:col>
      <xdr:colOff>0</xdr:colOff>
      <xdr:row>228</xdr:row>
      <xdr:rowOff>0</xdr:rowOff>
    </xdr:from>
    <xdr:to>
      <xdr:col>8</xdr:col>
      <xdr:colOff>502941</xdr:colOff>
      <xdr:row>241</xdr:row>
      <xdr:rowOff>43500</xdr:rowOff>
    </xdr:to>
    <xdr:graphicFrame macro="">
      <xdr:nvGraphicFramePr>
        <xdr:cNvPr id="87" name="Diagramm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9</xdr:col>
      <xdr:colOff>0</xdr:colOff>
      <xdr:row>228</xdr:row>
      <xdr:rowOff>0</xdr:rowOff>
    </xdr:from>
    <xdr:to>
      <xdr:col>12</xdr:col>
      <xdr:colOff>502941</xdr:colOff>
      <xdr:row>241</xdr:row>
      <xdr:rowOff>43500</xdr:rowOff>
    </xdr:to>
    <xdr:graphicFrame macro="">
      <xdr:nvGraphicFramePr>
        <xdr:cNvPr id="88" name="Diagramm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</xdr:col>
      <xdr:colOff>0</xdr:colOff>
      <xdr:row>242</xdr:row>
      <xdr:rowOff>0</xdr:rowOff>
    </xdr:from>
    <xdr:to>
      <xdr:col>4</xdr:col>
      <xdr:colOff>502941</xdr:colOff>
      <xdr:row>255</xdr:row>
      <xdr:rowOff>43500</xdr:rowOff>
    </xdr:to>
    <xdr:graphicFrame macro="">
      <xdr:nvGraphicFramePr>
        <xdr:cNvPr id="91" name="Diagramm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5</xdr:col>
      <xdr:colOff>0</xdr:colOff>
      <xdr:row>242</xdr:row>
      <xdr:rowOff>0</xdr:rowOff>
    </xdr:from>
    <xdr:to>
      <xdr:col>8</xdr:col>
      <xdr:colOff>502941</xdr:colOff>
      <xdr:row>255</xdr:row>
      <xdr:rowOff>43500</xdr:rowOff>
    </xdr:to>
    <xdr:graphicFrame macro="">
      <xdr:nvGraphicFramePr>
        <xdr:cNvPr id="92" name="Diagramm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9</xdr:col>
      <xdr:colOff>0</xdr:colOff>
      <xdr:row>242</xdr:row>
      <xdr:rowOff>0</xdr:rowOff>
    </xdr:from>
    <xdr:to>
      <xdr:col>12</xdr:col>
      <xdr:colOff>502941</xdr:colOff>
      <xdr:row>255</xdr:row>
      <xdr:rowOff>43500</xdr:rowOff>
    </xdr:to>
    <xdr:graphicFrame macro="">
      <xdr:nvGraphicFramePr>
        <xdr:cNvPr id="93" name="Diagramm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</xdr:col>
      <xdr:colOff>0</xdr:colOff>
      <xdr:row>256</xdr:row>
      <xdr:rowOff>0</xdr:rowOff>
    </xdr:from>
    <xdr:to>
      <xdr:col>4</xdr:col>
      <xdr:colOff>502941</xdr:colOff>
      <xdr:row>269</xdr:row>
      <xdr:rowOff>43500</xdr:rowOff>
    </xdr:to>
    <xdr:graphicFrame macro="">
      <xdr:nvGraphicFramePr>
        <xdr:cNvPr id="96" name="Diagramm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5</xdr:col>
      <xdr:colOff>0</xdr:colOff>
      <xdr:row>256</xdr:row>
      <xdr:rowOff>0</xdr:rowOff>
    </xdr:from>
    <xdr:to>
      <xdr:col>8</xdr:col>
      <xdr:colOff>502941</xdr:colOff>
      <xdr:row>269</xdr:row>
      <xdr:rowOff>43500</xdr:rowOff>
    </xdr:to>
    <xdr:graphicFrame macro="">
      <xdr:nvGraphicFramePr>
        <xdr:cNvPr id="97" name="Diagramm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9</xdr:col>
      <xdr:colOff>0</xdr:colOff>
      <xdr:row>256</xdr:row>
      <xdr:rowOff>0</xdr:rowOff>
    </xdr:from>
    <xdr:to>
      <xdr:col>12</xdr:col>
      <xdr:colOff>502941</xdr:colOff>
      <xdr:row>269</xdr:row>
      <xdr:rowOff>43500</xdr:rowOff>
    </xdr:to>
    <xdr:graphicFrame macro="">
      <xdr:nvGraphicFramePr>
        <xdr:cNvPr id="98" name="Diagramm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1</xdr:col>
      <xdr:colOff>0</xdr:colOff>
      <xdr:row>273</xdr:row>
      <xdr:rowOff>0</xdr:rowOff>
    </xdr:from>
    <xdr:to>
      <xdr:col>4</xdr:col>
      <xdr:colOff>502941</xdr:colOff>
      <xdr:row>286</xdr:row>
      <xdr:rowOff>43500</xdr:rowOff>
    </xdr:to>
    <xdr:graphicFrame macro="">
      <xdr:nvGraphicFramePr>
        <xdr:cNvPr id="102" name="Diagramm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5</xdr:col>
      <xdr:colOff>0</xdr:colOff>
      <xdr:row>273</xdr:row>
      <xdr:rowOff>0</xdr:rowOff>
    </xdr:from>
    <xdr:to>
      <xdr:col>8</xdr:col>
      <xdr:colOff>502941</xdr:colOff>
      <xdr:row>286</xdr:row>
      <xdr:rowOff>43500</xdr:rowOff>
    </xdr:to>
    <xdr:graphicFrame macro="">
      <xdr:nvGraphicFramePr>
        <xdr:cNvPr id="103" name="Diagramm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0</xdr:colOff>
      <xdr:row>273</xdr:row>
      <xdr:rowOff>0</xdr:rowOff>
    </xdr:from>
    <xdr:to>
      <xdr:col>12</xdr:col>
      <xdr:colOff>502941</xdr:colOff>
      <xdr:row>286</xdr:row>
      <xdr:rowOff>43500</xdr:rowOff>
    </xdr:to>
    <xdr:graphicFrame macro="">
      <xdr:nvGraphicFramePr>
        <xdr:cNvPr id="104" name="Diagramm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1</xdr:col>
      <xdr:colOff>0</xdr:colOff>
      <xdr:row>287</xdr:row>
      <xdr:rowOff>0</xdr:rowOff>
    </xdr:from>
    <xdr:to>
      <xdr:col>4</xdr:col>
      <xdr:colOff>502941</xdr:colOff>
      <xdr:row>300</xdr:row>
      <xdr:rowOff>43500</xdr:rowOff>
    </xdr:to>
    <xdr:graphicFrame macro="">
      <xdr:nvGraphicFramePr>
        <xdr:cNvPr id="107" name="Diagramm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5</xdr:col>
      <xdr:colOff>0</xdr:colOff>
      <xdr:row>287</xdr:row>
      <xdr:rowOff>0</xdr:rowOff>
    </xdr:from>
    <xdr:to>
      <xdr:col>8</xdr:col>
      <xdr:colOff>502941</xdr:colOff>
      <xdr:row>300</xdr:row>
      <xdr:rowOff>43500</xdr:rowOff>
    </xdr:to>
    <xdr:graphicFrame macro="">
      <xdr:nvGraphicFramePr>
        <xdr:cNvPr id="108" name="Diagramm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</xdr:col>
      <xdr:colOff>0</xdr:colOff>
      <xdr:row>287</xdr:row>
      <xdr:rowOff>0</xdr:rowOff>
    </xdr:from>
    <xdr:to>
      <xdr:col>12</xdr:col>
      <xdr:colOff>502941</xdr:colOff>
      <xdr:row>300</xdr:row>
      <xdr:rowOff>43500</xdr:rowOff>
    </xdr:to>
    <xdr:graphicFrame macro="">
      <xdr:nvGraphicFramePr>
        <xdr:cNvPr id="109" name="Diagramm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</xdr:col>
      <xdr:colOff>0</xdr:colOff>
      <xdr:row>301</xdr:row>
      <xdr:rowOff>0</xdr:rowOff>
    </xdr:from>
    <xdr:to>
      <xdr:col>4</xdr:col>
      <xdr:colOff>502941</xdr:colOff>
      <xdr:row>314</xdr:row>
      <xdr:rowOff>43500</xdr:rowOff>
    </xdr:to>
    <xdr:graphicFrame macro="">
      <xdr:nvGraphicFramePr>
        <xdr:cNvPr id="112" name="Diagramm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</xdr:col>
      <xdr:colOff>0</xdr:colOff>
      <xdr:row>301</xdr:row>
      <xdr:rowOff>0</xdr:rowOff>
    </xdr:from>
    <xdr:to>
      <xdr:col>8</xdr:col>
      <xdr:colOff>502941</xdr:colOff>
      <xdr:row>314</xdr:row>
      <xdr:rowOff>43500</xdr:rowOff>
    </xdr:to>
    <xdr:graphicFrame macro="">
      <xdr:nvGraphicFramePr>
        <xdr:cNvPr id="113" name="Diagramm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</xdr:col>
      <xdr:colOff>0</xdr:colOff>
      <xdr:row>301</xdr:row>
      <xdr:rowOff>0</xdr:rowOff>
    </xdr:from>
    <xdr:to>
      <xdr:col>12</xdr:col>
      <xdr:colOff>502941</xdr:colOff>
      <xdr:row>314</xdr:row>
      <xdr:rowOff>43500</xdr:rowOff>
    </xdr:to>
    <xdr:graphicFrame macro="">
      <xdr:nvGraphicFramePr>
        <xdr:cNvPr id="114" name="Diagramm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318</xdr:row>
      <xdr:rowOff>0</xdr:rowOff>
    </xdr:from>
    <xdr:to>
      <xdr:col>4</xdr:col>
      <xdr:colOff>502941</xdr:colOff>
      <xdr:row>331</xdr:row>
      <xdr:rowOff>43500</xdr:rowOff>
    </xdr:to>
    <xdr:graphicFrame macro="">
      <xdr:nvGraphicFramePr>
        <xdr:cNvPr id="117" name="Diagramm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5</xdr:col>
      <xdr:colOff>0</xdr:colOff>
      <xdr:row>318</xdr:row>
      <xdr:rowOff>0</xdr:rowOff>
    </xdr:from>
    <xdr:to>
      <xdr:col>8</xdr:col>
      <xdr:colOff>502941</xdr:colOff>
      <xdr:row>331</xdr:row>
      <xdr:rowOff>43500</xdr:rowOff>
    </xdr:to>
    <xdr:graphicFrame macro="">
      <xdr:nvGraphicFramePr>
        <xdr:cNvPr id="118" name="Diagramm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9</xdr:col>
      <xdr:colOff>0</xdr:colOff>
      <xdr:row>318</xdr:row>
      <xdr:rowOff>0</xdr:rowOff>
    </xdr:from>
    <xdr:to>
      <xdr:col>12</xdr:col>
      <xdr:colOff>502941</xdr:colOff>
      <xdr:row>331</xdr:row>
      <xdr:rowOff>43500</xdr:rowOff>
    </xdr:to>
    <xdr:graphicFrame macro="">
      <xdr:nvGraphicFramePr>
        <xdr:cNvPr id="119" name="Diagramm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</xdr:col>
      <xdr:colOff>0</xdr:colOff>
      <xdr:row>332</xdr:row>
      <xdr:rowOff>0</xdr:rowOff>
    </xdr:from>
    <xdr:to>
      <xdr:col>4</xdr:col>
      <xdr:colOff>502941</xdr:colOff>
      <xdr:row>345</xdr:row>
      <xdr:rowOff>43500</xdr:rowOff>
    </xdr:to>
    <xdr:graphicFrame macro="">
      <xdr:nvGraphicFramePr>
        <xdr:cNvPr id="122" name="Diagramm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5</xdr:col>
      <xdr:colOff>0</xdr:colOff>
      <xdr:row>332</xdr:row>
      <xdr:rowOff>0</xdr:rowOff>
    </xdr:from>
    <xdr:to>
      <xdr:col>8</xdr:col>
      <xdr:colOff>502941</xdr:colOff>
      <xdr:row>345</xdr:row>
      <xdr:rowOff>43500</xdr:rowOff>
    </xdr:to>
    <xdr:graphicFrame macro="">
      <xdr:nvGraphicFramePr>
        <xdr:cNvPr id="123" name="Diagramm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9</xdr:col>
      <xdr:colOff>0</xdr:colOff>
      <xdr:row>332</xdr:row>
      <xdr:rowOff>0</xdr:rowOff>
    </xdr:from>
    <xdr:to>
      <xdr:col>12</xdr:col>
      <xdr:colOff>502941</xdr:colOff>
      <xdr:row>345</xdr:row>
      <xdr:rowOff>43500</xdr:rowOff>
    </xdr:to>
    <xdr:graphicFrame macro="">
      <xdr:nvGraphicFramePr>
        <xdr:cNvPr id="124" name="Diagramm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</xdr:col>
      <xdr:colOff>0</xdr:colOff>
      <xdr:row>346</xdr:row>
      <xdr:rowOff>0</xdr:rowOff>
    </xdr:from>
    <xdr:to>
      <xdr:col>4</xdr:col>
      <xdr:colOff>502941</xdr:colOff>
      <xdr:row>359</xdr:row>
      <xdr:rowOff>43500</xdr:rowOff>
    </xdr:to>
    <xdr:graphicFrame macro="">
      <xdr:nvGraphicFramePr>
        <xdr:cNvPr id="130" name="Diagramm 1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5</xdr:col>
      <xdr:colOff>0</xdr:colOff>
      <xdr:row>346</xdr:row>
      <xdr:rowOff>0</xdr:rowOff>
    </xdr:from>
    <xdr:to>
      <xdr:col>8</xdr:col>
      <xdr:colOff>502941</xdr:colOff>
      <xdr:row>359</xdr:row>
      <xdr:rowOff>43500</xdr:rowOff>
    </xdr:to>
    <xdr:graphicFrame macro="">
      <xdr:nvGraphicFramePr>
        <xdr:cNvPr id="131" name="Diagramm 1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</xdr:col>
      <xdr:colOff>0</xdr:colOff>
      <xdr:row>346</xdr:row>
      <xdr:rowOff>0</xdr:rowOff>
    </xdr:from>
    <xdr:to>
      <xdr:col>12</xdr:col>
      <xdr:colOff>502941</xdr:colOff>
      <xdr:row>359</xdr:row>
      <xdr:rowOff>43500</xdr:rowOff>
    </xdr:to>
    <xdr:graphicFrame macro="">
      <xdr:nvGraphicFramePr>
        <xdr:cNvPr id="132" name="Diagramm 1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6</xdr:col>
      <xdr:colOff>11206</xdr:colOff>
      <xdr:row>12</xdr:row>
      <xdr:rowOff>33618</xdr:rowOff>
    </xdr:from>
    <xdr:to>
      <xdr:col>6</xdr:col>
      <xdr:colOff>235323</xdr:colOff>
      <xdr:row>12</xdr:row>
      <xdr:rowOff>100853</xdr:rowOff>
    </xdr:to>
    <xdr:cxnSp macro="">
      <xdr:nvCxnSpPr>
        <xdr:cNvPr id="136" name="Gerade Verbindung mit Pfeil 135"/>
        <xdr:cNvCxnSpPr/>
      </xdr:nvCxnSpPr>
      <xdr:spPr>
        <a:xfrm>
          <a:off x="4112559" y="2319618"/>
          <a:ext cx="224117" cy="67235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11206</xdr:colOff>
      <xdr:row>19</xdr:row>
      <xdr:rowOff>145676</xdr:rowOff>
    </xdr:from>
    <xdr:to>
      <xdr:col>6</xdr:col>
      <xdr:colOff>145676</xdr:colOff>
      <xdr:row>20</xdr:row>
      <xdr:rowOff>145676</xdr:rowOff>
    </xdr:to>
    <xdr:cxnSp macro="">
      <xdr:nvCxnSpPr>
        <xdr:cNvPr id="138" name="Gerade Verbindung mit Pfeil 137"/>
        <xdr:cNvCxnSpPr/>
      </xdr:nvCxnSpPr>
      <xdr:spPr>
        <a:xfrm flipH="1" flipV="1">
          <a:off x="4112559" y="3765176"/>
          <a:ext cx="13447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0</xdr:colOff>
      <xdr:row>3</xdr:row>
      <xdr:rowOff>0</xdr:rowOff>
    </xdr:from>
    <xdr:to>
      <xdr:col>16</xdr:col>
      <xdr:colOff>574942</xdr:colOff>
      <xdr:row>16</xdr:row>
      <xdr:rowOff>43500</xdr:rowOff>
    </xdr:to>
    <xdr:graphicFrame macro="">
      <xdr:nvGraphicFramePr>
        <xdr:cNvPr id="127" name="Diagramm 1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13</xdr:col>
      <xdr:colOff>0</xdr:colOff>
      <xdr:row>17</xdr:row>
      <xdr:rowOff>0</xdr:rowOff>
    </xdr:from>
    <xdr:to>
      <xdr:col>16</xdr:col>
      <xdr:colOff>574942</xdr:colOff>
      <xdr:row>30</xdr:row>
      <xdr:rowOff>43500</xdr:rowOff>
    </xdr:to>
    <xdr:graphicFrame macro="">
      <xdr:nvGraphicFramePr>
        <xdr:cNvPr id="128" name="Diagramm 1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16</xdr:col>
      <xdr:colOff>574942</xdr:colOff>
      <xdr:row>44</xdr:row>
      <xdr:rowOff>43500</xdr:rowOff>
    </xdr:to>
    <xdr:graphicFrame macro="">
      <xdr:nvGraphicFramePr>
        <xdr:cNvPr id="129" name="Diagramm 1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13</xdr:col>
      <xdr:colOff>0</xdr:colOff>
      <xdr:row>48</xdr:row>
      <xdr:rowOff>0</xdr:rowOff>
    </xdr:from>
    <xdr:to>
      <xdr:col>16</xdr:col>
      <xdr:colOff>574942</xdr:colOff>
      <xdr:row>61</xdr:row>
      <xdr:rowOff>43500</xdr:rowOff>
    </xdr:to>
    <xdr:graphicFrame macro="">
      <xdr:nvGraphicFramePr>
        <xdr:cNvPr id="135" name="Diagramm 1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13</xdr:col>
      <xdr:colOff>0</xdr:colOff>
      <xdr:row>62</xdr:row>
      <xdr:rowOff>0</xdr:rowOff>
    </xdr:from>
    <xdr:to>
      <xdr:col>16</xdr:col>
      <xdr:colOff>574942</xdr:colOff>
      <xdr:row>75</xdr:row>
      <xdr:rowOff>43500</xdr:rowOff>
    </xdr:to>
    <xdr:graphicFrame macro="">
      <xdr:nvGraphicFramePr>
        <xdr:cNvPr id="137" name="Diagramm 1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13</xdr:col>
      <xdr:colOff>0</xdr:colOff>
      <xdr:row>76</xdr:row>
      <xdr:rowOff>0</xdr:rowOff>
    </xdr:from>
    <xdr:to>
      <xdr:col>16</xdr:col>
      <xdr:colOff>574942</xdr:colOff>
      <xdr:row>89</xdr:row>
      <xdr:rowOff>43500</xdr:rowOff>
    </xdr:to>
    <xdr:graphicFrame macro="">
      <xdr:nvGraphicFramePr>
        <xdr:cNvPr id="139" name="Diagramm 1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13</xdr:col>
      <xdr:colOff>0</xdr:colOff>
      <xdr:row>93</xdr:row>
      <xdr:rowOff>0</xdr:rowOff>
    </xdr:from>
    <xdr:to>
      <xdr:col>16</xdr:col>
      <xdr:colOff>574942</xdr:colOff>
      <xdr:row>106</xdr:row>
      <xdr:rowOff>43500</xdr:rowOff>
    </xdr:to>
    <xdr:graphicFrame macro="">
      <xdr:nvGraphicFramePr>
        <xdr:cNvPr id="141" name="Diagramm 1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13</xdr:col>
      <xdr:colOff>0</xdr:colOff>
      <xdr:row>107</xdr:row>
      <xdr:rowOff>0</xdr:rowOff>
    </xdr:from>
    <xdr:to>
      <xdr:col>16</xdr:col>
      <xdr:colOff>574942</xdr:colOff>
      <xdr:row>120</xdr:row>
      <xdr:rowOff>43500</xdr:rowOff>
    </xdr:to>
    <xdr:graphicFrame macro="">
      <xdr:nvGraphicFramePr>
        <xdr:cNvPr id="142" name="Diagramm 1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13</xdr:col>
      <xdr:colOff>67235</xdr:colOff>
      <xdr:row>120</xdr:row>
      <xdr:rowOff>168088</xdr:rowOff>
    </xdr:from>
    <xdr:to>
      <xdr:col>16</xdr:col>
      <xdr:colOff>570177</xdr:colOff>
      <xdr:row>134</xdr:row>
      <xdr:rowOff>21088</xdr:rowOff>
    </xdr:to>
    <xdr:graphicFrame macro="">
      <xdr:nvGraphicFramePr>
        <xdr:cNvPr id="144" name="Diagramm 1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13</xdr:col>
      <xdr:colOff>0</xdr:colOff>
      <xdr:row>138</xdr:row>
      <xdr:rowOff>0</xdr:rowOff>
    </xdr:from>
    <xdr:to>
      <xdr:col>16</xdr:col>
      <xdr:colOff>502942</xdr:colOff>
      <xdr:row>151</xdr:row>
      <xdr:rowOff>43500</xdr:rowOff>
    </xdr:to>
    <xdr:graphicFrame macro="">
      <xdr:nvGraphicFramePr>
        <xdr:cNvPr id="145" name="Diagramm 1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13</xdr:col>
      <xdr:colOff>0</xdr:colOff>
      <xdr:row>152</xdr:row>
      <xdr:rowOff>0</xdr:rowOff>
    </xdr:from>
    <xdr:to>
      <xdr:col>16</xdr:col>
      <xdr:colOff>502942</xdr:colOff>
      <xdr:row>165</xdr:row>
      <xdr:rowOff>43500</xdr:rowOff>
    </xdr:to>
    <xdr:graphicFrame macro="">
      <xdr:nvGraphicFramePr>
        <xdr:cNvPr id="146" name="Diagramm 1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13</xdr:col>
      <xdr:colOff>0</xdr:colOff>
      <xdr:row>166</xdr:row>
      <xdr:rowOff>0</xdr:rowOff>
    </xdr:from>
    <xdr:to>
      <xdr:col>16</xdr:col>
      <xdr:colOff>502942</xdr:colOff>
      <xdr:row>179</xdr:row>
      <xdr:rowOff>43500</xdr:rowOff>
    </xdr:to>
    <xdr:graphicFrame macro="">
      <xdr:nvGraphicFramePr>
        <xdr:cNvPr id="147" name="Diagramm 1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</xdr:col>
      <xdr:colOff>0</xdr:colOff>
      <xdr:row>183</xdr:row>
      <xdr:rowOff>0</xdr:rowOff>
    </xdr:from>
    <xdr:to>
      <xdr:col>16</xdr:col>
      <xdr:colOff>502942</xdr:colOff>
      <xdr:row>196</xdr:row>
      <xdr:rowOff>43500</xdr:rowOff>
    </xdr:to>
    <xdr:graphicFrame macro="">
      <xdr:nvGraphicFramePr>
        <xdr:cNvPr id="148" name="Diagramm 1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13</xdr:col>
      <xdr:colOff>0</xdr:colOff>
      <xdr:row>197</xdr:row>
      <xdr:rowOff>0</xdr:rowOff>
    </xdr:from>
    <xdr:to>
      <xdr:col>16</xdr:col>
      <xdr:colOff>502942</xdr:colOff>
      <xdr:row>210</xdr:row>
      <xdr:rowOff>43500</xdr:rowOff>
    </xdr:to>
    <xdr:graphicFrame macro="">
      <xdr:nvGraphicFramePr>
        <xdr:cNvPr id="150" name="Diagramm 1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13</xdr:col>
      <xdr:colOff>0</xdr:colOff>
      <xdr:row>211</xdr:row>
      <xdr:rowOff>0</xdr:rowOff>
    </xdr:from>
    <xdr:to>
      <xdr:col>16</xdr:col>
      <xdr:colOff>502942</xdr:colOff>
      <xdr:row>224</xdr:row>
      <xdr:rowOff>43500</xdr:rowOff>
    </xdr:to>
    <xdr:graphicFrame macro="">
      <xdr:nvGraphicFramePr>
        <xdr:cNvPr id="151" name="Diagramm 1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13</xdr:col>
      <xdr:colOff>0</xdr:colOff>
      <xdr:row>228</xdr:row>
      <xdr:rowOff>0</xdr:rowOff>
    </xdr:from>
    <xdr:to>
      <xdr:col>16</xdr:col>
      <xdr:colOff>502942</xdr:colOff>
      <xdr:row>241</xdr:row>
      <xdr:rowOff>43500</xdr:rowOff>
    </xdr:to>
    <xdr:graphicFrame macro="">
      <xdr:nvGraphicFramePr>
        <xdr:cNvPr id="152" name="Diagramm 1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13</xdr:col>
      <xdr:colOff>0</xdr:colOff>
      <xdr:row>242</xdr:row>
      <xdr:rowOff>0</xdr:rowOff>
    </xdr:from>
    <xdr:to>
      <xdr:col>16</xdr:col>
      <xdr:colOff>502942</xdr:colOff>
      <xdr:row>255</xdr:row>
      <xdr:rowOff>43500</xdr:rowOff>
    </xdr:to>
    <xdr:graphicFrame macro="">
      <xdr:nvGraphicFramePr>
        <xdr:cNvPr id="153" name="Diagramm 1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13</xdr:col>
      <xdr:colOff>0</xdr:colOff>
      <xdr:row>256</xdr:row>
      <xdr:rowOff>0</xdr:rowOff>
    </xdr:from>
    <xdr:to>
      <xdr:col>16</xdr:col>
      <xdr:colOff>502942</xdr:colOff>
      <xdr:row>269</xdr:row>
      <xdr:rowOff>43500</xdr:rowOff>
    </xdr:to>
    <xdr:graphicFrame macro="">
      <xdr:nvGraphicFramePr>
        <xdr:cNvPr id="154" name="Diagramm 1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0</xdr:colOff>
      <xdr:row>273</xdr:row>
      <xdr:rowOff>0</xdr:rowOff>
    </xdr:from>
    <xdr:to>
      <xdr:col>16</xdr:col>
      <xdr:colOff>502942</xdr:colOff>
      <xdr:row>286</xdr:row>
      <xdr:rowOff>43500</xdr:rowOff>
    </xdr:to>
    <xdr:graphicFrame macro="">
      <xdr:nvGraphicFramePr>
        <xdr:cNvPr id="156" name="Diagramm 1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13</xdr:col>
      <xdr:colOff>0</xdr:colOff>
      <xdr:row>287</xdr:row>
      <xdr:rowOff>0</xdr:rowOff>
    </xdr:from>
    <xdr:to>
      <xdr:col>16</xdr:col>
      <xdr:colOff>502942</xdr:colOff>
      <xdr:row>300</xdr:row>
      <xdr:rowOff>43500</xdr:rowOff>
    </xdr:to>
    <xdr:graphicFrame macro="">
      <xdr:nvGraphicFramePr>
        <xdr:cNvPr id="157" name="Diagramm 1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0</xdr:colOff>
      <xdr:row>301</xdr:row>
      <xdr:rowOff>0</xdr:rowOff>
    </xdr:from>
    <xdr:to>
      <xdr:col>16</xdr:col>
      <xdr:colOff>502942</xdr:colOff>
      <xdr:row>314</xdr:row>
      <xdr:rowOff>43500</xdr:rowOff>
    </xdr:to>
    <xdr:graphicFrame macro="">
      <xdr:nvGraphicFramePr>
        <xdr:cNvPr id="158" name="Diagramm 1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0</xdr:colOff>
      <xdr:row>318</xdr:row>
      <xdr:rowOff>0</xdr:rowOff>
    </xdr:from>
    <xdr:to>
      <xdr:col>16</xdr:col>
      <xdr:colOff>502942</xdr:colOff>
      <xdr:row>331</xdr:row>
      <xdr:rowOff>43500</xdr:rowOff>
    </xdr:to>
    <xdr:graphicFrame macro="">
      <xdr:nvGraphicFramePr>
        <xdr:cNvPr id="159" name="Diagramm 1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13</xdr:col>
      <xdr:colOff>0</xdr:colOff>
      <xdr:row>332</xdr:row>
      <xdr:rowOff>0</xdr:rowOff>
    </xdr:from>
    <xdr:to>
      <xdr:col>16</xdr:col>
      <xdr:colOff>502942</xdr:colOff>
      <xdr:row>345</xdr:row>
      <xdr:rowOff>43500</xdr:rowOff>
    </xdr:to>
    <xdr:graphicFrame macro="">
      <xdr:nvGraphicFramePr>
        <xdr:cNvPr id="160" name="Diagramm 1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13</xdr:col>
      <xdr:colOff>0</xdr:colOff>
      <xdr:row>346</xdr:row>
      <xdr:rowOff>0</xdr:rowOff>
    </xdr:from>
    <xdr:to>
      <xdr:col>16</xdr:col>
      <xdr:colOff>502942</xdr:colOff>
      <xdr:row>359</xdr:row>
      <xdr:rowOff>43500</xdr:rowOff>
    </xdr:to>
    <xdr:graphicFrame macro="">
      <xdr:nvGraphicFramePr>
        <xdr:cNvPr id="161" name="Diagramm 1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17</xdr:col>
      <xdr:colOff>0</xdr:colOff>
      <xdr:row>3</xdr:row>
      <xdr:rowOff>0</xdr:rowOff>
    </xdr:from>
    <xdr:to>
      <xdr:col>20</xdr:col>
      <xdr:colOff>502941</xdr:colOff>
      <xdr:row>16</xdr:row>
      <xdr:rowOff>43500</xdr:rowOff>
    </xdr:to>
    <xdr:graphicFrame macro="">
      <xdr:nvGraphicFramePr>
        <xdr:cNvPr id="163" name="Diagramm 1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17</xdr:col>
      <xdr:colOff>0</xdr:colOff>
      <xdr:row>17</xdr:row>
      <xdr:rowOff>0</xdr:rowOff>
    </xdr:from>
    <xdr:to>
      <xdr:col>20</xdr:col>
      <xdr:colOff>502941</xdr:colOff>
      <xdr:row>30</xdr:row>
      <xdr:rowOff>43500</xdr:rowOff>
    </xdr:to>
    <xdr:graphicFrame macro="">
      <xdr:nvGraphicFramePr>
        <xdr:cNvPr id="165" name="Diagramm 1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17</xdr:col>
      <xdr:colOff>0</xdr:colOff>
      <xdr:row>31</xdr:row>
      <xdr:rowOff>0</xdr:rowOff>
    </xdr:from>
    <xdr:to>
      <xdr:col>20</xdr:col>
      <xdr:colOff>502941</xdr:colOff>
      <xdr:row>44</xdr:row>
      <xdr:rowOff>43500</xdr:rowOff>
    </xdr:to>
    <xdr:graphicFrame macro="">
      <xdr:nvGraphicFramePr>
        <xdr:cNvPr id="167" name="Diagramm 1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17</xdr:col>
      <xdr:colOff>0</xdr:colOff>
      <xdr:row>48</xdr:row>
      <xdr:rowOff>0</xdr:rowOff>
    </xdr:from>
    <xdr:to>
      <xdr:col>20</xdr:col>
      <xdr:colOff>502941</xdr:colOff>
      <xdr:row>61</xdr:row>
      <xdr:rowOff>43500</xdr:rowOff>
    </xdr:to>
    <xdr:graphicFrame macro="">
      <xdr:nvGraphicFramePr>
        <xdr:cNvPr id="169" name="Diagramm 1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17</xdr:col>
      <xdr:colOff>0</xdr:colOff>
      <xdr:row>62</xdr:row>
      <xdr:rowOff>0</xdr:rowOff>
    </xdr:from>
    <xdr:to>
      <xdr:col>20</xdr:col>
      <xdr:colOff>502941</xdr:colOff>
      <xdr:row>75</xdr:row>
      <xdr:rowOff>43500</xdr:rowOff>
    </xdr:to>
    <xdr:graphicFrame macro="">
      <xdr:nvGraphicFramePr>
        <xdr:cNvPr id="170" name="Diagramm 1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17</xdr:col>
      <xdr:colOff>0</xdr:colOff>
      <xdr:row>76</xdr:row>
      <xdr:rowOff>0</xdr:rowOff>
    </xdr:from>
    <xdr:to>
      <xdr:col>20</xdr:col>
      <xdr:colOff>502941</xdr:colOff>
      <xdr:row>89</xdr:row>
      <xdr:rowOff>43500</xdr:rowOff>
    </xdr:to>
    <xdr:graphicFrame macro="">
      <xdr:nvGraphicFramePr>
        <xdr:cNvPr id="171" name="Diagramm 1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17</xdr:col>
      <xdr:colOff>0</xdr:colOff>
      <xdr:row>93</xdr:row>
      <xdr:rowOff>0</xdr:rowOff>
    </xdr:from>
    <xdr:to>
      <xdr:col>20</xdr:col>
      <xdr:colOff>502941</xdr:colOff>
      <xdr:row>106</xdr:row>
      <xdr:rowOff>43500</xdr:rowOff>
    </xdr:to>
    <xdr:graphicFrame macro="">
      <xdr:nvGraphicFramePr>
        <xdr:cNvPr id="172" name="Diagramm 1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17</xdr:col>
      <xdr:colOff>0</xdr:colOff>
      <xdr:row>107</xdr:row>
      <xdr:rowOff>0</xdr:rowOff>
    </xdr:from>
    <xdr:to>
      <xdr:col>20</xdr:col>
      <xdr:colOff>502941</xdr:colOff>
      <xdr:row>120</xdr:row>
      <xdr:rowOff>43500</xdr:rowOff>
    </xdr:to>
    <xdr:graphicFrame macro="">
      <xdr:nvGraphicFramePr>
        <xdr:cNvPr id="173" name="Diagramm 1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17</xdr:col>
      <xdr:colOff>0</xdr:colOff>
      <xdr:row>121</xdr:row>
      <xdr:rowOff>0</xdr:rowOff>
    </xdr:from>
    <xdr:to>
      <xdr:col>20</xdr:col>
      <xdr:colOff>502941</xdr:colOff>
      <xdr:row>134</xdr:row>
      <xdr:rowOff>43500</xdr:rowOff>
    </xdr:to>
    <xdr:graphicFrame macro="">
      <xdr:nvGraphicFramePr>
        <xdr:cNvPr id="175" name="Diagramm 1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17</xdr:col>
      <xdr:colOff>0</xdr:colOff>
      <xdr:row>138</xdr:row>
      <xdr:rowOff>0</xdr:rowOff>
    </xdr:from>
    <xdr:to>
      <xdr:col>20</xdr:col>
      <xdr:colOff>502941</xdr:colOff>
      <xdr:row>151</xdr:row>
      <xdr:rowOff>43500</xdr:rowOff>
    </xdr:to>
    <xdr:graphicFrame macro="">
      <xdr:nvGraphicFramePr>
        <xdr:cNvPr id="176" name="Diagramm 1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17</xdr:col>
      <xdr:colOff>0</xdr:colOff>
      <xdr:row>152</xdr:row>
      <xdr:rowOff>0</xdr:rowOff>
    </xdr:from>
    <xdr:to>
      <xdr:col>20</xdr:col>
      <xdr:colOff>502941</xdr:colOff>
      <xdr:row>165</xdr:row>
      <xdr:rowOff>43500</xdr:rowOff>
    </xdr:to>
    <xdr:graphicFrame macro="">
      <xdr:nvGraphicFramePr>
        <xdr:cNvPr id="178" name="Diagramm 1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17</xdr:col>
      <xdr:colOff>0</xdr:colOff>
      <xdr:row>166</xdr:row>
      <xdr:rowOff>0</xdr:rowOff>
    </xdr:from>
    <xdr:to>
      <xdr:col>20</xdr:col>
      <xdr:colOff>502941</xdr:colOff>
      <xdr:row>179</xdr:row>
      <xdr:rowOff>43500</xdr:rowOff>
    </xdr:to>
    <xdr:graphicFrame macro="">
      <xdr:nvGraphicFramePr>
        <xdr:cNvPr id="180" name="Diagramm 1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17</xdr:col>
      <xdr:colOff>0</xdr:colOff>
      <xdr:row>183</xdr:row>
      <xdr:rowOff>0</xdr:rowOff>
    </xdr:from>
    <xdr:to>
      <xdr:col>20</xdr:col>
      <xdr:colOff>502941</xdr:colOff>
      <xdr:row>196</xdr:row>
      <xdr:rowOff>43500</xdr:rowOff>
    </xdr:to>
    <xdr:graphicFrame macro="">
      <xdr:nvGraphicFramePr>
        <xdr:cNvPr id="182" name="Diagramm 1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17</xdr:col>
      <xdr:colOff>0</xdr:colOff>
      <xdr:row>197</xdr:row>
      <xdr:rowOff>0</xdr:rowOff>
    </xdr:from>
    <xdr:to>
      <xdr:col>20</xdr:col>
      <xdr:colOff>502941</xdr:colOff>
      <xdr:row>210</xdr:row>
      <xdr:rowOff>43500</xdr:rowOff>
    </xdr:to>
    <xdr:graphicFrame macro="">
      <xdr:nvGraphicFramePr>
        <xdr:cNvPr id="183" name="Diagramm 1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17</xdr:col>
      <xdr:colOff>0</xdr:colOff>
      <xdr:row>211</xdr:row>
      <xdr:rowOff>0</xdr:rowOff>
    </xdr:from>
    <xdr:to>
      <xdr:col>20</xdr:col>
      <xdr:colOff>502941</xdr:colOff>
      <xdr:row>224</xdr:row>
      <xdr:rowOff>43500</xdr:rowOff>
    </xdr:to>
    <xdr:graphicFrame macro="">
      <xdr:nvGraphicFramePr>
        <xdr:cNvPr id="184" name="Diagramm 1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17</xdr:col>
      <xdr:colOff>0</xdr:colOff>
      <xdr:row>228</xdr:row>
      <xdr:rowOff>0</xdr:rowOff>
    </xdr:from>
    <xdr:to>
      <xdr:col>20</xdr:col>
      <xdr:colOff>502941</xdr:colOff>
      <xdr:row>241</xdr:row>
      <xdr:rowOff>43500</xdr:rowOff>
    </xdr:to>
    <xdr:graphicFrame macro="">
      <xdr:nvGraphicFramePr>
        <xdr:cNvPr id="185" name="Diagramm 1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17</xdr:col>
      <xdr:colOff>0</xdr:colOff>
      <xdr:row>242</xdr:row>
      <xdr:rowOff>0</xdr:rowOff>
    </xdr:from>
    <xdr:to>
      <xdr:col>20</xdr:col>
      <xdr:colOff>502941</xdr:colOff>
      <xdr:row>255</xdr:row>
      <xdr:rowOff>43500</xdr:rowOff>
    </xdr:to>
    <xdr:graphicFrame macro="">
      <xdr:nvGraphicFramePr>
        <xdr:cNvPr id="186" name="Diagramm 1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17</xdr:col>
      <xdr:colOff>0</xdr:colOff>
      <xdr:row>256</xdr:row>
      <xdr:rowOff>0</xdr:rowOff>
    </xdr:from>
    <xdr:to>
      <xdr:col>20</xdr:col>
      <xdr:colOff>502941</xdr:colOff>
      <xdr:row>269</xdr:row>
      <xdr:rowOff>43500</xdr:rowOff>
    </xdr:to>
    <xdr:graphicFrame macro="">
      <xdr:nvGraphicFramePr>
        <xdr:cNvPr id="187" name="Diagramm 1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17</xdr:col>
      <xdr:colOff>0</xdr:colOff>
      <xdr:row>273</xdr:row>
      <xdr:rowOff>0</xdr:rowOff>
    </xdr:from>
    <xdr:to>
      <xdr:col>20</xdr:col>
      <xdr:colOff>502941</xdr:colOff>
      <xdr:row>286</xdr:row>
      <xdr:rowOff>43500</xdr:rowOff>
    </xdr:to>
    <xdr:graphicFrame macro="">
      <xdr:nvGraphicFramePr>
        <xdr:cNvPr id="188" name="Diagramm 1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17</xdr:col>
      <xdr:colOff>0</xdr:colOff>
      <xdr:row>287</xdr:row>
      <xdr:rowOff>0</xdr:rowOff>
    </xdr:from>
    <xdr:to>
      <xdr:col>20</xdr:col>
      <xdr:colOff>502941</xdr:colOff>
      <xdr:row>300</xdr:row>
      <xdr:rowOff>43500</xdr:rowOff>
    </xdr:to>
    <xdr:graphicFrame macro="">
      <xdr:nvGraphicFramePr>
        <xdr:cNvPr id="189" name="Diagramm 1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17</xdr:col>
      <xdr:colOff>0</xdr:colOff>
      <xdr:row>301</xdr:row>
      <xdr:rowOff>0</xdr:rowOff>
    </xdr:from>
    <xdr:to>
      <xdr:col>20</xdr:col>
      <xdr:colOff>502941</xdr:colOff>
      <xdr:row>314</xdr:row>
      <xdr:rowOff>43500</xdr:rowOff>
    </xdr:to>
    <xdr:graphicFrame macro="">
      <xdr:nvGraphicFramePr>
        <xdr:cNvPr id="190" name="Diagramm 1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17</xdr:col>
      <xdr:colOff>0</xdr:colOff>
      <xdr:row>318</xdr:row>
      <xdr:rowOff>0</xdr:rowOff>
    </xdr:from>
    <xdr:to>
      <xdr:col>20</xdr:col>
      <xdr:colOff>502941</xdr:colOff>
      <xdr:row>331</xdr:row>
      <xdr:rowOff>43500</xdr:rowOff>
    </xdr:to>
    <xdr:graphicFrame macro="">
      <xdr:nvGraphicFramePr>
        <xdr:cNvPr id="191" name="Diagramm 1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17</xdr:col>
      <xdr:colOff>0</xdr:colOff>
      <xdr:row>332</xdr:row>
      <xdr:rowOff>0</xdr:rowOff>
    </xdr:from>
    <xdr:to>
      <xdr:col>20</xdr:col>
      <xdr:colOff>502941</xdr:colOff>
      <xdr:row>345</xdr:row>
      <xdr:rowOff>43500</xdr:rowOff>
    </xdr:to>
    <xdr:graphicFrame macro="">
      <xdr:nvGraphicFramePr>
        <xdr:cNvPr id="193" name="Diagramm 1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17</xdr:col>
      <xdr:colOff>0</xdr:colOff>
      <xdr:row>346</xdr:row>
      <xdr:rowOff>0</xdr:rowOff>
    </xdr:from>
    <xdr:to>
      <xdr:col>20</xdr:col>
      <xdr:colOff>502941</xdr:colOff>
      <xdr:row>359</xdr:row>
      <xdr:rowOff>43500</xdr:rowOff>
    </xdr:to>
    <xdr:graphicFrame macro="">
      <xdr:nvGraphicFramePr>
        <xdr:cNvPr id="194" name="Diagramm 1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0.2562</cdr:x>
      <cdr:y>0.25791</cdr:y>
    </cdr:from>
    <cdr:to>
      <cdr:x>0.34897</cdr:x>
      <cdr:y>0.2757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 flipH="1" flipV="1">
          <a:off x="649941" y="649941"/>
          <a:ext cx="235324" cy="44824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0.20789</cdr:x>
      <cdr:y>0.5783</cdr:y>
    </cdr:from>
    <cdr:to>
      <cdr:x>0.2986</cdr:x>
      <cdr:y>0.6161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23875" y="1457326"/>
          <a:ext cx="228600" cy="952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0.22679</cdr:x>
      <cdr:y>0.52917</cdr:y>
    </cdr:from>
    <cdr:to>
      <cdr:x>0.30994</cdr:x>
      <cdr:y>0.5783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500" y="1333500"/>
          <a:ext cx="209547" cy="12382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0.30238</cdr:x>
      <cdr:y>0.17387</cdr:y>
    </cdr:from>
    <cdr:to>
      <cdr:x>0.34774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62000" y="438150"/>
          <a:ext cx="114300" cy="2476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0.22301</cdr:x>
      <cdr:y>0.50271</cdr:y>
    </cdr:from>
    <cdr:to>
      <cdr:x>0.30616</cdr:x>
      <cdr:y>0.55184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86" y="1266833"/>
          <a:ext cx="209538" cy="12380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0.28348</cdr:x>
      <cdr:y>0.17387</cdr:y>
    </cdr:from>
    <cdr:to>
      <cdr:x>0.32884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14373" y="438152"/>
          <a:ext cx="114307" cy="24764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0.24946</cdr:x>
      <cdr:y>0.19655</cdr:y>
    </cdr:from>
    <cdr:to>
      <cdr:x>0.30994</cdr:x>
      <cdr:y>0.28348</cdr:y>
    </cdr:to>
    <cdr:sp macro="" textlink="">
      <cdr:nvSpPr>
        <cdr:cNvPr id="2" name="Gerade Verbindung mit Pfeil 1"/>
        <cdr:cNvSpPr/>
      </cdr:nvSpPr>
      <cdr:spPr>
        <a:xfrm xmlns:a="http://schemas.openxmlformats.org/drawingml/2006/main">
          <a:off x="628651" y="495299"/>
          <a:ext cx="152400" cy="21907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0.20033</cdr:x>
      <cdr:y>0.34395</cdr:y>
    </cdr:from>
    <cdr:to>
      <cdr:x>0.29104</cdr:x>
      <cdr:y>0.38175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04833" y="866766"/>
          <a:ext cx="228589" cy="9525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0.25703</cdr:x>
      <cdr:y>0.20788</cdr:y>
    </cdr:from>
    <cdr:to>
      <cdr:x>0.3175</cdr:x>
      <cdr:y>0.29482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09" y="523866"/>
          <a:ext cx="152392" cy="21908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0.25703</cdr:x>
      <cdr:y>0.19655</cdr:y>
    </cdr:from>
    <cdr:to>
      <cdr:x>0.32128</cdr:x>
      <cdr:y>0.2608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10" y="495303"/>
          <a:ext cx="161915" cy="1619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0.23057</cdr:x>
      <cdr:y>0.34774</cdr:y>
    </cdr:from>
    <cdr:to>
      <cdr:x>0.30238</cdr:x>
      <cdr:y>0.41199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39" y="876302"/>
          <a:ext cx="180961" cy="16191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0.23813</cdr:x>
      <cdr:y>0.34774</cdr:y>
    </cdr:from>
    <cdr:to>
      <cdr:x>0.30994</cdr:x>
      <cdr:y>0.41199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89" y="876302"/>
          <a:ext cx="180961" cy="16191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0.29482</cdr:x>
      <cdr:y>0.17765</cdr:y>
    </cdr:from>
    <cdr:to>
      <cdr:x>0.36664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42948" y="447676"/>
          <a:ext cx="180987" cy="26669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0.24191</cdr:x>
      <cdr:y>0.19655</cdr:y>
    </cdr:from>
    <cdr:to>
      <cdr:x>0.2986</cdr:x>
      <cdr:y>0.28726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610" y="495304"/>
          <a:ext cx="142865" cy="22859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0.21923</cdr:x>
      <cdr:y>0.65768</cdr:y>
    </cdr:from>
    <cdr:to>
      <cdr:x>0.32506</cdr:x>
      <cdr:y>0.70304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4" y="1657352"/>
          <a:ext cx="266686" cy="11429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0.29104</cdr:x>
      <cdr:y>0.18521</cdr:y>
    </cdr:from>
    <cdr:to>
      <cdr:x>0.36286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33423" y="466726"/>
          <a:ext cx="180987" cy="26669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0.27215</cdr:x>
      <cdr:y>0.20033</cdr:y>
    </cdr:from>
    <cdr:to>
      <cdr:x>0.32884</cdr:x>
      <cdr:y>0.28726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85814" y="504824"/>
          <a:ext cx="142862" cy="21907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0.23813</cdr:x>
      <cdr:y>0.63122</cdr:y>
    </cdr:from>
    <cdr:to>
      <cdr:x>0.34396</cdr:x>
      <cdr:y>0.67658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85" y="1590679"/>
          <a:ext cx="266691" cy="11430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0.19277</cdr:y>
    </cdr:from>
    <cdr:to>
      <cdr:x>0.3364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796" y="485779"/>
          <a:ext cx="161929" cy="2476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0.21923</cdr:x>
      <cdr:y>0.3364</cdr:y>
    </cdr:from>
    <cdr:to>
      <cdr:x>0.29482</cdr:x>
      <cdr:y>0.41955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2" y="847731"/>
          <a:ext cx="190488" cy="20954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0.23435</cdr:x>
      <cdr:y>0.51405</cdr:y>
    </cdr:from>
    <cdr:to>
      <cdr:x>0.3175</cdr:x>
      <cdr:y>0.57453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50" y="1295400"/>
          <a:ext cx="209554" cy="15240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0.19277</cdr:y>
    </cdr:from>
    <cdr:to>
      <cdr:x>0.3175</cdr:x>
      <cdr:y>0.28726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800" y="485775"/>
          <a:ext cx="114298" cy="23812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0.24191</cdr:x>
      <cdr:y>0.17765</cdr:y>
    </cdr:from>
    <cdr:to>
      <cdr:x>0.3175</cdr:x>
      <cdr:y>0.27214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9616" y="447682"/>
          <a:ext cx="190484" cy="23811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0.25703</cdr:x>
      <cdr:y>0.68792</cdr:y>
    </cdr:from>
    <cdr:to>
      <cdr:x>0.37042</cdr:x>
      <cdr:y>0.72949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47712" y="1733556"/>
          <a:ext cx="285738" cy="10476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0.30616</cdr:x>
      <cdr:y>0.19655</cdr:y>
    </cdr:from>
    <cdr:to>
      <cdr:x>0.36286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71524" y="495299"/>
          <a:ext cx="142875" cy="21907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0.26459</cdr:x>
      <cdr:y>0.24191</cdr:y>
    </cdr:from>
    <cdr:to>
      <cdr:x>0.32884</cdr:x>
      <cdr:y>0.35908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2" y="609612"/>
          <a:ext cx="161913" cy="2952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0.23435</cdr:x>
      <cdr:y>0.70682</cdr:y>
    </cdr:from>
    <cdr:to>
      <cdr:x>0.34774</cdr:x>
      <cdr:y>0.74839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66" y="1781183"/>
          <a:ext cx="285742" cy="10475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0.30616</cdr:x>
      <cdr:y>0.19655</cdr:y>
    </cdr:from>
    <cdr:to>
      <cdr:x>0.36286</cdr:x>
      <cdr:y>0.28348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71524" y="495299"/>
          <a:ext cx="142875" cy="21907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0.21545</cdr:x>
      <cdr:y>0.36664</cdr:y>
    </cdr:from>
    <cdr:to>
      <cdr:x>0.26836</cdr:x>
      <cdr:y>0.44223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8" y="923936"/>
          <a:ext cx="133338" cy="1904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0.21545</cdr:x>
      <cdr:y>0.36664</cdr:y>
    </cdr:from>
    <cdr:to>
      <cdr:x>0.26836</cdr:x>
      <cdr:y>0.44223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8" y="923936"/>
          <a:ext cx="133338" cy="1904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0.28348</cdr:x>
      <cdr:y>0.18143</cdr:y>
    </cdr:from>
    <cdr:to>
      <cdr:x>0.30994</cdr:x>
      <cdr:y>0.26836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14374" y="457199"/>
          <a:ext cx="66679" cy="21906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0.23435</cdr:x>
      <cdr:y>0.30994</cdr:y>
    </cdr:from>
    <cdr:to>
      <cdr:x>0.28726</cdr:x>
      <cdr:y>0.38176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50" y="781051"/>
          <a:ext cx="133344" cy="18098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0.21545</cdr:x>
      <cdr:y>0.44979</cdr:y>
    </cdr:from>
    <cdr:to>
      <cdr:x>0.2797</cdr:x>
      <cdr:y>0.51783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25" y="1133475"/>
          <a:ext cx="161917" cy="17144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0.31372</cdr:x>
      <cdr:y>0.17387</cdr:y>
    </cdr:from>
    <cdr:to>
      <cdr:x>0.34018</cdr:x>
      <cdr:y>0.2608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90570" y="438154"/>
          <a:ext cx="66679" cy="21906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0.22301</cdr:x>
      <cdr:y>0.33262</cdr:y>
    </cdr:from>
    <cdr:to>
      <cdr:x>0.28726</cdr:x>
      <cdr:y>0.41577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84" y="838204"/>
          <a:ext cx="161916" cy="2095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0.21545</cdr:x>
      <cdr:y>0.50271</cdr:y>
    </cdr:from>
    <cdr:to>
      <cdr:x>0.2797</cdr:x>
      <cdr:y>0.57075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42934" y="1266821"/>
          <a:ext cx="161910" cy="17146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0.32506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4" y="466727"/>
          <a:ext cx="66680" cy="2190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0.27971</cdr:x>
      <cdr:y>0.18899</cdr:y>
    </cdr:from>
    <cdr:to>
      <cdr:x>0.32506</cdr:x>
      <cdr:y>0.2797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704861" y="476252"/>
          <a:ext cx="114289" cy="22859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0.22679</cdr:x>
      <cdr:y>0.49137</cdr:y>
    </cdr:from>
    <cdr:to>
      <cdr:x>0.29104</cdr:x>
      <cdr:y>0.55941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509" y="1238254"/>
          <a:ext cx="161910" cy="17146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0.32506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4" y="466727"/>
          <a:ext cx="66680" cy="21906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0.21923</cdr:x>
      <cdr:y>0.30238</cdr:y>
    </cdr:from>
    <cdr:to>
      <cdr:x>0.2986</cdr:x>
      <cdr:y>0.38176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7" y="762009"/>
          <a:ext cx="200008" cy="20001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0.26459</cdr:x>
      <cdr:y>0.6917</cdr:y>
    </cdr:from>
    <cdr:to>
      <cdr:x>0.34774</cdr:x>
      <cdr:y>0.7106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66760" y="1743077"/>
          <a:ext cx="209539" cy="4762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0.34396</cdr:x>
      <cdr:y>0.26458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1" y="466729"/>
          <a:ext cx="114303" cy="2000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0.23057</cdr:x>
      <cdr:y>0.45736</cdr:y>
    </cdr:from>
    <cdr:to>
      <cdr:x>0.29104</cdr:x>
      <cdr:y>0.52917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35" y="1152545"/>
          <a:ext cx="152390" cy="18095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0.21923</cdr:x>
      <cdr:y>0.76352</cdr:y>
    </cdr:from>
    <cdr:to>
      <cdr:x>0.33262</cdr:x>
      <cdr:y>0.78166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52466" y="1924059"/>
          <a:ext cx="285734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0.18521</cdr:y>
    </cdr:from>
    <cdr:to>
      <cdr:x>0.3742</cdr:x>
      <cdr:y>0.25324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71" y="466729"/>
          <a:ext cx="190503" cy="17144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0.20789</cdr:x>
      <cdr:y>0.64635</cdr:y>
    </cdr:from>
    <cdr:to>
      <cdr:x>0.3175</cdr:x>
      <cdr:y>0.68792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23887" y="1628791"/>
          <a:ext cx="276213" cy="10475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0.23435</cdr:x>
      <cdr:y>0.73706</cdr:y>
    </cdr:from>
    <cdr:to>
      <cdr:x>0.34774</cdr:x>
      <cdr:y>0.7552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61" y="1857393"/>
          <a:ext cx="285743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0.2608</cdr:x>
      <cdr:y>0.21167</cdr:y>
    </cdr:from>
    <cdr:to>
      <cdr:x>0.36286</cdr:x>
      <cdr:y>0.23057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57224" y="533403"/>
          <a:ext cx="257175" cy="4762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0.23434</cdr:x>
      <cdr:y>0.35982</cdr:y>
    </cdr:from>
    <cdr:to>
      <cdr:x>0.30616</cdr:x>
      <cdr:y>0.43845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90532" y="906748"/>
          <a:ext cx="180993" cy="19815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0.223</cdr:x>
      <cdr:y>0.6811</cdr:y>
    </cdr:from>
    <cdr:to>
      <cdr:x>0.32128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61961" y="1716382"/>
          <a:ext cx="247664" cy="9336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0.2797</cdr:x>
      <cdr:y>0.18899</cdr:y>
    </cdr:from>
    <cdr:to>
      <cdr:x>0.33262</cdr:x>
      <cdr:y>0.28726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04848" y="476256"/>
          <a:ext cx="133352" cy="24764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0.22678</cdr:x>
      <cdr:y>0.37116</cdr:y>
    </cdr:from>
    <cdr:to>
      <cdr:x>0.30238</cdr:x>
      <cdr:y>0.44979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935325"/>
          <a:ext cx="190514" cy="198150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0.23056</cdr:x>
      <cdr:y>0.7</cdr:y>
    </cdr:from>
    <cdr:to>
      <cdr:x>0.32884</cdr:x>
      <cdr:y>0.73705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0" y="1763997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0.30994</cdr:x>
      <cdr:y>0.18899</cdr:y>
    </cdr:from>
    <cdr:to>
      <cdr:x>0.3742</cdr:x>
      <cdr:y>0.2797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81043" y="476255"/>
          <a:ext cx="161931" cy="22859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0.23056</cdr:x>
      <cdr:y>0.35226</cdr:y>
    </cdr:from>
    <cdr:to>
      <cdr:x>0.32128</cdr:x>
      <cdr:y>0.42333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887694"/>
          <a:ext cx="228614" cy="17910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0.23056</cdr:x>
      <cdr:y>0.66598</cdr:y>
    </cdr:from>
    <cdr:to>
      <cdr:x>0.32884</cdr:x>
      <cdr:y>0.70303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1678275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0.27214</cdr:x>
      <cdr:y>0.21923</cdr:y>
    </cdr:from>
    <cdr:to>
      <cdr:x>0.32884</cdr:x>
      <cdr:y>0.30994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85799" y="552454"/>
          <a:ext cx="142876" cy="228595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0.2608</cdr:x>
      <cdr:y>0.21241</cdr:y>
    </cdr:from>
    <cdr:to>
      <cdr:x>0.32506</cdr:x>
      <cdr:y>0.30616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57211" y="535271"/>
          <a:ext cx="161939" cy="23625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0.22678</cdr:x>
      <cdr:y>0.6811</cdr:y>
    </cdr:from>
    <cdr:to>
      <cdr:x>0.32506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1716370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0.2986</cdr:x>
      <cdr:y>0.20033</cdr:y>
    </cdr:from>
    <cdr:to>
      <cdr:x>0.3553</cdr:x>
      <cdr:y>0.29104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752468" y="504835"/>
          <a:ext cx="142884" cy="2285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0.24568</cdr:x>
      <cdr:y>0.23887</cdr:y>
    </cdr:from>
    <cdr:to>
      <cdr:x>0.30238</cdr:x>
      <cdr:y>0.32128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19111" y="601947"/>
          <a:ext cx="142889" cy="207678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0.22678</cdr:x>
      <cdr:y>0.6811</cdr:y>
    </cdr:from>
    <cdr:to>
      <cdr:x>0.32506</cdr:x>
      <cdr:y>0.71815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71486" y="1716370"/>
          <a:ext cx="247666" cy="93366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0.27592</cdr:x>
      <cdr:y>0.21167</cdr:y>
    </cdr:from>
    <cdr:to>
      <cdr:x>0.33262</cdr:x>
      <cdr:y>0.30238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95322" y="533407"/>
          <a:ext cx="142884" cy="22858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0.23812</cdr:x>
      <cdr:y>0.21997</cdr:y>
    </cdr:from>
    <cdr:to>
      <cdr:x>0.30994</cdr:x>
      <cdr:y>0.2986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1" y="554331"/>
          <a:ext cx="180989" cy="19814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0.23056</cdr:x>
      <cdr:y>0.7378</cdr:y>
    </cdr:from>
    <cdr:to>
      <cdr:x>0.34018</cdr:x>
      <cdr:y>0.75594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581011" y="1859247"/>
          <a:ext cx="276239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0.24946</cdr:x>
      <cdr:y>0.17765</cdr:y>
    </cdr:from>
    <cdr:to>
      <cdr:x>0.33262</cdr:x>
      <cdr:y>0.27214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628642" y="447682"/>
          <a:ext cx="209557" cy="23811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0.23812</cdr:x>
      <cdr:y>0.37494</cdr:y>
    </cdr:from>
    <cdr:to>
      <cdr:x>0.31372</cdr:x>
      <cdr:y>0.45357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2" y="944849"/>
          <a:ext cx="190513" cy="198151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drawings/drawing128.xml><?xml version="1.0" encoding="utf-8"?>
<c:userShapes xmlns:c="http://schemas.openxmlformats.org/drawingml/2006/chart">
  <cdr:relSizeAnchor xmlns:cdr="http://schemas.openxmlformats.org/drawingml/2006/chartDrawing">
    <cdr:from>
      <cdr:x>0.23812</cdr:x>
      <cdr:y>0.69244</cdr:y>
    </cdr:from>
    <cdr:to>
      <cdr:x>0.34774</cdr:x>
      <cdr:y>0.71058</cdr:y>
    </cdr:to>
    <cdr:sp macro="" textlink="">
      <cdr:nvSpPr>
        <cdr:cNvPr id="3" name="Gerade Verbindung mit Pfeil 2"/>
        <cdr:cNvSpPr/>
      </cdr:nvSpPr>
      <cdr:spPr>
        <a:xfrm xmlns:a="http://schemas.openxmlformats.org/drawingml/2006/main">
          <a:off x="600063" y="1744952"/>
          <a:ext cx="276242" cy="45713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0.32128</cdr:x>
      <cdr:y>0.20033</cdr:y>
    </cdr:from>
    <cdr:to>
      <cdr:x>0.38176</cdr:x>
      <cdr:y>0.2986</cdr:y>
    </cdr:to>
    <cdr:sp macro="" textlink="">
      <cdr:nvSpPr>
        <cdr:cNvPr id="4" name="Gerade Verbindung mit Pfeil 3"/>
        <cdr:cNvSpPr/>
      </cdr:nvSpPr>
      <cdr:spPr>
        <a:xfrm xmlns:a="http://schemas.openxmlformats.org/drawingml/2006/main" flipH="1" flipV="1">
          <a:off x="809623" y="504822"/>
          <a:ext cx="152401" cy="247652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apferding%20Labor%20Auswertungen%20komplet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nzelproben"/>
      <sheetName val="Sus Kappabridge"/>
      <sheetName val="P1 Suszep"/>
      <sheetName val="P2 Suszep"/>
      <sheetName val="NRM"/>
      <sheetName val="NRM vs. Sus"/>
      <sheetName val="P1 NRM"/>
      <sheetName val="P2 NRM+abmag."/>
      <sheetName val="P2 ARM+abmag."/>
      <sheetName val="P2 IRM Aufprägung"/>
      <sheetName val="P2 IRM auf_norm."/>
      <sheetName val="IRM abmagnet."/>
      <sheetName val="P2 IRM abmag."/>
      <sheetName val="ARM_IRM abmag."/>
      <sheetName val="IRM VFTB"/>
      <sheetName val="Backfield"/>
      <sheetName val="Hysterese"/>
      <sheetName val="Thermomag. Messungen"/>
      <sheetName val="Grafik RockMag Analyzer"/>
      <sheetName val="Werte nach RockMag Analyzer"/>
      <sheetName val="Zusammenstellung Werte"/>
      <sheetName val="Umrechnungen"/>
    </sheetNames>
    <sheetDataSet>
      <sheetData sheetId="0" refreshError="1"/>
      <sheetData sheetId="1">
        <row r="60">
          <cell r="G60" t="str">
            <v>10 cm - Schicht 01</v>
          </cell>
          <cell r="H60">
            <v>112.6</v>
          </cell>
        </row>
        <row r="61">
          <cell r="G61" t="str">
            <v>20 cm - Schicht 17</v>
          </cell>
          <cell r="H61">
            <v>99.35</v>
          </cell>
        </row>
        <row r="62">
          <cell r="G62" t="str">
            <v>30 cm - Schicht 17</v>
          </cell>
          <cell r="H62">
            <v>114.2</v>
          </cell>
        </row>
        <row r="63">
          <cell r="G63" t="str">
            <v>40 cm - Schicht 17</v>
          </cell>
          <cell r="H63">
            <v>95.55</v>
          </cell>
        </row>
        <row r="64">
          <cell r="G64" t="str">
            <v>50 cm - Schicht 18</v>
          </cell>
          <cell r="H64">
            <v>82.2</v>
          </cell>
        </row>
        <row r="65">
          <cell r="G65" t="str">
            <v>60 cm - Schicht 18</v>
          </cell>
          <cell r="H65">
            <v>66.849999999999994</v>
          </cell>
        </row>
        <row r="66">
          <cell r="G66" t="str">
            <v>70 cm - Schicht 19</v>
          </cell>
          <cell r="H66">
            <v>86.45</v>
          </cell>
        </row>
        <row r="67">
          <cell r="G67" t="str">
            <v>80 cm - Schicht 19</v>
          </cell>
          <cell r="H67">
            <v>84.35</v>
          </cell>
        </row>
        <row r="68">
          <cell r="G68" t="str">
            <v>90 cm - Schicht 19</v>
          </cell>
          <cell r="H68">
            <v>88.25</v>
          </cell>
        </row>
        <row r="69">
          <cell r="G69" t="str">
            <v>100 cm - Schicht 20</v>
          </cell>
          <cell r="H69">
            <v>106.5</v>
          </cell>
        </row>
        <row r="70">
          <cell r="G70" t="str">
            <v>110 cm - Schicht 20</v>
          </cell>
          <cell r="H70">
            <v>119</v>
          </cell>
        </row>
        <row r="71">
          <cell r="G71" t="str">
            <v>120 cm - Schicht 20</v>
          </cell>
          <cell r="H71">
            <v>113.3</v>
          </cell>
        </row>
        <row r="72">
          <cell r="G72" t="str">
            <v>130 cm - Schicht 21</v>
          </cell>
          <cell r="H72">
            <v>87.05</v>
          </cell>
        </row>
        <row r="73">
          <cell r="G73" t="str">
            <v>140 cm - Schicht 22</v>
          </cell>
          <cell r="H73">
            <v>88.75</v>
          </cell>
        </row>
        <row r="74">
          <cell r="G74" t="str">
            <v>150 cm - Schicht 22</v>
          </cell>
          <cell r="H74">
            <v>105.8</v>
          </cell>
        </row>
        <row r="75">
          <cell r="G75" t="str">
            <v>160 cm - Schicht 25</v>
          </cell>
          <cell r="H75">
            <v>109.3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C3">
            <v>20</v>
          </cell>
          <cell r="E3">
            <v>101.8</v>
          </cell>
        </row>
        <row r="4">
          <cell r="C4">
            <v>39</v>
          </cell>
          <cell r="E4">
            <v>231.8</v>
          </cell>
        </row>
        <row r="5">
          <cell r="C5">
            <v>65</v>
          </cell>
          <cell r="E5">
            <v>346.5</v>
          </cell>
        </row>
        <row r="6">
          <cell r="C6">
            <v>85</v>
          </cell>
          <cell r="E6">
            <v>407.9</v>
          </cell>
        </row>
        <row r="7">
          <cell r="C7">
            <v>106</v>
          </cell>
          <cell r="E7">
            <v>442.7</v>
          </cell>
        </row>
        <row r="8">
          <cell r="C8">
            <v>127</v>
          </cell>
          <cell r="E8">
            <v>468.7</v>
          </cell>
        </row>
        <row r="9">
          <cell r="C9">
            <v>171</v>
          </cell>
          <cell r="E9">
            <v>502.4</v>
          </cell>
        </row>
        <row r="10">
          <cell r="C10">
            <v>218</v>
          </cell>
          <cell r="E10">
            <v>527.29999999999995</v>
          </cell>
        </row>
        <row r="11">
          <cell r="C11">
            <v>274</v>
          </cell>
          <cell r="E11">
            <v>549</v>
          </cell>
        </row>
        <row r="12">
          <cell r="C12">
            <v>328</v>
          </cell>
          <cell r="E12">
            <v>563.4</v>
          </cell>
        </row>
        <row r="13">
          <cell r="C13">
            <v>400</v>
          </cell>
          <cell r="E13">
            <v>579.79999999999995</v>
          </cell>
        </row>
        <row r="14">
          <cell r="C14">
            <v>490</v>
          </cell>
          <cell r="E14">
            <v>593.20000000000005</v>
          </cell>
        </row>
        <row r="15">
          <cell r="C15">
            <v>600</v>
          </cell>
          <cell r="E15">
            <v>604.20000000000005</v>
          </cell>
        </row>
        <row r="16">
          <cell r="C16">
            <v>810</v>
          </cell>
          <cell r="E16">
            <v>618.29999999999995</v>
          </cell>
        </row>
        <row r="17">
          <cell r="C17">
            <v>1020</v>
          </cell>
          <cell r="E17">
            <v>627.5</v>
          </cell>
        </row>
        <row r="18">
          <cell r="C18">
            <v>1230</v>
          </cell>
          <cell r="E18">
            <v>634.20000000000005</v>
          </cell>
        </row>
        <row r="19">
          <cell r="C19">
            <v>1540</v>
          </cell>
          <cell r="E19">
            <v>641.4</v>
          </cell>
        </row>
        <row r="20">
          <cell r="C20">
            <v>1960</v>
          </cell>
          <cell r="E20">
            <v>649.20000000000005</v>
          </cell>
        </row>
        <row r="21">
          <cell r="C21">
            <v>2380</v>
          </cell>
          <cell r="E21">
            <v>653.9</v>
          </cell>
        </row>
        <row r="23">
          <cell r="C23">
            <v>0</v>
          </cell>
          <cell r="E23">
            <v>0.15709999999999999</v>
          </cell>
        </row>
        <row r="25">
          <cell r="C25">
            <v>17</v>
          </cell>
          <cell r="E25">
            <v>22.28</v>
          </cell>
        </row>
        <row r="26">
          <cell r="C26">
            <v>43</v>
          </cell>
          <cell r="E26">
            <v>71.05</v>
          </cell>
        </row>
        <row r="27">
          <cell r="C27">
            <v>62</v>
          </cell>
          <cell r="E27">
            <v>103.5</v>
          </cell>
        </row>
        <row r="28">
          <cell r="C28">
            <v>85</v>
          </cell>
          <cell r="E28">
            <v>131</v>
          </cell>
        </row>
        <row r="29">
          <cell r="C29">
            <v>108</v>
          </cell>
          <cell r="E29">
            <v>150.80000000000001</v>
          </cell>
        </row>
        <row r="30">
          <cell r="C30">
            <v>131</v>
          </cell>
          <cell r="E30">
            <v>167.3</v>
          </cell>
        </row>
        <row r="31">
          <cell r="C31">
            <v>161</v>
          </cell>
          <cell r="E31">
            <v>182</v>
          </cell>
        </row>
        <row r="32">
          <cell r="C32">
            <v>219</v>
          </cell>
          <cell r="E32">
            <v>206.6</v>
          </cell>
        </row>
        <row r="33">
          <cell r="C33">
            <v>275</v>
          </cell>
          <cell r="E33">
            <v>222.8</v>
          </cell>
        </row>
        <row r="34">
          <cell r="C34">
            <v>331</v>
          </cell>
          <cell r="E34">
            <v>236</v>
          </cell>
        </row>
        <row r="35">
          <cell r="C35">
            <v>390</v>
          </cell>
          <cell r="E35">
            <v>249.3</v>
          </cell>
        </row>
        <row r="36">
          <cell r="C36">
            <v>500</v>
          </cell>
          <cell r="E36">
            <v>261.8</v>
          </cell>
        </row>
        <row r="37">
          <cell r="C37">
            <v>610</v>
          </cell>
          <cell r="E37">
            <v>270.7</v>
          </cell>
        </row>
        <row r="38">
          <cell r="C38">
            <v>800</v>
          </cell>
          <cell r="E38">
            <v>282.3</v>
          </cell>
        </row>
        <row r="39">
          <cell r="C39">
            <v>1020</v>
          </cell>
          <cell r="E39">
            <v>291</v>
          </cell>
        </row>
        <row r="40">
          <cell r="C40">
            <v>1230</v>
          </cell>
          <cell r="E40">
            <v>297.2</v>
          </cell>
        </row>
        <row r="41">
          <cell r="C41">
            <v>1540</v>
          </cell>
          <cell r="E41">
            <v>301.89999999999998</v>
          </cell>
        </row>
        <row r="42">
          <cell r="C42">
            <v>1950</v>
          </cell>
          <cell r="E42">
            <v>308.60000000000002</v>
          </cell>
        </row>
        <row r="43">
          <cell r="C43">
            <v>2370</v>
          </cell>
          <cell r="E43">
            <v>314</v>
          </cell>
        </row>
        <row r="45">
          <cell r="C45">
            <v>0</v>
          </cell>
          <cell r="E45">
            <v>0.65039999999999998</v>
          </cell>
        </row>
        <row r="47">
          <cell r="C47">
            <v>20</v>
          </cell>
          <cell r="E47">
            <v>54.5</v>
          </cell>
        </row>
        <row r="48">
          <cell r="C48">
            <v>41</v>
          </cell>
          <cell r="E48">
            <v>147.1</v>
          </cell>
        </row>
        <row r="49">
          <cell r="C49">
            <v>64</v>
          </cell>
          <cell r="E49">
            <v>198.1</v>
          </cell>
        </row>
        <row r="50">
          <cell r="C50">
            <v>86</v>
          </cell>
          <cell r="E50">
            <v>227.8</v>
          </cell>
        </row>
        <row r="51">
          <cell r="C51">
            <v>108</v>
          </cell>
          <cell r="E51">
            <v>248.3</v>
          </cell>
        </row>
        <row r="52">
          <cell r="C52">
            <v>130</v>
          </cell>
          <cell r="E52">
            <v>262.7</v>
          </cell>
        </row>
        <row r="53">
          <cell r="C53">
            <v>163</v>
          </cell>
          <cell r="E53">
            <v>279.10000000000002</v>
          </cell>
        </row>
        <row r="54">
          <cell r="C54">
            <v>218</v>
          </cell>
          <cell r="E54">
            <v>303.39999999999998</v>
          </cell>
        </row>
        <row r="55">
          <cell r="C55">
            <v>273</v>
          </cell>
          <cell r="E55">
            <v>321.5</v>
          </cell>
        </row>
        <row r="56">
          <cell r="C56">
            <v>328</v>
          </cell>
          <cell r="E56">
            <v>335</v>
          </cell>
        </row>
        <row r="57">
          <cell r="C57">
            <v>400</v>
          </cell>
          <cell r="E57">
            <v>350.4</v>
          </cell>
        </row>
        <row r="58">
          <cell r="C58">
            <v>495</v>
          </cell>
          <cell r="E58">
            <v>363.8</v>
          </cell>
        </row>
        <row r="59">
          <cell r="C59">
            <v>595</v>
          </cell>
          <cell r="E59">
            <v>373.2</v>
          </cell>
        </row>
        <row r="60">
          <cell r="C60">
            <v>800</v>
          </cell>
          <cell r="E60">
            <v>386.8</v>
          </cell>
        </row>
        <row r="61">
          <cell r="C61">
            <v>1010</v>
          </cell>
          <cell r="E61">
            <v>394.6</v>
          </cell>
        </row>
        <row r="62">
          <cell r="C62">
            <v>1230</v>
          </cell>
          <cell r="E62">
            <v>402.8</v>
          </cell>
        </row>
        <row r="63">
          <cell r="C63">
            <v>1540</v>
          </cell>
          <cell r="E63">
            <v>409.3</v>
          </cell>
        </row>
        <row r="64">
          <cell r="C64">
            <v>1960</v>
          </cell>
          <cell r="E64">
            <v>415.6</v>
          </cell>
        </row>
        <row r="65">
          <cell r="C65">
            <v>2360</v>
          </cell>
          <cell r="E65">
            <v>420.8</v>
          </cell>
        </row>
        <row r="67">
          <cell r="C67">
            <v>0</v>
          </cell>
          <cell r="E67">
            <v>0.22489999999999999</v>
          </cell>
        </row>
        <row r="69">
          <cell r="C69">
            <v>18</v>
          </cell>
          <cell r="E69">
            <v>29.97</v>
          </cell>
        </row>
        <row r="70">
          <cell r="C70">
            <v>42</v>
          </cell>
          <cell r="E70">
            <v>81.790000000000006</v>
          </cell>
        </row>
        <row r="71">
          <cell r="C71">
            <v>64</v>
          </cell>
          <cell r="E71">
            <v>117.5</v>
          </cell>
        </row>
        <row r="72">
          <cell r="C72">
            <v>86</v>
          </cell>
          <cell r="E72">
            <v>143.30000000000001</v>
          </cell>
        </row>
        <row r="73">
          <cell r="C73">
            <v>108</v>
          </cell>
          <cell r="E73">
            <v>160.9</v>
          </cell>
        </row>
        <row r="74">
          <cell r="C74">
            <v>130</v>
          </cell>
          <cell r="E74">
            <v>176.1</v>
          </cell>
        </row>
        <row r="75">
          <cell r="C75">
            <v>164</v>
          </cell>
          <cell r="E75">
            <v>194.1</v>
          </cell>
        </row>
        <row r="76">
          <cell r="C76">
            <v>217</v>
          </cell>
          <cell r="E76">
            <v>217.2</v>
          </cell>
        </row>
        <row r="77">
          <cell r="C77">
            <v>273</v>
          </cell>
          <cell r="E77">
            <v>235.4</v>
          </cell>
        </row>
        <row r="78">
          <cell r="C78">
            <v>330</v>
          </cell>
          <cell r="E78">
            <v>249.1</v>
          </cell>
        </row>
        <row r="79">
          <cell r="C79">
            <v>400</v>
          </cell>
          <cell r="E79">
            <v>265.39999999999998</v>
          </cell>
        </row>
        <row r="80">
          <cell r="C80">
            <v>500</v>
          </cell>
          <cell r="E80">
            <v>278.3</v>
          </cell>
        </row>
        <row r="81">
          <cell r="C81">
            <v>600</v>
          </cell>
          <cell r="E81">
            <v>286.89999999999998</v>
          </cell>
        </row>
        <row r="82">
          <cell r="C82">
            <v>800</v>
          </cell>
          <cell r="E82">
            <v>299.5</v>
          </cell>
        </row>
        <row r="83">
          <cell r="C83">
            <v>1010</v>
          </cell>
          <cell r="E83">
            <v>307.2</v>
          </cell>
        </row>
        <row r="84">
          <cell r="C84">
            <v>1230</v>
          </cell>
          <cell r="E84">
            <v>313.3</v>
          </cell>
        </row>
        <row r="85">
          <cell r="C85">
            <v>1540</v>
          </cell>
          <cell r="E85">
            <v>319.7</v>
          </cell>
        </row>
        <row r="86">
          <cell r="C86">
            <v>1950</v>
          </cell>
          <cell r="E86">
            <v>325.89999999999998</v>
          </cell>
        </row>
        <row r="87">
          <cell r="C87">
            <v>2360</v>
          </cell>
          <cell r="E87">
            <v>330.5</v>
          </cell>
        </row>
        <row r="89">
          <cell r="C89">
            <v>0</v>
          </cell>
          <cell r="E89">
            <v>9.5100000000000004E-2</v>
          </cell>
        </row>
        <row r="91">
          <cell r="C91">
            <v>17</v>
          </cell>
          <cell r="E91">
            <v>12.96</v>
          </cell>
        </row>
        <row r="92">
          <cell r="C92">
            <v>40</v>
          </cell>
          <cell r="E92">
            <v>42.18</v>
          </cell>
        </row>
        <row r="93">
          <cell r="C93">
            <v>61</v>
          </cell>
          <cell r="E93">
            <v>63.64</v>
          </cell>
        </row>
        <row r="94">
          <cell r="C94">
            <v>86</v>
          </cell>
          <cell r="E94">
            <v>81.94</v>
          </cell>
        </row>
        <row r="95">
          <cell r="C95">
            <v>107</v>
          </cell>
          <cell r="E95">
            <v>94.35</v>
          </cell>
        </row>
        <row r="96">
          <cell r="C96">
            <v>130</v>
          </cell>
          <cell r="E96">
            <v>104.4</v>
          </cell>
        </row>
        <row r="97">
          <cell r="C97">
            <v>160</v>
          </cell>
          <cell r="E97">
            <v>115.5</v>
          </cell>
        </row>
        <row r="98">
          <cell r="C98">
            <v>220</v>
          </cell>
          <cell r="E98">
            <v>132.1</v>
          </cell>
        </row>
        <row r="99">
          <cell r="C99">
            <v>271</v>
          </cell>
          <cell r="E99">
            <v>144.5</v>
          </cell>
        </row>
        <row r="100">
          <cell r="C100">
            <v>330</v>
          </cell>
          <cell r="E100">
            <v>154.69999999999999</v>
          </cell>
        </row>
        <row r="101">
          <cell r="C101">
            <v>400</v>
          </cell>
          <cell r="E101">
            <v>164</v>
          </cell>
        </row>
        <row r="102">
          <cell r="C102">
            <v>490</v>
          </cell>
          <cell r="E102">
            <v>173.5</v>
          </cell>
        </row>
        <row r="103">
          <cell r="C103">
            <v>600</v>
          </cell>
          <cell r="E103">
            <v>180.6</v>
          </cell>
        </row>
        <row r="104">
          <cell r="C104">
            <v>810</v>
          </cell>
          <cell r="E104">
            <v>189.2</v>
          </cell>
        </row>
        <row r="105">
          <cell r="C105">
            <v>1020</v>
          </cell>
          <cell r="E105">
            <v>195.1</v>
          </cell>
        </row>
        <row r="106">
          <cell r="C106">
            <v>1225</v>
          </cell>
          <cell r="E106">
            <v>199.1</v>
          </cell>
        </row>
        <row r="107">
          <cell r="C107">
            <v>1540</v>
          </cell>
          <cell r="E107">
            <v>204.4</v>
          </cell>
        </row>
        <row r="108">
          <cell r="C108">
            <v>1950</v>
          </cell>
          <cell r="E108">
            <v>209</v>
          </cell>
        </row>
        <row r="109">
          <cell r="C109">
            <v>2370</v>
          </cell>
          <cell r="E109">
            <v>213.4</v>
          </cell>
        </row>
        <row r="111">
          <cell r="C111">
            <v>0</v>
          </cell>
          <cell r="E111">
            <v>0.1111</v>
          </cell>
        </row>
        <row r="113">
          <cell r="C113">
            <v>17</v>
          </cell>
          <cell r="E113">
            <v>11.88</v>
          </cell>
        </row>
        <row r="114">
          <cell r="C114">
            <v>41</v>
          </cell>
          <cell r="E114">
            <v>17.760000000000002</v>
          </cell>
        </row>
        <row r="115">
          <cell r="C115">
            <v>41</v>
          </cell>
          <cell r="E115">
            <v>38.65</v>
          </cell>
        </row>
        <row r="116">
          <cell r="C116">
            <v>61</v>
          </cell>
          <cell r="E116">
            <v>59.26</v>
          </cell>
        </row>
        <row r="117">
          <cell r="C117">
            <v>85</v>
          </cell>
          <cell r="E117">
            <v>76.239999999999995</v>
          </cell>
        </row>
        <row r="118">
          <cell r="C118">
            <v>107</v>
          </cell>
          <cell r="E118">
            <v>89.16</v>
          </cell>
        </row>
        <row r="119">
          <cell r="C119">
            <v>130</v>
          </cell>
          <cell r="E119">
            <v>99.19</v>
          </cell>
        </row>
        <row r="120">
          <cell r="C120">
            <v>162</v>
          </cell>
          <cell r="E120">
            <v>110.2</v>
          </cell>
        </row>
        <row r="121">
          <cell r="C121">
            <v>218</v>
          </cell>
          <cell r="E121">
            <v>126.4</v>
          </cell>
        </row>
        <row r="122">
          <cell r="C122">
            <v>273</v>
          </cell>
          <cell r="E122">
            <v>138.6</v>
          </cell>
        </row>
        <row r="123">
          <cell r="C123">
            <v>326</v>
          </cell>
          <cell r="E123">
            <v>147.1</v>
          </cell>
        </row>
        <row r="124">
          <cell r="C124">
            <v>390</v>
          </cell>
          <cell r="E124">
            <v>156.30000000000001</v>
          </cell>
        </row>
        <row r="125">
          <cell r="C125">
            <v>500</v>
          </cell>
          <cell r="E125">
            <v>165.4</v>
          </cell>
        </row>
        <row r="126">
          <cell r="C126">
            <v>600</v>
          </cell>
          <cell r="E126">
            <v>170.7</v>
          </cell>
        </row>
        <row r="127">
          <cell r="C127">
            <v>810</v>
          </cell>
          <cell r="E127">
            <v>178.1</v>
          </cell>
        </row>
        <row r="128">
          <cell r="C128">
            <v>1020</v>
          </cell>
          <cell r="E128">
            <v>183.1</v>
          </cell>
        </row>
        <row r="129">
          <cell r="C129">
            <v>1230</v>
          </cell>
          <cell r="E129">
            <v>186.9</v>
          </cell>
        </row>
        <row r="130">
          <cell r="C130">
            <v>1540</v>
          </cell>
          <cell r="E130">
            <v>190.1</v>
          </cell>
        </row>
        <row r="131">
          <cell r="C131">
            <v>1950</v>
          </cell>
          <cell r="E131">
            <v>193.9</v>
          </cell>
        </row>
        <row r="132">
          <cell r="C132">
            <v>2350</v>
          </cell>
          <cell r="E132">
            <v>196.7</v>
          </cell>
        </row>
        <row r="134">
          <cell r="C134">
            <v>14</v>
          </cell>
          <cell r="E134">
            <v>14.28</v>
          </cell>
        </row>
        <row r="136">
          <cell r="C136">
            <v>40</v>
          </cell>
          <cell r="E136">
            <v>67.55</v>
          </cell>
        </row>
        <row r="137">
          <cell r="C137">
            <v>66</v>
          </cell>
          <cell r="E137">
            <v>98.56</v>
          </cell>
        </row>
        <row r="138">
          <cell r="C138">
            <v>87</v>
          </cell>
          <cell r="E138">
            <v>116.6</v>
          </cell>
        </row>
        <row r="139">
          <cell r="C139">
            <v>110</v>
          </cell>
          <cell r="E139">
            <v>131.80000000000001</v>
          </cell>
        </row>
        <row r="140">
          <cell r="C140">
            <v>131</v>
          </cell>
          <cell r="E140">
            <v>142.1</v>
          </cell>
        </row>
        <row r="141">
          <cell r="C141">
            <v>166</v>
          </cell>
          <cell r="E141">
            <v>155.30000000000001</v>
          </cell>
        </row>
        <row r="142">
          <cell r="C142">
            <v>222</v>
          </cell>
          <cell r="E142">
            <v>173.9</v>
          </cell>
        </row>
        <row r="143">
          <cell r="C143">
            <v>277</v>
          </cell>
          <cell r="E143">
            <v>187.2</v>
          </cell>
        </row>
        <row r="144">
          <cell r="C144">
            <v>331</v>
          </cell>
          <cell r="E144">
            <v>198.7</v>
          </cell>
        </row>
        <row r="145">
          <cell r="C145">
            <v>400</v>
          </cell>
          <cell r="E145">
            <v>210.1</v>
          </cell>
        </row>
        <row r="146">
          <cell r="C146">
            <v>500</v>
          </cell>
          <cell r="E146">
            <v>220.7</v>
          </cell>
        </row>
        <row r="147">
          <cell r="C147">
            <v>600</v>
          </cell>
          <cell r="E147">
            <v>227</v>
          </cell>
        </row>
        <row r="148">
          <cell r="C148">
            <v>820</v>
          </cell>
          <cell r="E148">
            <v>236.5</v>
          </cell>
        </row>
        <row r="149">
          <cell r="C149">
            <v>1030</v>
          </cell>
          <cell r="E149">
            <v>242.5</v>
          </cell>
        </row>
        <row r="150">
          <cell r="C150">
            <v>1230</v>
          </cell>
          <cell r="E150">
            <v>245.9</v>
          </cell>
        </row>
        <row r="151">
          <cell r="C151">
            <v>1550</v>
          </cell>
          <cell r="E151">
            <v>251.9</v>
          </cell>
        </row>
        <row r="152">
          <cell r="C152">
            <v>1970</v>
          </cell>
          <cell r="E152">
            <v>258</v>
          </cell>
        </row>
        <row r="153">
          <cell r="C153">
            <v>2380</v>
          </cell>
          <cell r="E153">
            <v>262.7</v>
          </cell>
        </row>
        <row r="155">
          <cell r="C155">
            <v>0</v>
          </cell>
          <cell r="E155">
            <v>0.15859999999999999</v>
          </cell>
        </row>
        <row r="157">
          <cell r="C157">
            <v>17</v>
          </cell>
          <cell r="E157">
            <v>12.73</v>
          </cell>
        </row>
        <row r="158">
          <cell r="C158">
            <v>42</v>
          </cell>
          <cell r="E158">
            <v>43.04</v>
          </cell>
        </row>
        <row r="159">
          <cell r="C159">
            <v>62</v>
          </cell>
          <cell r="E159">
            <v>63.08</v>
          </cell>
        </row>
        <row r="160">
          <cell r="C160">
            <v>86</v>
          </cell>
          <cell r="E160">
            <v>80.61</v>
          </cell>
        </row>
        <row r="161">
          <cell r="C161">
            <v>104</v>
          </cell>
          <cell r="E161">
            <v>91.83</v>
          </cell>
        </row>
        <row r="162">
          <cell r="C162">
            <v>132</v>
          </cell>
          <cell r="E162">
            <v>104.6</v>
          </cell>
        </row>
        <row r="163">
          <cell r="C163">
            <v>161</v>
          </cell>
          <cell r="E163">
            <v>114.9</v>
          </cell>
        </row>
        <row r="164">
          <cell r="C164">
            <v>218</v>
          </cell>
          <cell r="E164">
            <v>130.30000000000001</v>
          </cell>
        </row>
        <row r="165">
          <cell r="C165">
            <v>274</v>
          </cell>
          <cell r="E165">
            <v>142.6</v>
          </cell>
        </row>
        <row r="166">
          <cell r="C166">
            <v>330</v>
          </cell>
          <cell r="E166">
            <v>152.19999999999999</v>
          </cell>
        </row>
        <row r="167">
          <cell r="C167">
            <v>400</v>
          </cell>
          <cell r="E167">
            <v>162.1</v>
          </cell>
        </row>
        <row r="168">
          <cell r="C168">
            <v>500</v>
          </cell>
          <cell r="E168">
            <v>171.4</v>
          </cell>
        </row>
        <row r="169">
          <cell r="C169">
            <v>600</v>
          </cell>
          <cell r="E169">
            <v>177.3</v>
          </cell>
        </row>
        <row r="170">
          <cell r="C170">
            <v>820</v>
          </cell>
          <cell r="E170">
            <v>185.8</v>
          </cell>
        </row>
        <row r="171">
          <cell r="C171">
            <v>1020</v>
          </cell>
          <cell r="E171">
            <v>191.3</v>
          </cell>
        </row>
        <row r="172">
          <cell r="C172">
            <v>1230</v>
          </cell>
          <cell r="E172">
            <v>195.2</v>
          </cell>
        </row>
        <row r="173">
          <cell r="C173">
            <v>1550</v>
          </cell>
          <cell r="E173">
            <v>199.7</v>
          </cell>
        </row>
        <row r="174">
          <cell r="C174">
            <v>1960</v>
          </cell>
          <cell r="E174">
            <v>204.8</v>
          </cell>
        </row>
        <row r="175">
          <cell r="C175">
            <v>2380</v>
          </cell>
          <cell r="E175">
            <v>208.8</v>
          </cell>
        </row>
        <row r="177">
          <cell r="C177">
            <v>0</v>
          </cell>
          <cell r="E177">
            <v>0.1116</v>
          </cell>
        </row>
        <row r="179">
          <cell r="C179">
            <v>18</v>
          </cell>
          <cell r="E179">
            <v>13.5</v>
          </cell>
        </row>
        <row r="180">
          <cell r="C180">
            <v>40</v>
          </cell>
          <cell r="E180">
            <v>41.31</v>
          </cell>
        </row>
        <row r="181">
          <cell r="C181">
            <v>64</v>
          </cell>
          <cell r="E181">
            <v>69.010000000000005</v>
          </cell>
        </row>
        <row r="182">
          <cell r="C182">
            <v>87</v>
          </cell>
          <cell r="E182">
            <v>88.43</v>
          </cell>
        </row>
        <row r="183">
          <cell r="C183">
            <v>108</v>
          </cell>
          <cell r="E183">
            <v>101.5</v>
          </cell>
        </row>
        <row r="184">
          <cell r="C184">
            <v>131</v>
          </cell>
          <cell r="E184">
            <v>113.3</v>
          </cell>
        </row>
        <row r="185">
          <cell r="C185">
            <v>163</v>
          </cell>
          <cell r="E185">
            <v>127.2</v>
          </cell>
        </row>
        <row r="186">
          <cell r="C186">
            <v>221</v>
          </cell>
          <cell r="E186">
            <v>146.4</v>
          </cell>
        </row>
        <row r="187">
          <cell r="C187">
            <v>276</v>
          </cell>
          <cell r="E187">
            <v>160.30000000000001</v>
          </cell>
        </row>
        <row r="188">
          <cell r="C188">
            <v>330</v>
          </cell>
          <cell r="E188">
            <v>171.5</v>
          </cell>
        </row>
        <row r="189">
          <cell r="C189">
            <v>400</v>
          </cell>
          <cell r="E189">
            <v>184.2</v>
          </cell>
        </row>
        <row r="190">
          <cell r="C190">
            <v>500</v>
          </cell>
          <cell r="E190">
            <v>195</v>
          </cell>
        </row>
        <row r="191">
          <cell r="C191">
            <v>610</v>
          </cell>
          <cell r="E191">
            <v>202.3</v>
          </cell>
        </row>
        <row r="192">
          <cell r="C192">
            <v>820</v>
          </cell>
          <cell r="E192">
            <v>212.5</v>
          </cell>
        </row>
        <row r="193">
          <cell r="C193">
            <v>1020</v>
          </cell>
          <cell r="E193">
            <v>217.9</v>
          </cell>
        </row>
        <row r="194">
          <cell r="C194">
            <v>1230</v>
          </cell>
          <cell r="E194">
            <v>222.7</v>
          </cell>
        </row>
        <row r="195">
          <cell r="C195">
            <v>1550</v>
          </cell>
          <cell r="E195">
            <v>228.3</v>
          </cell>
        </row>
        <row r="196">
          <cell r="C196">
            <v>1960</v>
          </cell>
          <cell r="E196">
            <v>233.7</v>
          </cell>
        </row>
        <row r="197">
          <cell r="C197">
            <v>2370</v>
          </cell>
          <cell r="E197">
            <v>238.3</v>
          </cell>
        </row>
        <row r="199">
          <cell r="C199">
            <v>0</v>
          </cell>
          <cell r="E199">
            <v>0.23180000000000001</v>
          </cell>
        </row>
        <row r="201">
          <cell r="C201">
            <v>17</v>
          </cell>
          <cell r="E201">
            <v>14.32</v>
          </cell>
        </row>
        <row r="202">
          <cell r="C202">
            <v>40</v>
          </cell>
          <cell r="E202">
            <v>45.53</v>
          </cell>
        </row>
        <row r="203">
          <cell r="C203">
            <v>65</v>
          </cell>
          <cell r="E203">
            <v>74.33</v>
          </cell>
        </row>
        <row r="204">
          <cell r="C204">
            <v>87</v>
          </cell>
          <cell r="E204">
            <v>94.41</v>
          </cell>
        </row>
        <row r="205">
          <cell r="C205">
            <v>110</v>
          </cell>
          <cell r="E205">
            <v>110.9</v>
          </cell>
        </row>
        <row r="206">
          <cell r="C206">
            <v>131</v>
          </cell>
          <cell r="E206">
            <v>123.2</v>
          </cell>
        </row>
        <row r="207">
          <cell r="C207">
            <v>164</v>
          </cell>
          <cell r="E207">
            <v>138.5</v>
          </cell>
        </row>
        <row r="208">
          <cell r="C208">
            <v>218</v>
          </cell>
          <cell r="E208">
            <v>160.1</v>
          </cell>
        </row>
        <row r="209">
          <cell r="C209">
            <v>332</v>
          </cell>
          <cell r="E209">
            <v>191.5</v>
          </cell>
        </row>
        <row r="210">
          <cell r="C210">
            <v>400</v>
          </cell>
          <cell r="E210">
            <v>206.3</v>
          </cell>
        </row>
        <row r="211">
          <cell r="C211">
            <v>500</v>
          </cell>
          <cell r="E211">
            <v>218</v>
          </cell>
        </row>
        <row r="212">
          <cell r="C212">
            <v>600</v>
          </cell>
          <cell r="E212">
            <v>226.5</v>
          </cell>
        </row>
        <row r="213">
          <cell r="C213">
            <v>810</v>
          </cell>
          <cell r="E213">
            <v>239.2</v>
          </cell>
        </row>
        <row r="214">
          <cell r="C214">
            <v>1020</v>
          </cell>
          <cell r="E214">
            <v>246.6</v>
          </cell>
        </row>
        <row r="215">
          <cell r="C215">
            <v>1240</v>
          </cell>
          <cell r="E215">
            <v>252.6</v>
          </cell>
        </row>
        <row r="216">
          <cell r="C216">
            <v>1540</v>
          </cell>
          <cell r="E216">
            <v>258.89999999999998</v>
          </cell>
        </row>
        <row r="217">
          <cell r="C217">
            <v>1860</v>
          </cell>
          <cell r="E217">
            <v>263.89999999999998</v>
          </cell>
        </row>
        <row r="218">
          <cell r="C218">
            <v>2380</v>
          </cell>
          <cell r="E218">
            <v>270.5</v>
          </cell>
        </row>
        <row r="220">
          <cell r="C220">
            <v>0</v>
          </cell>
          <cell r="E220">
            <v>0.21179999999999999</v>
          </cell>
        </row>
        <row r="222">
          <cell r="C222">
            <v>18</v>
          </cell>
          <cell r="E222">
            <v>19.32</v>
          </cell>
        </row>
        <row r="223">
          <cell r="C223">
            <v>41</v>
          </cell>
          <cell r="E223">
            <v>56.3</v>
          </cell>
        </row>
        <row r="224">
          <cell r="C224">
            <v>62</v>
          </cell>
          <cell r="E224">
            <v>83.04</v>
          </cell>
        </row>
        <row r="225">
          <cell r="C225">
            <v>84</v>
          </cell>
          <cell r="E225">
            <v>104.6</v>
          </cell>
        </row>
        <row r="226">
          <cell r="C226">
            <v>110</v>
          </cell>
          <cell r="E226">
            <v>121.8</v>
          </cell>
        </row>
        <row r="227">
          <cell r="C227">
            <v>130</v>
          </cell>
          <cell r="E227">
            <v>134.6</v>
          </cell>
        </row>
        <row r="228">
          <cell r="C228">
            <v>164</v>
          </cell>
          <cell r="E228">
            <v>150.9</v>
          </cell>
        </row>
        <row r="229">
          <cell r="C229">
            <v>216</v>
          </cell>
          <cell r="E229">
            <v>172</v>
          </cell>
        </row>
        <row r="230">
          <cell r="C230">
            <v>274</v>
          </cell>
          <cell r="E230">
            <v>190.4</v>
          </cell>
        </row>
        <row r="231">
          <cell r="C231">
            <v>330</v>
          </cell>
          <cell r="E231">
            <v>203.6</v>
          </cell>
        </row>
        <row r="232">
          <cell r="C232">
            <v>400</v>
          </cell>
          <cell r="E232">
            <v>219</v>
          </cell>
        </row>
        <row r="233">
          <cell r="C233">
            <v>500</v>
          </cell>
          <cell r="E233">
            <v>232.7</v>
          </cell>
        </row>
        <row r="234">
          <cell r="C234">
            <v>600</v>
          </cell>
          <cell r="E234">
            <v>242.4</v>
          </cell>
        </row>
        <row r="235">
          <cell r="C235">
            <v>810</v>
          </cell>
          <cell r="E235">
            <v>255.6</v>
          </cell>
        </row>
        <row r="236">
          <cell r="C236">
            <v>1030</v>
          </cell>
          <cell r="E236">
            <v>264.7</v>
          </cell>
        </row>
        <row r="237">
          <cell r="C237">
            <v>1230</v>
          </cell>
          <cell r="E237">
            <v>271.2</v>
          </cell>
        </row>
        <row r="238">
          <cell r="C238">
            <v>1550</v>
          </cell>
          <cell r="E238">
            <v>277.10000000000002</v>
          </cell>
        </row>
        <row r="239">
          <cell r="C239">
            <v>1860</v>
          </cell>
          <cell r="E239">
            <v>284.7</v>
          </cell>
        </row>
        <row r="240">
          <cell r="C240">
            <v>2380</v>
          </cell>
          <cell r="E240">
            <v>291.89999999999998</v>
          </cell>
        </row>
        <row r="242">
          <cell r="C242">
            <v>0</v>
          </cell>
          <cell r="E242">
            <v>0.20710000000000001</v>
          </cell>
        </row>
        <row r="244">
          <cell r="C244">
            <v>18</v>
          </cell>
          <cell r="E244">
            <v>13.6</v>
          </cell>
        </row>
        <row r="245">
          <cell r="C245">
            <v>42</v>
          </cell>
          <cell r="E245">
            <v>41.49</v>
          </cell>
        </row>
        <row r="246">
          <cell r="C246">
            <v>63</v>
          </cell>
          <cell r="E246">
            <v>63.65</v>
          </cell>
        </row>
        <row r="247">
          <cell r="C247">
            <v>88</v>
          </cell>
          <cell r="E247">
            <v>82.86</v>
          </cell>
        </row>
        <row r="248">
          <cell r="C248">
            <v>108</v>
          </cell>
          <cell r="E248">
            <v>97.22</v>
          </cell>
        </row>
        <row r="249">
          <cell r="C249">
            <v>131</v>
          </cell>
          <cell r="E249">
            <v>108.9</v>
          </cell>
        </row>
        <row r="250">
          <cell r="C250">
            <v>164</v>
          </cell>
          <cell r="E250">
            <v>123.1</v>
          </cell>
        </row>
        <row r="251">
          <cell r="C251">
            <v>219</v>
          </cell>
          <cell r="E251">
            <v>142.80000000000001</v>
          </cell>
        </row>
        <row r="252">
          <cell r="C252">
            <v>276</v>
          </cell>
          <cell r="E252">
            <v>159.30000000000001</v>
          </cell>
        </row>
        <row r="253">
          <cell r="C253">
            <v>331</v>
          </cell>
          <cell r="E253">
            <v>171.5</v>
          </cell>
        </row>
        <row r="254">
          <cell r="C254">
            <v>400</v>
          </cell>
          <cell r="E254">
            <v>184.2</v>
          </cell>
        </row>
        <row r="255">
          <cell r="C255">
            <v>500</v>
          </cell>
          <cell r="E255">
            <v>196.7</v>
          </cell>
        </row>
        <row r="256">
          <cell r="C256">
            <v>600</v>
          </cell>
          <cell r="E256">
            <v>205.1</v>
          </cell>
        </row>
        <row r="257">
          <cell r="C257">
            <v>810</v>
          </cell>
          <cell r="E257">
            <v>216.8</v>
          </cell>
        </row>
        <row r="258">
          <cell r="C258">
            <v>1020</v>
          </cell>
          <cell r="E258">
            <v>224.6</v>
          </cell>
        </row>
        <row r="259">
          <cell r="C259">
            <v>1230</v>
          </cell>
          <cell r="E259">
            <v>230.1</v>
          </cell>
        </row>
        <row r="260">
          <cell r="C260">
            <v>1540</v>
          </cell>
          <cell r="E260">
            <v>237</v>
          </cell>
        </row>
        <row r="261">
          <cell r="C261">
            <v>1860</v>
          </cell>
          <cell r="E261">
            <v>241.3</v>
          </cell>
        </row>
        <row r="262">
          <cell r="C262">
            <v>2380</v>
          </cell>
          <cell r="E262">
            <v>248.6</v>
          </cell>
        </row>
        <row r="264">
          <cell r="C264">
            <v>0</v>
          </cell>
          <cell r="E264">
            <v>3.9820000000000001E-2</v>
          </cell>
        </row>
        <row r="266">
          <cell r="C266">
            <v>21</v>
          </cell>
          <cell r="E266">
            <v>9.1989999999999998</v>
          </cell>
        </row>
        <row r="267">
          <cell r="C267">
            <v>40</v>
          </cell>
          <cell r="E267">
            <v>24.4</v>
          </cell>
        </row>
        <row r="268">
          <cell r="C268">
            <v>64</v>
          </cell>
          <cell r="E268">
            <v>39.44</v>
          </cell>
        </row>
        <row r="269">
          <cell r="C269">
            <v>85</v>
          </cell>
          <cell r="E269">
            <v>50.42</v>
          </cell>
        </row>
        <row r="270">
          <cell r="C270">
            <v>109</v>
          </cell>
          <cell r="E270">
            <v>59.41</v>
          </cell>
        </row>
        <row r="271">
          <cell r="C271">
            <v>128</v>
          </cell>
          <cell r="E271">
            <v>64.239999999999995</v>
          </cell>
        </row>
        <row r="272">
          <cell r="C272">
            <v>164</v>
          </cell>
          <cell r="E272">
            <v>71.52</v>
          </cell>
        </row>
        <row r="273">
          <cell r="C273">
            <v>219</v>
          </cell>
          <cell r="E273">
            <v>79.989999999999995</v>
          </cell>
        </row>
        <row r="274">
          <cell r="C274">
            <v>272</v>
          </cell>
          <cell r="E274">
            <v>85.86</v>
          </cell>
        </row>
        <row r="275">
          <cell r="C275">
            <v>332</v>
          </cell>
          <cell r="E275">
            <v>90.4</v>
          </cell>
        </row>
        <row r="276">
          <cell r="C276">
            <v>400</v>
          </cell>
          <cell r="E276">
            <v>94.69</v>
          </cell>
        </row>
        <row r="277">
          <cell r="C277">
            <v>500</v>
          </cell>
          <cell r="E277">
            <v>98.41</v>
          </cell>
        </row>
        <row r="278">
          <cell r="C278">
            <v>600</v>
          </cell>
          <cell r="E278">
            <v>100.8</v>
          </cell>
        </row>
        <row r="279">
          <cell r="C279">
            <v>810</v>
          </cell>
          <cell r="E279">
            <v>103.9</v>
          </cell>
        </row>
        <row r="280">
          <cell r="C280">
            <v>1020</v>
          </cell>
          <cell r="E280">
            <v>106.1</v>
          </cell>
        </row>
        <row r="281">
          <cell r="C281">
            <v>1230</v>
          </cell>
          <cell r="E281">
            <v>107.9</v>
          </cell>
        </row>
        <row r="282">
          <cell r="C282">
            <v>1540</v>
          </cell>
          <cell r="E282">
            <v>110.1</v>
          </cell>
        </row>
        <row r="283">
          <cell r="C283">
            <v>1850</v>
          </cell>
          <cell r="E283">
            <v>112.1</v>
          </cell>
        </row>
        <row r="284">
          <cell r="C284">
            <v>2370</v>
          </cell>
          <cell r="E284">
            <v>115</v>
          </cell>
        </row>
        <row r="286">
          <cell r="C286">
            <v>0</v>
          </cell>
          <cell r="E286">
            <v>0.11990000000000001</v>
          </cell>
        </row>
        <row r="288">
          <cell r="C288">
            <v>17</v>
          </cell>
          <cell r="E288">
            <v>9.1419999999999995</v>
          </cell>
        </row>
        <row r="289">
          <cell r="C289">
            <v>39</v>
          </cell>
          <cell r="E289">
            <v>31.73</v>
          </cell>
        </row>
        <row r="290">
          <cell r="C290">
            <v>61</v>
          </cell>
          <cell r="E290">
            <v>52.39</v>
          </cell>
        </row>
        <row r="291">
          <cell r="C291">
            <v>84</v>
          </cell>
          <cell r="E291">
            <v>68.77</v>
          </cell>
        </row>
        <row r="292">
          <cell r="C292">
            <v>109</v>
          </cell>
          <cell r="E292">
            <v>83.32</v>
          </cell>
        </row>
        <row r="293">
          <cell r="C293">
            <v>130</v>
          </cell>
          <cell r="E293">
            <v>89.97</v>
          </cell>
        </row>
        <row r="294">
          <cell r="C294">
            <v>161</v>
          </cell>
          <cell r="E294">
            <v>100.8</v>
          </cell>
        </row>
        <row r="295">
          <cell r="C295">
            <v>218</v>
          </cell>
          <cell r="E295">
            <v>114.1</v>
          </cell>
        </row>
        <row r="296">
          <cell r="C296">
            <v>273</v>
          </cell>
          <cell r="E296">
            <v>123</v>
          </cell>
        </row>
        <row r="297">
          <cell r="C297">
            <v>330</v>
          </cell>
          <cell r="E297">
            <v>130.6</v>
          </cell>
        </row>
        <row r="298">
          <cell r="C298">
            <v>390</v>
          </cell>
          <cell r="E298">
            <v>139.1</v>
          </cell>
        </row>
        <row r="299">
          <cell r="C299">
            <v>500</v>
          </cell>
          <cell r="E299">
            <v>144.6</v>
          </cell>
        </row>
        <row r="300">
          <cell r="C300">
            <v>600</v>
          </cell>
          <cell r="E300">
            <v>149.6</v>
          </cell>
        </row>
        <row r="301">
          <cell r="C301">
            <v>810</v>
          </cell>
          <cell r="E301">
            <v>154.69999999999999</v>
          </cell>
        </row>
        <row r="302">
          <cell r="C302">
            <v>1020</v>
          </cell>
          <cell r="E302">
            <v>157.69999999999999</v>
          </cell>
        </row>
        <row r="303">
          <cell r="C303">
            <v>1220</v>
          </cell>
          <cell r="E303">
            <v>160.69999999999999</v>
          </cell>
        </row>
        <row r="304">
          <cell r="C304">
            <v>1540</v>
          </cell>
          <cell r="E304">
            <v>163.4</v>
          </cell>
        </row>
        <row r="305">
          <cell r="C305">
            <v>1850</v>
          </cell>
          <cell r="E305">
            <v>165.6</v>
          </cell>
        </row>
        <row r="306">
          <cell r="C306">
            <v>2360</v>
          </cell>
          <cell r="E306">
            <v>168.3</v>
          </cell>
        </row>
        <row r="308">
          <cell r="C308">
            <v>0</v>
          </cell>
          <cell r="E308">
            <v>0.16500000000000001</v>
          </cell>
        </row>
        <row r="310">
          <cell r="C310">
            <v>17</v>
          </cell>
          <cell r="E310">
            <v>11.12</v>
          </cell>
        </row>
        <row r="311">
          <cell r="C311">
            <v>40</v>
          </cell>
          <cell r="E311">
            <v>35.5</v>
          </cell>
        </row>
        <row r="312">
          <cell r="C312">
            <v>64</v>
          </cell>
          <cell r="E312">
            <v>61.06</v>
          </cell>
        </row>
        <row r="313">
          <cell r="C313">
            <v>85</v>
          </cell>
          <cell r="E313">
            <v>77.739999999999995</v>
          </cell>
        </row>
        <row r="314">
          <cell r="C314">
            <v>108</v>
          </cell>
          <cell r="E314">
            <v>92.81</v>
          </cell>
        </row>
        <row r="315">
          <cell r="C315">
            <v>130</v>
          </cell>
          <cell r="E315">
            <v>107.7</v>
          </cell>
        </row>
        <row r="316">
          <cell r="C316">
            <v>164</v>
          </cell>
          <cell r="E316">
            <v>120.6</v>
          </cell>
        </row>
        <row r="317">
          <cell r="C317">
            <v>219</v>
          </cell>
          <cell r="E317">
            <v>141.4</v>
          </cell>
        </row>
        <row r="318">
          <cell r="C318">
            <v>273</v>
          </cell>
          <cell r="E318">
            <v>157.4</v>
          </cell>
        </row>
        <row r="319">
          <cell r="C319">
            <v>326</v>
          </cell>
          <cell r="E319">
            <v>168.9</v>
          </cell>
        </row>
        <row r="320">
          <cell r="C320">
            <v>400</v>
          </cell>
          <cell r="E320">
            <v>183.2</v>
          </cell>
        </row>
        <row r="321">
          <cell r="C321">
            <v>500</v>
          </cell>
          <cell r="E321">
            <v>195.3</v>
          </cell>
        </row>
        <row r="322">
          <cell r="C322">
            <v>600</v>
          </cell>
          <cell r="E322">
            <v>204.1</v>
          </cell>
        </row>
        <row r="323">
          <cell r="C323">
            <v>800</v>
          </cell>
          <cell r="E323">
            <v>215.4</v>
          </cell>
        </row>
        <row r="324">
          <cell r="C324">
            <v>1020</v>
          </cell>
          <cell r="E324">
            <v>223.1</v>
          </cell>
        </row>
        <row r="325">
          <cell r="C325">
            <v>1230</v>
          </cell>
          <cell r="E325">
            <v>228.9</v>
          </cell>
        </row>
        <row r="326">
          <cell r="C326">
            <v>1540</v>
          </cell>
          <cell r="E326">
            <v>234.8</v>
          </cell>
        </row>
        <row r="327">
          <cell r="C327">
            <v>1850</v>
          </cell>
          <cell r="E327">
            <v>239.4</v>
          </cell>
        </row>
        <row r="328">
          <cell r="C328">
            <v>2360</v>
          </cell>
          <cell r="E328">
            <v>246</v>
          </cell>
        </row>
        <row r="330">
          <cell r="C330">
            <v>0</v>
          </cell>
          <cell r="E330">
            <v>0.14799999999999999</v>
          </cell>
        </row>
        <row r="332">
          <cell r="C332">
            <v>18</v>
          </cell>
          <cell r="E332">
            <v>11.44</v>
          </cell>
        </row>
        <row r="333">
          <cell r="C333">
            <v>42</v>
          </cell>
          <cell r="E333">
            <v>34.630000000000003</v>
          </cell>
        </row>
        <row r="334">
          <cell r="C334">
            <v>63</v>
          </cell>
          <cell r="E334">
            <v>52.82</v>
          </cell>
        </row>
        <row r="335">
          <cell r="C335">
            <v>84</v>
          </cell>
          <cell r="E335">
            <v>70.11</v>
          </cell>
        </row>
        <row r="336">
          <cell r="C336">
            <v>107</v>
          </cell>
          <cell r="E336">
            <v>82.54</v>
          </cell>
        </row>
        <row r="337">
          <cell r="C337">
            <v>133</v>
          </cell>
          <cell r="E337">
            <v>93.25</v>
          </cell>
        </row>
        <row r="338">
          <cell r="C338">
            <v>164</v>
          </cell>
          <cell r="E338">
            <v>105.9</v>
          </cell>
        </row>
        <row r="339">
          <cell r="C339">
            <v>219</v>
          </cell>
          <cell r="E339">
            <v>123.4</v>
          </cell>
        </row>
        <row r="340">
          <cell r="C340">
            <v>274</v>
          </cell>
          <cell r="E340">
            <v>136.30000000000001</v>
          </cell>
        </row>
        <row r="341">
          <cell r="C341">
            <v>332</v>
          </cell>
          <cell r="E341">
            <v>147.4</v>
          </cell>
        </row>
        <row r="342">
          <cell r="C342">
            <v>390</v>
          </cell>
          <cell r="E342">
            <v>158.19999999999999</v>
          </cell>
        </row>
        <row r="343">
          <cell r="C343">
            <v>500</v>
          </cell>
          <cell r="E343">
            <v>170.4</v>
          </cell>
        </row>
        <row r="344">
          <cell r="C344">
            <v>600</v>
          </cell>
          <cell r="E344">
            <v>178.5</v>
          </cell>
        </row>
        <row r="345">
          <cell r="C345">
            <v>810</v>
          </cell>
          <cell r="E345">
            <v>188.3</v>
          </cell>
        </row>
        <row r="346">
          <cell r="C346">
            <v>1020</v>
          </cell>
          <cell r="E346">
            <v>197.1</v>
          </cell>
        </row>
        <row r="347">
          <cell r="C347">
            <v>1240</v>
          </cell>
          <cell r="E347">
            <v>201.8</v>
          </cell>
        </row>
        <row r="348">
          <cell r="C348">
            <v>1550</v>
          </cell>
          <cell r="E348">
            <v>207.5</v>
          </cell>
        </row>
        <row r="349">
          <cell r="C349">
            <v>1870</v>
          </cell>
          <cell r="E349">
            <v>213.9</v>
          </cell>
        </row>
        <row r="350">
          <cell r="C350">
            <v>2380</v>
          </cell>
          <cell r="E350">
            <v>222.2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>
        <row r="12">
          <cell r="F12">
            <v>0</v>
          </cell>
        </row>
      </sheetData>
      <sheetData sheetId="15">
        <row r="11">
          <cell r="F11">
            <v>0</v>
          </cell>
        </row>
      </sheetData>
      <sheetData sheetId="16">
        <row r="11">
          <cell r="F11">
            <v>0</v>
          </cell>
        </row>
      </sheetData>
      <sheetData sheetId="17">
        <row r="16412">
          <cell r="E16412">
            <v>21</v>
          </cell>
          <cell r="F16412">
            <v>10.929436369999999</v>
          </cell>
        </row>
        <row r="16413">
          <cell r="E16413">
            <v>21</v>
          </cell>
          <cell r="F16413">
            <v>11.053041930000001</v>
          </cell>
        </row>
        <row r="16414">
          <cell r="E16414">
            <v>21</v>
          </cell>
          <cell r="F16414">
            <v>11.01902589</v>
          </cell>
        </row>
        <row r="16415">
          <cell r="E16415">
            <v>21</v>
          </cell>
          <cell r="F16415">
            <v>11.04977317</v>
          </cell>
        </row>
        <row r="16416">
          <cell r="E16416">
            <v>21</v>
          </cell>
          <cell r="F16416">
            <v>11.103679139999999</v>
          </cell>
        </row>
        <row r="16417">
          <cell r="E16417">
            <v>21</v>
          </cell>
          <cell r="F16417">
            <v>10.9910505</v>
          </cell>
        </row>
        <row r="16418">
          <cell r="E16418">
            <v>21</v>
          </cell>
          <cell r="F16418">
            <v>11.057060460000001</v>
          </cell>
        </row>
        <row r="16419">
          <cell r="E16419">
            <v>21</v>
          </cell>
          <cell r="F16419">
            <v>10.98782798</v>
          </cell>
        </row>
        <row r="16420">
          <cell r="E16420">
            <v>21</v>
          </cell>
          <cell r="F16420">
            <v>10.97763977</v>
          </cell>
        </row>
        <row r="16421">
          <cell r="E16421">
            <v>21</v>
          </cell>
          <cell r="F16421">
            <v>11.046698299999999</v>
          </cell>
        </row>
        <row r="16422">
          <cell r="E16422">
            <v>22</v>
          </cell>
          <cell r="F16422">
            <v>11.059836519999999</v>
          </cell>
        </row>
        <row r="16423">
          <cell r="E16423">
            <v>24</v>
          </cell>
          <cell r="F16423">
            <v>10.927301630000001</v>
          </cell>
        </row>
        <row r="16424">
          <cell r="E16424">
            <v>26</v>
          </cell>
          <cell r="F16424">
            <v>10.99252143</v>
          </cell>
        </row>
        <row r="16425">
          <cell r="E16425">
            <v>29</v>
          </cell>
          <cell r="F16425">
            <v>10.769188759999999</v>
          </cell>
        </row>
        <row r="16426">
          <cell r="E16426">
            <v>32</v>
          </cell>
          <cell r="F16426">
            <v>11.020593889999999</v>
          </cell>
        </row>
        <row r="16427">
          <cell r="E16427">
            <v>35</v>
          </cell>
          <cell r="F16427">
            <v>11.10361468</v>
          </cell>
        </row>
        <row r="16428">
          <cell r="E16428">
            <v>38</v>
          </cell>
          <cell r="F16428">
            <v>10.967926080000002</v>
          </cell>
        </row>
        <row r="16429">
          <cell r="E16429">
            <v>41</v>
          </cell>
          <cell r="F16429">
            <v>10.891803110000001</v>
          </cell>
        </row>
        <row r="16430">
          <cell r="E16430">
            <v>44</v>
          </cell>
          <cell r="F16430">
            <v>10.88533475</v>
          </cell>
        </row>
        <row r="16431">
          <cell r="E16431">
            <v>47</v>
          </cell>
          <cell r="F16431">
            <v>10.77333709</v>
          </cell>
        </row>
        <row r="16432">
          <cell r="E16432">
            <v>50</v>
          </cell>
          <cell r="F16432">
            <v>10.911070409999999</v>
          </cell>
        </row>
        <row r="16433">
          <cell r="E16433">
            <v>53</v>
          </cell>
          <cell r="F16433">
            <v>10.757133190000001</v>
          </cell>
        </row>
        <row r="16434">
          <cell r="E16434">
            <v>55</v>
          </cell>
          <cell r="F16434">
            <v>10.755732350000001</v>
          </cell>
        </row>
        <row r="16435">
          <cell r="E16435">
            <v>58</v>
          </cell>
          <cell r="F16435">
            <v>10.633752510000001</v>
          </cell>
        </row>
        <row r="16436">
          <cell r="E16436">
            <v>61</v>
          </cell>
          <cell r="F16436">
            <v>10.67327727</v>
          </cell>
        </row>
        <row r="16437">
          <cell r="E16437">
            <v>64</v>
          </cell>
          <cell r="F16437">
            <v>10.58731137</v>
          </cell>
        </row>
        <row r="16438">
          <cell r="E16438">
            <v>67</v>
          </cell>
          <cell r="F16438">
            <v>10.522768260000001</v>
          </cell>
        </row>
        <row r="16439">
          <cell r="E16439">
            <v>69</v>
          </cell>
          <cell r="F16439">
            <v>10.485242489999999</v>
          </cell>
        </row>
        <row r="16440">
          <cell r="E16440">
            <v>72</v>
          </cell>
          <cell r="F16440">
            <v>10.48274329</v>
          </cell>
        </row>
        <row r="16441">
          <cell r="E16441">
            <v>75</v>
          </cell>
          <cell r="F16441">
            <v>10.33382677</v>
          </cell>
        </row>
        <row r="16442">
          <cell r="E16442">
            <v>78</v>
          </cell>
          <cell r="F16442">
            <v>10.45777498</v>
          </cell>
        </row>
        <row r="16443">
          <cell r="E16443">
            <v>80</v>
          </cell>
          <cell r="F16443">
            <v>10.37990952</v>
          </cell>
        </row>
        <row r="16444">
          <cell r="E16444">
            <v>83</v>
          </cell>
          <cell r="F16444">
            <v>10.37292089</v>
          </cell>
        </row>
        <row r="16445">
          <cell r="E16445">
            <v>86</v>
          </cell>
          <cell r="F16445">
            <v>10.336440769999999</v>
          </cell>
        </row>
        <row r="16446">
          <cell r="E16446">
            <v>89</v>
          </cell>
          <cell r="F16446">
            <v>10.229985880000001</v>
          </cell>
        </row>
        <row r="16447">
          <cell r="E16447">
            <v>91</v>
          </cell>
          <cell r="F16447">
            <v>10.14467784</v>
          </cell>
        </row>
        <row r="16448">
          <cell r="E16448">
            <v>94</v>
          </cell>
          <cell r="F16448">
            <v>10.06975693</v>
          </cell>
        </row>
        <row r="16449">
          <cell r="E16449">
            <v>97</v>
          </cell>
          <cell r="F16449">
            <v>10.043872949999999</v>
          </cell>
        </row>
        <row r="16450">
          <cell r="E16450">
            <v>100</v>
          </cell>
          <cell r="F16450">
            <v>10.075542629999999</v>
          </cell>
        </row>
        <row r="16451">
          <cell r="E16451">
            <v>103</v>
          </cell>
          <cell r="F16451">
            <v>10.074221959999999</v>
          </cell>
        </row>
        <row r="16452">
          <cell r="E16452">
            <v>105</v>
          </cell>
          <cell r="F16452">
            <v>10.01540267</v>
          </cell>
        </row>
        <row r="16453">
          <cell r="E16453">
            <v>108</v>
          </cell>
          <cell r="F16453">
            <v>9.988675344999999</v>
          </cell>
        </row>
        <row r="16454">
          <cell r="E16454">
            <v>111</v>
          </cell>
          <cell r="F16454">
            <v>9.9402940690000001</v>
          </cell>
        </row>
        <row r="16455">
          <cell r="E16455">
            <v>114</v>
          </cell>
          <cell r="F16455">
            <v>9.8690086959999999</v>
          </cell>
        </row>
        <row r="16456">
          <cell r="E16456">
            <v>116</v>
          </cell>
          <cell r="F16456">
            <v>9.8960301180000005</v>
          </cell>
        </row>
        <row r="16457">
          <cell r="E16457">
            <v>119</v>
          </cell>
          <cell r="F16457">
            <v>9.8759232640000008</v>
          </cell>
        </row>
        <row r="16458">
          <cell r="E16458">
            <v>122</v>
          </cell>
          <cell r="F16458">
            <v>9.9118349199999987</v>
          </cell>
        </row>
        <row r="16459">
          <cell r="E16459">
            <v>125</v>
          </cell>
          <cell r="F16459">
            <v>9.7592949349999998</v>
          </cell>
        </row>
        <row r="16460">
          <cell r="E16460">
            <v>127</v>
          </cell>
          <cell r="F16460">
            <v>9.7530623739999989</v>
          </cell>
        </row>
        <row r="16461">
          <cell r="E16461">
            <v>130</v>
          </cell>
          <cell r="F16461">
            <v>9.7408720849999995</v>
          </cell>
        </row>
        <row r="16462">
          <cell r="E16462">
            <v>133</v>
          </cell>
          <cell r="F16462">
            <v>9.6732049479999986</v>
          </cell>
        </row>
        <row r="16463">
          <cell r="E16463">
            <v>136</v>
          </cell>
          <cell r="F16463">
            <v>9.6234681070000008</v>
          </cell>
        </row>
        <row r="16464">
          <cell r="E16464">
            <v>138</v>
          </cell>
          <cell r="F16464">
            <v>9.5797823619999996</v>
          </cell>
        </row>
        <row r="16465">
          <cell r="E16465">
            <v>141</v>
          </cell>
          <cell r="F16465">
            <v>9.5595111409999998</v>
          </cell>
        </row>
        <row r="16466">
          <cell r="E16466">
            <v>144</v>
          </cell>
          <cell r="F16466">
            <v>9.5563974690000002</v>
          </cell>
        </row>
        <row r="16467">
          <cell r="E16467">
            <v>147</v>
          </cell>
          <cell r="F16467">
            <v>9.5267397900000006</v>
          </cell>
        </row>
        <row r="16468">
          <cell r="E16468">
            <v>149</v>
          </cell>
          <cell r="F16468">
            <v>9.4568057220000004</v>
          </cell>
        </row>
        <row r="16469">
          <cell r="E16469">
            <v>152</v>
          </cell>
          <cell r="F16469">
            <v>9.5005780870000009</v>
          </cell>
        </row>
        <row r="16470">
          <cell r="E16470">
            <v>155</v>
          </cell>
          <cell r="F16470">
            <v>9.4167034370000007</v>
          </cell>
        </row>
        <row r="16471">
          <cell r="E16471">
            <v>157</v>
          </cell>
          <cell r="F16471">
            <v>9.3616787249999991</v>
          </cell>
        </row>
        <row r="16472">
          <cell r="E16472">
            <v>160</v>
          </cell>
          <cell r="F16472">
            <v>9.2850094589999994</v>
          </cell>
        </row>
        <row r="16473">
          <cell r="E16473">
            <v>163</v>
          </cell>
          <cell r="F16473">
            <v>9.3063792369999998</v>
          </cell>
        </row>
        <row r="16474">
          <cell r="E16474">
            <v>166</v>
          </cell>
          <cell r="F16474">
            <v>9.2019332239999994</v>
          </cell>
        </row>
        <row r="16475">
          <cell r="E16475">
            <v>168</v>
          </cell>
          <cell r="F16475">
            <v>9.1903511099999999</v>
          </cell>
        </row>
        <row r="16476">
          <cell r="E16476">
            <v>171</v>
          </cell>
          <cell r="F16476">
            <v>9.2493854869999996</v>
          </cell>
        </row>
        <row r="16477">
          <cell r="E16477">
            <v>174</v>
          </cell>
          <cell r="F16477">
            <v>9.2264749199999994</v>
          </cell>
        </row>
        <row r="16478">
          <cell r="E16478">
            <v>177</v>
          </cell>
          <cell r="F16478">
            <v>9.0578608289999991</v>
          </cell>
        </row>
        <row r="16479">
          <cell r="E16479">
            <v>179</v>
          </cell>
          <cell r="F16479">
            <v>9.0768635850000017</v>
          </cell>
        </row>
        <row r="16480">
          <cell r="E16480">
            <v>182</v>
          </cell>
          <cell r="F16480">
            <v>9.0378588929999992</v>
          </cell>
        </row>
        <row r="16481">
          <cell r="E16481">
            <v>185</v>
          </cell>
          <cell r="F16481">
            <v>8.9882502189999993</v>
          </cell>
        </row>
        <row r="16482">
          <cell r="E16482">
            <v>187</v>
          </cell>
          <cell r="F16482">
            <v>8.9153733919999993</v>
          </cell>
        </row>
        <row r="16483">
          <cell r="E16483">
            <v>190</v>
          </cell>
          <cell r="F16483">
            <v>8.7503559830000004</v>
          </cell>
        </row>
        <row r="16484">
          <cell r="E16484">
            <v>193</v>
          </cell>
          <cell r="F16484">
            <v>8.8352882959999999</v>
          </cell>
        </row>
        <row r="16485">
          <cell r="E16485">
            <v>196</v>
          </cell>
          <cell r="F16485">
            <v>8.8005308790000001</v>
          </cell>
        </row>
        <row r="16486">
          <cell r="E16486">
            <v>198</v>
          </cell>
          <cell r="F16486">
            <v>8.7841272530000012</v>
          </cell>
        </row>
        <row r="16487">
          <cell r="E16487">
            <v>201</v>
          </cell>
          <cell r="F16487">
            <v>8.765839733</v>
          </cell>
        </row>
        <row r="16488">
          <cell r="E16488">
            <v>204</v>
          </cell>
          <cell r="F16488">
            <v>8.7718937290000003</v>
          </cell>
        </row>
        <row r="16489">
          <cell r="E16489">
            <v>206</v>
          </cell>
          <cell r="F16489">
            <v>8.5425806190000007</v>
          </cell>
        </row>
        <row r="16490">
          <cell r="E16490">
            <v>209</v>
          </cell>
          <cell r="F16490">
            <v>8.4854709069999998</v>
          </cell>
        </row>
        <row r="16491">
          <cell r="E16491">
            <v>212</v>
          </cell>
          <cell r="F16491">
            <v>8.4414851159999991</v>
          </cell>
        </row>
        <row r="16492">
          <cell r="E16492">
            <v>215</v>
          </cell>
          <cell r="F16492">
            <v>8.3656441260000012</v>
          </cell>
        </row>
        <row r="16493">
          <cell r="E16493">
            <v>217</v>
          </cell>
          <cell r="F16493">
            <v>8.4436156330000003</v>
          </cell>
        </row>
        <row r="16494">
          <cell r="E16494">
            <v>220</v>
          </cell>
          <cell r="F16494">
            <v>8.2459830850000007</v>
          </cell>
        </row>
        <row r="16495">
          <cell r="E16495">
            <v>223</v>
          </cell>
          <cell r="F16495">
            <v>8.2751835500000013</v>
          </cell>
        </row>
        <row r="16496">
          <cell r="E16496">
            <v>226</v>
          </cell>
          <cell r="F16496">
            <v>8.2359988879999992</v>
          </cell>
        </row>
        <row r="16497">
          <cell r="E16497">
            <v>228</v>
          </cell>
          <cell r="F16497">
            <v>8.1294996409999989</v>
          </cell>
        </row>
        <row r="16498">
          <cell r="E16498">
            <v>231</v>
          </cell>
          <cell r="F16498">
            <v>8.1408112979999991</v>
          </cell>
        </row>
        <row r="16499">
          <cell r="E16499">
            <v>234</v>
          </cell>
          <cell r="F16499">
            <v>7.9783598019999999</v>
          </cell>
        </row>
        <row r="16500">
          <cell r="E16500">
            <v>236</v>
          </cell>
          <cell r="F16500">
            <v>8.015188835</v>
          </cell>
        </row>
        <row r="16501">
          <cell r="E16501">
            <v>239</v>
          </cell>
          <cell r="F16501">
            <v>7.9435249309999998</v>
          </cell>
        </row>
        <row r="16502">
          <cell r="E16502">
            <v>242</v>
          </cell>
          <cell r="F16502">
            <v>7.9027135589999995</v>
          </cell>
        </row>
        <row r="16503">
          <cell r="E16503">
            <v>245</v>
          </cell>
          <cell r="F16503">
            <v>7.8004656820000005</v>
          </cell>
        </row>
        <row r="16504">
          <cell r="E16504">
            <v>247</v>
          </cell>
          <cell r="F16504">
            <v>7.7415527189999995</v>
          </cell>
        </row>
        <row r="16505">
          <cell r="E16505">
            <v>250</v>
          </cell>
          <cell r="F16505">
            <v>7.7352049530000002</v>
          </cell>
        </row>
        <row r="16506">
          <cell r="E16506">
            <v>253</v>
          </cell>
          <cell r="F16506">
            <v>7.6160957680000001</v>
          </cell>
        </row>
        <row r="16507">
          <cell r="E16507">
            <v>255</v>
          </cell>
          <cell r="F16507">
            <v>7.6936183140000001</v>
          </cell>
        </row>
        <row r="16508">
          <cell r="E16508">
            <v>258</v>
          </cell>
          <cell r="F16508">
            <v>7.550776602</v>
          </cell>
        </row>
        <row r="16509">
          <cell r="E16509">
            <v>261</v>
          </cell>
          <cell r="F16509">
            <v>7.6165353900000001</v>
          </cell>
        </row>
        <row r="16510">
          <cell r="E16510">
            <v>264</v>
          </cell>
          <cell r="F16510">
            <v>7.4228317690000001</v>
          </cell>
        </row>
        <row r="16511">
          <cell r="E16511">
            <v>266</v>
          </cell>
          <cell r="F16511">
            <v>7.3701809269999998</v>
          </cell>
        </row>
        <row r="16512">
          <cell r="E16512">
            <v>269</v>
          </cell>
          <cell r="F16512">
            <v>7.2652385669999999</v>
          </cell>
        </row>
        <row r="16513">
          <cell r="E16513">
            <v>272</v>
          </cell>
          <cell r="F16513">
            <v>7.2780861730000002</v>
          </cell>
        </row>
        <row r="16514">
          <cell r="E16514">
            <v>275</v>
          </cell>
          <cell r="F16514">
            <v>7.246642499</v>
          </cell>
        </row>
        <row r="16515">
          <cell r="E16515">
            <v>277</v>
          </cell>
          <cell r="F16515">
            <v>7.1470133760000003</v>
          </cell>
        </row>
        <row r="16516">
          <cell r="E16516">
            <v>280</v>
          </cell>
          <cell r="F16516">
            <v>7.1677319190000004</v>
          </cell>
        </row>
        <row r="16517">
          <cell r="E16517">
            <v>283</v>
          </cell>
          <cell r="F16517">
            <v>7.1451817000000002</v>
          </cell>
        </row>
        <row r="16518">
          <cell r="E16518">
            <v>286</v>
          </cell>
          <cell r="F16518">
            <v>7.0542044869999998</v>
          </cell>
        </row>
        <row r="16519">
          <cell r="E16519">
            <v>288</v>
          </cell>
          <cell r="F16519">
            <v>7.010662355</v>
          </cell>
        </row>
        <row r="16520">
          <cell r="E16520">
            <v>291</v>
          </cell>
          <cell r="F16520">
            <v>6.8483159380000007</v>
          </cell>
        </row>
        <row r="16521">
          <cell r="E16521">
            <v>294</v>
          </cell>
          <cell r="F16521">
            <v>6.9857171229999997</v>
          </cell>
        </row>
        <row r="16522">
          <cell r="E16522">
            <v>296</v>
          </cell>
          <cell r="F16522">
            <v>6.9302870189999997</v>
          </cell>
        </row>
        <row r="16523">
          <cell r="E16523">
            <v>299</v>
          </cell>
          <cell r="F16523">
            <v>7.0238066199999993</v>
          </cell>
        </row>
        <row r="16524">
          <cell r="E16524">
            <v>302</v>
          </cell>
          <cell r="F16524">
            <v>6.9450380960000002</v>
          </cell>
        </row>
        <row r="16525">
          <cell r="E16525">
            <v>304</v>
          </cell>
          <cell r="F16525">
            <v>6.9877082709999998</v>
          </cell>
        </row>
        <row r="16526">
          <cell r="E16526">
            <v>307</v>
          </cell>
          <cell r="F16526">
            <v>6.9211198770000006</v>
          </cell>
        </row>
        <row r="16527">
          <cell r="E16527">
            <v>310</v>
          </cell>
          <cell r="F16527">
            <v>6.8951098960000001</v>
          </cell>
        </row>
        <row r="16528">
          <cell r="E16528">
            <v>312</v>
          </cell>
          <cell r="F16528">
            <v>6.8744093959999999</v>
          </cell>
        </row>
        <row r="16529">
          <cell r="E16529">
            <v>315</v>
          </cell>
          <cell r="F16529">
            <v>6.8180763090000003</v>
          </cell>
        </row>
        <row r="16530">
          <cell r="E16530">
            <v>318</v>
          </cell>
          <cell r="F16530">
            <v>6.8284414939999998</v>
          </cell>
        </row>
        <row r="16531">
          <cell r="E16531">
            <v>320</v>
          </cell>
          <cell r="F16531">
            <v>6.7592795059999995</v>
          </cell>
        </row>
        <row r="16532">
          <cell r="E16532">
            <v>323</v>
          </cell>
          <cell r="F16532">
            <v>6.7603327210000002</v>
          </cell>
        </row>
        <row r="16533">
          <cell r="E16533">
            <v>326</v>
          </cell>
          <cell r="F16533">
            <v>6.6443115760000007</v>
          </cell>
        </row>
        <row r="16534">
          <cell r="E16534">
            <v>329</v>
          </cell>
          <cell r="F16534">
            <v>6.6984156489999993</v>
          </cell>
        </row>
        <row r="16535">
          <cell r="E16535">
            <v>331</v>
          </cell>
          <cell r="F16535">
            <v>6.6270857810000008</v>
          </cell>
        </row>
        <row r="16536">
          <cell r="E16536">
            <v>334</v>
          </cell>
          <cell r="F16536">
            <v>6.6436110239999993</v>
          </cell>
        </row>
        <row r="16537">
          <cell r="E16537">
            <v>337</v>
          </cell>
          <cell r="F16537">
            <v>6.5516664110000002</v>
          </cell>
        </row>
        <row r="16538">
          <cell r="E16538">
            <v>339</v>
          </cell>
          <cell r="F16538">
            <v>6.4733646330000001</v>
          </cell>
        </row>
        <row r="16539">
          <cell r="E16539">
            <v>342</v>
          </cell>
          <cell r="F16539">
            <v>6.4491473180000005</v>
          </cell>
        </row>
        <row r="16540">
          <cell r="E16540">
            <v>345</v>
          </cell>
          <cell r="F16540">
            <v>6.3471431170000008</v>
          </cell>
        </row>
        <row r="16541">
          <cell r="E16541">
            <v>347</v>
          </cell>
          <cell r="F16541">
            <v>6.313419304</v>
          </cell>
        </row>
        <row r="16542">
          <cell r="E16542">
            <v>350</v>
          </cell>
          <cell r="F16542">
            <v>6.2734294469999998</v>
          </cell>
        </row>
        <row r="16543">
          <cell r="E16543">
            <v>353</v>
          </cell>
          <cell r="F16543">
            <v>6.3197418409999999</v>
          </cell>
        </row>
        <row r="16544">
          <cell r="E16544">
            <v>355</v>
          </cell>
          <cell r="F16544">
            <v>6.2619846710000004</v>
          </cell>
        </row>
        <row r="16545">
          <cell r="E16545">
            <v>358</v>
          </cell>
          <cell r="F16545">
            <v>6.1718811129999995</v>
          </cell>
        </row>
        <row r="16546">
          <cell r="E16546">
            <v>361</v>
          </cell>
          <cell r="F16546">
            <v>6.1071240700000002</v>
          </cell>
        </row>
        <row r="16547">
          <cell r="E16547">
            <v>364</v>
          </cell>
          <cell r="F16547">
            <v>6.1434078870000004</v>
          </cell>
        </row>
        <row r="16548">
          <cell r="E16548">
            <v>366</v>
          </cell>
          <cell r="F16548">
            <v>5.9631329850000006</v>
          </cell>
        </row>
        <row r="16549">
          <cell r="E16549">
            <v>369</v>
          </cell>
          <cell r="F16549">
            <v>5.9850895600000005</v>
          </cell>
        </row>
        <row r="16550">
          <cell r="E16550">
            <v>372</v>
          </cell>
          <cell r="F16550">
            <v>5.9798423929999993</v>
          </cell>
        </row>
        <row r="16551">
          <cell r="E16551">
            <v>374</v>
          </cell>
          <cell r="F16551">
            <v>5.8244496959999994</v>
          </cell>
        </row>
        <row r="16552">
          <cell r="E16552">
            <v>377</v>
          </cell>
          <cell r="F16552">
            <v>5.8787910999999999</v>
          </cell>
        </row>
        <row r="16553">
          <cell r="E16553">
            <v>379</v>
          </cell>
          <cell r="F16553">
            <v>5.8513954180000001</v>
          </cell>
        </row>
        <row r="16554">
          <cell r="E16554">
            <v>382</v>
          </cell>
          <cell r="F16554">
            <v>5.7568741370000005</v>
          </cell>
        </row>
        <row r="16555">
          <cell r="E16555">
            <v>385</v>
          </cell>
          <cell r="F16555">
            <v>5.5688332950000001</v>
          </cell>
        </row>
        <row r="16556">
          <cell r="E16556">
            <v>388</v>
          </cell>
          <cell r="F16556">
            <v>5.6225204770000001</v>
          </cell>
        </row>
        <row r="16557">
          <cell r="E16557">
            <v>390</v>
          </cell>
          <cell r="F16557">
            <v>5.4918594440000001</v>
          </cell>
        </row>
        <row r="16558">
          <cell r="E16558">
            <v>393</v>
          </cell>
          <cell r="F16558">
            <v>5.5043159179999996</v>
          </cell>
        </row>
        <row r="16559">
          <cell r="E16559">
            <v>395</v>
          </cell>
          <cell r="F16559">
            <v>5.4953213820000002</v>
          </cell>
        </row>
        <row r="16560">
          <cell r="E16560">
            <v>398</v>
          </cell>
          <cell r="F16560">
            <v>5.4133251490000003</v>
          </cell>
        </row>
        <row r="16561">
          <cell r="E16561">
            <v>401</v>
          </cell>
          <cell r="F16561">
            <v>5.3624761919999999</v>
          </cell>
        </row>
        <row r="16562">
          <cell r="E16562">
            <v>403</v>
          </cell>
          <cell r="F16562">
            <v>5.31539538</v>
          </cell>
        </row>
        <row r="16563">
          <cell r="E16563">
            <v>406</v>
          </cell>
          <cell r="F16563">
            <v>5.2981258490000007</v>
          </cell>
        </row>
        <row r="16564">
          <cell r="E16564">
            <v>409</v>
          </cell>
          <cell r="F16564">
            <v>5.2026374210000004</v>
          </cell>
        </row>
        <row r="16565">
          <cell r="E16565">
            <v>411</v>
          </cell>
          <cell r="F16565">
            <v>5.195123927</v>
          </cell>
        </row>
        <row r="16566">
          <cell r="E16566">
            <v>414</v>
          </cell>
          <cell r="F16566">
            <v>4.889723461</v>
          </cell>
        </row>
        <row r="16567">
          <cell r="E16567">
            <v>417</v>
          </cell>
          <cell r="F16567">
            <v>5.1206492189999997</v>
          </cell>
        </row>
        <row r="16568">
          <cell r="E16568">
            <v>419</v>
          </cell>
          <cell r="F16568">
            <v>5.0099717470000007</v>
          </cell>
        </row>
        <row r="16569">
          <cell r="E16569">
            <v>422</v>
          </cell>
          <cell r="F16569">
            <v>5.0057496309999996</v>
          </cell>
        </row>
        <row r="16570">
          <cell r="E16570">
            <v>425</v>
          </cell>
          <cell r="F16570">
            <v>4.881461066</v>
          </cell>
        </row>
        <row r="16571">
          <cell r="E16571">
            <v>427</v>
          </cell>
          <cell r="F16571">
            <v>4.7478767670000002</v>
          </cell>
        </row>
        <row r="16572">
          <cell r="E16572">
            <v>430</v>
          </cell>
          <cell r="F16572">
            <v>4.7865666430000005</v>
          </cell>
        </row>
        <row r="16573">
          <cell r="E16573">
            <v>433</v>
          </cell>
          <cell r="F16573">
            <v>4.7080275870000001</v>
          </cell>
        </row>
        <row r="16574">
          <cell r="E16574">
            <v>435</v>
          </cell>
          <cell r="F16574">
            <v>4.545411852</v>
          </cell>
        </row>
        <row r="16575">
          <cell r="E16575">
            <v>438</v>
          </cell>
          <cell r="F16575">
            <v>4.6168791999999996</v>
          </cell>
        </row>
        <row r="16576">
          <cell r="E16576">
            <v>441</v>
          </cell>
          <cell r="F16576">
            <v>4.4852497680000001</v>
          </cell>
        </row>
        <row r="16577">
          <cell r="E16577">
            <v>443</v>
          </cell>
          <cell r="F16577">
            <v>4.4667900490000001</v>
          </cell>
        </row>
        <row r="16578">
          <cell r="E16578">
            <v>446</v>
          </cell>
          <cell r="F16578">
            <v>4.3591940229999997</v>
          </cell>
        </row>
        <row r="16579">
          <cell r="E16579">
            <v>448</v>
          </cell>
          <cell r="F16579">
            <v>4.3085221670000005</v>
          </cell>
        </row>
        <row r="16580">
          <cell r="E16580">
            <v>451</v>
          </cell>
          <cell r="F16580">
            <v>4.2410988449999998</v>
          </cell>
        </row>
        <row r="16581">
          <cell r="E16581">
            <v>454</v>
          </cell>
          <cell r="F16581">
            <v>4.145065035</v>
          </cell>
        </row>
        <row r="16582">
          <cell r="E16582">
            <v>456</v>
          </cell>
          <cell r="F16582">
            <v>4.1709270629999997</v>
          </cell>
        </row>
        <row r="16583">
          <cell r="E16583">
            <v>459</v>
          </cell>
          <cell r="F16583">
            <v>4.0812204659999995</v>
          </cell>
        </row>
        <row r="16584">
          <cell r="E16584">
            <v>462</v>
          </cell>
          <cell r="F16584">
            <v>3.9938422310000004</v>
          </cell>
        </row>
        <row r="16585">
          <cell r="E16585">
            <v>464</v>
          </cell>
          <cell r="F16585">
            <v>3.9413866499999997</v>
          </cell>
        </row>
        <row r="16586">
          <cell r="E16586">
            <v>467</v>
          </cell>
          <cell r="F16586">
            <v>3.9148305230000005</v>
          </cell>
        </row>
        <row r="16587">
          <cell r="E16587">
            <v>470</v>
          </cell>
          <cell r="F16587">
            <v>3.8144403709999999</v>
          </cell>
        </row>
        <row r="16588">
          <cell r="E16588">
            <v>472</v>
          </cell>
          <cell r="F16588">
            <v>3.7959530610000001</v>
          </cell>
        </row>
        <row r="16589">
          <cell r="E16589">
            <v>475</v>
          </cell>
          <cell r="F16589">
            <v>3.6874962820000001</v>
          </cell>
        </row>
        <row r="16590">
          <cell r="E16590">
            <v>478</v>
          </cell>
          <cell r="F16590">
            <v>3.652507537</v>
          </cell>
        </row>
        <row r="16591">
          <cell r="E16591">
            <v>480</v>
          </cell>
          <cell r="F16591">
            <v>3.5972655549999999</v>
          </cell>
        </row>
        <row r="16592">
          <cell r="E16592">
            <v>483</v>
          </cell>
          <cell r="F16592">
            <v>3.402866876</v>
          </cell>
        </row>
        <row r="16593">
          <cell r="E16593">
            <v>485</v>
          </cell>
          <cell r="F16593">
            <v>3.3350370659999999</v>
          </cell>
        </row>
        <row r="16594">
          <cell r="E16594">
            <v>488</v>
          </cell>
          <cell r="F16594">
            <v>3.2987940710000001</v>
          </cell>
        </row>
        <row r="16595">
          <cell r="E16595">
            <v>491</v>
          </cell>
          <cell r="F16595">
            <v>3.2595404990000003</v>
          </cell>
        </row>
        <row r="16596">
          <cell r="E16596">
            <v>493</v>
          </cell>
          <cell r="F16596">
            <v>3.2515879480000001</v>
          </cell>
        </row>
        <row r="16597">
          <cell r="E16597">
            <v>496</v>
          </cell>
          <cell r="F16597">
            <v>3.0338693430000001</v>
          </cell>
        </row>
        <row r="16598">
          <cell r="E16598">
            <v>498</v>
          </cell>
          <cell r="F16598">
            <v>3.0793398829999998</v>
          </cell>
        </row>
        <row r="16599">
          <cell r="E16599">
            <v>501</v>
          </cell>
          <cell r="F16599">
            <v>3.0338328409999997</v>
          </cell>
        </row>
        <row r="16600">
          <cell r="E16600">
            <v>504</v>
          </cell>
          <cell r="F16600">
            <v>2.973034271</v>
          </cell>
        </row>
        <row r="16601">
          <cell r="E16601">
            <v>507</v>
          </cell>
          <cell r="F16601">
            <v>2.8072215140000001</v>
          </cell>
        </row>
        <row r="16602">
          <cell r="E16602">
            <v>509</v>
          </cell>
          <cell r="F16602">
            <v>2.7623813140000002</v>
          </cell>
        </row>
        <row r="16603">
          <cell r="E16603">
            <v>512</v>
          </cell>
          <cell r="F16603">
            <v>2.7586851600000002</v>
          </cell>
        </row>
        <row r="16604">
          <cell r="E16604">
            <v>514</v>
          </cell>
          <cell r="F16604">
            <v>2.5661533199999997</v>
          </cell>
        </row>
        <row r="16605">
          <cell r="E16605">
            <v>517</v>
          </cell>
          <cell r="F16605">
            <v>2.4994578949999999</v>
          </cell>
        </row>
        <row r="16606">
          <cell r="E16606">
            <v>519</v>
          </cell>
          <cell r="F16606">
            <v>2.3513748719999996</v>
          </cell>
        </row>
        <row r="16607">
          <cell r="E16607">
            <v>522</v>
          </cell>
          <cell r="F16607">
            <v>2.4283659049999997</v>
          </cell>
        </row>
        <row r="16608">
          <cell r="E16608">
            <v>525</v>
          </cell>
          <cell r="F16608">
            <v>2.161799147</v>
          </cell>
        </row>
        <row r="16609">
          <cell r="E16609">
            <v>527</v>
          </cell>
          <cell r="F16609">
            <v>2.091047852</v>
          </cell>
        </row>
        <row r="16610">
          <cell r="E16610">
            <v>530</v>
          </cell>
          <cell r="F16610">
            <v>1.986714047</v>
          </cell>
        </row>
        <row r="16611">
          <cell r="E16611">
            <v>532</v>
          </cell>
          <cell r="F16611">
            <v>2.0817327249999997</v>
          </cell>
        </row>
        <row r="16612">
          <cell r="E16612">
            <v>535</v>
          </cell>
          <cell r="F16612">
            <v>1.7852801030000001</v>
          </cell>
        </row>
        <row r="16613">
          <cell r="E16613">
            <v>537</v>
          </cell>
          <cell r="F16613">
            <v>1.856146581</v>
          </cell>
        </row>
        <row r="16614">
          <cell r="E16614">
            <v>540</v>
          </cell>
          <cell r="F16614">
            <v>1.7215406680000001</v>
          </cell>
        </row>
        <row r="16615">
          <cell r="E16615">
            <v>543</v>
          </cell>
          <cell r="F16615">
            <v>1.521523312</v>
          </cell>
        </row>
        <row r="16616">
          <cell r="E16616">
            <v>545</v>
          </cell>
          <cell r="F16616">
            <v>1.4626503100000001</v>
          </cell>
        </row>
        <row r="16617">
          <cell r="E16617">
            <v>548</v>
          </cell>
          <cell r="F16617">
            <v>1.4213684520000001</v>
          </cell>
        </row>
        <row r="16618">
          <cell r="E16618">
            <v>551</v>
          </cell>
          <cell r="F16618">
            <v>1.3222324990000001</v>
          </cell>
        </row>
        <row r="16619">
          <cell r="E16619">
            <v>553</v>
          </cell>
          <cell r="F16619">
            <v>1.2118951469999999</v>
          </cell>
        </row>
        <row r="16620">
          <cell r="E16620">
            <v>555</v>
          </cell>
          <cell r="F16620">
            <v>1.219172141</v>
          </cell>
        </row>
        <row r="16621">
          <cell r="E16621">
            <v>558</v>
          </cell>
          <cell r="F16621">
            <v>1.059571493</v>
          </cell>
        </row>
        <row r="16622">
          <cell r="E16622">
            <v>561</v>
          </cell>
          <cell r="F16622">
            <v>1.079672481</v>
          </cell>
        </row>
        <row r="16623">
          <cell r="E16623">
            <v>563</v>
          </cell>
          <cell r="F16623">
            <v>0.94215319890000004</v>
          </cell>
        </row>
        <row r="16624">
          <cell r="E16624">
            <v>566</v>
          </cell>
          <cell r="F16624">
            <v>0.8780372421</v>
          </cell>
        </row>
        <row r="16625">
          <cell r="E16625">
            <v>568</v>
          </cell>
          <cell r="F16625">
            <v>0.99955187629999998</v>
          </cell>
        </row>
        <row r="16626">
          <cell r="E16626">
            <v>571</v>
          </cell>
          <cell r="F16626">
            <v>0.83911532779999998</v>
          </cell>
        </row>
        <row r="16627">
          <cell r="E16627">
            <v>573</v>
          </cell>
          <cell r="F16627">
            <v>0.75210167829999997</v>
          </cell>
        </row>
        <row r="16628">
          <cell r="E16628">
            <v>576</v>
          </cell>
          <cell r="F16628">
            <v>0.66855344750000001</v>
          </cell>
        </row>
        <row r="16629">
          <cell r="E16629">
            <v>578</v>
          </cell>
          <cell r="F16629">
            <v>0.71360249570000001</v>
          </cell>
        </row>
        <row r="16630">
          <cell r="E16630">
            <v>581</v>
          </cell>
          <cell r="F16630">
            <v>0.68922608619999992</v>
          </cell>
        </row>
        <row r="16631">
          <cell r="E16631">
            <v>583</v>
          </cell>
          <cell r="F16631">
            <v>0.68797987519999992</v>
          </cell>
        </row>
        <row r="16632">
          <cell r="E16632">
            <v>586</v>
          </cell>
          <cell r="F16632">
            <v>0.56448736349999995</v>
          </cell>
        </row>
        <row r="16633">
          <cell r="E16633">
            <v>589</v>
          </cell>
          <cell r="F16633">
            <v>0.63802728450000001</v>
          </cell>
        </row>
        <row r="16634">
          <cell r="E16634">
            <v>591</v>
          </cell>
          <cell r="F16634">
            <v>0.58852887200000004</v>
          </cell>
        </row>
        <row r="16635">
          <cell r="E16635">
            <v>594</v>
          </cell>
          <cell r="F16635">
            <v>0.57283571479999995</v>
          </cell>
        </row>
        <row r="16636">
          <cell r="E16636">
            <v>596</v>
          </cell>
          <cell r="F16636">
            <v>0.74081105460000007</v>
          </cell>
        </row>
        <row r="16637">
          <cell r="E16637">
            <v>599</v>
          </cell>
          <cell r="F16637">
            <v>0.69759802849999997</v>
          </cell>
        </row>
        <row r="16638">
          <cell r="E16638">
            <v>601</v>
          </cell>
          <cell r="F16638">
            <v>0.5491019573</v>
          </cell>
        </row>
        <row r="16639">
          <cell r="E16639">
            <v>604</v>
          </cell>
          <cell r="F16639">
            <v>0.56440869830000007</v>
          </cell>
        </row>
        <row r="16640">
          <cell r="E16640">
            <v>607</v>
          </cell>
          <cell r="F16640">
            <v>0.62434603859999993</v>
          </cell>
        </row>
        <row r="16641">
          <cell r="E16641">
            <v>609</v>
          </cell>
          <cell r="F16641">
            <v>0.51389212699999998</v>
          </cell>
        </row>
        <row r="16642">
          <cell r="E16642">
            <v>612</v>
          </cell>
          <cell r="F16642">
            <v>0.5724803034</v>
          </cell>
        </row>
        <row r="16643">
          <cell r="E16643">
            <v>614</v>
          </cell>
          <cell r="F16643">
            <v>0.61215817829999997</v>
          </cell>
        </row>
        <row r="16644">
          <cell r="E16644">
            <v>617</v>
          </cell>
          <cell r="F16644">
            <v>0.48617063870000005</v>
          </cell>
        </row>
        <row r="16645">
          <cell r="E16645">
            <v>619</v>
          </cell>
          <cell r="F16645">
            <v>0.56470502919999999</v>
          </cell>
        </row>
        <row r="16646">
          <cell r="E16646">
            <v>622</v>
          </cell>
          <cell r="F16646">
            <v>0.53833551010000003</v>
          </cell>
        </row>
        <row r="16647">
          <cell r="E16647">
            <v>624</v>
          </cell>
          <cell r="F16647">
            <v>0.55307685959999997</v>
          </cell>
        </row>
        <row r="16648">
          <cell r="E16648">
            <v>627</v>
          </cell>
          <cell r="F16648">
            <v>0.57240081669999998</v>
          </cell>
        </row>
        <row r="16649">
          <cell r="E16649">
            <v>629</v>
          </cell>
          <cell r="F16649">
            <v>0.57370440999999994</v>
          </cell>
        </row>
        <row r="16650">
          <cell r="E16650">
            <v>632</v>
          </cell>
          <cell r="F16650">
            <v>0.60784026499999999</v>
          </cell>
        </row>
        <row r="16651">
          <cell r="E16651">
            <v>634</v>
          </cell>
          <cell r="F16651">
            <v>0.58749789559999999</v>
          </cell>
        </row>
        <row r="16652">
          <cell r="E16652">
            <v>637</v>
          </cell>
          <cell r="F16652">
            <v>0.51152527329999997</v>
          </cell>
        </row>
        <row r="16653">
          <cell r="E16653">
            <v>640</v>
          </cell>
          <cell r="F16653">
            <v>0.4809662951</v>
          </cell>
        </row>
        <row r="16654">
          <cell r="E16654">
            <v>642</v>
          </cell>
          <cell r="F16654">
            <v>0.61643828319999994</v>
          </cell>
        </row>
        <row r="16655">
          <cell r="E16655">
            <v>644</v>
          </cell>
          <cell r="F16655">
            <v>0.55399627070000002</v>
          </cell>
        </row>
        <row r="16656">
          <cell r="E16656">
            <v>647</v>
          </cell>
          <cell r="F16656">
            <v>0.61823439660000001</v>
          </cell>
        </row>
        <row r="16657">
          <cell r="E16657">
            <v>650</v>
          </cell>
          <cell r="F16657">
            <v>0.59259662879999997</v>
          </cell>
        </row>
        <row r="16658">
          <cell r="E16658">
            <v>652</v>
          </cell>
          <cell r="F16658">
            <v>0.57074702589999993</v>
          </cell>
        </row>
        <row r="16659">
          <cell r="E16659">
            <v>655</v>
          </cell>
          <cell r="F16659">
            <v>0.60099432949999998</v>
          </cell>
        </row>
        <row r="16660">
          <cell r="E16660">
            <v>657</v>
          </cell>
          <cell r="F16660">
            <v>0.53223735120000004</v>
          </cell>
        </row>
        <row r="16661">
          <cell r="E16661">
            <v>660</v>
          </cell>
          <cell r="F16661">
            <v>0.62438734740000001</v>
          </cell>
        </row>
        <row r="16662">
          <cell r="E16662">
            <v>662</v>
          </cell>
          <cell r="F16662">
            <v>0.49087722970000003</v>
          </cell>
        </row>
        <row r="16663">
          <cell r="E16663">
            <v>665</v>
          </cell>
          <cell r="F16663">
            <v>0.63112667040000003</v>
          </cell>
        </row>
        <row r="16664">
          <cell r="E16664">
            <v>667</v>
          </cell>
          <cell r="F16664">
            <v>0.6094410455</v>
          </cell>
        </row>
        <row r="16665">
          <cell r="E16665">
            <v>670</v>
          </cell>
          <cell r="F16665">
            <v>0.50237213120000002</v>
          </cell>
        </row>
        <row r="16666">
          <cell r="E16666">
            <v>672</v>
          </cell>
          <cell r="F16666">
            <v>0.54398329900000009</v>
          </cell>
        </row>
        <row r="16667">
          <cell r="E16667">
            <v>675</v>
          </cell>
          <cell r="F16667">
            <v>0.54735035049999992</v>
          </cell>
        </row>
        <row r="16668">
          <cell r="E16668">
            <v>677</v>
          </cell>
          <cell r="F16668">
            <v>0.48859868989999999</v>
          </cell>
        </row>
        <row r="16669">
          <cell r="E16669">
            <v>680</v>
          </cell>
          <cell r="F16669">
            <v>0.51461352449999997</v>
          </cell>
        </row>
        <row r="16670">
          <cell r="E16670">
            <v>682</v>
          </cell>
          <cell r="F16670">
            <v>0.4963945011</v>
          </cell>
        </row>
        <row r="16671">
          <cell r="E16671">
            <v>685</v>
          </cell>
          <cell r="F16671">
            <v>0.4543668696</v>
          </cell>
        </row>
        <row r="16672">
          <cell r="E16672">
            <v>688</v>
          </cell>
          <cell r="F16672">
            <v>0.51202223359999999</v>
          </cell>
        </row>
        <row r="16673">
          <cell r="E16673">
            <v>690</v>
          </cell>
          <cell r="F16673">
            <v>0.55913409169999995</v>
          </cell>
        </row>
        <row r="16674">
          <cell r="E16674">
            <v>692</v>
          </cell>
          <cell r="F16674">
            <v>0.53081401490000002</v>
          </cell>
        </row>
        <row r="16675">
          <cell r="E16675">
            <v>695</v>
          </cell>
          <cell r="F16675">
            <v>0.54226924160000001</v>
          </cell>
        </row>
        <row r="16676">
          <cell r="E16676">
            <v>697</v>
          </cell>
          <cell r="F16676">
            <v>0.5501960749</v>
          </cell>
        </row>
        <row r="16680">
          <cell r="E16680">
            <v>699</v>
          </cell>
          <cell r="F16680">
            <v>0.47466404139999996</v>
          </cell>
        </row>
        <row r="16681">
          <cell r="E16681">
            <v>697</v>
          </cell>
          <cell r="F16681">
            <v>0.48515891010000001</v>
          </cell>
        </row>
        <row r="16682">
          <cell r="E16682">
            <v>696</v>
          </cell>
          <cell r="F16682">
            <v>0.46495697429999999</v>
          </cell>
        </row>
        <row r="16683">
          <cell r="E16683">
            <v>694</v>
          </cell>
          <cell r="F16683">
            <v>0.4614678116</v>
          </cell>
        </row>
        <row r="16684">
          <cell r="E16684">
            <v>692</v>
          </cell>
          <cell r="F16684">
            <v>0.49650275350000006</v>
          </cell>
        </row>
        <row r="16685">
          <cell r="E16685">
            <v>690</v>
          </cell>
          <cell r="F16685">
            <v>0.45675854669999999</v>
          </cell>
        </row>
        <row r="16686">
          <cell r="E16686">
            <v>688</v>
          </cell>
          <cell r="F16686">
            <v>0.49382718009999998</v>
          </cell>
        </row>
        <row r="16687">
          <cell r="E16687">
            <v>685</v>
          </cell>
          <cell r="F16687">
            <v>0.4787934472</v>
          </cell>
        </row>
        <row r="16688">
          <cell r="E16688">
            <v>683</v>
          </cell>
          <cell r="F16688">
            <v>0.51195883799999997</v>
          </cell>
        </row>
        <row r="16689">
          <cell r="E16689">
            <v>680</v>
          </cell>
          <cell r="F16689">
            <v>0.4066838398</v>
          </cell>
        </row>
        <row r="16690">
          <cell r="E16690">
            <v>678</v>
          </cell>
          <cell r="F16690">
            <v>0.40597821830000003</v>
          </cell>
        </row>
        <row r="16691">
          <cell r="E16691">
            <v>676</v>
          </cell>
          <cell r="F16691">
            <v>0.50238835949999994</v>
          </cell>
        </row>
        <row r="16692">
          <cell r="E16692">
            <v>673</v>
          </cell>
          <cell r="F16692">
            <v>0.4498375195</v>
          </cell>
        </row>
        <row r="16693">
          <cell r="E16693">
            <v>671</v>
          </cell>
          <cell r="F16693">
            <v>0.48133344110000004</v>
          </cell>
        </row>
        <row r="16694">
          <cell r="E16694">
            <v>668</v>
          </cell>
          <cell r="F16694">
            <v>0.5738466284</v>
          </cell>
        </row>
        <row r="16695">
          <cell r="E16695">
            <v>665</v>
          </cell>
          <cell r="F16695">
            <v>0.53420369900000009</v>
          </cell>
        </row>
        <row r="16696">
          <cell r="E16696">
            <v>663</v>
          </cell>
          <cell r="F16696">
            <v>0.48696905759999998</v>
          </cell>
        </row>
        <row r="16697">
          <cell r="E16697">
            <v>661</v>
          </cell>
          <cell r="F16697">
            <v>0.50798333009999996</v>
          </cell>
        </row>
        <row r="16698">
          <cell r="E16698">
            <v>658</v>
          </cell>
          <cell r="F16698">
            <v>0.60522266189999996</v>
          </cell>
        </row>
        <row r="16699">
          <cell r="E16699">
            <v>655</v>
          </cell>
          <cell r="F16699">
            <v>0.54418692050000006</v>
          </cell>
        </row>
        <row r="16700">
          <cell r="E16700">
            <v>653</v>
          </cell>
          <cell r="F16700">
            <v>0.57781138099999996</v>
          </cell>
        </row>
        <row r="16701">
          <cell r="E16701">
            <v>651</v>
          </cell>
          <cell r="F16701">
            <v>0.5328231349</v>
          </cell>
        </row>
        <row r="16702">
          <cell r="E16702">
            <v>648</v>
          </cell>
          <cell r="F16702">
            <v>0.53966626499999992</v>
          </cell>
        </row>
        <row r="16703">
          <cell r="E16703">
            <v>646</v>
          </cell>
          <cell r="F16703">
            <v>0.50708115099999995</v>
          </cell>
        </row>
        <row r="16704">
          <cell r="E16704">
            <v>643</v>
          </cell>
          <cell r="F16704">
            <v>0.47199929819999997</v>
          </cell>
        </row>
        <row r="16705">
          <cell r="E16705">
            <v>640</v>
          </cell>
          <cell r="F16705">
            <v>0.53580839790000001</v>
          </cell>
        </row>
        <row r="16706">
          <cell r="E16706">
            <v>638</v>
          </cell>
          <cell r="F16706">
            <v>0.48333499359999998</v>
          </cell>
        </row>
        <row r="16707">
          <cell r="E16707">
            <v>635</v>
          </cell>
          <cell r="F16707">
            <v>0.59075317859999998</v>
          </cell>
        </row>
        <row r="16708">
          <cell r="E16708">
            <v>633</v>
          </cell>
          <cell r="F16708">
            <v>0.5530538519</v>
          </cell>
        </row>
        <row r="16709">
          <cell r="E16709">
            <v>630</v>
          </cell>
          <cell r="F16709">
            <v>0.54268127719999992</v>
          </cell>
        </row>
        <row r="16710">
          <cell r="E16710">
            <v>628</v>
          </cell>
          <cell r="F16710">
            <v>0.61456328959999995</v>
          </cell>
        </row>
        <row r="16711">
          <cell r="E16711">
            <v>625</v>
          </cell>
          <cell r="F16711">
            <v>0.51599577379999995</v>
          </cell>
        </row>
        <row r="16712">
          <cell r="E16712">
            <v>623</v>
          </cell>
          <cell r="F16712">
            <v>0.54287329489999991</v>
          </cell>
        </row>
        <row r="16713">
          <cell r="E16713">
            <v>620</v>
          </cell>
          <cell r="F16713">
            <v>0.61182809030000007</v>
          </cell>
        </row>
        <row r="16714">
          <cell r="E16714">
            <v>618</v>
          </cell>
          <cell r="F16714">
            <v>0.5294830076</v>
          </cell>
        </row>
        <row r="16715">
          <cell r="E16715">
            <v>615</v>
          </cell>
          <cell r="F16715">
            <v>0.45586313749999996</v>
          </cell>
        </row>
        <row r="16716">
          <cell r="E16716">
            <v>613</v>
          </cell>
          <cell r="F16716">
            <v>0.53822278620000008</v>
          </cell>
        </row>
        <row r="16717">
          <cell r="E16717">
            <v>610</v>
          </cell>
          <cell r="F16717">
            <v>0.52632722609999993</v>
          </cell>
        </row>
        <row r="16718">
          <cell r="E16718">
            <v>608</v>
          </cell>
          <cell r="F16718">
            <v>0.54474873089999998</v>
          </cell>
        </row>
        <row r="16719">
          <cell r="E16719">
            <v>605</v>
          </cell>
          <cell r="F16719">
            <v>0.54378827409999997</v>
          </cell>
        </row>
        <row r="16720">
          <cell r="E16720">
            <v>603</v>
          </cell>
          <cell r="F16720">
            <v>0.55840019210000003</v>
          </cell>
        </row>
        <row r="16721">
          <cell r="E16721">
            <v>600</v>
          </cell>
          <cell r="F16721">
            <v>0.58579529220000004</v>
          </cell>
        </row>
        <row r="16722">
          <cell r="E16722">
            <v>597</v>
          </cell>
          <cell r="F16722">
            <v>0.63170769520000003</v>
          </cell>
        </row>
        <row r="16723">
          <cell r="E16723">
            <v>595</v>
          </cell>
          <cell r="F16723">
            <v>0.63577325779999994</v>
          </cell>
        </row>
        <row r="16724">
          <cell r="E16724">
            <v>592</v>
          </cell>
          <cell r="F16724">
            <v>0.60062449449999999</v>
          </cell>
        </row>
        <row r="16725">
          <cell r="E16725">
            <v>590</v>
          </cell>
          <cell r="F16725">
            <v>0.74352526009999997</v>
          </cell>
        </row>
        <row r="16726">
          <cell r="E16726">
            <v>587</v>
          </cell>
          <cell r="F16726">
            <v>0.6691128381</v>
          </cell>
        </row>
        <row r="16727">
          <cell r="E16727">
            <v>585</v>
          </cell>
          <cell r="F16727">
            <v>0.74123534939999991</v>
          </cell>
        </row>
        <row r="16728">
          <cell r="E16728">
            <v>582</v>
          </cell>
          <cell r="F16728">
            <v>0.73903911990000004</v>
          </cell>
        </row>
        <row r="16729">
          <cell r="E16729">
            <v>580</v>
          </cell>
          <cell r="F16729">
            <v>0.92922498330000003</v>
          </cell>
        </row>
        <row r="16730">
          <cell r="E16730">
            <v>577</v>
          </cell>
          <cell r="F16730">
            <v>1.0648613690000002</v>
          </cell>
        </row>
        <row r="16731">
          <cell r="E16731">
            <v>575</v>
          </cell>
          <cell r="F16731">
            <v>1.1432168869999999</v>
          </cell>
        </row>
        <row r="16732">
          <cell r="E16732">
            <v>572</v>
          </cell>
          <cell r="F16732">
            <v>1.2587147209999998</v>
          </cell>
        </row>
        <row r="16733">
          <cell r="E16733">
            <v>569</v>
          </cell>
          <cell r="F16733">
            <v>1.4627842450000001</v>
          </cell>
        </row>
        <row r="16734">
          <cell r="E16734">
            <v>567</v>
          </cell>
          <cell r="F16734">
            <v>1.6061826079999999</v>
          </cell>
        </row>
        <row r="16735">
          <cell r="E16735">
            <v>564</v>
          </cell>
          <cell r="F16735">
            <v>1.819019017</v>
          </cell>
        </row>
        <row r="16736">
          <cell r="E16736">
            <v>562</v>
          </cell>
          <cell r="F16736">
            <v>2.0931641509999999</v>
          </cell>
        </row>
        <row r="16737">
          <cell r="E16737">
            <v>559</v>
          </cell>
          <cell r="F16737">
            <v>2.3355862639999998</v>
          </cell>
        </row>
        <row r="16738">
          <cell r="E16738">
            <v>556</v>
          </cell>
          <cell r="F16738">
            <v>2.734311581</v>
          </cell>
        </row>
        <row r="16739">
          <cell r="E16739">
            <v>554</v>
          </cell>
          <cell r="F16739">
            <v>3.056675383</v>
          </cell>
        </row>
        <row r="16740">
          <cell r="E16740">
            <v>551</v>
          </cell>
          <cell r="F16740">
            <v>3.4782030310000001</v>
          </cell>
        </row>
        <row r="16741">
          <cell r="E16741">
            <v>549</v>
          </cell>
          <cell r="F16741">
            <v>3.9159605490000002</v>
          </cell>
        </row>
        <row r="16742">
          <cell r="E16742">
            <v>546</v>
          </cell>
          <cell r="F16742">
            <v>4.2783582620000002</v>
          </cell>
        </row>
        <row r="16743">
          <cell r="E16743">
            <v>544</v>
          </cell>
          <cell r="F16743">
            <v>4.8531134109999998</v>
          </cell>
        </row>
        <row r="16744">
          <cell r="E16744">
            <v>541</v>
          </cell>
          <cell r="F16744">
            <v>5.4156567280000001</v>
          </cell>
        </row>
        <row r="16745">
          <cell r="E16745">
            <v>539</v>
          </cell>
          <cell r="F16745">
            <v>6.0194777729999993</v>
          </cell>
        </row>
        <row r="16746">
          <cell r="E16746">
            <v>536</v>
          </cell>
          <cell r="F16746">
            <v>6.7731837750000006</v>
          </cell>
        </row>
        <row r="16747">
          <cell r="E16747">
            <v>533</v>
          </cell>
          <cell r="F16747">
            <v>7.724909179</v>
          </cell>
        </row>
        <row r="16748">
          <cell r="E16748">
            <v>531</v>
          </cell>
          <cell r="F16748">
            <v>8.5826132560000001</v>
          </cell>
        </row>
        <row r="16749">
          <cell r="E16749">
            <v>528</v>
          </cell>
          <cell r="F16749">
            <v>9.6805258100000007</v>
          </cell>
        </row>
        <row r="16750">
          <cell r="E16750">
            <v>526</v>
          </cell>
          <cell r="F16750">
            <v>10.84187367</v>
          </cell>
        </row>
        <row r="16751">
          <cell r="E16751">
            <v>523</v>
          </cell>
          <cell r="F16751">
            <v>12.17059051</v>
          </cell>
        </row>
        <row r="16752">
          <cell r="E16752">
            <v>521</v>
          </cell>
          <cell r="F16752">
            <v>13.71000377</v>
          </cell>
        </row>
        <row r="16753">
          <cell r="E16753">
            <v>518</v>
          </cell>
          <cell r="F16753">
            <v>15.309056349999999</v>
          </cell>
        </row>
        <row r="16754">
          <cell r="E16754">
            <v>515</v>
          </cell>
          <cell r="F16754">
            <v>17.104072689999999</v>
          </cell>
        </row>
        <row r="16755">
          <cell r="E16755">
            <v>513</v>
          </cell>
          <cell r="F16755">
            <v>18.819147710000003</v>
          </cell>
        </row>
        <row r="16756">
          <cell r="E16756">
            <v>510</v>
          </cell>
          <cell r="F16756">
            <v>20.387054939999999</v>
          </cell>
        </row>
        <row r="16757">
          <cell r="E16757">
            <v>507</v>
          </cell>
          <cell r="F16757">
            <v>22.13823902</v>
          </cell>
        </row>
        <row r="16758">
          <cell r="E16758">
            <v>505</v>
          </cell>
          <cell r="F16758">
            <v>23.89587066</v>
          </cell>
        </row>
        <row r="16759">
          <cell r="E16759">
            <v>502</v>
          </cell>
          <cell r="F16759">
            <v>25.724488770000001</v>
          </cell>
        </row>
        <row r="16760">
          <cell r="E16760">
            <v>500</v>
          </cell>
          <cell r="F16760">
            <v>27.800456660000002</v>
          </cell>
        </row>
        <row r="16761">
          <cell r="E16761">
            <v>497</v>
          </cell>
          <cell r="F16761">
            <v>29.622537529999999</v>
          </cell>
        </row>
        <row r="16762">
          <cell r="E16762">
            <v>494</v>
          </cell>
          <cell r="F16762">
            <v>31.448520700000003</v>
          </cell>
        </row>
        <row r="16763">
          <cell r="E16763">
            <v>492</v>
          </cell>
          <cell r="F16763">
            <v>33.361681060000002</v>
          </cell>
        </row>
        <row r="16764">
          <cell r="E16764">
            <v>489</v>
          </cell>
          <cell r="F16764">
            <v>35.335433370000004</v>
          </cell>
        </row>
        <row r="16765">
          <cell r="E16765">
            <v>487</v>
          </cell>
          <cell r="F16765">
            <v>37.34081699</v>
          </cell>
        </row>
        <row r="16766">
          <cell r="E16766">
            <v>484</v>
          </cell>
          <cell r="F16766">
            <v>39.295388360000004</v>
          </cell>
        </row>
        <row r="16767">
          <cell r="E16767">
            <v>481</v>
          </cell>
          <cell r="F16767">
            <v>41.370911460000002</v>
          </cell>
        </row>
        <row r="16768">
          <cell r="E16768">
            <v>479</v>
          </cell>
          <cell r="F16768">
            <v>43.321000720000001</v>
          </cell>
        </row>
        <row r="16769">
          <cell r="E16769">
            <v>476</v>
          </cell>
          <cell r="F16769">
            <v>45.345998050000006</v>
          </cell>
        </row>
        <row r="16770">
          <cell r="E16770">
            <v>474</v>
          </cell>
          <cell r="F16770">
            <v>47.26370841</v>
          </cell>
        </row>
        <row r="16771">
          <cell r="E16771">
            <v>471</v>
          </cell>
          <cell r="F16771">
            <v>49.341679040000002</v>
          </cell>
        </row>
        <row r="16772">
          <cell r="E16772">
            <v>468</v>
          </cell>
          <cell r="F16772">
            <v>51.278283039999998</v>
          </cell>
        </row>
        <row r="16773">
          <cell r="E16773">
            <v>466</v>
          </cell>
          <cell r="F16773">
            <v>53.376899630000004</v>
          </cell>
        </row>
        <row r="16774">
          <cell r="E16774">
            <v>463</v>
          </cell>
          <cell r="F16774">
            <v>55.439717739999999</v>
          </cell>
        </row>
        <row r="16775">
          <cell r="E16775">
            <v>460</v>
          </cell>
          <cell r="F16775">
            <v>57.508028289999999</v>
          </cell>
        </row>
        <row r="16776">
          <cell r="E16776">
            <v>458</v>
          </cell>
          <cell r="F16776">
            <v>59.577792770000002</v>
          </cell>
        </row>
        <row r="16777">
          <cell r="E16777">
            <v>455</v>
          </cell>
          <cell r="F16777">
            <v>61.619248049999996</v>
          </cell>
        </row>
        <row r="16778">
          <cell r="E16778">
            <v>453</v>
          </cell>
          <cell r="F16778">
            <v>63.674341570000003</v>
          </cell>
        </row>
        <row r="16779">
          <cell r="E16779">
            <v>450</v>
          </cell>
          <cell r="F16779">
            <v>65.670586099999994</v>
          </cell>
        </row>
        <row r="16780">
          <cell r="E16780">
            <v>447</v>
          </cell>
          <cell r="F16780">
            <v>67.780551669999994</v>
          </cell>
        </row>
        <row r="16781">
          <cell r="E16781">
            <v>445</v>
          </cell>
          <cell r="F16781">
            <v>69.85924971</v>
          </cell>
        </row>
        <row r="16782">
          <cell r="E16782">
            <v>442</v>
          </cell>
          <cell r="F16782">
            <v>71.899195710000001</v>
          </cell>
        </row>
        <row r="16783">
          <cell r="E16783">
            <v>439</v>
          </cell>
          <cell r="F16783">
            <v>74.043579750000006</v>
          </cell>
        </row>
        <row r="16784">
          <cell r="E16784">
            <v>437</v>
          </cell>
          <cell r="F16784">
            <v>76.055531529999996</v>
          </cell>
        </row>
        <row r="16785">
          <cell r="E16785">
            <v>434</v>
          </cell>
          <cell r="F16785">
            <v>78.175884929999995</v>
          </cell>
        </row>
        <row r="16786">
          <cell r="E16786">
            <v>431</v>
          </cell>
          <cell r="F16786">
            <v>80.304695010000003</v>
          </cell>
        </row>
        <row r="16787">
          <cell r="E16787">
            <v>429</v>
          </cell>
          <cell r="F16787">
            <v>82.380661419999996</v>
          </cell>
        </row>
        <row r="16788">
          <cell r="E16788">
            <v>426</v>
          </cell>
          <cell r="F16788">
            <v>84.525731780000001</v>
          </cell>
        </row>
        <row r="16789">
          <cell r="E16789">
            <v>424</v>
          </cell>
          <cell r="F16789">
            <v>86.715733099999994</v>
          </cell>
        </row>
        <row r="16790">
          <cell r="E16790">
            <v>421</v>
          </cell>
          <cell r="F16790">
            <v>88.781888030000005</v>
          </cell>
        </row>
        <row r="16791">
          <cell r="E16791">
            <v>418</v>
          </cell>
          <cell r="F16791">
            <v>90.921639100000007</v>
          </cell>
        </row>
        <row r="16792">
          <cell r="E16792">
            <v>416</v>
          </cell>
          <cell r="F16792">
            <v>92.9168351</v>
          </cell>
        </row>
        <row r="16793">
          <cell r="E16793">
            <v>413</v>
          </cell>
          <cell r="F16793">
            <v>95.112466400000002</v>
          </cell>
        </row>
        <row r="16794">
          <cell r="E16794">
            <v>410</v>
          </cell>
          <cell r="F16794">
            <v>97.194008260000004</v>
          </cell>
        </row>
        <row r="16795">
          <cell r="E16795">
            <v>408</v>
          </cell>
          <cell r="F16795">
            <v>99.257722790000003</v>
          </cell>
        </row>
        <row r="16796">
          <cell r="E16796">
            <v>405</v>
          </cell>
          <cell r="F16796">
            <v>101.36173789999999</v>
          </cell>
        </row>
        <row r="16797">
          <cell r="E16797">
            <v>402</v>
          </cell>
          <cell r="F16797">
            <v>103.381899</v>
          </cell>
        </row>
        <row r="16798">
          <cell r="E16798">
            <v>400</v>
          </cell>
          <cell r="F16798">
            <v>105.51440530000001</v>
          </cell>
        </row>
        <row r="16799">
          <cell r="E16799">
            <v>397</v>
          </cell>
          <cell r="F16799">
            <v>107.62065610000001</v>
          </cell>
        </row>
        <row r="16800">
          <cell r="E16800">
            <v>394</v>
          </cell>
          <cell r="F16800">
            <v>109.60261890000001</v>
          </cell>
        </row>
        <row r="16801">
          <cell r="E16801">
            <v>392</v>
          </cell>
          <cell r="F16801">
            <v>111.83980960000001</v>
          </cell>
        </row>
        <row r="16802">
          <cell r="E16802">
            <v>389</v>
          </cell>
          <cell r="F16802">
            <v>113.82901889999999</v>
          </cell>
        </row>
        <row r="16803">
          <cell r="E16803">
            <v>386</v>
          </cell>
          <cell r="F16803">
            <v>115.9869942</v>
          </cell>
        </row>
        <row r="16804">
          <cell r="E16804">
            <v>384</v>
          </cell>
          <cell r="F16804">
            <v>117.9332411</v>
          </cell>
        </row>
        <row r="16805">
          <cell r="E16805">
            <v>381</v>
          </cell>
          <cell r="F16805">
            <v>119.98613880000001</v>
          </cell>
        </row>
        <row r="16806">
          <cell r="E16806">
            <v>378</v>
          </cell>
          <cell r="F16806">
            <v>122.06510950000001</v>
          </cell>
        </row>
        <row r="16807">
          <cell r="E16807">
            <v>376</v>
          </cell>
          <cell r="F16807">
            <v>123.98933550000001</v>
          </cell>
        </row>
        <row r="16808">
          <cell r="E16808">
            <v>373</v>
          </cell>
          <cell r="F16808">
            <v>126.10291909999999</v>
          </cell>
        </row>
        <row r="16809">
          <cell r="E16809">
            <v>370</v>
          </cell>
          <cell r="F16809">
            <v>128.02766679999999</v>
          </cell>
        </row>
        <row r="16810">
          <cell r="E16810">
            <v>368</v>
          </cell>
          <cell r="F16810">
            <v>129.8338321</v>
          </cell>
        </row>
        <row r="16811">
          <cell r="E16811">
            <v>365</v>
          </cell>
          <cell r="F16811">
            <v>131.71328600000001</v>
          </cell>
        </row>
        <row r="16812">
          <cell r="E16812">
            <v>362</v>
          </cell>
          <cell r="F16812">
            <v>133.63324890000001</v>
          </cell>
        </row>
        <row r="16813">
          <cell r="E16813">
            <v>360</v>
          </cell>
          <cell r="F16813">
            <v>135.60085890000002</v>
          </cell>
        </row>
        <row r="16814">
          <cell r="E16814">
            <v>357</v>
          </cell>
          <cell r="F16814">
            <v>137.4164121</v>
          </cell>
        </row>
        <row r="16815">
          <cell r="E16815">
            <v>354</v>
          </cell>
          <cell r="F16815">
            <v>139.41775410000002</v>
          </cell>
        </row>
        <row r="16816">
          <cell r="E16816">
            <v>352</v>
          </cell>
          <cell r="F16816">
            <v>141.24664799999999</v>
          </cell>
        </row>
        <row r="16817">
          <cell r="E16817">
            <v>349</v>
          </cell>
          <cell r="F16817">
            <v>143.16571589999998</v>
          </cell>
        </row>
        <row r="16818">
          <cell r="E16818">
            <v>346</v>
          </cell>
          <cell r="F16818">
            <v>145.12820970000001</v>
          </cell>
        </row>
        <row r="16819">
          <cell r="E16819">
            <v>344</v>
          </cell>
          <cell r="F16819">
            <v>147.01490610000002</v>
          </cell>
        </row>
        <row r="16820">
          <cell r="E16820">
            <v>341</v>
          </cell>
          <cell r="F16820">
            <v>148.83706180000001</v>
          </cell>
        </row>
        <row r="16821">
          <cell r="E16821">
            <v>338</v>
          </cell>
          <cell r="F16821">
            <v>150.7544043</v>
          </cell>
        </row>
        <row r="16822">
          <cell r="E16822">
            <v>336</v>
          </cell>
          <cell r="F16822">
            <v>152.65042529999999</v>
          </cell>
        </row>
        <row r="16823">
          <cell r="E16823">
            <v>333</v>
          </cell>
          <cell r="F16823">
            <v>154.28359699999999</v>
          </cell>
        </row>
        <row r="16824">
          <cell r="E16824">
            <v>330</v>
          </cell>
          <cell r="F16824">
            <v>156.30806089999999</v>
          </cell>
        </row>
        <row r="16825">
          <cell r="E16825">
            <v>328</v>
          </cell>
          <cell r="F16825">
            <v>157.97912840000001</v>
          </cell>
        </row>
        <row r="16826">
          <cell r="E16826">
            <v>325</v>
          </cell>
          <cell r="F16826">
            <v>159.9254698</v>
          </cell>
        </row>
        <row r="16827">
          <cell r="E16827">
            <v>322</v>
          </cell>
          <cell r="F16827">
            <v>161.64210420000001</v>
          </cell>
        </row>
        <row r="16828">
          <cell r="E16828">
            <v>319</v>
          </cell>
          <cell r="F16828">
            <v>163.35113330000001</v>
          </cell>
        </row>
        <row r="16829">
          <cell r="E16829">
            <v>317</v>
          </cell>
          <cell r="F16829">
            <v>165.20144619999999</v>
          </cell>
        </row>
        <row r="16830">
          <cell r="E16830">
            <v>314</v>
          </cell>
          <cell r="F16830">
            <v>166.8679908</v>
          </cell>
        </row>
        <row r="16831">
          <cell r="E16831">
            <v>311</v>
          </cell>
          <cell r="F16831">
            <v>168.58952479999999</v>
          </cell>
        </row>
        <row r="16832">
          <cell r="E16832">
            <v>309</v>
          </cell>
          <cell r="F16832">
            <v>170.30213380000001</v>
          </cell>
        </row>
        <row r="16833">
          <cell r="E16833">
            <v>306</v>
          </cell>
          <cell r="F16833">
            <v>172.0888473</v>
          </cell>
        </row>
        <row r="16834">
          <cell r="E16834">
            <v>303</v>
          </cell>
          <cell r="F16834">
            <v>173.7222064</v>
          </cell>
        </row>
        <row r="16835">
          <cell r="E16835">
            <v>301</v>
          </cell>
          <cell r="F16835">
            <v>175.38762919999999</v>
          </cell>
        </row>
        <row r="16836">
          <cell r="E16836">
            <v>298</v>
          </cell>
          <cell r="F16836">
            <v>177.0397825</v>
          </cell>
        </row>
        <row r="16837">
          <cell r="E16837">
            <v>295</v>
          </cell>
          <cell r="F16837">
            <v>178.690876</v>
          </cell>
        </row>
        <row r="16838">
          <cell r="E16838">
            <v>293</v>
          </cell>
          <cell r="F16838">
            <v>180.24855440000002</v>
          </cell>
        </row>
        <row r="16839">
          <cell r="E16839">
            <v>290</v>
          </cell>
          <cell r="F16839">
            <v>181.88778780000001</v>
          </cell>
        </row>
        <row r="16840">
          <cell r="E16840">
            <v>287</v>
          </cell>
          <cell r="F16840">
            <v>183.45351020000001</v>
          </cell>
        </row>
        <row r="16841">
          <cell r="E16841">
            <v>285</v>
          </cell>
          <cell r="F16841">
            <v>184.97219670000001</v>
          </cell>
        </row>
        <row r="16842">
          <cell r="E16842">
            <v>282</v>
          </cell>
          <cell r="F16842">
            <v>186.5881177</v>
          </cell>
        </row>
        <row r="16843">
          <cell r="E16843">
            <v>279</v>
          </cell>
          <cell r="F16843">
            <v>188.14270640000001</v>
          </cell>
        </row>
        <row r="16844">
          <cell r="E16844">
            <v>277</v>
          </cell>
          <cell r="F16844">
            <v>189.6589381</v>
          </cell>
        </row>
        <row r="16845">
          <cell r="E16845">
            <v>274</v>
          </cell>
          <cell r="F16845">
            <v>191.21289729999998</v>
          </cell>
        </row>
        <row r="16846">
          <cell r="E16846">
            <v>271</v>
          </cell>
          <cell r="F16846">
            <v>192.8230432</v>
          </cell>
        </row>
        <row r="16847">
          <cell r="E16847">
            <v>269</v>
          </cell>
          <cell r="F16847">
            <v>194.1681902</v>
          </cell>
        </row>
        <row r="16848">
          <cell r="E16848">
            <v>266</v>
          </cell>
          <cell r="F16848">
            <v>195.69852330000001</v>
          </cell>
        </row>
        <row r="16849">
          <cell r="E16849">
            <v>263</v>
          </cell>
          <cell r="F16849">
            <v>197.15797709999998</v>
          </cell>
        </row>
        <row r="16850">
          <cell r="E16850">
            <v>260</v>
          </cell>
          <cell r="F16850">
            <v>198.5910001</v>
          </cell>
        </row>
        <row r="16851">
          <cell r="E16851">
            <v>258</v>
          </cell>
          <cell r="F16851">
            <v>200.0338246</v>
          </cell>
        </row>
        <row r="16852">
          <cell r="E16852">
            <v>255</v>
          </cell>
          <cell r="F16852">
            <v>201.45084490000002</v>
          </cell>
        </row>
        <row r="16853">
          <cell r="E16853">
            <v>252</v>
          </cell>
          <cell r="F16853">
            <v>202.79151140000002</v>
          </cell>
        </row>
        <row r="16854">
          <cell r="E16854">
            <v>250</v>
          </cell>
          <cell r="F16854">
            <v>204.20531629999999</v>
          </cell>
        </row>
        <row r="16855">
          <cell r="E16855">
            <v>247</v>
          </cell>
          <cell r="F16855">
            <v>205.57808439999999</v>
          </cell>
        </row>
        <row r="16856">
          <cell r="E16856">
            <v>244</v>
          </cell>
          <cell r="F16856">
            <v>206.9239997</v>
          </cell>
        </row>
        <row r="16857">
          <cell r="E16857">
            <v>242</v>
          </cell>
          <cell r="F16857">
            <v>208.38256179999999</v>
          </cell>
        </row>
        <row r="16858">
          <cell r="E16858">
            <v>239</v>
          </cell>
          <cell r="F16858">
            <v>209.72348869999999</v>
          </cell>
        </row>
        <row r="16859">
          <cell r="E16859">
            <v>236</v>
          </cell>
          <cell r="F16859">
            <v>211.03644830000002</v>
          </cell>
        </row>
        <row r="16860">
          <cell r="E16860">
            <v>233</v>
          </cell>
          <cell r="F16860">
            <v>212.28961860000001</v>
          </cell>
        </row>
        <row r="16861">
          <cell r="E16861">
            <v>231</v>
          </cell>
          <cell r="F16861">
            <v>213.61079850000002</v>
          </cell>
        </row>
        <row r="16862">
          <cell r="E16862">
            <v>228</v>
          </cell>
          <cell r="F16862">
            <v>214.8392475</v>
          </cell>
        </row>
        <row r="16863">
          <cell r="E16863">
            <v>225</v>
          </cell>
          <cell r="F16863">
            <v>216.16634490000001</v>
          </cell>
        </row>
        <row r="16864">
          <cell r="E16864">
            <v>223</v>
          </cell>
          <cell r="F16864">
            <v>217.34256930000001</v>
          </cell>
        </row>
        <row r="16865">
          <cell r="E16865">
            <v>220</v>
          </cell>
          <cell r="F16865">
            <v>218.50517540000001</v>
          </cell>
        </row>
        <row r="16866">
          <cell r="E16866">
            <v>217</v>
          </cell>
          <cell r="F16866">
            <v>219.72121080000002</v>
          </cell>
        </row>
        <row r="16867">
          <cell r="E16867">
            <v>214</v>
          </cell>
          <cell r="F16867">
            <v>220.94751790000001</v>
          </cell>
        </row>
        <row r="16868">
          <cell r="E16868">
            <v>212</v>
          </cell>
          <cell r="F16868">
            <v>222.16584689999999</v>
          </cell>
        </row>
        <row r="16869">
          <cell r="E16869">
            <v>209</v>
          </cell>
          <cell r="F16869">
            <v>223.32139710000001</v>
          </cell>
        </row>
        <row r="16870">
          <cell r="E16870">
            <v>206</v>
          </cell>
          <cell r="F16870">
            <v>224.44301809999999</v>
          </cell>
        </row>
        <row r="16871">
          <cell r="E16871">
            <v>203</v>
          </cell>
          <cell r="F16871">
            <v>225.59036360000002</v>
          </cell>
        </row>
        <row r="16872">
          <cell r="E16872">
            <v>201</v>
          </cell>
          <cell r="F16872">
            <v>226.8500416</v>
          </cell>
        </row>
        <row r="16873">
          <cell r="E16873">
            <v>198</v>
          </cell>
          <cell r="F16873">
            <v>227.86444789999999</v>
          </cell>
        </row>
        <row r="16874">
          <cell r="E16874">
            <v>195</v>
          </cell>
          <cell r="F16874">
            <v>229.1042655</v>
          </cell>
        </row>
        <row r="16875">
          <cell r="E16875">
            <v>193</v>
          </cell>
          <cell r="F16875">
            <v>230.1217977</v>
          </cell>
        </row>
        <row r="16876">
          <cell r="E16876">
            <v>190</v>
          </cell>
          <cell r="F16876">
            <v>231.10112169999999</v>
          </cell>
        </row>
        <row r="16877">
          <cell r="E16877">
            <v>187</v>
          </cell>
          <cell r="F16877">
            <v>232.2126686</v>
          </cell>
        </row>
        <row r="16878">
          <cell r="E16878">
            <v>184</v>
          </cell>
          <cell r="F16878">
            <v>233.2198046</v>
          </cell>
        </row>
        <row r="16879">
          <cell r="E16879">
            <v>182</v>
          </cell>
          <cell r="F16879">
            <v>234.2626621</v>
          </cell>
        </row>
        <row r="16880">
          <cell r="E16880">
            <v>179</v>
          </cell>
          <cell r="F16880">
            <v>235.23958649999997</v>
          </cell>
        </row>
        <row r="16881">
          <cell r="E16881">
            <v>176</v>
          </cell>
          <cell r="F16881">
            <v>236.289174</v>
          </cell>
        </row>
        <row r="16882">
          <cell r="E16882">
            <v>173</v>
          </cell>
          <cell r="F16882">
            <v>237.29793599999999</v>
          </cell>
        </row>
        <row r="16883">
          <cell r="E16883">
            <v>171</v>
          </cell>
          <cell r="F16883">
            <v>238.13803480000001</v>
          </cell>
        </row>
        <row r="16884">
          <cell r="E16884">
            <v>168</v>
          </cell>
          <cell r="F16884">
            <v>239.1754937</v>
          </cell>
        </row>
        <row r="16885">
          <cell r="E16885">
            <v>165</v>
          </cell>
          <cell r="F16885">
            <v>239.98640140000001</v>
          </cell>
        </row>
        <row r="16886">
          <cell r="E16886">
            <v>162</v>
          </cell>
          <cell r="F16886">
            <v>240.92380370000001</v>
          </cell>
        </row>
        <row r="16887">
          <cell r="E16887">
            <v>160</v>
          </cell>
          <cell r="F16887">
            <v>241.8118168</v>
          </cell>
        </row>
        <row r="16888">
          <cell r="E16888">
            <v>157</v>
          </cell>
          <cell r="F16888">
            <v>242.65750850000001</v>
          </cell>
        </row>
        <row r="16889">
          <cell r="E16889">
            <v>154</v>
          </cell>
          <cell r="F16889">
            <v>243.60286529999999</v>
          </cell>
        </row>
        <row r="16890">
          <cell r="E16890">
            <v>151</v>
          </cell>
          <cell r="F16890">
            <v>244.50182050000001</v>
          </cell>
        </row>
        <row r="16891">
          <cell r="E16891">
            <v>149</v>
          </cell>
          <cell r="F16891">
            <v>245.21387340000001</v>
          </cell>
        </row>
        <row r="16892">
          <cell r="E16892">
            <v>146</v>
          </cell>
          <cell r="F16892">
            <v>246.1619781</v>
          </cell>
        </row>
        <row r="16893">
          <cell r="E16893">
            <v>143</v>
          </cell>
          <cell r="F16893">
            <v>246.9467669</v>
          </cell>
        </row>
        <row r="16894">
          <cell r="E16894">
            <v>140</v>
          </cell>
          <cell r="F16894">
            <v>247.66850890000001</v>
          </cell>
        </row>
        <row r="16895">
          <cell r="E16895">
            <v>138</v>
          </cell>
          <cell r="F16895">
            <v>248.4925916</v>
          </cell>
        </row>
        <row r="16896">
          <cell r="E16896">
            <v>135</v>
          </cell>
          <cell r="F16896">
            <v>249.26836220000001</v>
          </cell>
        </row>
        <row r="16897">
          <cell r="E16897">
            <v>132</v>
          </cell>
          <cell r="F16897">
            <v>250.15169390000003</v>
          </cell>
        </row>
        <row r="16898">
          <cell r="E16898">
            <v>129</v>
          </cell>
          <cell r="F16898">
            <v>250.78854709999999</v>
          </cell>
        </row>
        <row r="16899">
          <cell r="E16899">
            <v>126</v>
          </cell>
          <cell r="F16899">
            <v>251.57792960000003</v>
          </cell>
        </row>
        <row r="16900">
          <cell r="E16900">
            <v>123</v>
          </cell>
          <cell r="F16900">
            <v>252.23325629999999</v>
          </cell>
        </row>
        <row r="16901">
          <cell r="E16901">
            <v>121</v>
          </cell>
          <cell r="F16901">
            <v>253.07057440000003</v>
          </cell>
        </row>
        <row r="16902">
          <cell r="E16902">
            <v>118</v>
          </cell>
          <cell r="F16902">
            <v>253.80081939999999</v>
          </cell>
        </row>
        <row r="16903">
          <cell r="E16903">
            <v>115</v>
          </cell>
          <cell r="F16903">
            <v>254.56331929999999</v>
          </cell>
        </row>
        <row r="16904">
          <cell r="E16904">
            <v>112</v>
          </cell>
          <cell r="F16904">
            <v>255.2108346</v>
          </cell>
        </row>
        <row r="16905">
          <cell r="E16905">
            <v>109</v>
          </cell>
          <cell r="F16905">
            <v>255.90930779999999</v>
          </cell>
        </row>
        <row r="16906">
          <cell r="E16906">
            <v>106</v>
          </cell>
          <cell r="F16906">
            <v>256.65333070000003</v>
          </cell>
        </row>
        <row r="16907">
          <cell r="E16907">
            <v>104</v>
          </cell>
          <cell r="F16907">
            <v>257.24028710000005</v>
          </cell>
        </row>
        <row r="16908">
          <cell r="E16908">
            <v>101</v>
          </cell>
          <cell r="F16908">
            <v>257.93903060000002</v>
          </cell>
        </row>
        <row r="16909">
          <cell r="E16909">
            <v>98</v>
          </cell>
          <cell r="F16909">
            <v>258.58962740000004</v>
          </cell>
        </row>
        <row r="16910">
          <cell r="E16910">
            <v>96</v>
          </cell>
          <cell r="F16910">
            <v>259.17647879999998</v>
          </cell>
        </row>
        <row r="16911">
          <cell r="E16911">
            <v>93</v>
          </cell>
          <cell r="F16911">
            <v>259.79453230000001</v>
          </cell>
        </row>
        <row r="16912">
          <cell r="E16912">
            <v>91</v>
          </cell>
          <cell r="F16912">
            <v>260.40619269999996</v>
          </cell>
        </row>
        <row r="16913">
          <cell r="E16913">
            <v>88</v>
          </cell>
          <cell r="F16913">
            <v>261.00750920000002</v>
          </cell>
        </row>
        <row r="16914">
          <cell r="E16914">
            <v>86</v>
          </cell>
          <cell r="F16914">
            <v>261.55692019999998</v>
          </cell>
        </row>
        <row r="16915">
          <cell r="E16915">
            <v>84</v>
          </cell>
          <cell r="F16915">
            <v>262.06481079999998</v>
          </cell>
        </row>
        <row r="16916">
          <cell r="E16916">
            <v>82</v>
          </cell>
          <cell r="F16916">
            <v>262.56349490000002</v>
          </cell>
        </row>
        <row r="16917">
          <cell r="E16917">
            <v>79</v>
          </cell>
          <cell r="F16917">
            <v>263.0826409</v>
          </cell>
        </row>
        <row r="16918">
          <cell r="E16918">
            <v>77</v>
          </cell>
          <cell r="F16918">
            <v>263.60588100000001</v>
          </cell>
        </row>
        <row r="16919">
          <cell r="E16919">
            <v>75</v>
          </cell>
          <cell r="F16919">
            <v>264.07190679999997</v>
          </cell>
        </row>
        <row r="16920">
          <cell r="E16920">
            <v>74</v>
          </cell>
          <cell r="F16920">
            <v>264.35217879999999</v>
          </cell>
        </row>
        <row r="16921">
          <cell r="E16921">
            <v>72</v>
          </cell>
          <cell r="F16921">
            <v>264.89017819999998</v>
          </cell>
        </row>
        <row r="16922">
          <cell r="E16922">
            <v>70</v>
          </cell>
          <cell r="F16922">
            <v>265.2543771</v>
          </cell>
        </row>
        <row r="16923">
          <cell r="E16923">
            <v>69</v>
          </cell>
          <cell r="F16923">
            <v>265.63872500000002</v>
          </cell>
        </row>
        <row r="16924">
          <cell r="E16924">
            <v>67</v>
          </cell>
          <cell r="F16924">
            <v>266.04958899999997</v>
          </cell>
        </row>
        <row r="16925">
          <cell r="E16925">
            <v>65</v>
          </cell>
          <cell r="F16925">
            <v>266.36176399999999</v>
          </cell>
        </row>
        <row r="16926">
          <cell r="E16926">
            <v>64</v>
          </cell>
          <cell r="F16926">
            <v>266.8086002</v>
          </cell>
        </row>
        <row r="16927">
          <cell r="E16927">
            <v>63</v>
          </cell>
          <cell r="F16927">
            <v>267.10286719999999</v>
          </cell>
        </row>
        <row r="16928">
          <cell r="E16928">
            <v>61</v>
          </cell>
          <cell r="F16928">
            <v>267.45409329999995</v>
          </cell>
        </row>
        <row r="16929">
          <cell r="E16929">
            <v>60</v>
          </cell>
          <cell r="F16929">
            <v>267.73491240000004</v>
          </cell>
        </row>
        <row r="16930">
          <cell r="E16930">
            <v>59</v>
          </cell>
          <cell r="F16930">
            <v>267.96322630000003</v>
          </cell>
        </row>
        <row r="16931">
          <cell r="E16931">
            <v>57</v>
          </cell>
          <cell r="F16931">
            <v>268.27201450000001</v>
          </cell>
        </row>
        <row r="16932">
          <cell r="E16932">
            <v>56</v>
          </cell>
          <cell r="F16932">
            <v>268.56506400000001</v>
          </cell>
        </row>
        <row r="16933">
          <cell r="E16933">
            <v>54</v>
          </cell>
          <cell r="F16933">
            <v>269.00250450000004</v>
          </cell>
        </row>
        <row r="16940">
          <cell r="E16940">
            <v>23</v>
          </cell>
          <cell r="F16940">
            <v>2.2881767659999999</v>
          </cell>
        </row>
        <row r="16941">
          <cell r="E16941">
            <v>23</v>
          </cell>
          <cell r="F16941">
            <v>2.2642477169999999</v>
          </cell>
        </row>
        <row r="16942">
          <cell r="E16942">
            <v>23</v>
          </cell>
          <cell r="F16942">
            <v>2.3049095719999997</v>
          </cell>
        </row>
        <row r="16943">
          <cell r="E16943">
            <v>23</v>
          </cell>
          <cell r="F16943">
            <v>2.361093398</v>
          </cell>
        </row>
        <row r="16944">
          <cell r="E16944">
            <v>23</v>
          </cell>
          <cell r="F16944">
            <v>2.2608659009999998</v>
          </cell>
        </row>
        <row r="16945">
          <cell r="E16945">
            <v>23</v>
          </cell>
          <cell r="F16945">
            <v>2.2466371789999999</v>
          </cell>
        </row>
        <row r="16946">
          <cell r="E16946">
            <v>23</v>
          </cell>
          <cell r="F16946">
            <v>2.3034260560000002</v>
          </cell>
        </row>
        <row r="16947">
          <cell r="E16947">
            <v>23</v>
          </cell>
          <cell r="F16947">
            <v>2.2132475189999998</v>
          </cell>
        </row>
        <row r="16948">
          <cell r="E16948">
            <v>23</v>
          </cell>
          <cell r="F16948">
            <v>2.237132098</v>
          </cell>
        </row>
        <row r="16949">
          <cell r="E16949">
            <v>23</v>
          </cell>
          <cell r="F16949">
            <v>2.3315328370000001</v>
          </cell>
        </row>
        <row r="16950">
          <cell r="E16950">
            <v>23</v>
          </cell>
          <cell r="F16950">
            <v>2.291827386</v>
          </cell>
        </row>
        <row r="16951">
          <cell r="E16951">
            <v>24</v>
          </cell>
          <cell r="F16951">
            <v>2.3083679089999998</v>
          </cell>
        </row>
        <row r="16952">
          <cell r="E16952">
            <v>25</v>
          </cell>
          <cell r="F16952">
            <v>2.3079907980000001</v>
          </cell>
        </row>
        <row r="16953">
          <cell r="E16953">
            <v>26</v>
          </cell>
          <cell r="F16953">
            <v>2.3602923639999998</v>
          </cell>
        </row>
        <row r="16954">
          <cell r="E16954">
            <v>28</v>
          </cell>
          <cell r="F16954">
            <v>2.2227638660000002</v>
          </cell>
        </row>
        <row r="16955">
          <cell r="E16955">
            <v>31</v>
          </cell>
          <cell r="F16955">
            <v>2.1848089330000002</v>
          </cell>
        </row>
        <row r="16956">
          <cell r="E16956">
            <v>33</v>
          </cell>
          <cell r="F16956">
            <v>2.2415426489999999</v>
          </cell>
        </row>
        <row r="16957">
          <cell r="E16957">
            <v>36</v>
          </cell>
          <cell r="F16957">
            <v>2.1690108769999998</v>
          </cell>
        </row>
        <row r="16958">
          <cell r="E16958">
            <v>40</v>
          </cell>
          <cell r="F16958">
            <v>2.1875188040000002</v>
          </cell>
        </row>
        <row r="16959">
          <cell r="E16959">
            <v>43</v>
          </cell>
          <cell r="F16959">
            <v>2.1190888509999999</v>
          </cell>
        </row>
        <row r="16960">
          <cell r="E16960">
            <v>47</v>
          </cell>
          <cell r="F16960">
            <v>2.1456157460000003</v>
          </cell>
        </row>
        <row r="16961">
          <cell r="E16961">
            <v>51</v>
          </cell>
          <cell r="F16961">
            <v>2.110763033</v>
          </cell>
        </row>
        <row r="16962">
          <cell r="E16962">
            <v>54</v>
          </cell>
          <cell r="F16962">
            <v>2.0400831989999997</v>
          </cell>
        </row>
        <row r="16963">
          <cell r="E16963">
            <v>57</v>
          </cell>
          <cell r="F16963">
            <v>1.9769881600000001</v>
          </cell>
        </row>
        <row r="16964">
          <cell r="E16964">
            <v>60</v>
          </cell>
          <cell r="F16964">
            <v>2.0234124689999997</v>
          </cell>
        </row>
        <row r="16965">
          <cell r="E16965">
            <v>63</v>
          </cell>
          <cell r="F16965">
            <v>2.0400177940000002</v>
          </cell>
        </row>
        <row r="16966">
          <cell r="E16966">
            <v>66</v>
          </cell>
          <cell r="F16966">
            <v>1.9832234170000003</v>
          </cell>
        </row>
        <row r="16967">
          <cell r="E16967">
            <v>69</v>
          </cell>
          <cell r="F16967">
            <v>2.1789775529999997</v>
          </cell>
        </row>
        <row r="16968">
          <cell r="E16968">
            <v>75</v>
          </cell>
          <cell r="F16968">
            <v>1.9067284849999999</v>
          </cell>
        </row>
        <row r="16969">
          <cell r="E16969">
            <v>77</v>
          </cell>
          <cell r="F16969">
            <v>1.9714003089999999</v>
          </cell>
        </row>
        <row r="16970">
          <cell r="E16970">
            <v>80</v>
          </cell>
          <cell r="F16970">
            <v>1.8980150419999999</v>
          </cell>
        </row>
        <row r="16971">
          <cell r="E16971">
            <v>83</v>
          </cell>
          <cell r="F16971">
            <v>1.949255934</v>
          </cell>
        </row>
        <row r="16972">
          <cell r="E16972">
            <v>85</v>
          </cell>
          <cell r="F16972">
            <v>1.9452229310000002</v>
          </cell>
        </row>
        <row r="16973">
          <cell r="E16973">
            <v>88</v>
          </cell>
          <cell r="F16973">
            <v>1.90227938</v>
          </cell>
        </row>
        <row r="16974">
          <cell r="E16974">
            <v>90</v>
          </cell>
          <cell r="F16974">
            <v>1.8731417490000002</v>
          </cell>
        </row>
        <row r="16975">
          <cell r="E16975">
            <v>93</v>
          </cell>
          <cell r="F16975">
            <v>1.8935726980000001</v>
          </cell>
        </row>
        <row r="16976">
          <cell r="E16976">
            <v>96</v>
          </cell>
          <cell r="F16976">
            <v>1.918202274</v>
          </cell>
        </row>
        <row r="16977">
          <cell r="E16977">
            <v>98</v>
          </cell>
          <cell r="F16977">
            <v>1.8335847359999999</v>
          </cell>
        </row>
        <row r="16978">
          <cell r="E16978">
            <v>101</v>
          </cell>
          <cell r="F16978">
            <v>1.8629082370000001</v>
          </cell>
        </row>
        <row r="16979">
          <cell r="E16979">
            <v>104</v>
          </cell>
          <cell r="F16979">
            <v>1.823003425</v>
          </cell>
        </row>
        <row r="16980">
          <cell r="E16980">
            <v>107</v>
          </cell>
          <cell r="F16980">
            <v>1.7777060250000001</v>
          </cell>
        </row>
        <row r="16981">
          <cell r="E16981">
            <v>109</v>
          </cell>
          <cell r="F16981">
            <v>1.8161238309999999</v>
          </cell>
        </row>
        <row r="16982">
          <cell r="E16982">
            <v>112</v>
          </cell>
          <cell r="F16982">
            <v>1.8250157669999998</v>
          </cell>
        </row>
        <row r="16983">
          <cell r="E16983">
            <v>115</v>
          </cell>
          <cell r="F16983">
            <v>1.839578792</v>
          </cell>
        </row>
        <row r="16984">
          <cell r="E16984">
            <v>118</v>
          </cell>
          <cell r="F16984">
            <v>1.767252724</v>
          </cell>
        </row>
        <row r="16985">
          <cell r="E16985">
            <v>120</v>
          </cell>
          <cell r="F16985">
            <v>1.757161577</v>
          </cell>
        </row>
        <row r="16986">
          <cell r="E16986">
            <v>123</v>
          </cell>
          <cell r="F16986">
            <v>1.7892091189999999</v>
          </cell>
        </row>
        <row r="16987">
          <cell r="E16987">
            <v>126</v>
          </cell>
          <cell r="F16987">
            <v>1.768348494</v>
          </cell>
        </row>
        <row r="16988">
          <cell r="E16988">
            <v>129</v>
          </cell>
          <cell r="F16988">
            <v>1.7592110160000001</v>
          </cell>
        </row>
        <row r="16989">
          <cell r="E16989">
            <v>131</v>
          </cell>
          <cell r="F16989">
            <v>1.7605172259999999</v>
          </cell>
        </row>
        <row r="16990">
          <cell r="E16990">
            <v>134</v>
          </cell>
          <cell r="F16990">
            <v>1.699591885</v>
          </cell>
        </row>
        <row r="16991">
          <cell r="E16991">
            <v>137</v>
          </cell>
          <cell r="F16991">
            <v>1.720391862</v>
          </cell>
        </row>
        <row r="16992">
          <cell r="E16992">
            <v>139</v>
          </cell>
          <cell r="F16992">
            <v>1.729908794</v>
          </cell>
        </row>
        <row r="16993">
          <cell r="E16993">
            <v>142</v>
          </cell>
          <cell r="F16993">
            <v>1.6751410010000001</v>
          </cell>
        </row>
        <row r="16994">
          <cell r="E16994">
            <v>145</v>
          </cell>
          <cell r="F16994">
            <v>1.6906533109999999</v>
          </cell>
        </row>
        <row r="16995">
          <cell r="E16995">
            <v>148</v>
          </cell>
          <cell r="F16995">
            <v>1.771369537</v>
          </cell>
        </row>
        <row r="16996">
          <cell r="E16996">
            <v>150</v>
          </cell>
          <cell r="F16996">
            <v>1.6895794830000002</v>
          </cell>
        </row>
        <row r="16997">
          <cell r="E16997">
            <v>153</v>
          </cell>
          <cell r="F16997">
            <v>1.7147612759999999</v>
          </cell>
        </row>
        <row r="16998">
          <cell r="E16998">
            <v>156</v>
          </cell>
          <cell r="F16998">
            <v>1.573359416</v>
          </cell>
        </row>
        <row r="16999">
          <cell r="E16999">
            <v>159</v>
          </cell>
          <cell r="F16999">
            <v>1.7144337349999998</v>
          </cell>
        </row>
        <row r="17000">
          <cell r="E17000">
            <v>162</v>
          </cell>
          <cell r="F17000">
            <v>1.631555595</v>
          </cell>
        </row>
        <row r="17001">
          <cell r="E17001">
            <v>164</v>
          </cell>
          <cell r="F17001">
            <v>1.638496897</v>
          </cell>
        </row>
        <row r="17002">
          <cell r="E17002">
            <v>167</v>
          </cell>
          <cell r="F17002">
            <v>1.6676531889999999</v>
          </cell>
        </row>
        <row r="17003">
          <cell r="E17003">
            <v>170</v>
          </cell>
          <cell r="F17003">
            <v>1.6717920159999999</v>
          </cell>
        </row>
        <row r="17004">
          <cell r="E17004">
            <v>172</v>
          </cell>
          <cell r="F17004">
            <v>1.6344248809999999</v>
          </cell>
        </row>
        <row r="17005">
          <cell r="E17005">
            <v>175</v>
          </cell>
          <cell r="F17005">
            <v>1.5674621230000001</v>
          </cell>
        </row>
        <row r="17006">
          <cell r="E17006">
            <v>178</v>
          </cell>
          <cell r="F17006">
            <v>1.5831128269999999</v>
          </cell>
        </row>
        <row r="17007">
          <cell r="E17007">
            <v>181</v>
          </cell>
          <cell r="F17007">
            <v>1.693372361</v>
          </cell>
        </row>
        <row r="17008">
          <cell r="E17008">
            <v>183</v>
          </cell>
          <cell r="F17008">
            <v>1.61605222</v>
          </cell>
        </row>
        <row r="17009">
          <cell r="E17009">
            <v>186</v>
          </cell>
          <cell r="F17009">
            <v>1.5055975500000001</v>
          </cell>
        </row>
        <row r="17010">
          <cell r="E17010">
            <v>189</v>
          </cell>
          <cell r="F17010">
            <v>1.4371363930000001</v>
          </cell>
        </row>
        <row r="17011">
          <cell r="E17011">
            <v>191</v>
          </cell>
          <cell r="F17011">
            <v>1.543778622</v>
          </cell>
        </row>
        <row r="17012">
          <cell r="E17012">
            <v>194</v>
          </cell>
          <cell r="F17012">
            <v>1.5306414930000001</v>
          </cell>
        </row>
        <row r="17013">
          <cell r="E17013">
            <v>197</v>
          </cell>
          <cell r="F17013">
            <v>1.4870528570000001</v>
          </cell>
        </row>
        <row r="17014">
          <cell r="E17014">
            <v>200</v>
          </cell>
          <cell r="F17014">
            <v>1.4537788360000001</v>
          </cell>
        </row>
        <row r="17015">
          <cell r="E17015">
            <v>202</v>
          </cell>
          <cell r="F17015">
            <v>1.5331806000000001</v>
          </cell>
        </row>
        <row r="17016">
          <cell r="E17016">
            <v>205</v>
          </cell>
          <cell r="F17016">
            <v>1.484872298</v>
          </cell>
        </row>
        <row r="17017">
          <cell r="E17017">
            <v>208</v>
          </cell>
          <cell r="F17017">
            <v>1.4543487530000001</v>
          </cell>
        </row>
        <row r="17018">
          <cell r="E17018">
            <v>210</v>
          </cell>
          <cell r="F17018">
            <v>1.442671321</v>
          </cell>
        </row>
        <row r="17019">
          <cell r="E17019">
            <v>213</v>
          </cell>
          <cell r="F17019">
            <v>1.4156833670000002</v>
          </cell>
        </row>
        <row r="17020">
          <cell r="E17020">
            <v>216</v>
          </cell>
          <cell r="F17020">
            <v>1.424633306</v>
          </cell>
        </row>
        <row r="17021">
          <cell r="E17021">
            <v>219</v>
          </cell>
          <cell r="F17021">
            <v>1.512259974</v>
          </cell>
        </row>
        <row r="17022">
          <cell r="E17022">
            <v>221</v>
          </cell>
          <cell r="F17022">
            <v>1.4449485519999998</v>
          </cell>
        </row>
        <row r="17023">
          <cell r="E17023">
            <v>224</v>
          </cell>
          <cell r="F17023">
            <v>1.4243025170000001</v>
          </cell>
        </row>
        <row r="17024">
          <cell r="E17024">
            <v>227</v>
          </cell>
          <cell r="F17024">
            <v>1.3780774930000002</v>
          </cell>
        </row>
        <row r="17025">
          <cell r="E17025">
            <v>230</v>
          </cell>
          <cell r="F17025">
            <v>1.410732694</v>
          </cell>
        </row>
        <row r="17026">
          <cell r="E17026">
            <v>232</v>
          </cell>
          <cell r="F17026">
            <v>1.3805204440000001</v>
          </cell>
        </row>
        <row r="17027">
          <cell r="E17027">
            <v>235</v>
          </cell>
          <cell r="F17027">
            <v>1.4102951460000002</v>
          </cell>
        </row>
        <row r="17028">
          <cell r="E17028">
            <v>238</v>
          </cell>
          <cell r="F17028">
            <v>1.3337586379999999</v>
          </cell>
        </row>
        <row r="17029">
          <cell r="E17029">
            <v>240</v>
          </cell>
          <cell r="F17029">
            <v>1.4630332939999999</v>
          </cell>
        </row>
        <row r="17030">
          <cell r="E17030">
            <v>243</v>
          </cell>
          <cell r="F17030">
            <v>1.3230837740000001</v>
          </cell>
        </row>
        <row r="17031">
          <cell r="E17031">
            <v>246</v>
          </cell>
          <cell r="F17031">
            <v>1.3325592180000001</v>
          </cell>
        </row>
        <row r="17032">
          <cell r="E17032">
            <v>249</v>
          </cell>
          <cell r="F17032">
            <v>1.3211795800000001</v>
          </cell>
        </row>
        <row r="17033">
          <cell r="E17033">
            <v>251</v>
          </cell>
          <cell r="F17033">
            <v>1.3425315259999999</v>
          </cell>
        </row>
        <row r="17034">
          <cell r="E17034">
            <v>254</v>
          </cell>
          <cell r="F17034">
            <v>1.273230817</v>
          </cell>
        </row>
        <row r="17035">
          <cell r="E17035">
            <v>257</v>
          </cell>
          <cell r="F17035">
            <v>1.2700344690000001</v>
          </cell>
        </row>
        <row r="17036">
          <cell r="E17036">
            <v>260</v>
          </cell>
          <cell r="F17036">
            <v>1.3367782260000001</v>
          </cell>
        </row>
        <row r="17037">
          <cell r="E17037">
            <v>262</v>
          </cell>
          <cell r="F17037">
            <v>1.3645526509999999</v>
          </cell>
        </row>
        <row r="17038">
          <cell r="E17038">
            <v>265</v>
          </cell>
          <cell r="F17038">
            <v>1.424972734</v>
          </cell>
        </row>
        <row r="17039">
          <cell r="E17039">
            <v>268</v>
          </cell>
          <cell r="F17039">
            <v>1.3885680009999999</v>
          </cell>
        </row>
        <row r="17040">
          <cell r="E17040">
            <v>270</v>
          </cell>
          <cell r="F17040">
            <v>1.41530844</v>
          </cell>
        </row>
        <row r="17041">
          <cell r="E17041">
            <v>273</v>
          </cell>
          <cell r="F17041">
            <v>1.328350089</v>
          </cell>
        </row>
        <row r="17042">
          <cell r="E17042">
            <v>276</v>
          </cell>
          <cell r="F17042">
            <v>1.36391726</v>
          </cell>
        </row>
        <row r="17043">
          <cell r="E17043">
            <v>279</v>
          </cell>
          <cell r="F17043">
            <v>1.502142106</v>
          </cell>
        </row>
        <row r="17044">
          <cell r="E17044">
            <v>281</v>
          </cell>
          <cell r="F17044">
            <v>1.5056810549999999</v>
          </cell>
        </row>
        <row r="17045">
          <cell r="E17045">
            <v>284</v>
          </cell>
          <cell r="F17045">
            <v>1.6562735930000001</v>
          </cell>
        </row>
        <row r="17046">
          <cell r="E17046">
            <v>287</v>
          </cell>
          <cell r="F17046">
            <v>1.717448804</v>
          </cell>
        </row>
        <row r="17047">
          <cell r="E17047">
            <v>289</v>
          </cell>
          <cell r="F17047">
            <v>1.9513808480000001</v>
          </cell>
        </row>
        <row r="17048">
          <cell r="E17048">
            <v>292</v>
          </cell>
          <cell r="F17048">
            <v>2.0703375909999999</v>
          </cell>
        </row>
        <row r="17049">
          <cell r="E17049">
            <v>295</v>
          </cell>
          <cell r="F17049">
            <v>2.246356391</v>
          </cell>
        </row>
        <row r="17050">
          <cell r="E17050">
            <v>297</v>
          </cell>
          <cell r="F17050">
            <v>2.4237568650000001</v>
          </cell>
        </row>
        <row r="17051">
          <cell r="E17051">
            <v>300</v>
          </cell>
          <cell r="F17051">
            <v>2.5286118989999999</v>
          </cell>
        </row>
        <row r="17052">
          <cell r="E17052">
            <v>303</v>
          </cell>
          <cell r="F17052">
            <v>2.7357545080000003</v>
          </cell>
        </row>
        <row r="17053">
          <cell r="E17053">
            <v>306</v>
          </cell>
          <cell r="F17053">
            <v>2.8299286820000003</v>
          </cell>
        </row>
        <row r="17054">
          <cell r="E17054">
            <v>308</v>
          </cell>
          <cell r="F17054">
            <v>2.8890731700000001</v>
          </cell>
        </row>
        <row r="17055">
          <cell r="E17055">
            <v>311</v>
          </cell>
          <cell r="F17055">
            <v>3.0248852469999998</v>
          </cell>
        </row>
        <row r="17056">
          <cell r="E17056">
            <v>314</v>
          </cell>
          <cell r="F17056">
            <v>3.059697823</v>
          </cell>
        </row>
        <row r="17057">
          <cell r="E17057">
            <v>316</v>
          </cell>
          <cell r="F17057">
            <v>3.1034405139999999</v>
          </cell>
        </row>
        <row r="17058">
          <cell r="E17058">
            <v>319</v>
          </cell>
          <cell r="F17058">
            <v>3.1250655030000001</v>
          </cell>
        </row>
        <row r="17059">
          <cell r="E17059">
            <v>322</v>
          </cell>
          <cell r="F17059">
            <v>3.2159971220000001</v>
          </cell>
        </row>
        <row r="17060">
          <cell r="E17060">
            <v>324</v>
          </cell>
          <cell r="F17060">
            <v>3.2348895</v>
          </cell>
        </row>
        <row r="17061">
          <cell r="E17061">
            <v>327</v>
          </cell>
          <cell r="F17061">
            <v>3.2613815379999997</v>
          </cell>
        </row>
        <row r="17062">
          <cell r="E17062">
            <v>330</v>
          </cell>
          <cell r="F17062">
            <v>3.2977659209999999</v>
          </cell>
        </row>
        <row r="17063">
          <cell r="E17063">
            <v>332</v>
          </cell>
          <cell r="F17063">
            <v>3.340089903</v>
          </cell>
        </row>
        <row r="17064">
          <cell r="E17064">
            <v>335</v>
          </cell>
          <cell r="F17064">
            <v>3.2705851990000001</v>
          </cell>
        </row>
        <row r="17065">
          <cell r="E17065">
            <v>338</v>
          </cell>
          <cell r="F17065">
            <v>3.3192112520000001</v>
          </cell>
        </row>
        <row r="17066">
          <cell r="E17066">
            <v>340</v>
          </cell>
          <cell r="F17066">
            <v>3.317234343</v>
          </cell>
        </row>
        <row r="17067">
          <cell r="E17067">
            <v>343</v>
          </cell>
          <cell r="F17067">
            <v>3.2925794019999999</v>
          </cell>
        </row>
        <row r="17068">
          <cell r="E17068">
            <v>346</v>
          </cell>
          <cell r="F17068">
            <v>3.3546978569999997</v>
          </cell>
        </row>
        <row r="17069">
          <cell r="E17069">
            <v>348</v>
          </cell>
          <cell r="F17069">
            <v>3.2708966370000003</v>
          </cell>
        </row>
        <row r="17070">
          <cell r="E17070">
            <v>352</v>
          </cell>
          <cell r="F17070">
            <v>3.2034182690000002</v>
          </cell>
        </row>
        <row r="17071">
          <cell r="E17071">
            <v>354</v>
          </cell>
          <cell r="F17071">
            <v>3.2770427309999999</v>
          </cell>
        </row>
        <row r="17072">
          <cell r="E17072">
            <v>356</v>
          </cell>
          <cell r="F17072">
            <v>3.112302294</v>
          </cell>
        </row>
        <row r="17073">
          <cell r="E17073">
            <v>359</v>
          </cell>
          <cell r="F17073">
            <v>3.1700862320000001</v>
          </cell>
        </row>
        <row r="17074">
          <cell r="E17074">
            <v>362</v>
          </cell>
          <cell r="F17074">
            <v>3.1864253639999998</v>
          </cell>
        </row>
        <row r="17075">
          <cell r="E17075">
            <v>364</v>
          </cell>
          <cell r="F17075">
            <v>3.0913367640000002</v>
          </cell>
        </row>
        <row r="17076">
          <cell r="E17076">
            <v>367</v>
          </cell>
          <cell r="F17076">
            <v>3.1008483689999999</v>
          </cell>
        </row>
        <row r="17077">
          <cell r="E17077">
            <v>370</v>
          </cell>
          <cell r="F17077">
            <v>2.9976875520000004</v>
          </cell>
        </row>
        <row r="17078">
          <cell r="E17078">
            <v>373</v>
          </cell>
          <cell r="F17078">
            <v>3.0101310910000003</v>
          </cell>
        </row>
        <row r="17079">
          <cell r="E17079">
            <v>375</v>
          </cell>
          <cell r="F17079">
            <v>3.0409809159999996</v>
          </cell>
        </row>
        <row r="17080">
          <cell r="E17080">
            <v>378</v>
          </cell>
          <cell r="F17080">
            <v>2.8985978550000002</v>
          </cell>
        </row>
        <row r="17081">
          <cell r="E17081">
            <v>381</v>
          </cell>
          <cell r="F17081">
            <v>2.9107258060000003</v>
          </cell>
        </row>
        <row r="17082">
          <cell r="E17082">
            <v>383</v>
          </cell>
          <cell r="F17082">
            <v>2.850155837</v>
          </cell>
        </row>
        <row r="17083">
          <cell r="E17083">
            <v>386</v>
          </cell>
          <cell r="F17083">
            <v>2.8742199230000001</v>
          </cell>
        </row>
        <row r="17084">
          <cell r="E17084">
            <v>388</v>
          </cell>
          <cell r="F17084">
            <v>2.7056040690000001</v>
          </cell>
        </row>
        <row r="17085">
          <cell r="E17085">
            <v>391</v>
          </cell>
          <cell r="F17085">
            <v>2.8413587979999999</v>
          </cell>
        </row>
        <row r="17086">
          <cell r="E17086">
            <v>394</v>
          </cell>
          <cell r="F17086">
            <v>2.7043257200000004</v>
          </cell>
        </row>
        <row r="17087">
          <cell r="E17087">
            <v>397</v>
          </cell>
          <cell r="F17087">
            <v>2.6622317339999997</v>
          </cell>
        </row>
        <row r="17088">
          <cell r="E17088">
            <v>399</v>
          </cell>
          <cell r="F17088">
            <v>2.5429057780000002</v>
          </cell>
        </row>
        <row r="17089">
          <cell r="E17089">
            <v>402</v>
          </cell>
          <cell r="F17089">
            <v>2.5379322020000004</v>
          </cell>
        </row>
        <row r="17090">
          <cell r="E17090">
            <v>404</v>
          </cell>
          <cell r="F17090">
            <v>2.5833217729999998</v>
          </cell>
        </row>
        <row r="17091">
          <cell r="E17091">
            <v>407</v>
          </cell>
          <cell r="F17091">
            <v>2.5457305290000001</v>
          </cell>
        </row>
        <row r="17092">
          <cell r="E17092">
            <v>410</v>
          </cell>
          <cell r="F17092">
            <v>2.5055662480000001</v>
          </cell>
        </row>
        <row r="17093">
          <cell r="E17093">
            <v>412</v>
          </cell>
          <cell r="F17093">
            <v>2.5836371649999998</v>
          </cell>
        </row>
        <row r="17094">
          <cell r="E17094">
            <v>415</v>
          </cell>
          <cell r="F17094">
            <v>2.4696911479999999</v>
          </cell>
        </row>
        <row r="17095">
          <cell r="E17095">
            <v>418</v>
          </cell>
          <cell r="F17095">
            <v>2.5398862790000001</v>
          </cell>
        </row>
        <row r="17096">
          <cell r="E17096">
            <v>420</v>
          </cell>
          <cell r="F17096">
            <v>2.4749014910000002</v>
          </cell>
        </row>
        <row r="17097">
          <cell r="E17097">
            <v>423</v>
          </cell>
          <cell r="F17097">
            <v>2.4940735169999999</v>
          </cell>
        </row>
        <row r="17098">
          <cell r="E17098">
            <v>426</v>
          </cell>
          <cell r="F17098">
            <v>2.548755178</v>
          </cell>
        </row>
        <row r="17099">
          <cell r="E17099">
            <v>428</v>
          </cell>
          <cell r="F17099">
            <v>2.4568000649999999</v>
          </cell>
        </row>
        <row r="17100">
          <cell r="E17100">
            <v>431</v>
          </cell>
          <cell r="F17100">
            <v>2.5447618140000001</v>
          </cell>
        </row>
        <row r="17101">
          <cell r="E17101">
            <v>434</v>
          </cell>
          <cell r="F17101">
            <v>2.4869048419999999</v>
          </cell>
        </row>
        <row r="17102">
          <cell r="E17102">
            <v>436</v>
          </cell>
          <cell r="F17102">
            <v>2.5093042529999998</v>
          </cell>
        </row>
        <row r="17103">
          <cell r="E17103">
            <v>439</v>
          </cell>
          <cell r="F17103">
            <v>2.460143323</v>
          </cell>
        </row>
        <row r="17104">
          <cell r="E17104">
            <v>442</v>
          </cell>
          <cell r="F17104">
            <v>2.4708831769999997</v>
          </cell>
        </row>
        <row r="17105">
          <cell r="E17105">
            <v>444</v>
          </cell>
          <cell r="F17105">
            <v>2.5423039109999999</v>
          </cell>
        </row>
        <row r="17106">
          <cell r="E17106">
            <v>447</v>
          </cell>
          <cell r="F17106">
            <v>2.569249203</v>
          </cell>
        </row>
        <row r="17107">
          <cell r="E17107">
            <v>449</v>
          </cell>
          <cell r="F17107">
            <v>2.5460327460000003</v>
          </cell>
        </row>
        <row r="17108">
          <cell r="E17108">
            <v>452</v>
          </cell>
          <cell r="F17108">
            <v>2.6693417510000002</v>
          </cell>
        </row>
        <row r="17109">
          <cell r="E17109">
            <v>455</v>
          </cell>
          <cell r="F17109">
            <v>2.4955248980000002</v>
          </cell>
        </row>
        <row r="17110">
          <cell r="E17110">
            <v>457</v>
          </cell>
          <cell r="F17110">
            <v>2.4814553910000003</v>
          </cell>
        </row>
        <row r="17111">
          <cell r="E17111">
            <v>460</v>
          </cell>
          <cell r="F17111">
            <v>2.5205925929999999</v>
          </cell>
        </row>
        <row r="17112">
          <cell r="E17112">
            <v>463</v>
          </cell>
          <cell r="F17112">
            <v>2.5616607759999996</v>
          </cell>
        </row>
        <row r="17113">
          <cell r="E17113">
            <v>465</v>
          </cell>
          <cell r="F17113">
            <v>2.5182692100000001</v>
          </cell>
        </row>
        <row r="17114">
          <cell r="E17114">
            <v>468</v>
          </cell>
          <cell r="F17114">
            <v>2.6073873609999998</v>
          </cell>
        </row>
        <row r="17115">
          <cell r="E17115">
            <v>471</v>
          </cell>
          <cell r="F17115">
            <v>2.4857827970000002</v>
          </cell>
        </row>
        <row r="17116">
          <cell r="E17116">
            <v>473</v>
          </cell>
          <cell r="F17116">
            <v>2.4545847189999996</v>
          </cell>
        </row>
        <row r="17117">
          <cell r="E17117">
            <v>476</v>
          </cell>
          <cell r="F17117">
            <v>2.487328158</v>
          </cell>
        </row>
        <row r="17118">
          <cell r="E17118">
            <v>478</v>
          </cell>
          <cell r="F17118">
            <v>2.401111094</v>
          </cell>
        </row>
        <row r="17119">
          <cell r="E17119">
            <v>481</v>
          </cell>
          <cell r="F17119">
            <v>2.4583569139999999</v>
          </cell>
        </row>
        <row r="17120">
          <cell r="E17120">
            <v>484</v>
          </cell>
          <cell r="F17120">
            <v>2.448532771</v>
          </cell>
        </row>
        <row r="17121">
          <cell r="E17121">
            <v>486</v>
          </cell>
          <cell r="F17121">
            <v>2.2473980119999997</v>
          </cell>
        </row>
        <row r="17122">
          <cell r="E17122">
            <v>489</v>
          </cell>
          <cell r="F17122">
            <v>2.3084479300000003</v>
          </cell>
        </row>
        <row r="17123">
          <cell r="E17123">
            <v>492</v>
          </cell>
          <cell r="F17123">
            <v>2.3055334159999998</v>
          </cell>
        </row>
        <row r="17124">
          <cell r="E17124">
            <v>494</v>
          </cell>
          <cell r="F17124">
            <v>2.1819174610000003</v>
          </cell>
        </row>
        <row r="17125">
          <cell r="E17125">
            <v>497</v>
          </cell>
          <cell r="F17125">
            <v>2.1268228109999998</v>
          </cell>
        </row>
        <row r="17126">
          <cell r="E17126">
            <v>499</v>
          </cell>
          <cell r="F17126">
            <v>2.0223860140000003</v>
          </cell>
        </row>
        <row r="17127">
          <cell r="E17127">
            <v>502</v>
          </cell>
          <cell r="F17127">
            <v>2.0310530399999998</v>
          </cell>
        </row>
        <row r="17128">
          <cell r="E17128">
            <v>505</v>
          </cell>
          <cell r="F17128">
            <v>1.9363132249999999</v>
          </cell>
        </row>
        <row r="17129">
          <cell r="E17129">
            <v>507</v>
          </cell>
          <cell r="F17129">
            <v>1.8384744769999999</v>
          </cell>
        </row>
        <row r="17130">
          <cell r="E17130">
            <v>510</v>
          </cell>
          <cell r="F17130">
            <v>1.816001784</v>
          </cell>
        </row>
        <row r="17131">
          <cell r="E17131">
            <v>512</v>
          </cell>
          <cell r="F17131">
            <v>1.7064701259999999</v>
          </cell>
        </row>
        <row r="17132">
          <cell r="E17132">
            <v>515</v>
          </cell>
          <cell r="F17132">
            <v>1.5932843839999999</v>
          </cell>
        </row>
        <row r="17133">
          <cell r="E17133">
            <v>518</v>
          </cell>
          <cell r="F17133">
            <v>1.662394543</v>
          </cell>
        </row>
        <row r="17134">
          <cell r="E17134">
            <v>520</v>
          </cell>
          <cell r="F17134">
            <v>1.63927026</v>
          </cell>
        </row>
        <row r="17135">
          <cell r="E17135">
            <v>523</v>
          </cell>
          <cell r="F17135">
            <v>1.569999224</v>
          </cell>
        </row>
        <row r="17136">
          <cell r="E17136">
            <v>525</v>
          </cell>
          <cell r="F17136">
            <v>1.5016699389999999</v>
          </cell>
        </row>
        <row r="17137">
          <cell r="E17137">
            <v>528</v>
          </cell>
          <cell r="F17137">
            <v>1.4067194270000001</v>
          </cell>
        </row>
        <row r="17138">
          <cell r="E17138">
            <v>531</v>
          </cell>
          <cell r="F17138">
            <v>1.2919035649999999</v>
          </cell>
        </row>
        <row r="17139">
          <cell r="E17139">
            <v>533</v>
          </cell>
          <cell r="F17139">
            <v>1.320339886</v>
          </cell>
        </row>
        <row r="17140">
          <cell r="E17140">
            <v>536</v>
          </cell>
          <cell r="F17140">
            <v>1.304598811</v>
          </cell>
        </row>
        <row r="17141">
          <cell r="E17141">
            <v>538</v>
          </cell>
          <cell r="F17141">
            <v>1.25221128</v>
          </cell>
        </row>
        <row r="17142">
          <cell r="E17142">
            <v>541</v>
          </cell>
          <cell r="F17142">
            <v>1.298053769</v>
          </cell>
        </row>
        <row r="17143">
          <cell r="E17143">
            <v>543</v>
          </cell>
          <cell r="F17143">
            <v>1.2016718009999998</v>
          </cell>
        </row>
        <row r="17144">
          <cell r="E17144">
            <v>546</v>
          </cell>
          <cell r="F17144">
            <v>1.2373769129999999</v>
          </cell>
        </row>
        <row r="17145">
          <cell r="E17145">
            <v>549</v>
          </cell>
          <cell r="F17145">
            <v>1.1731156649999999</v>
          </cell>
        </row>
        <row r="17146">
          <cell r="E17146">
            <v>551</v>
          </cell>
          <cell r="F17146">
            <v>1.1110180199999999</v>
          </cell>
        </row>
        <row r="17147">
          <cell r="E17147">
            <v>554</v>
          </cell>
          <cell r="F17147">
            <v>1.068888109</v>
          </cell>
        </row>
        <row r="17148">
          <cell r="E17148">
            <v>556</v>
          </cell>
          <cell r="F17148">
            <v>1.1014180379999998</v>
          </cell>
        </row>
        <row r="17149">
          <cell r="E17149">
            <v>559</v>
          </cell>
          <cell r="F17149">
            <v>1.031689898</v>
          </cell>
        </row>
        <row r="17150">
          <cell r="E17150">
            <v>561</v>
          </cell>
          <cell r="F17150">
            <v>0.99137978680000005</v>
          </cell>
        </row>
        <row r="17151">
          <cell r="E17151">
            <v>564</v>
          </cell>
          <cell r="F17151">
            <v>0.9895370993999999</v>
          </cell>
        </row>
        <row r="17152">
          <cell r="E17152">
            <v>567</v>
          </cell>
          <cell r="F17152">
            <v>1.0267102699999999</v>
          </cell>
        </row>
        <row r="17153">
          <cell r="E17153">
            <v>569</v>
          </cell>
          <cell r="F17153">
            <v>0.98963521960000012</v>
          </cell>
        </row>
        <row r="17154">
          <cell r="E17154">
            <v>572</v>
          </cell>
          <cell r="F17154">
            <v>1.0367415769999999</v>
          </cell>
        </row>
        <row r="17155">
          <cell r="E17155">
            <v>574</v>
          </cell>
          <cell r="F17155">
            <v>1.0260809950000001</v>
          </cell>
        </row>
        <row r="17156">
          <cell r="E17156">
            <v>577</v>
          </cell>
          <cell r="F17156">
            <v>0.95619594259999996</v>
          </cell>
        </row>
        <row r="17157">
          <cell r="E17157">
            <v>579</v>
          </cell>
          <cell r="F17157">
            <v>0.89572995119999999</v>
          </cell>
        </row>
        <row r="17158">
          <cell r="E17158">
            <v>582</v>
          </cell>
          <cell r="F17158">
            <v>0.82054470570000004</v>
          </cell>
        </row>
        <row r="17159">
          <cell r="E17159">
            <v>584</v>
          </cell>
          <cell r="F17159">
            <v>0.89108678679999997</v>
          </cell>
        </row>
        <row r="17160">
          <cell r="E17160">
            <v>587</v>
          </cell>
          <cell r="F17160">
            <v>0.8790701004</v>
          </cell>
        </row>
        <row r="17161">
          <cell r="E17161">
            <v>589</v>
          </cell>
          <cell r="F17161">
            <v>0.81895956240000001</v>
          </cell>
        </row>
        <row r="17162">
          <cell r="E17162">
            <v>592</v>
          </cell>
          <cell r="F17162">
            <v>0.82339376279999998</v>
          </cell>
        </row>
        <row r="17163">
          <cell r="E17163">
            <v>595</v>
          </cell>
          <cell r="F17163">
            <v>0.81805718009999995</v>
          </cell>
        </row>
        <row r="17164">
          <cell r="E17164">
            <v>597</v>
          </cell>
          <cell r="F17164">
            <v>0.85827297790000001</v>
          </cell>
        </row>
        <row r="17165">
          <cell r="E17165">
            <v>600</v>
          </cell>
          <cell r="F17165">
            <v>0.94792362690000009</v>
          </cell>
        </row>
        <row r="17166">
          <cell r="E17166">
            <v>602</v>
          </cell>
          <cell r="F17166">
            <v>0.95858796450000006</v>
          </cell>
        </row>
        <row r="17167">
          <cell r="E17167">
            <v>605</v>
          </cell>
          <cell r="F17167">
            <v>0.86841803920000005</v>
          </cell>
        </row>
        <row r="17168">
          <cell r="E17168">
            <v>607</v>
          </cell>
          <cell r="F17168">
            <v>0.83775848749999993</v>
          </cell>
        </row>
        <row r="17169">
          <cell r="E17169">
            <v>610</v>
          </cell>
          <cell r="F17169">
            <v>0.86989561500000001</v>
          </cell>
        </row>
        <row r="17170">
          <cell r="E17170">
            <v>612</v>
          </cell>
          <cell r="F17170">
            <v>0.90605893550000005</v>
          </cell>
        </row>
        <row r="17171">
          <cell r="E17171">
            <v>615</v>
          </cell>
          <cell r="F17171">
            <v>0.81111645399999999</v>
          </cell>
        </row>
        <row r="17172">
          <cell r="E17172">
            <v>617</v>
          </cell>
          <cell r="F17172">
            <v>0.91279999649999999</v>
          </cell>
        </row>
        <row r="17173">
          <cell r="E17173">
            <v>620</v>
          </cell>
          <cell r="F17173">
            <v>0.94507034629999997</v>
          </cell>
        </row>
        <row r="17174">
          <cell r="E17174">
            <v>622</v>
          </cell>
          <cell r="F17174">
            <v>0.93990716780000005</v>
          </cell>
        </row>
        <row r="17175">
          <cell r="E17175">
            <v>625</v>
          </cell>
          <cell r="F17175">
            <v>0.81421101389999995</v>
          </cell>
        </row>
        <row r="17176">
          <cell r="E17176">
            <v>627</v>
          </cell>
          <cell r="F17176">
            <v>0.862527398</v>
          </cell>
        </row>
        <row r="17177">
          <cell r="E17177">
            <v>630</v>
          </cell>
          <cell r="F17177">
            <v>0.8806075673</v>
          </cell>
        </row>
        <row r="17178">
          <cell r="E17178">
            <v>633</v>
          </cell>
          <cell r="F17178">
            <v>0.87378884150000002</v>
          </cell>
        </row>
        <row r="17179">
          <cell r="E17179">
            <v>635</v>
          </cell>
          <cell r="F17179">
            <v>0.84053862439999993</v>
          </cell>
        </row>
        <row r="17180">
          <cell r="E17180">
            <v>638</v>
          </cell>
          <cell r="F17180">
            <v>0.82427798159999999</v>
          </cell>
        </row>
        <row r="17181">
          <cell r="E17181">
            <v>640</v>
          </cell>
          <cell r="F17181">
            <v>0.84391271919999999</v>
          </cell>
        </row>
        <row r="17182">
          <cell r="E17182">
            <v>642</v>
          </cell>
          <cell r="F17182">
            <v>0.75221170879999999</v>
          </cell>
        </row>
        <row r="17183">
          <cell r="E17183">
            <v>645</v>
          </cell>
          <cell r="F17183">
            <v>0.86648680560000002</v>
          </cell>
        </row>
        <row r="17184">
          <cell r="E17184">
            <v>648</v>
          </cell>
          <cell r="F17184">
            <v>0.78370145710000005</v>
          </cell>
        </row>
        <row r="17185">
          <cell r="E17185">
            <v>650</v>
          </cell>
          <cell r="F17185">
            <v>0.77662245839999999</v>
          </cell>
        </row>
        <row r="17186">
          <cell r="E17186">
            <v>653</v>
          </cell>
          <cell r="F17186">
            <v>0.74100206769999999</v>
          </cell>
        </row>
        <row r="17187">
          <cell r="E17187">
            <v>655</v>
          </cell>
          <cell r="F17187">
            <v>0.72166431389999997</v>
          </cell>
        </row>
        <row r="17188">
          <cell r="E17188">
            <v>658</v>
          </cell>
          <cell r="F17188">
            <v>0.75954792589999998</v>
          </cell>
        </row>
        <row r="17189">
          <cell r="E17189">
            <v>660</v>
          </cell>
          <cell r="F17189">
            <v>0.78988860499999991</v>
          </cell>
        </row>
        <row r="17190">
          <cell r="E17190">
            <v>663</v>
          </cell>
          <cell r="F17190">
            <v>0.71590990529999998</v>
          </cell>
        </row>
        <row r="17191">
          <cell r="E17191">
            <v>665</v>
          </cell>
          <cell r="F17191">
            <v>0.77937804789999998</v>
          </cell>
        </row>
        <row r="17192">
          <cell r="E17192">
            <v>668</v>
          </cell>
          <cell r="F17192">
            <v>0.76644165829999999</v>
          </cell>
        </row>
        <row r="17193">
          <cell r="E17193">
            <v>670</v>
          </cell>
          <cell r="F17193">
            <v>0.77968266180000001</v>
          </cell>
        </row>
        <row r="17194">
          <cell r="E17194">
            <v>673</v>
          </cell>
          <cell r="F17194">
            <v>0.81551058919999997</v>
          </cell>
        </row>
        <row r="17195">
          <cell r="E17195">
            <v>675</v>
          </cell>
          <cell r="F17195">
            <v>0.74141764960000001</v>
          </cell>
        </row>
        <row r="17196">
          <cell r="E17196">
            <v>678</v>
          </cell>
          <cell r="F17196">
            <v>0.81717081570000005</v>
          </cell>
        </row>
        <row r="17197">
          <cell r="E17197">
            <v>680</v>
          </cell>
          <cell r="F17197">
            <v>0.7623177617000001</v>
          </cell>
        </row>
        <row r="17198">
          <cell r="E17198">
            <v>683</v>
          </cell>
          <cell r="F17198">
            <v>0.68352177980000006</v>
          </cell>
        </row>
        <row r="17199">
          <cell r="E17199">
            <v>685</v>
          </cell>
          <cell r="F17199">
            <v>0.79820142529999993</v>
          </cell>
        </row>
        <row r="17200">
          <cell r="E17200">
            <v>688</v>
          </cell>
          <cell r="F17200">
            <v>0.82679690239999992</v>
          </cell>
        </row>
        <row r="17201">
          <cell r="E17201">
            <v>690</v>
          </cell>
          <cell r="F17201">
            <v>0.7923624199</v>
          </cell>
        </row>
        <row r="17202">
          <cell r="E17202">
            <v>693</v>
          </cell>
          <cell r="F17202">
            <v>0.69488274519999993</v>
          </cell>
        </row>
        <row r="17203">
          <cell r="E17203">
            <v>696</v>
          </cell>
          <cell r="F17203">
            <v>0.73845828429999993</v>
          </cell>
        </row>
        <row r="17207">
          <cell r="E17207">
            <v>699</v>
          </cell>
          <cell r="F17207">
            <v>0.72257414419999999</v>
          </cell>
        </row>
        <row r="17208">
          <cell r="E17208">
            <v>699</v>
          </cell>
          <cell r="F17208">
            <v>0.78478800690000006</v>
          </cell>
        </row>
        <row r="17209">
          <cell r="E17209">
            <v>699</v>
          </cell>
          <cell r="F17209">
            <v>0.72577761020000009</v>
          </cell>
        </row>
        <row r="17210">
          <cell r="E17210">
            <v>698</v>
          </cell>
          <cell r="F17210">
            <v>0.72814975459999998</v>
          </cell>
        </row>
        <row r="17211">
          <cell r="E17211">
            <v>696</v>
          </cell>
          <cell r="F17211">
            <v>0.68419005059999993</v>
          </cell>
        </row>
        <row r="17212">
          <cell r="E17212">
            <v>694</v>
          </cell>
          <cell r="F17212">
            <v>0.72305969449999996</v>
          </cell>
        </row>
        <row r="17213">
          <cell r="E17213">
            <v>692</v>
          </cell>
          <cell r="F17213">
            <v>0.6782434101</v>
          </cell>
        </row>
        <row r="17214">
          <cell r="E17214">
            <v>689</v>
          </cell>
          <cell r="F17214">
            <v>0.72094674479999998</v>
          </cell>
        </row>
        <row r="17215">
          <cell r="E17215">
            <v>687</v>
          </cell>
          <cell r="F17215">
            <v>0.69959776290000009</v>
          </cell>
        </row>
        <row r="17216">
          <cell r="E17216">
            <v>684</v>
          </cell>
          <cell r="F17216">
            <v>0.69021039989999999</v>
          </cell>
        </row>
        <row r="17217">
          <cell r="E17217">
            <v>682</v>
          </cell>
          <cell r="F17217">
            <v>0.71903349829999996</v>
          </cell>
        </row>
        <row r="17218">
          <cell r="E17218">
            <v>679</v>
          </cell>
          <cell r="F17218">
            <v>0.77787615660000009</v>
          </cell>
        </row>
        <row r="17219">
          <cell r="E17219">
            <v>677</v>
          </cell>
          <cell r="F17219">
            <v>0.72099307720000005</v>
          </cell>
        </row>
        <row r="17220">
          <cell r="E17220">
            <v>674</v>
          </cell>
          <cell r="F17220">
            <v>0.753760498</v>
          </cell>
        </row>
        <row r="17221">
          <cell r="E17221">
            <v>672</v>
          </cell>
          <cell r="F17221">
            <v>0.79773876460000004</v>
          </cell>
        </row>
        <row r="17222">
          <cell r="E17222">
            <v>669</v>
          </cell>
          <cell r="F17222">
            <v>0.76011899090000001</v>
          </cell>
        </row>
        <row r="17223">
          <cell r="E17223">
            <v>667</v>
          </cell>
          <cell r="F17223">
            <v>0.77929035140000003</v>
          </cell>
        </row>
        <row r="17224">
          <cell r="E17224">
            <v>664</v>
          </cell>
          <cell r="F17224">
            <v>0.80329014639999996</v>
          </cell>
        </row>
        <row r="17225">
          <cell r="E17225">
            <v>662</v>
          </cell>
          <cell r="F17225">
            <v>0.76708236890000003</v>
          </cell>
        </row>
        <row r="17226">
          <cell r="E17226">
            <v>659</v>
          </cell>
          <cell r="F17226">
            <v>0.76017957429999994</v>
          </cell>
        </row>
        <row r="17227">
          <cell r="E17227">
            <v>657</v>
          </cell>
          <cell r="F17227">
            <v>0.78189310080000007</v>
          </cell>
        </row>
        <row r="17228">
          <cell r="E17228">
            <v>654</v>
          </cell>
          <cell r="F17228">
            <v>0.73404106440000005</v>
          </cell>
        </row>
        <row r="17229">
          <cell r="E17229">
            <v>652</v>
          </cell>
          <cell r="F17229">
            <v>0.76484041870000008</v>
          </cell>
        </row>
        <row r="17230">
          <cell r="E17230">
            <v>649</v>
          </cell>
          <cell r="F17230">
            <v>0.78356190640000001</v>
          </cell>
        </row>
        <row r="17231">
          <cell r="E17231">
            <v>647</v>
          </cell>
          <cell r="F17231">
            <v>0.80524259590000002</v>
          </cell>
        </row>
        <row r="17232">
          <cell r="E17232">
            <v>644</v>
          </cell>
          <cell r="F17232">
            <v>0.80956723890000004</v>
          </cell>
        </row>
        <row r="17233">
          <cell r="E17233">
            <v>642</v>
          </cell>
          <cell r="F17233">
            <v>0.76240740959999997</v>
          </cell>
        </row>
        <row r="17234">
          <cell r="E17234">
            <v>639</v>
          </cell>
          <cell r="F17234">
            <v>0.79543296750000003</v>
          </cell>
        </row>
        <row r="17235">
          <cell r="E17235">
            <v>637</v>
          </cell>
          <cell r="F17235">
            <v>0.75373710419999995</v>
          </cell>
        </row>
        <row r="17236">
          <cell r="E17236">
            <v>634</v>
          </cell>
          <cell r="F17236">
            <v>0.77289887779999999</v>
          </cell>
        </row>
        <row r="17237">
          <cell r="E17237">
            <v>632</v>
          </cell>
          <cell r="F17237">
            <v>0.86620617550000001</v>
          </cell>
        </row>
        <row r="17238">
          <cell r="E17238">
            <v>629</v>
          </cell>
          <cell r="F17238">
            <v>0.79183972820000004</v>
          </cell>
        </row>
        <row r="17239">
          <cell r="E17239">
            <v>626</v>
          </cell>
          <cell r="F17239">
            <v>0.82089412859999999</v>
          </cell>
        </row>
        <row r="17240">
          <cell r="E17240">
            <v>624</v>
          </cell>
          <cell r="F17240">
            <v>0.72555014259999995</v>
          </cell>
        </row>
        <row r="17241">
          <cell r="E17241">
            <v>622</v>
          </cell>
          <cell r="F17241">
            <v>0.78099399089999999</v>
          </cell>
        </row>
        <row r="17242">
          <cell r="E17242">
            <v>619</v>
          </cell>
          <cell r="F17242">
            <v>0.7742304915999999</v>
          </cell>
        </row>
        <row r="17243">
          <cell r="E17243">
            <v>617</v>
          </cell>
          <cell r="F17243">
            <v>0.77622921140000001</v>
          </cell>
        </row>
        <row r="17244">
          <cell r="E17244">
            <v>614</v>
          </cell>
          <cell r="F17244">
            <v>0.8869512088</v>
          </cell>
        </row>
        <row r="17245">
          <cell r="E17245">
            <v>611</v>
          </cell>
          <cell r="F17245">
            <v>0.84448313850000001</v>
          </cell>
        </row>
        <row r="17246">
          <cell r="E17246">
            <v>609</v>
          </cell>
          <cell r="F17246">
            <v>0.87624231060000002</v>
          </cell>
        </row>
        <row r="17247">
          <cell r="E17247">
            <v>606</v>
          </cell>
          <cell r="F17247">
            <v>0.82527632319999999</v>
          </cell>
        </row>
        <row r="17248">
          <cell r="E17248">
            <v>604</v>
          </cell>
          <cell r="F17248">
            <v>0.85067053190000008</v>
          </cell>
        </row>
        <row r="17249">
          <cell r="E17249">
            <v>601</v>
          </cell>
          <cell r="F17249">
            <v>0.83890608710000003</v>
          </cell>
        </row>
        <row r="17250">
          <cell r="E17250">
            <v>599</v>
          </cell>
          <cell r="F17250">
            <v>0.81200636739999998</v>
          </cell>
        </row>
        <row r="17251">
          <cell r="E17251">
            <v>596</v>
          </cell>
          <cell r="F17251">
            <v>0.91327799860000003</v>
          </cell>
        </row>
        <row r="17252">
          <cell r="E17252">
            <v>594</v>
          </cell>
          <cell r="F17252">
            <v>0.87671483160000008</v>
          </cell>
        </row>
        <row r="17253">
          <cell r="E17253">
            <v>591</v>
          </cell>
          <cell r="F17253">
            <v>0.96437326759999997</v>
          </cell>
        </row>
        <row r="17254">
          <cell r="E17254">
            <v>588</v>
          </cell>
          <cell r="F17254">
            <v>0.91329621030000008</v>
          </cell>
        </row>
        <row r="17255">
          <cell r="E17255">
            <v>586</v>
          </cell>
          <cell r="F17255">
            <v>1.0260015149999999</v>
          </cell>
        </row>
        <row r="17256">
          <cell r="E17256">
            <v>583</v>
          </cell>
          <cell r="F17256">
            <v>1.0326652669999998</v>
          </cell>
        </row>
        <row r="17257">
          <cell r="E17257">
            <v>581</v>
          </cell>
          <cell r="F17257">
            <v>1.0599490229999999</v>
          </cell>
        </row>
        <row r="17258">
          <cell r="E17258">
            <v>578</v>
          </cell>
          <cell r="F17258">
            <v>1.20182145</v>
          </cell>
        </row>
        <row r="17259">
          <cell r="E17259">
            <v>576</v>
          </cell>
          <cell r="F17259">
            <v>1.2704117689999999</v>
          </cell>
        </row>
        <row r="17260">
          <cell r="E17260">
            <v>573</v>
          </cell>
          <cell r="F17260">
            <v>1.340557574</v>
          </cell>
        </row>
        <row r="17261">
          <cell r="E17261">
            <v>571</v>
          </cell>
          <cell r="F17261">
            <v>1.4253877699999999</v>
          </cell>
        </row>
        <row r="17262">
          <cell r="E17262">
            <v>568</v>
          </cell>
          <cell r="F17262">
            <v>1.5374297130000001</v>
          </cell>
        </row>
        <row r="17263">
          <cell r="E17263">
            <v>566</v>
          </cell>
          <cell r="F17263">
            <v>1.6858898720000002</v>
          </cell>
        </row>
        <row r="17264">
          <cell r="E17264">
            <v>563</v>
          </cell>
          <cell r="F17264">
            <v>1.8547166820000001</v>
          </cell>
        </row>
        <row r="17265">
          <cell r="E17265">
            <v>560</v>
          </cell>
          <cell r="F17265">
            <v>1.9380368799999999</v>
          </cell>
        </row>
        <row r="17266">
          <cell r="E17266">
            <v>558</v>
          </cell>
          <cell r="F17266">
            <v>1.978778988</v>
          </cell>
        </row>
        <row r="17267">
          <cell r="E17267">
            <v>555</v>
          </cell>
          <cell r="F17267">
            <v>2.2395686180000003</v>
          </cell>
        </row>
        <row r="17268">
          <cell r="E17268">
            <v>553</v>
          </cell>
          <cell r="F17268">
            <v>2.3375374959999999</v>
          </cell>
        </row>
        <row r="17269">
          <cell r="E17269">
            <v>550</v>
          </cell>
          <cell r="F17269">
            <v>2.5418958610000004</v>
          </cell>
        </row>
        <row r="17270">
          <cell r="E17270">
            <v>547</v>
          </cell>
          <cell r="F17270">
            <v>2.7315553299999999</v>
          </cell>
        </row>
        <row r="17271">
          <cell r="E17271">
            <v>545</v>
          </cell>
          <cell r="F17271">
            <v>2.9263844520000002</v>
          </cell>
        </row>
        <row r="17272">
          <cell r="E17272">
            <v>542</v>
          </cell>
          <cell r="F17272">
            <v>3.0980881469999999</v>
          </cell>
        </row>
        <row r="17273">
          <cell r="E17273">
            <v>540</v>
          </cell>
          <cell r="F17273">
            <v>3.3143362660000002</v>
          </cell>
        </row>
        <row r="17274">
          <cell r="E17274">
            <v>537</v>
          </cell>
          <cell r="F17274">
            <v>3.5379943040000001</v>
          </cell>
        </row>
        <row r="17275">
          <cell r="E17275">
            <v>535</v>
          </cell>
          <cell r="F17275">
            <v>3.6900124189999999</v>
          </cell>
        </row>
        <row r="17276">
          <cell r="E17276">
            <v>532</v>
          </cell>
          <cell r="F17276">
            <v>4.1050325760000002</v>
          </cell>
        </row>
        <row r="17277">
          <cell r="E17277">
            <v>529</v>
          </cell>
          <cell r="F17277">
            <v>4.2329094249999999</v>
          </cell>
        </row>
        <row r="17278">
          <cell r="E17278">
            <v>527</v>
          </cell>
          <cell r="F17278">
            <v>4.429953738</v>
          </cell>
        </row>
        <row r="17279">
          <cell r="E17279">
            <v>524</v>
          </cell>
          <cell r="F17279">
            <v>4.7386512380000001</v>
          </cell>
        </row>
        <row r="17280">
          <cell r="E17280">
            <v>522</v>
          </cell>
          <cell r="F17280">
            <v>5.0022714239999999</v>
          </cell>
        </row>
        <row r="17281">
          <cell r="E17281">
            <v>519</v>
          </cell>
          <cell r="F17281">
            <v>5.2298216799999997</v>
          </cell>
        </row>
        <row r="17282">
          <cell r="E17282">
            <v>517</v>
          </cell>
          <cell r="F17282">
            <v>5.4825837069999999</v>
          </cell>
        </row>
        <row r="17283">
          <cell r="E17283">
            <v>514</v>
          </cell>
          <cell r="F17283">
            <v>5.7664036579999998</v>
          </cell>
        </row>
        <row r="17284">
          <cell r="E17284">
            <v>511</v>
          </cell>
          <cell r="F17284">
            <v>5.9238300209999997</v>
          </cell>
        </row>
        <row r="17285">
          <cell r="E17285">
            <v>509</v>
          </cell>
          <cell r="F17285">
            <v>6.2770433730000006</v>
          </cell>
        </row>
        <row r="17286">
          <cell r="E17286">
            <v>506</v>
          </cell>
          <cell r="F17286">
            <v>6.6493694239999996</v>
          </cell>
        </row>
        <row r="17287">
          <cell r="E17287">
            <v>504</v>
          </cell>
          <cell r="F17287">
            <v>6.8901110270000006</v>
          </cell>
        </row>
        <row r="17288">
          <cell r="E17288">
            <v>501</v>
          </cell>
          <cell r="F17288">
            <v>7.1182197079999998</v>
          </cell>
        </row>
        <row r="17289">
          <cell r="E17289">
            <v>498</v>
          </cell>
          <cell r="F17289">
            <v>7.5468822260000001</v>
          </cell>
        </row>
        <row r="17290">
          <cell r="E17290">
            <v>496</v>
          </cell>
          <cell r="F17290">
            <v>7.8202494170000003</v>
          </cell>
        </row>
        <row r="17291">
          <cell r="E17291">
            <v>493</v>
          </cell>
          <cell r="F17291">
            <v>8.1356699209999999</v>
          </cell>
        </row>
        <row r="17292">
          <cell r="E17292">
            <v>490</v>
          </cell>
          <cell r="F17292">
            <v>8.4376728850000013</v>
          </cell>
        </row>
        <row r="17293">
          <cell r="E17293">
            <v>488</v>
          </cell>
          <cell r="F17293">
            <v>8.8031134799999986</v>
          </cell>
        </row>
        <row r="17294">
          <cell r="E17294">
            <v>485</v>
          </cell>
          <cell r="F17294">
            <v>8.9793760870000003</v>
          </cell>
        </row>
        <row r="17295">
          <cell r="E17295">
            <v>483</v>
          </cell>
          <cell r="F17295">
            <v>9.3822844090000004</v>
          </cell>
        </row>
        <row r="17296">
          <cell r="E17296">
            <v>480</v>
          </cell>
          <cell r="F17296">
            <v>9.658249339000001</v>
          </cell>
        </row>
        <row r="17297">
          <cell r="E17297">
            <v>477</v>
          </cell>
          <cell r="F17297">
            <v>10.013943299999999</v>
          </cell>
        </row>
        <row r="17298">
          <cell r="E17298">
            <v>475</v>
          </cell>
          <cell r="F17298">
            <v>10.36339227</v>
          </cell>
        </row>
        <row r="17299">
          <cell r="E17299">
            <v>472</v>
          </cell>
          <cell r="F17299">
            <v>10.73715271</v>
          </cell>
        </row>
        <row r="17300">
          <cell r="E17300">
            <v>470</v>
          </cell>
          <cell r="F17300">
            <v>11.166966610000001</v>
          </cell>
        </row>
        <row r="17301">
          <cell r="E17301">
            <v>467</v>
          </cell>
          <cell r="F17301">
            <v>11.46928024</v>
          </cell>
        </row>
        <row r="17302">
          <cell r="E17302">
            <v>464</v>
          </cell>
          <cell r="F17302">
            <v>11.83025393</v>
          </cell>
        </row>
        <row r="17303">
          <cell r="E17303">
            <v>462</v>
          </cell>
          <cell r="F17303">
            <v>12.171726210000001</v>
          </cell>
        </row>
        <row r="17304">
          <cell r="E17304">
            <v>459</v>
          </cell>
          <cell r="F17304">
            <v>12.65167855</v>
          </cell>
        </row>
        <row r="17305">
          <cell r="E17305">
            <v>456</v>
          </cell>
          <cell r="F17305">
            <v>13.00660671</v>
          </cell>
        </row>
        <row r="17306">
          <cell r="E17306">
            <v>454</v>
          </cell>
          <cell r="F17306">
            <v>13.44823776</v>
          </cell>
        </row>
        <row r="17307">
          <cell r="E17307">
            <v>451</v>
          </cell>
          <cell r="F17307">
            <v>13.80247052</v>
          </cell>
        </row>
        <row r="17308">
          <cell r="E17308">
            <v>449</v>
          </cell>
          <cell r="F17308">
            <v>14.174585649999999</v>
          </cell>
        </row>
        <row r="17309">
          <cell r="E17309">
            <v>446</v>
          </cell>
          <cell r="F17309">
            <v>14.606800329999999</v>
          </cell>
        </row>
        <row r="17310">
          <cell r="E17310">
            <v>443</v>
          </cell>
          <cell r="F17310">
            <v>15.104904210000001</v>
          </cell>
        </row>
        <row r="17311">
          <cell r="E17311">
            <v>441</v>
          </cell>
          <cell r="F17311">
            <v>15.570199030000001</v>
          </cell>
        </row>
        <row r="17312">
          <cell r="E17312">
            <v>438</v>
          </cell>
          <cell r="F17312">
            <v>15.995510960000001</v>
          </cell>
        </row>
        <row r="17313">
          <cell r="E17313">
            <v>435</v>
          </cell>
          <cell r="F17313">
            <v>16.337933809999999</v>
          </cell>
        </row>
        <row r="17314">
          <cell r="E17314">
            <v>433</v>
          </cell>
          <cell r="F17314">
            <v>16.78262746</v>
          </cell>
        </row>
        <row r="17315">
          <cell r="E17315">
            <v>430</v>
          </cell>
          <cell r="F17315">
            <v>17.238859640000001</v>
          </cell>
        </row>
        <row r="17316">
          <cell r="E17316">
            <v>428</v>
          </cell>
          <cell r="F17316">
            <v>17.824777600000001</v>
          </cell>
        </row>
        <row r="17317">
          <cell r="E17317">
            <v>425</v>
          </cell>
          <cell r="F17317">
            <v>18.285945829999999</v>
          </cell>
        </row>
        <row r="17318">
          <cell r="E17318">
            <v>422</v>
          </cell>
          <cell r="F17318">
            <v>18.801262119999997</v>
          </cell>
        </row>
        <row r="17319">
          <cell r="E17319">
            <v>420</v>
          </cell>
          <cell r="F17319">
            <v>19.20313754</v>
          </cell>
        </row>
        <row r="17320">
          <cell r="E17320">
            <v>417</v>
          </cell>
          <cell r="F17320">
            <v>19.765647569999999</v>
          </cell>
        </row>
        <row r="17321">
          <cell r="E17321">
            <v>414</v>
          </cell>
          <cell r="F17321">
            <v>20.213888239999999</v>
          </cell>
        </row>
        <row r="17322">
          <cell r="E17322">
            <v>412</v>
          </cell>
          <cell r="F17322">
            <v>20.76690108</v>
          </cell>
        </row>
        <row r="17323">
          <cell r="E17323">
            <v>409</v>
          </cell>
          <cell r="F17323">
            <v>21.282013729999999</v>
          </cell>
        </row>
        <row r="17324">
          <cell r="E17324">
            <v>406</v>
          </cell>
          <cell r="F17324">
            <v>21.844182619999998</v>
          </cell>
        </row>
        <row r="17325">
          <cell r="E17325">
            <v>404</v>
          </cell>
          <cell r="F17325">
            <v>22.390225539999999</v>
          </cell>
        </row>
        <row r="17326">
          <cell r="E17326">
            <v>401</v>
          </cell>
          <cell r="F17326">
            <v>22.873597919999998</v>
          </cell>
        </row>
        <row r="17327">
          <cell r="E17327">
            <v>398</v>
          </cell>
          <cell r="F17327">
            <v>23.580427399999998</v>
          </cell>
        </row>
        <row r="17328">
          <cell r="E17328">
            <v>396</v>
          </cell>
          <cell r="F17328">
            <v>24.136021450000001</v>
          </cell>
        </row>
        <row r="17329">
          <cell r="E17329">
            <v>393</v>
          </cell>
          <cell r="F17329">
            <v>24.626515509999997</v>
          </cell>
        </row>
        <row r="17330">
          <cell r="E17330">
            <v>390</v>
          </cell>
          <cell r="F17330">
            <v>25.208933690000002</v>
          </cell>
        </row>
        <row r="17331">
          <cell r="E17331">
            <v>388</v>
          </cell>
          <cell r="F17331">
            <v>25.893623170000001</v>
          </cell>
        </row>
        <row r="17332">
          <cell r="E17332">
            <v>385</v>
          </cell>
          <cell r="F17332">
            <v>26.40643802</v>
          </cell>
        </row>
        <row r="17333">
          <cell r="E17333">
            <v>382</v>
          </cell>
          <cell r="F17333">
            <v>27.042180999999999</v>
          </cell>
        </row>
        <row r="17334">
          <cell r="E17334">
            <v>380</v>
          </cell>
          <cell r="F17334">
            <v>27.58949428</v>
          </cell>
        </row>
        <row r="17335">
          <cell r="E17335">
            <v>377</v>
          </cell>
          <cell r="F17335">
            <v>28.20510831</v>
          </cell>
        </row>
        <row r="17336">
          <cell r="E17336">
            <v>375</v>
          </cell>
          <cell r="F17336">
            <v>28.85760733</v>
          </cell>
        </row>
        <row r="17337">
          <cell r="E17337">
            <v>372</v>
          </cell>
          <cell r="F17337">
            <v>29.394092019999999</v>
          </cell>
        </row>
        <row r="17338">
          <cell r="E17338">
            <v>369</v>
          </cell>
          <cell r="F17338">
            <v>30.145887179999999</v>
          </cell>
        </row>
        <row r="17339">
          <cell r="E17339">
            <v>366</v>
          </cell>
          <cell r="F17339">
            <v>30.729815630000001</v>
          </cell>
        </row>
        <row r="17340">
          <cell r="E17340">
            <v>364</v>
          </cell>
          <cell r="F17340">
            <v>31.386641000000001</v>
          </cell>
        </row>
        <row r="17341">
          <cell r="E17341">
            <v>361</v>
          </cell>
          <cell r="F17341">
            <v>31.988702280000002</v>
          </cell>
        </row>
        <row r="17342">
          <cell r="E17342">
            <v>358</v>
          </cell>
          <cell r="F17342">
            <v>32.634870020000001</v>
          </cell>
        </row>
        <row r="17343">
          <cell r="E17343">
            <v>356</v>
          </cell>
          <cell r="F17343">
            <v>33.224182720000002</v>
          </cell>
        </row>
        <row r="17344">
          <cell r="E17344">
            <v>353</v>
          </cell>
          <cell r="F17344">
            <v>33.904081990000002</v>
          </cell>
        </row>
        <row r="17345">
          <cell r="E17345">
            <v>350</v>
          </cell>
          <cell r="F17345">
            <v>34.569082010000002</v>
          </cell>
        </row>
        <row r="17346">
          <cell r="E17346">
            <v>348</v>
          </cell>
          <cell r="F17346">
            <v>35.231627379999999</v>
          </cell>
        </row>
        <row r="17347">
          <cell r="E17347">
            <v>345</v>
          </cell>
          <cell r="F17347">
            <v>35.81368604</v>
          </cell>
        </row>
        <row r="17348">
          <cell r="E17348">
            <v>342</v>
          </cell>
          <cell r="F17348">
            <v>36.496646609999999</v>
          </cell>
        </row>
        <row r="17349">
          <cell r="E17349">
            <v>340</v>
          </cell>
          <cell r="F17349">
            <v>37.168837789999998</v>
          </cell>
        </row>
        <row r="17350">
          <cell r="E17350">
            <v>337</v>
          </cell>
          <cell r="F17350">
            <v>37.887996889999997</v>
          </cell>
        </row>
        <row r="17351">
          <cell r="E17351">
            <v>335</v>
          </cell>
          <cell r="F17351">
            <v>38.516774490000003</v>
          </cell>
        </row>
        <row r="17352">
          <cell r="E17352">
            <v>332</v>
          </cell>
          <cell r="F17352">
            <v>39.108599990000002</v>
          </cell>
        </row>
        <row r="17353">
          <cell r="E17353">
            <v>329</v>
          </cell>
          <cell r="F17353">
            <v>39.8071348</v>
          </cell>
        </row>
        <row r="17354">
          <cell r="E17354">
            <v>326</v>
          </cell>
          <cell r="F17354">
            <v>40.474992719999996</v>
          </cell>
        </row>
        <row r="17355">
          <cell r="E17355">
            <v>324</v>
          </cell>
          <cell r="F17355">
            <v>41.131931990000005</v>
          </cell>
        </row>
        <row r="17356">
          <cell r="E17356">
            <v>321</v>
          </cell>
          <cell r="F17356">
            <v>41.749317830000003</v>
          </cell>
        </row>
        <row r="17357">
          <cell r="E17357">
            <v>319</v>
          </cell>
          <cell r="F17357">
            <v>42.502985870000003</v>
          </cell>
        </row>
        <row r="17358">
          <cell r="E17358">
            <v>316</v>
          </cell>
          <cell r="F17358">
            <v>43.094085919999998</v>
          </cell>
        </row>
        <row r="17359">
          <cell r="E17359">
            <v>313</v>
          </cell>
          <cell r="F17359">
            <v>43.74224487</v>
          </cell>
        </row>
        <row r="17360">
          <cell r="E17360">
            <v>311</v>
          </cell>
          <cell r="F17360">
            <v>44.432172000000001</v>
          </cell>
        </row>
        <row r="17361">
          <cell r="E17361">
            <v>308</v>
          </cell>
          <cell r="F17361">
            <v>45.114026989999999</v>
          </cell>
        </row>
        <row r="17362">
          <cell r="E17362">
            <v>305</v>
          </cell>
          <cell r="F17362">
            <v>45.787687890000001</v>
          </cell>
        </row>
        <row r="17363">
          <cell r="E17363">
            <v>303</v>
          </cell>
          <cell r="F17363">
            <v>46.45471946</v>
          </cell>
        </row>
        <row r="17364">
          <cell r="E17364">
            <v>300</v>
          </cell>
          <cell r="F17364">
            <v>47.098352410000004</v>
          </cell>
        </row>
        <row r="17365">
          <cell r="E17365">
            <v>297</v>
          </cell>
          <cell r="F17365">
            <v>47.862496919999998</v>
          </cell>
        </row>
        <row r="17366">
          <cell r="E17366">
            <v>294</v>
          </cell>
          <cell r="F17366">
            <v>48.560638990000001</v>
          </cell>
        </row>
        <row r="17367">
          <cell r="E17367">
            <v>292</v>
          </cell>
          <cell r="F17367">
            <v>49.111312300000002</v>
          </cell>
        </row>
        <row r="17368">
          <cell r="E17368">
            <v>289</v>
          </cell>
          <cell r="F17368">
            <v>49.853866199999999</v>
          </cell>
        </row>
        <row r="17369">
          <cell r="E17369">
            <v>287</v>
          </cell>
          <cell r="F17369">
            <v>50.555317510000002</v>
          </cell>
        </row>
        <row r="17370">
          <cell r="E17370">
            <v>284</v>
          </cell>
          <cell r="F17370">
            <v>51.132197769999998</v>
          </cell>
        </row>
        <row r="17371">
          <cell r="E17371">
            <v>281</v>
          </cell>
          <cell r="F17371">
            <v>51.848696460000006</v>
          </cell>
        </row>
        <row r="17372">
          <cell r="E17372">
            <v>278</v>
          </cell>
          <cell r="F17372">
            <v>52.524012089999999</v>
          </cell>
        </row>
        <row r="17373">
          <cell r="E17373">
            <v>276</v>
          </cell>
          <cell r="F17373">
            <v>53.191326629999999</v>
          </cell>
        </row>
        <row r="17374">
          <cell r="E17374">
            <v>273</v>
          </cell>
          <cell r="F17374">
            <v>53.899653290000003</v>
          </cell>
        </row>
        <row r="17375">
          <cell r="E17375">
            <v>270</v>
          </cell>
          <cell r="F17375">
            <v>54.508524549999997</v>
          </cell>
        </row>
        <row r="17376">
          <cell r="E17376">
            <v>268</v>
          </cell>
          <cell r="F17376">
            <v>55.198118350000001</v>
          </cell>
        </row>
        <row r="17377">
          <cell r="E17377">
            <v>265</v>
          </cell>
          <cell r="F17377">
            <v>55.929387400000003</v>
          </cell>
        </row>
        <row r="17378">
          <cell r="E17378">
            <v>262</v>
          </cell>
          <cell r="F17378">
            <v>56.554175520000001</v>
          </cell>
        </row>
        <row r="17379">
          <cell r="E17379">
            <v>260</v>
          </cell>
          <cell r="F17379">
            <v>57.180433199999996</v>
          </cell>
        </row>
        <row r="17380">
          <cell r="E17380">
            <v>257</v>
          </cell>
          <cell r="F17380">
            <v>57.932634110000002</v>
          </cell>
        </row>
        <row r="17381">
          <cell r="E17381">
            <v>254</v>
          </cell>
          <cell r="F17381">
            <v>58.561674110000006</v>
          </cell>
        </row>
        <row r="17382">
          <cell r="E17382">
            <v>251</v>
          </cell>
          <cell r="F17382">
            <v>59.258885329999998</v>
          </cell>
        </row>
        <row r="17383">
          <cell r="E17383">
            <v>249</v>
          </cell>
          <cell r="F17383">
            <v>59.903567580000001</v>
          </cell>
        </row>
        <row r="17384">
          <cell r="E17384">
            <v>246</v>
          </cell>
          <cell r="F17384">
            <v>60.562863049999997</v>
          </cell>
        </row>
        <row r="17385">
          <cell r="E17385">
            <v>243</v>
          </cell>
          <cell r="F17385">
            <v>61.376665919999994</v>
          </cell>
        </row>
        <row r="17386">
          <cell r="E17386">
            <v>241</v>
          </cell>
          <cell r="F17386">
            <v>61.913828009999996</v>
          </cell>
        </row>
        <row r="17387">
          <cell r="E17387">
            <v>238</v>
          </cell>
          <cell r="F17387">
            <v>62.586994480000008</v>
          </cell>
        </row>
        <row r="17388">
          <cell r="E17388">
            <v>235</v>
          </cell>
          <cell r="F17388">
            <v>63.253584020000005</v>
          </cell>
        </row>
        <row r="17389">
          <cell r="E17389">
            <v>232</v>
          </cell>
          <cell r="F17389">
            <v>63.910074110000004</v>
          </cell>
        </row>
        <row r="17390">
          <cell r="E17390">
            <v>230</v>
          </cell>
          <cell r="F17390">
            <v>64.510888800000004</v>
          </cell>
        </row>
        <row r="17391">
          <cell r="E17391">
            <v>227</v>
          </cell>
          <cell r="F17391">
            <v>65.30393454</v>
          </cell>
        </row>
        <row r="17392">
          <cell r="E17392">
            <v>224</v>
          </cell>
          <cell r="F17392">
            <v>65.912364109999999</v>
          </cell>
        </row>
        <row r="17393">
          <cell r="E17393">
            <v>222</v>
          </cell>
          <cell r="F17393">
            <v>66.511111629999988</v>
          </cell>
        </row>
        <row r="17394">
          <cell r="E17394">
            <v>219</v>
          </cell>
          <cell r="F17394">
            <v>67.254484269999992</v>
          </cell>
        </row>
        <row r="17395">
          <cell r="E17395">
            <v>216</v>
          </cell>
          <cell r="F17395">
            <v>67.876759879999994</v>
          </cell>
        </row>
        <row r="17396">
          <cell r="E17396">
            <v>213</v>
          </cell>
          <cell r="F17396">
            <v>68.491133270000006</v>
          </cell>
        </row>
        <row r="17397">
          <cell r="E17397">
            <v>211</v>
          </cell>
          <cell r="F17397">
            <v>69.133761289999995</v>
          </cell>
        </row>
        <row r="17398">
          <cell r="E17398">
            <v>208</v>
          </cell>
          <cell r="F17398">
            <v>69.798779539999998</v>
          </cell>
        </row>
        <row r="17399">
          <cell r="E17399">
            <v>205</v>
          </cell>
          <cell r="F17399">
            <v>70.385333779999996</v>
          </cell>
        </row>
        <row r="17400">
          <cell r="E17400">
            <v>202</v>
          </cell>
          <cell r="F17400">
            <v>71.031240300000007</v>
          </cell>
        </row>
        <row r="17401">
          <cell r="E17401">
            <v>200</v>
          </cell>
          <cell r="F17401">
            <v>71.730661179999998</v>
          </cell>
        </row>
        <row r="17402">
          <cell r="E17402">
            <v>197</v>
          </cell>
          <cell r="F17402">
            <v>72.348399909999998</v>
          </cell>
        </row>
        <row r="17403">
          <cell r="E17403">
            <v>194</v>
          </cell>
          <cell r="F17403">
            <v>72.989471499999993</v>
          </cell>
        </row>
        <row r="17404">
          <cell r="E17404">
            <v>192</v>
          </cell>
          <cell r="F17404">
            <v>73.701311919999995</v>
          </cell>
        </row>
        <row r="17405">
          <cell r="E17405">
            <v>189</v>
          </cell>
          <cell r="F17405">
            <v>74.180101050000005</v>
          </cell>
        </row>
        <row r="17406">
          <cell r="E17406">
            <v>186</v>
          </cell>
          <cell r="F17406">
            <v>74.798492800000005</v>
          </cell>
        </row>
        <row r="17407">
          <cell r="E17407">
            <v>183</v>
          </cell>
          <cell r="F17407">
            <v>75.48649420000001</v>
          </cell>
        </row>
        <row r="17408">
          <cell r="E17408">
            <v>181</v>
          </cell>
          <cell r="F17408">
            <v>76.198835189999997</v>
          </cell>
        </row>
        <row r="17409">
          <cell r="E17409">
            <v>178</v>
          </cell>
          <cell r="F17409">
            <v>76.783472209999999</v>
          </cell>
        </row>
        <row r="17410">
          <cell r="E17410">
            <v>175</v>
          </cell>
          <cell r="F17410">
            <v>77.299915549999994</v>
          </cell>
        </row>
        <row r="17411">
          <cell r="E17411">
            <v>172</v>
          </cell>
          <cell r="F17411">
            <v>78.055943130000003</v>
          </cell>
        </row>
        <row r="17412">
          <cell r="E17412">
            <v>169</v>
          </cell>
          <cell r="F17412">
            <v>78.646145789999991</v>
          </cell>
        </row>
        <row r="17413">
          <cell r="E17413">
            <v>167</v>
          </cell>
          <cell r="F17413">
            <v>79.167204490000003</v>
          </cell>
        </row>
        <row r="17414">
          <cell r="E17414">
            <v>164</v>
          </cell>
          <cell r="F17414">
            <v>79.799374119999996</v>
          </cell>
        </row>
        <row r="17415">
          <cell r="E17415">
            <v>161</v>
          </cell>
          <cell r="F17415">
            <v>80.427615889999998</v>
          </cell>
        </row>
        <row r="17416">
          <cell r="E17416">
            <v>158</v>
          </cell>
          <cell r="F17416">
            <v>81.066095310000009</v>
          </cell>
        </row>
        <row r="17417">
          <cell r="E17417">
            <v>155</v>
          </cell>
          <cell r="F17417">
            <v>81.59038219</v>
          </cell>
        </row>
        <row r="17418">
          <cell r="E17418">
            <v>153</v>
          </cell>
          <cell r="F17418">
            <v>82.331691600000013</v>
          </cell>
        </row>
        <row r="17419">
          <cell r="E17419">
            <v>150</v>
          </cell>
          <cell r="F17419">
            <v>82.895522850000006</v>
          </cell>
        </row>
        <row r="17420">
          <cell r="E17420">
            <v>147</v>
          </cell>
          <cell r="F17420">
            <v>83.468263579999999</v>
          </cell>
        </row>
        <row r="17421">
          <cell r="E17421">
            <v>144</v>
          </cell>
          <cell r="F17421">
            <v>84.084704950000003</v>
          </cell>
        </row>
        <row r="17422">
          <cell r="E17422">
            <v>141</v>
          </cell>
          <cell r="F17422">
            <v>84.687261980000002</v>
          </cell>
        </row>
        <row r="17423">
          <cell r="E17423">
            <v>138</v>
          </cell>
          <cell r="F17423">
            <v>85.215103249999999</v>
          </cell>
        </row>
        <row r="17424">
          <cell r="E17424">
            <v>136</v>
          </cell>
          <cell r="F17424">
            <v>85.810682390000011</v>
          </cell>
        </row>
        <row r="17425">
          <cell r="E17425">
            <v>133</v>
          </cell>
          <cell r="F17425">
            <v>86.379249520000002</v>
          </cell>
        </row>
        <row r="17426">
          <cell r="E17426">
            <v>130</v>
          </cell>
          <cell r="F17426">
            <v>86.952366049999995</v>
          </cell>
        </row>
        <row r="17427">
          <cell r="E17427">
            <v>128</v>
          </cell>
          <cell r="F17427">
            <v>87.485735110000007</v>
          </cell>
        </row>
        <row r="17428">
          <cell r="E17428">
            <v>125</v>
          </cell>
          <cell r="F17428">
            <v>88.025992240000008</v>
          </cell>
        </row>
        <row r="17429">
          <cell r="E17429">
            <v>122</v>
          </cell>
          <cell r="F17429">
            <v>88.626014940000005</v>
          </cell>
        </row>
        <row r="17430">
          <cell r="E17430">
            <v>120</v>
          </cell>
          <cell r="F17430">
            <v>89.003290440000001</v>
          </cell>
        </row>
        <row r="17431">
          <cell r="E17431">
            <v>117</v>
          </cell>
          <cell r="F17431">
            <v>89.65352793000001</v>
          </cell>
        </row>
        <row r="17432">
          <cell r="E17432">
            <v>115</v>
          </cell>
          <cell r="F17432">
            <v>90.139443540000002</v>
          </cell>
        </row>
        <row r="17433">
          <cell r="E17433">
            <v>112</v>
          </cell>
          <cell r="F17433">
            <v>90.59454092</v>
          </cell>
        </row>
        <row r="17434">
          <cell r="E17434">
            <v>110</v>
          </cell>
          <cell r="F17434">
            <v>90.960014529999995</v>
          </cell>
        </row>
        <row r="17435">
          <cell r="E17435">
            <v>107</v>
          </cell>
          <cell r="F17435">
            <v>91.528654020000005</v>
          </cell>
        </row>
        <row r="17436">
          <cell r="E17436">
            <v>105</v>
          </cell>
          <cell r="F17436">
            <v>91.834966229999992</v>
          </cell>
        </row>
        <row r="17437">
          <cell r="E17437">
            <v>103</v>
          </cell>
          <cell r="F17437">
            <v>92.249459000000002</v>
          </cell>
        </row>
        <row r="17438">
          <cell r="E17438">
            <v>100</v>
          </cell>
          <cell r="F17438">
            <v>92.624110470000005</v>
          </cell>
        </row>
        <row r="17439">
          <cell r="E17439">
            <v>98</v>
          </cell>
          <cell r="F17439">
            <v>93.023891599999999</v>
          </cell>
        </row>
        <row r="17440">
          <cell r="E17440">
            <v>96</v>
          </cell>
          <cell r="F17440">
            <v>93.353473529999988</v>
          </cell>
        </row>
        <row r="17441">
          <cell r="E17441">
            <v>94</v>
          </cell>
          <cell r="F17441">
            <v>93.760292699999994</v>
          </cell>
        </row>
        <row r="17442">
          <cell r="E17442">
            <v>92</v>
          </cell>
          <cell r="F17442">
            <v>94.083677180000009</v>
          </cell>
        </row>
        <row r="17443">
          <cell r="E17443">
            <v>90</v>
          </cell>
          <cell r="F17443">
            <v>94.378457879999999</v>
          </cell>
        </row>
        <row r="17444">
          <cell r="E17444">
            <v>88</v>
          </cell>
          <cell r="F17444">
            <v>94.742928389999989</v>
          </cell>
        </row>
        <row r="17445">
          <cell r="E17445">
            <v>86</v>
          </cell>
          <cell r="F17445">
            <v>95.044671059999999</v>
          </cell>
        </row>
        <row r="17446">
          <cell r="E17446">
            <v>84</v>
          </cell>
          <cell r="F17446">
            <v>95.295733040000002</v>
          </cell>
        </row>
        <row r="17447">
          <cell r="E17447">
            <v>83</v>
          </cell>
          <cell r="F17447">
            <v>95.558591920000012</v>
          </cell>
        </row>
        <row r="17448">
          <cell r="E17448">
            <v>81</v>
          </cell>
          <cell r="F17448">
            <v>95.892976219999994</v>
          </cell>
        </row>
        <row r="17449">
          <cell r="E17449">
            <v>79</v>
          </cell>
          <cell r="F17449">
            <v>96.103501870000002</v>
          </cell>
        </row>
        <row r="17450">
          <cell r="E17450">
            <v>78</v>
          </cell>
          <cell r="F17450">
            <v>96.399761949999998</v>
          </cell>
        </row>
        <row r="17451">
          <cell r="E17451">
            <v>76</v>
          </cell>
          <cell r="F17451">
            <v>96.5728668</v>
          </cell>
        </row>
        <row r="17452">
          <cell r="E17452">
            <v>74</v>
          </cell>
          <cell r="F17452">
            <v>96.746095069999996</v>
          </cell>
        </row>
        <row r="17453">
          <cell r="E17453">
            <v>73</v>
          </cell>
          <cell r="F17453">
            <v>97.006232979999993</v>
          </cell>
        </row>
        <row r="17454">
          <cell r="E17454">
            <v>72</v>
          </cell>
          <cell r="F17454">
            <v>97.170162579999996</v>
          </cell>
        </row>
        <row r="17455">
          <cell r="E17455">
            <v>70</v>
          </cell>
          <cell r="F17455">
            <v>97.212838090000005</v>
          </cell>
        </row>
        <row r="17456">
          <cell r="E17456">
            <v>69</v>
          </cell>
          <cell r="F17456">
            <v>97.717235709999997</v>
          </cell>
        </row>
        <row r="17457">
          <cell r="E17457">
            <v>67</v>
          </cell>
          <cell r="F17457">
            <v>97.731096559999997</v>
          </cell>
        </row>
        <row r="17458">
          <cell r="E17458">
            <v>66</v>
          </cell>
          <cell r="F17458">
            <v>98.022451950000004</v>
          </cell>
        </row>
        <row r="17459">
          <cell r="E17459">
            <v>65</v>
          </cell>
          <cell r="F17459">
            <v>98.216517350000004</v>
          </cell>
        </row>
        <row r="17460">
          <cell r="E17460">
            <v>64</v>
          </cell>
          <cell r="F17460">
            <v>98.410892469999993</v>
          </cell>
        </row>
        <row r="17461">
          <cell r="E17461">
            <v>62</v>
          </cell>
          <cell r="F17461">
            <v>98.533766589999999</v>
          </cell>
        </row>
        <row r="17468">
          <cell r="E17468">
            <v>33</v>
          </cell>
          <cell r="F17468">
            <v>58.892330080000001</v>
          </cell>
        </row>
        <row r="17469">
          <cell r="E17469">
            <v>32</v>
          </cell>
          <cell r="F17469">
            <v>59.348905430000002</v>
          </cell>
        </row>
        <row r="17470">
          <cell r="E17470">
            <v>32</v>
          </cell>
          <cell r="F17470">
            <v>59.201444120000005</v>
          </cell>
        </row>
        <row r="17471">
          <cell r="E17471">
            <v>32</v>
          </cell>
          <cell r="F17471">
            <v>59.120261259999999</v>
          </cell>
        </row>
        <row r="17472">
          <cell r="E17472">
            <v>32</v>
          </cell>
          <cell r="F17472">
            <v>59.009388250000001</v>
          </cell>
        </row>
        <row r="17473">
          <cell r="E17473">
            <v>32</v>
          </cell>
          <cell r="F17473">
            <v>58.997196859999995</v>
          </cell>
        </row>
        <row r="17474">
          <cell r="E17474">
            <v>32</v>
          </cell>
          <cell r="F17474">
            <v>59.057443219999996</v>
          </cell>
        </row>
        <row r="17475">
          <cell r="E17475">
            <v>31</v>
          </cell>
          <cell r="F17475">
            <v>58.891595359999997</v>
          </cell>
        </row>
        <row r="17476">
          <cell r="E17476">
            <v>31</v>
          </cell>
          <cell r="F17476">
            <v>58.955949520000004</v>
          </cell>
        </row>
        <row r="17477">
          <cell r="E17477">
            <v>31</v>
          </cell>
          <cell r="F17477">
            <v>58.901682229999999</v>
          </cell>
        </row>
        <row r="17478">
          <cell r="E17478">
            <v>31</v>
          </cell>
          <cell r="F17478">
            <v>58.70957516</v>
          </cell>
        </row>
        <row r="17479">
          <cell r="E17479">
            <v>31</v>
          </cell>
          <cell r="F17479">
            <v>58.905165889999999</v>
          </cell>
        </row>
        <row r="17480">
          <cell r="E17480">
            <v>31</v>
          </cell>
          <cell r="F17480">
            <v>58.817769729999995</v>
          </cell>
        </row>
        <row r="17481">
          <cell r="E17481">
            <v>31</v>
          </cell>
          <cell r="F17481">
            <v>58.750864659999998</v>
          </cell>
        </row>
        <row r="17482">
          <cell r="E17482">
            <v>32</v>
          </cell>
          <cell r="F17482">
            <v>58.691520799999999</v>
          </cell>
        </row>
        <row r="17483">
          <cell r="E17483">
            <v>34</v>
          </cell>
          <cell r="F17483">
            <v>58.734259780000002</v>
          </cell>
        </row>
        <row r="17484">
          <cell r="E17484">
            <v>35</v>
          </cell>
          <cell r="F17484">
            <v>58.665587450000004</v>
          </cell>
        </row>
        <row r="17485">
          <cell r="E17485">
            <v>38</v>
          </cell>
          <cell r="F17485">
            <v>58.415828949999998</v>
          </cell>
        </row>
        <row r="17486">
          <cell r="E17486">
            <v>40</v>
          </cell>
          <cell r="F17486">
            <v>58.138418349999995</v>
          </cell>
        </row>
        <row r="17487">
          <cell r="E17487">
            <v>43</v>
          </cell>
          <cell r="F17487">
            <v>57.805255320000001</v>
          </cell>
        </row>
        <row r="17488">
          <cell r="E17488">
            <v>47</v>
          </cell>
          <cell r="F17488">
            <v>57.491368250000001</v>
          </cell>
        </row>
        <row r="17489">
          <cell r="E17489">
            <v>50</v>
          </cell>
          <cell r="F17489">
            <v>57.045888070000004</v>
          </cell>
        </row>
        <row r="17490">
          <cell r="E17490">
            <v>53</v>
          </cell>
          <cell r="F17490">
            <v>56.44252324</v>
          </cell>
        </row>
        <row r="17491">
          <cell r="E17491">
            <v>57</v>
          </cell>
          <cell r="F17491">
            <v>55.946723589999998</v>
          </cell>
        </row>
        <row r="17492">
          <cell r="E17492">
            <v>61</v>
          </cell>
          <cell r="F17492">
            <v>55.151655430000005</v>
          </cell>
        </row>
        <row r="17493">
          <cell r="E17493">
            <v>64</v>
          </cell>
          <cell r="F17493">
            <v>54.700373390000003</v>
          </cell>
        </row>
        <row r="17494">
          <cell r="E17494">
            <v>67</v>
          </cell>
          <cell r="F17494">
            <v>54.121859959999995</v>
          </cell>
        </row>
        <row r="17495">
          <cell r="E17495">
            <v>70</v>
          </cell>
          <cell r="F17495">
            <v>53.543913369999999</v>
          </cell>
        </row>
        <row r="17496">
          <cell r="E17496">
            <v>73</v>
          </cell>
          <cell r="F17496">
            <v>52.819497869999999</v>
          </cell>
        </row>
        <row r="17497">
          <cell r="E17497">
            <v>76</v>
          </cell>
          <cell r="F17497">
            <v>52.493435829999996</v>
          </cell>
        </row>
        <row r="17498">
          <cell r="E17498">
            <v>79</v>
          </cell>
          <cell r="F17498">
            <v>51.901903850000004</v>
          </cell>
        </row>
        <row r="17499">
          <cell r="E17499">
            <v>82</v>
          </cell>
          <cell r="F17499">
            <v>51.586214560000002</v>
          </cell>
        </row>
        <row r="17500">
          <cell r="E17500">
            <v>84</v>
          </cell>
          <cell r="F17500">
            <v>51.193632149999999</v>
          </cell>
        </row>
        <row r="17501">
          <cell r="E17501">
            <v>87</v>
          </cell>
          <cell r="F17501">
            <v>50.728312840000001</v>
          </cell>
        </row>
        <row r="17502">
          <cell r="E17502">
            <v>90</v>
          </cell>
          <cell r="F17502">
            <v>50.295169620000003</v>
          </cell>
        </row>
        <row r="17503">
          <cell r="E17503">
            <v>92</v>
          </cell>
          <cell r="F17503">
            <v>50.051670020000003</v>
          </cell>
        </row>
        <row r="17504">
          <cell r="E17504">
            <v>95</v>
          </cell>
          <cell r="F17504">
            <v>49.142613060000002</v>
          </cell>
        </row>
        <row r="17505">
          <cell r="E17505">
            <v>98</v>
          </cell>
          <cell r="F17505">
            <v>49.116877359999997</v>
          </cell>
        </row>
        <row r="17506">
          <cell r="E17506">
            <v>100</v>
          </cell>
          <cell r="F17506">
            <v>49.074584980000004</v>
          </cell>
        </row>
        <row r="17507">
          <cell r="E17507">
            <v>103</v>
          </cell>
          <cell r="F17507">
            <v>48.512368799999997</v>
          </cell>
        </row>
        <row r="17508">
          <cell r="E17508">
            <v>106</v>
          </cell>
          <cell r="F17508">
            <v>48.406165829999999</v>
          </cell>
        </row>
        <row r="17509">
          <cell r="E17509">
            <v>108</v>
          </cell>
          <cell r="F17509">
            <v>48.130729039999999</v>
          </cell>
        </row>
        <row r="17510">
          <cell r="E17510">
            <v>111</v>
          </cell>
          <cell r="F17510">
            <v>47.808112719999997</v>
          </cell>
        </row>
        <row r="17511">
          <cell r="E17511">
            <v>114</v>
          </cell>
          <cell r="F17511">
            <v>47.39405429</v>
          </cell>
        </row>
        <row r="17512">
          <cell r="E17512">
            <v>116</v>
          </cell>
          <cell r="F17512">
            <v>47.063802189999997</v>
          </cell>
        </row>
        <row r="17513">
          <cell r="E17513">
            <v>119</v>
          </cell>
          <cell r="F17513">
            <v>46.618476540000003</v>
          </cell>
        </row>
        <row r="17514">
          <cell r="E17514">
            <v>122</v>
          </cell>
          <cell r="F17514">
            <v>46.39286955</v>
          </cell>
        </row>
        <row r="17515">
          <cell r="E17515">
            <v>125</v>
          </cell>
          <cell r="F17515">
            <v>45.972648820000003</v>
          </cell>
        </row>
        <row r="17516">
          <cell r="E17516">
            <v>128</v>
          </cell>
          <cell r="F17516">
            <v>45.583864230000003</v>
          </cell>
        </row>
        <row r="17517">
          <cell r="E17517">
            <v>130</v>
          </cell>
          <cell r="F17517">
            <v>45.197364100000001</v>
          </cell>
        </row>
        <row r="17518">
          <cell r="E17518">
            <v>133</v>
          </cell>
          <cell r="F17518">
            <v>44.90423053</v>
          </cell>
        </row>
        <row r="17519">
          <cell r="E17519">
            <v>136</v>
          </cell>
          <cell r="F17519">
            <v>44.525475889999996</v>
          </cell>
        </row>
        <row r="17520">
          <cell r="E17520">
            <v>139</v>
          </cell>
          <cell r="F17520">
            <v>44.087396429999998</v>
          </cell>
        </row>
        <row r="17521">
          <cell r="E17521">
            <v>141</v>
          </cell>
          <cell r="F17521">
            <v>43.80269672</v>
          </cell>
        </row>
        <row r="17522">
          <cell r="E17522">
            <v>144</v>
          </cell>
          <cell r="F17522">
            <v>43.441623999999997</v>
          </cell>
        </row>
        <row r="17523">
          <cell r="E17523">
            <v>147</v>
          </cell>
          <cell r="F17523">
            <v>43.07861458</v>
          </cell>
        </row>
        <row r="17524">
          <cell r="E17524">
            <v>150</v>
          </cell>
          <cell r="F17524">
            <v>42.63435604</v>
          </cell>
        </row>
        <row r="17525">
          <cell r="E17525">
            <v>152</v>
          </cell>
          <cell r="F17525">
            <v>42.346854029999996</v>
          </cell>
        </row>
        <row r="17526">
          <cell r="E17526">
            <v>155</v>
          </cell>
          <cell r="F17526">
            <v>42.022138399999996</v>
          </cell>
        </row>
        <row r="17527">
          <cell r="E17527">
            <v>158</v>
          </cell>
          <cell r="F17527">
            <v>41.713294519999998</v>
          </cell>
        </row>
        <row r="17528">
          <cell r="E17528">
            <v>160</v>
          </cell>
          <cell r="F17528">
            <v>41.28950115</v>
          </cell>
        </row>
        <row r="17529">
          <cell r="E17529">
            <v>163</v>
          </cell>
          <cell r="F17529">
            <v>40.922024839999999</v>
          </cell>
        </row>
        <row r="17530">
          <cell r="E17530">
            <v>166</v>
          </cell>
          <cell r="F17530">
            <v>40.581507569999999</v>
          </cell>
        </row>
        <row r="17531">
          <cell r="E17531">
            <v>169</v>
          </cell>
          <cell r="F17531">
            <v>40.284332939999999</v>
          </cell>
        </row>
        <row r="17532">
          <cell r="E17532">
            <v>171</v>
          </cell>
          <cell r="F17532">
            <v>39.8951317</v>
          </cell>
        </row>
        <row r="17533">
          <cell r="E17533">
            <v>174</v>
          </cell>
          <cell r="F17533">
            <v>39.62288195</v>
          </cell>
        </row>
        <row r="17534">
          <cell r="E17534">
            <v>177</v>
          </cell>
          <cell r="F17534">
            <v>39.130148380000001</v>
          </cell>
        </row>
        <row r="17535">
          <cell r="E17535">
            <v>179</v>
          </cell>
          <cell r="F17535">
            <v>38.954712289999996</v>
          </cell>
        </row>
        <row r="17536">
          <cell r="E17536">
            <v>182</v>
          </cell>
          <cell r="F17536">
            <v>38.589309069999999</v>
          </cell>
        </row>
        <row r="17537">
          <cell r="E17537">
            <v>185</v>
          </cell>
          <cell r="F17537">
            <v>38.196416990000003</v>
          </cell>
        </row>
        <row r="17538">
          <cell r="E17538">
            <v>187</v>
          </cell>
          <cell r="F17538">
            <v>37.896841280000004</v>
          </cell>
        </row>
        <row r="17539">
          <cell r="E17539">
            <v>190</v>
          </cell>
          <cell r="F17539">
            <v>37.663264789999999</v>
          </cell>
        </row>
        <row r="17540">
          <cell r="E17540">
            <v>193</v>
          </cell>
          <cell r="F17540">
            <v>37.282703009999999</v>
          </cell>
        </row>
        <row r="17541">
          <cell r="E17541">
            <v>196</v>
          </cell>
          <cell r="F17541">
            <v>36.988370639999999</v>
          </cell>
        </row>
        <row r="17542">
          <cell r="E17542">
            <v>198</v>
          </cell>
          <cell r="F17542">
            <v>36.809664409999996</v>
          </cell>
        </row>
        <row r="17543">
          <cell r="E17543">
            <v>201</v>
          </cell>
          <cell r="F17543">
            <v>36.686923380000003</v>
          </cell>
        </row>
        <row r="17544">
          <cell r="E17544">
            <v>204</v>
          </cell>
          <cell r="F17544">
            <v>36.827570029999997</v>
          </cell>
        </row>
        <row r="17545">
          <cell r="E17545">
            <v>206</v>
          </cell>
          <cell r="F17545">
            <v>37.017570689999999</v>
          </cell>
        </row>
        <row r="17546">
          <cell r="E17546">
            <v>209</v>
          </cell>
          <cell r="F17546">
            <v>37.89294289</v>
          </cell>
        </row>
        <row r="17547">
          <cell r="E17547">
            <v>212</v>
          </cell>
          <cell r="F17547">
            <v>40.185425980000005</v>
          </cell>
        </row>
        <row r="17548">
          <cell r="E17548">
            <v>215</v>
          </cell>
          <cell r="F17548">
            <v>43.824620879999998</v>
          </cell>
        </row>
        <row r="17549">
          <cell r="E17549">
            <v>217</v>
          </cell>
          <cell r="F17549">
            <v>47.97091022</v>
          </cell>
        </row>
        <row r="17550">
          <cell r="E17550">
            <v>220</v>
          </cell>
          <cell r="F17550">
            <v>51.564851340000004</v>
          </cell>
        </row>
        <row r="17551">
          <cell r="E17551">
            <v>223</v>
          </cell>
          <cell r="F17551">
            <v>54.129362799999996</v>
          </cell>
        </row>
        <row r="17552">
          <cell r="E17552">
            <v>226</v>
          </cell>
          <cell r="F17552">
            <v>55.668702440000004</v>
          </cell>
        </row>
        <row r="17553">
          <cell r="E17553">
            <v>228</v>
          </cell>
          <cell r="F17553">
            <v>56.302679830000002</v>
          </cell>
        </row>
        <row r="17554">
          <cell r="E17554">
            <v>231</v>
          </cell>
          <cell r="F17554">
            <v>56.328479059999999</v>
          </cell>
        </row>
        <row r="17555">
          <cell r="E17555">
            <v>234</v>
          </cell>
          <cell r="F17555">
            <v>55.527128820000001</v>
          </cell>
        </row>
        <row r="17556">
          <cell r="E17556">
            <v>236</v>
          </cell>
          <cell r="F17556">
            <v>54.096710389999998</v>
          </cell>
        </row>
        <row r="17557">
          <cell r="E17557">
            <v>239</v>
          </cell>
          <cell r="F17557">
            <v>52.485269110000004</v>
          </cell>
        </row>
        <row r="17558">
          <cell r="E17558">
            <v>242</v>
          </cell>
          <cell r="F17558">
            <v>50.341050870000004</v>
          </cell>
        </row>
        <row r="17559">
          <cell r="E17559">
            <v>245</v>
          </cell>
          <cell r="F17559">
            <v>48.158954099999995</v>
          </cell>
        </row>
        <row r="17560">
          <cell r="E17560">
            <v>247</v>
          </cell>
          <cell r="F17560">
            <v>45.862482220000004</v>
          </cell>
        </row>
        <row r="17561">
          <cell r="E17561">
            <v>250</v>
          </cell>
          <cell r="F17561">
            <v>43.729000820000003</v>
          </cell>
        </row>
        <row r="17562">
          <cell r="E17562">
            <v>253</v>
          </cell>
          <cell r="F17562">
            <v>41.75822033</v>
          </cell>
        </row>
        <row r="17563">
          <cell r="E17563">
            <v>255</v>
          </cell>
          <cell r="F17563">
            <v>40.300136360000003</v>
          </cell>
        </row>
        <row r="17564">
          <cell r="E17564">
            <v>258</v>
          </cell>
          <cell r="F17564">
            <v>38.526783819999999</v>
          </cell>
        </row>
        <row r="17565">
          <cell r="E17565">
            <v>261</v>
          </cell>
          <cell r="F17565">
            <v>37.178069889999996</v>
          </cell>
        </row>
        <row r="17566">
          <cell r="E17566">
            <v>263</v>
          </cell>
          <cell r="F17566">
            <v>35.843864939999996</v>
          </cell>
        </row>
        <row r="17567">
          <cell r="E17567">
            <v>266</v>
          </cell>
          <cell r="F17567">
            <v>34.427201619999998</v>
          </cell>
        </row>
        <row r="17568">
          <cell r="E17568">
            <v>269</v>
          </cell>
          <cell r="F17568">
            <v>33.358775290000004</v>
          </cell>
        </row>
        <row r="17569">
          <cell r="E17569">
            <v>272</v>
          </cell>
          <cell r="F17569">
            <v>32.390886100000003</v>
          </cell>
        </row>
        <row r="17570">
          <cell r="E17570">
            <v>274</v>
          </cell>
          <cell r="F17570">
            <v>31.538690070000001</v>
          </cell>
        </row>
        <row r="17571">
          <cell r="E17571">
            <v>277</v>
          </cell>
          <cell r="F17571">
            <v>30.56295553</v>
          </cell>
        </row>
        <row r="17572">
          <cell r="E17572">
            <v>280</v>
          </cell>
          <cell r="F17572">
            <v>29.846544470000001</v>
          </cell>
        </row>
        <row r="17573">
          <cell r="E17573">
            <v>282</v>
          </cell>
          <cell r="F17573">
            <v>29.123693749999997</v>
          </cell>
        </row>
        <row r="17574">
          <cell r="E17574">
            <v>285</v>
          </cell>
          <cell r="F17574">
            <v>28.331028290000003</v>
          </cell>
        </row>
        <row r="17575">
          <cell r="E17575">
            <v>288</v>
          </cell>
          <cell r="F17575">
            <v>27.453396659999999</v>
          </cell>
        </row>
        <row r="17576">
          <cell r="E17576">
            <v>290</v>
          </cell>
          <cell r="F17576">
            <v>26.667971820000002</v>
          </cell>
        </row>
        <row r="17577">
          <cell r="E17577">
            <v>293</v>
          </cell>
          <cell r="F17577">
            <v>25.934958829999999</v>
          </cell>
        </row>
        <row r="17578">
          <cell r="E17578">
            <v>296</v>
          </cell>
          <cell r="F17578">
            <v>25.085673180000001</v>
          </cell>
        </row>
        <row r="17579">
          <cell r="E17579">
            <v>299</v>
          </cell>
          <cell r="F17579">
            <v>24.31488302</v>
          </cell>
        </row>
        <row r="17580">
          <cell r="E17580">
            <v>301</v>
          </cell>
          <cell r="F17580">
            <v>23.365984690000001</v>
          </cell>
        </row>
        <row r="17581">
          <cell r="E17581">
            <v>304</v>
          </cell>
          <cell r="F17581">
            <v>22.63213588</v>
          </cell>
        </row>
        <row r="17582">
          <cell r="E17582">
            <v>307</v>
          </cell>
          <cell r="F17582">
            <v>22.177496829999999</v>
          </cell>
        </row>
        <row r="17583">
          <cell r="E17583">
            <v>309</v>
          </cell>
          <cell r="F17583">
            <v>21.682112669999999</v>
          </cell>
        </row>
        <row r="17584">
          <cell r="E17584">
            <v>312</v>
          </cell>
          <cell r="F17584">
            <v>21.336965020000001</v>
          </cell>
        </row>
        <row r="17585">
          <cell r="E17585">
            <v>315</v>
          </cell>
          <cell r="F17585">
            <v>21.02541927</v>
          </cell>
        </row>
        <row r="17586">
          <cell r="E17586">
            <v>317</v>
          </cell>
          <cell r="F17586">
            <v>20.727930950000001</v>
          </cell>
        </row>
        <row r="17587">
          <cell r="E17587">
            <v>320</v>
          </cell>
          <cell r="F17587">
            <v>20.786102339999999</v>
          </cell>
        </row>
        <row r="17588">
          <cell r="E17588">
            <v>323</v>
          </cell>
          <cell r="F17588">
            <v>20.452020840000003</v>
          </cell>
        </row>
        <row r="17589">
          <cell r="E17589">
            <v>325</v>
          </cell>
          <cell r="F17589">
            <v>20.542628109999999</v>
          </cell>
        </row>
        <row r="17590">
          <cell r="E17590">
            <v>328</v>
          </cell>
          <cell r="F17590">
            <v>20.546161560000002</v>
          </cell>
        </row>
        <row r="17591">
          <cell r="E17591">
            <v>331</v>
          </cell>
          <cell r="F17591">
            <v>20.243310879999999</v>
          </cell>
        </row>
        <row r="17592">
          <cell r="E17592">
            <v>334</v>
          </cell>
          <cell r="F17592">
            <v>20.24441762</v>
          </cell>
        </row>
        <row r="17593">
          <cell r="E17593">
            <v>336</v>
          </cell>
          <cell r="F17593">
            <v>20.271290890000003</v>
          </cell>
        </row>
        <row r="17594">
          <cell r="E17594">
            <v>339</v>
          </cell>
          <cell r="F17594">
            <v>20.239436009999999</v>
          </cell>
        </row>
        <row r="17595">
          <cell r="E17595">
            <v>342</v>
          </cell>
          <cell r="F17595">
            <v>20.10588272</v>
          </cell>
        </row>
        <row r="17596">
          <cell r="E17596">
            <v>344</v>
          </cell>
          <cell r="F17596">
            <v>20.177404820000003</v>
          </cell>
        </row>
        <row r="17597">
          <cell r="E17597">
            <v>347</v>
          </cell>
          <cell r="F17597">
            <v>19.997885109999999</v>
          </cell>
        </row>
        <row r="17598">
          <cell r="E17598">
            <v>350</v>
          </cell>
          <cell r="F17598">
            <v>19.940801830000002</v>
          </cell>
        </row>
        <row r="17599">
          <cell r="E17599">
            <v>352</v>
          </cell>
          <cell r="F17599">
            <v>20.030785950000002</v>
          </cell>
        </row>
        <row r="17600">
          <cell r="E17600">
            <v>355</v>
          </cell>
          <cell r="F17600">
            <v>19.914742190000002</v>
          </cell>
        </row>
        <row r="17601">
          <cell r="E17601">
            <v>358</v>
          </cell>
          <cell r="F17601">
            <v>19.918943219999999</v>
          </cell>
        </row>
        <row r="17602">
          <cell r="E17602">
            <v>360</v>
          </cell>
          <cell r="F17602">
            <v>19.853076869999999</v>
          </cell>
        </row>
        <row r="17603">
          <cell r="E17603">
            <v>363</v>
          </cell>
          <cell r="F17603">
            <v>19.94250791</v>
          </cell>
        </row>
        <row r="17604">
          <cell r="E17604">
            <v>366</v>
          </cell>
          <cell r="F17604">
            <v>19.755502880000002</v>
          </cell>
        </row>
        <row r="17605">
          <cell r="E17605">
            <v>369</v>
          </cell>
          <cell r="F17605">
            <v>19.745404670000003</v>
          </cell>
        </row>
        <row r="17606">
          <cell r="E17606">
            <v>371</v>
          </cell>
          <cell r="F17606">
            <v>19.712463709999998</v>
          </cell>
        </row>
        <row r="17607">
          <cell r="E17607">
            <v>374</v>
          </cell>
          <cell r="F17607">
            <v>19.648319069999999</v>
          </cell>
        </row>
        <row r="17608">
          <cell r="E17608">
            <v>376</v>
          </cell>
          <cell r="F17608">
            <v>19.644266590000001</v>
          </cell>
        </row>
        <row r="17609">
          <cell r="E17609">
            <v>379</v>
          </cell>
          <cell r="F17609">
            <v>19.592604039999998</v>
          </cell>
        </row>
        <row r="17610">
          <cell r="E17610">
            <v>382</v>
          </cell>
          <cell r="F17610">
            <v>19.500948349999998</v>
          </cell>
        </row>
        <row r="17611">
          <cell r="E17611">
            <v>384</v>
          </cell>
          <cell r="F17611">
            <v>19.609635989999997</v>
          </cell>
        </row>
        <row r="17612">
          <cell r="E17612">
            <v>387</v>
          </cell>
          <cell r="F17612">
            <v>19.489761009999999</v>
          </cell>
        </row>
        <row r="17613">
          <cell r="E17613">
            <v>389</v>
          </cell>
          <cell r="F17613">
            <v>19.50437737</v>
          </cell>
        </row>
        <row r="17614">
          <cell r="E17614">
            <v>392</v>
          </cell>
          <cell r="F17614">
            <v>19.57749578</v>
          </cell>
        </row>
        <row r="17615">
          <cell r="E17615">
            <v>395</v>
          </cell>
          <cell r="F17615">
            <v>19.455881460000001</v>
          </cell>
        </row>
        <row r="17616">
          <cell r="E17616">
            <v>398</v>
          </cell>
          <cell r="F17616">
            <v>19.557844620000001</v>
          </cell>
        </row>
        <row r="17617">
          <cell r="E17617">
            <v>400</v>
          </cell>
          <cell r="F17617">
            <v>19.632180309999999</v>
          </cell>
        </row>
        <row r="17618">
          <cell r="E17618">
            <v>403</v>
          </cell>
          <cell r="F17618">
            <v>19.513181470000003</v>
          </cell>
        </row>
        <row r="17619">
          <cell r="E17619">
            <v>406</v>
          </cell>
          <cell r="F17619">
            <v>19.615065050000002</v>
          </cell>
        </row>
        <row r="17620">
          <cell r="E17620">
            <v>408</v>
          </cell>
          <cell r="F17620">
            <v>19.545254079999999</v>
          </cell>
        </row>
        <row r="17621">
          <cell r="E17621">
            <v>411</v>
          </cell>
          <cell r="F17621">
            <v>19.541882949999998</v>
          </cell>
        </row>
        <row r="17622">
          <cell r="E17622">
            <v>413</v>
          </cell>
          <cell r="F17622">
            <v>19.498759019999998</v>
          </cell>
        </row>
        <row r="17623">
          <cell r="E17623">
            <v>416</v>
          </cell>
          <cell r="F17623">
            <v>19.58561993</v>
          </cell>
        </row>
        <row r="17624">
          <cell r="E17624">
            <v>419</v>
          </cell>
          <cell r="F17624">
            <v>19.60048402</v>
          </cell>
        </row>
        <row r="17625">
          <cell r="E17625">
            <v>421</v>
          </cell>
          <cell r="F17625">
            <v>19.654955830000002</v>
          </cell>
        </row>
        <row r="17626">
          <cell r="E17626">
            <v>424</v>
          </cell>
          <cell r="F17626">
            <v>19.730887859999999</v>
          </cell>
        </row>
        <row r="17627">
          <cell r="E17627">
            <v>427</v>
          </cell>
          <cell r="F17627">
            <v>19.842839679999997</v>
          </cell>
        </row>
        <row r="17628">
          <cell r="E17628">
            <v>429</v>
          </cell>
          <cell r="F17628">
            <v>19.814300279999998</v>
          </cell>
        </row>
        <row r="17629">
          <cell r="E17629">
            <v>432</v>
          </cell>
          <cell r="F17629">
            <v>19.93565654</v>
          </cell>
        </row>
        <row r="17630">
          <cell r="E17630">
            <v>435</v>
          </cell>
          <cell r="F17630">
            <v>20.126515869999999</v>
          </cell>
        </row>
        <row r="17631">
          <cell r="E17631">
            <v>438</v>
          </cell>
          <cell r="F17631">
            <v>20.272568590000002</v>
          </cell>
        </row>
        <row r="17632">
          <cell r="E17632">
            <v>440</v>
          </cell>
          <cell r="F17632">
            <v>20.480082329999998</v>
          </cell>
        </row>
        <row r="17633">
          <cell r="E17633">
            <v>442</v>
          </cell>
          <cell r="F17633">
            <v>20.618028330000001</v>
          </cell>
        </row>
        <row r="17634">
          <cell r="E17634">
            <v>445</v>
          </cell>
          <cell r="F17634">
            <v>20.638228559999998</v>
          </cell>
        </row>
        <row r="17635">
          <cell r="E17635">
            <v>448</v>
          </cell>
          <cell r="F17635">
            <v>20.9054842</v>
          </cell>
        </row>
        <row r="17636">
          <cell r="E17636">
            <v>450</v>
          </cell>
          <cell r="F17636">
            <v>20.94096717</v>
          </cell>
        </row>
        <row r="17637">
          <cell r="E17637">
            <v>453</v>
          </cell>
          <cell r="F17637">
            <v>21.101917630000003</v>
          </cell>
        </row>
        <row r="17638">
          <cell r="E17638">
            <v>456</v>
          </cell>
          <cell r="F17638">
            <v>21.215630400000002</v>
          </cell>
        </row>
        <row r="17639">
          <cell r="E17639">
            <v>458</v>
          </cell>
          <cell r="F17639">
            <v>21.30150875</v>
          </cell>
        </row>
        <row r="17640">
          <cell r="E17640">
            <v>461</v>
          </cell>
          <cell r="F17640">
            <v>21.58892629</v>
          </cell>
        </row>
        <row r="17641">
          <cell r="E17641">
            <v>464</v>
          </cell>
          <cell r="F17641">
            <v>21.74292273</v>
          </cell>
        </row>
        <row r="17642">
          <cell r="E17642">
            <v>466</v>
          </cell>
          <cell r="F17642">
            <v>22.032753079999999</v>
          </cell>
        </row>
        <row r="17643">
          <cell r="E17643">
            <v>469</v>
          </cell>
          <cell r="F17643">
            <v>22.215472399999999</v>
          </cell>
        </row>
        <row r="17644">
          <cell r="E17644">
            <v>471</v>
          </cell>
          <cell r="F17644">
            <v>22.59905616</v>
          </cell>
        </row>
        <row r="17645">
          <cell r="E17645">
            <v>474</v>
          </cell>
          <cell r="F17645">
            <v>22.74494339</v>
          </cell>
        </row>
        <row r="17646">
          <cell r="E17646">
            <v>477</v>
          </cell>
          <cell r="F17646">
            <v>23.041086360000001</v>
          </cell>
        </row>
        <row r="17647">
          <cell r="E17647">
            <v>479</v>
          </cell>
          <cell r="F17647">
            <v>23.231931680000002</v>
          </cell>
        </row>
        <row r="17648">
          <cell r="E17648">
            <v>482</v>
          </cell>
          <cell r="F17648">
            <v>23.49667251</v>
          </cell>
        </row>
        <row r="17649">
          <cell r="E17649">
            <v>485</v>
          </cell>
          <cell r="F17649">
            <v>23.857144859999998</v>
          </cell>
        </row>
        <row r="17650">
          <cell r="E17650">
            <v>487</v>
          </cell>
          <cell r="F17650">
            <v>23.904608720000002</v>
          </cell>
        </row>
        <row r="17651">
          <cell r="E17651">
            <v>490</v>
          </cell>
          <cell r="F17651">
            <v>24.100527660000001</v>
          </cell>
        </row>
        <row r="17652">
          <cell r="E17652">
            <v>492</v>
          </cell>
          <cell r="F17652">
            <v>24.440993849999998</v>
          </cell>
        </row>
        <row r="17653">
          <cell r="E17653">
            <v>495</v>
          </cell>
          <cell r="F17653">
            <v>24.65573186</v>
          </cell>
        </row>
        <row r="17654">
          <cell r="E17654">
            <v>498</v>
          </cell>
          <cell r="F17654">
            <v>24.960736609999998</v>
          </cell>
        </row>
        <row r="17655">
          <cell r="E17655">
            <v>500</v>
          </cell>
          <cell r="F17655">
            <v>25.310146969999998</v>
          </cell>
        </row>
        <row r="17656">
          <cell r="E17656">
            <v>503</v>
          </cell>
          <cell r="F17656">
            <v>25.49618984</v>
          </cell>
        </row>
        <row r="17657">
          <cell r="E17657">
            <v>506</v>
          </cell>
          <cell r="F17657">
            <v>25.89167776</v>
          </cell>
        </row>
        <row r="17658">
          <cell r="E17658">
            <v>508</v>
          </cell>
          <cell r="F17658">
            <v>26.104363370000002</v>
          </cell>
        </row>
        <row r="17659">
          <cell r="E17659">
            <v>511</v>
          </cell>
          <cell r="F17659">
            <v>26.518141070000002</v>
          </cell>
        </row>
        <row r="17660">
          <cell r="E17660">
            <v>513</v>
          </cell>
          <cell r="F17660">
            <v>26.91391702</v>
          </cell>
        </row>
        <row r="17661">
          <cell r="E17661">
            <v>516</v>
          </cell>
          <cell r="F17661">
            <v>27.41965128</v>
          </cell>
        </row>
        <row r="17662">
          <cell r="E17662">
            <v>518</v>
          </cell>
          <cell r="F17662">
            <v>27.817978060000002</v>
          </cell>
        </row>
        <row r="17663">
          <cell r="E17663">
            <v>521</v>
          </cell>
          <cell r="F17663">
            <v>28.526055469999999</v>
          </cell>
        </row>
        <row r="17664">
          <cell r="E17664">
            <v>524</v>
          </cell>
          <cell r="F17664">
            <v>29.270966309999999</v>
          </cell>
        </row>
        <row r="17665">
          <cell r="E17665">
            <v>526</v>
          </cell>
          <cell r="F17665">
            <v>30.169155570000001</v>
          </cell>
        </row>
        <row r="17666">
          <cell r="E17666">
            <v>529</v>
          </cell>
          <cell r="F17666">
            <v>30.79211905</v>
          </cell>
        </row>
        <row r="17667">
          <cell r="E17667">
            <v>532</v>
          </cell>
          <cell r="F17667">
            <v>31.443192879999998</v>
          </cell>
        </row>
        <row r="17668">
          <cell r="E17668">
            <v>534</v>
          </cell>
          <cell r="F17668">
            <v>31.582009430000003</v>
          </cell>
        </row>
        <row r="17669">
          <cell r="E17669">
            <v>537</v>
          </cell>
          <cell r="F17669">
            <v>31.278324619999999</v>
          </cell>
        </row>
        <row r="17670">
          <cell r="E17670">
            <v>539</v>
          </cell>
          <cell r="F17670">
            <v>30.079150770000002</v>
          </cell>
        </row>
        <row r="17671">
          <cell r="E17671">
            <v>542</v>
          </cell>
          <cell r="F17671">
            <v>28.112866520000001</v>
          </cell>
        </row>
        <row r="17672">
          <cell r="E17672">
            <v>544</v>
          </cell>
          <cell r="F17672">
            <v>24.621588409999998</v>
          </cell>
        </row>
        <row r="17673">
          <cell r="E17673">
            <v>547</v>
          </cell>
          <cell r="F17673">
            <v>19.620111320000003</v>
          </cell>
        </row>
        <row r="17674">
          <cell r="E17674">
            <v>549</v>
          </cell>
          <cell r="F17674">
            <v>13.80278509</v>
          </cell>
        </row>
        <row r="17675">
          <cell r="E17675">
            <v>553</v>
          </cell>
          <cell r="F17675">
            <v>9.3102164670000001</v>
          </cell>
        </row>
        <row r="17676">
          <cell r="E17676">
            <v>555</v>
          </cell>
          <cell r="F17676">
            <v>6.855488706</v>
          </cell>
        </row>
        <row r="17677">
          <cell r="E17677">
            <v>557</v>
          </cell>
          <cell r="F17677">
            <v>5.6730797050000001</v>
          </cell>
        </row>
        <row r="17678">
          <cell r="E17678">
            <v>560</v>
          </cell>
          <cell r="F17678">
            <v>5.0395190459999997</v>
          </cell>
        </row>
        <row r="17679">
          <cell r="E17679">
            <v>562</v>
          </cell>
          <cell r="F17679">
            <v>4.786212473</v>
          </cell>
        </row>
        <row r="17680">
          <cell r="E17680">
            <v>565</v>
          </cell>
          <cell r="F17680">
            <v>4.5660853250000004</v>
          </cell>
        </row>
        <row r="17681">
          <cell r="E17681">
            <v>567</v>
          </cell>
          <cell r="F17681">
            <v>4.397756191</v>
          </cell>
        </row>
        <row r="17682">
          <cell r="E17682">
            <v>570</v>
          </cell>
          <cell r="F17682">
            <v>4.3612939429999997</v>
          </cell>
        </row>
        <row r="17683">
          <cell r="E17683">
            <v>572</v>
          </cell>
          <cell r="F17683">
            <v>4.2943209470000001</v>
          </cell>
        </row>
        <row r="17684">
          <cell r="E17684">
            <v>575</v>
          </cell>
          <cell r="F17684">
            <v>4.2839077550000004</v>
          </cell>
        </row>
        <row r="17685">
          <cell r="E17685">
            <v>578</v>
          </cell>
          <cell r="F17685">
            <v>4.1217864740000003</v>
          </cell>
        </row>
        <row r="17686">
          <cell r="E17686">
            <v>580</v>
          </cell>
          <cell r="F17686">
            <v>4.1595987599999997</v>
          </cell>
        </row>
        <row r="17687">
          <cell r="E17687">
            <v>583</v>
          </cell>
          <cell r="F17687">
            <v>4.1692528060000003</v>
          </cell>
        </row>
        <row r="17688">
          <cell r="E17688">
            <v>585</v>
          </cell>
          <cell r="F17688">
            <v>4.0557088280000002</v>
          </cell>
        </row>
        <row r="17689">
          <cell r="E17689">
            <v>588</v>
          </cell>
          <cell r="F17689">
            <v>4.0476613940000004</v>
          </cell>
        </row>
        <row r="17690">
          <cell r="E17690">
            <v>590</v>
          </cell>
          <cell r="F17690">
            <v>4.056414373</v>
          </cell>
        </row>
        <row r="17691">
          <cell r="E17691">
            <v>593</v>
          </cell>
          <cell r="F17691">
            <v>4.0673426519999998</v>
          </cell>
        </row>
        <row r="17692">
          <cell r="E17692">
            <v>595</v>
          </cell>
          <cell r="F17692">
            <v>3.9746204179999998</v>
          </cell>
        </row>
        <row r="17693">
          <cell r="E17693">
            <v>598</v>
          </cell>
          <cell r="F17693">
            <v>3.9254766759999997</v>
          </cell>
        </row>
        <row r="17694">
          <cell r="E17694">
            <v>600</v>
          </cell>
          <cell r="F17694">
            <v>3.9360768949999998</v>
          </cell>
        </row>
        <row r="17695">
          <cell r="E17695">
            <v>603</v>
          </cell>
          <cell r="F17695">
            <v>3.9285383659999997</v>
          </cell>
        </row>
        <row r="17696">
          <cell r="E17696">
            <v>605</v>
          </cell>
          <cell r="F17696">
            <v>3.935234371</v>
          </cell>
        </row>
        <row r="17697">
          <cell r="E17697">
            <v>608</v>
          </cell>
          <cell r="F17697">
            <v>3.9061120329999999</v>
          </cell>
        </row>
        <row r="17698">
          <cell r="E17698">
            <v>610</v>
          </cell>
          <cell r="F17698">
            <v>3.9400831539999999</v>
          </cell>
        </row>
        <row r="17699">
          <cell r="E17699">
            <v>613</v>
          </cell>
          <cell r="F17699">
            <v>3.8749365990000002</v>
          </cell>
        </row>
        <row r="17700">
          <cell r="E17700">
            <v>616</v>
          </cell>
          <cell r="F17700">
            <v>3.9620403680000003</v>
          </cell>
        </row>
        <row r="17701">
          <cell r="E17701">
            <v>618</v>
          </cell>
          <cell r="F17701">
            <v>3.9799156619999998</v>
          </cell>
        </row>
        <row r="17702">
          <cell r="E17702">
            <v>621</v>
          </cell>
          <cell r="F17702">
            <v>3.9135065560000002</v>
          </cell>
        </row>
        <row r="17703">
          <cell r="E17703">
            <v>623</v>
          </cell>
          <cell r="F17703">
            <v>3.8629365199999999</v>
          </cell>
        </row>
        <row r="17704">
          <cell r="E17704">
            <v>626</v>
          </cell>
          <cell r="F17704">
            <v>3.885389982</v>
          </cell>
        </row>
        <row r="17705">
          <cell r="E17705">
            <v>629</v>
          </cell>
          <cell r="F17705">
            <v>3.8689207859999999</v>
          </cell>
        </row>
        <row r="17706">
          <cell r="E17706">
            <v>631</v>
          </cell>
          <cell r="F17706">
            <v>3.8800424750000002</v>
          </cell>
        </row>
        <row r="17707">
          <cell r="E17707">
            <v>633</v>
          </cell>
          <cell r="F17707">
            <v>3.9036669490000002</v>
          </cell>
        </row>
        <row r="17708">
          <cell r="E17708">
            <v>636</v>
          </cell>
          <cell r="F17708">
            <v>3.8526389559999998</v>
          </cell>
        </row>
        <row r="17709">
          <cell r="E17709">
            <v>638</v>
          </cell>
          <cell r="F17709">
            <v>3.778039336</v>
          </cell>
        </row>
        <row r="17710">
          <cell r="E17710">
            <v>641</v>
          </cell>
          <cell r="F17710">
            <v>3.7222139240000001</v>
          </cell>
        </row>
        <row r="17711">
          <cell r="E17711">
            <v>643</v>
          </cell>
          <cell r="F17711">
            <v>3.8278607189999998</v>
          </cell>
        </row>
        <row r="17712">
          <cell r="E17712">
            <v>646</v>
          </cell>
          <cell r="F17712">
            <v>3.694697696</v>
          </cell>
        </row>
        <row r="17713">
          <cell r="E17713">
            <v>648</v>
          </cell>
          <cell r="F17713">
            <v>3.7928533240000002</v>
          </cell>
        </row>
        <row r="17714">
          <cell r="E17714">
            <v>651</v>
          </cell>
          <cell r="F17714">
            <v>3.7903628170000001</v>
          </cell>
        </row>
        <row r="17715">
          <cell r="E17715">
            <v>653</v>
          </cell>
          <cell r="F17715">
            <v>3.7306717430000003</v>
          </cell>
        </row>
        <row r="17716">
          <cell r="E17716">
            <v>656</v>
          </cell>
          <cell r="F17716">
            <v>3.6566814600000002</v>
          </cell>
        </row>
        <row r="17717">
          <cell r="E17717">
            <v>658</v>
          </cell>
          <cell r="F17717">
            <v>3.7977504900000003</v>
          </cell>
        </row>
        <row r="17718">
          <cell r="E17718">
            <v>661</v>
          </cell>
          <cell r="F17718">
            <v>3.5076158679999998</v>
          </cell>
        </row>
        <row r="17719">
          <cell r="E17719">
            <v>663</v>
          </cell>
          <cell r="F17719">
            <v>3.7693300949999999</v>
          </cell>
        </row>
        <row r="17720">
          <cell r="E17720">
            <v>666</v>
          </cell>
          <cell r="F17720">
            <v>3.6617133270000002</v>
          </cell>
        </row>
        <row r="17721">
          <cell r="E17721">
            <v>668</v>
          </cell>
          <cell r="F17721">
            <v>3.7104202500000003</v>
          </cell>
        </row>
        <row r="17722">
          <cell r="E17722">
            <v>671</v>
          </cell>
          <cell r="F17722">
            <v>3.5778178249999999</v>
          </cell>
        </row>
        <row r="17723">
          <cell r="E17723">
            <v>673</v>
          </cell>
          <cell r="F17723">
            <v>3.568874085</v>
          </cell>
        </row>
        <row r="17724">
          <cell r="E17724">
            <v>676</v>
          </cell>
          <cell r="F17724">
            <v>3.6549260160000001</v>
          </cell>
        </row>
        <row r="17725">
          <cell r="E17725">
            <v>678</v>
          </cell>
          <cell r="F17725">
            <v>3.6923408100000001</v>
          </cell>
        </row>
        <row r="17726">
          <cell r="E17726">
            <v>681</v>
          </cell>
          <cell r="F17726">
            <v>3.678864892</v>
          </cell>
        </row>
        <row r="17727">
          <cell r="E17727">
            <v>683</v>
          </cell>
          <cell r="F17727">
            <v>3.6924029959999998</v>
          </cell>
        </row>
        <row r="17728">
          <cell r="E17728">
            <v>686</v>
          </cell>
          <cell r="F17728">
            <v>3.5527514199999999</v>
          </cell>
        </row>
        <row r="17729">
          <cell r="E17729">
            <v>688</v>
          </cell>
          <cell r="F17729">
            <v>3.62350694</v>
          </cell>
        </row>
        <row r="17730">
          <cell r="E17730">
            <v>691</v>
          </cell>
          <cell r="F17730">
            <v>3.5285725279999998</v>
          </cell>
        </row>
        <row r="17731">
          <cell r="E17731">
            <v>694</v>
          </cell>
          <cell r="F17731">
            <v>3.5965496079999997</v>
          </cell>
        </row>
        <row r="17735">
          <cell r="E17735">
            <v>698</v>
          </cell>
          <cell r="F17735">
            <v>3.5565757910000002</v>
          </cell>
        </row>
        <row r="17736">
          <cell r="E17736">
            <v>698</v>
          </cell>
          <cell r="F17736">
            <v>3.6759825400000001</v>
          </cell>
        </row>
        <row r="17737">
          <cell r="E17737">
            <v>698</v>
          </cell>
          <cell r="F17737">
            <v>3.5725561620000001</v>
          </cell>
        </row>
        <row r="17738">
          <cell r="E17738">
            <v>696</v>
          </cell>
          <cell r="F17738">
            <v>3.5276774549999996</v>
          </cell>
        </row>
        <row r="17739">
          <cell r="E17739">
            <v>694</v>
          </cell>
          <cell r="F17739">
            <v>3.6369890000000002</v>
          </cell>
        </row>
        <row r="17740">
          <cell r="E17740">
            <v>692</v>
          </cell>
          <cell r="F17740">
            <v>3.6758901929999999</v>
          </cell>
        </row>
        <row r="17741">
          <cell r="E17741">
            <v>690</v>
          </cell>
          <cell r="F17741">
            <v>3.6268335920000001</v>
          </cell>
        </row>
        <row r="17742">
          <cell r="E17742">
            <v>687</v>
          </cell>
          <cell r="F17742">
            <v>3.590735564</v>
          </cell>
        </row>
        <row r="17743">
          <cell r="E17743">
            <v>685</v>
          </cell>
          <cell r="F17743">
            <v>3.6738423679999999</v>
          </cell>
        </row>
        <row r="17744">
          <cell r="E17744">
            <v>682</v>
          </cell>
          <cell r="F17744">
            <v>3.7946268060000001</v>
          </cell>
        </row>
        <row r="17745">
          <cell r="E17745">
            <v>680</v>
          </cell>
          <cell r="F17745">
            <v>3.729847312</v>
          </cell>
        </row>
        <row r="17746">
          <cell r="E17746">
            <v>677</v>
          </cell>
          <cell r="F17746">
            <v>3.6560282289999999</v>
          </cell>
        </row>
        <row r="17747">
          <cell r="E17747">
            <v>675</v>
          </cell>
          <cell r="F17747">
            <v>3.7075812420000003</v>
          </cell>
        </row>
        <row r="17748">
          <cell r="E17748">
            <v>672</v>
          </cell>
          <cell r="F17748">
            <v>3.7243728460000001</v>
          </cell>
        </row>
        <row r="17749">
          <cell r="E17749">
            <v>670</v>
          </cell>
          <cell r="F17749">
            <v>3.8184506840000001</v>
          </cell>
        </row>
        <row r="17750">
          <cell r="E17750">
            <v>667</v>
          </cell>
          <cell r="F17750">
            <v>3.8009131680000001</v>
          </cell>
        </row>
        <row r="17751">
          <cell r="E17751">
            <v>665</v>
          </cell>
          <cell r="F17751">
            <v>3.8283251920000003</v>
          </cell>
        </row>
        <row r="17752">
          <cell r="E17752">
            <v>662</v>
          </cell>
          <cell r="F17752">
            <v>3.7681201729999998</v>
          </cell>
        </row>
        <row r="17753">
          <cell r="E17753">
            <v>660</v>
          </cell>
          <cell r="F17753">
            <v>3.905490812</v>
          </cell>
        </row>
        <row r="17754">
          <cell r="E17754">
            <v>657</v>
          </cell>
          <cell r="F17754">
            <v>3.8519033899999999</v>
          </cell>
        </row>
        <row r="17755">
          <cell r="E17755">
            <v>655</v>
          </cell>
          <cell r="F17755">
            <v>3.9631706640000002</v>
          </cell>
        </row>
        <row r="17756">
          <cell r="E17756">
            <v>652</v>
          </cell>
          <cell r="F17756">
            <v>3.910875538</v>
          </cell>
        </row>
        <row r="17757">
          <cell r="E17757">
            <v>650</v>
          </cell>
          <cell r="F17757">
            <v>3.9288606340000003</v>
          </cell>
        </row>
        <row r="17758">
          <cell r="E17758">
            <v>647</v>
          </cell>
          <cell r="F17758">
            <v>4.1092863699999995</v>
          </cell>
        </row>
        <row r="17759">
          <cell r="E17759">
            <v>645</v>
          </cell>
          <cell r="F17759">
            <v>4.0184656050000003</v>
          </cell>
        </row>
        <row r="17760">
          <cell r="E17760">
            <v>642</v>
          </cell>
          <cell r="F17760">
            <v>4.0516737730000001</v>
          </cell>
        </row>
        <row r="17761">
          <cell r="E17761">
            <v>640</v>
          </cell>
          <cell r="F17761">
            <v>4.0830137689999999</v>
          </cell>
        </row>
        <row r="17762">
          <cell r="E17762">
            <v>637</v>
          </cell>
          <cell r="F17762">
            <v>4.1173859429999995</v>
          </cell>
        </row>
        <row r="17763">
          <cell r="E17763">
            <v>635</v>
          </cell>
          <cell r="F17763">
            <v>4.1853138510000001</v>
          </cell>
        </row>
        <row r="17764">
          <cell r="E17764">
            <v>632</v>
          </cell>
          <cell r="F17764">
            <v>4.2103670820000003</v>
          </cell>
        </row>
        <row r="17765">
          <cell r="E17765">
            <v>630</v>
          </cell>
          <cell r="F17765">
            <v>4.1713784519999999</v>
          </cell>
        </row>
        <row r="17766">
          <cell r="E17766">
            <v>627</v>
          </cell>
          <cell r="F17766">
            <v>4.2259035140000005</v>
          </cell>
        </row>
        <row r="17767">
          <cell r="E17767">
            <v>625</v>
          </cell>
          <cell r="F17767">
            <v>4.3822233019999999</v>
          </cell>
        </row>
        <row r="17768">
          <cell r="E17768">
            <v>622</v>
          </cell>
          <cell r="F17768">
            <v>4.3010725879999994</v>
          </cell>
        </row>
        <row r="17769">
          <cell r="E17769">
            <v>620</v>
          </cell>
          <cell r="F17769">
            <v>4.362816606</v>
          </cell>
        </row>
        <row r="17770">
          <cell r="E17770">
            <v>617</v>
          </cell>
          <cell r="F17770">
            <v>4.3260102590000002</v>
          </cell>
        </row>
        <row r="17771">
          <cell r="E17771">
            <v>614</v>
          </cell>
          <cell r="F17771">
            <v>4.5409586590000002</v>
          </cell>
        </row>
        <row r="17772">
          <cell r="E17772">
            <v>612</v>
          </cell>
          <cell r="F17772">
            <v>4.7210186810000003</v>
          </cell>
        </row>
        <row r="17773">
          <cell r="E17773">
            <v>609</v>
          </cell>
          <cell r="F17773">
            <v>4.5392613820000003</v>
          </cell>
        </row>
        <row r="17774">
          <cell r="E17774">
            <v>607</v>
          </cell>
          <cell r="F17774">
            <v>4.6223159310000002</v>
          </cell>
        </row>
        <row r="17775">
          <cell r="E17775">
            <v>604</v>
          </cell>
          <cell r="F17775">
            <v>4.7698779340000002</v>
          </cell>
        </row>
        <row r="17776">
          <cell r="E17776">
            <v>602</v>
          </cell>
          <cell r="F17776">
            <v>4.7579356079999995</v>
          </cell>
        </row>
        <row r="17777">
          <cell r="E17777">
            <v>599</v>
          </cell>
          <cell r="F17777">
            <v>4.9898236840000001</v>
          </cell>
        </row>
        <row r="17778">
          <cell r="E17778">
            <v>597</v>
          </cell>
          <cell r="F17778">
            <v>5.0450149709999996</v>
          </cell>
        </row>
        <row r="17779">
          <cell r="E17779">
            <v>594</v>
          </cell>
          <cell r="F17779">
            <v>5.1571789260000003</v>
          </cell>
        </row>
        <row r="17780">
          <cell r="E17780">
            <v>592</v>
          </cell>
          <cell r="F17780">
            <v>5.3718502330000009</v>
          </cell>
        </row>
        <row r="17781">
          <cell r="E17781">
            <v>589</v>
          </cell>
          <cell r="F17781">
            <v>5.5725846609999996</v>
          </cell>
        </row>
        <row r="17782">
          <cell r="E17782">
            <v>587</v>
          </cell>
          <cell r="F17782">
            <v>5.719258119</v>
          </cell>
        </row>
        <row r="17783">
          <cell r="E17783">
            <v>584</v>
          </cell>
          <cell r="F17783">
            <v>6.0982862029999998</v>
          </cell>
        </row>
        <row r="17784">
          <cell r="E17784">
            <v>581</v>
          </cell>
          <cell r="F17784">
            <v>6.4891819799999997</v>
          </cell>
        </row>
        <row r="17785">
          <cell r="E17785">
            <v>579</v>
          </cell>
          <cell r="F17785">
            <v>7.2079988460000006</v>
          </cell>
        </row>
        <row r="17786">
          <cell r="E17786">
            <v>576</v>
          </cell>
          <cell r="F17786">
            <v>8.2555413059999996</v>
          </cell>
        </row>
        <row r="17787">
          <cell r="E17787">
            <v>574</v>
          </cell>
          <cell r="F17787">
            <v>10.083273610000001</v>
          </cell>
        </row>
        <row r="17788">
          <cell r="E17788">
            <v>571</v>
          </cell>
          <cell r="F17788">
            <v>14.239522969999999</v>
          </cell>
        </row>
        <row r="17789">
          <cell r="E17789">
            <v>569</v>
          </cell>
          <cell r="F17789">
            <v>23.377399690000001</v>
          </cell>
        </row>
        <row r="17790">
          <cell r="E17790">
            <v>566</v>
          </cell>
          <cell r="F17790">
            <v>44.536069829999995</v>
          </cell>
        </row>
        <row r="17791">
          <cell r="E17791">
            <v>564</v>
          </cell>
          <cell r="F17791">
            <v>84.185545140000002</v>
          </cell>
        </row>
        <row r="17792">
          <cell r="E17792">
            <v>561</v>
          </cell>
          <cell r="F17792">
            <v>140.69038840000002</v>
          </cell>
        </row>
        <row r="17793">
          <cell r="E17793">
            <v>558</v>
          </cell>
          <cell r="F17793">
            <v>199.36537150000001</v>
          </cell>
        </row>
        <row r="17794">
          <cell r="E17794">
            <v>556</v>
          </cell>
          <cell r="F17794">
            <v>242.99308250000001</v>
          </cell>
        </row>
        <row r="17795">
          <cell r="E17795">
            <v>553</v>
          </cell>
          <cell r="F17795">
            <v>274.36857020000002</v>
          </cell>
        </row>
        <row r="17796">
          <cell r="E17796">
            <v>551</v>
          </cell>
          <cell r="F17796">
            <v>297.95662060000001</v>
          </cell>
        </row>
        <row r="17797">
          <cell r="E17797">
            <v>548</v>
          </cell>
          <cell r="F17797">
            <v>316.80188929999997</v>
          </cell>
        </row>
        <row r="17798">
          <cell r="E17798">
            <v>546</v>
          </cell>
          <cell r="F17798">
            <v>332.73876689999997</v>
          </cell>
        </row>
        <row r="17799">
          <cell r="E17799">
            <v>543</v>
          </cell>
          <cell r="F17799">
            <v>346.4019452</v>
          </cell>
        </row>
        <row r="17800">
          <cell r="E17800">
            <v>541</v>
          </cell>
          <cell r="F17800">
            <v>358.34194180000003</v>
          </cell>
        </row>
        <row r="17801">
          <cell r="E17801">
            <v>538</v>
          </cell>
          <cell r="F17801">
            <v>368.80689649999999</v>
          </cell>
        </row>
        <row r="17802">
          <cell r="E17802">
            <v>535</v>
          </cell>
          <cell r="F17802">
            <v>378.32039249999997</v>
          </cell>
        </row>
        <row r="17803">
          <cell r="E17803">
            <v>533</v>
          </cell>
          <cell r="F17803">
            <v>386.64590659999999</v>
          </cell>
        </row>
        <row r="17804">
          <cell r="E17804">
            <v>530</v>
          </cell>
          <cell r="F17804">
            <v>394.07763110000002</v>
          </cell>
        </row>
        <row r="17805">
          <cell r="E17805">
            <v>528</v>
          </cell>
          <cell r="F17805">
            <v>400.6513483</v>
          </cell>
        </row>
        <row r="17806">
          <cell r="E17806">
            <v>525</v>
          </cell>
          <cell r="F17806">
            <v>406.62047269999999</v>
          </cell>
        </row>
        <row r="17807">
          <cell r="E17807">
            <v>523</v>
          </cell>
          <cell r="F17807">
            <v>411.79710769999997</v>
          </cell>
        </row>
        <row r="17808">
          <cell r="E17808">
            <v>520</v>
          </cell>
          <cell r="F17808">
            <v>416.38881630000003</v>
          </cell>
        </row>
        <row r="17809">
          <cell r="E17809">
            <v>517</v>
          </cell>
          <cell r="F17809">
            <v>420.19425770000004</v>
          </cell>
        </row>
        <row r="17810">
          <cell r="E17810">
            <v>515</v>
          </cell>
          <cell r="F17810">
            <v>423.57596460000002</v>
          </cell>
        </row>
        <row r="17811">
          <cell r="E17811">
            <v>512</v>
          </cell>
          <cell r="F17811">
            <v>426.5167692</v>
          </cell>
        </row>
        <row r="17812">
          <cell r="E17812">
            <v>509</v>
          </cell>
          <cell r="F17812">
            <v>428.93362359999998</v>
          </cell>
        </row>
        <row r="17813">
          <cell r="E17813">
            <v>507</v>
          </cell>
          <cell r="F17813">
            <v>430.83508190000003</v>
          </cell>
        </row>
        <row r="17814">
          <cell r="E17814">
            <v>504</v>
          </cell>
          <cell r="F17814">
            <v>432.23565060000004</v>
          </cell>
        </row>
        <row r="17815">
          <cell r="E17815">
            <v>502</v>
          </cell>
          <cell r="F17815">
            <v>433.34197159999997</v>
          </cell>
        </row>
        <row r="17816">
          <cell r="E17816">
            <v>499</v>
          </cell>
          <cell r="F17816">
            <v>434.20896339999996</v>
          </cell>
        </row>
        <row r="17817">
          <cell r="E17817">
            <v>496</v>
          </cell>
          <cell r="F17817">
            <v>435.05981079999998</v>
          </cell>
        </row>
        <row r="17818">
          <cell r="E17818">
            <v>494</v>
          </cell>
          <cell r="F17818">
            <v>435.62203119999998</v>
          </cell>
        </row>
        <row r="17819">
          <cell r="E17819">
            <v>491</v>
          </cell>
          <cell r="F17819">
            <v>436.15079650000001</v>
          </cell>
        </row>
        <row r="17820">
          <cell r="E17820">
            <v>489</v>
          </cell>
          <cell r="F17820">
            <v>436.65728849999999</v>
          </cell>
        </row>
        <row r="17821">
          <cell r="E17821">
            <v>486</v>
          </cell>
          <cell r="F17821">
            <v>437.3232701</v>
          </cell>
        </row>
        <row r="17822">
          <cell r="E17822">
            <v>483</v>
          </cell>
          <cell r="F17822">
            <v>438.07461230000001</v>
          </cell>
        </row>
        <row r="17823">
          <cell r="E17823">
            <v>481</v>
          </cell>
          <cell r="F17823">
            <v>438.89214939999999</v>
          </cell>
        </row>
        <row r="17824">
          <cell r="E17824">
            <v>478</v>
          </cell>
          <cell r="F17824">
            <v>439.83242459999997</v>
          </cell>
        </row>
        <row r="17825">
          <cell r="E17825">
            <v>476</v>
          </cell>
          <cell r="F17825">
            <v>440.93972599999995</v>
          </cell>
        </row>
        <row r="17826">
          <cell r="E17826">
            <v>473</v>
          </cell>
          <cell r="F17826">
            <v>442.17989619999997</v>
          </cell>
        </row>
        <row r="17827">
          <cell r="E17827">
            <v>470</v>
          </cell>
          <cell r="F17827">
            <v>443.45235150000002</v>
          </cell>
        </row>
        <row r="17828">
          <cell r="E17828">
            <v>468</v>
          </cell>
          <cell r="F17828">
            <v>444.86536999999998</v>
          </cell>
        </row>
        <row r="17829">
          <cell r="E17829">
            <v>465</v>
          </cell>
          <cell r="F17829">
            <v>446.19152439999999</v>
          </cell>
        </row>
        <row r="17830">
          <cell r="E17830">
            <v>463</v>
          </cell>
          <cell r="F17830">
            <v>447.7171022</v>
          </cell>
        </row>
        <row r="17831">
          <cell r="E17831">
            <v>460</v>
          </cell>
          <cell r="F17831">
            <v>449.09948579999997</v>
          </cell>
        </row>
        <row r="17832">
          <cell r="E17832">
            <v>457</v>
          </cell>
          <cell r="F17832">
            <v>450.73685810000001</v>
          </cell>
        </row>
        <row r="17833">
          <cell r="E17833">
            <v>455</v>
          </cell>
          <cell r="F17833">
            <v>452.2414488</v>
          </cell>
        </row>
        <row r="17834">
          <cell r="E17834">
            <v>452</v>
          </cell>
          <cell r="F17834">
            <v>453.88953879999997</v>
          </cell>
        </row>
        <row r="17835">
          <cell r="E17835">
            <v>449</v>
          </cell>
          <cell r="F17835">
            <v>455.44213989999997</v>
          </cell>
        </row>
        <row r="17836">
          <cell r="E17836">
            <v>447</v>
          </cell>
          <cell r="F17836">
            <v>456.62145189999995</v>
          </cell>
        </row>
        <row r="17837">
          <cell r="E17837">
            <v>444</v>
          </cell>
          <cell r="F17837">
            <v>458.06997519999999</v>
          </cell>
        </row>
        <row r="17838">
          <cell r="E17838">
            <v>442</v>
          </cell>
          <cell r="F17838">
            <v>459.52101670000002</v>
          </cell>
        </row>
        <row r="17839">
          <cell r="E17839">
            <v>439</v>
          </cell>
          <cell r="F17839">
            <v>460.83297239999996</v>
          </cell>
        </row>
        <row r="17840">
          <cell r="E17840">
            <v>436</v>
          </cell>
          <cell r="F17840">
            <v>462.2640164</v>
          </cell>
        </row>
        <row r="17841">
          <cell r="E17841">
            <v>434</v>
          </cell>
          <cell r="F17841">
            <v>463.64374749999996</v>
          </cell>
        </row>
        <row r="17842">
          <cell r="E17842">
            <v>431</v>
          </cell>
          <cell r="F17842">
            <v>464.8319454</v>
          </cell>
        </row>
        <row r="17843">
          <cell r="E17843">
            <v>428</v>
          </cell>
          <cell r="F17843">
            <v>466.13767940000002</v>
          </cell>
        </row>
        <row r="17844">
          <cell r="E17844">
            <v>426</v>
          </cell>
          <cell r="F17844">
            <v>467.41709470000001</v>
          </cell>
        </row>
        <row r="17845">
          <cell r="E17845">
            <v>423</v>
          </cell>
          <cell r="F17845">
            <v>468.67768180000002</v>
          </cell>
        </row>
        <row r="17846">
          <cell r="E17846">
            <v>420</v>
          </cell>
          <cell r="F17846">
            <v>469.83007700000002</v>
          </cell>
        </row>
        <row r="17847">
          <cell r="E17847">
            <v>418</v>
          </cell>
          <cell r="F17847">
            <v>470.92806139999999</v>
          </cell>
        </row>
        <row r="17848">
          <cell r="E17848">
            <v>415</v>
          </cell>
          <cell r="F17848">
            <v>472.16238229999999</v>
          </cell>
        </row>
        <row r="17849">
          <cell r="E17849">
            <v>412</v>
          </cell>
          <cell r="F17849">
            <v>473.13771059999999</v>
          </cell>
        </row>
        <row r="17850">
          <cell r="E17850">
            <v>410</v>
          </cell>
          <cell r="F17850">
            <v>474.27734799999996</v>
          </cell>
        </row>
        <row r="17851">
          <cell r="E17851">
            <v>407</v>
          </cell>
          <cell r="F17851">
            <v>475.28415050000001</v>
          </cell>
        </row>
        <row r="17852">
          <cell r="E17852">
            <v>405</v>
          </cell>
          <cell r="F17852">
            <v>476.1959549</v>
          </cell>
        </row>
        <row r="17853">
          <cell r="E17853">
            <v>402</v>
          </cell>
          <cell r="F17853">
            <v>477.27147399999996</v>
          </cell>
        </row>
        <row r="17854">
          <cell r="E17854">
            <v>399</v>
          </cell>
          <cell r="F17854">
            <v>478.17980640000002</v>
          </cell>
        </row>
        <row r="17855">
          <cell r="E17855">
            <v>397</v>
          </cell>
          <cell r="F17855">
            <v>479.16418759999999</v>
          </cell>
        </row>
        <row r="17856">
          <cell r="E17856">
            <v>394</v>
          </cell>
          <cell r="F17856">
            <v>479.96826370000002</v>
          </cell>
        </row>
        <row r="17857">
          <cell r="E17857">
            <v>391</v>
          </cell>
          <cell r="F17857">
            <v>480.79383430000001</v>
          </cell>
        </row>
        <row r="17858">
          <cell r="E17858">
            <v>389</v>
          </cell>
          <cell r="F17858">
            <v>481.58699310000003</v>
          </cell>
        </row>
        <row r="17859">
          <cell r="E17859">
            <v>386</v>
          </cell>
          <cell r="F17859">
            <v>482.49293389999997</v>
          </cell>
        </row>
        <row r="17860">
          <cell r="E17860">
            <v>383</v>
          </cell>
          <cell r="F17860">
            <v>483.08410670000001</v>
          </cell>
        </row>
        <row r="17861">
          <cell r="E17861">
            <v>381</v>
          </cell>
          <cell r="F17861">
            <v>483.9405079</v>
          </cell>
        </row>
        <row r="17862">
          <cell r="E17862">
            <v>378</v>
          </cell>
          <cell r="F17862">
            <v>484.5735942</v>
          </cell>
        </row>
        <row r="17863">
          <cell r="E17863">
            <v>375</v>
          </cell>
          <cell r="F17863">
            <v>485.19030079999999</v>
          </cell>
        </row>
        <row r="17864">
          <cell r="E17864">
            <v>373</v>
          </cell>
          <cell r="F17864">
            <v>485.86181470000002</v>
          </cell>
        </row>
        <row r="17865">
          <cell r="E17865">
            <v>370</v>
          </cell>
          <cell r="F17865">
            <v>486.50112359999997</v>
          </cell>
        </row>
        <row r="17866">
          <cell r="E17866">
            <v>367</v>
          </cell>
          <cell r="F17866">
            <v>487.07751280000002</v>
          </cell>
        </row>
        <row r="17867">
          <cell r="E17867">
            <v>365</v>
          </cell>
          <cell r="F17867">
            <v>487.4945093</v>
          </cell>
        </row>
        <row r="17868">
          <cell r="E17868">
            <v>362</v>
          </cell>
          <cell r="F17868">
            <v>488.02601950000002</v>
          </cell>
        </row>
        <row r="17869">
          <cell r="E17869">
            <v>359</v>
          </cell>
          <cell r="F17869">
            <v>488.48235490000002</v>
          </cell>
        </row>
        <row r="17870">
          <cell r="E17870">
            <v>357</v>
          </cell>
          <cell r="F17870">
            <v>488.91223200000002</v>
          </cell>
        </row>
        <row r="17871">
          <cell r="E17871">
            <v>354</v>
          </cell>
          <cell r="F17871">
            <v>489.43496399999998</v>
          </cell>
        </row>
        <row r="17872">
          <cell r="E17872">
            <v>351</v>
          </cell>
          <cell r="F17872">
            <v>489.7652124</v>
          </cell>
        </row>
        <row r="17873">
          <cell r="E17873">
            <v>349</v>
          </cell>
          <cell r="F17873">
            <v>490.15818059999998</v>
          </cell>
        </row>
        <row r="17874">
          <cell r="E17874">
            <v>346</v>
          </cell>
          <cell r="F17874">
            <v>490.58725269999996</v>
          </cell>
        </row>
        <row r="17875">
          <cell r="E17875">
            <v>343</v>
          </cell>
          <cell r="F17875">
            <v>490.7983036</v>
          </cell>
        </row>
        <row r="17876">
          <cell r="E17876">
            <v>341</v>
          </cell>
          <cell r="F17876">
            <v>491.04885899999999</v>
          </cell>
        </row>
        <row r="17877">
          <cell r="E17877">
            <v>338</v>
          </cell>
          <cell r="F17877">
            <v>491.40343190000004</v>
          </cell>
        </row>
        <row r="17878">
          <cell r="E17878">
            <v>335</v>
          </cell>
          <cell r="F17878">
            <v>491.6369661</v>
          </cell>
        </row>
        <row r="17879">
          <cell r="E17879">
            <v>333</v>
          </cell>
          <cell r="F17879">
            <v>491.89681759999996</v>
          </cell>
        </row>
        <row r="17880">
          <cell r="E17880">
            <v>330</v>
          </cell>
          <cell r="F17880">
            <v>492.28348170000004</v>
          </cell>
        </row>
        <row r="17881">
          <cell r="E17881">
            <v>327</v>
          </cell>
          <cell r="F17881">
            <v>494.23234110000004</v>
          </cell>
        </row>
        <row r="17882">
          <cell r="E17882">
            <v>325</v>
          </cell>
          <cell r="F17882">
            <v>493.5672419</v>
          </cell>
        </row>
        <row r="17883">
          <cell r="E17883">
            <v>322</v>
          </cell>
          <cell r="F17883">
            <v>494.51269380000002</v>
          </cell>
        </row>
        <row r="17884">
          <cell r="E17884">
            <v>319</v>
          </cell>
          <cell r="F17884">
            <v>495.29834439999996</v>
          </cell>
        </row>
        <row r="17885">
          <cell r="E17885">
            <v>317</v>
          </cell>
          <cell r="F17885">
            <v>497.20181409999998</v>
          </cell>
        </row>
        <row r="17886">
          <cell r="E17886">
            <v>314</v>
          </cell>
          <cell r="F17886">
            <v>504.51897680000002</v>
          </cell>
        </row>
        <row r="17887">
          <cell r="E17887">
            <v>311</v>
          </cell>
          <cell r="F17887">
            <v>523.50270260000002</v>
          </cell>
        </row>
        <row r="17888">
          <cell r="E17888">
            <v>309</v>
          </cell>
          <cell r="F17888">
            <v>550.14802989999998</v>
          </cell>
        </row>
        <row r="17889">
          <cell r="E17889">
            <v>306</v>
          </cell>
          <cell r="F17889">
            <v>580.7071962</v>
          </cell>
        </row>
        <row r="17890">
          <cell r="E17890">
            <v>303</v>
          </cell>
          <cell r="F17890">
            <v>614.39166690000002</v>
          </cell>
        </row>
        <row r="17891">
          <cell r="E17891">
            <v>301</v>
          </cell>
          <cell r="F17891">
            <v>649.49831810000001</v>
          </cell>
        </row>
        <row r="17892">
          <cell r="E17892">
            <v>298</v>
          </cell>
          <cell r="F17892">
            <v>685.93833940000002</v>
          </cell>
        </row>
        <row r="17893">
          <cell r="E17893">
            <v>295</v>
          </cell>
          <cell r="F17893">
            <v>723.17386980000003</v>
          </cell>
        </row>
        <row r="17894">
          <cell r="E17894">
            <v>293</v>
          </cell>
          <cell r="F17894">
            <v>760.81467800000007</v>
          </cell>
        </row>
        <row r="17895">
          <cell r="E17895">
            <v>290</v>
          </cell>
          <cell r="F17895">
            <v>799.03330349999999</v>
          </cell>
        </row>
        <row r="17896">
          <cell r="E17896">
            <v>287</v>
          </cell>
          <cell r="F17896">
            <v>837.59356760000003</v>
          </cell>
        </row>
        <row r="17897">
          <cell r="E17897">
            <v>285</v>
          </cell>
          <cell r="F17897">
            <v>875.1797262</v>
          </cell>
        </row>
        <row r="17898">
          <cell r="E17898">
            <v>282</v>
          </cell>
          <cell r="F17898">
            <v>910.4903329</v>
          </cell>
        </row>
        <row r="17899">
          <cell r="E17899">
            <v>279</v>
          </cell>
          <cell r="F17899">
            <v>952.71896079999999</v>
          </cell>
        </row>
        <row r="17900">
          <cell r="E17900">
            <v>277</v>
          </cell>
          <cell r="F17900">
            <v>1005.0431449999999</v>
          </cell>
        </row>
        <row r="17901">
          <cell r="E17901">
            <v>274</v>
          </cell>
          <cell r="F17901">
            <v>1081.018973</v>
          </cell>
        </row>
        <row r="17902">
          <cell r="E17902">
            <v>271</v>
          </cell>
          <cell r="F17902">
            <v>1194.1637839999999</v>
          </cell>
        </row>
        <row r="17903">
          <cell r="E17903">
            <v>269</v>
          </cell>
          <cell r="F17903">
            <v>1333.0025480000002</v>
          </cell>
        </row>
        <row r="17904">
          <cell r="E17904">
            <v>266</v>
          </cell>
          <cell r="F17904">
            <v>1470.9563859999998</v>
          </cell>
        </row>
        <row r="17905">
          <cell r="E17905">
            <v>263</v>
          </cell>
          <cell r="F17905">
            <v>1588.528466</v>
          </cell>
        </row>
        <row r="17906">
          <cell r="E17906">
            <v>261</v>
          </cell>
          <cell r="F17906">
            <v>1687.510354</v>
          </cell>
        </row>
        <row r="17907">
          <cell r="E17907">
            <v>258</v>
          </cell>
          <cell r="F17907">
            <v>1772.7215970000002</v>
          </cell>
        </row>
        <row r="17908">
          <cell r="E17908">
            <v>255</v>
          </cell>
          <cell r="F17908">
            <v>1847.4900910000001</v>
          </cell>
        </row>
        <row r="17909">
          <cell r="E17909">
            <v>252</v>
          </cell>
          <cell r="F17909">
            <v>1913.962297</v>
          </cell>
        </row>
        <row r="17910">
          <cell r="E17910">
            <v>250</v>
          </cell>
          <cell r="F17910">
            <v>1973.4390580000002</v>
          </cell>
        </row>
        <row r="17911">
          <cell r="E17911">
            <v>247</v>
          </cell>
          <cell r="F17911">
            <v>2026.2909420000001</v>
          </cell>
        </row>
        <row r="17912">
          <cell r="E17912">
            <v>244</v>
          </cell>
          <cell r="F17912">
            <v>2074.113237</v>
          </cell>
        </row>
        <row r="17913">
          <cell r="E17913">
            <v>242</v>
          </cell>
          <cell r="F17913">
            <v>2118.6508349999999</v>
          </cell>
        </row>
        <row r="17914">
          <cell r="E17914">
            <v>239</v>
          </cell>
          <cell r="F17914">
            <v>2158.5395330000001</v>
          </cell>
        </row>
        <row r="17915">
          <cell r="E17915">
            <v>236</v>
          </cell>
          <cell r="F17915">
            <v>2195.8091510000004</v>
          </cell>
        </row>
        <row r="17916">
          <cell r="E17916">
            <v>233</v>
          </cell>
          <cell r="F17916">
            <v>2232.1926229999999</v>
          </cell>
        </row>
        <row r="17917">
          <cell r="E17917">
            <v>231</v>
          </cell>
          <cell r="F17917">
            <v>2267.166968</v>
          </cell>
        </row>
        <row r="17918">
          <cell r="E17918">
            <v>228</v>
          </cell>
          <cell r="F17918">
            <v>2299.404857</v>
          </cell>
        </row>
        <row r="17919">
          <cell r="E17919">
            <v>225</v>
          </cell>
          <cell r="F17919">
            <v>2331.048859</v>
          </cell>
        </row>
        <row r="17920">
          <cell r="E17920">
            <v>223</v>
          </cell>
          <cell r="F17920">
            <v>2360.990941</v>
          </cell>
        </row>
        <row r="17921">
          <cell r="E17921">
            <v>220</v>
          </cell>
          <cell r="F17921">
            <v>2389.7378520000002</v>
          </cell>
        </row>
        <row r="17922">
          <cell r="E17922">
            <v>217</v>
          </cell>
          <cell r="F17922">
            <v>2415.4628119999998</v>
          </cell>
        </row>
        <row r="17923">
          <cell r="E17923">
            <v>214</v>
          </cell>
          <cell r="F17923">
            <v>2442.0118469999998</v>
          </cell>
        </row>
        <row r="17924">
          <cell r="E17924">
            <v>212</v>
          </cell>
          <cell r="F17924">
            <v>2466.5341570000001</v>
          </cell>
        </row>
        <row r="17925">
          <cell r="E17925">
            <v>209</v>
          </cell>
          <cell r="F17925">
            <v>2488.7626770000002</v>
          </cell>
        </row>
        <row r="17926">
          <cell r="E17926">
            <v>206</v>
          </cell>
          <cell r="F17926">
            <v>2508.4465850000001</v>
          </cell>
        </row>
        <row r="17927">
          <cell r="E17927">
            <v>204</v>
          </cell>
          <cell r="F17927">
            <v>2529.3826629999999</v>
          </cell>
        </row>
        <row r="17928">
          <cell r="E17928">
            <v>201</v>
          </cell>
          <cell r="F17928">
            <v>2545.8381910000003</v>
          </cell>
        </row>
        <row r="17929">
          <cell r="E17929">
            <v>198</v>
          </cell>
          <cell r="F17929">
            <v>2561.152744</v>
          </cell>
        </row>
        <row r="17930">
          <cell r="E17930">
            <v>195</v>
          </cell>
          <cell r="F17930">
            <v>2571.353705</v>
          </cell>
        </row>
        <row r="17931">
          <cell r="E17931">
            <v>193</v>
          </cell>
          <cell r="F17931">
            <v>2582.3921580000001</v>
          </cell>
        </row>
        <row r="17932">
          <cell r="E17932">
            <v>190</v>
          </cell>
          <cell r="F17932">
            <v>2597.4719599999999</v>
          </cell>
        </row>
        <row r="17933">
          <cell r="E17933">
            <v>187</v>
          </cell>
          <cell r="F17933">
            <v>2612.6708359999998</v>
          </cell>
        </row>
        <row r="17934">
          <cell r="E17934">
            <v>184</v>
          </cell>
          <cell r="F17934">
            <v>2628.4591350000001</v>
          </cell>
        </row>
        <row r="17935">
          <cell r="E17935">
            <v>182</v>
          </cell>
          <cell r="F17935">
            <v>2647.3999680000002</v>
          </cell>
        </row>
        <row r="17936">
          <cell r="E17936">
            <v>179</v>
          </cell>
          <cell r="F17936">
            <v>2664.59348</v>
          </cell>
        </row>
        <row r="17937">
          <cell r="E17937">
            <v>176</v>
          </cell>
          <cell r="F17937">
            <v>2680.3344849999999</v>
          </cell>
        </row>
        <row r="17938">
          <cell r="E17938">
            <v>174</v>
          </cell>
          <cell r="F17938">
            <v>2698.0193439999998</v>
          </cell>
        </row>
        <row r="17939">
          <cell r="E17939">
            <v>171</v>
          </cell>
          <cell r="F17939">
            <v>2714.5805879999998</v>
          </cell>
        </row>
        <row r="17940">
          <cell r="E17940">
            <v>168</v>
          </cell>
          <cell r="F17940">
            <v>2732.6467230000003</v>
          </cell>
        </row>
        <row r="17941">
          <cell r="E17941">
            <v>165</v>
          </cell>
          <cell r="F17941">
            <v>2748.786024</v>
          </cell>
        </row>
        <row r="17942">
          <cell r="E17942">
            <v>162</v>
          </cell>
          <cell r="F17942">
            <v>2765.0424429999998</v>
          </cell>
        </row>
        <row r="17943">
          <cell r="E17943">
            <v>160</v>
          </cell>
          <cell r="F17943">
            <v>2779.9771489999998</v>
          </cell>
        </row>
        <row r="17944">
          <cell r="E17944">
            <v>157</v>
          </cell>
          <cell r="F17944">
            <v>2788.8626159999999</v>
          </cell>
        </row>
        <row r="17945">
          <cell r="E17945">
            <v>154</v>
          </cell>
          <cell r="F17945">
            <v>2801.3662009999998</v>
          </cell>
        </row>
        <row r="17946">
          <cell r="E17946">
            <v>151</v>
          </cell>
          <cell r="F17946">
            <v>2812.8911440000002</v>
          </cell>
        </row>
        <row r="17947">
          <cell r="E17947">
            <v>148</v>
          </cell>
          <cell r="F17947">
            <v>2826.9703650000001</v>
          </cell>
        </row>
        <row r="17948">
          <cell r="E17948">
            <v>145</v>
          </cell>
          <cell r="F17948">
            <v>2839.3133520000001</v>
          </cell>
        </row>
        <row r="17949">
          <cell r="E17949">
            <v>142</v>
          </cell>
          <cell r="F17949">
            <v>2849.2140259999996</v>
          </cell>
        </row>
        <row r="17950">
          <cell r="E17950">
            <v>140</v>
          </cell>
          <cell r="F17950">
            <v>2859.781915</v>
          </cell>
        </row>
        <row r="17951">
          <cell r="E17951">
            <v>137</v>
          </cell>
          <cell r="F17951">
            <v>2869.8380689999999</v>
          </cell>
        </row>
        <row r="17952">
          <cell r="E17952">
            <v>134</v>
          </cell>
          <cell r="F17952">
            <v>2878.9153249999999</v>
          </cell>
        </row>
        <row r="17953">
          <cell r="E17953">
            <v>131</v>
          </cell>
          <cell r="F17953">
            <v>2888.5340180000003</v>
          </cell>
        </row>
        <row r="17954">
          <cell r="E17954">
            <v>129</v>
          </cell>
          <cell r="F17954">
            <v>2897.0886679999999</v>
          </cell>
        </row>
        <row r="17955">
          <cell r="E17955">
            <v>126</v>
          </cell>
          <cell r="F17955">
            <v>2905.6602200000002</v>
          </cell>
        </row>
        <row r="17956">
          <cell r="E17956">
            <v>124</v>
          </cell>
          <cell r="F17956">
            <v>2914.0208310000003</v>
          </cell>
        </row>
        <row r="17957">
          <cell r="E17957">
            <v>121</v>
          </cell>
          <cell r="F17957">
            <v>2922.4731770000003</v>
          </cell>
        </row>
        <row r="17958">
          <cell r="E17958">
            <v>118</v>
          </cell>
          <cell r="F17958">
            <v>2929.7934930000001</v>
          </cell>
        </row>
        <row r="17959">
          <cell r="E17959">
            <v>116</v>
          </cell>
          <cell r="F17959">
            <v>2936.1648480000003</v>
          </cell>
        </row>
        <row r="17960">
          <cell r="E17960">
            <v>114</v>
          </cell>
          <cell r="F17960">
            <v>2942.371322</v>
          </cell>
        </row>
        <row r="17961">
          <cell r="E17961">
            <v>111</v>
          </cell>
          <cell r="F17961">
            <v>2948.0173260000001</v>
          </cell>
        </row>
        <row r="17962">
          <cell r="E17962">
            <v>109</v>
          </cell>
          <cell r="F17962">
            <v>2952.6501989999997</v>
          </cell>
        </row>
        <row r="17963">
          <cell r="E17963">
            <v>107</v>
          </cell>
          <cell r="F17963">
            <v>2957.1733509999999</v>
          </cell>
        </row>
        <row r="17964">
          <cell r="E17964">
            <v>104</v>
          </cell>
          <cell r="F17964">
            <v>2961.5797050000001</v>
          </cell>
        </row>
        <row r="17965">
          <cell r="E17965">
            <v>102</v>
          </cell>
          <cell r="F17965">
            <v>2965.5557039999999</v>
          </cell>
        </row>
        <row r="17966">
          <cell r="E17966">
            <v>100</v>
          </cell>
          <cell r="F17966">
            <v>2969.6310920000001</v>
          </cell>
        </row>
        <row r="17967">
          <cell r="E17967">
            <v>98</v>
          </cell>
          <cell r="F17967">
            <v>2973.191816</v>
          </cell>
        </row>
        <row r="17968">
          <cell r="E17968">
            <v>96</v>
          </cell>
          <cell r="F17968">
            <v>2976.900713</v>
          </cell>
        </row>
        <row r="17969">
          <cell r="E17969">
            <v>94</v>
          </cell>
          <cell r="F17969">
            <v>2980.3815319999999</v>
          </cell>
        </row>
        <row r="17970">
          <cell r="E17970">
            <v>92</v>
          </cell>
          <cell r="F17970">
            <v>2984.0692819999999</v>
          </cell>
        </row>
        <row r="17971">
          <cell r="E17971">
            <v>90</v>
          </cell>
          <cell r="F17971">
            <v>2987.4053090000002</v>
          </cell>
        </row>
        <row r="17972">
          <cell r="E17972">
            <v>88</v>
          </cell>
          <cell r="F17972">
            <v>2990.231186</v>
          </cell>
        </row>
        <row r="17973">
          <cell r="E17973">
            <v>86</v>
          </cell>
          <cell r="F17973">
            <v>2993.4227679999999</v>
          </cell>
        </row>
        <row r="17974">
          <cell r="E17974">
            <v>85</v>
          </cell>
          <cell r="F17974">
            <v>2996.304846</v>
          </cell>
        </row>
        <row r="17975">
          <cell r="E17975">
            <v>83</v>
          </cell>
          <cell r="F17975">
            <v>2999.4161959999997</v>
          </cell>
        </row>
        <row r="17976">
          <cell r="E17976">
            <v>81</v>
          </cell>
          <cell r="F17976">
            <v>3002.2190879999998</v>
          </cell>
        </row>
        <row r="17977">
          <cell r="E17977">
            <v>80</v>
          </cell>
          <cell r="F17977">
            <v>3005.022676</v>
          </cell>
        </row>
        <row r="17978">
          <cell r="E17978">
            <v>78</v>
          </cell>
          <cell r="F17978">
            <v>3007.479589</v>
          </cell>
        </row>
        <row r="17979">
          <cell r="E17979">
            <v>77</v>
          </cell>
          <cell r="F17979">
            <v>3009.7772059999998</v>
          </cell>
        </row>
        <row r="17980">
          <cell r="E17980">
            <v>75</v>
          </cell>
          <cell r="F17980">
            <v>3012.2335939999998</v>
          </cell>
        </row>
        <row r="17981">
          <cell r="E17981">
            <v>74</v>
          </cell>
          <cell r="F17981">
            <v>3014.1453710000001</v>
          </cell>
        </row>
        <row r="17982">
          <cell r="E17982">
            <v>72</v>
          </cell>
          <cell r="F17982">
            <v>3016.4166099999998</v>
          </cell>
        </row>
        <row r="17983">
          <cell r="E17983">
            <v>71</v>
          </cell>
          <cell r="F17983">
            <v>3018.3763709999998</v>
          </cell>
        </row>
        <row r="17984">
          <cell r="E17984">
            <v>70</v>
          </cell>
          <cell r="F17984">
            <v>3020.43237</v>
          </cell>
        </row>
        <row r="17985">
          <cell r="E17985">
            <v>68</v>
          </cell>
          <cell r="F17985">
            <v>3022.382376</v>
          </cell>
        </row>
        <row r="17986">
          <cell r="E17986">
            <v>67</v>
          </cell>
          <cell r="F17986">
            <v>3024.59132</v>
          </cell>
        </row>
        <row r="17987">
          <cell r="E17987">
            <v>66</v>
          </cell>
          <cell r="F17987">
            <v>3026.1670629999999</v>
          </cell>
        </row>
        <row r="17988">
          <cell r="E17988">
            <v>65</v>
          </cell>
          <cell r="F17988">
            <v>3027.3077060000001</v>
          </cell>
        </row>
        <row r="17989">
          <cell r="E17989">
            <v>64</v>
          </cell>
          <cell r="F17989">
            <v>3028.856777</v>
          </cell>
        </row>
        <row r="17996">
          <cell r="E17996">
            <v>24</v>
          </cell>
          <cell r="F17996">
            <v>6.1867969489999997</v>
          </cell>
        </row>
        <row r="17997">
          <cell r="E17997">
            <v>24</v>
          </cell>
          <cell r="F17997">
            <v>6.2928851329999995</v>
          </cell>
        </row>
        <row r="17998">
          <cell r="E17998">
            <v>24</v>
          </cell>
          <cell r="F17998">
            <v>6.2091700530000002</v>
          </cell>
        </row>
        <row r="17999">
          <cell r="E17999">
            <v>24</v>
          </cell>
          <cell r="F17999">
            <v>6.2414902210000003</v>
          </cell>
        </row>
        <row r="18000">
          <cell r="E18000">
            <v>24</v>
          </cell>
          <cell r="F18000">
            <v>6.2097107539999996</v>
          </cell>
        </row>
        <row r="18001">
          <cell r="E18001">
            <v>24</v>
          </cell>
          <cell r="F18001">
            <v>6.2353499590000006</v>
          </cell>
        </row>
        <row r="18002">
          <cell r="E18002">
            <v>24</v>
          </cell>
          <cell r="F18002">
            <v>6.2334864479999998</v>
          </cell>
        </row>
        <row r="18003">
          <cell r="E18003">
            <v>24</v>
          </cell>
          <cell r="F18003">
            <v>6.2663642529999999</v>
          </cell>
        </row>
        <row r="18004">
          <cell r="E18004">
            <v>24</v>
          </cell>
          <cell r="F18004">
            <v>6.2701774839999995</v>
          </cell>
        </row>
        <row r="18005">
          <cell r="E18005">
            <v>24</v>
          </cell>
          <cell r="F18005">
            <v>6.2631507490000002</v>
          </cell>
        </row>
        <row r="18006">
          <cell r="E18006">
            <v>24</v>
          </cell>
          <cell r="F18006">
            <v>6.235610361</v>
          </cell>
        </row>
        <row r="18007">
          <cell r="E18007">
            <v>25</v>
          </cell>
          <cell r="F18007">
            <v>6.2723115720000004</v>
          </cell>
        </row>
        <row r="18008">
          <cell r="E18008">
            <v>25</v>
          </cell>
          <cell r="F18008">
            <v>6.213483943</v>
          </cell>
        </row>
        <row r="18009">
          <cell r="E18009">
            <v>27</v>
          </cell>
          <cell r="F18009">
            <v>6.2155252569999995</v>
          </cell>
        </row>
        <row r="18010">
          <cell r="E18010">
            <v>29</v>
          </cell>
          <cell r="F18010">
            <v>6.2654463319999998</v>
          </cell>
        </row>
        <row r="18011">
          <cell r="E18011">
            <v>31</v>
          </cell>
          <cell r="F18011">
            <v>6.2277641969999999</v>
          </cell>
        </row>
        <row r="18012">
          <cell r="E18012">
            <v>33</v>
          </cell>
          <cell r="F18012">
            <v>6.2432903020000001</v>
          </cell>
        </row>
        <row r="18013">
          <cell r="E18013">
            <v>36</v>
          </cell>
          <cell r="F18013">
            <v>6.1470931680000005</v>
          </cell>
        </row>
        <row r="18014">
          <cell r="E18014">
            <v>39</v>
          </cell>
          <cell r="F18014">
            <v>6.1748124990000006</v>
          </cell>
        </row>
        <row r="18015">
          <cell r="E18015">
            <v>43</v>
          </cell>
          <cell r="F18015">
            <v>6.1782767760000006</v>
          </cell>
        </row>
        <row r="18016">
          <cell r="E18016">
            <v>46</v>
          </cell>
          <cell r="F18016">
            <v>6.112421909</v>
          </cell>
        </row>
        <row r="18017">
          <cell r="E18017">
            <v>50</v>
          </cell>
          <cell r="F18017">
            <v>6.1125589109999998</v>
          </cell>
        </row>
        <row r="18018">
          <cell r="E18018">
            <v>53</v>
          </cell>
          <cell r="F18018">
            <v>6.1061961849999999</v>
          </cell>
        </row>
        <row r="18019">
          <cell r="E18019">
            <v>57</v>
          </cell>
          <cell r="F18019">
            <v>6.0840039340000001</v>
          </cell>
        </row>
        <row r="18020">
          <cell r="E18020">
            <v>60</v>
          </cell>
          <cell r="F18020">
            <v>6.0848796700000003</v>
          </cell>
        </row>
        <row r="18021">
          <cell r="E18021">
            <v>63</v>
          </cell>
          <cell r="F18021">
            <v>6.0562959789999997</v>
          </cell>
        </row>
        <row r="18022">
          <cell r="E18022">
            <v>66</v>
          </cell>
          <cell r="F18022">
            <v>6.0339625830000001</v>
          </cell>
        </row>
        <row r="18023">
          <cell r="E18023">
            <v>69</v>
          </cell>
          <cell r="F18023">
            <v>6.0144311950000002</v>
          </cell>
        </row>
        <row r="18024">
          <cell r="E18024">
            <v>72</v>
          </cell>
          <cell r="F18024">
            <v>6.0177963370000001</v>
          </cell>
        </row>
        <row r="18025">
          <cell r="E18025">
            <v>75</v>
          </cell>
          <cell r="F18025">
            <v>6.0472528479999994</v>
          </cell>
        </row>
        <row r="18026">
          <cell r="E18026">
            <v>77</v>
          </cell>
          <cell r="F18026">
            <v>5.9321732579999997</v>
          </cell>
        </row>
        <row r="18027">
          <cell r="E18027">
            <v>80</v>
          </cell>
          <cell r="F18027">
            <v>6.0151005639999999</v>
          </cell>
        </row>
        <row r="18028">
          <cell r="E18028">
            <v>83</v>
          </cell>
          <cell r="F18028">
            <v>5.981088315</v>
          </cell>
        </row>
        <row r="18029">
          <cell r="E18029">
            <v>85</v>
          </cell>
          <cell r="F18029">
            <v>6.0262018489999996</v>
          </cell>
        </row>
        <row r="18030">
          <cell r="E18030">
            <v>88</v>
          </cell>
          <cell r="F18030">
            <v>5.8982686759999998</v>
          </cell>
        </row>
        <row r="18031">
          <cell r="E18031">
            <v>91</v>
          </cell>
          <cell r="F18031">
            <v>5.9185432329999994</v>
          </cell>
        </row>
        <row r="18032">
          <cell r="E18032">
            <v>93</v>
          </cell>
          <cell r="F18032">
            <v>6.0179984280000003</v>
          </cell>
        </row>
        <row r="18033">
          <cell r="E18033">
            <v>96</v>
          </cell>
          <cell r="F18033">
            <v>5.9699884590000005</v>
          </cell>
        </row>
        <row r="18034">
          <cell r="E18034">
            <v>99</v>
          </cell>
          <cell r="F18034">
            <v>5.9546764559999996</v>
          </cell>
        </row>
        <row r="18035">
          <cell r="E18035">
            <v>101</v>
          </cell>
          <cell r="F18035">
            <v>5.981265488</v>
          </cell>
        </row>
        <row r="18036">
          <cell r="E18036">
            <v>104</v>
          </cell>
          <cell r="F18036">
            <v>5.9825952359999999</v>
          </cell>
        </row>
        <row r="18037">
          <cell r="E18037">
            <v>107</v>
          </cell>
          <cell r="F18037">
            <v>5.9248508339999999</v>
          </cell>
        </row>
        <row r="18038">
          <cell r="E18038">
            <v>109</v>
          </cell>
          <cell r="F18038">
            <v>5.8635722259999996</v>
          </cell>
        </row>
        <row r="18039">
          <cell r="E18039">
            <v>112</v>
          </cell>
          <cell r="F18039">
            <v>5.8193584039999999</v>
          </cell>
        </row>
        <row r="18040">
          <cell r="E18040">
            <v>115</v>
          </cell>
          <cell r="F18040">
            <v>5.8952582590000002</v>
          </cell>
        </row>
        <row r="18041">
          <cell r="E18041">
            <v>118</v>
          </cell>
          <cell r="F18041">
            <v>5.8468135099999996</v>
          </cell>
        </row>
        <row r="18042">
          <cell r="E18042">
            <v>121</v>
          </cell>
          <cell r="F18042">
            <v>5.9658560309999995</v>
          </cell>
        </row>
        <row r="18043">
          <cell r="E18043">
            <v>123</v>
          </cell>
          <cell r="F18043">
            <v>5.8831129139999998</v>
          </cell>
        </row>
        <row r="18044">
          <cell r="E18044">
            <v>126</v>
          </cell>
          <cell r="F18044">
            <v>5.9025238479999995</v>
          </cell>
        </row>
        <row r="18045">
          <cell r="E18045">
            <v>129</v>
          </cell>
          <cell r="F18045">
            <v>5.8849995789999996</v>
          </cell>
        </row>
        <row r="18046">
          <cell r="E18046">
            <v>132</v>
          </cell>
          <cell r="F18046">
            <v>5.9008483810000003</v>
          </cell>
        </row>
        <row r="18047">
          <cell r="E18047">
            <v>134</v>
          </cell>
          <cell r="F18047">
            <v>5.8615783279999993</v>
          </cell>
        </row>
        <row r="18048">
          <cell r="E18048">
            <v>137</v>
          </cell>
          <cell r="F18048">
            <v>5.8599909490000002</v>
          </cell>
        </row>
        <row r="18049">
          <cell r="E18049">
            <v>140</v>
          </cell>
          <cell r="F18049">
            <v>5.875211491</v>
          </cell>
        </row>
        <row r="18050">
          <cell r="E18050">
            <v>142</v>
          </cell>
          <cell r="F18050">
            <v>5.8248648790000006</v>
          </cell>
        </row>
        <row r="18051">
          <cell r="E18051">
            <v>145</v>
          </cell>
          <cell r="F18051">
            <v>5.8648782300000004</v>
          </cell>
        </row>
        <row r="18052">
          <cell r="E18052">
            <v>148</v>
          </cell>
          <cell r="F18052">
            <v>5.8566984359999994</v>
          </cell>
        </row>
        <row r="18053">
          <cell r="E18053">
            <v>151</v>
          </cell>
          <cell r="F18053">
            <v>5.921365497</v>
          </cell>
        </row>
        <row r="18054">
          <cell r="E18054">
            <v>154</v>
          </cell>
          <cell r="F18054">
            <v>5.8915716650000007</v>
          </cell>
        </row>
        <row r="18055">
          <cell r="E18055">
            <v>156</v>
          </cell>
          <cell r="F18055">
            <v>5.8612029009999995</v>
          </cell>
        </row>
        <row r="18056">
          <cell r="E18056">
            <v>159</v>
          </cell>
          <cell r="F18056">
            <v>5.8737557970000003</v>
          </cell>
        </row>
        <row r="18057">
          <cell r="E18057">
            <v>162</v>
          </cell>
          <cell r="F18057">
            <v>5.8774259249999998</v>
          </cell>
        </row>
        <row r="18058">
          <cell r="E18058">
            <v>164</v>
          </cell>
          <cell r="F18058">
            <v>5.8431568350000003</v>
          </cell>
        </row>
        <row r="18059">
          <cell r="E18059">
            <v>167</v>
          </cell>
          <cell r="F18059">
            <v>5.8467294140000003</v>
          </cell>
        </row>
        <row r="18060">
          <cell r="E18060">
            <v>170</v>
          </cell>
          <cell r="F18060">
            <v>5.8275202740000003</v>
          </cell>
        </row>
        <row r="18061">
          <cell r="E18061">
            <v>172</v>
          </cell>
          <cell r="F18061">
            <v>5.7970785190000003</v>
          </cell>
        </row>
        <row r="18062">
          <cell r="E18062">
            <v>175</v>
          </cell>
          <cell r="F18062">
            <v>5.8179735629999998</v>
          </cell>
        </row>
        <row r="18063">
          <cell r="E18063">
            <v>178</v>
          </cell>
          <cell r="F18063">
            <v>5.7797895670000008</v>
          </cell>
        </row>
        <row r="18064">
          <cell r="E18064">
            <v>181</v>
          </cell>
          <cell r="F18064">
            <v>5.8039822079999999</v>
          </cell>
        </row>
        <row r="18065">
          <cell r="E18065">
            <v>183</v>
          </cell>
          <cell r="F18065">
            <v>5.7887841619999998</v>
          </cell>
        </row>
        <row r="18066">
          <cell r="E18066">
            <v>186</v>
          </cell>
          <cell r="F18066">
            <v>5.8281428599999998</v>
          </cell>
        </row>
        <row r="18067">
          <cell r="E18067">
            <v>189</v>
          </cell>
          <cell r="F18067">
            <v>5.7956092830000001</v>
          </cell>
        </row>
        <row r="18068">
          <cell r="E18068">
            <v>191</v>
          </cell>
          <cell r="F18068">
            <v>5.8432681180000001</v>
          </cell>
        </row>
        <row r="18069">
          <cell r="E18069">
            <v>194</v>
          </cell>
          <cell r="F18069">
            <v>5.8014558239999996</v>
          </cell>
        </row>
        <row r="18070">
          <cell r="E18070">
            <v>197</v>
          </cell>
          <cell r="F18070">
            <v>5.7572964349999998</v>
          </cell>
        </row>
        <row r="18071">
          <cell r="E18071">
            <v>200</v>
          </cell>
          <cell r="F18071">
            <v>5.8126033320000001</v>
          </cell>
        </row>
        <row r="18072">
          <cell r="E18072">
            <v>202</v>
          </cell>
          <cell r="F18072">
            <v>5.7620493240000004</v>
          </cell>
        </row>
        <row r="18073">
          <cell r="E18073">
            <v>205</v>
          </cell>
          <cell r="F18073">
            <v>5.8899802780000003</v>
          </cell>
        </row>
        <row r="18074">
          <cell r="E18074">
            <v>208</v>
          </cell>
          <cell r="F18074">
            <v>5.7566259149999999</v>
          </cell>
        </row>
        <row r="18075">
          <cell r="E18075">
            <v>210</v>
          </cell>
          <cell r="F18075">
            <v>5.7692936079999999</v>
          </cell>
        </row>
        <row r="18076">
          <cell r="E18076">
            <v>213</v>
          </cell>
          <cell r="F18076">
            <v>5.7538436370000001</v>
          </cell>
        </row>
        <row r="18077">
          <cell r="E18077">
            <v>216</v>
          </cell>
          <cell r="F18077">
            <v>5.7272710140000003</v>
          </cell>
        </row>
        <row r="18078">
          <cell r="E18078">
            <v>219</v>
          </cell>
          <cell r="F18078">
            <v>5.6780746840000003</v>
          </cell>
        </row>
        <row r="18079">
          <cell r="E18079">
            <v>221</v>
          </cell>
          <cell r="F18079">
            <v>5.6848202499999996</v>
          </cell>
        </row>
        <row r="18080">
          <cell r="E18080">
            <v>224</v>
          </cell>
          <cell r="F18080">
            <v>5.748883578</v>
          </cell>
        </row>
        <row r="18081">
          <cell r="E18081">
            <v>227</v>
          </cell>
          <cell r="F18081">
            <v>5.6765032629999999</v>
          </cell>
        </row>
        <row r="18082">
          <cell r="E18082">
            <v>230</v>
          </cell>
          <cell r="F18082">
            <v>5.6798807849999999</v>
          </cell>
        </row>
        <row r="18083">
          <cell r="E18083">
            <v>232</v>
          </cell>
          <cell r="F18083">
            <v>5.7003375169999995</v>
          </cell>
        </row>
        <row r="18084">
          <cell r="E18084">
            <v>235</v>
          </cell>
          <cell r="F18084">
            <v>5.7308322020000002</v>
          </cell>
        </row>
        <row r="18085">
          <cell r="E18085">
            <v>238</v>
          </cell>
          <cell r="F18085">
            <v>5.6890579820000005</v>
          </cell>
        </row>
        <row r="18086">
          <cell r="E18086">
            <v>240</v>
          </cell>
          <cell r="F18086">
            <v>5.6653763990000003</v>
          </cell>
        </row>
        <row r="18087">
          <cell r="E18087">
            <v>243</v>
          </cell>
          <cell r="F18087">
            <v>5.6864171370000003</v>
          </cell>
        </row>
        <row r="18088">
          <cell r="E18088">
            <v>246</v>
          </cell>
          <cell r="F18088">
            <v>5.65697078</v>
          </cell>
        </row>
        <row r="18089">
          <cell r="E18089">
            <v>249</v>
          </cell>
          <cell r="F18089">
            <v>5.7002778479999998</v>
          </cell>
        </row>
        <row r="18090">
          <cell r="E18090">
            <v>251</v>
          </cell>
          <cell r="F18090">
            <v>5.6409783029999998</v>
          </cell>
        </row>
        <row r="18091">
          <cell r="E18091">
            <v>254</v>
          </cell>
          <cell r="F18091">
            <v>5.6367869370000001</v>
          </cell>
        </row>
        <row r="18092">
          <cell r="E18092">
            <v>257</v>
          </cell>
          <cell r="F18092">
            <v>5.6701406260000002</v>
          </cell>
        </row>
        <row r="18093">
          <cell r="E18093">
            <v>259</v>
          </cell>
          <cell r="F18093">
            <v>5.6055081839999996</v>
          </cell>
        </row>
        <row r="18094">
          <cell r="E18094">
            <v>262</v>
          </cell>
          <cell r="F18094">
            <v>5.6541078909999998</v>
          </cell>
        </row>
        <row r="18095">
          <cell r="E18095">
            <v>265</v>
          </cell>
          <cell r="F18095">
            <v>5.6486493680000001</v>
          </cell>
        </row>
        <row r="18096">
          <cell r="E18096">
            <v>268</v>
          </cell>
          <cell r="F18096">
            <v>5.605099847</v>
          </cell>
        </row>
        <row r="18097">
          <cell r="E18097">
            <v>270</v>
          </cell>
          <cell r="F18097">
            <v>5.5632048379999999</v>
          </cell>
        </row>
        <row r="18098">
          <cell r="E18098">
            <v>273</v>
          </cell>
          <cell r="F18098">
            <v>5.5987810810000003</v>
          </cell>
        </row>
        <row r="18099">
          <cell r="E18099">
            <v>276</v>
          </cell>
          <cell r="F18099">
            <v>5.6296805080000007</v>
          </cell>
        </row>
        <row r="18100">
          <cell r="E18100">
            <v>278</v>
          </cell>
          <cell r="F18100">
            <v>5.554958847</v>
          </cell>
        </row>
        <row r="18101">
          <cell r="E18101">
            <v>281</v>
          </cell>
          <cell r="F18101">
            <v>5.5895816729999996</v>
          </cell>
        </row>
        <row r="18102">
          <cell r="E18102">
            <v>284</v>
          </cell>
          <cell r="F18102">
            <v>5.5769060210000001</v>
          </cell>
        </row>
        <row r="18103">
          <cell r="E18103">
            <v>286</v>
          </cell>
          <cell r="F18103">
            <v>5.6301754109999997</v>
          </cell>
        </row>
        <row r="18104">
          <cell r="E18104">
            <v>289</v>
          </cell>
          <cell r="F18104">
            <v>5.5627820220000004</v>
          </cell>
        </row>
        <row r="18105">
          <cell r="E18105">
            <v>292</v>
          </cell>
          <cell r="F18105">
            <v>5.5476084050000001</v>
          </cell>
        </row>
        <row r="18106">
          <cell r="E18106">
            <v>295</v>
          </cell>
          <cell r="F18106">
            <v>5.5291383919999992</v>
          </cell>
        </row>
        <row r="18107">
          <cell r="E18107">
            <v>297</v>
          </cell>
          <cell r="F18107">
            <v>5.5294365619999999</v>
          </cell>
        </row>
        <row r="18108">
          <cell r="E18108">
            <v>300</v>
          </cell>
          <cell r="F18108">
            <v>5.4712018090000001</v>
          </cell>
        </row>
        <row r="18109">
          <cell r="E18109">
            <v>303</v>
          </cell>
          <cell r="F18109">
            <v>5.4612907020000003</v>
          </cell>
        </row>
        <row r="18110">
          <cell r="E18110">
            <v>305</v>
          </cell>
          <cell r="F18110">
            <v>5.5236944650000002</v>
          </cell>
        </row>
        <row r="18111">
          <cell r="E18111">
            <v>308</v>
          </cell>
          <cell r="F18111">
            <v>5.5721354439999997</v>
          </cell>
        </row>
        <row r="18112">
          <cell r="E18112">
            <v>311</v>
          </cell>
          <cell r="F18112">
            <v>5.5218857730000002</v>
          </cell>
        </row>
        <row r="18113">
          <cell r="E18113">
            <v>313</v>
          </cell>
          <cell r="F18113">
            <v>5.4982860250000005</v>
          </cell>
        </row>
        <row r="18114">
          <cell r="E18114">
            <v>316</v>
          </cell>
          <cell r="F18114">
            <v>5.5397782209999997</v>
          </cell>
        </row>
        <row r="18115">
          <cell r="E18115">
            <v>319</v>
          </cell>
          <cell r="F18115">
            <v>5.4796613519999999</v>
          </cell>
        </row>
        <row r="18116">
          <cell r="E18116">
            <v>321</v>
          </cell>
          <cell r="F18116">
            <v>5.4636789029999999</v>
          </cell>
        </row>
        <row r="18117">
          <cell r="E18117">
            <v>324</v>
          </cell>
          <cell r="F18117">
            <v>5.507545951</v>
          </cell>
        </row>
        <row r="18118">
          <cell r="E18118">
            <v>327</v>
          </cell>
          <cell r="F18118">
            <v>5.4800821620000004</v>
          </cell>
        </row>
        <row r="18119">
          <cell r="E18119">
            <v>330</v>
          </cell>
          <cell r="F18119">
            <v>5.4208915809999993</v>
          </cell>
        </row>
        <row r="18120">
          <cell r="E18120">
            <v>332</v>
          </cell>
          <cell r="F18120">
            <v>5.4069923310000005</v>
          </cell>
        </row>
        <row r="18121">
          <cell r="E18121">
            <v>335</v>
          </cell>
          <cell r="F18121">
            <v>5.4545083569999999</v>
          </cell>
        </row>
        <row r="18122">
          <cell r="E18122">
            <v>338</v>
          </cell>
          <cell r="F18122">
            <v>5.434061936</v>
          </cell>
        </row>
        <row r="18123">
          <cell r="E18123">
            <v>340</v>
          </cell>
          <cell r="F18123">
            <v>5.3949050979999997</v>
          </cell>
        </row>
        <row r="18124">
          <cell r="E18124">
            <v>343</v>
          </cell>
          <cell r="F18124">
            <v>5.427738368</v>
          </cell>
        </row>
        <row r="18125">
          <cell r="E18125">
            <v>346</v>
          </cell>
          <cell r="F18125">
            <v>5.4373106499999997</v>
          </cell>
        </row>
        <row r="18126">
          <cell r="E18126">
            <v>348</v>
          </cell>
          <cell r="F18126">
            <v>5.4621670240000002</v>
          </cell>
        </row>
        <row r="18127">
          <cell r="E18127">
            <v>351</v>
          </cell>
          <cell r="F18127">
            <v>5.4305863839999997</v>
          </cell>
        </row>
        <row r="18128">
          <cell r="E18128">
            <v>354</v>
          </cell>
          <cell r="F18128">
            <v>5.472683204</v>
          </cell>
        </row>
        <row r="18129">
          <cell r="E18129">
            <v>356</v>
          </cell>
          <cell r="F18129">
            <v>5.4139417730000003</v>
          </cell>
        </row>
        <row r="18130">
          <cell r="E18130">
            <v>359</v>
          </cell>
          <cell r="F18130">
            <v>5.3839162160000003</v>
          </cell>
        </row>
        <row r="18131">
          <cell r="E18131">
            <v>362</v>
          </cell>
          <cell r="F18131">
            <v>5.5001933799999998</v>
          </cell>
        </row>
        <row r="18132">
          <cell r="E18132">
            <v>364</v>
          </cell>
          <cell r="F18132">
            <v>5.4264250890000003</v>
          </cell>
        </row>
        <row r="18133">
          <cell r="E18133">
            <v>367</v>
          </cell>
          <cell r="F18133">
            <v>5.3780355220000002</v>
          </cell>
        </row>
        <row r="18134">
          <cell r="E18134">
            <v>370</v>
          </cell>
          <cell r="F18134">
            <v>5.390536795</v>
          </cell>
        </row>
        <row r="18135">
          <cell r="E18135">
            <v>372</v>
          </cell>
          <cell r="F18135">
            <v>5.4236320129999998</v>
          </cell>
        </row>
        <row r="18136">
          <cell r="E18136">
            <v>375</v>
          </cell>
          <cell r="F18136">
            <v>5.3873724700000007</v>
          </cell>
        </row>
        <row r="18137">
          <cell r="E18137">
            <v>378</v>
          </cell>
          <cell r="F18137">
            <v>5.426137883</v>
          </cell>
        </row>
        <row r="18138">
          <cell r="E18138">
            <v>380</v>
          </cell>
          <cell r="F18138">
            <v>5.3964676699999998</v>
          </cell>
        </row>
        <row r="18139">
          <cell r="E18139">
            <v>383</v>
          </cell>
          <cell r="F18139">
            <v>5.3770171749999998</v>
          </cell>
        </row>
        <row r="18140">
          <cell r="E18140">
            <v>386</v>
          </cell>
          <cell r="F18140">
            <v>5.3519936249999995</v>
          </cell>
        </row>
        <row r="18141">
          <cell r="E18141">
            <v>388</v>
          </cell>
          <cell r="F18141">
            <v>5.4042604499999998</v>
          </cell>
        </row>
        <row r="18142">
          <cell r="E18142">
            <v>391</v>
          </cell>
          <cell r="F18142">
            <v>5.3641232819999995</v>
          </cell>
        </row>
        <row r="18143">
          <cell r="E18143">
            <v>394</v>
          </cell>
          <cell r="F18143">
            <v>5.3986688670000005</v>
          </cell>
        </row>
        <row r="18144">
          <cell r="E18144">
            <v>396</v>
          </cell>
          <cell r="F18144">
            <v>5.3379253999999996</v>
          </cell>
        </row>
        <row r="18145">
          <cell r="E18145">
            <v>399</v>
          </cell>
          <cell r="F18145">
            <v>5.372807259</v>
          </cell>
        </row>
        <row r="18146">
          <cell r="E18146">
            <v>401</v>
          </cell>
          <cell r="F18146">
            <v>5.407203902</v>
          </cell>
        </row>
        <row r="18147">
          <cell r="E18147">
            <v>404</v>
          </cell>
          <cell r="F18147">
            <v>5.3542293909999996</v>
          </cell>
        </row>
        <row r="18148">
          <cell r="E18148">
            <v>407</v>
          </cell>
          <cell r="F18148">
            <v>5.3050196270000001</v>
          </cell>
        </row>
        <row r="18149">
          <cell r="E18149">
            <v>410</v>
          </cell>
          <cell r="F18149">
            <v>5.3441202490000004</v>
          </cell>
        </row>
        <row r="18150">
          <cell r="E18150">
            <v>412</v>
          </cell>
          <cell r="F18150">
            <v>5.3615668109999994</v>
          </cell>
        </row>
        <row r="18151">
          <cell r="E18151">
            <v>415</v>
          </cell>
          <cell r="F18151">
            <v>5.356515871</v>
          </cell>
        </row>
        <row r="18152">
          <cell r="E18152">
            <v>417</v>
          </cell>
          <cell r="F18152">
            <v>5.2812600979999997</v>
          </cell>
        </row>
        <row r="18153">
          <cell r="E18153">
            <v>420</v>
          </cell>
          <cell r="F18153">
            <v>5.2737548360000002</v>
          </cell>
        </row>
        <row r="18154">
          <cell r="E18154">
            <v>423</v>
          </cell>
          <cell r="F18154">
            <v>5.2942225250000003</v>
          </cell>
        </row>
        <row r="18155">
          <cell r="E18155">
            <v>425</v>
          </cell>
          <cell r="F18155">
            <v>5.2993801249999999</v>
          </cell>
        </row>
        <row r="18156">
          <cell r="E18156">
            <v>428</v>
          </cell>
          <cell r="F18156">
            <v>5.2390972639999998</v>
          </cell>
        </row>
        <row r="18157">
          <cell r="E18157">
            <v>431</v>
          </cell>
          <cell r="F18157">
            <v>5.1656546600000004</v>
          </cell>
        </row>
        <row r="18158">
          <cell r="E18158">
            <v>433</v>
          </cell>
          <cell r="F18158">
            <v>5.2051523259999994</v>
          </cell>
        </row>
        <row r="18159">
          <cell r="E18159">
            <v>436</v>
          </cell>
          <cell r="F18159">
            <v>5.1951393240000003</v>
          </cell>
        </row>
        <row r="18160">
          <cell r="E18160">
            <v>438</v>
          </cell>
          <cell r="F18160">
            <v>5.1630299730000004</v>
          </cell>
        </row>
        <row r="18161">
          <cell r="E18161">
            <v>441</v>
          </cell>
          <cell r="F18161">
            <v>5.0846734659999999</v>
          </cell>
        </row>
        <row r="18162">
          <cell r="E18162">
            <v>444</v>
          </cell>
          <cell r="F18162">
            <v>5.0673399629999993</v>
          </cell>
        </row>
        <row r="18163">
          <cell r="E18163">
            <v>447</v>
          </cell>
          <cell r="F18163">
            <v>5.071269622</v>
          </cell>
        </row>
        <row r="18164">
          <cell r="E18164">
            <v>449</v>
          </cell>
          <cell r="F18164">
            <v>5.0497969080000003</v>
          </cell>
        </row>
        <row r="18165">
          <cell r="E18165">
            <v>452</v>
          </cell>
          <cell r="F18165">
            <v>4.9934088370000005</v>
          </cell>
        </row>
        <row r="18166">
          <cell r="E18166">
            <v>454</v>
          </cell>
          <cell r="F18166">
            <v>4.9044689779999997</v>
          </cell>
        </row>
        <row r="18167">
          <cell r="E18167">
            <v>457</v>
          </cell>
          <cell r="F18167">
            <v>4.9194881639999997</v>
          </cell>
        </row>
        <row r="18168">
          <cell r="E18168">
            <v>460</v>
          </cell>
          <cell r="F18168">
            <v>4.8472711299999993</v>
          </cell>
        </row>
        <row r="18169">
          <cell r="E18169">
            <v>462</v>
          </cell>
          <cell r="F18169">
            <v>4.8234193789999997</v>
          </cell>
        </row>
        <row r="18170">
          <cell r="E18170">
            <v>465</v>
          </cell>
          <cell r="F18170">
            <v>4.8429329750000001</v>
          </cell>
        </row>
        <row r="18171">
          <cell r="E18171">
            <v>468</v>
          </cell>
          <cell r="F18171">
            <v>4.8095454860000002</v>
          </cell>
        </row>
        <row r="18172">
          <cell r="E18172">
            <v>470</v>
          </cell>
          <cell r="F18172">
            <v>4.6598322020000005</v>
          </cell>
        </row>
        <row r="18173">
          <cell r="E18173">
            <v>473</v>
          </cell>
          <cell r="F18173">
            <v>4.6692181319999992</v>
          </cell>
        </row>
        <row r="18174">
          <cell r="E18174">
            <v>476</v>
          </cell>
          <cell r="F18174">
            <v>4.7015062609999996</v>
          </cell>
        </row>
        <row r="18175">
          <cell r="E18175">
            <v>478</v>
          </cell>
          <cell r="F18175">
            <v>4.6544608600000004</v>
          </cell>
        </row>
        <row r="18176">
          <cell r="E18176">
            <v>481</v>
          </cell>
          <cell r="F18176">
            <v>4.6067247730000007</v>
          </cell>
        </row>
        <row r="18177">
          <cell r="E18177">
            <v>483</v>
          </cell>
          <cell r="F18177">
            <v>4.5990619179999994</v>
          </cell>
        </row>
        <row r="18178">
          <cell r="E18178">
            <v>486</v>
          </cell>
          <cell r="F18178">
            <v>4.5194295289999999</v>
          </cell>
        </row>
        <row r="18179">
          <cell r="E18179">
            <v>488</v>
          </cell>
          <cell r="F18179">
            <v>4.5136724890000002</v>
          </cell>
        </row>
        <row r="18180">
          <cell r="E18180">
            <v>491</v>
          </cell>
          <cell r="F18180">
            <v>4.6495453750000006</v>
          </cell>
        </row>
        <row r="18181">
          <cell r="E18181">
            <v>494</v>
          </cell>
          <cell r="F18181">
            <v>4.6241863709999995</v>
          </cell>
        </row>
        <row r="18182">
          <cell r="E18182">
            <v>496</v>
          </cell>
          <cell r="F18182">
            <v>4.5010003469999997</v>
          </cell>
        </row>
        <row r="18183">
          <cell r="E18183">
            <v>499</v>
          </cell>
          <cell r="F18183">
            <v>4.4641262150000003</v>
          </cell>
        </row>
        <row r="18184">
          <cell r="E18184">
            <v>502</v>
          </cell>
          <cell r="F18184">
            <v>4.408591038</v>
          </cell>
        </row>
        <row r="18185">
          <cell r="E18185">
            <v>504</v>
          </cell>
          <cell r="F18185">
            <v>4.4511127610000001</v>
          </cell>
        </row>
        <row r="18186">
          <cell r="E18186">
            <v>507</v>
          </cell>
          <cell r="F18186">
            <v>4.3997032840000001</v>
          </cell>
        </row>
        <row r="18187">
          <cell r="E18187">
            <v>509</v>
          </cell>
          <cell r="F18187">
            <v>4.3812060930000003</v>
          </cell>
        </row>
        <row r="18188">
          <cell r="E18188">
            <v>512</v>
          </cell>
          <cell r="F18188">
            <v>4.3888344660000005</v>
          </cell>
        </row>
        <row r="18189">
          <cell r="E18189">
            <v>515</v>
          </cell>
          <cell r="F18189">
            <v>4.3848466180000001</v>
          </cell>
        </row>
        <row r="18190">
          <cell r="E18190">
            <v>517</v>
          </cell>
          <cell r="F18190">
            <v>4.3360217529999998</v>
          </cell>
        </row>
        <row r="18191">
          <cell r="E18191">
            <v>523</v>
          </cell>
          <cell r="F18191">
            <v>4.34853355</v>
          </cell>
        </row>
        <row r="18192">
          <cell r="E18192">
            <v>525</v>
          </cell>
          <cell r="F18192">
            <v>4.371695989</v>
          </cell>
        </row>
        <row r="18193">
          <cell r="E18193">
            <v>528</v>
          </cell>
          <cell r="F18193">
            <v>4.3373898850000003</v>
          </cell>
        </row>
        <row r="18194">
          <cell r="E18194">
            <v>531</v>
          </cell>
          <cell r="F18194">
            <v>4.2848648949999992</v>
          </cell>
        </row>
        <row r="18195">
          <cell r="E18195">
            <v>533</v>
          </cell>
          <cell r="F18195">
            <v>4.2884330390000001</v>
          </cell>
        </row>
        <row r="18196">
          <cell r="E18196">
            <v>536</v>
          </cell>
          <cell r="F18196">
            <v>4.3230726830000004</v>
          </cell>
        </row>
        <row r="18197">
          <cell r="E18197">
            <v>538</v>
          </cell>
          <cell r="F18197">
            <v>4.3363144450000002</v>
          </cell>
        </row>
        <row r="18198">
          <cell r="E18198">
            <v>541</v>
          </cell>
          <cell r="F18198">
            <v>4.3205082749999999</v>
          </cell>
        </row>
        <row r="18199">
          <cell r="E18199">
            <v>543</v>
          </cell>
          <cell r="F18199">
            <v>4.3218794420000002</v>
          </cell>
        </row>
        <row r="18200">
          <cell r="E18200">
            <v>546</v>
          </cell>
          <cell r="F18200">
            <v>4.2859753420000004</v>
          </cell>
        </row>
        <row r="18201">
          <cell r="E18201">
            <v>549</v>
          </cell>
          <cell r="F18201">
            <v>4.2294621899999996</v>
          </cell>
        </row>
        <row r="18202">
          <cell r="E18202">
            <v>551</v>
          </cell>
          <cell r="F18202">
            <v>4.1789664240000004</v>
          </cell>
        </row>
        <row r="18203">
          <cell r="E18203">
            <v>554</v>
          </cell>
          <cell r="F18203">
            <v>4.1489651250000001</v>
          </cell>
        </row>
        <row r="18204">
          <cell r="E18204">
            <v>556</v>
          </cell>
          <cell r="F18204">
            <v>4.1692650479999998</v>
          </cell>
        </row>
        <row r="18205">
          <cell r="E18205">
            <v>559</v>
          </cell>
          <cell r="F18205">
            <v>4.0681331609999996</v>
          </cell>
        </row>
        <row r="18206">
          <cell r="E18206">
            <v>561</v>
          </cell>
          <cell r="F18206">
            <v>4.101789718</v>
          </cell>
        </row>
        <row r="18207">
          <cell r="E18207">
            <v>564</v>
          </cell>
          <cell r="F18207">
            <v>4.0192526260000001</v>
          </cell>
        </row>
        <row r="18208">
          <cell r="E18208">
            <v>567</v>
          </cell>
          <cell r="F18208">
            <v>4.0182497449999994</v>
          </cell>
        </row>
        <row r="18209">
          <cell r="E18209">
            <v>569</v>
          </cell>
          <cell r="F18209">
            <v>4.0319979940000001</v>
          </cell>
        </row>
        <row r="18210">
          <cell r="E18210">
            <v>572</v>
          </cell>
          <cell r="F18210">
            <v>4.0201746529999998</v>
          </cell>
        </row>
        <row r="18211">
          <cell r="E18211">
            <v>574</v>
          </cell>
          <cell r="F18211">
            <v>4.0256590379999997</v>
          </cell>
        </row>
        <row r="18212">
          <cell r="E18212">
            <v>577</v>
          </cell>
          <cell r="F18212">
            <v>3.980728847</v>
          </cell>
        </row>
        <row r="18213">
          <cell r="E18213">
            <v>579</v>
          </cell>
          <cell r="F18213">
            <v>3.928624702</v>
          </cell>
        </row>
        <row r="18214">
          <cell r="E18214">
            <v>582</v>
          </cell>
          <cell r="F18214">
            <v>3.9353256239999999</v>
          </cell>
        </row>
        <row r="18215">
          <cell r="E18215">
            <v>585</v>
          </cell>
          <cell r="F18215">
            <v>3.92053048</v>
          </cell>
        </row>
        <row r="18216">
          <cell r="E18216">
            <v>587</v>
          </cell>
          <cell r="F18216">
            <v>3.9510409719999999</v>
          </cell>
        </row>
        <row r="18217">
          <cell r="E18217">
            <v>590</v>
          </cell>
          <cell r="F18217">
            <v>3.8988785539999999</v>
          </cell>
        </row>
        <row r="18218">
          <cell r="E18218">
            <v>592</v>
          </cell>
          <cell r="F18218">
            <v>3.8940459760000001</v>
          </cell>
        </row>
        <row r="18219">
          <cell r="E18219">
            <v>595</v>
          </cell>
          <cell r="F18219">
            <v>3.8524247219999999</v>
          </cell>
        </row>
        <row r="18220">
          <cell r="E18220">
            <v>597</v>
          </cell>
          <cell r="F18220">
            <v>3.85266851</v>
          </cell>
        </row>
        <row r="18221">
          <cell r="E18221">
            <v>600</v>
          </cell>
          <cell r="F18221">
            <v>3.8549710259999999</v>
          </cell>
        </row>
        <row r="18222">
          <cell r="E18222">
            <v>602</v>
          </cell>
          <cell r="F18222">
            <v>3.83473161</v>
          </cell>
        </row>
        <row r="18223">
          <cell r="E18223">
            <v>605</v>
          </cell>
          <cell r="F18223">
            <v>3.8269949619999997</v>
          </cell>
        </row>
        <row r="18224">
          <cell r="E18224">
            <v>607</v>
          </cell>
          <cell r="F18224">
            <v>3.8407319260000001</v>
          </cell>
        </row>
        <row r="18225">
          <cell r="E18225">
            <v>610</v>
          </cell>
          <cell r="F18225">
            <v>3.8153126159999999</v>
          </cell>
        </row>
        <row r="18226">
          <cell r="E18226">
            <v>612</v>
          </cell>
          <cell r="F18226">
            <v>3.815848329</v>
          </cell>
        </row>
        <row r="18227">
          <cell r="E18227">
            <v>615</v>
          </cell>
          <cell r="F18227">
            <v>3.7162560669999998</v>
          </cell>
        </row>
        <row r="18228">
          <cell r="E18228">
            <v>617</v>
          </cell>
          <cell r="F18228">
            <v>3.7558969580000001</v>
          </cell>
        </row>
        <row r="18229">
          <cell r="E18229">
            <v>620</v>
          </cell>
          <cell r="F18229">
            <v>3.6929802829999998</v>
          </cell>
        </row>
        <row r="18230">
          <cell r="E18230">
            <v>622</v>
          </cell>
          <cell r="F18230">
            <v>3.679388162</v>
          </cell>
        </row>
        <row r="18231">
          <cell r="E18231">
            <v>625</v>
          </cell>
          <cell r="F18231">
            <v>3.6498751329999997</v>
          </cell>
        </row>
        <row r="18232">
          <cell r="E18232">
            <v>627</v>
          </cell>
          <cell r="F18232">
            <v>3.5479646600000003</v>
          </cell>
        </row>
        <row r="18233">
          <cell r="E18233">
            <v>630</v>
          </cell>
          <cell r="F18233">
            <v>3.5880791670000001</v>
          </cell>
        </row>
        <row r="18234">
          <cell r="E18234">
            <v>632</v>
          </cell>
          <cell r="F18234">
            <v>3.5225762880000002</v>
          </cell>
        </row>
        <row r="18235">
          <cell r="E18235">
            <v>635</v>
          </cell>
          <cell r="F18235">
            <v>3.4788262990000001</v>
          </cell>
        </row>
        <row r="18236">
          <cell r="E18236">
            <v>638</v>
          </cell>
          <cell r="F18236">
            <v>3.4203665079999999</v>
          </cell>
        </row>
        <row r="18237">
          <cell r="E18237">
            <v>640</v>
          </cell>
          <cell r="F18237">
            <v>3.3882692539999999</v>
          </cell>
        </row>
        <row r="18238">
          <cell r="E18238">
            <v>643</v>
          </cell>
          <cell r="F18238">
            <v>3.3960943540000001</v>
          </cell>
        </row>
        <row r="18239">
          <cell r="E18239">
            <v>645</v>
          </cell>
          <cell r="F18239">
            <v>3.4103316189999999</v>
          </cell>
        </row>
        <row r="18240">
          <cell r="E18240">
            <v>648</v>
          </cell>
          <cell r="F18240">
            <v>3.3631120060000002</v>
          </cell>
        </row>
        <row r="18241">
          <cell r="E18241">
            <v>650</v>
          </cell>
          <cell r="F18241">
            <v>3.3404348479999997</v>
          </cell>
        </row>
        <row r="18242">
          <cell r="E18242">
            <v>653</v>
          </cell>
          <cell r="F18242">
            <v>3.2923010580000001</v>
          </cell>
        </row>
        <row r="18243">
          <cell r="E18243">
            <v>655</v>
          </cell>
          <cell r="F18243">
            <v>3.2771777650000002</v>
          </cell>
        </row>
        <row r="18244">
          <cell r="E18244">
            <v>658</v>
          </cell>
          <cell r="F18244">
            <v>3.2452100229999998</v>
          </cell>
        </row>
        <row r="18245">
          <cell r="E18245">
            <v>660</v>
          </cell>
          <cell r="F18245">
            <v>3.2193298669999999</v>
          </cell>
        </row>
        <row r="18246">
          <cell r="E18246">
            <v>663</v>
          </cell>
          <cell r="F18246">
            <v>3.307680527</v>
          </cell>
        </row>
        <row r="18247">
          <cell r="E18247">
            <v>665</v>
          </cell>
          <cell r="F18247">
            <v>3.2500631100000001</v>
          </cell>
        </row>
        <row r="18248">
          <cell r="E18248">
            <v>668</v>
          </cell>
          <cell r="F18248">
            <v>3.3048344310000002</v>
          </cell>
        </row>
        <row r="18249">
          <cell r="E18249">
            <v>670</v>
          </cell>
          <cell r="F18249">
            <v>3.214183615</v>
          </cell>
        </row>
        <row r="18250">
          <cell r="E18250">
            <v>673</v>
          </cell>
          <cell r="F18250">
            <v>3.2206462300000003</v>
          </cell>
        </row>
        <row r="18251">
          <cell r="E18251">
            <v>675</v>
          </cell>
          <cell r="F18251">
            <v>3.2356767519999998</v>
          </cell>
        </row>
        <row r="18252">
          <cell r="E18252">
            <v>678</v>
          </cell>
          <cell r="F18252">
            <v>3.202489946</v>
          </cell>
        </row>
        <row r="18253">
          <cell r="E18253">
            <v>680</v>
          </cell>
          <cell r="F18253">
            <v>3.2747757309999996</v>
          </cell>
        </row>
        <row r="18254">
          <cell r="E18254">
            <v>683</v>
          </cell>
          <cell r="F18254">
            <v>3.26911496</v>
          </cell>
        </row>
        <row r="18255">
          <cell r="E18255">
            <v>685</v>
          </cell>
          <cell r="F18255">
            <v>3.2438906869999999</v>
          </cell>
        </row>
        <row r="18256">
          <cell r="E18256">
            <v>688</v>
          </cell>
          <cell r="F18256">
            <v>3.2377790069999999</v>
          </cell>
        </row>
        <row r="18257">
          <cell r="E18257">
            <v>691</v>
          </cell>
          <cell r="F18257">
            <v>3.2543244810000003</v>
          </cell>
        </row>
        <row r="18258">
          <cell r="E18258">
            <v>694</v>
          </cell>
          <cell r="F18258">
            <v>3.2883485139999999</v>
          </cell>
        </row>
        <row r="18262">
          <cell r="E18262">
            <v>698</v>
          </cell>
          <cell r="F18262">
            <v>3.190142791</v>
          </cell>
        </row>
        <row r="18263">
          <cell r="E18263">
            <v>698</v>
          </cell>
          <cell r="F18263">
            <v>3.1932761429999998</v>
          </cell>
        </row>
        <row r="18264">
          <cell r="E18264">
            <v>698</v>
          </cell>
          <cell r="F18264">
            <v>3.2426517390000003</v>
          </cell>
        </row>
        <row r="18265">
          <cell r="E18265">
            <v>696</v>
          </cell>
          <cell r="F18265">
            <v>3.2947613470000001</v>
          </cell>
        </row>
        <row r="18266">
          <cell r="E18266">
            <v>694</v>
          </cell>
          <cell r="F18266">
            <v>3.2466619259999998</v>
          </cell>
        </row>
        <row r="18267">
          <cell r="E18267">
            <v>692</v>
          </cell>
          <cell r="F18267">
            <v>3.2562554389999998</v>
          </cell>
        </row>
        <row r="18268">
          <cell r="E18268">
            <v>690</v>
          </cell>
          <cell r="F18268">
            <v>3.249392356</v>
          </cell>
        </row>
        <row r="18269">
          <cell r="E18269">
            <v>687</v>
          </cell>
          <cell r="F18269">
            <v>3.222498324</v>
          </cell>
        </row>
        <row r="18270">
          <cell r="E18270">
            <v>685</v>
          </cell>
          <cell r="F18270">
            <v>3.2357042199999997</v>
          </cell>
        </row>
        <row r="18271">
          <cell r="E18271">
            <v>682</v>
          </cell>
          <cell r="F18271">
            <v>3.2250243080000001</v>
          </cell>
        </row>
        <row r="18272">
          <cell r="E18272">
            <v>680</v>
          </cell>
          <cell r="F18272">
            <v>3.2709152170000002</v>
          </cell>
        </row>
        <row r="18273">
          <cell r="E18273">
            <v>677</v>
          </cell>
          <cell r="F18273">
            <v>3.22960103</v>
          </cell>
        </row>
        <row r="18274">
          <cell r="E18274">
            <v>675</v>
          </cell>
          <cell r="F18274">
            <v>3.1833038039999999</v>
          </cell>
        </row>
        <row r="18275">
          <cell r="E18275">
            <v>672</v>
          </cell>
          <cell r="F18275">
            <v>3.2231493219999998</v>
          </cell>
        </row>
        <row r="18276">
          <cell r="E18276">
            <v>670</v>
          </cell>
          <cell r="F18276">
            <v>3.220373232</v>
          </cell>
        </row>
        <row r="18277">
          <cell r="E18277">
            <v>667</v>
          </cell>
          <cell r="F18277">
            <v>3.224937513</v>
          </cell>
        </row>
        <row r="18278">
          <cell r="E18278">
            <v>665</v>
          </cell>
          <cell r="F18278">
            <v>3.2607897330000002</v>
          </cell>
        </row>
        <row r="18279">
          <cell r="E18279">
            <v>662</v>
          </cell>
          <cell r="F18279">
            <v>3.2081748179999998</v>
          </cell>
        </row>
        <row r="18280">
          <cell r="E18280">
            <v>660</v>
          </cell>
          <cell r="F18280">
            <v>3.3177859649999997</v>
          </cell>
        </row>
        <row r="18281">
          <cell r="E18281">
            <v>657</v>
          </cell>
          <cell r="F18281">
            <v>3.379015082</v>
          </cell>
        </row>
        <row r="18282">
          <cell r="E18282">
            <v>655</v>
          </cell>
          <cell r="F18282">
            <v>3.4426151850000002</v>
          </cell>
        </row>
        <row r="18283">
          <cell r="E18283">
            <v>652</v>
          </cell>
          <cell r="F18283">
            <v>3.4582645749999998</v>
          </cell>
        </row>
        <row r="18284">
          <cell r="E18284">
            <v>650</v>
          </cell>
          <cell r="F18284">
            <v>3.4639355989999996</v>
          </cell>
        </row>
        <row r="18285">
          <cell r="E18285">
            <v>647</v>
          </cell>
          <cell r="F18285">
            <v>3.5792967829999998</v>
          </cell>
        </row>
        <row r="18286">
          <cell r="E18286">
            <v>645</v>
          </cell>
          <cell r="F18286">
            <v>3.62631762</v>
          </cell>
        </row>
        <row r="18287">
          <cell r="E18287">
            <v>642</v>
          </cell>
          <cell r="F18287">
            <v>3.7455025960000001</v>
          </cell>
        </row>
        <row r="18288">
          <cell r="E18288">
            <v>640</v>
          </cell>
          <cell r="F18288">
            <v>3.9529062939999995</v>
          </cell>
        </row>
        <row r="18289">
          <cell r="E18289">
            <v>637</v>
          </cell>
          <cell r="F18289">
            <v>4.0890590960000006</v>
          </cell>
        </row>
        <row r="18290">
          <cell r="E18290">
            <v>635</v>
          </cell>
          <cell r="F18290">
            <v>4.2918140070000002</v>
          </cell>
        </row>
        <row r="18291">
          <cell r="E18291">
            <v>632</v>
          </cell>
          <cell r="F18291">
            <v>4.4679998560000005</v>
          </cell>
        </row>
        <row r="18292">
          <cell r="E18292">
            <v>630</v>
          </cell>
          <cell r="F18292">
            <v>4.6328072650000003</v>
          </cell>
        </row>
        <row r="18293">
          <cell r="E18293">
            <v>627</v>
          </cell>
          <cell r="F18293">
            <v>4.8055698920000003</v>
          </cell>
        </row>
        <row r="18294">
          <cell r="E18294">
            <v>625</v>
          </cell>
          <cell r="F18294">
            <v>4.9523329079999998</v>
          </cell>
        </row>
        <row r="18295">
          <cell r="E18295">
            <v>622</v>
          </cell>
          <cell r="F18295">
            <v>5.0996118790000002</v>
          </cell>
        </row>
        <row r="18296">
          <cell r="E18296">
            <v>620</v>
          </cell>
          <cell r="F18296">
            <v>5.2377138160000003</v>
          </cell>
        </row>
        <row r="18297">
          <cell r="E18297">
            <v>617</v>
          </cell>
          <cell r="F18297">
            <v>5.3520485469999999</v>
          </cell>
        </row>
        <row r="18298">
          <cell r="E18298">
            <v>615</v>
          </cell>
          <cell r="F18298">
            <v>5.4418438169999996</v>
          </cell>
        </row>
        <row r="18299">
          <cell r="E18299">
            <v>612</v>
          </cell>
          <cell r="F18299">
            <v>5.6315665849999998</v>
          </cell>
        </row>
        <row r="18300">
          <cell r="E18300">
            <v>609</v>
          </cell>
          <cell r="F18300">
            <v>5.7429363340000004</v>
          </cell>
        </row>
        <row r="18301">
          <cell r="E18301">
            <v>607</v>
          </cell>
          <cell r="F18301">
            <v>5.8385941770000001</v>
          </cell>
        </row>
        <row r="18302">
          <cell r="E18302">
            <v>604</v>
          </cell>
          <cell r="F18302">
            <v>5.9011320490000001</v>
          </cell>
        </row>
        <row r="18303">
          <cell r="E18303">
            <v>602</v>
          </cell>
          <cell r="F18303">
            <v>5.9961716110000003</v>
          </cell>
        </row>
        <row r="18304">
          <cell r="E18304">
            <v>599</v>
          </cell>
          <cell r="F18304">
            <v>5.9927070579999997</v>
          </cell>
        </row>
        <row r="18305">
          <cell r="E18305">
            <v>597</v>
          </cell>
          <cell r="F18305">
            <v>6.106733738</v>
          </cell>
        </row>
        <row r="18306">
          <cell r="E18306">
            <v>594</v>
          </cell>
          <cell r="F18306">
            <v>6.2133862720000002</v>
          </cell>
        </row>
        <row r="18307">
          <cell r="E18307">
            <v>592</v>
          </cell>
          <cell r="F18307">
            <v>6.2972480869999998</v>
          </cell>
        </row>
        <row r="18308">
          <cell r="E18308">
            <v>589</v>
          </cell>
          <cell r="F18308">
            <v>6.2695610800000008</v>
          </cell>
        </row>
        <row r="18309">
          <cell r="E18309">
            <v>587</v>
          </cell>
          <cell r="F18309">
            <v>6.36618482</v>
          </cell>
        </row>
        <row r="18310">
          <cell r="E18310">
            <v>584</v>
          </cell>
          <cell r="F18310">
            <v>6.4740145670000002</v>
          </cell>
        </row>
        <row r="18311">
          <cell r="E18311">
            <v>581</v>
          </cell>
          <cell r="F18311">
            <v>6.4887899779999998</v>
          </cell>
        </row>
        <row r="18312">
          <cell r="E18312">
            <v>579</v>
          </cell>
          <cell r="F18312">
            <v>6.6122262989999996</v>
          </cell>
        </row>
        <row r="18313">
          <cell r="E18313">
            <v>576</v>
          </cell>
          <cell r="F18313">
            <v>6.591068473</v>
          </cell>
        </row>
        <row r="18314">
          <cell r="E18314">
            <v>574</v>
          </cell>
          <cell r="F18314">
            <v>6.6168717780000001</v>
          </cell>
        </row>
        <row r="18315">
          <cell r="E18315">
            <v>571</v>
          </cell>
          <cell r="F18315">
            <v>6.6879784619999993</v>
          </cell>
        </row>
        <row r="18316">
          <cell r="E18316">
            <v>569</v>
          </cell>
          <cell r="F18316">
            <v>6.7338877159999999</v>
          </cell>
        </row>
        <row r="18317">
          <cell r="E18317">
            <v>566</v>
          </cell>
          <cell r="F18317">
            <v>6.8022682990000005</v>
          </cell>
        </row>
        <row r="18318">
          <cell r="E18318">
            <v>563</v>
          </cell>
          <cell r="F18318">
            <v>6.8388097979999998</v>
          </cell>
        </row>
        <row r="18319">
          <cell r="E18319">
            <v>561</v>
          </cell>
          <cell r="F18319">
            <v>6.9185732159999995</v>
          </cell>
        </row>
        <row r="18320">
          <cell r="E18320">
            <v>558</v>
          </cell>
          <cell r="F18320">
            <v>6.9134741829999999</v>
          </cell>
        </row>
        <row r="18321">
          <cell r="E18321">
            <v>556</v>
          </cell>
          <cell r="F18321">
            <v>6.9935398419999997</v>
          </cell>
        </row>
        <row r="18322">
          <cell r="E18322">
            <v>553</v>
          </cell>
          <cell r="F18322">
            <v>6.9832240170000004</v>
          </cell>
        </row>
        <row r="18323">
          <cell r="E18323">
            <v>551</v>
          </cell>
          <cell r="F18323">
            <v>7.067745597</v>
          </cell>
        </row>
        <row r="18324">
          <cell r="E18324">
            <v>548</v>
          </cell>
          <cell r="F18324">
            <v>7.067323901</v>
          </cell>
        </row>
        <row r="18325">
          <cell r="E18325">
            <v>546</v>
          </cell>
          <cell r="F18325">
            <v>7.1229687790000007</v>
          </cell>
        </row>
        <row r="18326">
          <cell r="E18326">
            <v>543</v>
          </cell>
          <cell r="F18326">
            <v>7.1746923580000006</v>
          </cell>
        </row>
        <row r="18327">
          <cell r="E18327">
            <v>540</v>
          </cell>
          <cell r="F18327">
            <v>7.2033248940000005</v>
          </cell>
        </row>
        <row r="18328">
          <cell r="E18328">
            <v>538</v>
          </cell>
          <cell r="F18328">
            <v>7.2101908120000004</v>
          </cell>
        </row>
        <row r="18329">
          <cell r="E18329">
            <v>535</v>
          </cell>
          <cell r="F18329">
            <v>7.2636325030000002</v>
          </cell>
        </row>
        <row r="18330">
          <cell r="E18330">
            <v>533</v>
          </cell>
          <cell r="F18330">
            <v>7.3211080329999998</v>
          </cell>
        </row>
        <row r="18331">
          <cell r="E18331">
            <v>530</v>
          </cell>
          <cell r="F18331">
            <v>7.3228567990000002</v>
          </cell>
        </row>
        <row r="18332">
          <cell r="E18332">
            <v>527</v>
          </cell>
          <cell r="F18332">
            <v>7.3860499920000002</v>
          </cell>
        </row>
        <row r="18333">
          <cell r="E18333">
            <v>525</v>
          </cell>
          <cell r="F18333">
            <v>7.386069612</v>
          </cell>
        </row>
        <row r="18334">
          <cell r="E18334">
            <v>522</v>
          </cell>
          <cell r="F18334">
            <v>7.4458642140000002</v>
          </cell>
        </row>
        <row r="18335">
          <cell r="E18335">
            <v>520</v>
          </cell>
          <cell r="F18335">
            <v>7.4932835329999996</v>
          </cell>
        </row>
        <row r="18336">
          <cell r="E18336">
            <v>517</v>
          </cell>
          <cell r="F18336">
            <v>7.5227089139999999</v>
          </cell>
        </row>
        <row r="18337">
          <cell r="E18337">
            <v>514</v>
          </cell>
          <cell r="F18337">
            <v>7.5857266770000003</v>
          </cell>
        </row>
        <row r="18338">
          <cell r="E18338">
            <v>512</v>
          </cell>
          <cell r="F18338">
            <v>7.5424438079999998</v>
          </cell>
        </row>
        <row r="18339">
          <cell r="E18339">
            <v>509</v>
          </cell>
          <cell r="F18339">
            <v>7.6272215000000001</v>
          </cell>
        </row>
        <row r="18340">
          <cell r="E18340">
            <v>507</v>
          </cell>
          <cell r="F18340">
            <v>7.6254811130000002</v>
          </cell>
        </row>
        <row r="18341">
          <cell r="E18341">
            <v>504</v>
          </cell>
          <cell r="F18341">
            <v>7.6639767619999999</v>
          </cell>
        </row>
        <row r="18342">
          <cell r="E18342">
            <v>502</v>
          </cell>
          <cell r="F18342">
            <v>7.6961461729999998</v>
          </cell>
        </row>
        <row r="18343">
          <cell r="E18343">
            <v>499</v>
          </cell>
          <cell r="F18343">
            <v>7.7419438979999997</v>
          </cell>
        </row>
        <row r="18344">
          <cell r="E18344">
            <v>496</v>
          </cell>
          <cell r="F18344">
            <v>7.7801122999999999</v>
          </cell>
        </row>
        <row r="18345">
          <cell r="E18345">
            <v>494</v>
          </cell>
          <cell r="F18345">
            <v>7.8286426899999997</v>
          </cell>
        </row>
        <row r="18346">
          <cell r="E18346">
            <v>491</v>
          </cell>
          <cell r="F18346">
            <v>7.7510082540000003</v>
          </cell>
        </row>
        <row r="18347">
          <cell r="E18347">
            <v>488</v>
          </cell>
          <cell r="F18347">
            <v>7.8885941549999998</v>
          </cell>
        </row>
        <row r="18348">
          <cell r="E18348">
            <v>486</v>
          </cell>
          <cell r="F18348">
            <v>7.9067667369999999</v>
          </cell>
        </row>
        <row r="18349">
          <cell r="E18349">
            <v>483</v>
          </cell>
          <cell r="F18349">
            <v>7.9124053209999996</v>
          </cell>
        </row>
        <row r="18350">
          <cell r="E18350">
            <v>481</v>
          </cell>
          <cell r="F18350">
            <v>7.9378600639999997</v>
          </cell>
        </row>
        <row r="18351">
          <cell r="E18351">
            <v>478</v>
          </cell>
          <cell r="F18351">
            <v>7.9409732790000005</v>
          </cell>
        </row>
        <row r="18352">
          <cell r="E18352">
            <v>475</v>
          </cell>
          <cell r="F18352">
            <v>7.9893688939999992</v>
          </cell>
        </row>
        <row r="18353">
          <cell r="E18353">
            <v>473</v>
          </cell>
          <cell r="F18353">
            <v>7.9613169840000007</v>
          </cell>
        </row>
        <row r="18354">
          <cell r="E18354">
            <v>470</v>
          </cell>
          <cell r="F18354">
            <v>7.9990444890000001</v>
          </cell>
        </row>
        <row r="18355">
          <cell r="E18355">
            <v>468</v>
          </cell>
          <cell r="F18355">
            <v>8.0098996749999998</v>
          </cell>
        </row>
        <row r="18356">
          <cell r="E18356">
            <v>465</v>
          </cell>
          <cell r="F18356">
            <v>8.0637019649999999</v>
          </cell>
        </row>
        <row r="18357">
          <cell r="E18357">
            <v>462</v>
          </cell>
          <cell r="F18357">
            <v>8.1302279090000003</v>
          </cell>
        </row>
        <row r="18358">
          <cell r="E18358">
            <v>460</v>
          </cell>
          <cell r="F18358">
            <v>8.1079579209999988</v>
          </cell>
        </row>
        <row r="18359">
          <cell r="E18359">
            <v>457</v>
          </cell>
          <cell r="F18359">
            <v>8.1623217960000005</v>
          </cell>
        </row>
        <row r="18360">
          <cell r="E18360">
            <v>454</v>
          </cell>
          <cell r="F18360">
            <v>8.1675258090000007</v>
          </cell>
        </row>
        <row r="18361">
          <cell r="E18361">
            <v>452</v>
          </cell>
          <cell r="F18361">
            <v>8.1541968469999997</v>
          </cell>
        </row>
        <row r="18362">
          <cell r="E18362">
            <v>449</v>
          </cell>
          <cell r="F18362">
            <v>8.1713458150000005</v>
          </cell>
        </row>
        <row r="18363">
          <cell r="E18363">
            <v>447</v>
          </cell>
          <cell r="F18363">
            <v>8.2424556800000008</v>
          </cell>
        </row>
        <row r="18364">
          <cell r="E18364">
            <v>444</v>
          </cell>
          <cell r="F18364">
            <v>8.2528214359999996</v>
          </cell>
        </row>
        <row r="18365">
          <cell r="E18365">
            <v>441</v>
          </cell>
          <cell r="F18365">
            <v>8.2757639090000001</v>
          </cell>
        </row>
        <row r="18366">
          <cell r="E18366">
            <v>439</v>
          </cell>
          <cell r="F18366">
            <v>8.2630889730000003</v>
          </cell>
        </row>
        <row r="18367">
          <cell r="E18367">
            <v>436</v>
          </cell>
          <cell r="F18367">
            <v>8.3183182840000001</v>
          </cell>
        </row>
        <row r="18368">
          <cell r="E18368">
            <v>433</v>
          </cell>
          <cell r="F18368">
            <v>8.2990664369999987</v>
          </cell>
        </row>
        <row r="18369">
          <cell r="E18369">
            <v>431</v>
          </cell>
          <cell r="F18369">
            <v>8.2941689809999986</v>
          </cell>
        </row>
        <row r="18370">
          <cell r="E18370">
            <v>428</v>
          </cell>
          <cell r="F18370">
            <v>8.3568220229999994</v>
          </cell>
        </row>
        <row r="18371">
          <cell r="E18371">
            <v>426</v>
          </cell>
          <cell r="F18371">
            <v>8.3771292580000001</v>
          </cell>
        </row>
        <row r="18372">
          <cell r="E18372">
            <v>423</v>
          </cell>
          <cell r="F18372">
            <v>8.4077247769999985</v>
          </cell>
        </row>
        <row r="18373">
          <cell r="E18373">
            <v>420</v>
          </cell>
          <cell r="F18373">
            <v>8.3863081250000011</v>
          </cell>
        </row>
        <row r="18374">
          <cell r="E18374">
            <v>418</v>
          </cell>
          <cell r="F18374">
            <v>8.4104183100000007</v>
          </cell>
        </row>
        <row r="18375">
          <cell r="E18375">
            <v>415</v>
          </cell>
          <cell r="F18375">
            <v>8.4342222699999994</v>
          </cell>
        </row>
        <row r="18376">
          <cell r="E18376">
            <v>412</v>
          </cell>
          <cell r="F18376">
            <v>8.4074616459999998</v>
          </cell>
        </row>
        <row r="18377">
          <cell r="E18377">
            <v>410</v>
          </cell>
          <cell r="F18377">
            <v>8.5000052089999993</v>
          </cell>
        </row>
        <row r="18378">
          <cell r="E18378">
            <v>407</v>
          </cell>
          <cell r="F18378">
            <v>8.5107538209999998</v>
          </cell>
        </row>
        <row r="18379">
          <cell r="E18379">
            <v>404</v>
          </cell>
          <cell r="F18379">
            <v>8.4799471079999993</v>
          </cell>
        </row>
        <row r="18380">
          <cell r="E18380">
            <v>402</v>
          </cell>
          <cell r="F18380">
            <v>8.4659353599999996</v>
          </cell>
        </row>
        <row r="18381">
          <cell r="E18381">
            <v>399</v>
          </cell>
          <cell r="F18381">
            <v>8.4735866609999988</v>
          </cell>
        </row>
        <row r="18382">
          <cell r="E18382">
            <v>396</v>
          </cell>
          <cell r="F18382">
            <v>8.4900792050000007</v>
          </cell>
        </row>
        <row r="18383">
          <cell r="E18383">
            <v>394</v>
          </cell>
          <cell r="F18383">
            <v>8.5033182499999995</v>
          </cell>
        </row>
        <row r="18384">
          <cell r="E18384">
            <v>391</v>
          </cell>
          <cell r="F18384">
            <v>8.5845676589999993</v>
          </cell>
        </row>
        <row r="18385">
          <cell r="E18385">
            <v>388</v>
          </cell>
          <cell r="F18385">
            <v>8.5319593049999991</v>
          </cell>
        </row>
        <row r="18386">
          <cell r="E18386">
            <v>386</v>
          </cell>
          <cell r="F18386">
            <v>8.569733878000001</v>
          </cell>
        </row>
        <row r="18387">
          <cell r="E18387">
            <v>383</v>
          </cell>
          <cell r="F18387">
            <v>8.5359993500000009</v>
          </cell>
        </row>
        <row r="18388">
          <cell r="E18388">
            <v>380</v>
          </cell>
          <cell r="F18388">
            <v>8.6278652230000006</v>
          </cell>
        </row>
        <row r="18389">
          <cell r="E18389">
            <v>378</v>
          </cell>
          <cell r="F18389">
            <v>8.6319713280000006</v>
          </cell>
        </row>
        <row r="18390">
          <cell r="E18390">
            <v>375</v>
          </cell>
          <cell r="F18390">
            <v>8.5820287620000002</v>
          </cell>
        </row>
        <row r="18391">
          <cell r="E18391">
            <v>373</v>
          </cell>
          <cell r="F18391">
            <v>8.8654351459999994</v>
          </cell>
        </row>
        <row r="18392">
          <cell r="E18392">
            <v>370</v>
          </cell>
          <cell r="F18392">
            <v>8.6677020640000002</v>
          </cell>
        </row>
        <row r="18393">
          <cell r="E18393">
            <v>367</v>
          </cell>
          <cell r="F18393">
            <v>8.668428028000001</v>
          </cell>
        </row>
        <row r="18394">
          <cell r="E18394">
            <v>365</v>
          </cell>
          <cell r="F18394">
            <v>8.6225331199999999</v>
          </cell>
        </row>
        <row r="18395">
          <cell r="E18395">
            <v>362</v>
          </cell>
          <cell r="F18395">
            <v>8.6915977479999995</v>
          </cell>
        </row>
        <row r="18396">
          <cell r="E18396">
            <v>359</v>
          </cell>
          <cell r="F18396">
            <v>8.6703069320000008</v>
          </cell>
        </row>
        <row r="18397">
          <cell r="E18397">
            <v>357</v>
          </cell>
          <cell r="F18397">
            <v>8.6355676409999997</v>
          </cell>
        </row>
        <row r="18398">
          <cell r="E18398">
            <v>354</v>
          </cell>
          <cell r="F18398">
            <v>8.6676079379999997</v>
          </cell>
        </row>
        <row r="18399">
          <cell r="E18399">
            <v>351</v>
          </cell>
          <cell r="F18399">
            <v>8.7056487579999988</v>
          </cell>
        </row>
        <row r="18400">
          <cell r="E18400">
            <v>348</v>
          </cell>
          <cell r="F18400">
            <v>8.6709323250000008</v>
          </cell>
        </row>
        <row r="18401">
          <cell r="E18401">
            <v>346</v>
          </cell>
          <cell r="F18401">
            <v>8.7437014010000009</v>
          </cell>
        </row>
        <row r="18402">
          <cell r="E18402">
            <v>343</v>
          </cell>
          <cell r="F18402">
            <v>8.7316109060000002</v>
          </cell>
        </row>
        <row r="18403">
          <cell r="E18403">
            <v>341</v>
          </cell>
          <cell r="F18403">
            <v>8.7051680079999993</v>
          </cell>
        </row>
        <row r="18404">
          <cell r="E18404">
            <v>338</v>
          </cell>
          <cell r="F18404">
            <v>8.7118903480000007</v>
          </cell>
        </row>
        <row r="18405">
          <cell r="E18405">
            <v>335</v>
          </cell>
          <cell r="F18405">
            <v>8.7419629249999993</v>
          </cell>
        </row>
        <row r="18406">
          <cell r="E18406">
            <v>332</v>
          </cell>
          <cell r="F18406">
            <v>8.7247871089999993</v>
          </cell>
        </row>
        <row r="18407">
          <cell r="E18407">
            <v>330</v>
          </cell>
          <cell r="F18407">
            <v>8.7034075839999989</v>
          </cell>
        </row>
        <row r="18408">
          <cell r="E18408">
            <v>327</v>
          </cell>
          <cell r="F18408">
            <v>8.7082903819999995</v>
          </cell>
        </row>
        <row r="18409">
          <cell r="E18409">
            <v>324</v>
          </cell>
          <cell r="F18409">
            <v>8.740153102999999</v>
          </cell>
        </row>
        <row r="18410">
          <cell r="E18410">
            <v>322</v>
          </cell>
          <cell r="F18410">
            <v>8.7141192679999993</v>
          </cell>
        </row>
        <row r="18411">
          <cell r="E18411">
            <v>319</v>
          </cell>
          <cell r="F18411">
            <v>8.7299408129999989</v>
          </cell>
        </row>
        <row r="18412">
          <cell r="E18412">
            <v>317</v>
          </cell>
          <cell r="F18412">
            <v>8.7102776370000008</v>
          </cell>
        </row>
        <row r="18413">
          <cell r="E18413">
            <v>314</v>
          </cell>
          <cell r="F18413">
            <v>8.7386697620000007</v>
          </cell>
        </row>
        <row r="18414">
          <cell r="E18414">
            <v>311</v>
          </cell>
          <cell r="F18414">
            <v>8.713426268000001</v>
          </cell>
        </row>
        <row r="18415">
          <cell r="E18415">
            <v>309</v>
          </cell>
          <cell r="F18415">
            <v>8.7232633890000013</v>
          </cell>
        </row>
        <row r="18416">
          <cell r="E18416">
            <v>306</v>
          </cell>
          <cell r="F18416">
            <v>8.7747895919999994</v>
          </cell>
        </row>
        <row r="18417">
          <cell r="E18417">
            <v>303</v>
          </cell>
          <cell r="F18417">
            <v>8.7901129299999994</v>
          </cell>
        </row>
        <row r="18418">
          <cell r="E18418">
            <v>301</v>
          </cell>
          <cell r="F18418">
            <v>8.774634872</v>
          </cell>
        </row>
        <row r="18419">
          <cell r="E18419">
            <v>298</v>
          </cell>
          <cell r="F18419">
            <v>8.8407972189999988</v>
          </cell>
        </row>
        <row r="18420">
          <cell r="E18420">
            <v>295</v>
          </cell>
          <cell r="F18420">
            <v>8.7869020819999992</v>
          </cell>
        </row>
        <row r="18421">
          <cell r="E18421">
            <v>293</v>
          </cell>
          <cell r="F18421">
            <v>8.7397964669999997</v>
          </cell>
        </row>
        <row r="18422">
          <cell r="E18422">
            <v>290</v>
          </cell>
          <cell r="F18422">
            <v>8.7651072590000005</v>
          </cell>
        </row>
        <row r="18423">
          <cell r="E18423">
            <v>287</v>
          </cell>
          <cell r="F18423">
            <v>8.7802966960000006</v>
          </cell>
        </row>
        <row r="18424">
          <cell r="E18424">
            <v>285</v>
          </cell>
          <cell r="F18424">
            <v>8.761631061000001</v>
          </cell>
        </row>
        <row r="18425">
          <cell r="E18425">
            <v>282</v>
          </cell>
          <cell r="F18425">
            <v>8.7695348170000003</v>
          </cell>
        </row>
        <row r="18426">
          <cell r="E18426">
            <v>279</v>
          </cell>
          <cell r="F18426">
            <v>8.7701900339999987</v>
          </cell>
        </row>
        <row r="18427">
          <cell r="E18427">
            <v>276</v>
          </cell>
          <cell r="F18427">
            <v>8.7247728129999995</v>
          </cell>
        </row>
        <row r="18428">
          <cell r="E18428">
            <v>274</v>
          </cell>
          <cell r="F18428">
            <v>8.763454522</v>
          </cell>
        </row>
        <row r="18429">
          <cell r="E18429">
            <v>271</v>
          </cell>
          <cell r="F18429">
            <v>8.7954840569999995</v>
          </cell>
        </row>
        <row r="18430">
          <cell r="E18430">
            <v>268</v>
          </cell>
          <cell r="F18430">
            <v>8.8163077520000002</v>
          </cell>
        </row>
        <row r="18431">
          <cell r="E18431">
            <v>266</v>
          </cell>
          <cell r="F18431">
            <v>8.782474624999999</v>
          </cell>
        </row>
        <row r="18432">
          <cell r="E18432">
            <v>263</v>
          </cell>
          <cell r="F18432">
            <v>8.7860916699999994</v>
          </cell>
        </row>
        <row r="18433">
          <cell r="E18433">
            <v>260</v>
          </cell>
          <cell r="F18433">
            <v>8.7942800109999997</v>
          </cell>
        </row>
        <row r="18434">
          <cell r="E18434">
            <v>258</v>
          </cell>
          <cell r="F18434">
            <v>8.8147201230000007</v>
          </cell>
        </row>
        <row r="18435">
          <cell r="E18435">
            <v>255</v>
          </cell>
          <cell r="F18435">
            <v>8.7806395839999993</v>
          </cell>
        </row>
        <row r="18436">
          <cell r="E18436">
            <v>252</v>
          </cell>
          <cell r="F18436">
            <v>8.7513099210000007</v>
          </cell>
        </row>
        <row r="18437">
          <cell r="E18437">
            <v>250</v>
          </cell>
          <cell r="F18437">
            <v>8.7669150689999995</v>
          </cell>
        </row>
        <row r="18438">
          <cell r="E18438">
            <v>247</v>
          </cell>
          <cell r="F18438">
            <v>8.8220265879999999</v>
          </cell>
        </row>
        <row r="18439">
          <cell r="E18439">
            <v>244</v>
          </cell>
          <cell r="F18439">
            <v>8.7328729720000009</v>
          </cell>
        </row>
        <row r="18440">
          <cell r="E18440">
            <v>241</v>
          </cell>
          <cell r="F18440">
            <v>8.7665255809999998</v>
          </cell>
        </row>
        <row r="18441">
          <cell r="E18441">
            <v>239</v>
          </cell>
          <cell r="F18441">
            <v>8.8175463440000001</v>
          </cell>
        </row>
        <row r="18442">
          <cell r="E18442">
            <v>236</v>
          </cell>
          <cell r="F18442">
            <v>8.8089426279999987</v>
          </cell>
        </row>
        <row r="18443">
          <cell r="E18443">
            <v>233</v>
          </cell>
          <cell r="F18443">
            <v>8.8095627499999996</v>
          </cell>
        </row>
        <row r="18444">
          <cell r="E18444">
            <v>230</v>
          </cell>
          <cell r="F18444">
            <v>8.7893589520000006</v>
          </cell>
        </row>
        <row r="18445">
          <cell r="E18445">
            <v>228</v>
          </cell>
          <cell r="F18445">
            <v>8.8464498420000002</v>
          </cell>
        </row>
        <row r="18446">
          <cell r="E18446">
            <v>225</v>
          </cell>
          <cell r="F18446">
            <v>8.8080606629999991</v>
          </cell>
        </row>
        <row r="18447">
          <cell r="E18447">
            <v>222</v>
          </cell>
          <cell r="F18447">
            <v>8.8107011789999987</v>
          </cell>
        </row>
        <row r="18448">
          <cell r="E18448">
            <v>220</v>
          </cell>
          <cell r="F18448">
            <v>8.7987255009999998</v>
          </cell>
        </row>
        <row r="18449">
          <cell r="E18449">
            <v>217</v>
          </cell>
          <cell r="F18449">
            <v>8.8182040219999998</v>
          </cell>
        </row>
        <row r="18450">
          <cell r="E18450">
            <v>214</v>
          </cell>
          <cell r="F18450">
            <v>8.795288073</v>
          </cell>
        </row>
        <row r="18451">
          <cell r="E18451">
            <v>211</v>
          </cell>
          <cell r="F18451">
            <v>8.8372402839999999</v>
          </cell>
        </row>
        <row r="18452">
          <cell r="E18452">
            <v>209</v>
          </cell>
          <cell r="F18452">
            <v>8.8195460720000014</v>
          </cell>
        </row>
        <row r="18453">
          <cell r="E18453">
            <v>206</v>
          </cell>
          <cell r="F18453">
            <v>8.803935182</v>
          </cell>
        </row>
        <row r="18454">
          <cell r="E18454">
            <v>203</v>
          </cell>
          <cell r="F18454">
            <v>8.8011548160000004</v>
          </cell>
        </row>
        <row r="18455">
          <cell r="E18455">
            <v>201</v>
          </cell>
          <cell r="F18455">
            <v>8.7842768440000008</v>
          </cell>
        </row>
        <row r="18456">
          <cell r="E18456">
            <v>198</v>
          </cell>
          <cell r="F18456">
            <v>8.8206987529999985</v>
          </cell>
        </row>
        <row r="18457">
          <cell r="E18457">
            <v>195</v>
          </cell>
          <cell r="F18457">
            <v>8.763866933000001</v>
          </cell>
        </row>
        <row r="18458">
          <cell r="E18458">
            <v>192</v>
          </cell>
          <cell r="F18458">
            <v>8.8189886180000006</v>
          </cell>
        </row>
        <row r="18459">
          <cell r="E18459">
            <v>190</v>
          </cell>
          <cell r="F18459">
            <v>8.8125236549999997</v>
          </cell>
        </row>
        <row r="18460">
          <cell r="E18460">
            <v>187</v>
          </cell>
          <cell r="F18460">
            <v>8.7962729060000004</v>
          </cell>
        </row>
        <row r="18461">
          <cell r="E18461">
            <v>184</v>
          </cell>
          <cell r="F18461">
            <v>8.8049285349999984</v>
          </cell>
        </row>
        <row r="18462">
          <cell r="E18462">
            <v>181</v>
          </cell>
          <cell r="F18462">
            <v>8.7839758279999991</v>
          </cell>
        </row>
        <row r="18463">
          <cell r="E18463">
            <v>179</v>
          </cell>
          <cell r="F18463">
            <v>8.7860850619999997</v>
          </cell>
        </row>
        <row r="18464">
          <cell r="E18464">
            <v>176</v>
          </cell>
          <cell r="F18464">
            <v>8.8235569439999999</v>
          </cell>
        </row>
        <row r="18465">
          <cell r="E18465">
            <v>173</v>
          </cell>
          <cell r="F18465">
            <v>8.7916350740000002</v>
          </cell>
        </row>
        <row r="18466">
          <cell r="E18466">
            <v>170</v>
          </cell>
          <cell r="F18466">
            <v>8.8314470329999999</v>
          </cell>
        </row>
        <row r="18467">
          <cell r="E18467">
            <v>168</v>
          </cell>
          <cell r="F18467">
            <v>8.7579310689999996</v>
          </cell>
        </row>
        <row r="18468">
          <cell r="E18468">
            <v>165</v>
          </cell>
          <cell r="F18468">
            <v>8.823654448000001</v>
          </cell>
        </row>
        <row r="18469">
          <cell r="E18469">
            <v>162</v>
          </cell>
          <cell r="F18469">
            <v>8.8477197590000003</v>
          </cell>
        </row>
        <row r="18470">
          <cell r="E18470">
            <v>159</v>
          </cell>
          <cell r="F18470">
            <v>8.7673638619999998</v>
          </cell>
        </row>
        <row r="18471">
          <cell r="E18471">
            <v>156</v>
          </cell>
          <cell r="F18471">
            <v>8.8420386799999999</v>
          </cell>
        </row>
        <row r="18472">
          <cell r="E18472">
            <v>154</v>
          </cell>
          <cell r="F18472">
            <v>8.6948441140000003</v>
          </cell>
        </row>
        <row r="18473">
          <cell r="E18473">
            <v>151</v>
          </cell>
          <cell r="F18473">
            <v>8.7608970620000015</v>
          </cell>
        </row>
        <row r="18474">
          <cell r="E18474">
            <v>148</v>
          </cell>
          <cell r="F18474">
            <v>8.8421180170000007</v>
          </cell>
        </row>
        <row r="18475">
          <cell r="E18475">
            <v>145</v>
          </cell>
          <cell r="F18475">
            <v>8.7958875419999991</v>
          </cell>
        </row>
        <row r="18476">
          <cell r="E18476">
            <v>142</v>
          </cell>
          <cell r="F18476">
            <v>8.8303093170000011</v>
          </cell>
        </row>
        <row r="18477">
          <cell r="E18477">
            <v>139</v>
          </cell>
          <cell r="F18477">
            <v>8.8484738609999987</v>
          </cell>
        </row>
        <row r="18478">
          <cell r="E18478">
            <v>137</v>
          </cell>
          <cell r="F18478">
            <v>8.8101860310000006</v>
          </cell>
        </row>
        <row r="18479">
          <cell r="E18479">
            <v>134</v>
          </cell>
          <cell r="F18479">
            <v>8.7217151809999987</v>
          </cell>
        </row>
        <row r="18480">
          <cell r="E18480">
            <v>131</v>
          </cell>
          <cell r="F18480">
            <v>8.8071406739999993</v>
          </cell>
        </row>
        <row r="18481">
          <cell r="E18481">
            <v>128</v>
          </cell>
          <cell r="F18481">
            <v>8.7729519640000007</v>
          </cell>
        </row>
        <row r="18482">
          <cell r="E18482">
            <v>126</v>
          </cell>
          <cell r="F18482">
            <v>8.7651174550000004</v>
          </cell>
        </row>
        <row r="18483">
          <cell r="E18483">
            <v>123</v>
          </cell>
          <cell r="F18483">
            <v>8.7899017260000001</v>
          </cell>
        </row>
        <row r="18484">
          <cell r="E18484">
            <v>120</v>
          </cell>
          <cell r="F18484">
            <v>8.7512245489999998</v>
          </cell>
        </row>
        <row r="18485">
          <cell r="E18485">
            <v>118</v>
          </cell>
          <cell r="F18485">
            <v>8.7997490220000003</v>
          </cell>
        </row>
        <row r="18486">
          <cell r="E18486">
            <v>115</v>
          </cell>
          <cell r="F18486">
            <v>8.768042544</v>
          </cell>
        </row>
        <row r="18487">
          <cell r="E18487">
            <v>113</v>
          </cell>
          <cell r="F18487">
            <v>8.7869354319999999</v>
          </cell>
        </row>
        <row r="18488">
          <cell r="E18488">
            <v>111</v>
          </cell>
          <cell r="F18488">
            <v>8.6595624190000002</v>
          </cell>
        </row>
        <row r="18489">
          <cell r="E18489">
            <v>108</v>
          </cell>
          <cell r="F18489">
            <v>8.717155223999999</v>
          </cell>
        </row>
        <row r="18490">
          <cell r="E18490">
            <v>106</v>
          </cell>
          <cell r="F18490">
            <v>8.7854085030000011</v>
          </cell>
        </row>
        <row r="18491">
          <cell r="E18491">
            <v>104</v>
          </cell>
          <cell r="F18491">
            <v>8.8050688479999994</v>
          </cell>
        </row>
        <row r="18492">
          <cell r="E18492">
            <v>101</v>
          </cell>
          <cell r="F18492">
            <v>8.815900053</v>
          </cell>
        </row>
        <row r="18493">
          <cell r="E18493">
            <v>99</v>
          </cell>
          <cell r="F18493">
            <v>8.7478583590000003</v>
          </cell>
        </row>
        <row r="18494">
          <cell r="E18494">
            <v>97</v>
          </cell>
          <cell r="F18494">
            <v>8.7313416610000001</v>
          </cell>
        </row>
        <row r="18495">
          <cell r="E18495">
            <v>95</v>
          </cell>
          <cell r="F18495">
            <v>8.7337333039999994</v>
          </cell>
        </row>
        <row r="18496">
          <cell r="E18496">
            <v>93</v>
          </cell>
          <cell r="F18496">
            <v>8.7160083620000002</v>
          </cell>
        </row>
        <row r="18497">
          <cell r="E18497">
            <v>91</v>
          </cell>
          <cell r="F18497">
            <v>8.7154082010000007</v>
          </cell>
        </row>
        <row r="18498">
          <cell r="E18498">
            <v>89</v>
          </cell>
          <cell r="F18498">
            <v>8.7416562940000002</v>
          </cell>
        </row>
        <row r="18499">
          <cell r="E18499">
            <v>87</v>
          </cell>
          <cell r="F18499">
            <v>8.7707433859999995</v>
          </cell>
        </row>
        <row r="18500">
          <cell r="E18500">
            <v>86</v>
          </cell>
          <cell r="F18500">
            <v>8.736321675000001</v>
          </cell>
        </row>
        <row r="18501">
          <cell r="E18501">
            <v>84</v>
          </cell>
          <cell r="F18501">
            <v>8.6739675720000005</v>
          </cell>
        </row>
        <row r="18502">
          <cell r="E18502">
            <v>82</v>
          </cell>
          <cell r="F18502">
            <v>8.7004633009999992</v>
          </cell>
        </row>
        <row r="18503">
          <cell r="E18503">
            <v>80</v>
          </cell>
          <cell r="F18503">
            <v>8.611458003000001</v>
          </cell>
        </row>
        <row r="18504">
          <cell r="E18504">
            <v>79</v>
          </cell>
          <cell r="F18504">
            <v>8.7482307329999998</v>
          </cell>
        </row>
        <row r="18505">
          <cell r="E18505">
            <v>77</v>
          </cell>
          <cell r="F18505">
            <v>8.7560306939999997</v>
          </cell>
        </row>
        <row r="18506">
          <cell r="E18506">
            <v>76</v>
          </cell>
          <cell r="F18506">
            <v>8.8037870819999995</v>
          </cell>
        </row>
        <row r="18507">
          <cell r="E18507">
            <v>74</v>
          </cell>
          <cell r="F18507">
            <v>8.6957974849999999</v>
          </cell>
        </row>
        <row r="18508">
          <cell r="E18508">
            <v>73</v>
          </cell>
          <cell r="F18508">
            <v>8.7743652870000002</v>
          </cell>
        </row>
        <row r="18509">
          <cell r="E18509">
            <v>71</v>
          </cell>
          <cell r="F18509">
            <v>8.7342757029999998</v>
          </cell>
        </row>
        <row r="18510">
          <cell r="E18510">
            <v>70</v>
          </cell>
          <cell r="F18510">
            <v>8.734636965</v>
          </cell>
        </row>
        <row r="18511">
          <cell r="E18511">
            <v>69</v>
          </cell>
          <cell r="F18511">
            <v>8.7047023719999999</v>
          </cell>
        </row>
        <row r="18512">
          <cell r="E18512">
            <v>67</v>
          </cell>
          <cell r="F18512">
            <v>8.7562783080000006</v>
          </cell>
        </row>
        <row r="18513">
          <cell r="E18513">
            <v>66</v>
          </cell>
          <cell r="F18513">
            <v>8.6833166259999999</v>
          </cell>
        </row>
        <row r="18514">
          <cell r="E18514">
            <v>65</v>
          </cell>
          <cell r="F18514">
            <v>8.6589276969999993</v>
          </cell>
        </row>
        <row r="18515">
          <cell r="E18515">
            <v>64</v>
          </cell>
          <cell r="F18515">
            <v>8.6530969819999992</v>
          </cell>
        </row>
        <row r="18516">
          <cell r="E18516">
            <v>62</v>
          </cell>
          <cell r="F18516">
            <v>8.6806634690000006</v>
          </cell>
        </row>
        <row r="18524">
          <cell r="E18524">
            <v>41</v>
          </cell>
          <cell r="F18524">
            <v>0.52429419859999993</v>
          </cell>
        </row>
        <row r="18525">
          <cell r="E18525">
            <v>40</v>
          </cell>
          <cell r="F18525">
            <v>0.49076484819999999</v>
          </cell>
        </row>
        <row r="18526">
          <cell r="E18526">
            <v>40</v>
          </cell>
          <cell r="F18526">
            <v>0.54264319630000002</v>
          </cell>
        </row>
        <row r="18527">
          <cell r="E18527">
            <v>40</v>
          </cell>
          <cell r="F18527">
            <v>0.53007942009999998</v>
          </cell>
        </row>
        <row r="18528">
          <cell r="E18528">
            <v>39</v>
          </cell>
          <cell r="F18528">
            <v>0.5093228877</v>
          </cell>
        </row>
        <row r="18529">
          <cell r="E18529">
            <v>39</v>
          </cell>
          <cell r="F18529">
            <v>0.51953996669999991</v>
          </cell>
        </row>
        <row r="18530">
          <cell r="E18530">
            <v>39</v>
          </cell>
          <cell r="F18530">
            <v>0.48649434139999997</v>
          </cell>
        </row>
        <row r="18531">
          <cell r="E18531">
            <v>38</v>
          </cell>
          <cell r="F18531">
            <v>0.50634366509999995</v>
          </cell>
        </row>
        <row r="18532">
          <cell r="E18532">
            <v>38</v>
          </cell>
          <cell r="F18532">
            <v>0.52867819009999995</v>
          </cell>
        </row>
        <row r="18533">
          <cell r="E18533">
            <v>38</v>
          </cell>
          <cell r="F18533">
            <v>0.55301729909999997</v>
          </cell>
        </row>
        <row r="18534">
          <cell r="E18534">
            <v>38</v>
          </cell>
          <cell r="F18534">
            <v>0.54179636470000003</v>
          </cell>
        </row>
        <row r="18535">
          <cell r="E18535">
            <v>37</v>
          </cell>
          <cell r="F18535">
            <v>0.52433922929999999</v>
          </cell>
        </row>
        <row r="18536">
          <cell r="E18536">
            <v>37</v>
          </cell>
          <cell r="F18536">
            <v>0.53499143069999999</v>
          </cell>
        </row>
        <row r="18537">
          <cell r="E18537">
            <v>37</v>
          </cell>
          <cell r="F18537">
            <v>0.52802545640000009</v>
          </cell>
        </row>
        <row r="18538">
          <cell r="E18538">
            <v>37</v>
          </cell>
          <cell r="F18538">
            <v>0.52953578270000001</v>
          </cell>
        </row>
        <row r="18539">
          <cell r="E18539">
            <v>37</v>
          </cell>
          <cell r="F18539">
            <v>0.5316806543</v>
          </cell>
        </row>
        <row r="18540">
          <cell r="E18540">
            <v>37</v>
          </cell>
          <cell r="F18540">
            <v>0.51096120729999994</v>
          </cell>
        </row>
        <row r="18541">
          <cell r="E18541">
            <v>38</v>
          </cell>
          <cell r="F18541">
            <v>0.54108835659999999</v>
          </cell>
        </row>
        <row r="18542">
          <cell r="E18542">
            <v>40</v>
          </cell>
          <cell r="F18542">
            <v>0.52843169379999999</v>
          </cell>
        </row>
        <row r="18543">
          <cell r="E18543">
            <v>42</v>
          </cell>
          <cell r="F18543">
            <v>0.54518550839999991</v>
          </cell>
        </row>
        <row r="18544">
          <cell r="E18544">
            <v>44</v>
          </cell>
          <cell r="F18544">
            <v>0.55142126739999997</v>
          </cell>
        </row>
        <row r="18545">
          <cell r="E18545">
            <v>47</v>
          </cell>
          <cell r="F18545">
            <v>0.5252259776</v>
          </cell>
        </row>
        <row r="18546">
          <cell r="E18546">
            <v>50</v>
          </cell>
          <cell r="F18546">
            <v>0.51108071639999997</v>
          </cell>
        </row>
        <row r="18547">
          <cell r="E18547">
            <v>53</v>
          </cell>
          <cell r="F18547">
            <v>0.51975035059999997</v>
          </cell>
        </row>
        <row r="18548">
          <cell r="E18548">
            <v>57</v>
          </cell>
          <cell r="F18548">
            <v>0.52140579259999997</v>
          </cell>
        </row>
        <row r="18549">
          <cell r="E18549">
            <v>60</v>
          </cell>
          <cell r="F18549">
            <v>0.55689691340000003</v>
          </cell>
        </row>
        <row r="18550">
          <cell r="E18550">
            <v>64</v>
          </cell>
          <cell r="F18550">
            <v>0.51823826029999998</v>
          </cell>
        </row>
        <row r="18551">
          <cell r="E18551">
            <v>67</v>
          </cell>
          <cell r="F18551">
            <v>0.5278324633</v>
          </cell>
        </row>
        <row r="18552">
          <cell r="E18552">
            <v>71</v>
          </cell>
          <cell r="F18552">
            <v>0.53154677750000001</v>
          </cell>
        </row>
        <row r="18553">
          <cell r="E18553">
            <v>74</v>
          </cell>
          <cell r="F18553">
            <v>0.55649310190000001</v>
          </cell>
        </row>
        <row r="18554">
          <cell r="E18554">
            <v>77</v>
          </cell>
          <cell r="F18554">
            <v>0.49219985510000003</v>
          </cell>
        </row>
        <row r="18555">
          <cell r="E18555">
            <v>80</v>
          </cell>
          <cell r="F18555">
            <v>0.53317365630000002</v>
          </cell>
        </row>
        <row r="18556">
          <cell r="E18556">
            <v>83</v>
          </cell>
          <cell r="F18556">
            <v>0.51777405250000008</v>
          </cell>
        </row>
        <row r="18557">
          <cell r="E18557">
            <v>86</v>
          </cell>
          <cell r="F18557">
            <v>0.53499987280000005</v>
          </cell>
        </row>
        <row r="18558">
          <cell r="E18558">
            <v>88</v>
          </cell>
          <cell r="F18558">
            <v>0.54024571769999996</v>
          </cell>
        </row>
        <row r="18559">
          <cell r="E18559">
            <v>91</v>
          </cell>
          <cell r="F18559">
            <v>0.53257709639999995</v>
          </cell>
        </row>
        <row r="18560">
          <cell r="E18560">
            <v>94</v>
          </cell>
          <cell r="F18560">
            <v>0.53057556360000002</v>
          </cell>
        </row>
        <row r="18561">
          <cell r="E18561">
            <v>96</v>
          </cell>
          <cell r="F18561">
            <v>0.50451028590000002</v>
          </cell>
        </row>
        <row r="18562">
          <cell r="E18562">
            <v>99</v>
          </cell>
          <cell r="F18562">
            <v>0.49349986869999996</v>
          </cell>
        </row>
        <row r="18563">
          <cell r="E18563">
            <v>102</v>
          </cell>
          <cell r="F18563">
            <v>0.52289583379999993</v>
          </cell>
        </row>
        <row r="18564">
          <cell r="E18564">
            <v>104</v>
          </cell>
          <cell r="F18564">
            <v>0.53654055290000002</v>
          </cell>
        </row>
        <row r="18565">
          <cell r="E18565">
            <v>107</v>
          </cell>
          <cell r="F18565">
            <v>0.53140256009999998</v>
          </cell>
        </row>
        <row r="18566">
          <cell r="E18566">
            <v>109</v>
          </cell>
          <cell r="F18566">
            <v>0.54715323250000003</v>
          </cell>
        </row>
        <row r="18567">
          <cell r="E18567">
            <v>112</v>
          </cell>
          <cell r="F18567">
            <v>0.51807673160000001</v>
          </cell>
        </row>
        <row r="18568">
          <cell r="E18568">
            <v>115</v>
          </cell>
          <cell r="F18568">
            <v>0.51288274789999999</v>
          </cell>
        </row>
        <row r="18569">
          <cell r="E18569">
            <v>117</v>
          </cell>
          <cell r="F18569">
            <v>0.54060777770000001</v>
          </cell>
        </row>
        <row r="18570">
          <cell r="E18570">
            <v>120</v>
          </cell>
          <cell r="F18570">
            <v>0.51740896739999998</v>
          </cell>
        </row>
        <row r="18571">
          <cell r="E18571">
            <v>123</v>
          </cell>
          <cell r="F18571">
            <v>0.5276743156</v>
          </cell>
        </row>
        <row r="18572">
          <cell r="E18572">
            <v>126</v>
          </cell>
          <cell r="F18572">
            <v>0.52282504590000001</v>
          </cell>
        </row>
        <row r="18573">
          <cell r="E18573">
            <v>128</v>
          </cell>
          <cell r="F18573">
            <v>0.51185027039999997</v>
          </cell>
        </row>
        <row r="18574">
          <cell r="E18574">
            <v>131</v>
          </cell>
          <cell r="F18574">
            <v>0.53269308810000005</v>
          </cell>
        </row>
        <row r="18575">
          <cell r="E18575">
            <v>134</v>
          </cell>
          <cell r="F18575">
            <v>0.51801740600000001</v>
          </cell>
        </row>
        <row r="18576">
          <cell r="E18576">
            <v>137</v>
          </cell>
          <cell r="F18576">
            <v>0.51089551779999998</v>
          </cell>
        </row>
        <row r="18577">
          <cell r="E18577">
            <v>140</v>
          </cell>
          <cell r="F18577">
            <v>0.50350656920000003</v>
          </cell>
        </row>
        <row r="18578">
          <cell r="E18578">
            <v>142</v>
          </cell>
          <cell r="F18578">
            <v>0.52290786190000005</v>
          </cell>
        </row>
        <row r="18579">
          <cell r="E18579">
            <v>145</v>
          </cell>
          <cell r="F18579">
            <v>0.51050256589999998</v>
          </cell>
        </row>
        <row r="18580">
          <cell r="E18580">
            <v>148</v>
          </cell>
          <cell r="F18580">
            <v>0.51466801230000003</v>
          </cell>
        </row>
        <row r="18581">
          <cell r="E18581">
            <v>151</v>
          </cell>
          <cell r="F18581">
            <v>0.50445089919999997</v>
          </cell>
        </row>
        <row r="18582">
          <cell r="E18582">
            <v>153</v>
          </cell>
          <cell r="F18582">
            <v>0.4878516564</v>
          </cell>
        </row>
        <row r="18583">
          <cell r="E18583">
            <v>156</v>
          </cell>
          <cell r="F18583">
            <v>0.52619990419999996</v>
          </cell>
        </row>
        <row r="18584">
          <cell r="E18584">
            <v>159</v>
          </cell>
          <cell r="F18584">
            <v>0.50749710980000007</v>
          </cell>
        </row>
        <row r="18585">
          <cell r="E18585">
            <v>161</v>
          </cell>
          <cell r="F18585">
            <v>0.50895860250000002</v>
          </cell>
        </row>
        <row r="18586">
          <cell r="E18586">
            <v>164</v>
          </cell>
          <cell r="F18586">
            <v>0.53498118729999999</v>
          </cell>
        </row>
        <row r="18587">
          <cell r="E18587">
            <v>167</v>
          </cell>
          <cell r="F18587">
            <v>0.53557258559999998</v>
          </cell>
        </row>
        <row r="18588">
          <cell r="E18588">
            <v>170</v>
          </cell>
          <cell r="F18588">
            <v>0.50181330090000009</v>
          </cell>
        </row>
        <row r="18589">
          <cell r="E18589">
            <v>172</v>
          </cell>
          <cell r="F18589">
            <v>0.50578080970000006</v>
          </cell>
        </row>
        <row r="18590">
          <cell r="E18590">
            <v>175</v>
          </cell>
          <cell r="F18590">
            <v>0.49895186349999998</v>
          </cell>
        </row>
        <row r="18591">
          <cell r="E18591">
            <v>177</v>
          </cell>
          <cell r="F18591">
            <v>0.49682700529999996</v>
          </cell>
        </row>
        <row r="18592">
          <cell r="E18592">
            <v>180</v>
          </cell>
          <cell r="F18592">
            <v>0.49833305109999998</v>
          </cell>
        </row>
        <row r="18593">
          <cell r="E18593">
            <v>183</v>
          </cell>
          <cell r="F18593">
            <v>0.52704536759999998</v>
          </cell>
        </row>
        <row r="18594">
          <cell r="E18594">
            <v>186</v>
          </cell>
          <cell r="F18594">
            <v>0.49146566530000008</v>
          </cell>
        </row>
        <row r="18595">
          <cell r="E18595">
            <v>188</v>
          </cell>
          <cell r="F18595">
            <v>0.5146105554</v>
          </cell>
        </row>
        <row r="18596">
          <cell r="E18596">
            <v>191</v>
          </cell>
          <cell r="F18596">
            <v>0.51677374190000003</v>
          </cell>
        </row>
        <row r="18597">
          <cell r="E18597">
            <v>194</v>
          </cell>
          <cell r="F18597">
            <v>0.49793138299999995</v>
          </cell>
        </row>
        <row r="18598">
          <cell r="E18598">
            <v>197</v>
          </cell>
          <cell r="F18598">
            <v>0.49271679440000005</v>
          </cell>
        </row>
        <row r="18599">
          <cell r="E18599">
            <v>199</v>
          </cell>
          <cell r="F18599">
            <v>0.52424371410000004</v>
          </cell>
        </row>
        <row r="18600">
          <cell r="E18600">
            <v>202</v>
          </cell>
          <cell r="F18600">
            <v>0.48823762499999995</v>
          </cell>
        </row>
        <row r="18601">
          <cell r="E18601">
            <v>205</v>
          </cell>
          <cell r="F18601">
            <v>0.4999500181</v>
          </cell>
        </row>
        <row r="18602">
          <cell r="E18602">
            <v>207</v>
          </cell>
          <cell r="F18602">
            <v>0.50629470190000003</v>
          </cell>
        </row>
        <row r="18603">
          <cell r="E18603">
            <v>210</v>
          </cell>
          <cell r="F18603">
            <v>0.49013673020000004</v>
          </cell>
        </row>
        <row r="18604">
          <cell r="E18604">
            <v>213</v>
          </cell>
          <cell r="F18604">
            <v>0.50390988199999998</v>
          </cell>
        </row>
        <row r="18605">
          <cell r="E18605">
            <v>216</v>
          </cell>
          <cell r="F18605">
            <v>0.49926864000000004</v>
          </cell>
        </row>
        <row r="18606">
          <cell r="E18606">
            <v>218</v>
          </cell>
          <cell r="F18606">
            <v>0.48578493160000003</v>
          </cell>
        </row>
        <row r="18607">
          <cell r="E18607">
            <v>221</v>
          </cell>
          <cell r="F18607">
            <v>0.50762852049999996</v>
          </cell>
        </row>
        <row r="18608">
          <cell r="E18608">
            <v>224</v>
          </cell>
          <cell r="F18608">
            <v>0.49959499479999997</v>
          </cell>
        </row>
        <row r="18609">
          <cell r="E18609">
            <v>227</v>
          </cell>
          <cell r="F18609">
            <v>0.48896200820000002</v>
          </cell>
        </row>
        <row r="18610">
          <cell r="E18610">
            <v>229</v>
          </cell>
          <cell r="F18610">
            <v>0.50346548530000002</v>
          </cell>
        </row>
        <row r="18611">
          <cell r="E18611">
            <v>232</v>
          </cell>
          <cell r="F18611">
            <v>0.49903128009999997</v>
          </cell>
        </row>
        <row r="18612">
          <cell r="E18612">
            <v>235</v>
          </cell>
          <cell r="F18612">
            <v>0.50627104940000001</v>
          </cell>
        </row>
        <row r="18613">
          <cell r="E18613">
            <v>237</v>
          </cell>
          <cell r="F18613">
            <v>0.48717256860000002</v>
          </cell>
        </row>
        <row r="18614">
          <cell r="E18614">
            <v>240</v>
          </cell>
          <cell r="F18614">
            <v>0.51919961800000003</v>
          </cell>
        </row>
        <row r="18615">
          <cell r="E18615">
            <v>243</v>
          </cell>
          <cell r="F18615">
            <v>0.51027701330000008</v>
          </cell>
        </row>
        <row r="18616">
          <cell r="E18616">
            <v>245</v>
          </cell>
          <cell r="F18616">
            <v>0.4921764609</v>
          </cell>
        </row>
        <row r="18617">
          <cell r="E18617">
            <v>248</v>
          </cell>
          <cell r="F18617">
            <v>0.48316006169999998</v>
          </cell>
        </row>
        <row r="18618">
          <cell r="E18618">
            <v>251</v>
          </cell>
          <cell r="F18618">
            <v>0.50230753979999998</v>
          </cell>
        </row>
        <row r="18619">
          <cell r="E18619">
            <v>254</v>
          </cell>
          <cell r="F18619">
            <v>0.48748253830000005</v>
          </cell>
        </row>
        <row r="18620">
          <cell r="E18620">
            <v>256</v>
          </cell>
          <cell r="F18620">
            <v>0.4870315234</v>
          </cell>
        </row>
        <row r="18621">
          <cell r="E18621">
            <v>259</v>
          </cell>
          <cell r="F18621">
            <v>0.51083718560000002</v>
          </cell>
        </row>
        <row r="18622">
          <cell r="E18622">
            <v>262</v>
          </cell>
          <cell r="F18622">
            <v>0.49449449709999999</v>
          </cell>
        </row>
        <row r="18623">
          <cell r="E18623">
            <v>264</v>
          </cell>
          <cell r="F18623">
            <v>0.50570697570000001</v>
          </cell>
        </row>
        <row r="18624">
          <cell r="E18624">
            <v>267</v>
          </cell>
          <cell r="F18624">
            <v>0.49757451119999996</v>
          </cell>
        </row>
        <row r="18625">
          <cell r="E18625">
            <v>270</v>
          </cell>
          <cell r="F18625">
            <v>0.52738843539999991</v>
          </cell>
        </row>
        <row r="18626">
          <cell r="E18626">
            <v>273</v>
          </cell>
          <cell r="F18626">
            <v>0.52556403409999997</v>
          </cell>
        </row>
        <row r="18627">
          <cell r="E18627">
            <v>275</v>
          </cell>
          <cell r="F18627">
            <v>0.52602985470000008</v>
          </cell>
        </row>
        <row r="18628">
          <cell r="E18628">
            <v>278</v>
          </cell>
          <cell r="F18628">
            <v>0.52543096779999998</v>
          </cell>
        </row>
        <row r="18629">
          <cell r="E18629">
            <v>281</v>
          </cell>
          <cell r="F18629">
            <v>0.53661566790000004</v>
          </cell>
        </row>
        <row r="18630">
          <cell r="E18630">
            <v>283</v>
          </cell>
          <cell r="F18630">
            <v>0.50564989029999996</v>
          </cell>
        </row>
        <row r="18631">
          <cell r="E18631">
            <v>286</v>
          </cell>
          <cell r="F18631">
            <v>0.52326590959999997</v>
          </cell>
        </row>
        <row r="18632">
          <cell r="E18632">
            <v>289</v>
          </cell>
          <cell r="F18632">
            <v>0.52772975679999989</v>
          </cell>
        </row>
        <row r="18633">
          <cell r="E18633">
            <v>291</v>
          </cell>
          <cell r="F18633">
            <v>0.53085033959999994</v>
          </cell>
        </row>
        <row r="18634">
          <cell r="E18634">
            <v>294</v>
          </cell>
          <cell r="F18634">
            <v>0.52718910399999996</v>
          </cell>
        </row>
        <row r="18635">
          <cell r="E18635">
            <v>297</v>
          </cell>
          <cell r="F18635">
            <v>0.52893232150000002</v>
          </cell>
        </row>
        <row r="18636">
          <cell r="E18636">
            <v>300</v>
          </cell>
          <cell r="F18636">
            <v>0.52125005609999997</v>
          </cell>
        </row>
        <row r="18637">
          <cell r="E18637">
            <v>302</v>
          </cell>
          <cell r="F18637">
            <v>0.5350674419</v>
          </cell>
        </row>
        <row r="18638">
          <cell r="E18638">
            <v>305</v>
          </cell>
          <cell r="F18638">
            <v>0.51306473790000007</v>
          </cell>
        </row>
        <row r="18639">
          <cell r="E18639">
            <v>308</v>
          </cell>
          <cell r="F18639">
            <v>0.53820284969999999</v>
          </cell>
        </row>
        <row r="18640">
          <cell r="E18640">
            <v>310</v>
          </cell>
          <cell r="F18640">
            <v>0.53188182889999991</v>
          </cell>
        </row>
        <row r="18641">
          <cell r="E18641">
            <v>313</v>
          </cell>
          <cell r="F18641">
            <v>0.52013748469999999</v>
          </cell>
        </row>
        <row r="18642">
          <cell r="E18642">
            <v>316</v>
          </cell>
          <cell r="F18642">
            <v>0.524239185</v>
          </cell>
        </row>
        <row r="18643">
          <cell r="E18643">
            <v>318</v>
          </cell>
          <cell r="F18643">
            <v>0.52408900940000003</v>
          </cell>
        </row>
        <row r="18644">
          <cell r="E18644">
            <v>321</v>
          </cell>
          <cell r="F18644">
            <v>0.49382078070000007</v>
          </cell>
        </row>
        <row r="18645">
          <cell r="E18645">
            <v>324</v>
          </cell>
          <cell r="F18645">
            <v>0.52082519650000003</v>
          </cell>
        </row>
        <row r="18646">
          <cell r="E18646">
            <v>326</v>
          </cell>
          <cell r="F18646">
            <v>0.49649376919999999</v>
          </cell>
        </row>
        <row r="18647">
          <cell r="E18647">
            <v>329</v>
          </cell>
          <cell r="F18647">
            <v>0.5293887249</v>
          </cell>
        </row>
        <row r="18648">
          <cell r="E18648">
            <v>334</v>
          </cell>
          <cell r="F18648">
            <v>0.52373210399999992</v>
          </cell>
        </row>
        <row r="18649">
          <cell r="E18649">
            <v>337</v>
          </cell>
          <cell r="F18649">
            <v>0.50619748949999999</v>
          </cell>
        </row>
        <row r="18650">
          <cell r="E18650">
            <v>340</v>
          </cell>
          <cell r="F18650">
            <v>0.46562404039999999</v>
          </cell>
        </row>
        <row r="18651">
          <cell r="E18651">
            <v>343</v>
          </cell>
          <cell r="F18651">
            <v>0.4881368526</v>
          </cell>
        </row>
        <row r="18652">
          <cell r="E18652">
            <v>345</v>
          </cell>
          <cell r="F18652">
            <v>0.50808135700000001</v>
          </cell>
        </row>
        <row r="18653">
          <cell r="E18653">
            <v>348</v>
          </cell>
          <cell r="F18653">
            <v>0.523852918</v>
          </cell>
        </row>
        <row r="18654">
          <cell r="E18654">
            <v>351</v>
          </cell>
          <cell r="F18654">
            <v>0.50923390869999996</v>
          </cell>
        </row>
        <row r="18655">
          <cell r="E18655">
            <v>353</v>
          </cell>
          <cell r="F18655">
            <v>0.48355701969999998</v>
          </cell>
        </row>
        <row r="18656">
          <cell r="E18656">
            <v>356</v>
          </cell>
          <cell r="F18656">
            <v>0.47929493840000004</v>
          </cell>
        </row>
        <row r="18657">
          <cell r="E18657">
            <v>359</v>
          </cell>
          <cell r="F18657">
            <v>0.497100914</v>
          </cell>
        </row>
        <row r="18658">
          <cell r="E18658">
            <v>361</v>
          </cell>
          <cell r="F18658">
            <v>0.50456364850000002</v>
          </cell>
        </row>
        <row r="18659">
          <cell r="E18659">
            <v>364</v>
          </cell>
          <cell r="F18659">
            <v>0.49593680369999998</v>
          </cell>
        </row>
        <row r="18660">
          <cell r="E18660">
            <v>367</v>
          </cell>
          <cell r="F18660">
            <v>0.47660714920000002</v>
          </cell>
        </row>
        <row r="18661">
          <cell r="E18661">
            <v>369</v>
          </cell>
          <cell r="F18661">
            <v>0.45005649040000001</v>
          </cell>
        </row>
        <row r="18662">
          <cell r="E18662">
            <v>372</v>
          </cell>
          <cell r="F18662">
            <v>0.49679307739999995</v>
          </cell>
        </row>
        <row r="18663">
          <cell r="E18663">
            <v>375</v>
          </cell>
          <cell r="F18663">
            <v>0.47958251670000002</v>
          </cell>
        </row>
        <row r="18664">
          <cell r="E18664">
            <v>377</v>
          </cell>
          <cell r="F18664">
            <v>0.4737076522</v>
          </cell>
        </row>
        <row r="18665">
          <cell r="E18665">
            <v>380</v>
          </cell>
          <cell r="F18665">
            <v>0.4577150921</v>
          </cell>
        </row>
        <row r="18666">
          <cell r="E18666">
            <v>382</v>
          </cell>
          <cell r="F18666">
            <v>0.4787513478</v>
          </cell>
        </row>
        <row r="18667">
          <cell r="E18667">
            <v>385</v>
          </cell>
          <cell r="F18667">
            <v>0.47418081519999999</v>
          </cell>
        </row>
        <row r="18668">
          <cell r="E18668">
            <v>388</v>
          </cell>
          <cell r="F18668">
            <v>0.4420800721</v>
          </cell>
        </row>
        <row r="18669">
          <cell r="E18669">
            <v>390</v>
          </cell>
          <cell r="F18669">
            <v>0.44131735389999999</v>
          </cell>
        </row>
        <row r="18670">
          <cell r="E18670">
            <v>393</v>
          </cell>
          <cell r="F18670">
            <v>0.41796930120000003</v>
          </cell>
        </row>
        <row r="18671">
          <cell r="E18671">
            <v>396</v>
          </cell>
          <cell r="F18671">
            <v>0.43030935370000001</v>
          </cell>
        </row>
        <row r="18672">
          <cell r="E18672">
            <v>398</v>
          </cell>
          <cell r="F18672">
            <v>0.43129311340000004</v>
          </cell>
        </row>
        <row r="18673">
          <cell r="E18673">
            <v>401</v>
          </cell>
          <cell r="F18673">
            <v>0.44338770019999996</v>
          </cell>
        </row>
        <row r="18674">
          <cell r="E18674">
            <v>404</v>
          </cell>
          <cell r="F18674">
            <v>0.41781088019999996</v>
          </cell>
        </row>
        <row r="18675">
          <cell r="E18675">
            <v>406</v>
          </cell>
          <cell r="F18675">
            <v>0.44629288160000002</v>
          </cell>
        </row>
        <row r="18676">
          <cell r="E18676">
            <v>409</v>
          </cell>
          <cell r="F18676">
            <v>0.42059066569999998</v>
          </cell>
        </row>
        <row r="18677">
          <cell r="E18677">
            <v>412</v>
          </cell>
          <cell r="F18677">
            <v>0.41317839560000003</v>
          </cell>
        </row>
        <row r="18678">
          <cell r="E18678">
            <v>415</v>
          </cell>
          <cell r="F18678">
            <v>0.4233573987</v>
          </cell>
        </row>
        <row r="18679">
          <cell r="E18679">
            <v>417</v>
          </cell>
          <cell r="F18679">
            <v>0.44018641649999996</v>
          </cell>
        </row>
        <row r="18680">
          <cell r="E18680">
            <v>419</v>
          </cell>
          <cell r="F18680">
            <v>0.40865495979999999</v>
          </cell>
        </row>
        <row r="18681">
          <cell r="E18681">
            <v>422</v>
          </cell>
          <cell r="F18681">
            <v>0.43767636770000001</v>
          </cell>
        </row>
        <row r="18682">
          <cell r="E18682">
            <v>425</v>
          </cell>
          <cell r="F18682">
            <v>0.43027456889999999</v>
          </cell>
        </row>
        <row r="18683">
          <cell r="E18683">
            <v>427</v>
          </cell>
          <cell r="F18683">
            <v>0.42723550119999998</v>
          </cell>
        </row>
        <row r="18684">
          <cell r="E18684">
            <v>430</v>
          </cell>
          <cell r="F18684">
            <v>0.48405247169999999</v>
          </cell>
        </row>
        <row r="18685">
          <cell r="E18685">
            <v>433</v>
          </cell>
          <cell r="F18685">
            <v>0.46119892420000003</v>
          </cell>
        </row>
        <row r="18686">
          <cell r="E18686">
            <v>435</v>
          </cell>
          <cell r="F18686">
            <v>0.45141352340000002</v>
          </cell>
        </row>
        <row r="18687">
          <cell r="E18687">
            <v>438</v>
          </cell>
          <cell r="F18687">
            <v>0.4623683334</v>
          </cell>
        </row>
        <row r="18688">
          <cell r="E18688">
            <v>441</v>
          </cell>
          <cell r="F18688">
            <v>0.46286134150000002</v>
          </cell>
        </row>
        <row r="18689">
          <cell r="E18689">
            <v>443</v>
          </cell>
          <cell r="F18689">
            <v>0.4582505811</v>
          </cell>
        </row>
        <row r="18690">
          <cell r="E18690">
            <v>446</v>
          </cell>
          <cell r="F18690">
            <v>0.4798213885</v>
          </cell>
        </row>
        <row r="18691">
          <cell r="E18691">
            <v>449</v>
          </cell>
          <cell r="F18691">
            <v>0.46888081400000003</v>
          </cell>
        </row>
        <row r="18692">
          <cell r="E18692">
            <v>451</v>
          </cell>
          <cell r="F18692">
            <v>0.46405242190000001</v>
          </cell>
        </row>
        <row r="18693">
          <cell r="E18693">
            <v>454</v>
          </cell>
          <cell r="F18693">
            <v>0.48193465229999999</v>
          </cell>
        </row>
        <row r="18694">
          <cell r="E18694">
            <v>456</v>
          </cell>
          <cell r="F18694">
            <v>0.46644735040000002</v>
          </cell>
        </row>
        <row r="18695">
          <cell r="E18695">
            <v>459</v>
          </cell>
          <cell r="F18695">
            <v>0.47658216980000001</v>
          </cell>
        </row>
        <row r="18696">
          <cell r="E18696">
            <v>462</v>
          </cell>
          <cell r="F18696">
            <v>0.45681247990000001</v>
          </cell>
        </row>
        <row r="18697">
          <cell r="E18697">
            <v>464</v>
          </cell>
          <cell r="F18697">
            <v>0.46634204139999996</v>
          </cell>
        </row>
        <row r="18698">
          <cell r="E18698">
            <v>467</v>
          </cell>
          <cell r="F18698">
            <v>0.4363664645</v>
          </cell>
        </row>
        <row r="18699">
          <cell r="E18699">
            <v>470</v>
          </cell>
          <cell r="F18699">
            <v>0.44496605610000001</v>
          </cell>
        </row>
        <row r="18700">
          <cell r="E18700">
            <v>472</v>
          </cell>
          <cell r="F18700">
            <v>0.45924433990000002</v>
          </cell>
        </row>
        <row r="18701">
          <cell r="E18701">
            <v>475</v>
          </cell>
          <cell r="F18701">
            <v>0.44473178480000003</v>
          </cell>
        </row>
        <row r="18702">
          <cell r="E18702">
            <v>477</v>
          </cell>
          <cell r="F18702">
            <v>0.4111880175</v>
          </cell>
        </row>
        <row r="18703">
          <cell r="E18703">
            <v>480</v>
          </cell>
          <cell r="F18703">
            <v>0.44886522630000003</v>
          </cell>
        </row>
        <row r="18704">
          <cell r="E18704">
            <v>483</v>
          </cell>
          <cell r="F18704">
            <v>0.45521401860000005</v>
          </cell>
        </row>
        <row r="18705">
          <cell r="E18705">
            <v>485</v>
          </cell>
          <cell r="F18705">
            <v>0.441766873</v>
          </cell>
        </row>
        <row r="18706">
          <cell r="E18706">
            <v>488</v>
          </cell>
          <cell r="F18706">
            <v>0.43701093359999998</v>
          </cell>
        </row>
        <row r="18707">
          <cell r="E18707">
            <v>490</v>
          </cell>
          <cell r="F18707">
            <v>0.42746452340000002</v>
          </cell>
        </row>
        <row r="18708">
          <cell r="E18708">
            <v>493</v>
          </cell>
          <cell r="F18708">
            <v>0.42147983049999999</v>
          </cell>
        </row>
        <row r="18709">
          <cell r="E18709">
            <v>496</v>
          </cell>
          <cell r="F18709">
            <v>0.3915004896</v>
          </cell>
        </row>
        <row r="18710">
          <cell r="E18710">
            <v>498</v>
          </cell>
          <cell r="F18710">
            <v>0.41104824829999997</v>
          </cell>
        </row>
        <row r="18711">
          <cell r="E18711">
            <v>501</v>
          </cell>
          <cell r="F18711">
            <v>0.4111360027</v>
          </cell>
        </row>
        <row r="18712">
          <cell r="E18712">
            <v>504</v>
          </cell>
          <cell r="F18712">
            <v>0.4023180629</v>
          </cell>
        </row>
        <row r="18713">
          <cell r="E18713">
            <v>506</v>
          </cell>
          <cell r="F18713">
            <v>0.38375119610000002</v>
          </cell>
        </row>
        <row r="18714">
          <cell r="E18714">
            <v>509</v>
          </cell>
          <cell r="F18714">
            <v>0.38000363500000001</v>
          </cell>
        </row>
        <row r="18715">
          <cell r="E18715">
            <v>511</v>
          </cell>
          <cell r="F18715">
            <v>0.35824900630000001</v>
          </cell>
        </row>
        <row r="18716">
          <cell r="E18716">
            <v>514</v>
          </cell>
          <cell r="F18716">
            <v>0.36762027829999999</v>
          </cell>
        </row>
        <row r="18717">
          <cell r="E18717">
            <v>517</v>
          </cell>
          <cell r="F18717">
            <v>0.34975400140000001</v>
          </cell>
        </row>
        <row r="18718">
          <cell r="E18718">
            <v>519</v>
          </cell>
          <cell r="F18718">
            <v>0.32279844689999998</v>
          </cell>
        </row>
        <row r="18719">
          <cell r="E18719">
            <v>522</v>
          </cell>
          <cell r="F18719">
            <v>0.33452195419999997</v>
          </cell>
        </row>
        <row r="18720">
          <cell r="E18720">
            <v>524</v>
          </cell>
          <cell r="F18720">
            <v>0.32317584720000003</v>
          </cell>
        </row>
        <row r="18721">
          <cell r="E18721">
            <v>527</v>
          </cell>
          <cell r="F18721">
            <v>0.30238450179999998</v>
          </cell>
        </row>
        <row r="18722">
          <cell r="E18722">
            <v>530</v>
          </cell>
          <cell r="F18722">
            <v>0.30229730500000002</v>
          </cell>
        </row>
        <row r="18723">
          <cell r="E18723">
            <v>532</v>
          </cell>
          <cell r="F18723">
            <v>0.29538539749999998</v>
          </cell>
        </row>
        <row r="18724">
          <cell r="E18724">
            <v>535</v>
          </cell>
          <cell r="F18724">
            <v>0.27098661810000002</v>
          </cell>
        </row>
        <row r="18725">
          <cell r="E18725">
            <v>537</v>
          </cell>
          <cell r="F18725">
            <v>0.2563227132</v>
          </cell>
        </row>
        <row r="18726">
          <cell r="E18726">
            <v>540</v>
          </cell>
          <cell r="F18726">
            <v>0.25826214889999999</v>
          </cell>
        </row>
        <row r="18727">
          <cell r="E18727">
            <v>543</v>
          </cell>
          <cell r="F18727">
            <v>0.23849987089999999</v>
          </cell>
        </row>
        <row r="18728">
          <cell r="E18728">
            <v>545</v>
          </cell>
          <cell r="F18728">
            <v>0.22368363190000001</v>
          </cell>
        </row>
        <row r="18729">
          <cell r="E18729">
            <v>548</v>
          </cell>
          <cell r="F18729">
            <v>0.21732598780000001</v>
          </cell>
        </row>
        <row r="18730">
          <cell r="E18730">
            <v>550</v>
          </cell>
          <cell r="F18730">
            <v>0.18800105859999999</v>
          </cell>
        </row>
        <row r="18731">
          <cell r="E18731">
            <v>553</v>
          </cell>
          <cell r="F18731">
            <v>0.19329013750000001</v>
          </cell>
        </row>
        <row r="18732">
          <cell r="E18732">
            <v>555</v>
          </cell>
          <cell r="F18732">
            <v>0.21673818350000001</v>
          </cell>
        </row>
        <row r="18733">
          <cell r="E18733">
            <v>558</v>
          </cell>
          <cell r="F18733">
            <v>0.20085388639999999</v>
          </cell>
        </row>
        <row r="18734">
          <cell r="E18734">
            <v>561</v>
          </cell>
          <cell r="F18734">
            <v>0.17406028949999999</v>
          </cell>
        </row>
        <row r="18735">
          <cell r="E18735">
            <v>563</v>
          </cell>
          <cell r="F18735">
            <v>0.1595534435</v>
          </cell>
        </row>
        <row r="18736">
          <cell r="E18736">
            <v>566</v>
          </cell>
          <cell r="F18736">
            <v>0.1320890452</v>
          </cell>
        </row>
        <row r="18737">
          <cell r="E18737">
            <v>568</v>
          </cell>
          <cell r="F18737">
            <v>0.12368658389999998</v>
          </cell>
        </row>
        <row r="18738">
          <cell r="E18738">
            <v>571</v>
          </cell>
          <cell r="F18738">
            <v>9.2886979359999997E-2</v>
          </cell>
        </row>
        <row r="18739">
          <cell r="E18739">
            <v>573</v>
          </cell>
          <cell r="F18739">
            <v>0.1061182953</v>
          </cell>
        </row>
        <row r="18740">
          <cell r="E18740">
            <v>576</v>
          </cell>
          <cell r="F18740">
            <v>0.13864382709999998</v>
          </cell>
        </row>
        <row r="18741">
          <cell r="E18741">
            <v>578</v>
          </cell>
          <cell r="F18741">
            <v>8.3019203629999996E-2</v>
          </cell>
        </row>
        <row r="18742">
          <cell r="E18742">
            <v>581</v>
          </cell>
          <cell r="F18742">
            <v>8.5624982099999997E-2</v>
          </cell>
        </row>
        <row r="18743">
          <cell r="E18743">
            <v>583</v>
          </cell>
          <cell r="F18743">
            <v>0.1055610268</v>
          </cell>
        </row>
        <row r="18744">
          <cell r="E18744">
            <v>586</v>
          </cell>
          <cell r="F18744">
            <v>0.1046057183</v>
          </cell>
        </row>
        <row r="18745">
          <cell r="E18745">
            <v>588</v>
          </cell>
          <cell r="F18745">
            <v>9.5305119440000002E-2</v>
          </cell>
        </row>
        <row r="18746">
          <cell r="E18746">
            <v>591</v>
          </cell>
          <cell r="F18746">
            <v>7.0441605759999998E-2</v>
          </cell>
        </row>
        <row r="18747">
          <cell r="E18747">
            <v>593</v>
          </cell>
          <cell r="F18747">
            <v>9.6606839680000001E-2</v>
          </cell>
        </row>
        <row r="18748">
          <cell r="E18748">
            <v>596</v>
          </cell>
          <cell r="F18748">
            <v>7.9575400369999993E-2</v>
          </cell>
        </row>
        <row r="18749">
          <cell r="E18749">
            <v>599</v>
          </cell>
          <cell r="F18749">
            <v>6.9897445700000005E-2</v>
          </cell>
        </row>
        <row r="18750">
          <cell r="E18750">
            <v>601</v>
          </cell>
          <cell r="F18750">
            <v>7.3979029860000003E-2</v>
          </cell>
        </row>
        <row r="18751">
          <cell r="E18751">
            <v>603</v>
          </cell>
          <cell r="F18751">
            <v>6.2640685510000002E-2</v>
          </cell>
        </row>
        <row r="18752">
          <cell r="E18752">
            <v>606</v>
          </cell>
          <cell r="F18752">
            <v>8.4727651259999995E-2</v>
          </cell>
        </row>
        <row r="18753">
          <cell r="E18753">
            <v>608</v>
          </cell>
          <cell r="F18753">
            <v>6.6311822919999999E-2</v>
          </cell>
        </row>
        <row r="18754">
          <cell r="E18754">
            <v>611</v>
          </cell>
          <cell r="F18754">
            <v>5.7200120889999997E-2</v>
          </cell>
        </row>
        <row r="18755">
          <cell r="E18755">
            <v>613</v>
          </cell>
          <cell r="F18755">
            <v>7.3247689099999999E-2</v>
          </cell>
        </row>
        <row r="18756">
          <cell r="E18756">
            <v>616</v>
          </cell>
          <cell r="F18756">
            <v>6.1184041220000006E-2</v>
          </cell>
        </row>
        <row r="18757">
          <cell r="E18757">
            <v>618</v>
          </cell>
          <cell r="F18757">
            <v>7.2952050129999987E-2</v>
          </cell>
        </row>
        <row r="18758">
          <cell r="E18758">
            <v>621</v>
          </cell>
          <cell r="F18758">
            <v>0.1051467499</v>
          </cell>
        </row>
        <row r="18759">
          <cell r="E18759">
            <v>623</v>
          </cell>
          <cell r="F18759">
            <v>5.7880271630000001E-2</v>
          </cell>
        </row>
        <row r="18760">
          <cell r="E18760">
            <v>626</v>
          </cell>
          <cell r="F18760">
            <v>4.6731434609999997E-2</v>
          </cell>
        </row>
        <row r="18761">
          <cell r="E18761">
            <v>628</v>
          </cell>
          <cell r="F18761">
            <v>8.310380363E-2</v>
          </cell>
        </row>
        <row r="18762">
          <cell r="E18762">
            <v>631</v>
          </cell>
          <cell r="F18762">
            <v>6.2766033590000006E-2</v>
          </cell>
        </row>
        <row r="18763">
          <cell r="E18763">
            <v>633</v>
          </cell>
          <cell r="F18763">
            <v>5.7218896799999995E-2</v>
          </cell>
        </row>
        <row r="18764">
          <cell r="E18764">
            <v>636</v>
          </cell>
          <cell r="F18764">
            <v>8.3481297149999995E-2</v>
          </cell>
        </row>
        <row r="18765">
          <cell r="E18765">
            <v>638</v>
          </cell>
          <cell r="F18765">
            <v>7.099973205E-2</v>
          </cell>
        </row>
        <row r="18766">
          <cell r="E18766">
            <v>641</v>
          </cell>
          <cell r="F18766">
            <v>6.3087567619999993E-2</v>
          </cell>
        </row>
        <row r="18767">
          <cell r="E18767">
            <v>643</v>
          </cell>
          <cell r="F18767">
            <v>7.8674843089999988E-2</v>
          </cell>
        </row>
        <row r="18768">
          <cell r="E18768">
            <v>646</v>
          </cell>
          <cell r="F18768">
            <v>6.4150665070000001E-2</v>
          </cell>
        </row>
        <row r="18769">
          <cell r="E18769">
            <v>648</v>
          </cell>
          <cell r="F18769">
            <v>8.2943602180000006E-2</v>
          </cell>
        </row>
        <row r="18770">
          <cell r="E18770">
            <v>651</v>
          </cell>
          <cell r="F18770">
            <v>3.6350459500000001E-2</v>
          </cell>
        </row>
        <row r="18771">
          <cell r="E18771">
            <v>653</v>
          </cell>
          <cell r="F18771">
            <v>5.1603659000000003E-2</v>
          </cell>
        </row>
        <row r="18772">
          <cell r="E18772">
            <v>656</v>
          </cell>
          <cell r="F18772">
            <v>4.0160970839999997E-2</v>
          </cell>
        </row>
        <row r="18773">
          <cell r="E18773">
            <v>658</v>
          </cell>
          <cell r="F18773">
            <v>5.8761505149999997E-2</v>
          </cell>
        </row>
        <row r="18774">
          <cell r="E18774">
            <v>661</v>
          </cell>
          <cell r="F18774">
            <v>6.8012226740000001E-2</v>
          </cell>
        </row>
        <row r="18775">
          <cell r="E18775">
            <v>663</v>
          </cell>
          <cell r="F18775">
            <v>8.6737709730000001E-2</v>
          </cell>
        </row>
        <row r="18776">
          <cell r="E18776">
            <v>666</v>
          </cell>
          <cell r="F18776">
            <v>3.1388649320000003E-2</v>
          </cell>
        </row>
        <row r="18777">
          <cell r="E18777">
            <v>668</v>
          </cell>
          <cell r="F18777">
            <v>4.7913512389999996E-2</v>
          </cell>
        </row>
        <row r="18778">
          <cell r="E18778">
            <v>671</v>
          </cell>
          <cell r="F18778">
            <v>5.0484405289999999E-2</v>
          </cell>
        </row>
        <row r="18779">
          <cell r="E18779">
            <v>673</v>
          </cell>
          <cell r="F18779">
            <v>7.6374525659999998E-2</v>
          </cell>
        </row>
        <row r="18780">
          <cell r="E18780">
            <v>676</v>
          </cell>
          <cell r="F18780">
            <v>8.4732648739999999E-2</v>
          </cell>
        </row>
        <row r="18781">
          <cell r="E18781">
            <v>678</v>
          </cell>
          <cell r="F18781">
            <v>4.8106152450000002E-2</v>
          </cell>
        </row>
        <row r="18782">
          <cell r="E18782">
            <v>681</v>
          </cell>
          <cell r="F18782">
            <v>8.1145553859999997E-2</v>
          </cell>
        </row>
        <row r="18783">
          <cell r="E18783">
            <v>683</v>
          </cell>
          <cell r="F18783">
            <v>7.7716478869999994E-2</v>
          </cell>
        </row>
        <row r="18784">
          <cell r="E18784">
            <v>686</v>
          </cell>
          <cell r="F18784">
            <v>4.0246949750000004E-2</v>
          </cell>
        </row>
        <row r="18785">
          <cell r="E18785">
            <v>688</v>
          </cell>
          <cell r="F18785">
            <v>5.2608243319999998E-2</v>
          </cell>
        </row>
        <row r="18786">
          <cell r="E18786">
            <v>691</v>
          </cell>
          <cell r="F18786">
            <v>4.175140829E-2</v>
          </cell>
        </row>
        <row r="18787">
          <cell r="E18787">
            <v>694</v>
          </cell>
          <cell r="F18787">
            <v>3.8618525039999997E-2</v>
          </cell>
        </row>
        <row r="18791">
          <cell r="E18791">
            <v>697</v>
          </cell>
          <cell r="F18791">
            <v>4.8606098239999999E-2</v>
          </cell>
        </row>
        <row r="18792">
          <cell r="E18792">
            <v>698</v>
          </cell>
          <cell r="F18792">
            <v>4.7859673900000003E-2</v>
          </cell>
        </row>
        <row r="18793">
          <cell r="E18793">
            <v>698</v>
          </cell>
          <cell r="F18793">
            <v>2.418483318E-2</v>
          </cell>
        </row>
        <row r="18794">
          <cell r="E18794">
            <v>697</v>
          </cell>
          <cell r="F18794">
            <v>3.492522109E-2</v>
          </cell>
        </row>
        <row r="18795">
          <cell r="E18795">
            <v>696</v>
          </cell>
          <cell r="F18795">
            <v>4.9449300330000001E-2</v>
          </cell>
        </row>
        <row r="18796">
          <cell r="E18796">
            <v>694</v>
          </cell>
          <cell r="F18796">
            <v>3.8394209969999996E-2</v>
          </cell>
        </row>
        <row r="18797">
          <cell r="E18797">
            <v>692</v>
          </cell>
          <cell r="F18797">
            <v>2.9160365720000001E-2</v>
          </cell>
        </row>
        <row r="18798">
          <cell r="E18798">
            <v>689</v>
          </cell>
          <cell r="F18798">
            <v>8.6519780170000005E-2</v>
          </cell>
        </row>
        <row r="18799">
          <cell r="E18799">
            <v>687</v>
          </cell>
          <cell r="F18799">
            <v>3.5878646430000001E-2</v>
          </cell>
        </row>
        <row r="18800">
          <cell r="E18800">
            <v>684</v>
          </cell>
          <cell r="F18800">
            <v>5.0037755119999999E-2</v>
          </cell>
        </row>
        <row r="18801">
          <cell r="E18801">
            <v>682</v>
          </cell>
          <cell r="F18801">
            <v>6.4777546259999999E-2</v>
          </cell>
        </row>
        <row r="18802">
          <cell r="E18802">
            <v>679</v>
          </cell>
          <cell r="F18802">
            <v>5.0948929530000006E-2</v>
          </cell>
        </row>
        <row r="18803">
          <cell r="E18803">
            <v>677</v>
          </cell>
          <cell r="F18803">
            <v>4.5808127570000003E-2</v>
          </cell>
        </row>
        <row r="18804">
          <cell r="E18804">
            <v>674</v>
          </cell>
          <cell r="F18804">
            <v>4.257968099E-2</v>
          </cell>
        </row>
        <row r="18805">
          <cell r="E18805">
            <v>671</v>
          </cell>
          <cell r="F18805">
            <v>3.6406076580000002E-2</v>
          </cell>
        </row>
        <row r="18806">
          <cell r="E18806">
            <v>669</v>
          </cell>
          <cell r="F18806">
            <v>7.0824046700000004E-2</v>
          </cell>
        </row>
        <row r="18807">
          <cell r="E18807">
            <v>666</v>
          </cell>
          <cell r="F18807">
            <v>5.8270457839999998E-2</v>
          </cell>
        </row>
        <row r="18808">
          <cell r="E18808">
            <v>664</v>
          </cell>
          <cell r="F18808">
            <v>4.357376894E-2</v>
          </cell>
        </row>
        <row r="18809">
          <cell r="E18809">
            <v>661</v>
          </cell>
          <cell r="F18809">
            <v>6.4664581480000011E-2</v>
          </cell>
        </row>
        <row r="18810">
          <cell r="E18810">
            <v>659</v>
          </cell>
          <cell r="F18810">
            <v>4.9607366610000002E-2</v>
          </cell>
        </row>
        <row r="18811">
          <cell r="E18811">
            <v>656</v>
          </cell>
          <cell r="F18811">
            <v>5.3384660639999998E-2</v>
          </cell>
        </row>
        <row r="18812">
          <cell r="E18812">
            <v>654</v>
          </cell>
          <cell r="F18812">
            <v>5.9626346389999994E-2</v>
          </cell>
        </row>
        <row r="18813">
          <cell r="E18813">
            <v>652</v>
          </cell>
          <cell r="F18813">
            <v>5.0416362659999998E-2</v>
          </cell>
        </row>
        <row r="18814">
          <cell r="E18814">
            <v>649</v>
          </cell>
          <cell r="F18814">
            <v>3.7951284770000003E-2</v>
          </cell>
        </row>
        <row r="18815">
          <cell r="E18815">
            <v>647</v>
          </cell>
          <cell r="F18815">
            <v>2.8848274559999998E-2</v>
          </cell>
        </row>
        <row r="18816">
          <cell r="E18816">
            <v>644</v>
          </cell>
          <cell r="F18816">
            <v>4.6819843399999998E-2</v>
          </cell>
        </row>
        <row r="18817">
          <cell r="E18817">
            <v>642</v>
          </cell>
          <cell r="F18817">
            <v>6.5189810170000001E-2</v>
          </cell>
        </row>
        <row r="18818">
          <cell r="E18818">
            <v>639</v>
          </cell>
          <cell r="F18818">
            <v>5.5675848030000002E-2</v>
          </cell>
        </row>
        <row r="18819">
          <cell r="E18819">
            <v>637</v>
          </cell>
          <cell r="F18819">
            <v>2.7383943260000002E-2</v>
          </cell>
        </row>
        <row r="18820">
          <cell r="E18820">
            <v>634</v>
          </cell>
          <cell r="F18820">
            <v>6.75561051E-2</v>
          </cell>
        </row>
        <row r="18821">
          <cell r="E18821">
            <v>632</v>
          </cell>
          <cell r="F18821">
            <v>6.0435654469999996E-2</v>
          </cell>
        </row>
        <row r="18822">
          <cell r="E18822">
            <v>629</v>
          </cell>
          <cell r="F18822">
            <v>6.4254946860000009E-2</v>
          </cell>
        </row>
        <row r="18823">
          <cell r="E18823">
            <v>626</v>
          </cell>
          <cell r="F18823">
            <v>5.6005219889999999E-2</v>
          </cell>
        </row>
        <row r="18824">
          <cell r="E18824">
            <v>624</v>
          </cell>
          <cell r="F18824">
            <v>5.071675036E-2</v>
          </cell>
        </row>
        <row r="18825">
          <cell r="E18825">
            <v>621</v>
          </cell>
          <cell r="F18825">
            <v>5.4471337119999998E-2</v>
          </cell>
        </row>
        <row r="18826">
          <cell r="E18826">
            <v>619</v>
          </cell>
          <cell r="F18826">
            <v>4.136691621E-2</v>
          </cell>
        </row>
        <row r="18827">
          <cell r="E18827">
            <v>616</v>
          </cell>
          <cell r="F18827">
            <v>6.0516594909999999E-2</v>
          </cell>
        </row>
        <row r="18828">
          <cell r="E18828">
            <v>614</v>
          </cell>
          <cell r="F18828">
            <v>7.0911588479999996E-2</v>
          </cell>
        </row>
        <row r="18829">
          <cell r="E18829">
            <v>611</v>
          </cell>
          <cell r="F18829">
            <v>7.7355373620000001E-2</v>
          </cell>
        </row>
        <row r="18830">
          <cell r="E18830">
            <v>609</v>
          </cell>
          <cell r="F18830">
            <v>0.11988242439999999</v>
          </cell>
        </row>
        <row r="18831">
          <cell r="E18831">
            <v>606</v>
          </cell>
          <cell r="F18831">
            <v>5.9190006769999998E-2</v>
          </cell>
        </row>
        <row r="18832">
          <cell r="E18832">
            <v>604</v>
          </cell>
          <cell r="F18832">
            <v>7.5631710540000008E-2</v>
          </cell>
        </row>
        <row r="18833">
          <cell r="E18833">
            <v>601</v>
          </cell>
          <cell r="F18833">
            <v>6.9161645280000003E-2</v>
          </cell>
        </row>
        <row r="18834">
          <cell r="E18834">
            <v>599</v>
          </cell>
          <cell r="F18834">
            <v>7.0309910480000001E-2</v>
          </cell>
        </row>
        <row r="18835">
          <cell r="E18835">
            <v>596</v>
          </cell>
          <cell r="F18835">
            <v>5.9657694099999999E-2</v>
          </cell>
        </row>
        <row r="18836">
          <cell r="E18836">
            <v>594</v>
          </cell>
          <cell r="F18836">
            <v>6.3363037499999997E-2</v>
          </cell>
        </row>
        <row r="18837">
          <cell r="E18837">
            <v>591</v>
          </cell>
          <cell r="F18837">
            <v>6.3994817360000011E-2</v>
          </cell>
        </row>
        <row r="18838">
          <cell r="E18838">
            <v>588</v>
          </cell>
          <cell r="F18838">
            <v>6.3999177290000001E-2</v>
          </cell>
        </row>
        <row r="18839">
          <cell r="E18839">
            <v>586</v>
          </cell>
          <cell r="F18839">
            <v>5.637128726E-2</v>
          </cell>
        </row>
        <row r="18840">
          <cell r="E18840">
            <v>583</v>
          </cell>
          <cell r="F18840">
            <v>8.1976978610000001E-2</v>
          </cell>
        </row>
        <row r="18841">
          <cell r="E18841">
            <v>581</v>
          </cell>
          <cell r="F18841">
            <v>8.605924790000001E-2</v>
          </cell>
        </row>
        <row r="18842">
          <cell r="E18842">
            <v>578</v>
          </cell>
          <cell r="F18842">
            <v>8.5613520030000001E-2</v>
          </cell>
        </row>
        <row r="18843">
          <cell r="E18843">
            <v>576</v>
          </cell>
          <cell r="F18843">
            <v>7.9099635169999988E-2</v>
          </cell>
        </row>
        <row r="18844">
          <cell r="E18844">
            <v>573</v>
          </cell>
          <cell r="F18844">
            <v>9.9077269349999997E-2</v>
          </cell>
        </row>
        <row r="18845">
          <cell r="E18845">
            <v>570</v>
          </cell>
          <cell r="F18845">
            <v>0.109744964</v>
          </cell>
        </row>
        <row r="18846">
          <cell r="E18846">
            <v>568</v>
          </cell>
          <cell r="F18846">
            <v>0.1013973745</v>
          </cell>
        </row>
        <row r="18847">
          <cell r="E18847">
            <v>565</v>
          </cell>
          <cell r="F18847">
            <v>0.10005704779999999</v>
          </cell>
        </row>
        <row r="18848">
          <cell r="E18848">
            <v>563</v>
          </cell>
          <cell r="F18848">
            <v>9.2474360969999989E-2</v>
          </cell>
        </row>
        <row r="18849">
          <cell r="E18849">
            <v>560</v>
          </cell>
          <cell r="F18849">
            <v>9.229991018E-2</v>
          </cell>
        </row>
        <row r="18850">
          <cell r="E18850">
            <v>558</v>
          </cell>
          <cell r="F18850">
            <v>9.8923413569999993E-2</v>
          </cell>
        </row>
        <row r="18851">
          <cell r="E18851">
            <v>555</v>
          </cell>
          <cell r="F18851">
            <v>0.10933664579999999</v>
          </cell>
        </row>
        <row r="18852">
          <cell r="E18852">
            <v>553</v>
          </cell>
          <cell r="F18852">
            <v>0.11034127049999999</v>
          </cell>
        </row>
        <row r="18853">
          <cell r="E18853">
            <v>550</v>
          </cell>
          <cell r="F18853">
            <v>0.10558051440000001</v>
          </cell>
        </row>
        <row r="18854">
          <cell r="E18854">
            <v>547</v>
          </cell>
          <cell r="F18854">
            <v>0.1144082592</v>
          </cell>
        </row>
        <row r="18855">
          <cell r="E18855">
            <v>545</v>
          </cell>
          <cell r="F18855">
            <v>0.11502327400000001</v>
          </cell>
        </row>
        <row r="18856">
          <cell r="E18856">
            <v>542</v>
          </cell>
          <cell r="F18856">
            <v>0.110920965</v>
          </cell>
        </row>
        <row r="18857">
          <cell r="E18857">
            <v>540</v>
          </cell>
          <cell r="F18857">
            <v>0.1099675866</v>
          </cell>
        </row>
        <row r="18858">
          <cell r="E18858">
            <v>537</v>
          </cell>
          <cell r="F18858">
            <v>0.13847991179999999</v>
          </cell>
        </row>
        <row r="18859">
          <cell r="E18859">
            <v>535</v>
          </cell>
          <cell r="F18859">
            <v>0.1155681465</v>
          </cell>
        </row>
        <row r="18860">
          <cell r="E18860">
            <v>532</v>
          </cell>
          <cell r="F18860">
            <v>9.0084779519999991E-2</v>
          </cell>
        </row>
        <row r="18861">
          <cell r="E18861">
            <v>530</v>
          </cell>
          <cell r="F18861">
            <v>0.1094390864</v>
          </cell>
        </row>
        <row r="18862">
          <cell r="E18862">
            <v>527</v>
          </cell>
          <cell r="F18862">
            <v>0.13073807469999998</v>
          </cell>
        </row>
        <row r="18863">
          <cell r="E18863">
            <v>524</v>
          </cell>
          <cell r="F18863">
            <v>0.1533108852</v>
          </cell>
        </row>
        <row r="18864">
          <cell r="E18864">
            <v>522</v>
          </cell>
          <cell r="F18864">
            <v>0.14554196929999999</v>
          </cell>
        </row>
        <row r="18865">
          <cell r="E18865">
            <v>519</v>
          </cell>
          <cell r="F18865">
            <v>9.5942281470000002E-2</v>
          </cell>
        </row>
        <row r="18866">
          <cell r="E18866">
            <v>517</v>
          </cell>
          <cell r="F18866">
            <v>0.1221295843</v>
          </cell>
        </row>
        <row r="18867">
          <cell r="E18867">
            <v>514</v>
          </cell>
          <cell r="F18867">
            <v>0.12214015040000001</v>
          </cell>
        </row>
        <row r="18868">
          <cell r="E18868">
            <v>512</v>
          </cell>
          <cell r="F18868">
            <v>0.1233271611</v>
          </cell>
        </row>
        <row r="18869">
          <cell r="E18869">
            <v>509</v>
          </cell>
          <cell r="F18869">
            <v>0.13269542540000001</v>
          </cell>
        </row>
        <row r="18870">
          <cell r="E18870">
            <v>506</v>
          </cell>
          <cell r="F18870">
            <v>0.14103966739999999</v>
          </cell>
        </row>
        <row r="18871">
          <cell r="E18871">
            <v>504</v>
          </cell>
          <cell r="F18871">
            <v>0.11907994700000001</v>
          </cell>
        </row>
        <row r="18872">
          <cell r="E18872">
            <v>501</v>
          </cell>
          <cell r="F18872">
            <v>0.1313526602</v>
          </cell>
        </row>
        <row r="18873">
          <cell r="E18873">
            <v>498</v>
          </cell>
          <cell r="F18873">
            <v>0.13552360620000001</v>
          </cell>
        </row>
        <row r="18874">
          <cell r="E18874">
            <v>496</v>
          </cell>
          <cell r="F18874">
            <v>0.1429531024</v>
          </cell>
        </row>
        <row r="18875">
          <cell r="E18875">
            <v>493</v>
          </cell>
          <cell r="F18875">
            <v>0.10772360689999999</v>
          </cell>
        </row>
        <row r="18876">
          <cell r="E18876">
            <v>491</v>
          </cell>
          <cell r="F18876">
            <v>0.1300433365</v>
          </cell>
        </row>
        <row r="18877">
          <cell r="E18877">
            <v>488</v>
          </cell>
          <cell r="F18877">
            <v>0.159671852</v>
          </cell>
        </row>
        <row r="18878">
          <cell r="E18878">
            <v>486</v>
          </cell>
          <cell r="F18878">
            <v>0.1297528949</v>
          </cell>
        </row>
        <row r="18879">
          <cell r="E18879">
            <v>483</v>
          </cell>
          <cell r="F18879">
            <v>0.1352222924</v>
          </cell>
        </row>
        <row r="18880">
          <cell r="E18880">
            <v>480</v>
          </cell>
          <cell r="F18880">
            <v>0.19534675659999998</v>
          </cell>
        </row>
        <row r="18881">
          <cell r="E18881">
            <v>478</v>
          </cell>
          <cell r="F18881">
            <v>0.26798200659999999</v>
          </cell>
        </row>
        <row r="18882">
          <cell r="E18882">
            <v>475</v>
          </cell>
          <cell r="F18882">
            <v>0.33793605739999999</v>
          </cell>
        </row>
        <row r="18883">
          <cell r="E18883">
            <v>472</v>
          </cell>
          <cell r="F18883">
            <v>0.40125880159999999</v>
          </cell>
        </row>
        <row r="18884">
          <cell r="E18884">
            <v>470</v>
          </cell>
          <cell r="F18884">
            <v>0.4842549444</v>
          </cell>
        </row>
        <row r="18885">
          <cell r="E18885">
            <v>467</v>
          </cell>
          <cell r="F18885">
            <v>0.56922484350000002</v>
          </cell>
        </row>
        <row r="18886">
          <cell r="E18886">
            <v>465</v>
          </cell>
          <cell r="F18886">
            <v>0.69707111919999998</v>
          </cell>
        </row>
        <row r="18887">
          <cell r="E18887">
            <v>462</v>
          </cell>
          <cell r="F18887">
            <v>0.78915829739999999</v>
          </cell>
        </row>
        <row r="18888">
          <cell r="E18888">
            <v>459</v>
          </cell>
          <cell r="F18888">
            <v>0.90878774829999998</v>
          </cell>
        </row>
        <row r="18889">
          <cell r="E18889">
            <v>457</v>
          </cell>
          <cell r="F18889">
            <v>1.00117609</v>
          </cell>
        </row>
        <row r="18890">
          <cell r="E18890">
            <v>454</v>
          </cell>
          <cell r="F18890">
            <v>1.1191707959999999</v>
          </cell>
        </row>
        <row r="18891">
          <cell r="E18891">
            <v>451</v>
          </cell>
          <cell r="F18891">
            <v>1.2477712000000001</v>
          </cell>
        </row>
        <row r="18892">
          <cell r="E18892">
            <v>449</v>
          </cell>
          <cell r="F18892">
            <v>1.3499419960000001</v>
          </cell>
        </row>
        <row r="18893">
          <cell r="E18893">
            <v>446</v>
          </cell>
          <cell r="F18893">
            <v>1.4667733249999999</v>
          </cell>
        </row>
        <row r="18894">
          <cell r="E18894">
            <v>444</v>
          </cell>
          <cell r="F18894">
            <v>1.559305175</v>
          </cell>
        </row>
        <row r="18895">
          <cell r="E18895">
            <v>441</v>
          </cell>
          <cell r="F18895">
            <v>1.7080456960000001</v>
          </cell>
        </row>
        <row r="18896">
          <cell r="E18896">
            <v>438</v>
          </cell>
          <cell r="F18896">
            <v>1.7980510350000001</v>
          </cell>
        </row>
        <row r="18897">
          <cell r="E18897">
            <v>436</v>
          </cell>
          <cell r="F18897">
            <v>1.9012513360000001</v>
          </cell>
        </row>
        <row r="18898">
          <cell r="E18898">
            <v>433</v>
          </cell>
          <cell r="F18898">
            <v>2.0117009929999998</v>
          </cell>
        </row>
        <row r="18899">
          <cell r="E18899">
            <v>430</v>
          </cell>
          <cell r="F18899">
            <v>2.08764693</v>
          </cell>
        </row>
        <row r="18900">
          <cell r="E18900">
            <v>428</v>
          </cell>
          <cell r="F18900">
            <v>2.2231054220000002</v>
          </cell>
        </row>
        <row r="18901">
          <cell r="E18901">
            <v>425</v>
          </cell>
          <cell r="F18901">
            <v>2.2678649819999999</v>
          </cell>
        </row>
        <row r="18902">
          <cell r="E18902">
            <v>422</v>
          </cell>
          <cell r="F18902">
            <v>2.3808048559999997</v>
          </cell>
        </row>
        <row r="18903">
          <cell r="E18903">
            <v>420</v>
          </cell>
          <cell r="F18903">
            <v>2.4606858519999997</v>
          </cell>
        </row>
        <row r="18904">
          <cell r="E18904">
            <v>417</v>
          </cell>
          <cell r="F18904">
            <v>2.5413570390000002</v>
          </cell>
        </row>
        <row r="18905">
          <cell r="E18905">
            <v>415</v>
          </cell>
          <cell r="F18905">
            <v>2.6232396860000002</v>
          </cell>
        </row>
        <row r="18906">
          <cell r="E18906">
            <v>412</v>
          </cell>
          <cell r="F18906">
            <v>2.6941300450000001</v>
          </cell>
        </row>
        <row r="18907">
          <cell r="E18907">
            <v>409</v>
          </cell>
          <cell r="F18907">
            <v>2.757313882</v>
          </cell>
        </row>
        <row r="18908">
          <cell r="E18908">
            <v>407</v>
          </cell>
          <cell r="F18908">
            <v>2.7988369230000001</v>
          </cell>
        </row>
        <row r="18909">
          <cell r="E18909">
            <v>404</v>
          </cell>
          <cell r="F18909">
            <v>2.8600472849999998</v>
          </cell>
        </row>
        <row r="18910">
          <cell r="E18910">
            <v>401</v>
          </cell>
          <cell r="F18910">
            <v>2.9148420970000002</v>
          </cell>
        </row>
        <row r="18911">
          <cell r="E18911">
            <v>399</v>
          </cell>
          <cell r="F18911">
            <v>2.9922717629999998</v>
          </cell>
        </row>
        <row r="18912">
          <cell r="E18912">
            <v>396</v>
          </cell>
          <cell r="F18912">
            <v>3.0302972449999999</v>
          </cell>
        </row>
        <row r="18913">
          <cell r="E18913">
            <v>393</v>
          </cell>
          <cell r="F18913">
            <v>3.1053075020000001</v>
          </cell>
        </row>
        <row r="18914">
          <cell r="E18914">
            <v>391</v>
          </cell>
          <cell r="F18914">
            <v>3.1047466780000001</v>
          </cell>
        </row>
        <row r="18915">
          <cell r="E18915">
            <v>388</v>
          </cell>
          <cell r="F18915">
            <v>3.179081681</v>
          </cell>
        </row>
        <row r="18916">
          <cell r="E18916">
            <v>385</v>
          </cell>
          <cell r="F18916">
            <v>3.2164764020000001</v>
          </cell>
        </row>
        <row r="18917">
          <cell r="E18917">
            <v>383</v>
          </cell>
          <cell r="F18917">
            <v>3.2754468810000001</v>
          </cell>
        </row>
        <row r="18918">
          <cell r="E18918">
            <v>380</v>
          </cell>
          <cell r="F18918">
            <v>3.317497972</v>
          </cell>
        </row>
        <row r="18919">
          <cell r="E18919">
            <v>377</v>
          </cell>
          <cell r="F18919">
            <v>3.3379351240000004</v>
          </cell>
        </row>
        <row r="18920">
          <cell r="E18920">
            <v>375</v>
          </cell>
          <cell r="F18920">
            <v>3.4123322589999998</v>
          </cell>
        </row>
        <row r="18921">
          <cell r="E18921">
            <v>372</v>
          </cell>
          <cell r="F18921">
            <v>3.4787331880000001</v>
          </cell>
        </row>
        <row r="18922">
          <cell r="E18922">
            <v>369</v>
          </cell>
          <cell r="F18922">
            <v>3.5178074920000002</v>
          </cell>
        </row>
        <row r="18923">
          <cell r="E18923">
            <v>367</v>
          </cell>
          <cell r="F18923">
            <v>3.5528147109999999</v>
          </cell>
        </row>
        <row r="18924">
          <cell r="E18924">
            <v>364</v>
          </cell>
          <cell r="F18924">
            <v>3.5734080330000002</v>
          </cell>
        </row>
        <row r="18925">
          <cell r="E18925">
            <v>361</v>
          </cell>
          <cell r="F18925">
            <v>3.6099851970000003</v>
          </cell>
        </row>
        <row r="18926">
          <cell r="E18926">
            <v>359</v>
          </cell>
          <cell r="F18926">
            <v>3.650984158</v>
          </cell>
        </row>
        <row r="18927">
          <cell r="E18927">
            <v>356</v>
          </cell>
          <cell r="F18927">
            <v>3.679267957</v>
          </cell>
        </row>
        <row r="18928">
          <cell r="E18928">
            <v>353</v>
          </cell>
          <cell r="F18928">
            <v>3.7169804920000002</v>
          </cell>
        </row>
        <row r="18929">
          <cell r="E18929">
            <v>351</v>
          </cell>
          <cell r="F18929">
            <v>3.70961652</v>
          </cell>
        </row>
        <row r="18930">
          <cell r="E18930">
            <v>348</v>
          </cell>
          <cell r="F18930">
            <v>3.7559782990000001</v>
          </cell>
        </row>
        <row r="18931">
          <cell r="E18931">
            <v>345</v>
          </cell>
          <cell r="F18931">
            <v>3.8033236799999997</v>
          </cell>
        </row>
        <row r="18932">
          <cell r="E18932">
            <v>343</v>
          </cell>
          <cell r="F18932">
            <v>3.784023248</v>
          </cell>
        </row>
        <row r="18933">
          <cell r="E18933">
            <v>340</v>
          </cell>
          <cell r="F18933">
            <v>3.7921752990000002</v>
          </cell>
        </row>
        <row r="18934">
          <cell r="E18934">
            <v>337</v>
          </cell>
          <cell r="F18934">
            <v>3.809305266</v>
          </cell>
        </row>
        <row r="18935">
          <cell r="E18935">
            <v>335</v>
          </cell>
          <cell r="F18935">
            <v>3.8514134759999998</v>
          </cell>
        </row>
        <row r="18936">
          <cell r="E18936">
            <v>332</v>
          </cell>
          <cell r="F18936">
            <v>3.8638045729999999</v>
          </cell>
        </row>
        <row r="18937">
          <cell r="E18937">
            <v>329</v>
          </cell>
          <cell r="F18937">
            <v>3.8875376140000002</v>
          </cell>
        </row>
        <row r="18938">
          <cell r="E18938">
            <v>327</v>
          </cell>
          <cell r="F18938">
            <v>3.8895443209999998</v>
          </cell>
        </row>
        <row r="18939">
          <cell r="E18939">
            <v>324</v>
          </cell>
          <cell r="F18939">
            <v>3.9452958939999996</v>
          </cell>
        </row>
        <row r="18940">
          <cell r="E18940">
            <v>322</v>
          </cell>
          <cell r="F18940">
            <v>3.9974295579999999</v>
          </cell>
        </row>
        <row r="18941">
          <cell r="E18941">
            <v>319</v>
          </cell>
          <cell r="F18941">
            <v>4.0414808769999997</v>
          </cell>
        </row>
        <row r="18942">
          <cell r="E18942">
            <v>316</v>
          </cell>
          <cell r="F18942">
            <v>4.1261670239999999</v>
          </cell>
        </row>
        <row r="18943">
          <cell r="E18943">
            <v>313</v>
          </cell>
          <cell r="F18943">
            <v>4.1246013079999999</v>
          </cell>
        </row>
        <row r="18944">
          <cell r="E18944">
            <v>311</v>
          </cell>
          <cell r="F18944">
            <v>4.1550369659999999</v>
          </cell>
        </row>
        <row r="18945">
          <cell r="E18945">
            <v>308</v>
          </cell>
          <cell r="F18945">
            <v>4.1915575479999996</v>
          </cell>
        </row>
        <row r="18946">
          <cell r="E18946">
            <v>305</v>
          </cell>
          <cell r="F18946">
            <v>4.251046959</v>
          </cell>
        </row>
        <row r="18947">
          <cell r="E18947">
            <v>303</v>
          </cell>
          <cell r="F18947">
            <v>4.2546065369999999</v>
          </cell>
        </row>
        <row r="18948">
          <cell r="E18948">
            <v>300</v>
          </cell>
          <cell r="F18948">
            <v>4.3077520390000004</v>
          </cell>
        </row>
        <row r="18949">
          <cell r="E18949">
            <v>297</v>
          </cell>
          <cell r="F18949">
            <v>4.328286415</v>
          </cell>
        </row>
        <row r="18950">
          <cell r="E18950">
            <v>295</v>
          </cell>
          <cell r="F18950">
            <v>4.365283239</v>
          </cell>
        </row>
        <row r="18951">
          <cell r="E18951">
            <v>292</v>
          </cell>
          <cell r="F18951">
            <v>4.3970106160000002</v>
          </cell>
        </row>
        <row r="18952">
          <cell r="E18952">
            <v>289</v>
          </cell>
          <cell r="F18952">
            <v>4.4113873730000002</v>
          </cell>
        </row>
        <row r="18953">
          <cell r="E18953">
            <v>287</v>
          </cell>
          <cell r="F18953">
            <v>4.4191809679999992</v>
          </cell>
        </row>
        <row r="18954">
          <cell r="E18954">
            <v>284</v>
          </cell>
          <cell r="F18954">
            <v>4.4471559140000005</v>
          </cell>
        </row>
        <row r="18955">
          <cell r="E18955">
            <v>281</v>
          </cell>
          <cell r="F18955">
            <v>4.4723496039999997</v>
          </cell>
        </row>
        <row r="18956">
          <cell r="E18956">
            <v>279</v>
          </cell>
          <cell r="F18956">
            <v>4.50103645</v>
          </cell>
        </row>
        <row r="18957">
          <cell r="E18957">
            <v>276</v>
          </cell>
          <cell r="F18957">
            <v>4.5120004099999997</v>
          </cell>
        </row>
        <row r="18958">
          <cell r="E18958">
            <v>273</v>
          </cell>
          <cell r="F18958">
            <v>4.5629487209999997</v>
          </cell>
        </row>
        <row r="18959">
          <cell r="E18959">
            <v>271</v>
          </cell>
          <cell r="F18959">
            <v>4.5953320209999999</v>
          </cell>
        </row>
        <row r="18960">
          <cell r="E18960">
            <v>268</v>
          </cell>
          <cell r="F18960">
            <v>4.6201612249999995</v>
          </cell>
        </row>
        <row r="18961">
          <cell r="E18961">
            <v>265</v>
          </cell>
          <cell r="F18961">
            <v>4.6324700459999999</v>
          </cell>
        </row>
        <row r="18962">
          <cell r="E18962">
            <v>262</v>
          </cell>
          <cell r="F18962">
            <v>4.6446916500000004</v>
          </cell>
        </row>
        <row r="18963">
          <cell r="E18963">
            <v>260</v>
          </cell>
          <cell r="F18963">
            <v>4.7169038150000002</v>
          </cell>
        </row>
        <row r="18964">
          <cell r="E18964">
            <v>257</v>
          </cell>
          <cell r="F18964">
            <v>4.7156136499999999</v>
          </cell>
        </row>
        <row r="18965">
          <cell r="E18965">
            <v>254</v>
          </cell>
          <cell r="F18965">
            <v>4.7162688069999996</v>
          </cell>
        </row>
        <row r="18966">
          <cell r="E18966">
            <v>252</v>
          </cell>
          <cell r="F18966">
            <v>4.761557743</v>
          </cell>
        </row>
        <row r="18967">
          <cell r="E18967">
            <v>249</v>
          </cell>
          <cell r="F18967">
            <v>4.7899888729999995</v>
          </cell>
        </row>
        <row r="18968">
          <cell r="E18968">
            <v>246</v>
          </cell>
          <cell r="F18968">
            <v>4.8048040349999992</v>
          </cell>
        </row>
        <row r="18969">
          <cell r="E18969">
            <v>244</v>
          </cell>
          <cell r="F18969">
            <v>4.8284018459999993</v>
          </cell>
        </row>
        <row r="18970">
          <cell r="E18970">
            <v>241</v>
          </cell>
          <cell r="F18970">
            <v>4.8400027239999996</v>
          </cell>
        </row>
        <row r="18971">
          <cell r="E18971">
            <v>238</v>
          </cell>
          <cell r="F18971">
            <v>4.8663933860000004</v>
          </cell>
        </row>
        <row r="18972">
          <cell r="E18972">
            <v>235</v>
          </cell>
          <cell r="F18972">
            <v>4.8576565120000001</v>
          </cell>
        </row>
        <row r="18973">
          <cell r="E18973">
            <v>233</v>
          </cell>
          <cell r="F18973">
            <v>4.9017127920000005</v>
          </cell>
        </row>
        <row r="18974">
          <cell r="E18974">
            <v>230</v>
          </cell>
          <cell r="F18974">
            <v>4.9260702439999999</v>
          </cell>
        </row>
        <row r="18975">
          <cell r="E18975">
            <v>227</v>
          </cell>
          <cell r="F18975">
            <v>4.9704798289999994</v>
          </cell>
        </row>
        <row r="18976">
          <cell r="E18976">
            <v>225</v>
          </cell>
          <cell r="F18976">
            <v>4.9810425709999997</v>
          </cell>
        </row>
        <row r="18977">
          <cell r="E18977">
            <v>222</v>
          </cell>
          <cell r="F18977">
            <v>4.9642180580000002</v>
          </cell>
        </row>
        <row r="18978">
          <cell r="E18978">
            <v>219</v>
          </cell>
          <cell r="F18978">
            <v>5.0183369210000004</v>
          </cell>
        </row>
        <row r="18979">
          <cell r="E18979">
            <v>216</v>
          </cell>
          <cell r="F18979">
            <v>5.0203872280000006</v>
          </cell>
        </row>
        <row r="18980">
          <cell r="E18980">
            <v>214</v>
          </cell>
          <cell r="F18980">
            <v>5.054456257</v>
          </cell>
        </row>
        <row r="18981">
          <cell r="E18981">
            <v>211</v>
          </cell>
          <cell r="F18981">
            <v>5.0773487489999996</v>
          </cell>
        </row>
        <row r="18982">
          <cell r="E18982">
            <v>208</v>
          </cell>
          <cell r="F18982">
            <v>5.1053390920000004</v>
          </cell>
        </row>
        <row r="18983">
          <cell r="E18983">
            <v>206</v>
          </cell>
          <cell r="F18983">
            <v>5.1260232290000003</v>
          </cell>
        </row>
        <row r="18984">
          <cell r="E18984">
            <v>203</v>
          </cell>
          <cell r="F18984">
            <v>5.1187257900000001</v>
          </cell>
        </row>
        <row r="18985">
          <cell r="E18985">
            <v>200</v>
          </cell>
          <cell r="F18985">
            <v>5.153739828</v>
          </cell>
        </row>
        <row r="18986">
          <cell r="E18986">
            <v>197</v>
          </cell>
          <cell r="F18986">
            <v>5.1750065739999993</v>
          </cell>
        </row>
        <row r="18987">
          <cell r="E18987">
            <v>195</v>
          </cell>
          <cell r="F18987">
            <v>5.1798211409999997</v>
          </cell>
        </row>
        <row r="18988">
          <cell r="E18988">
            <v>192</v>
          </cell>
          <cell r="F18988">
            <v>5.1819144930000007</v>
          </cell>
        </row>
        <row r="18989">
          <cell r="E18989">
            <v>189</v>
          </cell>
          <cell r="F18989">
            <v>5.2170422710000004</v>
          </cell>
        </row>
        <row r="18990">
          <cell r="E18990">
            <v>186</v>
          </cell>
          <cell r="F18990">
            <v>5.2313049359999999</v>
          </cell>
        </row>
        <row r="18991">
          <cell r="E18991">
            <v>184</v>
          </cell>
          <cell r="F18991">
            <v>5.2989744610000002</v>
          </cell>
        </row>
        <row r="18992">
          <cell r="E18992">
            <v>181</v>
          </cell>
          <cell r="F18992">
            <v>5.3015632969999995</v>
          </cell>
        </row>
        <row r="18993">
          <cell r="E18993">
            <v>175</v>
          </cell>
          <cell r="F18993">
            <v>5.3269611120000002</v>
          </cell>
        </row>
        <row r="18994">
          <cell r="E18994">
            <v>173</v>
          </cell>
          <cell r="F18994">
            <v>5.3350806610000001</v>
          </cell>
        </row>
        <row r="18995">
          <cell r="E18995">
            <v>170</v>
          </cell>
          <cell r="F18995">
            <v>5.3570284319999999</v>
          </cell>
        </row>
        <row r="18996">
          <cell r="E18996">
            <v>167</v>
          </cell>
          <cell r="F18996">
            <v>5.308677544</v>
          </cell>
        </row>
        <row r="18997">
          <cell r="E18997">
            <v>159</v>
          </cell>
          <cell r="F18997">
            <v>5.4246461429999995</v>
          </cell>
        </row>
        <row r="18998">
          <cell r="E18998">
            <v>156</v>
          </cell>
          <cell r="F18998">
            <v>5.4850962579999996</v>
          </cell>
        </row>
        <row r="18999">
          <cell r="E18999">
            <v>153</v>
          </cell>
          <cell r="F18999">
            <v>5.4372163380000007</v>
          </cell>
        </row>
        <row r="19000">
          <cell r="E19000">
            <v>150</v>
          </cell>
          <cell r="F19000">
            <v>5.4856881839999998</v>
          </cell>
        </row>
        <row r="19001">
          <cell r="E19001">
            <v>147</v>
          </cell>
          <cell r="F19001">
            <v>5.5116464719999998</v>
          </cell>
        </row>
        <row r="19002">
          <cell r="E19002">
            <v>144</v>
          </cell>
          <cell r="F19002">
            <v>5.5271420610000002</v>
          </cell>
        </row>
        <row r="19003">
          <cell r="E19003">
            <v>142</v>
          </cell>
          <cell r="F19003">
            <v>5.5421722199999994</v>
          </cell>
        </row>
        <row r="19004">
          <cell r="E19004">
            <v>139</v>
          </cell>
          <cell r="F19004">
            <v>5.5637523689999995</v>
          </cell>
        </row>
        <row r="19005">
          <cell r="E19005">
            <v>136</v>
          </cell>
          <cell r="F19005">
            <v>5.5755141299999993</v>
          </cell>
        </row>
        <row r="19006">
          <cell r="E19006">
            <v>133</v>
          </cell>
          <cell r="F19006">
            <v>5.5900685829999999</v>
          </cell>
        </row>
        <row r="19007">
          <cell r="E19007">
            <v>131</v>
          </cell>
          <cell r="F19007">
            <v>5.606031389</v>
          </cell>
        </row>
        <row r="19008">
          <cell r="E19008">
            <v>128</v>
          </cell>
          <cell r="F19008">
            <v>5.6223260760000002</v>
          </cell>
        </row>
        <row r="19009">
          <cell r="E19009">
            <v>125</v>
          </cell>
          <cell r="F19009">
            <v>5.6277825049999999</v>
          </cell>
        </row>
        <row r="19010">
          <cell r="E19010">
            <v>123</v>
          </cell>
          <cell r="F19010">
            <v>5.6527725929999999</v>
          </cell>
        </row>
        <row r="19011">
          <cell r="E19011">
            <v>120</v>
          </cell>
          <cell r="F19011">
            <v>5.6476389380000001</v>
          </cell>
        </row>
        <row r="19012">
          <cell r="E19012">
            <v>118</v>
          </cell>
          <cell r="F19012">
            <v>5.6441816659999997</v>
          </cell>
        </row>
        <row r="19013">
          <cell r="E19013">
            <v>116</v>
          </cell>
          <cell r="F19013">
            <v>5.6729345479999997</v>
          </cell>
        </row>
        <row r="19014">
          <cell r="E19014">
            <v>113</v>
          </cell>
          <cell r="F19014">
            <v>5.7090505040000004</v>
          </cell>
        </row>
        <row r="19015">
          <cell r="E19015">
            <v>111</v>
          </cell>
          <cell r="F19015">
            <v>5.6974493879999999</v>
          </cell>
        </row>
        <row r="19016">
          <cell r="E19016">
            <v>109</v>
          </cell>
          <cell r="F19016">
            <v>5.7118370190000007</v>
          </cell>
        </row>
        <row r="19017">
          <cell r="E19017">
            <v>106</v>
          </cell>
          <cell r="F19017">
            <v>5.71203357</v>
          </cell>
        </row>
        <row r="19018">
          <cell r="E19018">
            <v>104</v>
          </cell>
          <cell r="F19018">
            <v>5.748349159</v>
          </cell>
        </row>
        <row r="19019">
          <cell r="E19019">
            <v>102</v>
          </cell>
          <cell r="F19019">
            <v>5.7447751020000002</v>
          </cell>
        </row>
        <row r="19020">
          <cell r="E19020">
            <v>100</v>
          </cell>
          <cell r="F19020">
            <v>5.7369321879999999</v>
          </cell>
        </row>
        <row r="19021">
          <cell r="E19021">
            <v>98</v>
          </cell>
          <cell r="F19021">
            <v>5.7477217569999999</v>
          </cell>
        </row>
        <row r="19022">
          <cell r="E19022">
            <v>96</v>
          </cell>
          <cell r="F19022">
            <v>5.7352585620000003</v>
          </cell>
        </row>
        <row r="19023">
          <cell r="E19023">
            <v>94</v>
          </cell>
          <cell r="F19023">
            <v>5.7232964489999993</v>
          </cell>
        </row>
        <row r="19024">
          <cell r="E19024">
            <v>92</v>
          </cell>
          <cell r="F19024">
            <v>5.752660745</v>
          </cell>
        </row>
        <row r="19025">
          <cell r="E19025">
            <v>90</v>
          </cell>
          <cell r="F19025">
            <v>5.7898290640000001</v>
          </cell>
        </row>
        <row r="19026">
          <cell r="E19026">
            <v>89</v>
          </cell>
          <cell r="F19026">
            <v>5.8008096920000005</v>
          </cell>
        </row>
        <row r="19027">
          <cell r="E19027">
            <v>87</v>
          </cell>
          <cell r="F19027">
            <v>5.8119115279999995</v>
          </cell>
        </row>
        <row r="19028">
          <cell r="E19028">
            <v>85</v>
          </cell>
          <cell r="F19028">
            <v>5.8266065500000002</v>
          </cell>
        </row>
        <row r="19029">
          <cell r="E19029">
            <v>84</v>
          </cell>
          <cell r="F19029">
            <v>5.8364040900000003</v>
          </cell>
        </row>
        <row r="19030">
          <cell r="E19030">
            <v>82</v>
          </cell>
          <cell r="F19030">
            <v>5.8395563299999997</v>
          </cell>
        </row>
        <row r="19031">
          <cell r="E19031">
            <v>81</v>
          </cell>
          <cell r="F19031">
            <v>5.8194997209999997</v>
          </cell>
        </row>
        <row r="19032">
          <cell r="E19032">
            <v>79</v>
          </cell>
          <cell r="F19032">
            <v>5.8288970190000002</v>
          </cell>
        </row>
        <row r="19033">
          <cell r="E19033">
            <v>78</v>
          </cell>
          <cell r="F19033">
            <v>5.8163013189999999</v>
          </cell>
        </row>
        <row r="19034">
          <cell r="E19034">
            <v>76</v>
          </cell>
          <cell r="F19034">
            <v>5.8407011789999999</v>
          </cell>
        </row>
        <row r="19035">
          <cell r="E19035">
            <v>75</v>
          </cell>
          <cell r="F19035">
            <v>5.8124328360000002</v>
          </cell>
        </row>
        <row r="19036">
          <cell r="E19036">
            <v>73</v>
          </cell>
          <cell r="F19036">
            <v>5.8545252269999999</v>
          </cell>
        </row>
        <row r="19037">
          <cell r="E19037">
            <v>72</v>
          </cell>
          <cell r="F19037">
            <v>5.8568098629999996</v>
          </cell>
        </row>
        <row r="19038">
          <cell r="E19038">
            <v>71</v>
          </cell>
          <cell r="F19038">
            <v>5.8595540980000003</v>
          </cell>
        </row>
        <row r="19039">
          <cell r="E19039">
            <v>70</v>
          </cell>
          <cell r="F19039">
            <v>5.8360333049999999</v>
          </cell>
        </row>
        <row r="19040">
          <cell r="E19040">
            <v>68</v>
          </cell>
          <cell r="F19040">
            <v>5.8451725249999997</v>
          </cell>
        </row>
        <row r="19041">
          <cell r="E19041">
            <v>67</v>
          </cell>
          <cell r="F19041">
            <v>5.9015870420000001</v>
          </cell>
        </row>
        <row r="19042">
          <cell r="E19042">
            <v>65</v>
          </cell>
          <cell r="F19042">
            <v>5.8576206449999999</v>
          </cell>
        </row>
        <row r="19049">
          <cell r="E19049">
            <v>30</v>
          </cell>
          <cell r="F19049">
            <v>12447.96989</v>
          </cell>
        </row>
        <row r="19050">
          <cell r="E19050">
            <v>30</v>
          </cell>
          <cell r="F19050">
            <v>12541.86304</v>
          </cell>
        </row>
        <row r="19051">
          <cell r="E19051">
            <v>30</v>
          </cell>
          <cell r="F19051">
            <v>12548.737080000001</v>
          </cell>
        </row>
        <row r="19052">
          <cell r="E19052">
            <v>30</v>
          </cell>
          <cell r="F19052">
            <v>12553.5468</v>
          </cell>
        </row>
        <row r="19053">
          <cell r="E19053">
            <v>30</v>
          </cell>
          <cell r="F19053">
            <v>12557.82575</v>
          </cell>
        </row>
        <row r="19054">
          <cell r="E19054">
            <v>30</v>
          </cell>
          <cell r="F19054">
            <v>12562.752760000001</v>
          </cell>
        </row>
        <row r="19055">
          <cell r="E19055">
            <v>30</v>
          </cell>
          <cell r="F19055">
            <v>12567.13859</v>
          </cell>
        </row>
        <row r="19056">
          <cell r="E19056">
            <v>30</v>
          </cell>
          <cell r="F19056">
            <v>12571.975410000001</v>
          </cell>
        </row>
        <row r="19057">
          <cell r="E19057">
            <v>30</v>
          </cell>
          <cell r="F19057">
            <v>12575.265590000001</v>
          </cell>
        </row>
        <row r="19058">
          <cell r="E19058">
            <v>30</v>
          </cell>
          <cell r="F19058">
            <v>12580.119420000001</v>
          </cell>
        </row>
        <row r="19059">
          <cell r="E19059">
            <v>30</v>
          </cell>
          <cell r="F19059">
            <v>12584.175220000001</v>
          </cell>
        </row>
        <row r="19060">
          <cell r="E19060">
            <v>30</v>
          </cell>
          <cell r="F19060">
            <v>12590.83396</v>
          </cell>
        </row>
        <row r="19061">
          <cell r="E19061">
            <v>30</v>
          </cell>
          <cell r="F19061">
            <v>12590.44757</v>
          </cell>
        </row>
        <row r="19062">
          <cell r="E19062">
            <v>30</v>
          </cell>
          <cell r="F19062">
            <v>12593.821529999999</v>
          </cell>
        </row>
        <row r="19063">
          <cell r="E19063">
            <v>31</v>
          </cell>
          <cell r="F19063">
            <v>12597.89257</v>
          </cell>
        </row>
        <row r="19064">
          <cell r="E19064">
            <v>32</v>
          </cell>
          <cell r="F19064">
            <v>12599.251260000001</v>
          </cell>
        </row>
        <row r="19065">
          <cell r="E19065">
            <v>34</v>
          </cell>
          <cell r="F19065">
            <v>12601.79594</v>
          </cell>
        </row>
        <row r="19066">
          <cell r="E19066">
            <v>36</v>
          </cell>
          <cell r="F19066">
            <v>12601.594499999999</v>
          </cell>
        </row>
        <row r="19067">
          <cell r="E19067">
            <v>39</v>
          </cell>
          <cell r="F19067">
            <v>12603.540860000001</v>
          </cell>
        </row>
        <row r="19068">
          <cell r="E19068">
            <v>42</v>
          </cell>
          <cell r="F19068">
            <v>12602.9308</v>
          </cell>
        </row>
        <row r="19069">
          <cell r="E19069">
            <v>45</v>
          </cell>
          <cell r="F19069">
            <v>12606.828750000001</v>
          </cell>
        </row>
        <row r="19070">
          <cell r="E19070">
            <v>48</v>
          </cell>
          <cell r="F19070">
            <v>12607.52154</v>
          </cell>
        </row>
        <row r="19071">
          <cell r="E19071">
            <v>52</v>
          </cell>
          <cell r="F19071">
            <v>12607.864009999999</v>
          </cell>
        </row>
        <row r="19072">
          <cell r="E19072">
            <v>55</v>
          </cell>
          <cell r="F19072">
            <v>12610.386039999999</v>
          </cell>
        </row>
        <row r="19073">
          <cell r="E19073">
            <v>58</v>
          </cell>
          <cell r="F19073">
            <v>12613.97327</v>
          </cell>
        </row>
        <row r="19074">
          <cell r="E19074">
            <v>62</v>
          </cell>
          <cell r="F19074">
            <v>12617.8534</v>
          </cell>
        </row>
        <row r="19075">
          <cell r="E19075">
            <v>65</v>
          </cell>
          <cell r="F19075">
            <v>12619.04529</v>
          </cell>
        </row>
        <row r="19076">
          <cell r="E19076">
            <v>68</v>
          </cell>
          <cell r="F19076">
            <v>12622.90654</v>
          </cell>
        </row>
        <row r="19077">
          <cell r="E19077">
            <v>71</v>
          </cell>
          <cell r="F19077">
            <v>12624.48445</v>
          </cell>
        </row>
        <row r="19078">
          <cell r="E19078">
            <v>74</v>
          </cell>
          <cell r="F19078">
            <v>12628.5852</v>
          </cell>
        </row>
        <row r="19079">
          <cell r="E19079">
            <v>77</v>
          </cell>
          <cell r="F19079">
            <v>12630.139229999999</v>
          </cell>
        </row>
        <row r="19080">
          <cell r="E19080">
            <v>80</v>
          </cell>
          <cell r="F19080">
            <v>12632.06409</v>
          </cell>
        </row>
        <row r="19081">
          <cell r="E19081">
            <v>83</v>
          </cell>
          <cell r="F19081">
            <v>12634.378860000001</v>
          </cell>
        </row>
        <row r="19082">
          <cell r="E19082">
            <v>85</v>
          </cell>
          <cell r="F19082">
            <v>12638.541279999999</v>
          </cell>
        </row>
        <row r="19083">
          <cell r="E19083">
            <v>88</v>
          </cell>
          <cell r="F19083">
            <v>12638.351030000002</v>
          </cell>
        </row>
        <row r="19084">
          <cell r="E19084">
            <v>91</v>
          </cell>
          <cell r="F19084">
            <v>12641.48114</v>
          </cell>
        </row>
        <row r="19085">
          <cell r="E19085">
            <v>93</v>
          </cell>
          <cell r="F19085">
            <v>12644.64049</v>
          </cell>
        </row>
        <row r="19086">
          <cell r="E19086">
            <v>96</v>
          </cell>
          <cell r="F19086">
            <v>12646.297140000001</v>
          </cell>
        </row>
        <row r="19087">
          <cell r="E19087">
            <v>99</v>
          </cell>
          <cell r="F19087">
            <v>12647.323640000001</v>
          </cell>
        </row>
        <row r="19088">
          <cell r="E19088">
            <v>101</v>
          </cell>
          <cell r="F19088">
            <v>12648.474469999999</v>
          </cell>
        </row>
        <row r="19089">
          <cell r="E19089">
            <v>104</v>
          </cell>
          <cell r="F19089">
            <v>12650.61009</v>
          </cell>
        </row>
        <row r="19090">
          <cell r="E19090">
            <v>106</v>
          </cell>
          <cell r="F19090">
            <v>12653.1792</v>
          </cell>
        </row>
        <row r="19091">
          <cell r="E19091">
            <v>109</v>
          </cell>
          <cell r="F19091">
            <v>12654.21148</v>
          </cell>
        </row>
        <row r="19092">
          <cell r="E19092">
            <v>112</v>
          </cell>
          <cell r="F19092">
            <v>12655.927670000001</v>
          </cell>
        </row>
        <row r="19093">
          <cell r="E19093">
            <v>115</v>
          </cell>
          <cell r="F19093">
            <v>12655.839800000002</v>
          </cell>
        </row>
        <row r="19094">
          <cell r="E19094">
            <v>117</v>
          </cell>
          <cell r="F19094">
            <v>12658.70559</v>
          </cell>
        </row>
        <row r="19095">
          <cell r="E19095">
            <v>120</v>
          </cell>
          <cell r="F19095">
            <v>12660.4175</v>
          </cell>
        </row>
        <row r="19096">
          <cell r="E19096">
            <v>123</v>
          </cell>
          <cell r="F19096">
            <v>12661.624229999999</v>
          </cell>
        </row>
        <row r="19097">
          <cell r="E19097">
            <v>126</v>
          </cell>
          <cell r="F19097">
            <v>12662.940620000001</v>
          </cell>
        </row>
        <row r="19098">
          <cell r="E19098">
            <v>129</v>
          </cell>
          <cell r="F19098">
            <v>12665.57322</v>
          </cell>
        </row>
        <row r="19099">
          <cell r="E19099">
            <v>131</v>
          </cell>
          <cell r="F19099">
            <v>12666.376560000001</v>
          </cell>
        </row>
        <row r="19100">
          <cell r="E19100">
            <v>134</v>
          </cell>
          <cell r="F19100">
            <v>12667.38761</v>
          </cell>
        </row>
        <row r="19101">
          <cell r="E19101">
            <v>137</v>
          </cell>
          <cell r="F19101">
            <v>12668.908950000001</v>
          </cell>
        </row>
        <row r="19102">
          <cell r="E19102">
            <v>139</v>
          </cell>
          <cell r="F19102">
            <v>12670.529350000001</v>
          </cell>
        </row>
        <row r="19103">
          <cell r="E19103">
            <v>142</v>
          </cell>
          <cell r="F19103">
            <v>12675.807479999999</v>
          </cell>
        </row>
        <row r="19104">
          <cell r="E19104">
            <v>145</v>
          </cell>
          <cell r="F19104">
            <v>12678.05875</v>
          </cell>
        </row>
        <row r="19105">
          <cell r="E19105">
            <v>148</v>
          </cell>
          <cell r="F19105">
            <v>12679.972879999999</v>
          </cell>
        </row>
        <row r="19106">
          <cell r="E19106">
            <v>150</v>
          </cell>
          <cell r="F19106">
            <v>12682.84023</v>
          </cell>
        </row>
        <row r="19107">
          <cell r="E19107">
            <v>153</v>
          </cell>
          <cell r="F19107">
            <v>12683.965609999999</v>
          </cell>
        </row>
        <row r="19108">
          <cell r="E19108">
            <v>156</v>
          </cell>
          <cell r="F19108">
            <v>12685.620509999999</v>
          </cell>
        </row>
        <row r="19109">
          <cell r="E19109">
            <v>159</v>
          </cell>
          <cell r="F19109">
            <v>12688.130929999999</v>
          </cell>
        </row>
        <row r="19110">
          <cell r="E19110">
            <v>161</v>
          </cell>
          <cell r="F19110">
            <v>12688.995719999999</v>
          </cell>
        </row>
        <row r="19111">
          <cell r="E19111">
            <v>164</v>
          </cell>
          <cell r="F19111">
            <v>12692.39279</v>
          </cell>
        </row>
        <row r="19112">
          <cell r="E19112">
            <v>167</v>
          </cell>
          <cell r="F19112">
            <v>12695.95837</v>
          </cell>
        </row>
        <row r="19113">
          <cell r="E19113">
            <v>169</v>
          </cell>
          <cell r="F19113">
            <v>12696.752589999998</v>
          </cell>
        </row>
        <row r="19114">
          <cell r="E19114">
            <v>172</v>
          </cell>
          <cell r="F19114">
            <v>12698.71099</v>
          </cell>
        </row>
        <row r="19115">
          <cell r="E19115">
            <v>175</v>
          </cell>
          <cell r="F19115">
            <v>12696.985350000001</v>
          </cell>
        </row>
        <row r="19116">
          <cell r="E19116">
            <v>177</v>
          </cell>
          <cell r="F19116">
            <v>12702.659530000001</v>
          </cell>
        </row>
        <row r="19117">
          <cell r="E19117">
            <v>180</v>
          </cell>
          <cell r="F19117">
            <v>12703.4128</v>
          </cell>
        </row>
        <row r="19118">
          <cell r="E19118">
            <v>183</v>
          </cell>
          <cell r="F19118">
            <v>12705.007679999999</v>
          </cell>
        </row>
        <row r="19119">
          <cell r="E19119">
            <v>186</v>
          </cell>
          <cell r="F19119">
            <v>12705.28124</v>
          </cell>
        </row>
        <row r="19120">
          <cell r="E19120">
            <v>188</v>
          </cell>
          <cell r="F19120">
            <v>12708.70103</v>
          </cell>
        </row>
        <row r="19121">
          <cell r="E19121">
            <v>191</v>
          </cell>
          <cell r="F19121">
            <v>12708.754210000001</v>
          </cell>
        </row>
        <row r="19122">
          <cell r="E19122">
            <v>194</v>
          </cell>
          <cell r="F19122">
            <v>12711.52959</v>
          </cell>
        </row>
        <row r="19123">
          <cell r="E19123">
            <v>196</v>
          </cell>
          <cell r="F19123">
            <v>12711.57734</v>
          </cell>
        </row>
        <row r="19124">
          <cell r="E19124">
            <v>199</v>
          </cell>
          <cell r="F19124">
            <v>12714.290800000001</v>
          </cell>
        </row>
        <row r="19125">
          <cell r="E19125">
            <v>202</v>
          </cell>
          <cell r="F19125">
            <v>12716.222019999999</v>
          </cell>
        </row>
        <row r="19126">
          <cell r="E19126">
            <v>205</v>
          </cell>
          <cell r="F19126">
            <v>12715.213329999999</v>
          </cell>
        </row>
        <row r="19127">
          <cell r="E19127">
            <v>207</v>
          </cell>
          <cell r="F19127">
            <v>12715.81861</v>
          </cell>
        </row>
        <row r="19128">
          <cell r="E19128">
            <v>210</v>
          </cell>
          <cell r="F19128">
            <v>12717.565329999999</v>
          </cell>
        </row>
        <row r="19129">
          <cell r="E19129">
            <v>213</v>
          </cell>
          <cell r="F19129">
            <v>12717.075199999999</v>
          </cell>
        </row>
        <row r="19130">
          <cell r="E19130">
            <v>216</v>
          </cell>
          <cell r="F19130">
            <v>12718.526830000001</v>
          </cell>
        </row>
        <row r="19131">
          <cell r="E19131">
            <v>218</v>
          </cell>
          <cell r="F19131">
            <v>12718.86189</v>
          </cell>
        </row>
        <row r="19132">
          <cell r="E19132">
            <v>221</v>
          </cell>
          <cell r="F19132">
            <v>12720.723319999999</v>
          </cell>
        </row>
        <row r="19133">
          <cell r="E19133">
            <v>224</v>
          </cell>
          <cell r="F19133">
            <v>12722.679480000001</v>
          </cell>
        </row>
        <row r="19134">
          <cell r="E19134">
            <v>226</v>
          </cell>
          <cell r="F19134">
            <v>12720.017249999999</v>
          </cell>
        </row>
        <row r="19135">
          <cell r="E19135">
            <v>229</v>
          </cell>
          <cell r="F19135">
            <v>12721.97048</v>
          </cell>
        </row>
        <row r="19136">
          <cell r="E19136">
            <v>232</v>
          </cell>
          <cell r="F19136">
            <v>12723.03854</v>
          </cell>
        </row>
        <row r="19137">
          <cell r="E19137">
            <v>235</v>
          </cell>
          <cell r="F19137">
            <v>12719.92981</v>
          </cell>
        </row>
        <row r="19138">
          <cell r="E19138">
            <v>237</v>
          </cell>
          <cell r="F19138">
            <v>12722.76611</v>
          </cell>
        </row>
        <row r="19139">
          <cell r="E19139">
            <v>240</v>
          </cell>
          <cell r="F19139">
            <v>12721.22993</v>
          </cell>
        </row>
        <row r="19140">
          <cell r="E19140">
            <v>243</v>
          </cell>
          <cell r="F19140">
            <v>12722.608340000001</v>
          </cell>
        </row>
        <row r="19141">
          <cell r="E19141">
            <v>245</v>
          </cell>
          <cell r="F19141">
            <v>12723.18815</v>
          </cell>
        </row>
        <row r="19142">
          <cell r="E19142">
            <v>248</v>
          </cell>
          <cell r="F19142">
            <v>12723.9077</v>
          </cell>
        </row>
        <row r="19143">
          <cell r="E19143">
            <v>251</v>
          </cell>
          <cell r="F19143">
            <v>12721.832900000001</v>
          </cell>
        </row>
        <row r="19144">
          <cell r="E19144">
            <v>254</v>
          </cell>
          <cell r="F19144">
            <v>12722.07876</v>
          </cell>
        </row>
        <row r="19145">
          <cell r="E19145">
            <v>256</v>
          </cell>
          <cell r="F19145">
            <v>12722.487569999999</v>
          </cell>
        </row>
        <row r="19146">
          <cell r="E19146">
            <v>259</v>
          </cell>
          <cell r="F19146">
            <v>12719.35282</v>
          </cell>
        </row>
        <row r="19147">
          <cell r="E19147">
            <v>262</v>
          </cell>
          <cell r="F19147">
            <v>12718.97272</v>
          </cell>
        </row>
        <row r="19148">
          <cell r="E19148">
            <v>264</v>
          </cell>
          <cell r="F19148">
            <v>12718.80615</v>
          </cell>
        </row>
        <row r="19149">
          <cell r="E19149">
            <v>267</v>
          </cell>
          <cell r="F19149">
            <v>12718.636910000001</v>
          </cell>
        </row>
        <row r="19150">
          <cell r="E19150">
            <v>270</v>
          </cell>
          <cell r="F19150">
            <v>12717.039509999999</v>
          </cell>
        </row>
        <row r="19151">
          <cell r="E19151">
            <v>273</v>
          </cell>
          <cell r="F19151">
            <v>12715.52585</v>
          </cell>
        </row>
        <row r="19152">
          <cell r="E19152">
            <v>275</v>
          </cell>
          <cell r="F19152">
            <v>12714.54012</v>
          </cell>
        </row>
        <row r="19153">
          <cell r="E19153">
            <v>278</v>
          </cell>
          <cell r="F19153">
            <v>12715.399019999999</v>
          </cell>
        </row>
        <row r="19154">
          <cell r="E19154">
            <v>281</v>
          </cell>
          <cell r="F19154">
            <v>12711.257310000001</v>
          </cell>
        </row>
        <row r="19155">
          <cell r="E19155">
            <v>283</v>
          </cell>
          <cell r="F19155">
            <v>12709.868990000001</v>
          </cell>
        </row>
        <row r="19156">
          <cell r="E19156">
            <v>286</v>
          </cell>
          <cell r="F19156">
            <v>12706.882390000001</v>
          </cell>
        </row>
        <row r="19157">
          <cell r="E19157">
            <v>289</v>
          </cell>
          <cell r="F19157">
            <v>12705.142800000001</v>
          </cell>
        </row>
        <row r="19158">
          <cell r="E19158">
            <v>291</v>
          </cell>
          <cell r="F19158">
            <v>12701.797559999999</v>
          </cell>
        </row>
        <row r="19159">
          <cell r="E19159">
            <v>294</v>
          </cell>
          <cell r="F19159">
            <v>12700.288569999999</v>
          </cell>
        </row>
        <row r="19160">
          <cell r="E19160">
            <v>297</v>
          </cell>
          <cell r="F19160">
            <v>12697.623610000001</v>
          </cell>
        </row>
        <row r="19161">
          <cell r="E19161">
            <v>300</v>
          </cell>
          <cell r="F19161">
            <v>12692.878940000001</v>
          </cell>
        </row>
        <row r="19162">
          <cell r="E19162">
            <v>302</v>
          </cell>
          <cell r="F19162">
            <v>12689.49286</v>
          </cell>
        </row>
        <row r="19163">
          <cell r="E19163">
            <v>305</v>
          </cell>
          <cell r="F19163">
            <v>12687.103130000001</v>
          </cell>
        </row>
        <row r="19164">
          <cell r="E19164">
            <v>308</v>
          </cell>
          <cell r="F19164">
            <v>12684.535320000001</v>
          </cell>
        </row>
        <row r="19165">
          <cell r="E19165">
            <v>310</v>
          </cell>
          <cell r="F19165">
            <v>12680.21442</v>
          </cell>
        </row>
        <row r="19166">
          <cell r="E19166">
            <v>313</v>
          </cell>
          <cell r="F19166">
            <v>12677.87507</v>
          </cell>
        </row>
        <row r="19167">
          <cell r="E19167">
            <v>316</v>
          </cell>
          <cell r="F19167">
            <v>12671.4514</v>
          </cell>
        </row>
        <row r="19168">
          <cell r="E19168">
            <v>318</v>
          </cell>
          <cell r="F19168">
            <v>12667.734109999999</v>
          </cell>
        </row>
        <row r="19169">
          <cell r="E19169">
            <v>321</v>
          </cell>
          <cell r="F19169">
            <v>12663.86391</v>
          </cell>
        </row>
        <row r="19170">
          <cell r="E19170">
            <v>324</v>
          </cell>
          <cell r="F19170">
            <v>12657.84845</v>
          </cell>
        </row>
        <row r="19171">
          <cell r="E19171">
            <v>326</v>
          </cell>
          <cell r="F19171">
            <v>12652.089959999999</v>
          </cell>
        </row>
        <row r="19172">
          <cell r="E19172">
            <v>329</v>
          </cell>
          <cell r="F19172">
            <v>12650.14343</v>
          </cell>
        </row>
        <row r="19173">
          <cell r="E19173">
            <v>332</v>
          </cell>
          <cell r="F19173">
            <v>12643.352580000001</v>
          </cell>
        </row>
        <row r="19174">
          <cell r="E19174">
            <v>334</v>
          </cell>
          <cell r="F19174">
            <v>12639.744640000001</v>
          </cell>
        </row>
        <row r="19175">
          <cell r="E19175">
            <v>337</v>
          </cell>
          <cell r="F19175">
            <v>12633.47546</v>
          </cell>
        </row>
        <row r="19176">
          <cell r="E19176">
            <v>340</v>
          </cell>
          <cell r="F19176">
            <v>12629.37479</v>
          </cell>
        </row>
        <row r="19177">
          <cell r="E19177">
            <v>342</v>
          </cell>
          <cell r="F19177">
            <v>12623.862160000001</v>
          </cell>
        </row>
        <row r="19178">
          <cell r="E19178">
            <v>345</v>
          </cell>
          <cell r="F19178">
            <v>12617.66963</v>
          </cell>
        </row>
        <row r="19179">
          <cell r="E19179">
            <v>348</v>
          </cell>
          <cell r="F19179">
            <v>12613.02044</v>
          </cell>
        </row>
        <row r="19180">
          <cell r="E19180">
            <v>351</v>
          </cell>
          <cell r="F19180">
            <v>12607.803900000001</v>
          </cell>
        </row>
        <row r="19181">
          <cell r="E19181">
            <v>353</v>
          </cell>
          <cell r="F19181">
            <v>12602.546050000001</v>
          </cell>
        </row>
        <row r="19182">
          <cell r="E19182">
            <v>356</v>
          </cell>
          <cell r="F19182">
            <v>12594.20246</v>
          </cell>
        </row>
        <row r="19183">
          <cell r="E19183">
            <v>358</v>
          </cell>
          <cell r="F19183">
            <v>12587.02097</v>
          </cell>
        </row>
        <row r="19184">
          <cell r="E19184">
            <v>361</v>
          </cell>
          <cell r="F19184">
            <v>12579.859069999999</v>
          </cell>
        </row>
        <row r="19185">
          <cell r="E19185">
            <v>364</v>
          </cell>
          <cell r="F19185">
            <v>12573.135929999999</v>
          </cell>
        </row>
        <row r="19186">
          <cell r="E19186">
            <v>366</v>
          </cell>
          <cell r="F19186">
            <v>12566.258890000001</v>
          </cell>
        </row>
        <row r="19187">
          <cell r="E19187">
            <v>369</v>
          </cell>
          <cell r="F19187">
            <v>12557.71297</v>
          </cell>
        </row>
        <row r="19188">
          <cell r="E19188">
            <v>372</v>
          </cell>
          <cell r="F19188">
            <v>12549.032800000001</v>
          </cell>
        </row>
        <row r="19189">
          <cell r="E19189">
            <v>375</v>
          </cell>
          <cell r="F19189">
            <v>12541.487659999999</v>
          </cell>
        </row>
        <row r="19190">
          <cell r="E19190">
            <v>377</v>
          </cell>
          <cell r="F19190">
            <v>12531.27742</v>
          </cell>
        </row>
        <row r="19191">
          <cell r="E19191">
            <v>380</v>
          </cell>
          <cell r="F19191">
            <v>12519.20169</v>
          </cell>
        </row>
        <row r="19192">
          <cell r="E19192">
            <v>382</v>
          </cell>
          <cell r="F19192">
            <v>12511.011180000001</v>
          </cell>
        </row>
        <row r="19193">
          <cell r="E19193">
            <v>385</v>
          </cell>
          <cell r="F19193">
            <v>12500.309019999999</v>
          </cell>
        </row>
        <row r="19194">
          <cell r="E19194">
            <v>388</v>
          </cell>
          <cell r="F19194">
            <v>12490.27159</v>
          </cell>
        </row>
        <row r="19195">
          <cell r="E19195">
            <v>390</v>
          </cell>
          <cell r="F19195">
            <v>12476.9699</v>
          </cell>
        </row>
        <row r="19196">
          <cell r="E19196">
            <v>393</v>
          </cell>
          <cell r="F19196">
            <v>12466.663540000001</v>
          </cell>
        </row>
        <row r="19197">
          <cell r="E19197">
            <v>396</v>
          </cell>
          <cell r="F19197">
            <v>12453.60548</v>
          </cell>
        </row>
        <row r="19198">
          <cell r="E19198">
            <v>398</v>
          </cell>
          <cell r="F19198">
            <v>12440.35686</v>
          </cell>
        </row>
        <row r="19199">
          <cell r="E19199">
            <v>401</v>
          </cell>
          <cell r="F19199">
            <v>12427.26167</v>
          </cell>
        </row>
        <row r="19200">
          <cell r="E19200">
            <v>404</v>
          </cell>
          <cell r="F19200">
            <v>12415.13797</v>
          </cell>
        </row>
        <row r="19201">
          <cell r="E19201">
            <v>406</v>
          </cell>
          <cell r="F19201">
            <v>12397.93636</v>
          </cell>
        </row>
        <row r="19202">
          <cell r="E19202">
            <v>409</v>
          </cell>
          <cell r="F19202">
            <v>12382.80874</v>
          </cell>
        </row>
        <row r="19203">
          <cell r="E19203">
            <v>412</v>
          </cell>
          <cell r="F19203">
            <v>12369.149719999999</v>
          </cell>
        </row>
        <row r="19204">
          <cell r="E19204">
            <v>414</v>
          </cell>
          <cell r="F19204">
            <v>12354.030200000001</v>
          </cell>
        </row>
        <row r="19205">
          <cell r="E19205">
            <v>417</v>
          </cell>
          <cell r="F19205">
            <v>12339.23366</v>
          </cell>
        </row>
        <row r="19206">
          <cell r="E19206">
            <v>420</v>
          </cell>
          <cell r="F19206">
            <v>12323.42043</v>
          </cell>
        </row>
        <row r="19207">
          <cell r="E19207">
            <v>422</v>
          </cell>
          <cell r="F19207">
            <v>12304.500819999999</v>
          </cell>
        </row>
        <row r="19208">
          <cell r="E19208">
            <v>425</v>
          </cell>
          <cell r="F19208">
            <v>12289.72213</v>
          </cell>
        </row>
        <row r="19209">
          <cell r="E19209">
            <v>427</v>
          </cell>
          <cell r="F19209">
            <v>12268.81077</v>
          </cell>
        </row>
        <row r="19210">
          <cell r="E19210">
            <v>430</v>
          </cell>
          <cell r="F19210">
            <v>12252.03255</v>
          </cell>
        </row>
        <row r="19211">
          <cell r="E19211">
            <v>433</v>
          </cell>
          <cell r="F19211">
            <v>12234.71982</v>
          </cell>
        </row>
        <row r="19212">
          <cell r="E19212">
            <v>435</v>
          </cell>
          <cell r="F19212">
            <v>12214.603739999999</v>
          </cell>
        </row>
        <row r="19213">
          <cell r="E19213">
            <v>438</v>
          </cell>
          <cell r="F19213">
            <v>12193.172920000001</v>
          </cell>
        </row>
        <row r="19214">
          <cell r="E19214">
            <v>441</v>
          </cell>
          <cell r="F19214">
            <v>12171.95306</v>
          </cell>
        </row>
        <row r="19215">
          <cell r="E19215">
            <v>443</v>
          </cell>
          <cell r="F19215">
            <v>12151.080739999999</v>
          </cell>
        </row>
        <row r="19216">
          <cell r="E19216">
            <v>446</v>
          </cell>
          <cell r="F19216">
            <v>12129.82278</v>
          </cell>
        </row>
        <row r="19217">
          <cell r="E19217">
            <v>449</v>
          </cell>
          <cell r="F19217">
            <v>12107.358270000001</v>
          </cell>
        </row>
        <row r="19218">
          <cell r="E19218">
            <v>451</v>
          </cell>
          <cell r="F19218">
            <v>12083.63139</v>
          </cell>
        </row>
        <row r="19219">
          <cell r="E19219">
            <v>454</v>
          </cell>
          <cell r="F19219">
            <v>12058.970609999998</v>
          </cell>
        </row>
        <row r="19220">
          <cell r="E19220">
            <v>457</v>
          </cell>
          <cell r="F19220">
            <v>12035.40906</v>
          </cell>
        </row>
        <row r="19221">
          <cell r="E19221">
            <v>459</v>
          </cell>
          <cell r="F19221">
            <v>12004.913039999999</v>
          </cell>
        </row>
        <row r="19222">
          <cell r="E19222">
            <v>462</v>
          </cell>
          <cell r="F19222">
            <v>11980.914220000001</v>
          </cell>
        </row>
        <row r="19223">
          <cell r="E19223">
            <v>464</v>
          </cell>
          <cell r="F19223">
            <v>11953.89954</v>
          </cell>
        </row>
        <row r="19224">
          <cell r="E19224">
            <v>467</v>
          </cell>
          <cell r="F19224">
            <v>11926.554700000001</v>
          </cell>
        </row>
        <row r="19225">
          <cell r="E19225">
            <v>470</v>
          </cell>
          <cell r="F19225">
            <v>11896.63089</v>
          </cell>
        </row>
        <row r="19226">
          <cell r="E19226">
            <v>472</v>
          </cell>
          <cell r="F19226">
            <v>11869.51045</v>
          </cell>
        </row>
        <row r="19227">
          <cell r="E19227">
            <v>475</v>
          </cell>
          <cell r="F19227">
            <v>11836.645570000001</v>
          </cell>
        </row>
        <row r="19228">
          <cell r="E19228">
            <v>478</v>
          </cell>
          <cell r="F19228">
            <v>11803.450650000001</v>
          </cell>
        </row>
        <row r="19229">
          <cell r="E19229">
            <v>480</v>
          </cell>
          <cell r="F19229">
            <v>11769.314100000001</v>
          </cell>
        </row>
        <row r="19230">
          <cell r="E19230">
            <v>483</v>
          </cell>
          <cell r="F19230">
            <v>11734.31265</v>
          </cell>
        </row>
        <row r="19231">
          <cell r="E19231">
            <v>485</v>
          </cell>
          <cell r="F19231">
            <v>11696.17938</v>
          </cell>
        </row>
        <row r="19232">
          <cell r="E19232">
            <v>488</v>
          </cell>
          <cell r="F19232">
            <v>11659.0818</v>
          </cell>
        </row>
        <row r="19233">
          <cell r="E19233">
            <v>491</v>
          </cell>
          <cell r="F19233">
            <v>11619.69634</v>
          </cell>
        </row>
        <row r="19234">
          <cell r="E19234">
            <v>494</v>
          </cell>
          <cell r="F19234">
            <v>11576.99358</v>
          </cell>
        </row>
        <row r="19235">
          <cell r="E19235">
            <v>496</v>
          </cell>
          <cell r="F19235">
            <v>11531.2605</v>
          </cell>
        </row>
        <row r="19236">
          <cell r="E19236">
            <v>498</v>
          </cell>
          <cell r="F19236">
            <v>11487.130380000001</v>
          </cell>
        </row>
        <row r="19237">
          <cell r="E19237">
            <v>501</v>
          </cell>
          <cell r="F19237">
            <v>11437.083700000001</v>
          </cell>
        </row>
        <row r="19238">
          <cell r="E19238">
            <v>504</v>
          </cell>
          <cell r="F19238">
            <v>11387.909240000001</v>
          </cell>
        </row>
        <row r="19239">
          <cell r="E19239">
            <v>506</v>
          </cell>
          <cell r="F19239">
            <v>11336.62471</v>
          </cell>
        </row>
        <row r="19240">
          <cell r="E19240">
            <v>509</v>
          </cell>
          <cell r="F19240">
            <v>11280.69994</v>
          </cell>
        </row>
        <row r="19241">
          <cell r="E19241">
            <v>512</v>
          </cell>
          <cell r="F19241">
            <v>11220.079760000001</v>
          </cell>
        </row>
        <row r="19242">
          <cell r="E19242">
            <v>514</v>
          </cell>
          <cell r="F19242">
            <v>11156.466</v>
          </cell>
        </row>
        <row r="19243">
          <cell r="E19243">
            <v>517</v>
          </cell>
          <cell r="F19243">
            <v>11089.46082</v>
          </cell>
        </row>
        <row r="19244">
          <cell r="E19244">
            <v>519</v>
          </cell>
          <cell r="F19244">
            <v>11013.111489999999</v>
          </cell>
        </row>
        <row r="19245">
          <cell r="E19245">
            <v>522</v>
          </cell>
          <cell r="F19245">
            <v>10935.589829999999</v>
          </cell>
        </row>
        <row r="19246">
          <cell r="E19246">
            <v>525</v>
          </cell>
          <cell r="F19246">
            <v>10845.482320000001</v>
          </cell>
        </row>
        <row r="19247">
          <cell r="E19247">
            <v>527</v>
          </cell>
          <cell r="F19247">
            <v>10750.100189999999</v>
          </cell>
        </row>
        <row r="19248">
          <cell r="E19248">
            <v>530</v>
          </cell>
          <cell r="F19248">
            <v>10643.36585</v>
          </cell>
        </row>
        <row r="19249">
          <cell r="E19249">
            <v>532</v>
          </cell>
          <cell r="F19249">
            <v>10521.30978</v>
          </cell>
        </row>
        <row r="19250">
          <cell r="E19250">
            <v>535</v>
          </cell>
          <cell r="F19250">
            <v>10387.67319</v>
          </cell>
        </row>
        <row r="19251">
          <cell r="E19251">
            <v>537</v>
          </cell>
          <cell r="F19251">
            <v>10229.58475</v>
          </cell>
        </row>
        <row r="19252">
          <cell r="E19252">
            <v>540</v>
          </cell>
          <cell r="F19252">
            <v>10043.318590000001</v>
          </cell>
        </row>
        <row r="19253">
          <cell r="E19253">
            <v>543</v>
          </cell>
          <cell r="F19253">
            <v>9822.9561630000007</v>
          </cell>
        </row>
        <row r="19254">
          <cell r="E19254">
            <v>545</v>
          </cell>
          <cell r="F19254">
            <v>9551.2855250000011</v>
          </cell>
        </row>
        <row r="19255">
          <cell r="E19255">
            <v>548</v>
          </cell>
          <cell r="F19255">
            <v>9212.6977790000001</v>
          </cell>
        </row>
        <row r="19256">
          <cell r="E19256">
            <v>550</v>
          </cell>
          <cell r="F19256">
            <v>8768.5191809999997</v>
          </cell>
        </row>
        <row r="19257">
          <cell r="E19257">
            <v>553</v>
          </cell>
          <cell r="F19257">
            <v>8147.9730420000005</v>
          </cell>
        </row>
        <row r="19258">
          <cell r="E19258">
            <v>555</v>
          </cell>
          <cell r="F19258">
            <v>7201.5223390000001</v>
          </cell>
        </row>
        <row r="19259">
          <cell r="E19259">
            <v>558</v>
          </cell>
          <cell r="F19259">
            <v>5652.8061259999995</v>
          </cell>
        </row>
        <row r="19260">
          <cell r="E19260">
            <v>560</v>
          </cell>
          <cell r="F19260">
            <v>3264.9709979999998</v>
          </cell>
        </row>
        <row r="19261">
          <cell r="E19261">
            <v>563</v>
          </cell>
          <cell r="F19261">
            <v>1121.348013</v>
          </cell>
        </row>
        <row r="19262">
          <cell r="E19262">
            <v>566</v>
          </cell>
          <cell r="F19262">
            <v>389.5536156</v>
          </cell>
        </row>
        <row r="19263">
          <cell r="E19263">
            <v>568</v>
          </cell>
          <cell r="F19263">
            <v>193.72487169999999</v>
          </cell>
        </row>
        <row r="19264">
          <cell r="E19264">
            <v>571</v>
          </cell>
          <cell r="F19264">
            <v>123.1043377</v>
          </cell>
        </row>
        <row r="19265">
          <cell r="E19265">
            <v>573</v>
          </cell>
          <cell r="F19265">
            <v>89.188307559999998</v>
          </cell>
        </row>
        <row r="19266">
          <cell r="E19266">
            <v>576</v>
          </cell>
          <cell r="F19266">
            <v>68.81652416</v>
          </cell>
        </row>
        <row r="19267">
          <cell r="E19267">
            <v>578</v>
          </cell>
          <cell r="F19267">
            <v>56.45453878</v>
          </cell>
        </row>
        <row r="19268">
          <cell r="E19268">
            <v>581</v>
          </cell>
          <cell r="F19268">
            <v>46.099007200000003</v>
          </cell>
        </row>
        <row r="19269">
          <cell r="E19269">
            <v>583</v>
          </cell>
          <cell r="F19269">
            <v>40.106314769999997</v>
          </cell>
        </row>
        <row r="19270">
          <cell r="E19270">
            <v>586</v>
          </cell>
          <cell r="F19270">
            <v>34.336342800000004</v>
          </cell>
        </row>
        <row r="19271">
          <cell r="E19271">
            <v>588</v>
          </cell>
          <cell r="F19271">
            <v>32.981761470000002</v>
          </cell>
        </row>
        <row r="19272">
          <cell r="E19272">
            <v>591</v>
          </cell>
          <cell r="F19272">
            <v>29.226320940000001</v>
          </cell>
        </row>
        <row r="19273">
          <cell r="E19273">
            <v>594</v>
          </cell>
          <cell r="F19273">
            <v>24.986005879999997</v>
          </cell>
        </row>
        <row r="19274">
          <cell r="E19274">
            <v>596</v>
          </cell>
          <cell r="F19274">
            <v>24.632119250000002</v>
          </cell>
        </row>
        <row r="19275">
          <cell r="E19275">
            <v>599</v>
          </cell>
          <cell r="F19275">
            <v>22.325175780000002</v>
          </cell>
        </row>
        <row r="19276">
          <cell r="E19276">
            <v>601</v>
          </cell>
          <cell r="F19276">
            <v>21.488414050000003</v>
          </cell>
        </row>
        <row r="19277">
          <cell r="E19277">
            <v>604</v>
          </cell>
          <cell r="F19277">
            <v>21.366422849999999</v>
          </cell>
        </row>
        <row r="19278">
          <cell r="E19278">
            <v>606</v>
          </cell>
          <cell r="F19278">
            <v>20.404230720000001</v>
          </cell>
        </row>
        <row r="19279">
          <cell r="E19279">
            <v>609</v>
          </cell>
          <cell r="F19279">
            <v>18.093984099999997</v>
          </cell>
        </row>
        <row r="19280">
          <cell r="E19280">
            <v>611</v>
          </cell>
          <cell r="F19280">
            <v>16.81309718</v>
          </cell>
        </row>
        <row r="19281">
          <cell r="E19281">
            <v>614</v>
          </cell>
          <cell r="F19281">
            <v>16.58513679</v>
          </cell>
        </row>
        <row r="19282">
          <cell r="E19282">
            <v>616</v>
          </cell>
          <cell r="F19282">
            <v>15.284687010000001</v>
          </cell>
        </row>
        <row r="19283">
          <cell r="E19283">
            <v>619</v>
          </cell>
          <cell r="F19283">
            <v>15.3283767</v>
          </cell>
        </row>
        <row r="19284">
          <cell r="E19284">
            <v>621</v>
          </cell>
          <cell r="F19284">
            <v>15.10175707</v>
          </cell>
        </row>
        <row r="19285">
          <cell r="E19285">
            <v>624</v>
          </cell>
          <cell r="F19285">
            <v>14.12396891</v>
          </cell>
        </row>
        <row r="19286">
          <cell r="E19286">
            <v>626</v>
          </cell>
          <cell r="F19286">
            <v>12.881285549999999</v>
          </cell>
        </row>
        <row r="19287">
          <cell r="E19287">
            <v>629</v>
          </cell>
          <cell r="F19287">
            <v>13.69278744</v>
          </cell>
        </row>
        <row r="19288">
          <cell r="E19288">
            <v>632</v>
          </cell>
          <cell r="F19288">
            <v>13.188335610000001</v>
          </cell>
        </row>
        <row r="19289">
          <cell r="E19289">
            <v>634</v>
          </cell>
          <cell r="F19289">
            <v>12.09111912</v>
          </cell>
        </row>
        <row r="19290">
          <cell r="E19290">
            <v>637</v>
          </cell>
          <cell r="F19290">
            <v>11.515612150000001</v>
          </cell>
        </row>
        <row r="19291">
          <cell r="E19291">
            <v>639</v>
          </cell>
          <cell r="F19291">
            <v>11.84420918</v>
          </cell>
        </row>
        <row r="19292">
          <cell r="E19292">
            <v>642</v>
          </cell>
          <cell r="F19292">
            <v>10.858144429999999</v>
          </cell>
        </row>
        <row r="19293">
          <cell r="E19293">
            <v>644</v>
          </cell>
          <cell r="F19293">
            <v>9.450042732</v>
          </cell>
        </row>
        <row r="19294">
          <cell r="E19294">
            <v>647</v>
          </cell>
          <cell r="F19294">
            <v>11.313240460000001</v>
          </cell>
        </row>
        <row r="19295">
          <cell r="E19295">
            <v>649</v>
          </cell>
          <cell r="F19295">
            <v>10.90282154</v>
          </cell>
        </row>
        <row r="19296">
          <cell r="E19296">
            <v>652</v>
          </cell>
          <cell r="F19296">
            <v>11.26140839</v>
          </cell>
        </row>
        <row r="19297">
          <cell r="E19297">
            <v>654</v>
          </cell>
          <cell r="F19297">
            <v>10.93284828</v>
          </cell>
        </row>
        <row r="19298">
          <cell r="E19298">
            <v>657</v>
          </cell>
          <cell r="F19298">
            <v>10.8203224</v>
          </cell>
        </row>
        <row r="19299">
          <cell r="E19299">
            <v>659</v>
          </cell>
          <cell r="F19299">
            <v>11.183355799999999</v>
          </cell>
        </row>
        <row r="19300">
          <cell r="E19300">
            <v>662</v>
          </cell>
          <cell r="F19300">
            <v>9.4477723959999995</v>
          </cell>
        </row>
        <row r="19301">
          <cell r="E19301">
            <v>664</v>
          </cell>
          <cell r="F19301">
            <v>8.7249745399999998</v>
          </cell>
        </row>
        <row r="19302">
          <cell r="E19302">
            <v>667</v>
          </cell>
          <cell r="F19302">
            <v>9.245578192</v>
          </cell>
        </row>
        <row r="19303">
          <cell r="E19303">
            <v>669</v>
          </cell>
          <cell r="F19303">
            <v>9.0612629259999995</v>
          </cell>
        </row>
        <row r="19304">
          <cell r="E19304">
            <v>672</v>
          </cell>
          <cell r="F19304">
            <v>7.4798873590000001</v>
          </cell>
        </row>
        <row r="19305">
          <cell r="E19305">
            <v>674</v>
          </cell>
          <cell r="F19305">
            <v>9.8152580339999993</v>
          </cell>
        </row>
        <row r="19306">
          <cell r="E19306">
            <v>677</v>
          </cell>
          <cell r="F19306">
            <v>8.5065011530000003</v>
          </cell>
        </row>
        <row r="19307">
          <cell r="E19307">
            <v>679</v>
          </cell>
          <cell r="F19307">
            <v>8.30802437</v>
          </cell>
        </row>
        <row r="19308">
          <cell r="E19308">
            <v>682</v>
          </cell>
          <cell r="F19308">
            <v>8.2876464050000003</v>
          </cell>
        </row>
        <row r="19309">
          <cell r="E19309">
            <v>684</v>
          </cell>
          <cell r="F19309">
            <v>9.2807047750000002</v>
          </cell>
        </row>
        <row r="19310">
          <cell r="E19310">
            <v>687</v>
          </cell>
          <cell r="F19310">
            <v>6.7420660199999993</v>
          </cell>
        </row>
        <row r="19311">
          <cell r="E19311">
            <v>689</v>
          </cell>
          <cell r="F19311">
            <v>6.4731760740000004</v>
          </cell>
        </row>
        <row r="19312">
          <cell r="E19312">
            <v>692</v>
          </cell>
          <cell r="F19312">
            <v>8.2130184160000006</v>
          </cell>
        </row>
        <row r="19313">
          <cell r="E19313">
            <v>695</v>
          </cell>
          <cell r="F19313">
            <v>7.813421312</v>
          </cell>
        </row>
        <row r="19317">
          <cell r="E19317">
            <v>698</v>
          </cell>
          <cell r="F19317">
            <v>7.3809321309999998</v>
          </cell>
        </row>
        <row r="19318">
          <cell r="E19318">
            <v>698</v>
          </cell>
          <cell r="F19318">
            <v>8.4718484529999998</v>
          </cell>
        </row>
        <row r="19319">
          <cell r="E19319">
            <v>698</v>
          </cell>
          <cell r="F19319">
            <v>8.2731228449999996</v>
          </cell>
        </row>
        <row r="19320">
          <cell r="E19320">
            <v>697</v>
          </cell>
          <cell r="F19320">
            <v>8.4531462809999987</v>
          </cell>
        </row>
        <row r="19321">
          <cell r="E19321">
            <v>696</v>
          </cell>
          <cell r="F19321">
            <v>8.3070229600000012</v>
          </cell>
        </row>
        <row r="19322">
          <cell r="E19322">
            <v>694</v>
          </cell>
          <cell r="F19322">
            <v>9.0343101750000017</v>
          </cell>
        </row>
        <row r="19323">
          <cell r="E19323">
            <v>691</v>
          </cell>
          <cell r="F19323">
            <v>7.9056166719999998</v>
          </cell>
        </row>
        <row r="19324">
          <cell r="E19324">
            <v>689</v>
          </cell>
          <cell r="F19324">
            <v>6.969348783</v>
          </cell>
        </row>
        <row r="19325">
          <cell r="E19325">
            <v>687</v>
          </cell>
          <cell r="F19325">
            <v>8.8723418040000013</v>
          </cell>
        </row>
        <row r="19326">
          <cell r="E19326">
            <v>684</v>
          </cell>
          <cell r="F19326">
            <v>7.2958227930000001</v>
          </cell>
        </row>
        <row r="19327">
          <cell r="E19327">
            <v>681</v>
          </cell>
          <cell r="F19327">
            <v>8.3251919499999989</v>
          </cell>
        </row>
        <row r="19328">
          <cell r="E19328">
            <v>679</v>
          </cell>
          <cell r="F19328">
            <v>9.1858806949999998</v>
          </cell>
        </row>
        <row r="19329">
          <cell r="E19329">
            <v>677</v>
          </cell>
          <cell r="F19329">
            <v>7.5857646519999999</v>
          </cell>
        </row>
        <row r="19330">
          <cell r="E19330">
            <v>674</v>
          </cell>
          <cell r="F19330">
            <v>9.5879731919999998</v>
          </cell>
        </row>
        <row r="19331">
          <cell r="E19331">
            <v>671</v>
          </cell>
          <cell r="F19331">
            <v>8.3708368469999996</v>
          </cell>
        </row>
        <row r="19332">
          <cell r="E19332">
            <v>669</v>
          </cell>
          <cell r="F19332">
            <v>9.3875202030000011</v>
          </cell>
        </row>
        <row r="19333">
          <cell r="E19333">
            <v>666</v>
          </cell>
          <cell r="F19333">
            <v>8.7051407240000014</v>
          </cell>
        </row>
        <row r="19334">
          <cell r="E19334">
            <v>664</v>
          </cell>
          <cell r="F19334">
            <v>11.021096439999999</v>
          </cell>
        </row>
        <row r="19335">
          <cell r="E19335">
            <v>661</v>
          </cell>
          <cell r="F19335">
            <v>11.254624509999999</v>
          </cell>
        </row>
        <row r="19336">
          <cell r="E19336">
            <v>659</v>
          </cell>
          <cell r="F19336">
            <v>11.51403432</v>
          </cell>
        </row>
        <row r="19337">
          <cell r="E19337">
            <v>656</v>
          </cell>
          <cell r="F19337">
            <v>11.89469954</v>
          </cell>
        </row>
        <row r="19338">
          <cell r="E19338">
            <v>654</v>
          </cell>
          <cell r="F19338">
            <v>10.818269000000001</v>
          </cell>
        </row>
        <row r="19339">
          <cell r="E19339">
            <v>651</v>
          </cell>
          <cell r="F19339">
            <v>10.01923051</v>
          </cell>
        </row>
        <row r="19340">
          <cell r="E19340">
            <v>649</v>
          </cell>
          <cell r="F19340">
            <v>13.534174629999999</v>
          </cell>
        </row>
        <row r="19341">
          <cell r="E19341">
            <v>646</v>
          </cell>
          <cell r="F19341">
            <v>14.927771750000002</v>
          </cell>
        </row>
        <row r="19342">
          <cell r="E19342">
            <v>644</v>
          </cell>
          <cell r="F19342">
            <v>14.648035259999999</v>
          </cell>
        </row>
        <row r="19343">
          <cell r="E19343">
            <v>641</v>
          </cell>
          <cell r="F19343">
            <v>15.535122469999999</v>
          </cell>
        </row>
        <row r="19344">
          <cell r="E19344">
            <v>639</v>
          </cell>
          <cell r="F19344">
            <v>16.236781560000001</v>
          </cell>
        </row>
        <row r="19345">
          <cell r="E19345">
            <v>636</v>
          </cell>
          <cell r="F19345">
            <v>15.69711193</v>
          </cell>
        </row>
        <row r="19346">
          <cell r="E19346">
            <v>634</v>
          </cell>
          <cell r="F19346">
            <v>31.815776960000001</v>
          </cell>
        </row>
        <row r="19347">
          <cell r="E19347">
            <v>631</v>
          </cell>
          <cell r="F19347">
            <v>17.648550999999998</v>
          </cell>
        </row>
        <row r="19348">
          <cell r="E19348">
            <v>629</v>
          </cell>
          <cell r="F19348">
            <v>16.769192220000001</v>
          </cell>
        </row>
        <row r="19349">
          <cell r="E19349">
            <v>626</v>
          </cell>
          <cell r="F19349">
            <v>16.397866649999997</v>
          </cell>
        </row>
        <row r="19350">
          <cell r="E19350">
            <v>624</v>
          </cell>
          <cell r="F19350">
            <v>18.694519069999998</v>
          </cell>
        </row>
        <row r="19351">
          <cell r="E19351">
            <v>621</v>
          </cell>
          <cell r="F19351">
            <v>18.499111799999998</v>
          </cell>
        </row>
        <row r="19352">
          <cell r="E19352">
            <v>619</v>
          </cell>
          <cell r="F19352">
            <v>19.72875896</v>
          </cell>
        </row>
        <row r="19353">
          <cell r="E19353">
            <v>616</v>
          </cell>
          <cell r="F19353">
            <v>21.68473827</v>
          </cell>
        </row>
        <row r="19354">
          <cell r="E19354">
            <v>614</v>
          </cell>
          <cell r="F19354">
            <v>22.147319979999999</v>
          </cell>
        </row>
        <row r="19355">
          <cell r="E19355">
            <v>611</v>
          </cell>
          <cell r="F19355">
            <v>22.878884769999999</v>
          </cell>
        </row>
        <row r="19356">
          <cell r="E19356">
            <v>609</v>
          </cell>
          <cell r="F19356">
            <v>23.480223969999997</v>
          </cell>
        </row>
        <row r="19357">
          <cell r="E19357">
            <v>606</v>
          </cell>
          <cell r="F19357">
            <v>23.582631670000001</v>
          </cell>
        </row>
        <row r="19358">
          <cell r="E19358">
            <v>604</v>
          </cell>
          <cell r="F19358">
            <v>25.687227419999999</v>
          </cell>
        </row>
        <row r="19359">
          <cell r="E19359">
            <v>601</v>
          </cell>
          <cell r="F19359">
            <v>27.312258240000002</v>
          </cell>
        </row>
        <row r="19360">
          <cell r="E19360">
            <v>599</v>
          </cell>
          <cell r="F19360">
            <v>28.151907489999999</v>
          </cell>
        </row>
        <row r="19361">
          <cell r="E19361">
            <v>596</v>
          </cell>
          <cell r="F19361">
            <v>30.500213859999999</v>
          </cell>
        </row>
        <row r="19362">
          <cell r="E19362">
            <v>593</v>
          </cell>
          <cell r="F19362">
            <v>31.813761939999999</v>
          </cell>
        </row>
        <row r="19363">
          <cell r="E19363">
            <v>591</v>
          </cell>
          <cell r="F19363">
            <v>36.271102130000003</v>
          </cell>
        </row>
        <row r="19364">
          <cell r="E19364">
            <v>588</v>
          </cell>
          <cell r="F19364">
            <v>38.483110979999999</v>
          </cell>
        </row>
        <row r="19365">
          <cell r="E19365">
            <v>586</v>
          </cell>
          <cell r="F19365">
            <v>45.11734508</v>
          </cell>
        </row>
        <row r="19366">
          <cell r="E19366">
            <v>583</v>
          </cell>
          <cell r="F19366">
            <v>51.031489889999996</v>
          </cell>
        </row>
        <row r="19367">
          <cell r="E19367">
            <v>581</v>
          </cell>
          <cell r="F19367">
            <v>57.106179040000001</v>
          </cell>
        </row>
        <row r="19368">
          <cell r="E19368">
            <v>578</v>
          </cell>
          <cell r="F19368">
            <v>66.163303490000004</v>
          </cell>
        </row>
        <row r="19369">
          <cell r="E19369">
            <v>576</v>
          </cell>
          <cell r="F19369">
            <v>79.770340099999999</v>
          </cell>
        </row>
        <row r="19370">
          <cell r="E19370">
            <v>573</v>
          </cell>
          <cell r="F19370">
            <v>101.5861354</v>
          </cell>
        </row>
        <row r="19371">
          <cell r="E19371">
            <v>570</v>
          </cell>
          <cell r="F19371">
            <v>138.96172290000001</v>
          </cell>
        </row>
        <row r="19372">
          <cell r="E19372">
            <v>568</v>
          </cell>
          <cell r="F19372">
            <v>211.26797239999999</v>
          </cell>
        </row>
        <row r="19373">
          <cell r="E19373">
            <v>565</v>
          </cell>
          <cell r="F19373">
            <v>387.04131030000002</v>
          </cell>
        </row>
        <row r="19374">
          <cell r="E19374">
            <v>563</v>
          </cell>
          <cell r="F19374">
            <v>924.03979189999995</v>
          </cell>
        </row>
        <row r="19375">
          <cell r="E19375">
            <v>560</v>
          </cell>
          <cell r="F19375">
            <v>2380.14498</v>
          </cell>
        </row>
        <row r="19376">
          <cell r="E19376">
            <v>558</v>
          </cell>
          <cell r="F19376">
            <v>4496.1821019999998</v>
          </cell>
        </row>
        <row r="19377">
          <cell r="E19377">
            <v>555</v>
          </cell>
          <cell r="F19377">
            <v>6197.4500690000004</v>
          </cell>
        </row>
        <row r="19378">
          <cell r="E19378">
            <v>552</v>
          </cell>
          <cell r="F19378">
            <v>7281.6801759999998</v>
          </cell>
        </row>
        <row r="19379">
          <cell r="E19379">
            <v>550</v>
          </cell>
          <cell r="F19379">
            <v>7999.6995589999997</v>
          </cell>
        </row>
        <row r="19380">
          <cell r="E19380">
            <v>547</v>
          </cell>
          <cell r="F19380">
            <v>8508.4633519999988</v>
          </cell>
        </row>
        <row r="19381">
          <cell r="E19381">
            <v>544</v>
          </cell>
          <cell r="F19381">
            <v>8894.5339699999986</v>
          </cell>
        </row>
        <row r="19382">
          <cell r="E19382">
            <v>542</v>
          </cell>
          <cell r="F19382">
            <v>9196.7496030000002</v>
          </cell>
        </row>
        <row r="19383">
          <cell r="E19383">
            <v>540</v>
          </cell>
          <cell r="F19383">
            <v>9440.0046000000002</v>
          </cell>
        </row>
        <row r="19384">
          <cell r="E19384">
            <v>537</v>
          </cell>
          <cell r="F19384">
            <v>9654.5986439999997</v>
          </cell>
        </row>
        <row r="19385">
          <cell r="E19385">
            <v>534</v>
          </cell>
          <cell r="F19385">
            <v>9811.1571279999989</v>
          </cell>
        </row>
        <row r="19386">
          <cell r="E19386">
            <v>532</v>
          </cell>
          <cell r="F19386">
            <v>9956.1531159999995</v>
          </cell>
        </row>
        <row r="19387">
          <cell r="E19387">
            <v>529</v>
          </cell>
          <cell r="F19387">
            <v>10083.306699999999</v>
          </cell>
        </row>
        <row r="19388">
          <cell r="E19388">
            <v>527</v>
          </cell>
          <cell r="F19388">
            <v>10195.49634</v>
          </cell>
        </row>
        <row r="19389">
          <cell r="E19389">
            <v>524</v>
          </cell>
          <cell r="F19389">
            <v>10296.551790000001</v>
          </cell>
        </row>
        <row r="19390">
          <cell r="E19390">
            <v>521</v>
          </cell>
          <cell r="F19390">
            <v>10385.51124</v>
          </cell>
        </row>
        <row r="19391">
          <cell r="E19391">
            <v>519</v>
          </cell>
          <cell r="F19391">
            <v>10464.41588</v>
          </cell>
        </row>
        <row r="19392">
          <cell r="E19392">
            <v>516</v>
          </cell>
          <cell r="F19392">
            <v>10535.26828</v>
          </cell>
        </row>
        <row r="19393">
          <cell r="E19393">
            <v>514</v>
          </cell>
          <cell r="F19393">
            <v>10603.97322</v>
          </cell>
        </row>
        <row r="19394">
          <cell r="E19394">
            <v>511</v>
          </cell>
          <cell r="F19394">
            <v>10665.45197</v>
          </cell>
        </row>
        <row r="19395">
          <cell r="E19395">
            <v>508</v>
          </cell>
          <cell r="F19395">
            <v>10721.38831</v>
          </cell>
        </row>
        <row r="19396">
          <cell r="E19396">
            <v>506</v>
          </cell>
          <cell r="F19396">
            <v>10773.98113</v>
          </cell>
        </row>
        <row r="19397">
          <cell r="E19397">
            <v>503</v>
          </cell>
          <cell r="F19397">
            <v>10822.23589</v>
          </cell>
        </row>
        <row r="19398">
          <cell r="E19398">
            <v>501</v>
          </cell>
          <cell r="F19398">
            <v>10869.767339999999</v>
          </cell>
        </row>
        <row r="19399">
          <cell r="E19399">
            <v>498</v>
          </cell>
          <cell r="F19399">
            <v>10912.027549999999</v>
          </cell>
        </row>
        <row r="19400">
          <cell r="E19400">
            <v>495</v>
          </cell>
          <cell r="F19400">
            <v>10952.43857</v>
          </cell>
        </row>
        <row r="19401">
          <cell r="E19401">
            <v>493</v>
          </cell>
          <cell r="F19401">
            <v>10991.295830000001</v>
          </cell>
        </row>
        <row r="19402">
          <cell r="E19402">
            <v>490</v>
          </cell>
          <cell r="F19402">
            <v>11026.77166</v>
          </cell>
        </row>
        <row r="19403">
          <cell r="E19403">
            <v>488</v>
          </cell>
          <cell r="F19403">
            <v>11063.31768</v>
          </cell>
        </row>
        <row r="19404">
          <cell r="E19404">
            <v>485</v>
          </cell>
          <cell r="F19404">
            <v>11094.614600000001</v>
          </cell>
        </row>
        <row r="19405">
          <cell r="E19405">
            <v>482</v>
          </cell>
          <cell r="F19405">
            <v>11122.57749</v>
          </cell>
        </row>
        <row r="19406">
          <cell r="E19406">
            <v>480</v>
          </cell>
          <cell r="F19406">
            <v>11155.82028</v>
          </cell>
        </row>
        <row r="19407">
          <cell r="E19407">
            <v>477</v>
          </cell>
          <cell r="F19407">
            <v>11186.00352</v>
          </cell>
        </row>
        <row r="19408">
          <cell r="E19408">
            <v>475</v>
          </cell>
          <cell r="F19408">
            <v>11210.880069999999</v>
          </cell>
        </row>
        <row r="19409">
          <cell r="E19409">
            <v>472</v>
          </cell>
          <cell r="F19409">
            <v>11236.55456</v>
          </cell>
        </row>
        <row r="19410">
          <cell r="E19410">
            <v>469</v>
          </cell>
          <cell r="F19410">
            <v>11261.56518</v>
          </cell>
        </row>
        <row r="19411">
          <cell r="E19411">
            <v>467</v>
          </cell>
          <cell r="F19411">
            <v>11286.463599999999</v>
          </cell>
        </row>
        <row r="19412">
          <cell r="E19412">
            <v>464</v>
          </cell>
          <cell r="F19412">
            <v>11307.01564</v>
          </cell>
        </row>
        <row r="19413">
          <cell r="E19413">
            <v>462</v>
          </cell>
          <cell r="F19413">
            <v>11331.064109999999</v>
          </cell>
        </row>
        <row r="19414">
          <cell r="E19414">
            <v>459</v>
          </cell>
          <cell r="F19414">
            <v>11350.417379999999</v>
          </cell>
        </row>
        <row r="19415">
          <cell r="E19415">
            <v>456</v>
          </cell>
          <cell r="F19415">
            <v>11373.56229</v>
          </cell>
        </row>
        <row r="19416">
          <cell r="E19416">
            <v>454</v>
          </cell>
          <cell r="F19416">
            <v>11389.544759999999</v>
          </cell>
        </row>
        <row r="19417">
          <cell r="E19417">
            <v>451</v>
          </cell>
          <cell r="F19417">
            <v>11411.407150000001</v>
          </cell>
        </row>
        <row r="19418">
          <cell r="E19418">
            <v>448</v>
          </cell>
          <cell r="F19418">
            <v>11429.98588</v>
          </cell>
        </row>
        <row r="19419">
          <cell r="E19419">
            <v>446</v>
          </cell>
          <cell r="F19419">
            <v>11446.783659999999</v>
          </cell>
        </row>
        <row r="19420">
          <cell r="E19420">
            <v>443</v>
          </cell>
          <cell r="F19420">
            <v>11467.183730000001</v>
          </cell>
        </row>
        <row r="19421">
          <cell r="E19421">
            <v>441</v>
          </cell>
          <cell r="F19421">
            <v>11484.420399999999</v>
          </cell>
        </row>
        <row r="19422">
          <cell r="E19422">
            <v>438</v>
          </cell>
          <cell r="F19422">
            <v>11501.266530000001</v>
          </cell>
        </row>
        <row r="19423">
          <cell r="E19423">
            <v>435</v>
          </cell>
          <cell r="F19423">
            <v>11513.43737</v>
          </cell>
        </row>
        <row r="19424">
          <cell r="E19424">
            <v>433</v>
          </cell>
          <cell r="F19424">
            <v>11528.29313</v>
          </cell>
        </row>
        <row r="19425">
          <cell r="E19425">
            <v>430</v>
          </cell>
          <cell r="F19425">
            <v>11541.9058</v>
          </cell>
        </row>
        <row r="19426">
          <cell r="E19426">
            <v>427</v>
          </cell>
          <cell r="F19426">
            <v>11552.108690000001</v>
          </cell>
        </row>
        <row r="19427">
          <cell r="E19427">
            <v>425</v>
          </cell>
          <cell r="F19427">
            <v>11574.258110000001</v>
          </cell>
        </row>
        <row r="19428">
          <cell r="E19428">
            <v>422</v>
          </cell>
          <cell r="F19428">
            <v>11587.263760000002</v>
          </cell>
        </row>
        <row r="19429">
          <cell r="E19429">
            <v>419</v>
          </cell>
          <cell r="F19429">
            <v>11601.499479999999</v>
          </cell>
        </row>
        <row r="19430">
          <cell r="E19430">
            <v>417</v>
          </cell>
          <cell r="F19430">
            <v>11615.17188</v>
          </cell>
        </row>
        <row r="19431">
          <cell r="E19431">
            <v>414</v>
          </cell>
          <cell r="F19431">
            <v>11628.876060000001</v>
          </cell>
        </row>
        <row r="19432">
          <cell r="E19432">
            <v>412</v>
          </cell>
          <cell r="F19432">
            <v>11640.0016</v>
          </cell>
        </row>
        <row r="19433">
          <cell r="E19433">
            <v>409</v>
          </cell>
          <cell r="F19433">
            <v>11653.05178</v>
          </cell>
        </row>
        <row r="19434">
          <cell r="E19434">
            <v>406</v>
          </cell>
          <cell r="F19434">
            <v>11665.49309</v>
          </cell>
        </row>
        <row r="19435">
          <cell r="E19435">
            <v>404</v>
          </cell>
          <cell r="F19435">
            <v>11676.401159999999</v>
          </cell>
        </row>
        <row r="19436">
          <cell r="E19436">
            <v>401</v>
          </cell>
          <cell r="F19436">
            <v>11689.58576</v>
          </cell>
        </row>
        <row r="19437">
          <cell r="E19437">
            <v>398</v>
          </cell>
          <cell r="F19437">
            <v>11701.507360000001</v>
          </cell>
        </row>
        <row r="19438">
          <cell r="E19438">
            <v>396</v>
          </cell>
          <cell r="F19438">
            <v>11710.66238</v>
          </cell>
        </row>
        <row r="19439">
          <cell r="E19439">
            <v>393</v>
          </cell>
          <cell r="F19439">
            <v>11722.75051</v>
          </cell>
        </row>
        <row r="19440">
          <cell r="E19440">
            <v>390</v>
          </cell>
          <cell r="F19440">
            <v>11735.07222</v>
          </cell>
        </row>
        <row r="19441">
          <cell r="E19441">
            <v>388</v>
          </cell>
          <cell r="F19441">
            <v>11747.356290000002</v>
          </cell>
        </row>
        <row r="19442">
          <cell r="E19442">
            <v>385</v>
          </cell>
          <cell r="F19442">
            <v>11757.32257</v>
          </cell>
        </row>
        <row r="19443">
          <cell r="E19443">
            <v>382</v>
          </cell>
          <cell r="F19443">
            <v>11765.379729999999</v>
          </cell>
        </row>
        <row r="19444">
          <cell r="E19444">
            <v>380</v>
          </cell>
          <cell r="F19444">
            <v>11777.72414</v>
          </cell>
        </row>
        <row r="19445">
          <cell r="E19445">
            <v>377</v>
          </cell>
          <cell r="F19445">
            <v>11785.926800000001</v>
          </cell>
        </row>
        <row r="19446">
          <cell r="E19446">
            <v>374</v>
          </cell>
          <cell r="F19446">
            <v>11792.241759999999</v>
          </cell>
        </row>
        <row r="19447">
          <cell r="E19447">
            <v>372</v>
          </cell>
          <cell r="F19447">
            <v>11806.68022</v>
          </cell>
        </row>
        <row r="19448">
          <cell r="E19448">
            <v>369</v>
          </cell>
          <cell r="F19448">
            <v>11816.40906</v>
          </cell>
        </row>
        <row r="19449">
          <cell r="E19449">
            <v>366</v>
          </cell>
          <cell r="F19449">
            <v>11823.055469999999</v>
          </cell>
        </row>
        <row r="19450">
          <cell r="E19450">
            <v>364</v>
          </cell>
          <cell r="F19450">
            <v>11832.673409999999</v>
          </cell>
        </row>
        <row r="19451">
          <cell r="E19451">
            <v>361</v>
          </cell>
          <cell r="F19451">
            <v>11843.10053</v>
          </cell>
        </row>
        <row r="19452">
          <cell r="E19452">
            <v>358</v>
          </cell>
          <cell r="F19452">
            <v>11852.556130000001</v>
          </cell>
        </row>
        <row r="19453">
          <cell r="E19453">
            <v>356</v>
          </cell>
          <cell r="F19453">
            <v>11862.651760000001</v>
          </cell>
        </row>
        <row r="19454">
          <cell r="E19454">
            <v>353</v>
          </cell>
          <cell r="F19454">
            <v>11870.989379999999</v>
          </cell>
        </row>
        <row r="19455">
          <cell r="E19455">
            <v>350</v>
          </cell>
          <cell r="F19455">
            <v>11878.069890000001</v>
          </cell>
        </row>
        <row r="19456">
          <cell r="E19456">
            <v>348</v>
          </cell>
          <cell r="F19456">
            <v>11889.118189999999</v>
          </cell>
        </row>
        <row r="19457">
          <cell r="E19457">
            <v>345</v>
          </cell>
          <cell r="F19457">
            <v>11898.669899999999</v>
          </cell>
        </row>
        <row r="19458">
          <cell r="E19458">
            <v>342</v>
          </cell>
          <cell r="F19458">
            <v>11908.894060000001</v>
          </cell>
        </row>
        <row r="19459">
          <cell r="E19459">
            <v>340</v>
          </cell>
          <cell r="F19459">
            <v>11916.289150000001</v>
          </cell>
        </row>
        <row r="19460">
          <cell r="E19460">
            <v>337</v>
          </cell>
          <cell r="F19460">
            <v>11923.45931</v>
          </cell>
        </row>
        <row r="19461">
          <cell r="E19461">
            <v>334</v>
          </cell>
          <cell r="F19461">
            <v>11929.11204</v>
          </cell>
        </row>
        <row r="19462">
          <cell r="E19462">
            <v>332</v>
          </cell>
          <cell r="F19462">
            <v>11939.363229999999</v>
          </cell>
        </row>
        <row r="19463">
          <cell r="E19463">
            <v>329</v>
          </cell>
          <cell r="F19463">
            <v>11946.38903</v>
          </cell>
        </row>
        <row r="19464">
          <cell r="E19464">
            <v>326</v>
          </cell>
          <cell r="F19464">
            <v>11953.771580000001</v>
          </cell>
        </row>
        <row r="19465">
          <cell r="E19465">
            <v>324</v>
          </cell>
          <cell r="F19465">
            <v>11959.85412</v>
          </cell>
        </row>
        <row r="19466">
          <cell r="E19466">
            <v>321</v>
          </cell>
          <cell r="F19466">
            <v>11967.77831</v>
          </cell>
        </row>
        <row r="19467">
          <cell r="E19467">
            <v>318</v>
          </cell>
          <cell r="F19467">
            <v>11975.91568</v>
          </cell>
        </row>
        <row r="19468">
          <cell r="E19468">
            <v>316</v>
          </cell>
          <cell r="F19468">
            <v>11982.54027</v>
          </cell>
        </row>
        <row r="19469">
          <cell r="E19469">
            <v>313</v>
          </cell>
          <cell r="F19469">
            <v>11988.939490000001</v>
          </cell>
        </row>
        <row r="19470">
          <cell r="E19470">
            <v>310</v>
          </cell>
          <cell r="F19470">
            <v>11995.74697</v>
          </cell>
        </row>
        <row r="19471">
          <cell r="E19471">
            <v>308</v>
          </cell>
          <cell r="F19471">
            <v>12000.66906</v>
          </cell>
        </row>
        <row r="19472">
          <cell r="E19472">
            <v>305</v>
          </cell>
          <cell r="F19472">
            <v>12007.34504</v>
          </cell>
        </row>
        <row r="19473">
          <cell r="E19473">
            <v>303</v>
          </cell>
          <cell r="F19473">
            <v>12017.533600000001</v>
          </cell>
        </row>
        <row r="19474">
          <cell r="E19474">
            <v>300</v>
          </cell>
          <cell r="F19474">
            <v>12020.555610000001</v>
          </cell>
        </row>
        <row r="19475">
          <cell r="E19475">
            <v>297</v>
          </cell>
          <cell r="F19475">
            <v>12029.61328</v>
          </cell>
        </row>
        <row r="19476">
          <cell r="E19476">
            <v>295</v>
          </cell>
          <cell r="F19476">
            <v>12033.62016</v>
          </cell>
        </row>
        <row r="19477">
          <cell r="E19477">
            <v>292</v>
          </cell>
          <cell r="F19477">
            <v>12040.528840000001</v>
          </cell>
        </row>
        <row r="19478">
          <cell r="E19478">
            <v>289</v>
          </cell>
          <cell r="F19478">
            <v>12049.15409</v>
          </cell>
        </row>
        <row r="19479">
          <cell r="E19479">
            <v>287</v>
          </cell>
          <cell r="F19479">
            <v>12048.925719999999</v>
          </cell>
        </row>
        <row r="19480">
          <cell r="E19480">
            <v>284</v>
          </cell>
          <cell r="F19480">
            <v>12070.898090000001</v>
          </cell>
        </row>
        <row r="19481">
          <cell r="E19481">
            <v>281</v>
          </cell>
          <cell r="F19481">
            <v>12077.23069</v>
          </cell>
        </row>
        <row r="19482">
          <cell r="E19482">
            <v>279</v>
          </cell>
          <cell r="F19482">
            <v>12082.072990000001</v>
          </cell>
        </row>
        <row r="19483">
          <cell r="E19483">
            <v>276</v>
          </cell>
          <cell r="F19483">
            <v>12086.23675</v>
          </cell>
        </row>
        <row r="19484">
          <cell r="E19484">
            <v>273</v>
          </cell>
          <cell r="F19484">
            <v>12091.52398</v>
          </cell>
        </row>
        <row r="19485">
          <cell r="E19485">
            <v>270</v>
          </cell>
          <cell r="F19485">
            <v>12099.08814</v>
          </cell>
        </row>
        <row r="19486">
          <cell r="E19486">
            <v>268</v>
          </cell>
          <cell r="F19486">
            <v>12103.28233</v>
          </cell>
        </row>
        <row r="19487">
          <cell r="E19487">
            <v>265</v>
          </cell>
          <cell r="F19487">
            <v>12110.842630000001</v>
          </cell>
        </row>
        <row r="19488">
          <cell r="E19488">
            <v>262</v>
          </cell>
          <cell r="F19488">
            <v>12116.60275</v>
          </cell>
        </row>
        <row r="19489">
          <cell r="E19489">
            <v>260</v>
          </cell>
          <cell r="F19489">
            <v>12120.440970000001</v>
          </cell>
        </row>
        <row r="19490">
          <cell r="E19490">
            <v>257</v>
          </cell>
          <cell r="F19490">
            <v>12127.00315</v>
          </cell>
        </row>
        <row r="19491">
          <cell r="E19491">
            <v>254</v>
          </cell>
          <cell r="F19491">
            <v>12135.02484</v>
          </cell>
        </row>
        <row r="19492">
          <cell r="E19492">
            <v>251</v>
          </cell>
          <cell r="F19492">
            <v>12137.70456</v>
          </cell>
        </row>
        <row r="19493">
          <cell r="E19493">
            <v>249</v>
          </cell>
          <cell r="F19493">
            <v>12143.71672</v>
          </cell>
        </row>
        <row r="19494">
          <cell r="E19494">
            <v>246</v>
          </cell>
          <cell r="F19494">
            <v>12149.86154</v>
          </cell>
        </row>
        <row r="19495">
          <cell r="E19495">
            <v>243</v>
          </cell>
          <cell r="F19495">
            <v>12155.468440000001</v>
          </cell>
        </row>
        <row r="19496">
          <cell r="E19496">
            <v>241</v>
          </cell>
          <cell r="F19496">
            <v>12160.34318</v>
          </cell>
        </row>
        <row r="19497">
          <cell r="E19497">
            <v>238</v>
          </cell>
          <cell r="F19497">
            <v>12164.604789999999</v>
          </cell>
        </row>
        <row r="19498">
          <cell r="E19498">
            <v>235</v>
          </cell>
          <cell r="F19498">
            <v>12169.756310000001</v>
          </cell>
        </row>
        <row r="19499">
          <cell r="E19499">
            <v>233</v>
          </cell>
          <cell r="F19499">
            <v>12173.328090000001</v>
          </cell>
        </row>
        <row r="19500">
          <cell r="E19500">
            <v>230</v>
          </cell>
          <cell r="F19500">
            <v>12178.60174</v>
          </cell>
        </row>
        <row r="19501">
          <cell r="E19501">
            <v>227</v>
          </cell>
          <cell r="F19501">
            <v>12182.864750000001</v>
          </cell>
        </row>
        <row r="19502">
          <cell r="E19502">
            <v>224</v>
          </cell>
          <cell r="F19502">
            <v>12185.6137</v>
          </cell>
        </row>
        <row r="19503">
          <cell r="E19503">
            <v>222</v>
          </cell>
          <cell r="F19503">
            <v>12191.76773</v>
          </cell>
        </row>
        <row r="19504">
          <cell r="E19504">
            <v>219</v>
          </cell>
          <cell r="F19504">
            <v>12195.603719999999</v>
          </cell>
        </row>
        <row r="19505">
          <cell r="E19505">
            <v>216</v>
          </cell>
          <cell r="F19505">
            <v>12201.644269999999</v>
          </cell>
        </row>
        <row r="19506">
          <cell r="E19506">
            <v>214</v>
          </cell>
          <cell r="F19506">
            <v>12206.200069999999</v>
          </cell>
        </row>
        <row r="19507">
          <cell r="E19507">
            <v>211</v>
          </cell>
          <cell r="F19507">
            <v>12208.989799999999</v>
          </cell>
        </row>
        <row r="19508">
          <cell r="E19508">
            <v>208</v>
          </cell>
          <cell r="F19508">
            <v>12212.902550000001</v>
          </cell>
        </row>
        <row r="19509">
          <cell r="E19509">
            <v>205</v>
          </cell>
          <cell r="F19509">
            <v>12216.6108</v>
          </cell>
        </row>
        <row r="19510">
          <cell r="E19510">
            <v>203</v>
          </cell>
          <cell r="F19510">
            <v>12220.40595</v>
          </cell>
        </row>
        <row r="19511">
          <cell r="E19511">
            <v>200</v>
          </cell>
          <cell r="F19511">
            <v>12224.389719999999</v>
          </cell>
        </row>
        <row r="19512">
          <cell r="E19512">
            <v>197</v>
          </cell>
          <cell r="F19512">
            <v>12228.595209999999</v>
          </cell>
        </row>
        <row r="19513">
          <cell r="E19513">
            <v>195</v>
          </cell>
          <cell r="F19513">
            <v>12231.463249999999</v>
          </cell>
        </row>
        <row r="19514">
          <cell r="E19514">
            <v>192</v>
          </cell>
          <cell r="F19514">
            <v>12236.591850000001</v>
          </cell>
        </row>
        <row r="19515">
          <cell r="E19515">
            <v>189</v>
          </cell>
          <cell r="F19515">
            <v>12241.305399999999</v>
          </cell>
        </row>
        <row r="19516">
          <cell r="E19516">
            <v>186</v>
          </cell>
          <cell r="F19516">
            <v>12243.81919</v>
          </cell>
        </row>
        <row r="19517">
          <cell r="E19517">
            <v>184</v>
          </cell>
          <cell r="F19517">
            <v>12248.019179999999</v>
          </cell>
        </row>
        <row r="19518">
          <cell r="E19518">
            <v>181</v>
          </cell>
          <cell r="F19518">
            <v>12251.074040000001</v>
          </cell>
        </row>
        <row r="19519">
          <cell r="E19519">
            <v>178</v>
          </cell>
          <cell r="F19519">
            <v>12255.626050000001</v>
          </cell>
        </row>
        <row r="19520">
          <cell r="E19520">
            <v>175</v>
          </cell>
          <cell r="F19520">
            <v>12257.854869999999</v>
          </cell>
        </row>
        <row r="19521">
          <cell r="E19521">
            <v>173</v>
          </cell>
          <cell r="F19521">
            <v>12263.02492</v>
          </cell>
        </row>
        <row r="19522">
          <cell r="E19522">
            <v>170</v>
          </cell>
          <cell r="F19522">
            <v>12265.17138</v>
          </cell>
        </row>
        <row r="19523">
          <cell r="E19523">
            <v>167</v>
          </cell>
          <cell r="F19523">
            <v>12267.641619999999</v>
          </cell>
        </row>
        <row r="19524">
          <cell r="E19524">
            <v>164</v>
          </cell>
          <cell r="F19524">
            <v>12271.0244</v>
          </cell>
        </row>
        <row r="19525">
          <cell r="E19525">
            <v>161</v>
          </cell>
          <cell r="F19525">
            <v>12274.686889999999</v>
          </cell>
        </row>
        <row r="19526">
          <cell r="E19526">
            <v>159</v>
          </cell>
          <cell r="F19526">
            <v>12276.516309999999</v>
          </cell>
        </row>
        <row r="19527">
          <cell r="E19527">
            <v>156</v>
          </cell>
          <cell r="F19527">
            <v>12281.530769999999</v>
          </cell>
        </row>
        <row r="19528">
          <cell r="E19528">
            <v>153</v>
          </cell>
          <cell r="F19528">
            <v>12285.19831</v>
          </cell>
        </row>
        <row r="19529">
          <cell r="E19529">
            <v>150</v>
          </cell>
          <cell r="F19529">
            <v>12289.08223</v>
          </cell>
        </row>
        <row r="19530">
          <cell r="E19530">
            <v>147</v>
          </cell>
          <cell r="F19530">
            <v>12290.37213</v>
          </cell>
        </row>
        <row r="19531">
          <cell r="E19531">
            <v>144</v>
          </cell>
          <cell r="F19531">
            <v>12292.938619999999</v>
          </cell>
        </row>
        <row r="19532">
          <cell r="E19532">
            <v>142</v>
          </cell>
          <cell r="F19532">
            <v>12296.855600000001</v>
          </cell>
        </row>
        <row r="19533">
          <cell r="E19533">
            <v>139</v>
          </cell>
          <cell r="F19533">
            <v>12299.908329999998</v>
          </cell>
        </row>
        <row r="19534">
          <cell r="E19534">
            <v>136</v>
          </cell>
          <cell r="F19534">
            <v>12303.205309999999</v>
          </cell>
        </row>
        <row r="19535">
          <cell r="E19535">
            <v>133</v>
          </cell>
          <cell r="F19535">
            <v>12302.855530000001</v>
          </cell>
        </row>
        <row r="19536">
          <cell r="E19536">
            <v>131</v>
          </cell>
          <cell r="F19536">
            <v>12304.735839999999</v>
          </cell>
        </row>
        <row r="19537">
          <cell r="E19537">
            <v>128</v>
          </cell>
          <cell r="F19537">
            <v>12310.271220000001</v>
          </cell>
        </row>
        <row r="19538">
          <cell r="E19538">
            <v>125</v>
          </cell>
          <cell r="F19538">
            <v>12312.06422</v>
          </cell>
        </row>
        <row r="19539">
          <cell r="E19539">
            <v>123</v>
          </cell>
          <cell r="F19539">
            <v>12317.095869999999</v>
          </cell>
        </row>
        <row r="19540">
          <cell r="E19540">
            <v>120</v>
          </cell>
          <cell r="F19540">
            <v>12321.14776</v>
          </cell>
        </row>
        <row r="19541">
          <cell r="E19541">
            <v>118</v>
          </cell>
          <cell r="F19541">
            <v>12319.303619999999</v>
          </cell>
        </row>
        <row r="19542">
          <cell r="E19542">
            <v>115</v>
          </cell>
          <cell r="F19542">
            <v>12321.66281</v>
          </cell>
        </row>
        <row r="19543">
          <cell r="E19543">
            <v>113</v>
          </cell>
          <cell r="F19543">
            <v>12323.59006</v>
          </cell>
        </row>
        <row r="19544">
          <cell r="E19544">
            <v>111</v>
          </cell>
          <cell r="F19544">
            <v>12328.34872</v>
          </cell>
        </row>
        <row r="19545">
          <cell r="E19545">
            <v>108</v>
          </cell>
          <cell r="F19545">
            <v>12326.7624</v>
          </cell>
        </row>
        <row r="19546">
          <cell r="E19546">
            <v>106</v>
          </cell>
          <cell r="F19546">
            <v>12328.11872</v>
          </cell>
        </row>
        <row r="19547">
          <cell r="E19547">
            <v>104</v>
          </cell>
          <cell r="F19547">
            <v>12330.826050000001</v>
          </cell>
        </row>
        <row r="19548">
          <cell r="E19548">
            <v>102</v>
          </cell>
          <cell r="F19548">
            <v>12331.99735</v>
          </cell>
        </row>
        <row r="19549">
          <cell r="E19549">
            <v>100</v>
          </cell>
          <cell r="F19549">
            <v>12332.34182</v>
          </cell>
        </row>
        <row r="19550">
          <cell r="E19550">
            <v>98</v>
          </cell>
          <cell r="F19550">
            <v>12334.555469999999</v>
          </cell>
        </row>
        <row r="19551">
          <cell r="E19551">
            <v>96</v>
          </cell>
          <cell r="F19551">
            <v>12335.447249999999</v>
          </cell>
        </row>
        <row r="19552">
          <cell r="E19552">
            <v>94</v>
          </cell>
          <cell r="F19552">
            <v>12337.53478</v>
          </cell>
        </row>
        <row r="19553">
          <cell r="E19553">
            <v>92</v>
          </cell>
          <cell r="F19553">
            <v>12337.43931</v>
          </cell>
        </row>
        <row r="19554">
          <cell r="E19554">
            <v>90</v>
          </cell>
          <cell r="F19554">
            <v>12340.38472</v>
          </cell>
        </row>
        <row r="19555">
          <cell r="E19555">
            <v>88</v>
          </cell>
          <cell r="F19555">
            <v>12340.23472</v>
          </cell>
        </row>
        <row r="19556">
          <cell r="E19556">
            <v>86</v>
          </cell>
          <cell r="F19556">
            <v>12344.514220000001</v>
          </cell>
        </row>
        <row r="19557">
          <cell r="E19557">
            <v>85</v>
          </cell>
          <cell r="F19557">
            <v>12344.34822</v>
          </cell>
        </row>
        <row r="19558">
          <cell r="E19558">
            <v>83</v>
          </cell>
          <cell r="F19558">
            <v>12342.983240000001</v>
          </cell>
        </row>
        <row r="19559">
          <cell r="E19559">
            <v>82</v>
          </cell>
          <cell r="F19559">
            <v>12343.65144</v>
          </cell>
        </row>
        <row r="19560">
          <cell r="E19560">
            <v>80</v>
          </cell>
          <cell r="F19560">
            <v>12345.93175</v>
          </cell>
        </row>
        <row r="19561">
          <cell r="E19561">
            <v>78</v>
          </cell>
          <cell r="F19561">
            <v>12345.82748</v>
          </cell>
        </row>
        <row r="19562">
          <cell r="E19562">
            <v>77</v>
          </cell>
          <cell r="F19562">
            <v>12347.373669999999</v>
          </cell>
        </row>
        <row r="19563">
          <cell r="E19563">
            <v>75</v>
          </cell>
          <cell r="F19563">
            <v>12347.919320000001</v>
          </cell>
        </row>
        <row r="19564">
          <cell r="E19564">
            <v>74</v>
          </cell>
          <cell r="F19564">
            <v>12348.860209999999</v>
          </cell>
        </row>
        <row r="19565">
          <cell r="E19565">
            <v>73</v>
          </cell>
          <cell r="F19565">
            <v>12348.699639999999</v>
          </cell>
        </row>
        <row r="19566">
          <cell r="E19566">
            <v>72</v>
          </cell>
          <cell r="F19566">
            <v>12350.64048</v>
          </cell>
        </row>
        <row r="19567">
          <cell r="E19567">
            <v>70</v>
          </cell>
          <cell r="F19567">
            <v>12350.583200000001</v>
          </cell>
        </row>
        <row r="19568">
          <cell r="E19568">
            <v>69</v>
          </cell>
          <cell r="F19568">
            <v>12352.28578</v>
          </cell>
        </row>
        <row r="19569">
          <cell r="E19569">
            <v>68</v>
          </cell>
          <cell r="F19569">
            <v>12354.59777</v>
          </cell>
        </row>
        <row r="19570">
          <cell r="E19570">
            <v>67</v>
          </cell>
          <cell r="F19570">
            <v>12351.40393</v>
          </cell>
        </row>
        <row r="19571">
          <cell r="E19571">
            <v>65</v>
          </cell>
          <cell r="F19571">
            <v>12352.70867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Larissa-Design">
  <a:themeElements>
    <a:clrScheme name="Ganymed">
      <a:dk1>
        <a:sysClr val="windowText" lastClr="000000"/>
      </a:dk1>
      <a:lt1>
        <a:sysClr val="window" lastClr="FFFFFF"/>
      </a:lt1>
      <a:dk2>
        <a:srgbClr val="323232"/>
      </a:dk2>
      <a:lt2>
        <a:srgbClr val="E3DED1"/>
      </a:lt2>
      <a:accent1>
        <a:srgbClr val="F07F09"/>
      </a:accent1>
      <a:accent2>
        <a:srgbClr val="9F2936"/>
      </a:accent2>
      <a:accent3>
        <a:srgbClr val="1B587C"/>
      </a:accent3>
      <a:accent4>
        <a:srgbClr val="4E8542"/>
      </a:accent4>
      <a:accent5>
        <a:srgbClr val="604878"/>
      </a:accent5>
      <a:accent6>
        <a:srgbClr val="C19859"/>
      </a:accent6>
      <a:hlink>
        <a:srgbClr val="6B9F25"/>
      </a:hlink>
      <a:folHlink>
        <a:srgbClr val="B26B02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tabSelected="1" workbookViewId="0">
      <selection activeCell="A2" sqref="A2"/>
    </sheetView>
  </sheetViews>
  <sheetFormatPr baseColWidth="10" defaultRowHeight="14.25" x14ac:dyDescent="0.2"/>
  <cols>
    <col min="1" max="1" width="5.5703125" style="1" customWidth="1"/>
    <col min="2" max="16384" width="11.42578125" style="1"/>
  </cols>
  <sheetData>
    <row r="1" spans="1:3" s="3" customFormat="1" ht="18" x14ac:dyDescent="0.25">
      <c r="A1" s="3" t="s">
        <v>0</v>
      </c>
    </row>
    <row r="3" spans="1:3" x14ac:dyDescent="0.2">
      <c r="A3" s="1" t="s">
        <v>1</v>
      </c>
      <c r="B3" s="1" t="s">
        <v>2</v>
      </c>
    </row>
    <row r="4" spans="1:3" x14ac:dyDescent="0.2">
      <c r="B4" s="1" t="s">
        <v>5</v>
      </c>
    </row>
    <row r="5" spans="1:3" x14ac:dyDescent="0.2">
      <c r="C5" s="1" t="s">
        <v>3</v>
      </c>
    </row>
    <row r="6" spans="1:3" x14ac:dyDescent="0.2">
      <c r="C6" s="1" t="s">
        <v>4</v>
      </c>
    </row>
    <row r="7" spans="1:3" x14ac:dyDescent="0.2">
      <c r="C7" s="1" t="s">
        <v>6</v>
      </c>
    </row>
    <row r="9" spans="1:3" x14ac:dyDescent="0.2">
      <c r="A9" s="1" t="s">
        <v>7</v>
      </c>
      <c r="B9" s="1" t="s">
        <v>8</v>
      </c>
    </row>
    <row r="10" spans="1:3" x14ac:dyDescent="0.2">
      <c r="B10" s="1" t="s">
        <v>9</v>
      </c>
    </row>
    <row r="11" spans="1:3" x14ac:dyDescent="0.2">
      <c r="C11" s="1" t="s">
        <v>3</v>
      </c>
    </row>
    <row r="12" spans="1:3" x14ac:dyDescent="0.2">
      <c r="C12" s="1" t="s">
        <v>10</v>
      </c>
    </row>
    <row r="13" spans="1:3" x14ac:dyDescent="0.2">
      <c r="C13" s="1" t="s">
        <v>11</v>
      </c>
    </row>
    <row r="15" spans="1:3" x14ac:dyDescent="0.2">
      <c r="A15" s="1" t="s">
        <v>426</v>
      </c>
      <c r="B15" s="1" t="s">
        <v>427</v>
      </c>
    </row>
    <row r="16" spans="1:3" x14ac:dyDescent="0.2">
      <c r="C16" s="1" t="s">
        <v>428</v>
      </c>
    </row>
    <row r="31" spans="7:7" x14ac:dyDescent="0.2">
      <c r="G31" s="1" t="s">
        <v>14</v>
      </c>
    </row>
    <row r="32" spans="7:7" x14ac:dyDescent="0.2">
      <c r="G32" s="1" t="s">
        <v>13</v>
      </c>
    </row>
    <row r="33" spans="7:7" x14ac:dyDescent="0.2">
      <c r="G33" s="1" t="s">
        <v>12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2"/>
  <sheetViews>
    <sheetView workbookViewId="0">
      <selection activeCell="I4" sqref="I4"/>
    </sheetView>
  </sheetViews>
  <sheetFormatPr baseColWidth="10" defaultRowHeight="15" x14ac:dyDescent="0.2"/>
  <cols>
    <col min="1" max="1" width="11.42578125" style="2"/>
    <col min="2" max="2" width="19" style="2" customWidth="1"/>
    <col min="3" max="3" width="20" style="4" customWidth="1"/>
    <col min="4" max="4" width="11.42578125" style="2"/>
    <col min="5" max="5" width="8" style="2" customWidth="1"/>
    <col min="6" max="6" width="20.85546875" style="2" customWidth="1"/>
    <col min="7" max="7" width="14.140625" style="4" customWidth="1"/>
    <col min="8" max="16384" width="11.42578125" style="2"/>
  </cols>
  <sheetData>
    <row r="1" spans="1:7" ht="18" x14ac:dyDescent="0.25">
      <c r="A1" s="3" t="s">
        <v>15</v>
      </c>
    </row>
    <row r="2" spans="1:7" ht="18" x14ac:dyDescent="0.25">
      <c r="A2" s="3"/>
    </row>
    <row r="4" spans="1:7" ht="18" x14ac:dyDescent="0.25">
      <c r="A4" s="3" t="s">
        <v>127</v>
      </c>
    </row>
    <row r="5" spans="1:7" ht="18" x14ac:dyDescent="0.25">
      <c r="A5" s="3"/>
      <c r="F5" s="2" t="s">
        <v>131</v>
      </c>
    </row>
    <row r="7" spans="1:7" s="5" customFormat="1" x14ac:dyDescent="0.2">
      <c r="A7" s="5" t="s">
        <v>16</v>
      </c>
      <c r="B7" s="6" t="s">
        <v>17</v>
      </c>
      <c r="C7" s="7" t="s">
        <v>18</v>
      </c>
      <c r="D7" s="8" t="s">
        <v>19</v>
      </c>
      <c r="F7" s="5" t="s">
        <v>20</v>
      </c>
      <c r="G7" s="7" t="s">
        <v>21</v>
      </c>
    </row>
    <row r="8" spans="1:7" s="5" customFormat="1" x14ac:dyDescent="0.2">
      <c r="A8" s="5" t="s">
        <v>22</v>
      </c>
      <c r="B8" s="9">
        <v>248.7</v>
      </c>
      <c r="C8" s="7">
        <v>248.7</v>
      </c>
      <c r="D8" s="5">
        <v>3</v>
      </c>
      <c r="F8" s="5" t="s">
        <v>23</v>
      </c>
      <c r="G8" s="7">
        <f>(C$8+C$9)/2</f>
        <v>231.3</v>
      </c>
    </row>
    <row r="9" spans="1:7" s="5" customFormat="1" x14ac:dyDescent="0.2">
      <c r="A9" s="5" t="s">
        <v>24</v>
      </c>
      <c r="B9" s="9">
        <v>213.9</v>
      </c>
      <c r="C9" s="7">
        <v>213.9</v>
      </c>
      <c r="D9" s="5">
        <v>3</v>
      </c>
      <c r="F9" s="5" t="s">
        <v>26</v>
      </c>
      <c r="G9" s="7">
        <f>(C$10+C$11)/2</f>
        <v>154.64999999999998</v>
      </c>
    </row>
    <row r="10" spans="1:7" s="5" customFormat="1" x14ac:dyDescent="0.2">
      <c r="A10" s="5" t="s">
        <v>25</v>
      </c>
      <c r="B10" s="9">
        <v>171.6</v>
      </c>
      <c r="C10" s="7">
        <v>171.6</v>
      </c>
      <c r="D10" s="5">
        <v>2</v>
      </c>
      <c r="F10" s="5" t="s">
        <v>29</v>
      </c>
      <c r="G10" s="7">
        <f>(C$12+C$13+C$14)/3</f>
        <v>167.4</v>
      </c>
    </row>
    <row r="11" spans="1:7" s="5" customFormat="1" x14ac:dyDescent="0.2">
      <c r="A11" s="5" t="s">
        <v>27</v>
      </c>
      <c r="B11" s="9">
        <v>137.69999999999999</v>
      </c>
      <c r="C11" s="7">
        <v>137.69999999999999</v>
      </c>
      <c r="D11" s="5">
        <v>2</v>
      </c>
      <c r="F11" s="5" t="s">
        <v>33</v>
      </c>
      <c r="G11" s="7">
        <f>(C$15+C$16)/2</f>
        <v>81.625</v>
      </c>
    </row>
    <row r="12" spans="1:7" s="5" customFormat="1" x14ac:dyDescent="0.2">
      <c r="A12" s="5" t="s">
        <v>28</v>
      </c>
      <c r="B12" s="9">
        <v>129.9</v>
      </c>
      <c r="C12" s="7">
        <v>129.9</v>
      </c>
      <c r="D12" s="5">
        <v>2</v>
      </c>
      <c r="F12" s="5" t="s">
        <v>36</v>
      </c>
      <c r="G12" s="7">
        <f>(C$17+C$18)/2</f>
        <v>201.25</v>
      </c>
    </row>
    <row r="13" spans="1:7" s="5" customFormat="1" x14ac:dyDescent="0.2">
      <c r="A13" s="5" t="s">
        <v>30</v>
      </c>
      <c r="B13" s="9">
        <v>186.1</v>
      </c>
      <c r="C13" s="7">
        <v>186.1</v>
      </c>
      <c r="D13" s="5">
        <v>2</v>
      </c>
      <c r="F13" s="5" t="s">
        <v>39</v>
      </c>
      <c r="G13" s="7">
        <f>(C$19+C$20)/2</f>
        <v>194.2</v>
      </c>
    </row>
    <row r="14" spans="1:7" s="5" customFormat="1" x14ac:dyDescent="0.2">
      <c r="A14" s="5" t="s">
        <v>31</v>
      </c>
      <c r="B14" s="9">
        <v>186.2</v>
      </c>
      <c r="C14" s="7">
        <v>186.2</v>
      </c>
      <c r="D14" s="5">
        <v>2</v>
      </c>
      <c r="F14" s="5" t="s">
        <v>42</v>
      </c>
      <c r="G14" s="7">
        <f>(C$21+C$22)/2</f>
        <v>94.2</v>
      </c>
    </row>
    <row r="15" spans="1:7" s="5" customFormat="1" x14ac:dyDescent="0.2">
      <c r="A15" s="5" t="s">
        <v>32</v>
      </c>
      <c r="B15" s="9">
        <v>79.25</v>
      </c>
      <c r="C15" s="7">
        <v>79.25</v>
      </c>
      <c r="D15" s="5">
        <v>1</v>
      </c>
      <c r="F15" s="5" t="s">
        <v>45</v>
      </c>
      <c r="G15" s="7">
        <f>(C$23+C$24)/2</f>
        <v>123.39999999999999</v>
      </c>
    </row>
    <row r="16" spans="1:7" s="5" customFormat="1" x14ac:dyDescent="0.2">
      <c r="A16" s="5" t="s">
        <v>34</v>
      </c>
      <c r="B16" s="9">
        <v>84</v>
      </c>
      <c r="C16" s="7">
        <v>84</v>
      </c>
      <c r="D16" s="5">
        <v>1</v>
      </c>
      <c r="F16" s="5" t="s">
        <v>48</v>
      </c>
      <c r="G16" s="7">
        <f>(C$25+C$26)/2</f>
        <v>105.5</v>
      </c>
    </row>
    <row r="17" spans="1:7" s="5" customFormat="1" x14ac:dyDescent="0.2">
      <c r="A17" s="5" t="s">
        <v>35</v>
      </c>
      <c r="B17" s="9">
        <v>295.3</v>
      </c>
      <c r="C17" s="7">
        <v>295.3</v>
      </c>
      <c r="D17" s="5">
        <v>3</v>
      </c>
      <c r="F17" s="5" t="s">
        <v>51</v>
      </c>
      <c r="G17" s="7">
        <f>(C$27+C$28)/2</f>
        <v>109.8</v>
      </c>
    </row>
    <row r="18" spans="1:7" s="5" customFormat="1" x14ac:dyDescent="0.2">
      <c r="A18" s="5" t="s">
        <v>37</v>
      </c>
      <c r="B18" s="9">
        <v>107.2</v>
      </c>
      <c r="C18" s="7">
        <v>107.2</v>
      </c>
      <c r="D18" s="5">
        <v>2</v>
      </c>
      <c r="F18" s="5" t="s">
        <v>54</v>
      </c>
      <c r="G18" s="7">
        <f>(C$29+C$30)/2</f>
        <v>107.19999999999999</v>
      </c>
    </row>
    <row r="19" spans="1:7" s="5" customFormat="1" x14ac:dyDescent="0.2">
      <c r="A19" s="5" t="s">
        <v>38</v>
      </c>
      <c r="B19" s="9">
        <v>243.1</v>
      </c>
      <c r="C19" s="7">
        <v>243.1</v>
      </c>
      <c r="D19" s="5">
        <v>3</v>
      </c>
      <c r="F19" s="5" t="s">
        <v>57</v>
      </c>
      <c r="G19" s="7">
        <f>(C$31+C$32)/2</f>
        <v>137.60000000000002</v>
      </c>
    </row>
    <row r="20" spans="1:7" s="5" customFormat="1" x14ac:dyDescent="0.2">
      <c r="A20" s="5" t="s">
        <v>40</v>
      </c>
      <c r="B20" s="9">
        <v>145.30000000000001</v>
      </c>
      <c r="C20" s="7">
        <v>145.30000000000001</v>
      </c>
      <c r="D20" s="5">
        <v>2</v>
      </c>
      <c r="F20" s="5" t="s">
        <v>60</v>
      </c>
      <c r="G20" s="7">
        <f>(C$33+C$34)/2</f>
        <v>106.4</v>
      </c>
    </row>
    <row r="21" spans="1:7" s="5" customFormat="1" x14ac:dyDescent="0.2">
      <c r="A21" s="5" t="s">
        <v>41</v>
      </c>
      <c r="B21" s="9">
        <v>91.25</v>
      </c>
      <c r="C21" s="7">
        <v>91.25</v>
      </c>
      <c r="D21" s="5">
        <v>2</v>
      </c>
      <c r="F21" s="5" t="s">
        <v>63</v>
      </c>
      <c r="G21" s="7">
        <f>(C$35+C$36)/2</f>
        <v>112.65</v>
      </c>
    </row>
    <row r="22" spans="1:7" s="5" customFormat="1" x14ac:dyDescent="0.2">
      <c r="A22" s="5" t="s">
        <v>43</v>
      </c>
      <c r="B22" s="9">
        <v>97.15</v>
      </c>
      <c r="C22" s="7">
        <v>97.15</v>
      </c>
      <c r="D22" s="5">
        <v>2</v>
      </c>
      <c r="F22" s="5" t="s">
        <v>66</v>
      </c>
      <c r="G22" s="7">
        <f>(C$37+C$38)/2</f>
        <v>103.85</v>
      </c>
    </row>
    <row r="23" spans="1:7" s="5" customFormat="1" x14ac:dyDescent="0.2">
      <c r="A23" s="5" t="s">
        <v>44</v>
      </c>
      <c r="B23" s="9">
        <v>140.69999999999999</v>
      </c>
      <c r="C23" s="7">
        <v>140.69999999999999</v>
      </c>
      <c r="D23" s="5">
        <v>2</v>
      </c>
      <c r="F23" s="5" t="s">
        <v>69</v>
      </c>
      <c r="G23" s="7">
        <f>(C$39+C$40)/2</f>
        <v>113.1</v>
      </c>
    </row>
    <row r="24" spans="1:7" s="5" customFormat="1" x14ac:dyDescent="0.2">
      <c r="A24" s="5" t="s">
        <v>46</v>
      </c>
      <c r="B24" s="9">
        <v>106.1</v>
      </c>
      <c r="C24" s="7">
        <v>106.1</v>
      </c>
      <c r="D24" s="5">
        <v>2</v>
      </c>
      <c r="G24" s="7"/>
    </row>
    <row r="25" spans="1:7" s="5" customFormat="1" x14ac:dyDescent="0.2">
      <c r="A25" s="5" t="s">
        <v>47</v>
      </c>
      <c r="B25" s="9">
        <v>104.7</v>
      </c>
      <c r="C25" s="7">
        <v>104.7</v>
      </c>
      <c r="D25" s="5">
        <v>2</v>
      </c>
    </row>
    <row r="26" spans="1:7" s="5" customFormat="1" x14ac:dyDescent="0.2">
      <c r="A26" s="5" t="s">
        <v>49</v>
      </c>
      <c r="B26" s="9">
        <v>106.3</v>
      </c>
      <c r="C26" s="7">
        <v>106.3</v>
      </c>
      <c r="D26" s="5">
        <v>2</v>
      </c>
      <c r="G26" s="7"/>
    </row>
    <row r="27" spans="1:7" s="5" customFormat="1" x14ac:dyDescent="0.2">
      <c r="A27" s="5" t="s">
        <v>50</v>
      </c>
      <c r="B27" s="9">
        <v>110.8</v>
      </c>
      <c r="C27" s="7">
        <v>110.8</v>
      </c>
      <c r="D27" s="5">
        <v>2</v>
      </c>
    </row>
    <row r="28" spans="1:7" s="5" customFormat="1" x14ac:dyDescent="0.2">
      <c r="A28" s="5" t="s">
        <v>52</v>
      </c>
      <c r="B28" s="9">
        <v>108.8</v>
      </c>
      <c r="C28" s="7">
        <v>108.8</v>
      </c>
      <c r="D28" s="5">
        <v>2</v>
      </c>
      <c r="G28" s="7"/>
    </row>
    <row r="29" spans="1:7" s="5" customFormat="1" x14ac:dyDescent="0.2">
      <c r="A29" s="5" t="s">
        <v>53</v>
      </c>
      <c r="B29" s="9">
        <v>108.3</v>
      </c>
      <c r="C29" s="7">
        <v>108.3</v>
      </c>
      <c r="D29" s="5">
        <v>2</v>
      </c>
    </row>
    <row r="30" spans="1:7" s="5" customFormat="1" x14ac:dyDescent="0.2">
      <c r="A30" s="5" t="s">
        <v>55</v>
      </c>
      <c r="B30" s="9">
        <v>106.1</v>
      </c>
      <c r="C30" s="7">
        <v>106.1</v>
      </c>
      <c r="D30" s="5">
        <v>2</v>
      </c>
      <c r="G30" s="7"/>
    </row>
    <row r="31" spans="1:7" s="5" customFormat="1" x14ac:dyDescent="0.2">
      <c r="A31" s="5" t="s">
        <v>56</v>
      </c>
      <c r="B31" s="9">
        <v>133.80000000000001</v>
      </c>
      <c r="C31" s="7">
        <v>133.80000000000001</v>
      </c>
      <c r="D31" s="5">
        <v>2</v>
      </c>
    </row>
    <row r="32" spans="1:7" s="5" customFormat="1" x14ac:dyDescent="0.2">
      <c r="A32" s="5" t="s">
        <v>58</v>
      </c>
      <c r="B32" s="9">
        <v>141.4</v>
      </c>
      <c r="C32" s="7">
        <v>141.4</v>
      </c>
      <c r="D32" s="5">
        <v>2</v>
      </c>
      <c r="G32" s="7"/>
    </row>
    <row r="33" spans="1:7" s="5" customFormat="1" x14ac:dyDescent="0.2">
      <c r="A33" s="5" t="s">
        <v>59</v>
      </c>
      <c r="B33" s="9">
        <v>105.1</v>
      </c>
      <c r="C33" s="7">
        <v>105.1</v>
      </c>
      <c r="D33" s="5">
        <v>2</v>
      </c>
    </row>
    <row r="34" spans="1:7" s="5" customFormat="1" x14ac:dyDescent="0.2">
      <c r="A34" s="5" t="s">
        <v>61</v>
      </c>
      <c r="B34" s="9">
        <v>107.7</v>
      </c>
      <c r="C34" s="7">
        <v>107.7</v>
      </c>
      <c r="D34" s="5">
        <v>2</v>
      </c>
      <c r="G34" s="7"/>
    </row>
    <row r="35" spans="1:7" s="5" customFormat="1" x14ac:dyDescent="0.2">
      <c r="A35" s="5" t="s">
        <v>62</v>
      </c>
      <c r="B35" s="9">
        <v>116.3</v>
      </c>
      <c r="C35" s="7">
        <v>116.3</v>
      </c>
      <c r="D35" s="5">
        <v>2</v>
      </c>
    </row>
    <row r="36" spans="1:7" s="5" customFormat="1" x14ac:dyDescent="0.2">
      <c r="A36" s="5" t="s">
        <v>64</v>
      </c>
      <c r="B36" s="9">
        <v>109</v>
      </c>
      <c r="C36" s="7">
        <v>109</v>
      </c>
      <c r="D36" s="5">
        <v>2</v>
      </c>
      <c r="G36" s="7"/>
    </row>
    <row r="37" spans="1:7" s="5" customFormat="1" x14ac:dyDescent="0.2">
      <c r="A37" s="5" t="s">
        <v>65</v>
      </c>
      <c r="B37" s="9">
        <v>102.1</v>
      </c>
      <c r="C37" s="7">
        <v>102.1</v>
      </c>
      <c r="D37" s="5">
        <v>2</v>
      </c>
    </row>
    <row r="38" spans="1:7" s="5" customFormat="1" x14ac:dyDescent="0.2">
      <c r="A38" s="5" t="s">
        <v>67</v>
      </c>
      <c r="B38" s="9">
        <v>105.6</v>
      </c>
      <c r="C38" s="7">
        <v>105.6</v>
      </c>
      <c r="D38" s="5">
        <v>2</v>
      </c>
      <c r="G38" s="7"/>
    </row>
    <row r="39" spans="1:7" s="5" customFormat="1" x14ac:dyDescent="0.2">
      <c r="A39" s="5" t="s">
        <v>68</v>
      </c>
      <c r="B39" s="9">
        <v>114.5</v>
      </c>
      <c r="C39" s="7">
        <v>114.5</v>
      </c>
      <c r="D39" s="5">
        <v>2</v>
      </c>
    </row>
    <row r="40" spans="1:7" s="5" customFormat="1" x14ac:dyDescent="0.2">
      <c r="A40" s="5" t="s">
        <v>70</v>
      </c>
      <c r="B40" s="9">
        <v>111.7</v>
      </c>
      <c r="C40" s="7">
        <v>111.7</v>
      </c>
      <c r="D40" s="5">
        <v>2</v>
      </c>
      <c r="G40" s="7"/>
    </row>
    <row r="41" spans="1:7" s="5" customFormat="1" x14ac:dyDescent="0.2">
      <c r="B41" s="9"/>
      <c r="C41" s="7"/>
      <c r="G41" s="7"/>
    </row>
    <row r="42" spans="1:7" s="5" customFormat="1" x14ac:dyDescent="0.2">
      <c r="B42" s="9"/>
      <c r="C42" s="7"/>
      <c r="G42" s="7"/>
    </row>
    <row r="43" spans="1:7" ht="18" x14ac:dyDescent="0.25">
      <c r="A43" s="3" t="s">
        <v>129</v>
      </c>
    </row>
    <row r="44" spans="1:7" x14ac:dyDescent="0.2">
      <c r="A44" s="2" t="s">
        <v>130</v>
      </c>
      <c r="F44" s="2" t="s">
        <v>132</v>
      </c>
    </row>
    <row r="46" spans="1:7" s="5" customFormat="1" x14ac:dyDescent="0.2">
      <c r="A46" s="5" t="s">
        <v>16</v>
      </c>
      <c r="B46" s="6" t="s">
        <v>17</v>
      </c>
      <c r="C46" s="7" t="s">
        <v>18</v>
      </c>
      <c r="D46" s="8" t="s">
        <v>19</v>
      </c>
      <c r="F46" s="5" t="s">
        <v>20</v>
      </c>
      <c r="G46" s="7" t="s">
        <v>21</v>
      </c>
    </row>
    <row r="47" spans="1:7" s="5" customFormat="1" x14ac:dyDescent="0.2">
      <c r="A47" s="5" t="s">
        <v>22</v>
      </c>
      <c r="B47" s="9">
        <v>248.7</v>
      </c>
      <c r="C47" s="7">
        <v>248.7</v>
      </c>
      <c r="D47" s="5">
        <v>3</v>
      </c>
      <c r="F47" s="5" t="s">
        <v>23</v>
      </c>
      <c r="G47" s="7">
        <f>(C$47+C$48)/2</f>
        <v>231.3</v>
      </c>
    </row>
    <row r="48" spans="1:7" s="5" customFormat="1" x14ac:dyDescent="0.2">
      <c r="A48" s="5" t="s">
        <v>24</v>
      </c>
      <c r="B48" s="9">
        <v>213.9</v>
      </c>
      <c r="C48" s="7">
        <v>213.9</v>
      </c>
      <c r="D48" s="5">
        <v>3</v>
      </c>
      <c r="F48" s="5" t="s">
        <v>72</v>
      </c>
      <c r="G48" s="7">
        <f>(C$49+C$50)/2</f>
        <v>134.30000000000001</v>
      </c>
    </row>
    <row r="49" spans="1:7" s="5" customFormat="1" x14ac:dyDescent="0.2">
      <c r="A49" s="5" t="s">
        <v>71</v>
      </c>
      <c r="B49" s="9">
        <v>132.19999999999999</v>
      </c>
      <c r="C49" s="7">
        <v>132.19999999999999</v>
      </c>
      <c r="D49" s="5">
        <v>2</v>
      </c>
      <c r="F49" s="5" t="s">
        <v>75</v>
      </c>
      <c r="G49" s="7">
        <f>(C$51+C$52)/2</f>
        <v>108.85</v>
      </c>
    </row>
    <row r="50" spans="1:7" s="5" customFormat="1" x14ac:dyDescent="0.2">
      <c r="A50" s="5" t="s">
        <v>73</v>
      </c>
      <c r="B50" s="9">
        <v>136.4</v>
      </c>
      <c r="C50" s="7">
        <v>136.4</v>
      </c>
      <c r="D50" s="5">
        <v>2</v>
      </c>
      <c r="F50" s="5" t="s">
        <v>78</v>
      </c>
      <c r="G50" s="7">
        <f>(C$53+C$54)/2</f>
        <v>114.6</v>
      </c>
    </row>
    <row r="51" spans="1:7" s="5" customFormat="1" x14ac:dyDescent="0.2">
      <c r="A51" s="5" t="s">
        <v>74</v>
      </c>
      <c r="B51" s="9">
        <v>111.1</v>
      </c>
      <c r="C51" s="7">
        <v>111.1</v>
      </c>
      <c r="D51" s="5">
        <v>2</v>
      </c>
      <c r="F51" s="5" t="s">
        <v>81</v>
      </c>
      <c r="G51" s="7">
        <f>(C$55+C$56)/2</f>
        <v>103.94999999999999</v>
      </c>
    </row>
    <row r="52" spans="1:7" s="5" customFormat="1" x14ac:dyDescent="0.2">
      <c r="A52" s="5" t="s">
        <v>76</v>
      </c>
      <c r="B52" s="9">
        <v>106.6</v>
      </c>
      <c r="C52" s="7">
        <v>106.6</v>
      </c>
      <c r="D52" s="5">
        <v>2</v>
      </c>
      <c r="F52" s="5" t="s">
        <v>84</v>
      </c>
      <c r="G52" s="7">
        <f>(C$57+C$58)/2</f>
        <v>87.35</v>
      </c>
    </row>
    <row r="53" spans="1:7" s="5" customFormat="1" x14ac:dyDescent="0.2">
      <c r="A53" s="5" t="s">
        <v>77</v>
      </c>
      <c r="B53" s="9">
        <v>100.3</v>
      </c>
      <c r="C53" s="7">
        <v>100.3</v>
      </c>
      <c r="D53" s="5">
        <v>2</v>
      </c>
      <c r="F53" s="5" t="s">
        <v>87</v>
      </c>
      <c r="G53" s="7">
        <f>(C$59+C$60)/2</f>
        <v>115.25</v>
      </c>
    </row>
    <row r="54" spans="1:7" s="5" customFormat="1" x14ac:dyDescent="0.2">
      <c r="A54" s="5" t="s">
        <v>79</v>
      </c>
      <c r="B54" s="9">
        <v>128.9</v>
      </c>
      <c r="C54" s="7">
        <v>128.9</v>
      </c>
      <c r="D54" s="5">
        <v>2</v>
      </c>
      <c r="F54" s="5" t="s">
        <v>90</v>
      </c>
      <c r="G54" s="7">
        <f>(C$61+C$62)/2</f>
        <v>102.02500000000001</v>
      </c>
    </row>
    <row r="55" spans="1:7" s="5" customFormat="1" x14ac:dyDescent="0.2">
      <c r="A55" s="5" t="s">
        <v>80</v>
      </c>
      <c r="B55" s="9">
        <v>104.1</v>
      </c>
      <c r="C55" s="7">
        <v>104.1</v>
      </c>
      <c r="D55" s="5">
        <v>2</v>
      </c>
      <c r="F55" s="5" t="s">
        <v>69</v>
      </c>
      <c r="G55" s="7">
        <f>(C$63+C$64)/2</f>
        <v>113.1</v>
      </c>
    </row>
    <row r="56" spans="1:7" s="5" customFormat="1" x14ac:dyDescent="0.2">
      <c r="A56" s="5" t="s">
        <v>82</v>
      </c>
      <c r="B56" s="9">
        <v>103.8</v>
      </c>
      <c r="C56" s="7">
        <v>103.8</v>
      </c>
      <c r="D56" s="5">
        <v>2</v>
      </c>
      <c r="F56" s="5" t="s">
        <v>93</v>
      </c>
      <c r="G56" s="7">
        <f>C$65</f>
        <v>99.15</v>
      </c>
    </row>
    <row r="57" spans="1:7" s="5" customFormat="1" x14ac:dyDescent="0.2">
      <c r="A57" s="5" t="s">
        <v>83</v>
      </c>
      <c r="B57" s="9">
        <v>88.35</v>
      </c>
      <c r="C57" s="7">
        <v>88.35</v>
      </c>
      <c r="D57" s="5">
        <v>2</v>
      </c>
    </row>
    <row r="58" spans="1:7" s="5" customFormat="1" x14ac:dyDescent="0.2">
      <c r="A58" s="5" t="s">
        <v>85</v>
      </c>
      <c r="B58" s="9">
        <v>86.35</v>
      </c>
      <c r="C58" s="7">
        <v>86.35</v>
      </c>
      <c r="D58" s="5">
        <v>2</v>
      </c>
      <c r="G58" s="7"/>
    </row>
    <row r="59" spans="1:7" s="5" customFormat="1" x14ac:dyDescent="0.2">
      <c r="A59" s="5" t="s">
        <v>86</v>
      </c>
      <c r="B59" s="9">
        <v>119.2</v>
      </c>
      <c r="C59" s="7">
        <v>119.2</v>
      </c>
      <c r="D59" s="5">
        <v>2</v>
      </c>
    </row>
    <row r="60" spans="1:7" s="5" customFormat="1" x14ac:dyDescent="0.2">
      <c r="A60" s="5" t="s">
        <v>88</v>
      </c>
      <c r="B60" s="9">
        <v>111.3</v>
      </c>
      <c r="C60" s="7">
        <v>111.3</v>
      </c>
      <c r="D60" s="5">
        <v>2</v>
      </c>
      <c r="G60" s="7"/>
    </row>
    <row r="61" spans="1:7" s="5" customFormat="1" x14ac:dyDescent="0.2">
      <c r="A61" s="5" t="s">
        <v>89</v>
      </c>
      <c r="B61" s="9">
        <v>106.3</v>
      </c>
      <c r="C61" s="7">
        <v>106.3</v>
      </c>
      <c r="D61" s="5">
        <v>2</v>
      </c>
    </row>
    <row r="62" spans="1:7" s="5" customFormat="1" x14ac:dyDescent="0.2">
      <c r="A62" s="5" t="s">
        <v>91</v>
      </c>
      <c r="B62" s="9">
        <v>97.75</v>
      </c>
      <c r="C62" s="7">
        <v>97.75</v>
      </c>
      <c r="D62" s="5">
        <v>2</v>
      </c>
      <c r="G62" s="7"/>
    </row>
    <row r="63" spans="1:7" s="5" customFormat="1" x14ac:dyDescent="0.2">
      <c r="A63" s="5" t="s">
        <v>68</v>
      </c>
      <c r="B63" s="9">
        <v>114.5</v>
      </c>
      <c r="C63" s="7">
        <v>114.5</v>
      </c>
      <c r="D63" s="5">
        <v>2</v>
      </c>
    </row>
    <row r="64" spans="1:7" s="5" customFormat="1" x14ac:dyDescent="0.2">
      <c r="A64" s="5" t="s">
        <v>70</v>
      </c>
      <c r="B64" s="9">
        <v>111.7</v>
      </c>
      <c r="C64" s="7">
        <v>111.7</v>
      </c>
      <c r="D64" s="5">
        <v>2</v>
      </c>
      <c r="G64" s="7"/>
    </row>
    <row r="65" spans="1:7" s="5" customFormat="1" x14ac:dyDescent="0.2">
      <c r="A65" s="5" t="s">
        <v>92</v>
      </c>
      <c r="B65" s="9">
        <v>99.15</v>
      </c>
      <c r="C65" s="7">
        <v>99.15</v>
      </c>
      <c r="D65" s="5">
        <v>2</v>
      </c>
    </row>
    <row r="66" spans="1:7" s="5" customFormat="1" x14ac:dyDescent="0.2">
      <c r="B66" s="9"/>
      <c r="C66" s="7"/>
      <c r="G66" s="7"/>
    </row>
    <row r="67" spans="1:7" s="5" customFormat="1" x14ac:dyDescent="0.2">
      <c r="B67" s="9"/>
      <c r="C67" s="7"/>
      <c r="G67" s="7"/>
    </row>
    <row r="68" spans="1:7" x14ac:dyDescent="0.2">
      <c r="A68" s="2" t="s">
        <v>128</v>
      </c>
    </row>
    <row r="70" spans="1:7" x14ac:dyDescent="0.2">
      <c r="A70" s="5" t="s">
        <v>16</v>
      </c>
      <c r="B70" s="6" t="s">
        <v>17</v>
      </c>
      <c r="C70" s="7" t="s">
        <v>18</v>
      </c>
      <c r="D70" s="8" t="s">
        <v>19</v>
      </c>
      <c r="F70" s="2" t="s">
        <v>94</v>
      </c>
      <c r="G70" s="7" t="s">
        <v>21</v>
      </c>
    </row>
    <row r="71" spans="1:7" s="5" customFormat="1" x14ac:dyDescent="0.2">
      <c r="A71" s="5" t="s">
        <v>95</v>
      </c>
      <c r="B71" s="9">
        <v>112.6</v>
      </c>
      <c r="C71" s="7">
        <v>112.6</v>
      </c>
      <c r="D71" s="5">
        <v>2</v>
      </c>
      <c r="F71" s="5" t="s">
        <v>96</v>
      </c>
      <c r="G71" s="7">
        <v>112.6</v>
      </c>
    </row>
    <row r="72" spans="1:7" s="5" customFormat="1" x14ac:dyDescent="0.2">
      <c r="A72" s="5" t="s">
        <v>97</v>
      </c>
      <c r="B72" s="9">
        <v>99.35</v>
      </c>
      <c r="C72" s="7">
        <v>99.35</v>
      </c>
      <c r="D72" s="5">
        <v>2</v>
      </c>
      <c r="F72" s="5" t="s">
        <v>98</v>
      </c>
      <c r="G72" s="7">
        <v>99.35</v>
      </c>
    </row>
    <row r="73" spans="1:7" s="5" customFormat="1" x14ac:dyDescent="0.2">
      <c r="A73" s="5" t="s">
        <v>99</v>
      </c>
      <c r="B73" s="9">
        <v>114.2</v>
      </c>
      <c r="C73" s="7">
        <v>114.2</v>
      </c>
      <c r="D73" s="5">
        <v>2</v>
      </c>
      <c r="F73" s="5" t="s">
        <v>100</v>
      </c>
      <c r="G73" s="7">
        <v>114.2</v>
      </c>
    </row>
    <row r="74" spans="1:7" s="5" customFormat="1" x14ac:dyDescent="0.2">
      <c r="A74" s="5" t="s">
        <v>101</v>
      </c>
      <c r="B74" s="9">
        <v>95.55</v>
      </c>
      <c r="C74" s="7">
        <v>95.55</v>
      </c>
      <c r="D74" s="5">
        <v>1</v>
      </c>
      <c r="F74" s="5" t="s">
        <v>102</v>
      </c>
      <c r="G74" s="7">
        <v>95.55</v>
      </c>
    </row>
    <row r="75" spans="1:7" s="5" customFormat="1" x14ac:dyDescent="0.2">
      <c r="A75" s="5" t="s">
        <v>103</v>
      </c>
      <c r="B75" s="9">
        <v>82.2</v>
      </c>
      <c r="C75" s="7">
        <v>82.2</v>
      </c>
      <c r="D75" s="5">
        <v>1</v>
      </c>
      <c r="F75" s="5" t="s">
        <v>104</v>
      </c>
      <c r="G75" s="7">
        <v>82.2</v>
      </c>
    </row>
    <row r="76" spans="1:7" s="5" customFormat="1" x14ac:dyDescent="0.2">
      <c r="A76" s="5" t="s">
        <v>105</v>
      </c>
      <c r="B76" s="9">
        <v>66.849999999999994</v>
      </c>
      <c r="C76" s="7">
        <v>66.849999999999994</v>
      </c>
      <c r="D76" s="5">
        <v>1</v>
      </c>
      <c r="F76" s="5" t="s">
        <v>106</v>
      </c>
      <c r="G76" s="7">
        <v>66.849999999999994</v>
      </c>
    </row>
    <row r="77" spans="1:7" s="5" customFormat="1" x14ac:dyDescent="0.2">
      <c r="A77" s="5" t="s">
        <v>107</v>
      </c>
      <c r="B77" s="9">
        <v>86.45</v>
      </c>
      <c r="C77" s="7">
        <v>86.45</v>
      </c>
      <c r="D77" s="5">
        <v>2</v>
      </c>
      <c r="F77" s="5" t="s">
        <v>108</v>
      </c>
      <c r="G77" s="7">
        <v>86.45</v>
      </c>
    </row>
    <row r="78" spans="1:7" s="5" customFormat="1" x14ac:dyDescent="0.2">
      <c r="A78" s="5" t="s">
        <v>109</v>
      </c>
      <c r="B78" s="9">
        <v>84.35</v>
      </c>
      <c r="C78" s="7">
        <v>84.35</v>
      </c>
      <c r="D78" s="5">
        <v>2</v>
      </c>
      <c r="F78" s="5" t="s">
        <v>110</v>
      </c>
      <c r="G78" s="7">
        <v>84.35</v>
      </c>
    </row>
    <row r="79" spans="1:7" s="5" customFormat="1" x14ac:dyDescent="0.2">
      <c r="A79" s="5" t="s">
        <v>111</v>
      </c>
      <c r="B79" s="9">
        <v>88.25</v>
      </c>
      <c r="C79" s="7">
        <v>88.25</v>
      </c>
      <c r="D79" s="5">
        <v>2</v>
      </c>
      <c r="F79" s="5" t="s">
        <v>112</v>
      </c>
      <c r="G79" s="7">
        <v>88.25</v>
      </c>
    </row>
    <row r="80" spans="1:7" s="5" customFormat="1" x14ac:dyDescent="0.2">
      <c r="A80" s="5" t="s">
        <v>113</v>
      </c>
      <c r="B80" s="9">
        <v>106.5</v>
      </c>
      <c r="C80" s="7">
        <v>106.5</v>
      </c>
      <c r="D80" s="5">
        <v>2</v>
      </c>
      <c r="F80" s="5" t="s">
        <v>114</v>
      </c>
      <c r="G80" s="7">
        <v>106.5</v>
      </c>
    </row>
    <row r="81" spans="1:7" s="5" customFormat="1" x14ac:dyDescent="0.2">
      <c r="A81" s="5" t="s">
        <v>115</v>
      </c>
      <c r="B81" s="9">
        <v>119</v>
      </c>
      <c r="C81" s="7">
        <v>119</v>
      </c>
      <c r="D81" s="5">
        <v>2</v>
      </c>
      <c r="F81" s="5" t="s">
        <v>116</v>
      </c>
      <c r="G81" s="7">
        <v>119</v>
      </c>
    </row>
    <row r="82" spans="1:7" s="5" customFormat="1" x14ac:dyDescent="0.2">
      <c r="A82" s="5" t="s">
        <v>117</v>
      </c>
      <c r="B82" s="9">
        <v>113.3</v>
      </c>
      <c r="C82" s="7">
        <v>113.3</v>
      </c>
      <c r="D82" s="5">
        <v>2</v>
      </c>
      <c r="F82" s="5" t="s">
        <v>118</v>
      </c>
      <c r="G82" s="7">
        <v>113.3</v>
      </c>
    </row>
    <row r="83" spans="1:7" s="5" customFormat="1" x14ac:dyDescent="0.2">
      <c r="A83" s="5" t="s">
        <v>119</v>
      </c>
      <c r="B83" s="9">
        <v>87.05</v>
      </c>
      <c r="C83" s="7">
        <v>87.05</v>
      </c>
      <c r="D83" s="5">
        <v>1</v>
      </c>
      <c r="F83" s="5" t="s">
        <v>120</v>
      </c>
      <c r="G83" s="7">
        <v>87.05</v>
      </c>
    </row>
    <row r="84" spans="1:7" s="5" customFormat="1" x14ac:dyDescent="0.2">
      <c r="A84" s="5" t="s">
        <v>121</v>
      </c>
      <c r="B84" s="9">
        <v>88.75</v>
      </c>
      <c r="C84" s="7">
        <v>88.75</v>
      </c>
      <c r="D84" s="5">
        <v>2</v>
      </c>
      <c r="F84" s="5" t="s">
        <v>122</v>
      </c>
      <c r="G84" s="7">
        <v>88.75</v>
      </c>
    </row>
    <row r="85" spans="1:7" s="5" customFormat="1" x14ac:dyDescent="0.2">
      <c r="A85" s="5" t="s">
        <v>123</v>
      </c>
      <c r="B85" s="9">
        <v>105.8</v>
      </c>
      <c r="C85" s="7">
        <v>105.8</v>
      </c>
      <c r="D85" s="5">
        <v>2</v>
      </c>
      <c r="F85" s="5" t="s">
        <v>124</v>
      </c>
      <c r="G85" s="7">
        <v>105.8</v>
      </c>
    </row>
    <row r="86" spans="1:7" s="5" customFormat="1" x14ac:dyDescent="0.2">
      <c r="A86" s="5" t="s">
        <v>125</v>
      </c>
      <c r="B86" s="9">
        <v>109.3</v>
      </c>
      <c r="C86" s="7">
        <v>109.3</v>
      </c>
      <c r="D86" s="5">
        <v>2</v>
      </c>
      <c r="F86" s="5" t="s">
        <v>126</v>
      </c>
      <c r="G86" s="7">
        <v>109.3</v>
      </c>
    </row>
    <row r="87" spans="1:7" s="5" customFormat="1" x14ac:dyDescent="0.2">
      <c r="B87" s="9"/>
      <c r="C87" s="7"/>
      <c r="G87" s="7"/>
    </row>
    <row r="88" spans="1:7" s="5" customFormat="1" x14ac:dyDescent="0.2">
      <c r="B88" s="9"/>
      <c r="C88" s="7"/>
      <c r="G88" s="7"/>
    </row>
    <row r="89" spans="1:7" s="5" customFormat="1" x14ac:dyDescent="0.2">
      <c r="B89" s="9"/>
      <c r="C89" s="7"/>
      <c r="G89" s="7"/>
    </row>
    <row r="90" spans="1:7" s="5" customFormat="1" x14ac:dyDescent="0.2">
      <c r="B90" s="9"/>
      <c r="C90" s="7"/>
      <c r="G90" s="7"/>
    </row>
    <row r="91" spans="1:7" s="5" customFormat="1" x14ac:dyDescent="0.2">
      <c r="B91" s="9"/>
      <c r="C91" s="7"/>
      <c r="G91" s="7"/>
    </row>
    <row r="92" spans="1:7" s="5" customFormat="1" x14ac:dyDescent="0.2">
      <c r="B92" s="9"/>
      <c r="C92" s="7"/>
      <c r="G92" s="7"/>
    </row>
    <row r="93" spans="1:7" s="5" customFormat="1" x14ac:dyDescent="0.2">
      <c r="B93" s="9"/>
      <c r="C93" s="7"/>
      <c r="G93" s="7"/>
    </row>
    <row r="94" spans="1:7" s="5" customFormat="1" x14ac:dyDescent="0.2">
      <c r="B94" s="9"/>
      <c r="C94" s="7"/>
      <c r="G94" s="7"/>
    </row>
    <row r="95" spans="1:7" s="5" customFormat="1" x14ac:dyDescent="0.2">
      <c r="B95" s="9"/>
      <c r="C95" s="7"/>
      <c r="G95" s="7"/>
    </row>
    <row r="122" spans="2:7" s="5" customFormat="1" x14ac:dyDescent="0.2">
      <c r="B122" s="6"/>
      <c r="C122" s="7"/>
      <c r="G122" s="7"/>
    </row>
    <row r="123" spans="2:7" s="5" customFormat="1" x14ac:dyDescent="0.2">
      <c r="B123" s="6"/>
      <c r="C123" s="7"/>
      <c r="G123" s="7"/>
    </row>
    <row r="124" spans="2:7" s="5" customFormat="1" x14ac:dyDescent="0.2">
      <c r="B124" s="6"/>
      <c r="C124" s="7"/>
      <c r="G124" s="7"/>
    </row>
    <row r="125" spans="2:7" s="5" customFormat="1" x14ac:dyDescent="0.2">
      <c r="B125" s="6"/>
      <c r="C125" s="7"/>
      <c r="G125" s="7"/>
    </row>
    <row r="126" spans="2:7" s="5" customFormat="1" x14ac:dyDescent="0.2">
      <c r="B126" s="6"/>
      <c r="C126" s="7"/>
      <c r="G126" s="7"/>
    </row>
    <row r="127" spans="2:7" s="5" customFormat="1" x14ac:dyDescent="0.2">
      <c r="B127" s="6"/>
      <c r="C127" s="7"/>
      <c r="G127" s="7"/>
    </row>
    <row r="128" spans="2:7" s="5" customFormat="1" x14ac:dyDescent="0.2">
      <c r="B128" s="6"/>
      <c r="C128" s="7"/>
      <c r="G128" s="7"/>
    </row>
    <row r="129" spans="2:7" s="5" customFormat="1" x14ac:dyDescent="0.2">
      <c r="B129" s="6"/>
      <c r="C129" s="7"/>
      <c r="G129" s="7"/>
    </row>
    <row r="130" spans="2:7" s="5" customFormat="1" x14ac:dyDescent="0.2">
      <c r="B130" s="6"/>
      <c r="C130" s="7"/>
      <c r="G130" s="7"/>
    </row>
    <row r="131" spans="2:7" s="5" customFormat="1" x14ac:dyDescent="0.2">
      <c r="B131" s="6"/>
      <c r="C131" s="7"/>
      <c r="G131" s="7"/>
    </row>
    <row r="132" spans="2:7" s="5" customFormat="1" x14ac:dyDescent="0.2">
      <c r="B132" s="6"/>
      <c r="C132" s="7"/>
      <c r="G132" s="7"/>
    </row>
    <row r="133" spans="2:7" s="5" customFormat="1" x14ac:dyDescent="0.2">
      <c r="B133" s="6"/>
      <c r="C133" s="7"/>
      <c r="G133" s="7"/>
    </row>
    <row r="134" spans="2:7" s="5" customFormat="1" x14ac:dyDescent="0.2">
      <c r="B134" s="6"/>
      <c r="C134" s="7"/>
      <c r="G134" s="7"/>
    </row>
    <row r="135" spans="2:7" s="5" customFormat="1" x14ac:dyDescent="0.2">
      <c r="B135" s="6"/>
      <c r="C135" s="7"/>
      <c r="G135" s="7"/>
    </row>
    <row r="136" spans="2:7" s="5" customFormat="1" x14ac:dyDescent="0.2">
      <c r="B136" s="6"/>
      <c r="C136" s="7"/>
      <c r="G136" s="7"/>
    </row>
    <row r="137" spans="2:7" s="5" customFormat="1" x14ac:dyDescent="0.2">
      <c r="B137" s="6"/>
      <c r="C137" s="7"/>
      <c r="G137" s="7"/>
    </row>
    <row r="138" spans="2:7" s="5" customFormat="1" x14ac:dyDescent="0.2">
      <c r="B138" s="6"/>
      <c r="C138" s="7"/>
      <c r="G138" s="7"/>
    </row>
    <row r="139" spans="2:7" s="5" customFormat="1" x14ac:dyDescent="0.2">
      <c r="B139" s="6"/>
      <c r="C139" s="7"/>
      <c r="G139" s="7"/>
    </row>
    <row r="140" spans="2:7" s="5" customFormat="1" x14ac:dyDescent="0.2">
      <c r="B140" s="6"/>
      <c r="C140" s="7"/>
      <c r="G140" s="7"/>
    </row>
    <row r="141" spans="2:7" s="5" customFormat="1" x14ac:dyDescent="0.2">
      <c r="B141" s="6"/>
      <c r="C141" s="7"/>
      <c r="G141" s="7"/>
    </row>
    <row r="142" spans="2:7" s="5" customFormat="1" x14ac:dyDescent="0.2">
      <c r="B142" s="6"/>
      <c r="C142" s="7"/>
      <c r="G142" s="7"/>
    </row>
    <row r="143" spans="2:7" s="5" customFormat="1" x14ac:dyDescent="0.2">
      <c r="B143" s="6"/>
      <c r="C143" s="7"/>
      <c r="G143" s="7"/>
    </row>
    <row r="144" spans="2:7" s="5" customFormat="1" x14ac:dyDescent="0.2">
      <c r="B144" s="6"/>
      <c r="C144" s="7"/>
      <c r="G144" s="7"/>
    </row>
    <row r="145" spans="2:7" s="5" customFormat="1" x14ac:dyDescent="0.2">
      <c r="B145" s="6"/>
      <c r="C145" s="7"/>
      <c r="G145" s="7"/>
    </row>
    <row r="146" spans="2:7" s="5" customFormat="1" x14ac:dyDescent="0.2">
      <c r="B146" s="6"/>
      <c r="C146" s="7"/>
      <c r="G146" s="7"/>
    </row>
    <row r="147" spans="2:7" s="5" customFormat="1" x14ac:dyDescent="0.2">
      <c r="B147" s="6"/>
      <c r="C147" s="7"/>
      <c r="G147" s="7"/>
    </row>
    <row r="148" spans="2:7" s="5" customFormat="1" x14ac:dyDescent="0.2">
      <c r="B148" s="6"/>
      <c r="C148" s="7"/>
      <c r="G148" s="7"/>
    </row>
    <row r="149" spans="2:7" s="5" customFormat="1" x14ac:dyDescent="0.2">
      <c r="B149" s="6"/>
      <c r="C149" s="7"/>
      <c r="G149" s="7"/>
    </row>
    <row r="150" spans="2:7" s="5" customFormat="1" x14ac:dyDescent="0.2">
      <c r="B150" s="6"/>
      <c r="C150" s="7"/>
      <c r="G150" s="7"/>
    </row>
    <row r="151" spans="2:7" s="5" customFormat="1" x14ac:dyDescent="0.2">
      <c r="B151" s="6"/>
      <c r="C151" s="7"/>
      <c r="G151" s="7"/>
    </row>
    <row r="152" spans="2:7" s="5" customFormat="1" x14ac:dyDescent="0.2">
      <c r="B152" s="6"/>
      <c r="C152" s="7"/>
      <c r="G152" s="7"/>
    </row>
    <row r="153" spans="2:7" s="5" customFormat="1" x14ac:dyDescent="0.2">
      <c r="B153" s="6"/>
      <c r="C153" s="7"/>
      <c r="G153" s="7"/>
    </row>
    <row r="154" spans="2:7" s="5" customFormat="1" x14ac:dyDescent="0.2">
      <c r="B154" s="6"/>
      <c r="C154" s="7"/>
      <c r="G154" s="7"/>
    </row>
    <row r="155" spans="2:7" s="5" customFormat="1" x14ac:dyDescent="0.2">
      <c r="B155" s="6"/>
      <c r="C155" s="7"/>
      <c r="G155" s="7"/>
    </row>
    <row r="156" spans="2:7" s="5" customFormat="1" x14ac:dyDescent="0.2">
      <c r="B156" s="6"/>
      <c r="C156" s="7"/>
      <c r="G156" s="7"/>
    </row>
    <row r="157" spans="2:7" s="5" customFormat="1" x14ac:dyDescent="0.2">
      <c r="B157" s="6"/>
      <c r="C157" s="7"/>
      <c r="G157" s="7"/>
    </row>
    <row r="158" spans="2:7" s="5" customFormat="1" x14ac:dyDescent="0.2">
      <c r="B158" s="6"/>
      <c r="C158" s="7"/>
      <c r="G158" s="7"/>
    </row>
    <row r="159" spans="2:7" s="5" customFormat="1" x14ac:dyDescent="0.2">
      <c r="B159" s="6"/>
      <c r="C159" s="7"/>
      <c r="G159" s="7"/>
    </row>
    <row r="160" spans="2:7" s="5" customFormat="1" x14ac:dyDescent="0.2">
      <c r="B160" s="6"/>
      <c r="C160" s="7"/>
      <c r="G160" s="7"/>
    </row>
    <row r="161" spans="2:7" s="5" customFormat="1" x14ac:dyDescent="0.2">
      <c r="B161" s="6"/>
      <c r="C161" s="7"/>
      <c r="G161" s="7"/>
    </row>
    <row r="162" spans="2:7" s="5" customFormat="1" x14ac:dyDescent="0.2">
      <c r="B162" s="6"/>
      <c r="C162" s="7"/>
      <c r="G162" s="7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4"/>
  <sheetViews>
    <sheetView topLeftCell="A40" workbookViewId="0">
      <selection activeCell="G3" sqref="G3"/>
    </sheetView>
  </sheetViews>
  <sheetFormatPr baseColWidth="10" defaultRowHeight="12.75" x14ac:dyDescent="0.2"/>
  <cols>
    <col min="1" max="1" width="11.42578125" style="19"/>
    <col min="2" max="2" width="6.28515625" style="19" customWidth="1"/>
    <col min="3" max="3" width="8.140625" style="20" customWidth="1"/>
    <col min="4" max="4" width="11.42578125" style="21"/>
    <col min="5" max="6" width="11.42578125" style="19"/>
    <col min="7" max="7" width="7.28515625" style="19" customWidth="1"/>
    <col min="8" max="13" width="8.42578125" style="19" customWidth="1"/>
    <col min="14" max="16384" width="11.42578125" style="19"/>
  </cols>
  <sheetData>
    <row r="1" spans="1:6" s="90" customFormat="1" ht="18" x14ac:dyDescent="0.25">
      <c r="A1" s="90" t="s">
        <v>423</v>
      </c>
      <c r="C1" s="91"/>
      <c r="D1" s="92"/>
    </row>
    <row r="3" spans="1:6" ht="14.25" x14ac:dyDescent="0.2">
      <c r="A3" s="89" t="s">
        <v>242</v>
      </c>
    </row>
    <row r="5" spans="1:6" s="83" customFormat="1" ht="31.5" customHeight="1" x14ac:dyDescent="0.25">
      <c r="A5" s="82" t="s">
        <v>94</v>
      </c>
      <c r="D5" s="83" t="s">
        <v>419</v>
      </c>
      <c r="E5" s="84" t="s">
        <v>416</v>
      </c>
      <c r="F5" s="85" t="s">
        <v>422</v>
      </c>
    </row>
    <row r="6" spans="1:6" ht="15" x14ac:dyDescent="0.2">
      <c r="A6" s="5" t="s">
        <v>96</v>
      </c>
      <c r="C6" s="19"/>
      <c r="D6" s="19" t="s">
        <v>180</v>
      </c>
      <c r="E6" s="20">
        <v>2380</v>
      </c>
      <c r="F6" s="21">
        <v>653.9</v>
      </c>
    </row>
    <row r="7" spans="1:6" ht="15" x14ac:dyDescent="0.2">
      <c r="A7" s="5" t="s">
        <v>98</v>
      </c>
      <c r="C7" s="19"/>
      <c r="D7" s="19" t="s">
        <v>181</v>
      </c>
      <c r="E7" s="20">
        <v>2370</v>
      </c>
      <c r="F7" s="21">
        <v>314</v>
      </c>
    </row>
    <row r="8" spans="1:6" ht="15" x14ac:dyDescent="0.2">
      <c r="A8" s="5" t="s">
        <v>100</v>
      </c>
      <c r="C8" s="19"/>
      <c r="D8" s="19" t="s">
        <v>182</v>
      </c>
      <c r="E8" s="20">
        <v>2360</v>
      </c>
      <c r="F8" s="21">
        <v>420.8</v>
      </c>
    </row>
    <row r="9" spans="1:6" ht="15" x14ac:dyDescent="0.2">
      <c r="A9" s="5" t="s">
        <v>102</v>
      </c>
      <c r="C9" s="19"/>
      <c r="D9" s="19" t="s">
        <v>183</v>
      </c>
      <c r="E9" s="20">
        <v>2360</v>
      </c>
      <c r="F9" s="21">
        <v>330.5</v>
      </c>
    </row>
    <row r="10" spans="1:6" ht="15" x14ac:dyDescent="0.2">
      <c r="A10" s="5" t="s">
        <v>104</v>
      </c>
      <c r="C10" s="19"/>
      <c r="D10" s="19" t="s">
        <v>184</v>
      </c>
      <c r="E10" s="20">
        <v>2370</v>
      </c>
      <c r="F10" s="21">
        <v>213.4</v>
      </c>
    </row>
    <row r="11" spans="1:6" ht="15" x14ac:dyDescent="0.2">
      <c r="A11" s="5" t="s">
        <v>106</v>
      </c>
      <c r="C11" s="19"/>
      <c r="D11" s="19" t="s">
        <v>185</v>
      </c>
      <c r="E11" s="20">
        <v>2350</v>
      </c>
      <c r="F11" s="21">
        <v>196.7</v>
      </c>
    </row>
    <row r="12" spans="1:6" ht="15" x14ac:dyDescent="0.2">
      <c r="A12" s="5" t="s">
        <v>108</v>
      </c>
      <c r="C12" s="19"/>
      <c r="D12" s="19" t="s">
        <v>186</v>
      </c>
      <c r="E12" s="20">
        <v>2380</v>
      </c>
      <c r="F12" s="21">
        <v>262.7</v>
      </c>
    </row>
    <row r="13" spans="1:6" ht="15" x14ac:dyDescent="0.2">
      <c r="A13" s="5" t="s">
        <v>110</v>
      </c>
      <c r="C13" s="19"/>
      <c r="D13" s="19" t="s">
        <v>187</v>
      </c>
      <c r="E13" s="20">
        <v>2380</v>
      </c>
      <c r="F13" s="21">
        <v>208.8</v>
      </c>
    </row>
    <row r="14" spans="1:6" ht="15" x14ac:dyDescent="0.2">
      <c r="A14" s="5" t="s">
        <v>112</v>
      </c>
      <c r="C14" s="19"/>
      <c r="D14" s="19" t="s">
        <v>188</v>
      </c>
      <c r="E14" s="20">
        <v>2370</v>
      </c>
      <c r="F14" s="21">
        <v>238.3</v>
      </c>
    </row>
    <row r="15" spans="1:6" ht="15" x14ac:dyDescent="0.2">
      <c r="A15" s="5" t="s">
        <v>114</v>
      </c>
      <c r="C15" s="19"/>
      <c r="D15" s="19" t="s">
        <v>189</v>
      </c>
      <c r="E15" s="20">
        <v>2380</v>
      </c>
      <c r="F15" s="21">
        <v>270.5</v>
      </c>
    </row>
    <row r="16" spans="1:6" ht="15" x14ac:dyDescent="0.2">
      <c r="A16" s="5" t="s">
        <v>116</v>
      </c>
      <c r="C16" s="19"/>
      <c r="D16" s="19" t="s">
        <v>190</v>
      </c>
      <c r="E16" s="20">
        <v>2380</v>
      </c>
      <c r="F16" s="21">
        <v>291.89999999999998</v>
      </c>
    </row>
    <row r="17" spans="1:6" ht="15" x14ac:dyDescent="0.2">
      <c r="A17" s="5" t="s">
        <v>118</v>
      </c>
      <c r="C17" s="19"/>
      <c r="D17" s="19" t="s">
        <v>191</v>
      </c>
      <c r="E17" s="20">
        <v>2380</v>
      </c>
      <c r="F17" s="21">
        <v>248.6</v>
      </c>
    </row>
    <row r="18" spans="1:6" ht="15" x14ac:dyDescent="0.2">
      <c r="A18" s="5" t="s">
        <v>120</v>
      </c>
      <c r="C18" s="19"/>
      <c r="D18" s="19" t="s">
        <v>192</v>
      </c>
      <c r="E18" s="20">
        <v>2370</v>
      </c>
      <c r="F18" s="21">
        <v>115</v>
      </c>
    </row>
    <row r="19" spans="1:6" ht="15" x14ac:dyDescent="0.2">
      <c r="A19" s="5" t="s">
        <v>122</v>
      </c>
      <c r="C19" s="19"/>
      <c r="D19" s="19" t="s">
        <v>193</v>
      </c>
      <c r="E19" s="20">
        <v>2360</v>
      </c>
      <c r="F19" s="21">
        <v>168.3</v>
      </c>
    </row>
    <row r="20" spans="1:6" ht="15" x14ac:dyDescent="0.2">
      <c r="A20" s="5" t="s">
        <v>124</v>
      </c>
      <c r="C20" s="19"/>
      <c r="D20" s="19" t="s">
        <v>194</v>
      </c>
      <c r="E20" s="20">
        <v>2360</v>
      </c>
      <c r="F20" s="21">
        <v>246</v>
      </c>
    </row>
    <row r="21" spans="1:6" ht="15" x14ac:dyDescent="0.2">
      <c r="A21" s="5" t="s">
        <v>126</v>
      </c>
      <c r="C21" s="19"/>
      <c r="D21" s="19" t="s">
        <v>195</v>
      </c>
      <c r="E21" s="20">
        <v>2380</v>
      </c>
      <c r="F21" s="21">
        <v>222.2</v>
      </c>
    </row>
    <row r="25" spans="1:6" x14ac:dyDescent="0.2">
      <c r="A25" s="19" t="s">
        <v>180</v>
      </c>
      <c r="B25" s="19" t="s">
        <v>241</v>
      </c>
      <c r="C25" s="20">
        <v>0</v>
      </c>
      <c r="D25" s="21">
        <v>4.4569999999999999E-2</v>
      </c>
      <c r="E25" s="19">
        <v>66.2</v>
      </c>
      <c r="F25" s="19">
        <v>58.7</v>
      </c>
    </row>
    <row r="26" spans="1:6" x14ac:dyDescent="0.2">
      <c r="A26" s="19" t="s">
        <v>180</v>
      </c>
      <c r="B26" s="19" t="s">
        <v>241</v>
      </c>
      <c r="C26" s="20">
        <v>13</v>
      </c>
      <c r="D26" s="21">
        <v>50.88</v>
      </c>
      <c r="E26" s="19">
        <v>-85.8</v>
      </c>
      <c r="F26" s="19">
        <v>213.2</v>
      </c>
    </row>
    <row r="27" spans="1:6" x14ac:dyDescent="0.2">
      <c r="A27" s="19" t="s">
        <v>180</v>
      </c>
      <c r="B27" s="19" t="s">
        <v>241</v>
      </c>
      <c r="C27" s="20">
        <v>20</v>
      </c>
      <c r="D27" s="21">
        <v>101.8</v>
      </c>
      <c r="E27" s="19">
        <v>-86.6</v>
      </c>
      <c r="F27" s="19">
        <v>195.2</v>
      </c>
    </row>
    <row r="28" spans="1:6" x14ac:dyDescent="0.2">
      <c r="A28" s="19" t="s">
        <v>180</v>
      </c>
      <c r="B28" s="19" t="s">
        <v>241</v>
      </c>
      <c r="C28" s="20">
        <v>39</v>
      </c>
      <c r="D28" s="21">
        <v>231.8</v>
      </c>
      <c r="E28" s="19">
        <v>-87.4</v>
      </c>
      <c r="F28" s="19">
        <v>205.4</v>
      </c>
    </row>
    <row r="29" spans="1:6" x14ac:dyDescent="0.2">
      <c r="A29" s="19" t="s">
        <v>180</v>
      </c>
      <c r="B29" s="19" t="s">
        <v>241</v>
      </c>
      <c r="C29" s="20">
        <v>65</v>
      </c>
      <c r="D29" s="21">
        <v>346.5</v>
      </c>
      <c r="E29" s="19">
        <v>-88</v>
      </c>
      <c r="F29" s="19">
        <v>170.3</v>
      </c>
    </row>
    <row r="30" spans="1:6" x14ac:dyDescent="0.2">
      <c r="A30" s="19" t="s">
        <v>180</v>
      </c>
      <c r="B30" s="19" t="s">
        <v>241</v>
      </c>
      <c r="C30" s="20">
        <v>85</v>
      </c>
      <c r="D30" s="21">
        <v>407.9</v>
      </c>
      <c r="E30" s="19">
        <v>-87.5</v>
      </c>
      <c r="F30" s="19">
        <v>184.8</v>
      </c>
    </row>
    <row r="31" spans="1:6" x14ac:dyDescent="0.2">
      <c r="A31" s="19" t="s">
        <v>180</v>
      </c>
      <c r="B31" s="19" t="s">
        <v>241</v>
      </c>
      <c r="C31" s="20">
        <v>106</v>
      </c>
      <c r="D31" s="21">
        <v>442.7</v>
      </c>
      <c r="E31" s="19">
        <v>-88.1</v>
      </c>
      <c r="F31" s="19">
        <v>189.7</v>
      </c>
    </row>
    <row r="32" spans="1:6" x14ac:dyDescent="0.2">
      <c r="A32" s="19" t="s">
        <v>180</v>
      </c>
      <c r="B32" s="19" t="s">
        <v>241</v>
      </c>
      <c r="C32" s="20">
        <v>127</v>
      </c>
      <c r="D32" s="21">
        <v>468.7</v>
      </c>
      <c r="E32" s="19">
        <v>-87.9</v>
      </c>
      <c r="F32" s="19">
        <v>188.2</v>
      </c>
    </row>
    <row r="33" spans="1:6" x14ac:dyDescent="0.2">
      <c r="A33" s="19" t="s">
        <v>180</v>
      </c>
      <c r="B33" s="19" t="s">
        <v>241</v>
      </c>
      <c r="C33" s="20">
        <v>171</v>
      </c>
      <c r="D33" s="21">
        <v>502.4</v>
      </c>
      <c r="E33" s="19">
        <v>-88.2</v>
      </c>
      <c r="F33" s="19">
        <v>191</v>
      </c>
    </row>
    <row r="34" spans="1:6" x14ac:dyDescent="0.2">
      <c r="A34" s="19" t="s">
        <v>180</v>
      </c>
      <c r="B34" s="19" t="s">
        <v>241</v>
      </c>
      <c r="C34" s="20">
        <v>218</v>
      </c>
      <c r="D34" s="21">
        <v>527.29999999999995</v>
      </c>
      <c r="E34" s="19">
        <v>-88.2</v>
      </c>
      <c r="F34" s="19">
        <v>198.2</v>
      </c>
    </row>
    <row r="35" spans="1:6" x14ac:dyDescent="0.2">
      <c r="A35" s="19" t="s">
        <v>180</v>
      </c>
      <c r="B35" s="19" t="s">
        <v>241</v>
      </c>
      <c r="C35" s="20">
        <v>274</v>
      </c>
      <c r="D35" s="21">
        <v>549</v>
      </c>
      <c r="E35" s="19">
        <v>-88.1</v>
      </c>
      <c r="F35" s="19">
        <v>169</v>
      </c>
    </row>
    <row r="36" spans="1:6" x14ac:dyDescent="0.2">
      <c r="A36" s="19" t="s">
        <v>180</v>
      </c>
      <c r="B36" s="19" t="s">
        <v>241</v>
      </c>
      <c r="C36" s="20">
        <v>328</v>
      </c>
      <c r="D36" s="21">
        <v>563.4</v>
      </c>
      <c r="E36" s="19">
        <v>-88.1</v>
      </c>
      <c r="F36" s="19">
        <v>174.9</v>
      </c>
    </row>
    <row r="37" spans="1:6" x14ac:dyDescent="0.2">
      <c r="A37" s="19" t="s">
        <v>180</v>
      </c>
      <c r="B37" s="19" t="s">
        <v>241</v>
      </c>
      <c r="C37" s="20">
        <v>400</v>
      </c>
      <c r="D37" s="21">
        <v>579.79999999999995</v>
      </c>
      <c r="E37" s="19">
        <v>-88.8</v>
      </c>
      <c r="F37" s="19">
        <v>179.6</v>
      </c>
    </row>
    <row r="38" spans="1:6" x14ac:dyDescent="0.2">
      <c r="A38" s="19" t="s">
        <v>180</v>
      </c>
      <c r="B38" s="19" t="s">
        <v>241</v>
      </c>
      <c r="C38" s="20">
        <v>490</v>
      </c>
      <c r="D38" s="21">
        <v>593.20000000000005</v>
      </c>
      <c r="E38" s="19">
        <v>-88.8</v>
      </c>
      <c r="F38" s="19">
        <v>172.8</v>
      </c>
    </row>
    <row r="39" spans="1:6" x14ac:dyDescent="0.2">
      <c r="A39" s="19" t="s">
        <v>180</v>
      </c>
      <c r="B39" s="19" t="s">
        <v>241</v>
      </c>
      <c r="C39" s="20">
        <v>600</v>
      </c>
      <c r="D39" s="21">
        <v>604.20000000000005</v>
      </c>
      <c r="E39" s="19">
        <v>-88.8</v>
      </c>
      <c r="F39" s="19">
        <v>145.19999999999999</v>
      </c>
    </row>
    <row r="40" spans="1:6" x14ac:dyDescent="0.2">
      <c r="A40" s="19" t="s">
        <v>180</v>
      </c>
      <c r="B40" s="19" t="s">
        <v>241</v>
      </c>
      <c r="C40" s="20">
        <v>810</v>
      </c>
      <c r="D40" s="21">
        <v>618.29999999999995</v>
      </c>
      <c r="E40" s="19">
        <v>-89.2</v>
      </c>
      <c r="F40" s="19">
        <v>215.1</v>
      </c>
    </row>
    <row r="41" spans="1:6" x14ac:dyDescent="0.2">
      <c r="A41" s="19" t="s">
        <v>180</v>
      </c>
      <c r="B41" s="19" t="s">
        <v>241</v>
      </c>
      <c r="C41" s="20">
        <v>1020</v>
      </c>
      <c r="D41" s="21">
        <v>627.5</v>
      </c>
      <c r="E41" s="19">
        <v>-89.5</v>
      </c>
      <c r="F41" s="19">
        <v>141.5</v>
      </c>
    </row>
    <row r="42" spans="1:6" x14ac:dyDescent="0.2">
      <c r="A42" s="19" t="s">
        <v>180</v>
      </c>
      <c r="B42" s="19" t="s">
        <v>241</v>
      </c>
      <c r="C42" s="20">
        <v>1230</v>
      </c>
      <c r="D42" s="21">
        <v>634.20000000000005</v>
      </c>
      <c r="E42" s="19">
        <v>-89.5</v>
      </c>
      <c r="F42" s="19">
        <v>117.7</v>
      </c>
    </row>
    <row r="43" spans="1:6" x14ac:dyDescent="0.2">
      <c r="A43" s="19" t="s">
        <v>180</v>
      </c>
      <c r="B43" s="19" t="s">
        <v>241</v>
      </c>
      <c r="C43" s="20">
        <v>1540</v>
      </c>
      <c r="D43" s="21">
        <v>641.4</v>
      </c>
      <c r="E43" s="19">
        <v>-89.3</v>
      </c>
      <c r="F43" s="19">
        <v>246.4</v>
      </c>
    </row>
    <row r="44" spans="1:6" x14ac:dyDescent="0.2">
      <c r="A44" s="19" t="s">
        <v>180</v>
      </c>
      <c r="B44" s="19" t="s">
        <v>241</v>
      </c>
      <c r="C44" s="20">
        <v>1960</v>
      </c>
      <c r="D44" s="21">
        <v>649.20000000000005</v>
      </c>
      <c r="E44" s="19">
        <v>-89.4</v>
      </c>
      <c r="F44" s="19">
        <v>24.2</v>
      </c>
    </row>
    <row r="45" spans="1:6" x14ac:dyDescent="0.2">
      <c r="A45" s="19" t="s">
        <v>180</v>
      </c>
      <c r="B45" s="19" t="s">
        <v>241</v>
      </c>
      <c r="C45" s="20">
        <v>2380</v>
      </c>
      <c r="D45" s="21">
        <v>653.9</v>
      </c>
      <c r="E45" s="19">
        <v>-89.2</v>
      </c>
      <c r="F45" s="19">
        <v>342.7</v>
      </c>
    </row>
    <row r="47" spans="1:6" x14ac:dyDescent="0.2">
      <c r="A47" s="19" t="s">
        <v>181</v>
      </c>
      <c r="B47" s="19" t="s">
        <v>241</v>
      </c>
      <c r="C47" s="20">
        <v>0</v>
      </c>
      <c r="D47" s="21">
        <v>0.15709999999999999</v>
      </c>
      <c r="E47" s="19">
        <v>-2.7</v>
      </c>
      <c r="F47" s="19">
        <v>134.30000000000001</v>
      </c>
    </row>
    <row r="48" spans="1:6" x14ac:dyDescent="0.2">
      <c r="A48" s="19" t="s">
        <v>181</v>
      </c>
      <c r="B48" s="19" t="s">
        <v>241</v>
      </c>
      <c r="C48" s="20">
        <v>10</v>
      </c>
      <c r="D48" s="21">
        <v>8.5359999999999996</v>
      </c>
      <c r="E48" s="19">
        <v>-88</v>
      </c>
      <c r="F48" s="19">
        <v>170.3</v>
      </c>
    </row>
    <row r="49" spans="1:6" x14ac:dyDescent="0.2">
      <c r="A49" s="19" t="s">
        <v>181</v>
      </c>
      <c r="B49" s="19" t="s">
        <v>241</v>
      </c>
      <c r="C49" s="20">
        <v>17</v>
      </c>
      <c r="D49" s="21">
        <v>22.28</v>
      </c>
      <c r="E49" s="19">
        <v>-88.2</v>
      </c>
      <c r="F49" s="19">
        <v>167.9</v>
      </c>
    </row>
    <row r="50" spans="1:6" x14ac:dyDescent="0.2">
      <c r="A50" s="19" t="s">
        <v>181</v>
      </c>
      <c r="B50" s="19" t="s">
        <v>241</v>
      </c>
      <c r="C50" s="20">
        <v>43</v>
      </c>
      <c r="D50" s="21">
        <v>71.05</v>
      </c>
      <c r="E50" s="19">
        <v>-87.6</v>
      </c>
      <c r="F50" s="19">
        <v>199.7</v>
      </c>
    </row>
    <row r="51" spans="1:6" x14ac:dyDescent="0.2">
      <c r="A51" s="19" t="s">
        <v>181</v>
      </c>
      <c r="B51" s="19" t="s">
        <v>241</v>
      </c>
      <c r="C51" s="20">
        <v>62</v>
      </c>
      <c r="D51" s="21">
        <v>103.5</v>
      </c>
      <c r="E51" s="19">
        <v>-88.1</v>
      </c>
      <c r="F51" s="19">
        <v>168.5</v>
      </c>
    </row>
    <row r="52" spans="1:6" x14ac:dyDescent="0.2">
      <c r="A52" s="19" t="s">
        <v>181</v>
      </c>
      <c r="B52" s="19" t="s">
        <v>241</v>
      </c>
      <c r="C52" s="20">
        <v>85</v>
      </c>
      <c r="D52" s="21">
        <v>131</v>
      </c>
      <c r="E52" s="19">
        <v>-88</v>
      </c>
      <c r="F52" s="19">
        <v>178.9</v>
      </c>
    </row>
    <row r="53" spans="1:6" x14ac:dyDescent="0.2">
      <c r="A53" s="19" t="s">
        <v>181</v>
      </c>
      <c r="B53" s="19" t="s">
        <v>241</v>
      </c>
      <c r="C53" s="20">
        <v>108</v>
      </c>
      <c r="D53" s="21">
        <v>150.80000000000001</v>
      </c>
      <c r="E53" s="19">
        <v>-88.2</v>
      </c>
      <c r="F53" s="19">
        <v>184.6</v>
      </c>
    </row>
    <row r="54" spans="1:6" x14ac:dyDescent="0.2">
      <c r="A54" s="19" t="s">
        <v>181</v>
      </c>
      <c r="B54" s="19" t="s">
        <v>241</v>
      </c>
      <c r="C54" s="20">
        <v>131</v>
      </c>
      <c r="D54" s="21">
        <v>167.3</v>
      </c>
      <c r="E54" s="19">
        <v>-88.1</v>
      </c>
      <c r="F54" s="19">
        <v>192.5</v>
      </c>
    </row>
    <row r="55" spans="1:6" x14ac:dyDescent="0.2">
      <c r="A55" s="19" t="s">
        <v>181</v>
      </c>
      <c r="B55" s="19" t="s">
        <v>241</v>
      </c>
      <c r="C55" s="20">
        <v>161</v>
      </c>
      <c r="D55" s="21">
        <v>182</v>
      </c>
      <c r="E55" s="19">
        <v>-87.8</v>
      </c>
      <c r="F55" s="19">
        <v>194.9</v>
      </c>
    </row>
    <row r="56" spans="1:6" x14ac:dyDescent="0.2">
      <c r="A56" s="19" t="s">
        <v>181</v>
      </c>
      <c r="B56" s="19" t="s">
        <v>241</v>
      </c>
      <c r="C56" s="20">
        <v>219</v>
      </c>
      <c r="D56" s="21">
        <v>206.6</v>
      </c>
      <c r="E56" s="19">
        <v>-88.1</v>
      </c>
      <c r="F56" s="19">
        <v>208.4</v>
      </c>
    </row>
    <row r="57" spans="1:6" x14ac:dyDescent="0.2">
      <c r="A57" s="19" t="s">
        <v>181</v>
      </c>
      <c r="B57" s="19" t="s">
        <v>241</v>
      </c>
      <c r="C57" s="20">
        <v>275</v>
      </c>
      <c r="D57" s="21">
        <v>222.8</v>
      </c>
      <c r="E57" s="19">
        <v>-87.9</v>
      </c>
      <c r="F57" s="19">
        <v>201.6</v>
      </c>
    </row>
    <row r="58" spans="1:6" x14ac:dyDescent="0.2">
      <c r="A58" s="19" t="s">
        <v>181</v>
      </c>
      <c r="B58" s="19" t="s">
        <v>241</v>
      </c>
      <c r="C58" s="20">
        <v>331</v>
      </c>
      <c r="D58" s="21">
        <v>236</v>
      </c>
      <c r="E58" s="19">
        <v>-88.2</v>
      </c>
      <c r="F58" s="19">
        <v>212.3</v>
      </c>
    </row>
    <row r="59" spans="1:6" x14ac:dyDescent="0.2">
      <c r="A59" s="19" t="s">
        <v>181</v>
      </c>
      <c r="B59" s="19" t="s">
        <v>241</v>
      </c>
      <c r="C59" s="20">
        <v>390</v>
      </c>
      <c r="D59" s="21">
        <v>249.3</v>
      </c>
      <c r="E59" s="19">
        <v>-87.9</v>
      </c>
      <c r="F59" s="19">
        <v>190.5</v>
      </c>
    </row>
    <row r="60" spans="1:6" x14ac:dyDescent="0.2">
      <c r="A60" s="19" t="s">
        <v>181</v>
      </c>
      <c r="B60" s="19" t="s">
        <v>241</v>
      </c>
      <c r="C60" s="20">
        <v>500</v>
      </c>
      <c r="D60" s="21">
        <v>261.8</v>
      </c>
      <c r="E60" s="19">
        <v>-88.4</v>
      </c>
      <c r="F60" s="19">
        <v>206.3</v>
      </c>
    </row>
    <row r="61" spans="1:6" x14ac:dyDescent="0.2">
      <c r="A61" s="19" t="s">
        <v>181</v>
      </c>
      <c r="B61" s="19" t="s">
        <v>241</v>
      </c>
      <c r="C61" s="20">
        <v>610</v>
      </c>
      <c r="D61" s="21">
        <v>270.7</v>
      </c>
      <c r="E61" s="19">
        <v>-88.7</v>
      </c>
      <c r="F61" s="19">
        <v>200.5</v>
      </c>
    </row>
    <row r="62" spans="1:6" x14ac:dyDescent="0.2">
      <c r="A62" s="19" t="s">
        <v>181</v>
      </c>
      <c r="B62" s="19" t="s">
        <v>241</v>
      </c>
      <c r="C62" s="20">
        <v>800</v>
      </c>
      <c r="D62" s="21">
        <v>282.3</v>
      </c>
      <c r="E62" s="19">
        <v>-88.7</v>
      </c>
      <c r="F62" s="19">
        <v>185.6</v>
      </c>
    </row>
    <row r="63" spans="1:6" x14ac:dyDescent="0.2">
      <c r="A63" s="19" t="s">
        <v>181</v>
      </c>
      <c r="B63" s="19" t="s">
        <v>241</v>
      </c>
      <c r="C63" s="20">
        <v>1020</v>
      </c>
      <c r="D63" s="21">
        <v>291</v>
      </c>
      <c r="E63" s="19">
        <v>-89.1</v>
      </c>
      <c r="F63" s="19">
        <v>156.80000000000001</v>
      </c>
    </row>
    <row r="64" spans="1:6" x14ac:dyDescent="0.2">
      <c r="A64" s="19" t="s">
        <v>181</v>
      </c>
      <c r="B64" s="19" t="s">
        <v>241</v>
      </c>
      <c r="C64" s="20">
        <v>1230</v>
      </c>
      <c r="D64" s="21">
        <v>297.2</v>
      </c>
      <c r="E64" s="19">
        <v>-89.3</v>
      </c>
      <c r="F64" s="19">
        <v>159.80000000000001</v>
      </c>
    </row>
    <row r="65" spans="1:6" x14ac:dyDescent="0.2">
      <c r="A65" s="19" t="s">
        <v>181</v>
      </c>
      <c r="B65" s="19" t="s">
        <v>241</v>
      </c>
      <c r="C65" s="20">
        <v>1540</v>
      </c>
      <c r="D65" s="21">
        <v>301.89999999999998</v>
      </c>
      <c r="E65" s="19">
        <v>-89.5</v>
      </c>
      <c r="F65" s="19">
        <v>191.7</v>
      </c>
    </row>
    <row r="66" spans="1:6" x14ac:dyDescent="0.2">
      <c r="A66" s="19" t="s">
        <v>181</v>
      </c>
      <c r="B66" s="19" t="s">
        <v>241</v>
      </c>
      <c r="C66" s="20">
        <v>1950</v>
      </c>
      <c r="D66" s="21">
        <v>308.60000000000002</v>
      </c>
      <c r="E66" s="19">
        <v>-89.8</v>
      </c>
      <c r="F66" s="19">
        <v>194.8</v>
      </c>
    </row>
    <row r="67" spans="1:6" x14ac:dyDescent="0.2">
      <c r="A67" s="19" t="s">
        <v>181</v>
      </c>
      <c r="B67" s="19" t="s">
        <v>241</v>
      </c>
      <c r="C67" s="20">
        <v>2370</v>
      </c>
      <c r="D67" s="21">
        <v>314</v>
      </c>
      <c r="E67" s="19">
        <v>-89.6</v>
      </c>
      <c r="F67" s="19">
        <v>73.900000000000006</v>
      </c>
    </row>
    <row r="69" spans="1:6" x14ac:dyDescent="0.2">
      <c r="A69" s="19" t="s">
        <v>182</v>
      </c>
      <c r="B69" s="19" t="s">
        <v>241</v>
      </c>
      <c r="C69" s="20">
        <v>0</v>
      </c>
      <c r="D69" s="21">
        <v>0.65039999999999998</v>
      </c>
      <c r="E69" s="19">
        <v>-25.4</v>
      </c>
      <c r="F69" s="19">
        <v>103.7</v>
      </c>
    </row>
    <row r="70" spans="1:6" x14ac:dyDescent="0.2">
      <c r="A70" s="19" t="s">
        <v>182</v>
      </c>
      <c r="B70" s="19" t="s">
        <v>241</v>
      </c>
      <c r="C70" s="20">
        <v>10</v>
      </c>
      <c r="D70" s="21">
        <v>14.81</v>
      </c>
      <c r="E70" s="19">
        <v>-84.2</v>
      </c>
      <c r="F70" s="19">
        <v>165.2</v>
      </c>
    </row>
    <row r="71" spans="1:6" x14ac:dyDescent="0.2">
      <c r="A71" s="19" t="s">
        <v>182</v>
      </c>
      <c r="B71" s="19" t="s">
        <v>241</v>
      </c>
      <c r="C71" s="20">
        <v>20</v>
      </c>
      <c r="D71" s="21">
        <v>54.5</v>
      </c>
      <c r="E71" s="19">
        <v>-82.8</v>
      </c>
      <c r="F71" s="19">
        <v>192.3</v>
      </c>
    </row>
    <row r="72" spans="1:6" x14ac:dyDescent="0.2">
      <c r="A72" s="19" t="s">
        <v>182</v>
      </c>
      <c r="B72" s="19" t="s">
        <v>241</v>
      </c>
      <c r="C72" s="20">
        <v>41</v>
      </c>
      <c r="D72" s="21">
        <v>147.1</v>
      </c>
      <c r="E72" s="19">
        <v>-82.9</v>
      </c>
      <c r="F72" s="19">
        <v>188.7</v>
      </c>
    </row>
    <row r="73" spans="1:6" x14ac:dyDescent="0.2">
      <c r="A73" s="19" t="s">
        <v>182</v>
      </c>
      <c r="B73" s="19" t="s">
        <v>241</v>
      </c>
      <c r="C73" s="20">
        <v>64</v>
      </c>
      <c r="D73" s="21">
        <v>198.1</v>
      </c>
      <c r="E73" s="19">
        <v>-83.4</v>
      </c>
      <c r="F73" s="19">
        <v>186.5</v>
      </c>
    </row>
    <row r="74" spans="1:6" x14ac:dyDescent="0.2">
      <c r="A74" s="19" t="s">
        <v>182</v>
      </c>
      <c r="B74" s="19" t="s">
        <v>241</v>
      </c>
      <c r="C74" s="20">
        <v>86</v>
      </c>
      <c r="D74" s="21">
        <v>227.8</v>
      </c>
      <c r="E74" s="19">
        <v>-83.9</v>
      </c>
      <c r="F74" s="19">
        <v>195.1</v>
      </c>
    </row>
    <row r="75" spans="1:6" x14ac:dyDescent="0.2">
      <c r="A75" s="19" t="s">
        <v>182</v>
      </c>
      <c r="B75" s="19" t="s">
        <v>241</v>
      </c>
      <c r="C75" s="20">
        <v>108</v>
      </c>
      <c r="D75" s="21">
        <v>248.3</v>
      </c>
      <c r="E75" s="19">
        <v>-84.3</v>
      </c>
      <c r="F75" s="19">
        <v>197.8</v>
      </c>
    </row>
    <row r="76" spans="1:6" x14ac:dyDescent="0.2">
      <c r="A76" s="19" t="s">
        <v>182</v>
      </c>
      <c r="B76" s="19" t="s">
        <v>241</v>
      </c>
      <c r="C76" s="20">
        <v>130</v>
      </c>
      <c r="D76" s="21">
        <v>262.7</v>
      </c>
      <c r="E76" s="19">
        <v>-84.3</v>
      </c>
      <c r="F76" s="19">
        <v>190.6</v>
      </c>
    </row>
    <row r="77" spans="1:6" x14ac:dyDescent="0.2">
      <c r="A77" s="19" t="s">
        <v>182</v>
      </c>
      <c r="B77" s="19" t="s">
        <v>241</v>
      </c>
      <c r="C77" s="20">
        <v>163</v>
      </c>
      <c r="D77" s="21">
        <v>279.10000000000002</v>
      </c>
      <c r="E77" s="19">
        <v>-84.8</v>
      </c>
      <c r="F77" s="19">
        <v>191.2</v>
      </c>
    </row>
    <row r="78" spans="1:6" x14ac:dyDescent="0.2">
      <c r="A78" s="19" t="s">
        <v>182</v>
      </c>
      <c r="B78" s="19" t="s">
        <v>241</v>
      </c>
      <c r="C78" s="20">
        <v>218</v>
      </c>
      <c r="D78" s="21">
        <v>303.39999999999998</v>
      </c>
      <c r="E78" s="19">
        <v>-85.2</v>
      </c>
      <c r="F78" s="19">
        <v>190.6</v>
      </c>
    </row>
    <row r="79" spans="1:6" x14ac:dyDescent="0.2">
      <c r="A79" s="19" t="s">
        <v>182</v>
      </c>
      <c r="B79" s="19" t="s">
        <v>241</v>
      </c>
      <c r="C79" s="20">
        <v>273</v>
      </c>
      <c r="D79" s="21">
        <v>321.5</v>
      </c>
      <c r="E79" s="19">
        <v>-85.6</v>
      </c>
      <c r="F79" s="19">
        <v>191.2</v>
      </c>
    </row>
    <row r="80" spans="1:6" x14ac:dyDescent="0.2">
      <c r="A80" s="19" t="s">
        <v>182</v>
      </c>
      <c r="B80" s="19" t="s">
        <v>241</v>
      </c>
      <c r="C80" s="20">
        <v>328</v>
      </c>
      <c r="D80" s="21">
        <v>335</v>
      </c>
      <c r="E80" s="19">
        <v>-85.6</v>
      </c>
      <c r="F80" s="19">
        <v>192.7</v>
      </c>
    </row>
    <row r="81" spans="1:6" x14ac:dyDescent="0.2">
      <c r="A81" s="19" t="s">
        <v>182</v>
      </c>
      <c r="B81" s="19" t="s">
        <v>241</v>
      </c>
      <c r="C81" s="20">
        <v>400</v>
      </c>
      <c r="D81" s="21">
        <v>350.4</v>
      </c>
      <c r="E81" s="19">
        <v>-86</v>
      </c>
      <c r="F81" s="19">
        <v>195.9</v>
      </c>
    </row>
    <row r="82" spans="1:6" x14ac:dyDescent="0.2">
      <c r="A82" s="19" t="s">
        <v>182</v>
      </c>
      <c r="B82" s="19" t="s">
        <v>241</v>
      </c>
      <c r="C82" s="20">
        <v>495</v>
      </c>
      <c r="D82" s="21">
        <v>363.8</v>
      </c>
      <c r="E82" s="19">
        <v>-86.3</v>
      </c>
      <c r="F82" s="19">
        <v>187.7</v>
      </c>
    </row>
    <row r="83" spans="1:6" x14ac:dyDescent="0.2">
      <c r="A83" s="19" t="s">
        <v>182</v>
      </c>
      <c r="B83" s="19" t="s">
        <v>241</v>
      </c>
      <c r="C83" s="20">
        <v>595</v>
      </c>
      <c r="D83" s="21">
        <v>373.2</v>
      </c>
      <c r="E83" s="19">
        <v>-86.4</v>
      </c>
      <c r="F83" s="19">
        <v>188.4</v>
      </c>
    </row>
    <row r="84" spans="1:6" x14ac:dyDescent="0.2">
      <c r="A84" s="19" t="s">
        <v>182</v>
      </c>
      <c r="B84" s="19" t="s">
        <v>241</v>
      </c>
      <c r="C84" s="20">
        <v>800</v>
      </c>
      <c r="D84" s="21">
        <v>386.8</v>
      </c>
      <c r="E84" s="19">
        <v>-86.7</v>
      </c>
      <c r="F84" s="19">
        <v>191.3</v>
      </c>
    </row>
    <row r="85" spans="1:6" x14ac:dyDescent="0.2">
      <c r="A85" s="19" t="s">
        <v>182</v>
      </c>
      <c r="B85" s="19" t="s">
        <v>241</v>
      </c>
      <c r="C85" s="20">
        <v>1010</v>
      </c>
      <c r="D85" s="21">
        <v>394.6</v>
      </c>
      <c r="E85" s="19">
        <v>-87</v>
      </c>
      <c r="F85" s="19">
        <v>190.5</v>
      </c>
    </row>
    <row r="86" spans="1:6" x14ac:dyDescent="0.2">
      <c r="A86" s="19" t="s">
        <v>182</v>
      </c>
      <c r="B86" s="19" t="s">
        <v>241</v>
      </c>
      <c r="C86" s="20">
        <v>1230</v>
      </c>
      <c r="D86" s="21">
        <v>402.8</v>
      </c>
      <c r="E86" s="19">
        <v>-87.3</v>
      </c>
      <c r="F86" s="19">
        <v>191.9</v>
      </c>
    </row>
    <row r="87" spans="1:6" x14ac:dyDescent="0.2">
      <c r="A87" s="19" t="s">
        <v>182</v>
      </c>
      <c r="B87" s="19" t="s">
        <v>241</v>
      </c>
      <c r="C87" s="20">
        <v>1540</v>
      </c>
      <c r="D87" s="21">
        <v>409.3</v>
      </c>
      <c r="E87" s="19">
        <v>-87.7</v>
      </c>
      <c r="F87" s="19">
        <v>186.7</v>
      </c>
    </row>
    <row r="88" spans="1:6" x14ac:dyDescent="0.2">
      <c r="A88" s="19" t="s">
        <v>182</v>
      </c>
      <c r="B88" s="19" t="s">
        <v>241</v>
      </c>
      <c r="C88" s="20">
        <v>1960</v>
      </c>
      <c r="D88" s="21">
        <v>415.6</v>
      </c>
      <c r="E88" s="19">
        <v>-88.2</v>
      </c>
      <c r="F88" s="19">
        <v>170.9</v>
      </c>
    </row>
    <row r="89" spans="1:6" x14ac:dyDescent="0.2">
      <c r="A89" s="19" t="s">
        <v>182</v>
      </c>
      <c r="B89" s="19" t="s">
        <v>241</v>
      </c>
      <c r="C89" s="20">
        <v>2360</v>
      </c>
      <c r="D89" s="21">
        <v>420.8</v>
      </c>
      <c r="E89" s="19">
        <v>-88.5</v>
      </c>
      <c r="F89" s="19">
        <v>197</v>
      </c>
    </row>
    <row r="91" spans="1:6" x14ac:dyDescent="0.2">
      <c r="A91" s="19" t="s">
        <v>183</v>
      </c>
      <c r="B91" s="19" t="s">
        <v>241</v>
      </c>
      <c r="C91" s="20">
        <v>0</v>
      </c>
      <c r="D91" s="21">
        <v>0.22489999999999999</v>
      </c>
      <c r="E91" s="19">
        <v>-8.3000000000000007</v>
      </c>
      <c r="F91" s="19">
        <v>155.6</v>
      </c>
    </row>
    <row r="92" spans="1:6" x14ac:dyDescent="0.2">
      <c r="A92" s="19" t="s">
        <v>183</v>
      </c>
      <c r="B92" s="19" t="s">
        <v>241</v>
      </c>
      <c r="C92" s="20">
        <v>10</v>
      </c>
      <c r="D92" s="21">
        <v>16.25</v>
      </c>
      <c r="E92" s="19">
        <v>-87.9</v>
      </c>
      <c r="F92" s="19">
        <v>158.19999999999999</v>
      </c>
    </row>
    <row r="93" spans="1:6" x14ac:dyDescent="0.2">
      <c r="A93" s="19" t="s">
        <v>183</v>
      </c>
      <c r="B93" s="19" t="s">
        <v>241</v>
      </c>
      <c r="C93" s="20">
        <v>18</v>
      </c>
      <c r="D93" s="21">
        <v>29.97</v>
      </c>
      <c r="E93" s="19">
        <v>-88.5</v>
      </c>
      <c r="F93" s="19">
        <v>212.6</v>
      </c>
    </row>
    <row r="94" spans="1:6" x14ac:dyDescent="0.2">
      <c r="A94" s="19" t="s">
        <v>183</v>
      </c>
      <c r="B94" s="19" t="s">
        <v>241</v>
      </c>
      <c r="C94" s="20">
        <v>42</v>
      </c>
      <c r="D94" s="21">
        <v>81.790000000000006</v>
      </c>
      <c r="E94" s="19">
        <v>-88.6</v>
      </c>
      <c r="F94" s="19">
        <v>224.3</v>
      </c>
    </row>
    <row r="95" spans="1:6" x14ac:dyDescent="0.2">
      <c r="A95" s="19" t="s">
        <v>183</v>
      </c>
      <c r="B95" s="19" t="s">
        <v>241</v>
      </c>
      <c r="C95" s="20">
        <v>64</v>
      </c>
      <c r="D95" s="21">
        <v>117.5</v>
      </c>
      <c r="E95" s="19">
        <v>-88.4</v>
      </c>
      <c r="F95" s="19">
        <v>232.8</v>
      </c>
    </row>
    <row r="96" spans="1:6" x14ac:dyDescent="0.2">
      <c r="A96" s="19" t="s">
        <v>183</v>
      </c>
      <c r="B96" s="19" t="s">
        <v>241</v>
      </c>
      <c r="C96" s="20">
        <v>86</v>
      </c>
      <c r="D96" s="21">
        <v>143.30000000000001</v>
      </c>
      <c r="E96" s="19">
        <v>-88.1</v>
      </c>
      <c r="F96" s="19">
        <v>230.9</v>
      </c>
    </row>
    <row r="97" spans="1:6" x14ac:dyDescent="0.2">
      <c r="A97" s="19" t="s">
        <v>183</v>
      </c>
      <c r="B97" s="19" t="s">
        <v>241</v>
      </c>
      <c r="C97" s="20">
        <v>108</v>
      </c>
      <c r="D97" s="21">
        <v>160.9</v>
      </c>
      <c r="E97" s="19">
        <v>-88.2</v>
      </c>
      <c r="F97" s="19">
        <v>236.9</v>
      </c>
    </row>
    <row r="98" spans="1:6" x14ac:dyDescent="0.2">
      <c r="A98" s="19" t="s">
        <v>183</v>
      </c>
      <c r="B98" s="19" t="s">
        <v>241</v>
      </c>
      <c r="C98" s="20">
        <v>130</v>
      </c>
      <c r="D98" s="21">
        <v>176.1</v>
      </c>
      <c r="E98" s="19">
        <v>-88.4</v>
      </c>
      <c r="F98" s="19">
        <v>227.1</v>
      </c>
    </row>
    <row r="99" spans="1:6" x14ac:dyDescent="0.2">
      <c r="A99" s="19" t="s">
        <v>183</v>
      </c>
      <c r="B99" s="19" t="s">
        <v>241</v>
      </c>
      <c r="C99" s="20">
        <v>164</v>
      </c>
      <c r="D99" s="21">
        <v>194.1</v>
      </c>
      <c r="E99" s="19">
        <v>-88</v>
      </c>
      <c r="F99" s="19">
        <v>220.3</v>
      </c>
    </row>
    <row r="100" spans="1:6" x14ac:dyDescent="0.2">
      <c r="A100" s="19" t="s">
        <v>183</v>
      </c>
      <c r="B100" s="19" t="s">
        <v>241</v>
      </c>
      <c r="C100" s="20">
        <v>217</v>
      </c>
      <c r="D100" s="21">
        <v>217.2</v>
      </c>
      <c r="E100" s="19">
        <v>-89</v>
      </c>
      <c r="F100" s="19">
        <v>203.6</v>
      </c>
    </row>
    <row r="101" spans="1:6" x14ac:dyDescent="0.2">
      <c r="A101" s="19" t="s">
        <v>183</v>
      </c>
      <c r="B101" s="19" t="s">
        <v>241</v>
      </c>
      <c r="C101" s="20">
        <v>273</v>
      </c>
      <c r="D101" s="21">
        <v>235.4</v>
      </c>
      <c r="E101" s="19">
        <v>-88.2</v>
      </c>
      <c r="F101" s="19">
        <v>239.2</v>
      </c>
    </row>
    <row r="102" spans="1:6" x14ac:dyDescent="0.2">
      <c r="A102" s="19" t="s">
        <v>183</v>
      </c>
      <c r="B102" s="19" t="s">
        <v>241</v>
      </c>
      <c r="C102" s="20">
        <v>330</v>
      </c>
      <c r="D102" s="21">
        <v>249.1</v>
      </c>
      <c r="E102" s="19">
        <v>-88.9</v>
      </c>
      <c r="F102" s="19">
        <v>181.8</v>
      </c>
    </row>
    <row r="103" spans="1:6" x14ac:dyDescent="0.2">
      <c r="A103" s="19" t="s">
        <v>183</v>
      </c>
      <c r="B103" s="19" t="s">
        <v>241</v>
      </c>
      <c r="C103" s="20">
        <v>400</v>
      </c>
      <c r="D103" s="21">
        <v>265.39999999999998</v>
      </c>
      <c r="E103" s="19">
        <v>-89</v>
      </c>
      <c r="F103" s="19">
        <v>204.2</v>
      </c>
    </row>
    <row r="104" spans="1:6" x14ac:dyDescent="0.2">
      <c r="A104" s="19" t="s">
        <v>183</v>
      </c>
      <c r="B104" s="19" t="s">
        <v>241</v>
      </c>
      <c r="C104" s="20">
        <v>500</v>
      </c>
      <c r="D104" s="21">
        <v>278.3</v>
      </c>
      <c r="E104" s="19">
        <v>-89.3</v>
      </c>
      <c r="F104" s="19">
        <v>193.1</v>
      </c>
    </row>
    <row r="105" spans="1:6" x14ac:dyDescent="0.2">
      <c r="A105" s="19" t="s">
        <v>183</v>
      </c>
      <c r="B105" s="19" t="s">
        <v>241</v>
      </c>
      <c r="C105" s="20">
        <v>600</v>
      </c>
      <c r="D105" s="21">
        <v>286.89999999999998</v>
      </c>
      <c r="E105" s="19">
        <v>-88.7</v>
      </c>
      <c r="F105" s="19">
        <v>225.8</v>
      </c>
    </row>
    <row r="106" spans="1:6" x14ac:dyDescent="0.2">
      <c r="A106" s="19" t="s">
        <v>183</v>
      </c>
      <c r="B106" s="19" t="s">
        <v>241</v>
      </c>
      <c r="C106" s="20">
        <v>800</v>
      </c>
      <c r="D106" s="21">
        <v>299.5</v>
      </c>
      <c r="E106" s="19">
        <v>-88.9</v>
      </c>
      <c r="F106" s="19">
        <v>243.9</v>
      </c>
    </row>
    <row r="107" spans="1:6" x14ac:dyDescent="0.2">
      <c r="A107" s="19" t="s">
        <v>183</v>
      </c>
      <c r="B107" s="19" t="s">
        <v>241</v>
      </c>
      <c r="C107" s="20">
        <v>1010</v>
      </c>
      <c r="D107" s="21">
        <v>307.2</v>
      </c>
      <c r="E107" s="19">
        <v>-89</v>
      </c>
      <c r="F107" s="19">
        <v>227.8</v>
      </c>
    </row>
    <row r="108" spans="1:6" x14ac:dyDescent="0.2">
      <c r="A108" s="19" t="s">
        <v>183</v>
      </c>
      <c r="B108" s="19" t="s">
        <v>241</v>
      </c>
      <c r="C108" s="20">
        <v>1230</v>
      </c>
      <c r="D108" s="21">
        <v>313.3</v>
      </c>
      <c r="E108" s="19">
        <v>-89.7</v>
      </c>
      <c r="F108" s="19">
        <v>221.7</v>
      </c>
    </row>
    <row r="109" spans="1:6" x14ac:dyDescent="0.2">
      <c r="A109" s="19" t="s">
        <v>183</v>
      </c>
      <c r="B109" s="19" t="s">
        <v>241</v>
      </c>
      <c r="C109" s="20">
        <v>1540</v>
      </c>
      <c r="D109" s="21">
        <v>319.7</v>
      </c>
      <c r="E109" s="19">
        <v>-89.1</v>
      </c>
      <c r="F109" s="19">
        <v>267.10000000000002</v>
      </c>
    </row>
    <row r="110" spans="1:6" x14ac:dyDescent="0.2">
      <c r="A110" s="19" t="s">
        <v>183</v>
      </c>
      <c r="B110" s="19" t="s">
        <v>241</v>
      </c>
      <c r="C110" s="20">
        <v>1950</v>
      </c>
      <c r="D110" s="21">
        <v>325.89999999999998</v>
      </c>
      <c r="E110" s="19">
        <v>-89.6</v>
      </c>
      <c r="F110" s="19">
        <v>292.7</v>
      </c>
    </row>
    <row r="111" spans="1:6" x14ac:dyDescent="0.2">
      <c r="A111" s="19" t="s">
        <v>183</v>
      </c>
      <c r="B111" s="19" t="s">
        <v>241</v>
      </c>
      <c r="C111" s="20">
        <v>2360</v>
      </c>
      <c r="D111" s="21">
        <v>330.5</v>
      </c>
      <c r="E111" s="19">
        <v>-89.6</v>
      </c>
      <c r="F111" s="19">
        <v>283.39999999999998</v>
      </c>
    </row>
    <row r="113" spans="1:6" x14ac:dyDescent="0.2">
      <c r="A113" s="19" t="s">
        <v>184</v>
      </c>
      <c r="B113" s="19" t="s">
        <v>241</v>
      </c>
      <c r="C113" s="20">
        <v>0</v>
      </c>
      <c r="D113" s="21">
        <v>9.5100000000000004E-2</v>
      </c>
      <c r="E113" s="19">
        <v>-44.9</v>
      </c>
      <c r="F113" s="19">
        <v>284.5</v>
      </c>
    </row>
    <row r="114" spans="1:6" x14ac:dyDescent="0.2">
      <c r="A114" s="19" t="s">
        <v>184</v>
      </c>
      <c r="B114" s="19" t="s">
        <v>241</v>
      </c>
      <c r="C114" s="20">
        <v>10</v>
      </c>
      <c r="D114" s="21">
        <v>5.04</v>
      </c>
      <c r="E114" s="19">
        <v>-87.6</v>
      </c>
      <c r="F114" s="19">
        <v>205.4</v>
      </c>
    </row>
    <row r="115" spans="1:6" x14ac:dyDescent="0.2">
      <c r="A115" s="19" t="s">
        <v>184</v>
      </c>
      <c r="B115" s="19" t="s">
        <v>241</v>
      </c>
      <c r="C115" s="20">
        <v>17</v>
      </c>
      <c r="D115" s="21">
        <v>12.96</v>
      </c>
      <c r="E115" s="19">
        <v>-87.9</v>
      </c>
      <c r="F115" s="19">
        <v>219.4</v>
      </c>
    </row>
    <row r="116" spans="1:6" x14ac:dyDescent="0.2">
      <c r="A116" s="19" t="s">
        <v>184</v>
      </c>
      <c r="B116" s="19" t="s">
        <v>241</v>
      </c>
      <c r="C116" s="20">
        <v>40</v>
      </c>
      <c r="D116" s="21">
        <v>42.18</v>
      </c>
      <c r="E116" s="19">
        <v>-88.4</v>
      </c>
      <c r="F116" s="19">
        <v>176.7</v>
      </c>
    </row>
    <row r="117" spans="1:6" x14ac:dyDescent="0.2">
      <c r="A117" s="19" t="s">
        <v>184</v>
      </c>
      <c r="B117" s="19" t="s">
        <v>241</v>
      </c>
      <c r="C117" s="20">
        <v>61</v>
      </c>
      <c r="D117" s="21">
        <v>63.64</v>
      </c>
      <c r="E117" s="19">
        <v>-88.2</v>
      </c>
      <c r="F117" s="19">
        <v>192.6</v>
      </c>
    </row>
    <row r="118" spans="1:6" x14ac:dyDescent="0.2">
      <c r="A118" s="19" t="s">
        <v>184</v>
      </c>
      <c r="B118" s="19" t="s">
        <v>241</v>
      </c>
      <c r="C118" s="20">
        <v>86</v>
      </c>
      <c r="D118" s="21">
        <v>81.94</v>
      </c>
      <c r="E118" s="19">
        <v>-88.1</v>
      </c>
      <c r="F118" s="19">
        <v>198.4</v>
      </c>
    </row>
    <row r="119" spans="1:6" x14ac:dyDescent="0.2">
      <c r="A119" s="19" t="s">
        <v>184</v>
      </c>
      <c r="B119" s="19" t="s">
        <v>241</v>
      </c>
      <c r="C119" s="20">
        <v>107</v>
      </c>
      <c r="D119" s="21">
        <v>94.35</v>
      </c>
      <c r="E119" s="19">
        <v>-88.1</v>
      </c>
      <c r="F119" s="19">
        <v>211.2</v>
      </c>
    </row>
    <row r="120" spans="1:6" x14ac:dyDescent="0.2">
      <c r="A120" s="19" t="s">
        <v>184</v>
      </c>
      <c r="B120" s="19" t="s">
        <v>241</v>
      </c>
      <c r="C120" s="20">
        <v>130</v>
      </c>
      <c r="D120" s="21">
        <v>104.4</v>
      </c>
      <c r="E120" s="19">
        <v>-88.2</v>
      </c>
      <c r="F120" s="19">
        <v>177.8</v>
      </c>
    </row>
    <row r="121" spans="1:6" x14ac:dyDescent="0.2">
      <c r="A121" s="19" t="s">
        <v>184</v>
      </c>
      <c r="B121" s="19" t="s">
        <v>241</v>
      </c>
      <c r="C121" s="20">
        <v>160</v>
      </c>
      <c r="D121" s="21">
        <v>115.5</v>
      </c>
      <c r="E121" s="19">
        <v>-88.3</v>
      </c>
      <c r="F121" s="19">
        <v>187.3</v>
      </c>
    </row>
    <row r="122" spans="1:6" x14ac:dyDescent="0.2">
      <c r="A122" s="19" t="s">
        <v>184</v>
      </c>
      <c r="B122" s="19" t="s">
        <v>241</v>
      </c>
      <c r="C122" s="20">
        <v>220</v>
      </c>
      <c r="D122" s="21">
        <v>132.1</v>
      </c>
      <c r="E122" s="19">
        <v>-88.3</v>
      </c>
      <c r="F122" s="19">
        <v>188.8</v>
      </c>
    </row>
    <row r="123" spans="1:6" x14ac:dyDescent="0.2">
      <c r="A123" s="19" t="s">
        <v>184</v>
      </c>
      <c r="B123" s="19" t="s">
        <v>241</v>
      </c>
      <c r="C123" s="20">
        <v>271</v>
      </c>
      <c r="D123" s="21">
        <v>144.5</v>
      </c>
      <c r="E123" s="19">
        <v>-88.1</v>
      </c>
      <c r="F123" s="19">
        <v>185.5</v>
      </c>
    </row>
    <row r="124" spans="1:6" x14ac:dyDescent="0.2">
      <c r="A124" s="19" t="s">
        <v>184</v>
      </c>
      <c r="B124" s="19" t="s">
        <v>241</v>
      </c>
      <c r="C124" s="20">
        <v>330</v>
      </c>
      <c r="D124" s="21">
        <v>154.69999999999999</v>
      </c>
      <c r="E124" s="19">
        <v>-88.2</v>
      </c>
      <c r="F124" s="19">
        <v>203</v>
      </c>
    </row>
    <row r="125" spans="1:6" x14ac:dyDescent="0.2">
      <c r="A125" s="19" t="s">
        <v>184</v>
      </c>
      <c r="B125" s="19" t="s">
        <v>241</v>
      </c>
      <c r="C125" s="20">
        <v>400</v>
      </c>
      <c r="D125" s="21">
        <v>164</v>
      </c>
      <c r="E125" s="19">
        <v>-88.3</v>
      </c>
      <c r="F125" s="19">
        <v>198.9</v>
      </c>
    </row>
    <row r="126" spans="1:6" x14ac:dyDescent="0.2">
      <c r="A126" s="19" t="s">
        <v>184</v>
      </c>
      <c r="B126" s="19" t="s">
        <v>241</v>
      </c>
      <c r="C126" s="20">
        <v>490</v>
      </c>
      <c r="D126" s="21">
        <v>173.5</v>
      </c>
      <c r="E126" s="19">
        <v>-88.4</v>
      </c>
      <c r="F126" s="19">
        <v>210.9</v>
      </c>
    </row>
    <row r="127" spans="1:6" x14ac:dyDescent="0.2">
      <c r="A127" s="19" t="s">
        <v>184</v>
      </c>
      <c r="B127" s="19" t="s">
        <v>241</v>
      </c>
      <c r="C127" s="20">
        <v>600</v>
      </c>
      <c r="D127" s="21">
        <v>180.6</v>
      </c>
      <c r="E127" s="19">
        <v>-88.7</v>
      </c>
      <c r="F127" s="19">
        <v>169.6</v>
      </c>
    </row>
    <row r="128" spans="1:6" x14ac:dyDescent="0.2">
      <c r="A128" s="19" t="s">
        <v>184</v>
      </c>
      <c r="B128" s="19" t="s">
        <v>241</v>
      </c>
      <c r="C128" s="20">
        <v>810</v>
      </c>
      <c r="D128" s="21">
        <v>189.2</v>
      </c>
      <c r="E128" s="19">
        <v>-88.8</v>
      </c>
      <c r="F128" s="19">
        <v>181.7</v>
      </c>
    </row>
    <row r="129" spans="1:6" x14ac:dyDescent="0.2">
      <c r="A129" s="19" t="s">
        <v>184</v>
      </c>
      <c r="B129" s="19" t="s">
        <v>241</v>
      </c>
      <c r="C129" s="20">
        <v>1020</v>
      </c>
      <c r="D129" s="21">
        <v>195.1</v>
      </c>
      <c r="E129" s="19">
        <v>-88.8</v>
      </c>
      <c r="F129" s="19">
        <v>202.9</v>
      </c>
    </row>
    <row r="130" spans="1:6" x14ac:dyDescent="0.2">
      <c r="A130" s="19" t="s">
        <v>184</v>
      </c>
      <c r="B130" s="19" t="s">
        <v>241</v>
      </c>
      <c r="C130" s="20">
        <v>1225</v>
      </c>
      <c r="D130" s="21">
        <v>199.1</v>
      </c>
      <c r="E130" s="19">
        <v>-89</v>
      </c>
      <c r="F130" s="19">
        <v>164.2</v>
      </c>
    </row>
    <row r="131" spans="1:6" x14ac:dyDescent="0.2">
      <c r="A131" s="19" t="s">
        <v>184</v>
      </c>
      <c r="B131" s="19" t="s">
        <v>241</v>
      </c>
      <c r="C131" s="20">
        <v>1540</v>
      </c>
      <c r="D131" s="21">
        <v>204.4</v>
      </c>
      <c r="E131" s="19">
        <v>-88.7</v>
      </c>
      <c r="F131" s="19">
        <v>159.6</v>
      </c>
    </row>
    <row r="132" spans="1:6" x14ac:dyDescent="0.2">
      <c r="A132" s="19" t="s">
        <v>184</v>
      </c>
      <c r="B132" s="19" t="s">
        <v>241</v>
      </c>
      <c r="C132" s="20">
        <v>1950</v>
      </c>
      <c r="D132" s="21">
        <v>209</v>
      </c>
      <c r="E132" s="19">
        <v>-89.1</v>
      </c>
      <c r="F132" s="19">
        <v>226</v>
      </c>
    </row>
    <row r="133" spans="1:6" x14ac:dyDescent="0.2">
      <c r="A133" s="19" t="s">
        <v>184</v>
      </c>
      <c r="B133" s="19" t="s">
        <v>241</v>
      </c>
      <c r="C133" s="20">
        <v>2370</v>
      </c>
      <c r="D133" s="21">
        <v>213.4</v>
      </c>
      <c r="E133" s="19">
        <v>-89.3</v>
      </c>
      <c r="F133" s="19">
        <v>138.5</v>
      </c>
    </row>
    <row r="135" spans="1:6" x14ac:dyDescent="0.2">
      <c r="A135" s="19" t="s">
        <v>185</v>
      </c>
      <c r="B135" s="19" t="s">
        <v>241</v>
      </c>
      <c r="C135" s="20">
        <v>0</v>
      </c>
      <c r="D135" s="21">
        <v>0.1111</v>
      </c>
      <c r="E135" s="19">
        <v>58.9</v>
      </c>
      <c r="F135" s="19">
        <v>69.7</v>
      </c>
    </row>
    <row r="136" spans="1:6" x14ac:dyDescent="0.2">
      <c r="A136" s="19" t="s">
        <v>185</v>
      </c>
      <c r="B136" s="19" t="s">
        <v>241</v>
      </c>
      <c r="C136" s="20">
        <v>13</v>
      </c>
      <c r="D136" s="21">
        <v>6.9909999999999997</v>
      </c>
      <c r="E136" s="19">
        <v>-88.6</v>
      </c>
      <c r="F136" s="19">
        <v>178.3</v>
      </c>
    </row>
    <row r="137" spans="1:6" x14ac:dyDescent="0.2">
      <c r="A137" s="19" t="s">
        <v>185</v>
      </c>
      <c r="B137" s="19" t="s">
        <v>241</v>
      </c>
      <c r="C137" s="20">
        <v>17</v>
      </c>
      <c r="D137" s="21">
        <v>11.88</v>
      </c>
      <c r="E137" s="19">
        <v>-88.2</v>
      </c>
      <c r="F137" s="19">
        <v>185.4</v>
      </c>
    </row>
    <row r="138" spans="1:6" x14ac:dyDescent="0.2">
      <c r="A138" s="19" t="s">
        <v>185</v>
      </c>
      <c r="B138" s="19" t="s">
        <v>241</v>
      </c>
      <c r="C138" s="20">
        <v>41</v>
      </c>
      <c r="D138" s="21">
        <v>17.760000000000002</v>
      </c>
      <c r="E138" s="19">
        <v>-86.9</v>
      </c>
      <c r="F138" s="19">
        <v>212.5</v>
      </c>
    </row>
    <row r="139" spans="1:6" x14ac:dyDescent="0.2">
      <c r="A139" s="19" t="s">
        <v>185</v>
      </c>
      <c r="B139" s="19" t="s">
        <v>241</v>
      </c>
      <c r="C139" s="20">
        <v>41</v>
      </c>
      <c r="D139" s="21">
        <v>38.65</v>
      </c>
      <c r="E139" s="19">
        <v>-88.5</v>
      </c>
      <c r="F139" s="19">
        <v>188.2</v>
      </c>
    </row>
    <row r="140" spans="1:6" x14ac:dyDescent="0.2">
      <c r="A140" s="19" t="s">
        <v>185</v>
      </c>
      <c r="B140" s="19" t="s">
        <v>241</v>
      </c>
      <c r="C140" s="20">
        <v>61</v>
      </c>
      <c r="D140" s="21">
        <v>59.26</v>
      </c>
      <c r="E140" s="19">
        <v>-88.3</v>
      </c>
      <c r="F140" s="19">
        <v>211.4</v>
      </c>
    </row>
    <row r="141" spans="1:6" x14ac:dyDescent="0.2">
      <c r="A141" s="19" t="s">
        <v>185</v>
      </c>
      <c r="B141" s="19" t="s">
        <v>241</v>
      </c>
      <c r="C141" s="20">
        <v>85</v>
      </c>
      <c r="D141" s="21">
        <v>76.239999999999995</v>
      </c>
      <c r="E141" s="19">
        <v>-88.2</v>
      </c>
      <c r="F141" s="19">
        <v>209.1</v>
      </c>
    </row>
    <row r="142" spans="1:6" x14ac:dyDescent="0.2">
      <c r="A142" s="19" t="s">
        <v>185</v>
      </c>
      <c r="B142" s="19" t="s">
        <v>241</v>
      </c>
      <c r="C142" s="20">
        <v>107</v>
      </c>
      <c r="D142" s="21">
        <v>89.16</v>
      </c>
      <c r="E142" s="19">
        <v>-88.3</v>
      </c>
      <c r="F142" s="19">
        <v>212.8</v>
      </c>
    </row>
    <row r="143" spans="1:6" x14ac:dyDescent="0.2">
      <c r="A143" s="19" t="s">
        <v>185</v>
      </c>
      <c r="B143" s="19" t="s">
        <v>241</v>
      </c>
      <c r="C143" s="20">
        <v>130</v>
      </c>
      <c r="D143" s="21">
        <v>99.19</v>
      </c>
      <c r="E143" s="19">
        <v>-88.4</v>
      </c>
      <c r="F143" s="19">
        <v>199.6</v>
      </c>
    </row>
    <row r="144" spans="1:6" x14ac:dyDescent="0.2">
      <c r="A144" s="19" t="s">
        <v>185</v>
      </c>
      <c r="B144" s="19" t="s">
        <v>241</v>
      </c>
      <c r="C144" s="20">
        <v>162</v>
      </c>
      <c r="D144" s="21">
        <v>110.2</v>
      </c>
      <c r="E144" s="19">
        <v>-88.4</v>
      </c>
      <c r="F144" s="19">
        <v>193.2</v>
      </c>
    </row>
    <row r="145" spans="1:6" x14ac:dyDescent="0.2">
      <c r="A145" s="19" t="s">
        <v>185</v>
      </c>
      <c r="B145" s="19" t="s">
        <v>241</v>
      </c>
      <c r="C145" s="20">
        <v>218</v>
      </c>
      <c r="D145" s="21">
        <v>126.4</v>
      </c>
      <c r="E145" s="19">
        <v>-88.5</v>
      </c>
      <c r="F145" s="19">
        <v>170.9</v>
      </c>
    </row>
    <row r="146" spans="1:6" x14ac:dyDescent="0.2">
      <c r="A146" s="19" t="s">
        <v>185</v>
      </c>
      <c r="B146" s="19" t="s">
        <v>241</v>
      </c>
      <c r="C146" s="20">
        <v>273</v>
      </c>
      <c r="D146" s="21">
        <v>138.6</v>
      </c>
      <c r="E146" s="19">
        <v>-88.4</v>
      </c>
      <c r="F146" s="19">
        <v>203.9</v>
      </c>
    </row>
    <row r="147" spans="1:6" x14ac:dyDescent="0.2">
      <c r="A147" s="19" t="s">
        <v>185</v>
      </c>
      <c r="B147" s="19" t="s">
        <v>241</v>
      </c>
      <c r="C147" s="20">
        <v>326</v>
      </c>
      <c r="D147" s="21">
        <v>147.1</v>
      </c>
      <c r="E147" s="19">
        <v>-88.5</v>
      </c>
      <c r="F147" s="19">
        <v>196.5</v>
      </c>
    </row>
    <row r="148" spans="1:6" x14ac:dyDescent="0.2">
      <c r="A148" s="19" t="s">
        <v>185</v>
      </c>
      <c r="B148" s="19" t="s">
        <v>241</v>
      </c>
      <c r="C148" s="20">
        <v>390</v>
      </c>
      <c r="D148" s="21">
        <v>156.30000000000001</v>
      </c>
      <c r="E148" s="19">
        <v>-88.5</v>
      </c>
      <c r="F148" s="19">
        <v>210.5</v>
      </c>
    </row>
    <row r="149" spans="1:6" x14ac:dyDescent="0.2">
      <c r="A149" s="19" t="s">
        <v>185</v>
      </c>
      <c r="B149" s="19" t="s">
        <v>241</v>
      </c>
      <c r="C149" s="20">
        <v>500</v>
      </c>
      <c r="D149" s="21">
        <v>165.4</v>
      </c>
      <c r="E149" s="19">
        <v>-88.4</v>
      </c>
      <c r="F149" s="19">
        <v>207.8</v>
      </c>
    </row>
    <row r="150" spans="1:6" x14ac:dyDescent="0.2">
      <c r="A150" s="19" t="s">
        <v>185</v>
      </c>
      <c r="B150" s="19" t="s">
        <v>241</v>
      </c>
      <c r="C150" s="20">
        <v>600</v>
      </c>
      <c r="D150" s="21">
        <v>170.7</v>
      </c>
      <c r="E150" s="19">
        <v>-88.5</v>
      </c>
      <c r="F150" s="19">
        <v>195.6</v>
      </c>
    </row>
    <row r="151" spans="1:6" x14ac:dyDescent="0.2">
      <c r="A151" s="19" t="s">
        <v>185</v>
      </c>
      <c r="B151" s="19" t="s">
        <v>241</v>
      </c>
      <c r="C151" s="20">
        <v>810</v>
      </c>
      <c r="D151" s="21">
        <v>178.1</v>
      </c>
      <c r="E151" s="19">
        <v>-88.7</v>
      </c>
      <c r="F151" s="19">
        <v>208.9</v>
      </c>
    </row>
    <row r="152" spans="1:6" x14ac:dyDescent="0.2">
      <c r="A152" s="19" t="s">
        <v>185</v>
      </c>
      <c r="B152" s="19" t="s">
        <v>241</v>
      </c>
      <c r="C152" s="20">
        <v>1020</v>
      </c>
      <c r="D152" s="21">
        <v>183.1</v>
      </c>
      <c r="E152" s="19">
        <v>-88.8</v>
      </c>
      <c r="F152" s="19">
        <v>210.3</v>
      </c>
    </row>
    <row r="153" spans="1:6" x14ac:dyDescent="0.2">
      <c r="A153" s="19" t="s">
        <v>185</v>
      </c>
      <c r="B153" s="19" t="s">
        <v>241</v>
      </c>
      <c r="C153" s="20">
        <v>1230</v>
      </c>
      <c r="D153" s="21">
        <v>186.9</v>
      </c>
      <c r="E153" s="19">
        <v>-89.1</v>
      </c>
      <c r="F153" s="19">
        <v>203.8</v>
      </c>
    </row>
    <row r="154" spans="1:6" x14ac:dyDescent="0.2">
      <c r="A154" s="19" t="s">
        <v>185</v>
      </c>
      <c r="B154" s="19" t="s">
        <v>241</v>
      </c>
      <c r="C154" s="20">
        <v>1540</v>
      </c>
      <c r="D154" s="21">
        <v>190.1</v>
      </c>
      <c r="E154" s="19">
        <v>-89.1</v>
      </c>
      <c r="F154" s="19">
        <v>235.1</v>
      </c>
    </row>
    <row r="155" spans="1:6" x14ac:dyDescent="0.2">
      <c r="A155" s="19" t="s">
        <v>185</v>
      </c>
      <c r="B155" s="19" t="s">
        <v>241</v>
      </c>
      <c r="C155" s="20">
        <v>1950</v>
      </c>
      <c r="D155" s="21">
        <v>193.9</v>
      </c>
      <c r="E155" s="19">
        <v>-89.3</v>
      </c>
      <c r="F155" s="19">
        <v>218.9</v>
      </c>
    </row>
    <row r="156" spans="1:6" x14ac:dyDescent="0.2">
      <c r="A156" s="19" t="s">
        <v>185</v>
      </c>
      <c r="B156" s="19" t="s">
        <v>241</v>
      </c>
      <c r="C156" s="20">
        <v>2350</v>
      </c>
      <c r="D156" s="21">
        <v>196.7</v>
      </c>
      <c r="E156" s="19">
        <v>-89.5</v>
      </c>
      <c r="F156" s="19">
        <v>160.9</v>
      </c>
    </row>
    <row r="158" spans="1:6" x14ac:dyDescent="0.2">
      <c r="A158" s="19" t="s">
        <v>186</v>
      </c>
      <c r="B158" s="19" t="s">
        <v>241</v>
      </c>
      <c r="C158" s="20">
        <v>14</v>
      </c>
      <c r="D158" s="21">
        <v>14.28</v>
      </c>
      <c r="E158" s="19">
        <v>-86.3</v>
      </c>
      <c r="F158" s="19">
        <v>174.2</v>
      </c>
    </row>
    <row r="159" spans="1:6" x14ac:dyDescent="0.2">
      <c r="A159" s="19" t="s">
        <v>186</v>
      </c>
      <c r="B159" s="19" t="s">
        <v>241</v>
      </c>
      <c r="C159" s="20">
        <v>21</v>
      </c>
      <c r="D159" s="21">
        <v>29.94</v>
      </c>
      <c r="E159" s="19">
        <v>-86.3</v>
      </c>
      <c r="F159" s="19">
        <v>185.3</v>
      </c>
    </row>
    <row r="160" spans="1:6" x14ac:dyDescent="0.2">
      <c r="A160" s="19" t="s">
        <v>186</v>
      </c>
      <c r="B160" s="19" t="s">
        <v>241</v>
      </c>
      <c r="C160" s="20">
        <v>40</v>
      </c>
      <c r="D160" s="21">
        <v>67.55</v>
      </c>
      <c r="E160" s="19">
        <v>-86.4</v>
      </c>
      <c r="F160" s="19">
        <v>170.4</v>
      </c>
    </row>
    <row r="161" spans="1:6" x14ac:dyDescent="0.2">
      <c r="A161" s="19" t="s">
        <v>186</v>
      </c>
      <c r="B161" s="19" t="s">
        <v>241</v>
      </c>
      <c r="C161" s="20">
        <v>66</v>
      </c>
      <c r="D161" s="21">
        <v>98.56</v>
      </c>
      <c r="E161" s="19">
        <v>-86.7</v>
      </c>
      <c r="F161" s="19">
        <v>187.5</v>
      </c>
    </row>
    <row r="162" spans="1:6" x14ac:dyDescent="0.2">
      <c r="A162" s="19" t="s">
        <v>186</v>
      </c>
      <c r="B162" s="19" t="s">
        <v>241</v>
      </c>
      <c r="C162" s="20">
        <v>87</v>
      </c>
      <c r="D162" s="21">
        <v>116.6</v>
      </c>
      <c r="E162" s="19">
        <v>-86.9</v>
      </c>
      <c r="F162" s="19">
        <v>183.7</v>
      </c>
    </row>
    <row r="163" spans="1:6" x14ac:dyDescent="0.2">
      <c r="A163" s="19" t="s">
        <v>186</v>
      </c>
      <c r="B163" s="19" t="s">
        <v>241</v>
      </c>
      <c r="C163" s="20">
        <v>110</v>
      </c>
      <c r="D163" s="21">
        <v>131.80000000000001</v>
      </c>
      <c r="E163" s="19">
        <v>-87.2</v>
      </c>
      <c r="F163" s="19">
        <v>188.1</v>
      </c>
    </row>
    <row r="164" spans="1:6" x14ac:dyDescent="0.2">
      <c r="A164" s="19" t="s">
        <v>186</v>
      </c>
      <c r="B164" s="19" t="s">
        <v>241</v>
      </c>
      <c r="C164" s="20">
        <v>131</v>
      </c>
      <c r="D164" s="21">
        <v>142.1</v>
      </c>
      <c r="E164" s="19">
        <v>-87.2</v>
      </c>
      <c r="F164" s="19">
        <v>196</v>
      </c>
    </row>
    <row r="165" spans="1:6" x14ac:dyDescent="0.2">
      <c r="A165" s="19" t="s">
        <v>186</v>
      </c>
      <c r="B165" s="19" t="s">
        <v>241</v>
      </c>
      <c r="C165" s="20">
        <v>166</v>
      </c>
      <c r="D165" s="21">
        <v>155.30000000000001</v>
      </c>
      <c r="E165" s="19">
        <v>-87.3</v>
      </c>
      <c r="F165" s="19">
        <v>180</v>
      </c>
    </row>
    <row r="166" spans="1:6" x14ac:dyDescent="0.2">
      <c r="A166" s="19" t="s">
        <v>186</v>
      </c>
      <c r="B166" s="19" t="s">
        <v>241</v>
      </c>
      <c r="C166" s="20">
        <v>222</v>
      </c>
      <c r="D166" s="21">
        <v>173.9</v>
      </c>
      <c r="E166" s="19">
        <v>-87.4</v>
      </c>
      <c r="F166" s="19">
        <v>178.6</v>
      </c>
    </row>
    <row r="167" spans="1:6" x14ac:dyDescent="0.2">
      <c r="A167" s="19" t="s">
        <v>186</v>
      </c>
      <c r="B167" s="19" t="s">
        <v>241</v>
      </c>
      <c r="C167" s="20">
        <v>277</v>
      </c>
      <c r="D167" s="21">
        <v>187.2</v>
      </c>
      <c r="E167" s="19">
        <v>-87.6</v>
      </c>
      <c r="F167" s="19">
        <v>198.2</v>
      </c>
    </row>
    <row r="168" spans="1:6" x14ac:dyDescent="0.2">
      <c r="A168" s="19" t="s">
        <v>186</v>
      </c>
      <c r="B168" s="19" t="s">
        <v>241</v>
      </c>
      <c r="C168" s="20">
        <v>331</v>
      </c>
      <c r="D168" s="21">
        <v>198.7</v>
      </c>
      <c r="E168" s="19">
        <v>-87.4</v>
      </c>
      <c r="F168" s="19">
        <v>202</v>
      </c>
    </row>
    <row r="169" spans="1:6" x14ac:dyDescent="0.2">
      <c r="A169" s="19" t="s">
        <v>186</v>
      </c>
      <c r="B169" s="19" t="s">
        <v>241</v>
      </c>
      <c r="C169" s="20">
        <v>400</v>
      </c>
      <c r="D169" s="21">
        <v>210.1</v>
      </c>
      <c r="E169" s="19">
        <v>-87.8</v>
      </c>
      <c r="F169" s="19">
        <v>183.4</v>
      </c>
    </row>
    <row r="170" spans="1:6" x14ac:dyDescent="0.2">
      <c r="A170" s="19" t="s">
        <v>186</v>
      </c>
      <c r="B170" s="19" t="s">
        <v>241</v>
      </c>
      <c r="C170" s="20">
        <v>500</v>
      </c>
      <c r="D170" s="21">
        <v>220.7</v>
      </c>
      <c r="E170" s="19">
        <v>-88</v>
      </c>
      <c r="F170" s="19">
        <v>195.6</v>
      </c>
    </row>
    <row r="171" spans="1:6" x14ac:dyDescent="0.2">
      <c r="A171" s="19" t="s">
        <v>186</v>
      </c>
      <c r="B171" s="19" t="s">
        <v>241</v>
      </c>
      <c r="C171" s="20">
        <v>600</v>
      </c>
      <c r="D171" s="21">
        <v>227</v>
      </c>
      <c r="E171" s="19">
        <v>-88</v>
      </c>
      <c r="F171" s="19">
        <v>195.7</v>
      </c>
    </row>
    <row r="172" spans="1:6" x14ac:dyDescent="0.2">
      <c r="A172" s="19" t="s">
        <v>186</v>
      </c>
      <c r="B172" s="19" t="s">
        <v>241</v>
      </c>
      <c r="C172" s="20">
        <v>820</v>
      </c>
      <c r="D172" s="21">
        <v>236.5</v>
      </c>
      <c r="E172" s="19">
        <v>-88.2</v>
      </c>
      <c r="F172" s="19">
        <v>174.9</v>
      </c>
    </row>
    <row r="173" spans="1:6" x14ac:dyDescent="0.2">
      <c r="A173" s="19" t="s">
        <v>186</v>
      </c>
      <c r="B173" s="19" t="s">
        <v>241</v>
      </c>
      <c r="C173" s="20">
        <v>1030</v>
      </c>
      <c r="D173" s="21">
        <v>242.5</v>
      </c>
      <c r="E173" s="19">
        <v>-88.4</v>
      </c>
      <c r="F173" s="19">
        <v>183</v>
      </c>
    </row>
    <row r="174" spans="1:6" x14ac:dyDescent="0.2">
      <c r="A174" s="19" t="s">
        <v>186</v>
      </c>
      <c r="B174" s="19" t="s">
        <v>241</v>
      </c>
      <c r="C174" s="20">
        <v>1230</v>
      </c>
      <c r="D174" s="21">
        <v>245.9</v>
      </c>
      <c r="E174" s="19">
        <v>-88.5</v>
      </c>
      <c r="F174" s="19">
        <v>196</v>
      </c>
    </row>
    <row r="175" spans="1:6" x14ac:dyDescent="0.2">
      <c r="A175" s="19" t="s">
        <v>186</v>
      </c>
      <c r="B175" s="19" t="s">
        <v>241</v>
      </c>
      <c r="C175" s="20">
        <v>1550</v>
      </c>
      <c r="D175" s="21">
        <v>251.9</v>
      </c>
      <c r="E175" s="19">
        <v>-88.5</v>
      </c>
      <c r="F175" s="19">
        <v>202.7</v>
      </c>
    </row>
    <row r="176" spans="1:6" x14ac:dyDescent="0.2">
      <c r="A176" s="19" t="s">
        <v>186</v>
      </c>
      <c r="B176" s="19" t="s">
        <v>241</v>
      </c>
      <c r="C176" s="20">
        <v>1970</v>
      </c>
      <c r="D176" s="21">
        <v>258</v>
      </c>
      <c r="E176" s="19">
        <v>-89</v>
      </c>
      <c r="F176" s="19">
        <v>184.3</v>
      </c>
    </row>
    <row r="177" spans="1:6" x14ac:dyDescent="0.2">
      <c r="A177" s="19" t="s">
        <v>186</v>
      </c>
      <c r="B177" s="19" t="s">
        <v>241</v>
      </c>
      <c r="C177" s="20">
        <v>2380</v>
      </c>
      <c r="D177" s="21">
        <v>262.7</v>
      </c>
      <c r="E177" s="19">
        <v>-89.3</v>
      </c>
      <c r="F177" s="19">
        <v>180.3</v>
      </c>
    </row>
    <row r="179" spans="1:6" x14ac:dyDescent="0.2">
      <c r="A179" s="19" t="s">
        <v>187</v>
      </c>
      <c r="B179" s="19" t="s">
        <v>241</v>
      </c>
      <c r="C179" s="20">
        <v>0</v>
      </c>
      <c r="D179" s="21">
        <v>0.15859999999999999</v>
      </c>
      <c r="E179" s="19">
        <v>-75.900000000000006</v>
      </c>
      <c r="F179" s="19">
        <v>40.9</v>
      </c>
    </row>
    <row r="180" spans="1:6" x14ac:dyDescent="0.2">
      <c r="A180" s="19" t="s">
        <v>187</v>
      </c>
      <c r="B180" s="19" t="s">
        <v>241</v>
      </c>
      <c r="C180" s="20">
        <v>11</v>
      </c>
      <c r="D180" s="21">
        <v>5.2990000000000004</v>
      </c>
      <c r="E180" s="19">
        <v>-89.1</v>
      </c>
      <c r="F180" s="19">
        <v>162.6</v>
      </c>
    </row>
    <row r="181" spans="1:6" x14ac:dyDescent="0.2">
      <c r="A181" s="19" t="s">
        <v>187</v>
      </c>
      <c r="B181" s="19" t="s">
        <v>241</v>
      </c>
      <c r="C181" s="20">
        <v>17</v>
      </c>
      <c r="D181" s="21">
        <v>12.73</v>
      </c>
      <c r="E181" s="19">
        <v>-88.9</v>
      </c>
      <c r="F181" s="19">
        <v>213.4</v>
      </c>
    </row>
    <row r="182" spans="1:6" x14ac:dyDescent="0.2">
      <c r="A182" s="19" t="s">
        <v>187</v>
      </c>
      <c r="B182" s="19" t="s">
        <v>241</v>
      </c>
      <c r="C182" s="20">
        <v>42</v>
      </c>
      <c r="D182" s="21">
        <v>43.04</v>
      </c>
      <c r="E182" s="19">
        <v>-88.8</v>
      </c>
      <c r="F182" s="19">
        <v>231.8</v>
      </c>
    </row>
    <row r="183" spans="1:6" x14ac:dyDescent="0.2">
      <c r="A183" s="19" t="s">
        <v>187</v>
      </c>
      <c r="B183" s="19" t="s">
        <v>241</v>
      </c>
      <c r="C183" s="20">
        <v>62</v>
      </c>
      <c r="D183" s="21">
        <v>63.08</v>
      </c>
      <c r="E183" s="19">
        <v>-89.1</v>
      </c>
      <c r="F183" s="19">
        <v>210.4</v>
      </c>
    </row>
    <row r="184" spans="1:6" x14ac:dyDescent="0.2">
      <c r="A184" s="19" t="s">
        <v>187</v>
      </c>
      <c r="B184" s="19" t="s">
        <v>241</v>
      </c>
      <c r="C184" s="20">
        <v>86</v>
      </c>
      <c r="D184" s="21">
        <v>80.61</v>
      </c>
      <c r="E184" s="19">
        <v>-88.9</v>
      </c>
      <c r="F184" s="19">
        <v>217.9</v>
      </c>
    </row>
    <row r="185" spans="1:6" x14ac:dyDescent="0.2">
      <c r="A185" s="19" t="s">
        <v>187</v>
      </c>
      <c r="B185" s="19" t="s">
        <v>241</v>
      </c>
      <c r="C185" s="20">
        <v>104</v>
      </c>
      <c r="D185" s="21">
        <v>91.83</v>
      </c>
      <c r="E185" s="19">
        <v>-88.9</v>
      </c>
      <c r="F185" s="19">
        <v>230.4</v>
      </c>
    </row>
    <row r="186" spans="1:6" x14ac:dyDescent="0.2">
      <c r="A186" s="19" t="s">
        <v>187</v>
      </c>
      <c r="B186" s="19" t="s">
        <v>241</v>
      </c>
      <c r="C186" s="20">
        <v>132</v>
      </c>
      <c r="D186" s="21">
        <v>104.6</v>
      </c>
      <c r="E186" s="19">
        <v>-89.1</v>
      </c>
      <c r="F186" s="19">
        <v>214.7</v>
      </c>
    </row>
    <row r="187" spans="1:6" x14ac:dyDescent="0.2">
      <c r="A187" s="19" t="s">
        <v>187</v>
      </c>
      <c r="B187" s="19" t="s">
        <v>241</v>
      </c>
      <c r="C187" s="20">
        <v>161</v>
      </c>
      <c r="D187" s="21">
        <v>114.9</v>
      </c>
      <c r="E187" s="19">
        <v>-89.2</v>
      </c>
      <c r="F187" s="19">
        <v>186.1</v>
      </c>
    </row>
    <row r="188" spans="1:6" x14ac:dyDescent="0.2">
      <c r="A188" s="19" t="s">
        <v>187</v>
      </c>
      <c r="B188" s="19" t="s">
        <v>241</v>
      </c>
      <c r="C188" s="20">
        <v>218</v>
      </c>
      <c r="D188" s="21">
        <v>130.30000000000001</v>
      </c>
      <c r="E188" s="19">
        <v>-89</v>
      </c>
      <c r="F188" s="19">
        <v>220.3</v>
      </c>
    </row>
    <row r="189" spans="1:6" x14ac:dyDescent="0.2">
      <c r="A189" s="19" t="s">
        <v>187</v>
      </c>
      <c r="B189" s="19" t="s">
        <v>241</v>
      </c>
      <c r="C189" s="20">
        <v>274</v>
      </c>
      <c r="D189" s="21">
        <v>142.6</v>
      </c>
      <c r="E189" s="19">
        <v>-89</v>
      </c>
      <c r="F189" s="19">
        <v>230.7</v>
      </c>
    </row>
    <row r="190" spans="1:6" x14ac:dyDescent="0.2">
      <c r="A190" s="19" t="s">
        <v>187</v>
      </c>
      <c r="B190" s="19" t="s">
        <v>241</v>
      </c>
      <c r="C190" s="20">
        <v>330</v>
      </c>
      <c r="D190" s="21">
        <v>152.19999999999999</v>
      </c>
      <c r="E190" s="19">
        <v>-89.4</v>
      </c>
      <c r="F190" s="19">
        <v>172.1</v>
      </c>
    </row>
    <row r="191" spans="1:6" x14ac:dyDescent="0.2">
      <c r="A191" s="19" t="s">
        <v>187</v>
      </c>
      <c r="B191" s="19" t="s">
        <v>241</v>
      </c>
      <c r="C191" s="20">
        <v>400</v>
      </c>
      <c r="D191" s="21">
        <v>162.1</v>
      </c>
      <c r="E191" s="19">
        <v>-89.2</v>
      </c>
      <c r="F191" s="19">
        <v>231.9</v>
      </c>
    </row>
    <row r="192" spans="1:6" x14ac:dyDescent="0.2">
      <c r="A192" s="19" t="s">
        <v>187</v>
      </c>
      <c r="B192" s="19" t="s">
        <v>241</v>
      </c>
      <c r="C192" s="20">
        <v>500</v>
      </c>
      <c r="D192" s="21">
        <v>171.4</v>
      </c>
      <c r="E192" s="19">
        <v>-89.3</v>
      </c>
      <c r="F192" s="19">
        <v>228.2</v>
      </c>
    </row>
    <row r="193" spans="1:6" x14ac:dyDescent="0.2">
      <c r="A193" s="19" t="s">
        <v>187</v>
      </c>
      <c r="B193" s="19" t="s">
        <v>241</v>
      </c>
      <c r="C193" s="20">
        <v>600</v>
      </c>
      <c r="D193" s="21">
        <v>177.3</v>
      </c>
      <c r="E193" s="19">
        <v>-89.4</v>
      </c>
      <c r="F193" s="19">
        <v>205.4</v>
      </c>
    </row>
    <row r="194" spans="1:6" x14ac:dyDescent="0.2">
      <c r="A194" s="19" t="s">
        <v>187</v>
      </c>
      <c r="B194" s="19" t="s">
        <v>241</v>
      </c>
      <c r="C194" s="20">
        <v>820</v>
      </c>
      <c r="D194" s="21">
        <v>185.8</v>
      </c>
      <c r="E194" s="19">
        <v>-89.6</v>
      </c>
      <c r="F194" s="19">
        <v>224.9</v>
      </c>
    </row>
    <row r="195" spans="1:6" x14ac:dyDescent="0.2">
      <c r="A195" s="19" t="s">
        <v>187</v>
      </c>
      <c r="B195" s="19" t="s">
        <v>241</v>
      </c>
      <c r="C195" s="20">
        <v>1020</v>
      </c>
      <c r="D195" s="21">
        <v>191.3</v>
      </c>
      <c r="E195" s="19">
        <v>-89.2</v>
      </c>
      <c r="F195" s="19">
        <v>273.3</v>
      </c>
    </row>
    <row r="196" spans="1:6" x14ac:dyDescent="0.2">
      <c r="A196" s="19" t="s">
        <v>187</v>
      </c>
      <c r="B196" s="19" t="s">
        <v>241</v>
      </c>
      <c r="C196" s="20">
        <v>1230</v>
      </c>
      <c r="D196" s="21">
        <v>195.2</v>
      </c>
      <c r="E196" s="19">
        <v>-89.4</v>
      </c>
      <c r="F196" s="19">
        <v>285.39999999999998</v>
      </c>
    </row>
    <row r="197" spans="1:6" x14ac:dyDescent="0.2">
      <c r="A197" s="19" t="s">
        <v>187</v>
      </c>
      <c r="B197" s="19" t="s">
        <v>241</v>
      </c>
      <c r="C197" s="20">
        <v>1550</v>
      </c>
      <c r="D197" s="21">
        <v>199.7</v>
      </c>
      <c r="E197" s="19">
        <v>-89.5</v>
      </c>
      <c r="F197" s="19">
        <v>284.10000000000002</v>
      </c>
    </row>
    <row r="198" spans="1:6" x14ac:dyDescent="0.2">
      <c r="A198" s="19" t="s">
        <v>187</v>
      </c>
      <c r="B198" s="19" t="s">
        <v>241</v>
      </c>
      <c r="C198" s="20">
        <v>1960</v>
      </c>
      <c r="D198" s="21">
        <v>204.8</v>
      </c>
      <c r="E198" s="19">
        <v>-89.4</v>
      </c>
      <c r="F198" s="19">
        <v>317.5</v>
      </c>
    </row>
    <row r="199" spans="1:6" x14ac:dyDescent="0.2">
      <c r="A199" s="19" t="s">
        <v>187</v>
      </c>
      <c r="B199" s="19" t="s">
        <v>241</v>
      </c>
      <c r="C199" s="20">
        <v>2380</v>
      </c>
      <c r="D199" s="21">
        <v>208.8</v>
      </c>
      <c r="E199" s="19">
        <v>-89.4</v>
      </c>
      <c r="F199" s="19">
        <v>357.2</v>
      </c>
    </row>
    <row r="201" spans="1:6" x14ac:dyDescent="0.2">
      <c r="A201" s="19" t="s">
        <v>188</v>
      </c>
      <c r="B201" s="19" t="s">
        <v>241</v>
      </c>
      <c r="C201" s="20">
        <v>0</v>
      </c>
      <c r="D201" s="21">
        <v>0.1116</v>
      </c>
      <c r="E201" s="19">
        <v>-87</v>
      </c>
      <c r="F201" s="19">
        <v>74.5</v>
      </c>
    </row>
    <row r="202" spans="1:6" x14ac:dyDescent="0.2">
      <c r="A202" s="19" t="s">
        <v>188</v>
      </c>
      <c r="B202" s="19" t="s">
        <v>241</v>
      </c>
      <c r="C202" s="20">
        <v>13</v>
      </c>
      <c r="D202" s="21">
        <v>8.1620000000000008</v>
      </c>
      <c r="E202" s="19">
        <v>-88.4</v>
      </c>
      <c r="F202" s="19">
        <v>164.3</v>
      </c>
    </row>
    <row r="203" spans="1:6" x14ac:dyDescent="0.2">
      <c r="A203" s="19" t="s">
        <v>188</v>
      </c>
      <c r="B203" s="19" t="s">
        <v>241</v>
      </c>
      <c r="C203" s="20">
        <v>18</v>
      </c>
      <c r="D203" s="21">
        <v>13.5</v>
      </c>
      <c r="E203" s="19">
        <v>-88.1</v>
      </c>
      <c r="F203" s="19">
        <v>174</v>
      </c>
    </row>
    <row r="204" spans="1:6" x14ac:dyDescent="0.2">
      <c r="A204" s="19" t="s">
        <v>188</v>
      </c>
      <c r="B204" s="19" t="s">
        <v>241</v>
      </c>
      <c r="C204" s="20">
        <v>40</v>
      </c>
      <c r="D204" s="21">
        <v>41.31</v>
      </c>
      <c r="E204" s="19">
        <v>-88.3</v>
      </c>
      <c r="F204" s="19">
        <v>190.6</v>
      </c>
    </row>
    <row r="205" spans="1:6" x14ac:dyDescent="0.2">
      <c r="A205" s="19" t="s">
        <v>188</v>
      </c>
      <c r="B205" s="19" t="s">
        <v>241</v>
      </c>
      <c r="C205" s="20">
        <v>64</v>
      </c>
      <c r="D205" s="21">
        <v>69.010000000000005</v>
      </c>
      <c r="E205" s="19">
        <v>-88.4</v>
      </c>
      <c r="F205" s="19">
        <v>181.9</v>
      </c>
    </row>
    <row r="206" spans="1:6" x14ac:dyDescent="0.2">
      <c r="A206" s="19" t="s">
        <v>188</v>
      </c>
      <c r="B206" s="19" t="s">
        <v>241</v>
      </c>
      <c r="C206" s="20">
        <v>87</v>
      </c>
      <c r="D206" s="21">
        <v>88.43</v>
      </c>
      <c r="E206" s="19">
        <v>-88.4</v>
      </c>
      <c r="F206" s="19">
        <v>194.2</v>
      </c>
    </row>
    <row r="207" spans="1:6" x14ac:dyDescent="0.2">
      <c r="A207" s="19" t="s">
        <v>188</v>
      </c>
      <c r="B207" s="19" t="s">
        <v>241</v>
      </c>
      <c r="C207" s="20">
        <v>108</v>
      </c>
      <c r="D207" s="21">
        <v>101.5</v>
      </c>
      <c r="E207" s="19">
        <v>-88.4</v>
      </c>
      <c r="F207" s="19">
        <v>190.6</v>
      </c>
    </row>
    <row r="208" spans="1:6" x14ac:dyDescent="0.2">
      <c r="A208" s="19" t="s">
        <v>188</v>
      </c>
      <c r="B208" s="19" t="s">
        <v>241</v>
      </c>
      <c r="C208" s="20">
        <v>131</v>
      </c>
      <c r="D208" s="21">
        <v>113.3</v>
      </c>
      <c r="E208" s="19">
        <v>-88.3</v>
      </c>
      <c r="F208" s="19">
        <v>167.8</v>
      </c>
    </row>
    <row r="209" spans="1:6" x14ac:dyDescent="0.2">
      <c r="A209" s="19" t="s">
        <v>188</v>
      </c>
      <c r="B209" s="19" t="s">
        <v>241</v>
      </c>
      <c r="C209" s="20">
        <v>163</v>
      </c>
      <c r="D209" s="21">
        <v>127.2</v>
      </c>
      <c r="E209" s="19">
        <v>-88.2</v>
      </c>
      <c r="F209" s="19">
        <v>193.8</v>
      </c>
    </row>
    <row r="210" spans="1:6" x14ac:dyDescent="0.2">
      <c r="A210" s="19" t="s">
        <v>188</v>
      </c>
      <c r="B210" s="19" t="s">
        <v>241</v>
      </c>
      <c r="C210" s="20">
        <v>221</v>
      </c>
      <c r="D210" s="21">
        <v>146.4</v>
      </c>
      <c r="E210" s="19">
        <v>-88.2</v>
      </c>
      <c r="F210" s="19">
        <v>183.3</v>
      </c>
    </row>
    <row r="211" spans="1:6" x14ac:dyDescent="0.2">
      <c r="A211" s="19" t="s">
        <v>188</v>
      </c>
      <c r="B211" s="19" t="s">
        <v>241</v>
      </c>
      <c r="C211" s="20">
        <v>276</v>
      </c>
      <c r="D211" s="21">
        <v>160.30000000000001</v>
      </c>
      <c r="E211" s="19">
        <v>-88.1</v>
      </c>
      <c r="F211" s="19">
        <v>219.7</v>
      </c>
    </row>
    <row r="212" spans="1:6" x14ac:dyDescent="0.2">
      <c r="A212" s="19" t="s">
        <v>188</v>
      </c>
      <c r="B212" s="19" t="s">
        <v>241</v>
      </c>
      <c r="C212" s="20">
        <v>330</v>
      </c>
      <c r="D212" s="21">
        <v>171.5</v>
      </c>
      <c r="E212" s="19">
        <v>-88.5</v>
      </c>
      <c r="F212" s="19">
        <v>199.8</v>
      </c>
    </row>
    <row r="213" spans="1:6" x14ac:dyDescent="0.2">
      <c r="A213" s="19" t="s">
        <v>188</v>
      </c>
      <c r="B213" s="19" t="s">
        <v>241</v>
      </c>
      <c r="C213" s="20">
        <v>400</v>
      </c>
      <c r="D213" s="21">
        <v>184.2</v>
      </c>
      <c r="E213" s="19">
        <v>-88.5</v>
      </c>
      <c r="F213" s="19">
        <v>186</v>
      </c>
    </row>
    <row r="214" spans="1:6" x14ac:dyDescent="0.2">
      <c r="A214" s="19" t="s">
        <v>188</v>
      </c>
      <c r="B214" s="19" t="s">
        <v>241</v>
      </c>
      <c r="C214" s="20">
        <v>500</v>
      </c>
      <c r="D214" s="21">
        <v>195</v>
      </c>
      <c r="E214" s="19">
        <v>-88.5</v>
      </c>
      <c r="F214" s="19">
        <v>188.8</v>
      </c>
    </row>
    <row r="215" spans="1:6" x14ac:dyDescent="0.2">
      <c r="A215" s="19" t="s">
        <v>188</v>
      </c>
      <c r="B215" s="19" t="s">
        <v>241</v>
      </c>
      <c r="C215" s="20">
        <v>610</v>
      </c>
      <c r="D215" s="21">
        <v>202.3</v>
      </c>
      <c r="E215" s="19">
        <v>-88.6</v>
      </c>
      <c r="F215" s="19">
        <v>198.1</v>
      </c>
    </row>
    <row r="216" spans="1:6" x14ac:dyDescent="0.2">
      <c r="A216" s="19" t="s">
        <v>188</v>
      </c>
      <c r="B216" s="19" t="s">
        <v>241</v>
      </c>
      <c r="C216" s="20">
        <v>820</v>
      </c>
      <c r="D216" s="21">
        <v>212.5</v>
      </c>
      <c r="E216" s="19">
        <v>-88.7</v>
      </c>
      <c r="F216" s="19">
        <v>187.2</v>
      </c>
    </row>
    <row r="217" spans="1:6" x14ac:dyDescent="0.2">
      <c r="A217" s="19" t="s">
        <v>188</v>
      </c>
      <c r="B217" s="19" t="s">
        <v>241</v>
      </c>
      <c r="C217" s="20">
        <v>1020</v>
      </c>
      <c r="D217" s="21">
        <v>217.9</v>
      </c>
      <c r="E217" s="19">
        <v>-88.8</v>
      </c>
      <c r="F217" s="19">
        <v>199.2</v>
      </c>
    </row>
    <row r="218" spans="1:6" x14ac:dyDescent="0.2">
      <c r="A218" s="19" t="s">
        <v>188</v>
      </c>
      <c r="B218" s="19" t="s">
        <v>241</v>
      </c>
      <c r="C218" s="20">
        <v>1230</v>
      </c>
      <c r="D218" s="21">
        <v>222.7</v>
      </c>
      <c r="E218" s="19">
        <v>-88.9</v>
      </c>
      <c r="F218" s="19">
        <v>194.8</v>
      </c>
    </row>
    <row r="219" spans="1:6" x14ac:dyDescent="0.2">
      <c r="A219" s="19" t="s">
        <v>188</v>
      </c>
      <c r="B219" s="19" t="s">
        <v>241</v>
      </c>
      <c r="C219" s="20">
        <v>1550</v>
      </c>
      <c r="D219" s="21">
        <v>228.3</v>
      </c>
      <c r="E219" s="19">
        <v>-89.1</v>
      </c>
      <c r="F219" s="19">
        <v>197.5</v>
      </c>
    </row>
    <row r="220" spans="1:6" x14ac:dyDescent="0.2">
      <c r="A220" s="19" t="s">
        <v>188</v>
      </c>
      <c r="B220" s="19" t="s">
        <v>241</v>
      </c>
      <c r="C220" s="20">
        <v>1960</v>
      </c>
      <c r="D220" s="21">
        <v>233.7</v>
      </c>
      <c r="E220" s="19">
        <v>-89.1</v>
      </c>
      <c r="F220" s="19">
        <v>212.8</v>
      </c>
    </row>
    <row r="221" spans="1:6" x14ac:dyDescent="0.2">
      <c r="A221" s="19" t="s">
        <v>188</v>
      </c>
      <c r="B221" s="19" t="s">
        <v>241</v>
      </c>
      <c r="C221" s="20">
        <v>2370</v>
      </c>
      <c r="D221" s="21">
        <v>238.3</v>
      </c>
      <c r="E221" s="19">
        <v>-89.4</v>
      </c>
      <c r="F221" s="19">
        <v>182.2</v>
      </c>
    </row>
    <row r="223" spans="1:6" x14ac:dyDescent="0.2">
      <c r="A223" s="19" t="s">
        <v>189</v>
      </c>
      <c r="B223" s="19" t="s">
        <v>241</v>
      </c>
      <c r="C223" s="20">
        <v>0</v>
      </c>
      <c r="D223" s="21">
        <v>0.23180000000000001</v>
      </c>
      <c r="E223" s="19">
        <v>55.9</v>
      </c>
      <c r="F223" s="19">
        <v>258.3</v>
      </c>
    </row>
    <row r="224" spans="1:6" x14ac:dyDescent="0.2">
      <c r="A224" s="19" t="s">
        <v>189</v>
      </c>
      <c r="B224" s="19" t="s">
        <v>241</v>
      </c>
      <c r="C224" s="20">
        <v>14</v>
      </c>
      <c r="D224" s="21">
        <v>9.1649999999999991</v>
      </c>
      <c r="E224" s="19">
        <v>-87.7</v>
      </c>
      <c r="F224" s="19">
        <v>242.2</v>
      </c>
    </row>
    <row r="225" spans="1:6" x14ac:dyDescent="0.2">
      <c r="A225" s="19" t="s">
        <v>189</v>
      </c>
      <c r="B225" s="19" t="s">
        <v>241</v>
      </c>
      <c r="C225" s="20">
        <v>17</v>
      </c>
      <c r="D225" s="21">
        <v>14.32</v>
      </c>
      <c r="E225" s="19">
        <v>-87.9</v>
      </c>
      <c r="F225" s="19">
        <v>226.2</v>
      </c>
    </row>
    <row r="226" spans="1:6" x14ac:dyDescent="0.2">
      <c r="A226" s="19" t="s">
        <v>189</v>
      </c>
      <c r="B226" s="19" t="s">
        <v>241</v>
      </c>
      <c r="C226" s="20">
        <v>40</v>
      </c>
      <c r="D226" s="21">
        <v>45.53</v>
      </c>
      <c r="E226" s="19">
        <v>-88.4</v>
      </c>
      <c r="F226" s="19">
        <v>222.8</v>
      </c>
    </row>
    <row r="227" spans="1:6" x14ac:dyDescent="0.2">
      <c r="A227" s="19" t="s">
        <v>189</v>
      </c>
      <c r="B227" s="19" t="s">
        <v>241</v>
      </c>
      <c r="C227" s="20">
        <v>65</v>
      </c>
      <c r="D227" s="21">
        <v>74.33</v>
      </c>
      <c r="E227" s="19">
        <v>-89.1</v>
      </c>
      <c r="F227" s="19">
        <v>221</v>
      </c>
    </row>
    <row r="228" spans="1:6" x14ac:dyDescent="0.2">
      <c r="A228" s="19" t="s">
        <v>189</v>
      </c>
      <c r="B228" s="19" t="s">
        <v>241</v>
      </c>
      <c r="C228" s="20">
        <v>87</v>
      </c>
      <c r="D228" s="21">
        <v>94.41</v>
      </c>
      <c r="E228" s="19">
        <v>-88.8</v>
      </c>
      <c r="F228" s="19">
        <v>263</v>
      </c>
    </row>
    <row r="229" spans="1:6" x14ac:dyDescent="0.2">
      <c r="A229" s="19" t="s">
        <v>189</v>
      </c>
      <c r="B229" s="19" t="s">
        <v>241</v>
      </c>
      <c r="C229" s="20">
        <v>110</v>
      </c>
      <c r="D229" s="21">
        <v>110.9</v>
      </c>
      <c r="E229" s="19">
        <v>-88.5</v>
      </c>
      <c r="F229" s="19">
        <v>208.9</v>
      </c>
    </row>
    <row r="230" spans="1:6" x14ac:dyDescent="0.2">
      <c r="A230" s="19" t="s">
        <v>189</v>
      </c>
      <c r="B230" s="19" t="s">
        <v>241</v>
      </c>
      <c r="C230" s="20">
        <v>131</v>
      </c>
      <c r="D230" s="21">
        <v>123.2</v>
      </c>
      <c r="E230" s="19">
        <v>-88.8</v>
      </c>
      <c r="F230" s="19">
        <v>249.1</v>
      </c>
    </row>
    <row r="231" spans="1:6" x14ac:dyDescent="0.2">
      <c r="A231" s="19" t="s">
        <v>189</v>
      </c>
      <c r="B231" s="19" t="s">
        <v>241</v>
      </c>
      <c r="C231" s="20">
        <v>164</v>
      </c>
      <c r="D231" s="21">
        <v>138.5</v>
      </c>
      <c r="E231" s="19">
        <v>-88.9</v>
      </c>
      <c r="F231" s="19">
        <v>259.7</v>
      </c>
    </row>
    <row r="232" spans="1:6" x14ac:dyDescent="0.2">
      <c r="A232" s="19" t="s">
        <v>189</v>
      </c>
      <c r="B232" s="19" t="s">
        <v>241</v>
      </c>
      <c r="C232" s="20">
        <v>218</v>
      </c>
      <c r="D232" s="21">
        <v>160.1</v>
      </c>
      <c r="E232" s="19">
        <v>-88.6</v>
      </c>
      <c r="F232" s="19">
        <v>246.8</v>
      </c>
    </row>
    <row r="233" spans="1:6" x14ac:dyDescent="0.2">
      <c r="A233" s="19" t="s">
        <v>189</v>
      </c>
      <c r="B233" s="19" t="s">
        <v>241</v>
      </c>
      <c r="C233" s="20">
        <v>332</v>
      </c>
      <c r="D233" s="21">
        <v>191.5</v>
      </c>
      <c r="E233" s="19">
        <v>-88.7</v>
      </c>
      <c r="F233" s="19">
        <v>226.7</v>
      </c>
    </row>
    <row r="234" spans="1:6" x14ac:dyDescent="0.2">
      <c r="A234" s="19" t="s">
        <v>189</v>
      </c>
      <c r="B234" s="19" t="s">
        <v>241</v>
      </c>
      <c r="C234" s="20">
        <v>400</v>
      </c>
      <c r="D234" s="21">
        <v>206.3</v>
      </c>
      <c r="E234" s="19">
        <v>-88.3</v>
      </c>
      <c r="F234" s="19">
        <v>330.4</v>
      </c>
    </row>
    <row r="235" spans="1:6" x14ac:dyDescent="0.2">
      <c r="A235" s="19" t="s">
        <v>189</v>
      </c>
      <c r="B235" s="19" t="s">
        <v>241</v>
      </c>
      <c r="C235" s="20">
        <v>500</v>
      </c>
      <c r="D235" s="21">
        <v>218</v>
      </c>
      <c r="E235" s="19">
        <v>-88.9</v>
      </c>
      <c r="F235" s="19">
        <v>244.2</v>
      </c>
    </row>
    <row r="236" spans="1:6" x14ac:dyDescent="0.2">
      <c r="A236" s="19" t="s">
        <v>189</v>
      </c>
      <c r="B236" s="19" t="s">
        <v>241</v>
      </c>
      <c r="C236" s="20">
        <v>600</v>
      </c>
      <c r="D236" s="21">
        <v>226.5</v>
      </c>
      <c r="E236" s="19">
        <v>-88.8</v>
      </c>
      <c r="F236" s="19">
        <v>243.3</v>
      </c>
    </row>
    <row r="237" spans="1:6" x14ac:dyDescent="0.2">
      <c r="A237" s="19" t="s">
        <v>189</v>
      </c>
      <c r="B237" s="19" t="s">
        <v>241</v>
      </c>
      <c r="C237" s="20">
        <v>810</v>
      </c>
      <c r="D237" s="21">
        <v>239.2</v>
      </c>
      <c r="E237" s="19">
        <v>-89.2</v>
      </c>
      <c r="F237" s="19">
        <v>203.9</v>
      </c>
    </row>
    <row r="238" spans="1:6" x14ac:dyDescent="0.2">
      <c r="A238" s="19" t="s">
        <v>189</v>
      </c>
      <c r="B238" s="19" t="s">
        <v>241</v>
      </c>
      <c r="C238" s="20">
        <v>1020</v>
      </c>
      <c r="D238" s="21">
        <v>246.6</v>
      </c>
      <c r="E238" s="19">
        <v>-88.9</v>
      </c>
      <c r="F238" s="19">
        <v>265.5</v>
      </c>
    </row>
    <row r="239" spans="1:6" x14ac:dyDescent="0.2">
      <c r="A239" s="19" t="s">
        <v>189</v>
      </c>
      <c r="B239" s="19" t="s">
        <v>241</v>
      </c>
      <c r="C239" s="20">
        <v>1240</v>
      </c>
      <c r="D239" s="21">
        <v>252.6</v>
      </c>
      <c r="E239" s="19">
        <v>-88.9</v>
      </c>
      <c r="F239" s="19">
        <v>267</v>
      </c>
    </row>
    <row r="240" spans="1:6" x14ac:dyDescent="0.2">
      <c r="A240" s="19" t="s">
        <v>189</v>
      </c>
      <c r="B240" s="19" t="s">
        <v>241</v>
      </c>
      <c r="C240" s="20">
        <v>1540</v>
      </c>
      <c r="D240" s="21">
        <v>258.89999999999998</v>
      </c>
      <c r="E240" s="19">
        <v>-89.3</v>
      </c>
      <c r="F240" s="19">
        <v>251.5</v>
      </c>
    </row>
    <row r="241" spans="1:6" x14ac:dyDescent="0.2">
      <c r="A241" s="19" t="s">
        <v>189</v>
      </c>
      <c r="B241" s="19" t="s">
        <v>241</v>
      </c>
      <c r="C241" s="20">
        <v>1860</v>
      </c>
      <c r="D241" s="21">
        <v>263.89999999999998</v>
      </c>
      <c r="E241" s="19">
        <v>-89</v>
      </c>
      <c r="F241" s="19">
        <v>277.2</v>
      </c>
    </row>
    <row r="242" spans="1:6" x14ac:dyDescent="0.2">
      <c r="A242" s="19" t="s">
        <v>189</v>
      </c>
      <c r="B242" s="19" t="s">
        <v>241</v>
      </c>
      <c r="C242" s="20">
        <v>2380</v>
      </c>
      <c r="D242" s="21">
        <v>270.5</v>
      </c>
      <c r="E242" s="19">
        <v>-88.8</v>
      </c>
      <c r="F242" s="19">
        <v>300.3</v>
      </c>
    </row>
    <row r="244" spans="1:6" x14ac:dyDescent="0.2">
      <c r="A244" s="19" t="s">
        <v>190</v>
      </c>
      <c r="B244" s="19" t="s">
        <v>241</v>
      </c>
      <c r="C244" s="20">
        <v>0</v>
      </c>
      <c r="D244" s="21">
        <v>0.21179999999999999</v>
      </c>
      <c r="E244" s="19">
        <v>62.8</v>
      </c>
      <c r="F244" s="19">
        <v>303.60000000000002</v>
      </c>
    </row>
    <row r="245" spans="1:6" x14ac:dyDescent="0.2">
      <c r="A245" s="19" t="s">
        <v>190</v>
      </c>
      <c r="B245" s="19" t="s">
        <v>241</v>
      </c>
      <c r="C245" s="20">
        <v>12</v>
      </c>
      <c r="D245" s="21">
        <v>9.9760000000000009</v>
      </c>
      <c r="E245" s="19">
        <v>-87.2</v>
      </c>
      <c r="F245" s="19">
        <v>262.3</v>
      </c>
    </row>
    <row r="246" spans="1:6" x14ac:dyDescent="0.2">
      <c r="A246" s="19" t="s">
        <v>190</v>
      </c>
      <c r="B246" s="19" t="s">
        <v>241</v>
      </c>
      <c r="C246" s="20">
        <v>18</v>
      </c>
      <c r="D246" s="21">
        <v>19.32</v>
      </c>
      <c r="E246" s="19">
        <v>-87.5</v>
      </c>
      <c r="F246" s="19">
        <v>279.3</v>
      </c>
    </row>
    <row r="247" spans="1:6" x14ac:dyDescent="0.2">
      <c r="A247" s="19" t="s">
        <v>190</v>
      </c>
      <c r="B247" s="19" t="s">
        <v>241</v>
      </c>
      <c r="C247" s="20">
        <v>41</v>
      </c>
      <c r="D247" s="21">
        <v>56.3</v>
      </c>
      <c r="E247" s="19">
        <v>-87.7</v>
      </c>
      <c r="F247" s="19">
        <v>277.60000000000002</v>
      </c>
    </row>
    <row r="248" spans="1:6" x14ac:dyDescent="0.2">
      <c r="A248" s="19" t="s">
        <v>190</v>
      </c>
      <c r="B248" s="19" t="s">
        <v>241</v>
      </c>
      <c r="C248" s="20">
        <v>62</v>
      </c>
      <c r="D248" s="21">
        <v>83.04</v>
      </c>
      <c r="E248" s="19">
        <v>-87.7</v>
      </c>
      <c r="F248" s="19">
        <v>245</v>
      </c>
    </row>
    <row r="249" spans="1:6" x14ac:dyDescent="0.2">
      <c r="A249" s="19" t="s">
        <v>190</v>
      </c>
      <c r="B249" s="19" t="s">
        <v>241</v>
      </c>
      <c r="C249" s="20">
        <v>84</v>
      </c>
      <c r="D249" s="21">
        <v>104.6</v>
      </c>
      <c r="E249" s="19">
        <v>-88</v>
      </c>
      <c r="F249" s="19">
        <v>289.10000000000002</v>
      </c>
    </row>
    <row r="250" spans="1:6" x14ac:dyDescent="0.2">
      <c r="A250" s="19" t="s">
        <v>190</v>
      </c>
      <c r="B250" s="19" t="s">
        <v>241</v>
      </c>
      <c r="C250" s="20">
        <v>110</v>
      </c>
      <c r="D250" s="21">
        <v>121.8</v>
      </c>
      <c r="E250" s="19">
        <v>-87.9</v>
      </c>
      <c r="F250" s="19">
        <v>272.89999999999998</v>
      </c>
    </row>
    <row r="251" spans="1:6" x14ac:dyDescent="0.2">
      <c r="A251" s="19" t="s">
        <v>190</v>
      </c>
      <c r="B251" s="19" t="s">
        <v>241</v>
      </c>
      <c r="C251" s="20">
        <v>130</v>
      </c>
      <c r="D251" s="21">
        <v>134.6</v>
      </c>
      <c r="E251" s="19">
        <v>-88.6</v>
      </c>
      <c r="F251" s="19">
        <v>293.5</v>
      </c>
    </row>
    <row r="252" spans="1:6" x14ac:dyDescent="0.2">
      <c r="A252" s="19" t="s">
        <v>190</v>
      </c>
      <c r="B252" s="19" t="s">
        <v>241</v>
      </c>
      <c r="C252" s="20">
        <v>164</v>
      </c>
      <c r="D252" s="21">
        <v>150.9</v>
      </c>
      <c r="E252" s="19">
        <v>-88.1</v>
      </c>
      <c r="F252" s="19">
        <v>293.39999999999998</v>
      </c>
    </row>
    <row r="253" spans="1:6" x14ac:dyDescent="0.2">
      <c r="A253" s="19" t="s">
        <v>190</v>
      </c>
      <c r="B253" s="19" t="s">
        <v>241</v>
      </c>
      <c r="C253" s="20">
        <v>216</v>
      </c>
      <c r="D253" s="21">
        <v>172</v>
      </c>
      <c r="E253" s="19">
        <v>-88</v>
      </c>
      <c r="F253" s="19">
        <v>274.8</v>
      </c>
    </row>
    <row r="254" spans="1:6" x14ac:dyDescent="0.2">
      <c r="A254" s="19" t="s">
        <v>190</v>
      </c>
      <c r="B254" s="19" t="s">
        <v>241</v>
      </c>
      <c r="C254" s="20">
        <v>274</v>
      </c>
      <c r="D254" s="21">
        <v>190.4</v>
      </c>
      <c r="E254" s="19">
        <v>-87.7</v>
      </c>
      <c r="F254" s="19">
        <v>261.7</v>
      </c>
    </row>
    <row r="255" spans="1:6" x14ac:dyDescent="0.2">
      <c r="A255" s="19" t="s">
        <v>190</v>
      </c>
      <c r="B255" s="19" t="s">
        <v>241</v>
      </c>
      <c r="C255" s="20">
        <v>330</v>
      </c>
      <c r="D255" s="21">
        <v>203.6</v>
      </c>
      <c r="E255" s="19">
        <v>-87.6</v>
      </c>
      <c r="F255" s="19">
        <v>270.89999999999998</v>
      </c>
    </row>
    <row r="256" spans="1:6" x14ac:dyDescent="0.2">
      <c r="A256" s="19" t="s">
        <v>190</v>
      </c>
      <c r="B256" s="19" t="s">
        <v>241</v>
      </c>
      <c r="C256" s="20">
        <v>400</v>
      </c>
      <c r="D256" s="21">
        <v>219</v>
      </c>
      <c r="E256" s="19">
        <v>-87.7</v>
      </c>
      <c r="F256" s="19">
        <v>280.7</v>
      </c>
    </row>
    <row r="257" spans="1:6" x14ac:dyDescent="0.2">
      <c r="A257" s="19" t="s">
        <v>190</v>
      </c>
      <c r="B257" s="19" t="s">
        <v>241</v>
      </c>
      <c r="C257" s="20">
        <v>500</v>
      </c>
      <c r="D257" s="21">
        <v>232.7</v>
      </c>
      <c r="E257" s="19">
        <v>-87.7</v>
      </c>
      <c r="F257" s="19">
        <v>260.8</v>
      </c>
    </row>
    <row r="258" spans="1:6" x14ac:dyDescent="0.2">
      <c r="A258" s="19" t="s">
        <v>190</v>
      </c>
      <c r="B258" s="19" t="s">
        <v>241</v>
      </c>
      <c r="C258" s="20">
        <v>600</v>
      </c>
      <c r="D258" s="21">
        <v>242.4</v>
      </c>
      <c r="E258" s="19">
        <v>-87.7</v>
      </c>
      <c r="F258" s="19">
        <v>266.3</v>
      </c>
    </row>
    <row r="259" spans="1:6" x14ac:dyDescent="0.2">
      <c r="A259" s="19" t="s">
        <v>190</v>
      </c>
      <c r="B259" s="19" t="s">
        <v>241</v>
      </c>
      <c r="C259" s="20">
        <v>810</v>
      </c>
      <c r="D259" s="21">
        <v>255.6</v>
      </c>
      <c r="E259" s="19">
        <v>-87.7</v>
      </c>
      <c r="F259" s="19">
        <v>275.60000000000002</v>
      </c>
    </row>
    <row r="260" spans="1:6" x14ac:dyDescent="0.2">
      <c r="A260" s="19" t="s">
        <v>190</v>
      </c>
      <c r="B260" s="19" t="s">
        <v>241</v>
      </c>
      <c r="C260" s="20">
        <v>1030</v>
      </c>
      <c r="D260" s="21">
        <v>264.7</v>
      </c>
      <c r="E260" s="19">
        <v>-87.6</v>
      </c>
      <c r="F260" s="19">
        <v>298.89999999999998</v>
      </c>
    </row>
    <row r="261" spans="1:6" x14ac:dyDescent="0.2">
      <c r="A261" s="19" t="s">
        <v>190</v>
      </c>
      <c r="B261" s="19" t="s">
        <v>241</v>
      </c>
      <c r="C261" s="20">
        <v>1230</v>
      </c>
      <c r="D261" s="21">
        <v>271.2</v>
      </c>
      <c r="E261" s="19">
        <v>-87.8</v>
      </c>
      <c r="F261" s="19">
        <v>316</v>
      </c>
    </row>
    <row r="262" spans="1:6" x14ac:dyDescent="0.2">
      <c r="A262" s="19" t="s">
        <v>190</v>
      </c>
      <c r="B262" s="19" t="s">
        <v>241</v>
      </c>
      <c r="C262" s="20">
        <v>1550</v>
      </c>
      <c r="D262" s="21">
        <v>277.10000000000002</v>
      </c>
      <c r="E262" s="19">
        <v>-87.8</v>
      </c>
      <c r="F262" s="19">
        <v>289.39999999999998</v>
      </c>
    </row>
    <row r="263" spans="1:6" x14ac:dyDescent="0.2">
      <c r="A263" s="19" t="s">
        <v>190</v>
      </c>
      <c r="B263" s="19" t="s">
        <v>241</v>
      </c>
      <c r="C263" s="20">
        <v>1860</v>
      </c>
      <c r="D263" s="21">
        <v>284.7</v>
      </c>
      <c r="E263" s="19">
        <v>-87.2</v>
      </c>
      <c r="F263" s="19">
        <v>324.2</v>
      </c>
    </row>
    <row r="264" spans="1:6" x14ac:dyDescent="0.2">
      <c r="A264" s="19" t="s">
        <v>190</v>
      </c>
      <c r="B264" s="19" t="s">
        <v>241</v>
      </c>
      <c r="C264" s="20">
        <v>2380</v>
      </c>
      <c r="D264" s="21">
        <v>291.89999999999998</v>
      </c>
      <c r="E264" s="19">
        <v>-87.2</v>
      </c>
      <c r="F264" s="19">
        <v>315.89999999999998</v>
      </c>
    </row>
    <row r="266" spans="1:6" x14ac:dyDescent="0.2">
      <c r="A266" s="19" t="s">
        <v>191</v>
      </c>
      <c r="B266" s="19" t="s">
        <v>241</v>
      </c>
      <c r="C266" s="20">
        <v>0</v>
      </c>
      <c r="D266" s="21">
        <v>0.20710000000000001</v>
      </c>
      <c r="E266" s="19">
        <v>55.9</v>
      </c>
      <c r="F266" s="19">
        <v>182</v>
      </c>
    </row>
    <row r="267" spans="1:6" x14ac:dyDescent="0.2">
      <c r="A267" s="19" t="s">
        <v>191</v>
      </c>
      <c r="B267" s="19" t="s">
        <v>241</v>
      </c>
      <c r="C267" s="20">
        <v>13</v>
      </c>
      <c r="D267" s="21">
        <v>7.8419999999999996</v>
      </c>
      <c r="E267" s="19">
        <v>-88.4</v>
      </c>
      <c r="F267" s="19">
        <v>199.6</v>
      </c>
    </row>
    <row r="268" spans="1:6" x14ac:dyDescent="0.2">
      <c r="A268" s="19" t="s">
        <v>191</v>
      </c>
      <c r="B268" s="19" t="s">
        <v>241</v>
      </c>
      <c r="C268" s="20">
        <v>18</v>
      </c>
      <c r="D268" s="21">
        <v>13.6</v>
      </c>
      <c r="E268" s="19">
        <v>-88.7</v>
      </c>
      <c r="F268" s="19">
        <v>204.9</v>
      </c>
    </row>
    <row r="269" spans="1:6" x14ac:dyDescent="0.2">
      <c r="A269" s="19" t="s">
        <v>191</v>
      </c>
      <c r="B269" s="19" t="s">
        <v>241</v>
      </c>
      <c r="C269" s="20">
        <v>42</v>
      </c>
      <c r="D269" s="21">
        <v>41.49</v>
      </c>
      <c r="E269" s="19">
        <v>-89.2</v>
      </c>
      <c r="F269" s="19">
        <v>326.60000000000002</v>
      </c>
    </row>
    <row r="270" spans="1:6" x14ac:dyDescent="0.2">
      <c r="A270" s="19" t="s">
        <v>191</v>
      </c>
      <c r="B270" s="19" t="s">
        <v>241</v>
      </c>
      <c r="C270" s="20">
        <v>63</v>
      </c>
      <c r="D270" s="21">
        <v>63.65</v>
      </c>
      <c r="E270" s="19">
        <v>-88.5</v>
      </c>
      <c r="F270" s="19">
        <v>334.9</v>
      </c>
    </row>
    <row r="271" spans="1:6" x14ac:dyDescent="0.2">
      <c r="A271" s="19" t="s">
        <v>191</v>
      </c>
      <c r="B271" s="19" t="s">
        <v>241</v>
      </c>
      <c r="C271" s="20">
        <v>88</v>
      </c>
      <c r="D271" s="21">
        <v>82.86</v>
      </c>
      <c r="E271" s="19">
        <v>-89.2</v>
      </c>
      <c r="F271" s="19">
        <v>231.9</v>
      </c>
    </row>
    <row r="272" spans="1:6" x14ac:dyDescent="0.2">
      <c r="A272" s="19" t="s">
        <v>191</v>
      </c>
      <c r="B272" s="19" t="s">
        <v>241</v>
      </c>
      <c r="C272" s="20">
        <v>108</v>
      </c>
      <c r="D272" s="21">
        <v>97.22</v>
      </c>
      <c r="E272" s="19">
        <v>-88.5</v>
      </c>
      <c r="F272" s="19">
        <v>329.5</v>
      </c>
    </row>
    <row r="273" spans="1:6" x14ac:dyDescent="0.2">
      <c r="A273" s="19" t="s">
        <v>191</v>
      </c>
      <c r="B273" s="19" t="s">
        <v>241</v>
      </c>
      <c r="C273" s="20">
        <v>131</v>
      </c>
      <c r="D273" s="21">
        <v>108.9</v>
      </c>
      <c r="E273" s="19">
        <v>-89.4</v>
      </c>
      <c r="F273" s="19">
        <v>284.60000000000002</v>
      </c>
    </row>
    <row r="274" spans="1:6" x14ac:dyDescent="0.2">
      <c r="A274" s="19" t="s">
        <v>191</v>
      </c>
      <c r="B274" s="19" t="s">
        <v>241</v>
      </c>
      <c r="C274" s="20">
        <v>164</v>
      </c>
      <c r="D274" s="21">
        <v>123.1</v>
      </c>
      <c r="E274" s="19">
        <v>-89.3</v>
      </c>
      <c r="F274" s="19">
        <v>261.2</v>
      </c>
    </row>
    <row r="275" spans="1:6" x14ac:dyDescent="0.2">
      <c r="A275" s="19" t="s">
        <v>191</v>
      </c>
      <c r="B275" s="19" t="s">
        <v>241</v>
      </c>
      <c r="C275" s="20">
        <v>219</v>
      </c>
      <c r="D275" s="21">
        <v>142.80000000000001</v>
      </c>
      <c r="E275" s="19">
        <v>-89.3</v>
      </c>
      <c r="F275" s="19">
        <v>332.4</v>
      </c>
    </row>
    <row r="276" spans="1:6" x14ac:dyDescent="0.2">
      <c r="A276" s="19" t="s">
        <v>191</v>
      </c>
      <c r="B276" s="19" t="s">
        <v>241</v>
      </c>
      <c r="C276" s="20">
        <v>276</v>
      </c>
      <c r="D276" s="21">
        <v>159.30000000000001</v>
      </c>
      <c r="E276" s="19">
        <v>-89.1</v>
      </c>
      <c r="F276" s="19">
        <v>357.6</v>
      </c>
    </row>
    <row r="277" spans="1:6" x14ac:dyDescent="0.2">
      <c r="A277" s="19" t="s">
        <v>191</v>
      </c>
      <c r="B277" s="19" t="s">
        <v>241</v>
      </c>
      <c r="C277" s="20">
        <v>331</v>
      </c>
      <c r="D277" s="21">
        <v>171.5</v>
      </c>
      <c r="E277" s="19">
        <v>-89.1</v>
      </c>
      <c r="F277" s="19">
        <v>351.3</v>
      </c>
    </row>
    <row r="278" spans="1:6" x14ac:dyDescent="0.2">
      <c r="A278" s="19" t="s">
        <v>191</v>
      </c>
      <c r="B278" s="19" t="s">
        <v>241</v>
      </c>
      <c r="C278" s="20">
        <v>400</v>
      </c>
      <c r="D278" s="21">
        <v>184.2</v>
      </c>
      <c r="E278" s="19">
        <v>-89.6</v>
      </c>
      <c r="F278" s="19">
        <v>285.39999999999998</v>
      </c>
    </row>
    <row r="279" spans="1:6" x14ac:dyDescent="0.2">
      <c r="A279" s="19" t="s">
        <v>191</v>
      </c>
      <c r="B279" s="19" t="s">
        <v>241</v>
      </c>
      <c r="C279" s="20">
        <v>500</v>
      </c>
      <c r="D279" s="21">
        <v>196.7</v>
      </c>
      <c r="E279" s="19">
        <v>-89.7</v>
      </c>
      <c r="F279" s="19">
        <v>285.3</v>
      </c>
    </row>
    <row r="280" spans="1:6" x14ac:dyDescent="0.2">
      <c r="A280" s="19" t="s">
        <v>191</v>
      </c>
      <c r="B280" s="19" t="s">
        <v>241</v>
      </c>
      <c r="C280" s="20">
        <v>600</v>
      </c>
      <c r="D280" s="21">
        <v>205.1</v>
      </c>
      <c r="E280" s="19">
        <v>-89.3</v>
      </c>
      <c r="F280" s="19">
        <v>183.1</v>
      </c>
    </row>
    <row r="281" spans="1:6" x14ac:dyDescent="0.2">
      <c r="A281" s="19" t="s">
        <v>191</v>
      </c>
      <c r="B281" s="19" t="s">
        <v>241</v>
      </c>
      <c r="C281" s="20">
        <v>810</v>
      </c>
      <c r="D281" s="21">
        <v>216.8</v>
      </c>
      <c r="E281" s="19">
        <v>-89.6</v>
      </c>
      <c r="F281" s="19">
        <v>147.5</v>
      </c>
    </row>
    <row r="282" spans="1:6" x14ac:dyDescent="0.2">
      <c r="A282" s="19" t="s">
        <v>191</v>
      </c>
      <c r="B282" s="19" t="s">
        <v>241</v>
      </c>
      <c r="C282" s="20">
        <v>1020</v>
      </c>
      <c r="D282" s="21">
        <v>224.6</v>
      </c>
      <c r="E282" s="19">
        <v>-89</v>
      </c>
      <c r="F282" s="19">
        <v>39.1</v>
      </c>
    </row>
    <row r="283" spans="1:6" x14ac:dyDescent="0.2">
      <c r="A283" s="19" t="s">
        <v>191</v>
      </c>
      <c r="B283" s="19" t="s">
        <v>241</v>
      </c>
      <c r="C283" s="20">
        <v>1230</v>
      </c>
      <c r="D283" s="21">
        <v>230.1</v>
      </c>
      <c r="E283" s="19">
        <v>-89.7</v>
      </c>
      <c r="F283" s="19">
        <v>192.2</v>
      </c>
    </row>
    <row r="284" spans="1:6" x14ac:dyDescent="0.2">
      <c r="A284" s="19" t="s">
        <v>191</v>
      </c>
      <c r="B284" s="19" t="s">
        <v>241</v>
      </c>
      <c r="C284" s="20">
        <v>1540</v>
      </c>
      <c r="D284" s="21">
        <v>237</v>
      </c>
      <c r="E284" s="19">
        <v>-88.8</v>
      </c>
      <c r="F284" s="19">
        <v>1.2</v>
      </c>
    </row>
    <row r="285" spans="1:6" x14ac:dyDescent="0.2">
      <c r="A285" s="19" t="s">
        <v>191</v>
      </c>
      <c r="B285" s="19" t="s">
        <v>241</v>
      </c>
      <c r="C285" s="20">
        <v>1860</v>
      </c>
      <c r="D285" s="21">
        <v>241.3</v>
      </c>
      <c r="E285" s="19">
        <v>-89.9</v>
      </c>
      <c r="F285" s="19">
        <v>207.8</v>
      </c>
    </row>
    <row r="286" spans="1:6" x14ac:dyDescent="0.2">
      <c r="A286" s="19" t="s">
        <v>191</v>
      </c>
      <c r="B286" s="19" t="s">
        <v>241</v>
      </c>
      <c r="C286" s="20">
        <v>2380</v>
      </c>
      <c r="D286" s="21">
        <v>248.6</v>
      </c>
      <c r="E286" s="19">
        <v>-89.2</v>
      </c>
      <c r="F286" s="19">
        <v>334.9</v>
      </c>
    </row>
    <row r="288" spans="1:6" x14ac:dyDescent="0.2">
      <c r="A288" s="19" t="s">
        <v>192</v>
      </c>
      <c r="B288" s="19" t="s">
        <v>241</v>
      </c>
      <c r="C288" s="20">
        <v>0</v>
      </c>
      <c r="D288" s="21">
        <v>3.9820000000000001E-2</v>
      </c>
      <c r="E288" s="19">
        <v>83.3</v>
      </c>
      <c r="F288" s="19">
        <v>332.6</v>
      </c>
    </row>
    <row r="289" spans="1:6" x14ac:dyDescent="0.2">
      <c r="A289" s="19" t="s">
        <v>192</v>
      </c>
      <c r="B289" s="19" t="s">
        <v>241</v>
      </c>
      <c r="C289" s="20">
        <v>13</v>
      </c>
      <c r="D289" s="21">
        <v>4.46</v>
      </c>
      <c r="E289" s="19">
        <v>-88.2</v>
      </c>
      <c r="F289" s="19">
        <v>199.9</v>
      </c>
    </row>
    <row r="290" spans="1:6" x14ac:dyDescent="0.2">
      <c r="A290" s="19" t="s">
        <v>192</v>
      </c>
      <c r="B290" s="19" t="s">
        <v>241</v>
      </c>
      <c r="C290" s="20">
        <v>21</v>
      </c>
      <c r="D290" s="21">
        <v>9.1989999999999998</v>
      </c>
      <c r="E290" s="19">
        <v>-88.3</v>
      </c>
      <c r="F290" s="19">
        <v>181.1</v>
      </c>
    </row>
    <row r="291" spans="1:6" x14ac:dyDescent="0.2">
      <c r="A291" s="19" t="s">
        <v>192</v>
      </c>
      <c r="B291" s="19" t="s">
        <v>241</v>
      </c>
      <c r="C291" s="20">
        <v>40</v>
      </c>
      <c r="D291" s="21">
        <v>24.4</v>
      </c>
      <c r="E291" s="19">
        <v>-88.1</v>
      </c>
      <c r="F291" s="19">
        <v>212.4</v>
      </c>
    </row>
    <row r="292" spans="1:6" x14ac:dyDescent="0.2">
      <c r="A292" s="19" t="s">
        <v>192</v>
      </c>
      <c r="B292" s="19" t="s">
        <v>241</v>
      </c>
      <c r="C292" s="20">
        <v>64</v>
      </c>
      <c r="D292" s="21">
        <v>39.44</v>
      </c>
      <c r="E292" s="19">
        <v>-88.2</v>
      </c>
      <c r="F292" s="19">
        <v>176.9</v>
      </c>
    </row>
    <row r="293" spans="1:6" x14ac:dyDescent="0.2">
      <c r="A293" s="19" t="s">
        <v>192</v>
      </c>
      <c r="B293" s="19" t="s">
        <v>241</v>
      </c>
      <c r="C293" s="20">
        <v>85</v>
      </c>
      <c r="D293" s="21">
        <v>50.42</v>
      </c>
      <c r="E293" s="19">
        <v>-87.9</v>
      </c>
      <c r="F293" s="19">
        <v>203.9</v>
      </c>
    </row>
    <row r="294" spans="1:6" x14ac:dyDescent="0.2">
      <c r="A294" s="19" t="s">
        <v>192</v>
      </c>
      <c r="B294" s="19" t="s">
        <v>241</v>
      </c>
      <c r="C294" s="20">
        <v>109</v>
      </c>
      <c r="D294" s="21">
        <v>59.41</v>
      </c>
      <c r="E294" s="19">
        <v>-88.4</v>
      </c>
      <c r="F294" s="19">
        <v>190.1</v>
      </c>
    </row>
    <row r="295" spans="1:6" x14ac:dyDescent="0.2">
      <c r="A295" s="19" t="s">
        <v>192</v>
      </c>
      <c r="B295" s="19" t="s">
        <v>241</v>
      </c>
      <c r="C295" s="20">
        <v>128</v>
      </c>
      <c r="D295" s="21">
        <v>64.239999999999995</v>
      </c>
      <c r="E295" s="19">
        <v>-88.3</v>
      </c>
      <c r="F295" s="19">
        <v>199.8</v>
      </c>
    </row>
    <row r="296" spans="1:6" x14ac:dyDescent="0.2">
      <c r="A296" s="19" t="s">
        <v>192</v>
      </c>
      <c r="B296" s="19" t="s">
        <v>241</v>
      </c>
      <c r="C296" s="20">
        <v>164</v>
      </c>
      <c r="D296" s="21">
        <v>71.52</v>
      </c>
      <c r="E296" s="19">
        <v>-88.1</v>
      </c>
      <c r="F296" s="19">
        <v>213.3</v>
      </c>
    </row>
    <row r="297" spans="1:6" x14ac:dyDescent="0.2">
      <c r="A297" s="19" t="s">
        <v>192</v>
      </c>
      <c r="B297" s="19" t="s">
        <v>241</v>
      </c>
      <c r="C297" s="20">
        <v>219</v>
      </c>
      <c r="D297" s="21">
        <v>79.989999999999995</v>
      </c>
      <c r="E297" s="19">
        <v>-88.2</v>
      </c>
      <c r="F297" s="19">
        <v>216.6</v>
      </c>
    </row>
    <row r="298" spans="1:6" x14ac:dyDescent="0.2">
      <c r="A298" s="19" t="s">
        <v>192</v>
      </c>
      <c r="B298" s="19" t="s">
        <v>241</v>
      </c>
      <c r="C298" s="20">
        <v>272</v>
      </c>
      <c r="D298" s="21">
        <v>85.86</v>
      </c>
      <c r="E298" s="19">
        <v>-88.3</v>
      </c>
      <c r="F298" s="19">
        <v>186.4</v>
      </c>
    </row>
    <row r="299" spans="1:6" x14ac:dyDescent="0.2">
      <c r="A299" s="19" t="s">
        <v>192</v>
      </c>
      <c r="B299" s="19" t="s">
        <v>241</v>
      </c>
      <c r="C299" s="20">
        <v>332</v>
      </c>
      <c r="D299" s="21">
        <v>90.4</v>
      </c>
      <c r="E299" s="19">
        <v>-88.6</v>
      </c>
      <c r="F299" s="19">
        <v>225</v>
      </c>
    </row>
    <row r="300" spans="1:6" x14ac:dyDescent="0.2">
      <c r="A300" s="19" t="s">
        <v>192</v>
      </c>
      <c r="B300" s="19" t="s">
        <v>241</v>
      </c>
      <c r="C300" s="20">
        <v>400</v>
      </c>
      <c r="D300" s="21">
        <v>94.69</v>
      </c>
      <c r="E300" s="19">
        <v>-88.3</v>
      </c>
      <c r="F300" s="19">
        <v>207.5</v>
      </c>
    </row>
    <row r="301" spans="1:6" x14ac:dyDescent="0.2">
      <c r="A301" s="19" t="s">
        <v>192</v>
      </c>
      <c r="B301" s="19" t="s">
        <v>241</v>
      </c>
      <c r="C301" s="20">
        <v>500</v>
      </c>
      <c r="D301" s="21">
        <v>98.41</v>
      </c>
      <c r="E301" s="19">
        <v>-88.7</v>
      </c>
      <c r="F301" s="19">
        <v>182.5</v>
      </c>
    </row>
    <row r="302" spans="1:6" x14ac:dyDescent="0.2">
      <c r="A302" s="19" t="s">
        <v>192</v>
      </c>
      <c r="B302" s="19" t="s">
        <v>241</v>
      </c>
      <c r="C302" s="20">
        <v>600</v>
      </c>
      <c r="D302" s="21">
        <v>100.8</v>
      </c>
      <c r="E302" s="19">
        <v>-88.6</v>
      </c>
      <c r="F302" s="19">
        <v>221.8</v>
      </c>
    </row>
    <row r="303" spans="1:6" x14ac:dyDescent="0.2">
      <c r="A303" s="19" t="s">
        <v>192</v>
      </c>
      <c r="B303" s="19" t="s">
        <v>241</v>
      </c>
      <c r="C303" s="20">
        <v>810</v>
      </c>
      <c r="D303" s="21">
        <v>103.9</v>
      </c>
      <c r="E303" s="19">
        <v>-88.7</v>
      </c>
      <c r="F303" s="19">
        <v>168.3</v>
      </c>
    </row>
    <row r="304" spans="1:6" x14ac:dyDescent="0.2">
      <c r="A304" s="19" t="s">
        <v>192</v>
      </c>
      <c r="B304" s="19" t="s">
        <v>241</v>
      </c>
      <c r="C304" s="20">
        <v>1020</v>
      </c>
      <c r="D304" s="21">
        <v>106.1</v>
      </c>
      <c r="E304" s="19">
        <v>-89.1</v>
      </c>
      <c r="F304" s="19">
        <v>194.3</v>
      </c>
    </row>
    <row r="305" spans="1:6" x14ac:dyDescent="0.2">
      <c r="A305" s="19" t="s">
        <v>192</v>
      </c>
      <c r="B305" s="19" t="s">
        <v>241</v>
      </c>
      <c r="C305" s="20">
        <v>1230</v>
      </c>
      <c r="D305" s="21">
        <v>107.9</v>
      </c>
      <c r="E305" s="19">
        <v>-89.1</v>
      </c>
      <c r="F305" s="19">
        <v>214.4</v>
      </c>
    </row>
    <row r="306" spans="1:6" x14ac:dyDescent="0.2">
      <c r="A306" s="19" t="s">
        <v>192</v>
      </c>
      <c r="B306" s="19" t="s">
        <v>241</v>
      </c>
      <c r="C306" s="20">
        <v>1540</v>
      </c>
      <c r="D306" s="21">
        <v>110.1</v>
      </c>
      <c r="E306" s="19">
        <v>-89.2</v>
      </c>
      <c r="F306" s="19">
        <v>231.3</v>
      </c>
    </row>
    <row r="307" spans="1:6" x14ac:dyDescent="0.2">
      <c r="A307" s="19" t="s">
        <v>192</v>
      </c>
      <c r="B307" s="19" t="s">
        <v>241</v>
      </c>
      <c r="C307" s="20">
        <v>1850</v>
      </c>
      <c r="D307" s="21">
        <v>112.1</v>
      </c>
      <c r="E307" s="19">
        <v>-88.8</v>
      </c>
      <c r="F307" s="19">
        <v>231.5</v>
      </c>
    </row>
    <row r="308" spans="1:6" x14ac:dyDescent="0.2">
      <c r="A308" s="19" t="s">
        <v>192</v>
      </c>
      <c r="B308" s="19" t="s">
        <v>241</v>
      </c>
      <c r="C308" s="20">
        <v>2370</v>
      </c>
      <c r="D308" s="21">
        <v>115</v>
      </c>
      <c r="E308" s="19">
        <v>-89.6</v>
      </c>
      <c r="F308" s="19">
        <v>224.3</v>
      </c>
    </row>
    <row r="310" spans="1:6" x14ac:dyDescent="0.2">
      <c r="A310" s="19" t="s">
        <v>193</v>
      </c>
      <c r="B310" s="19" t="s">
        <v>241</v>
      </c>
      <c r="C310" s="20">
        <v>0</v>
      </c>
      <c r="D310" s="21">
        <v>0.11990000000000001</v>
      </c>
      <c r="E310" s="19">
        <v>71.8</v>
      </c>
      <c r="F310" s="19">
        <v>76.099999999999994</v>
      </c>
    </row>
    <row r="311" spans="1:6" x14ac:dyDescent="0.2">
      <c r="A311" s="19" t="s">
        <v>193</v>
      </c>
      <c r="B311" s="19" t="s">
        <v>241</v>
      </c>
      <c r="C311" s="20">
        <v>12</v>
      </c>
      <c r="D311" s="21">
        <v>4.3179999999999996</v>
      </c>
      <c r="E311" s="19">
        <v>-89.4</v>
      </c>
      <c r="F311" s="19">
        <v>164</v>
      </c>
    </row>
    <row r="312" spans="1:6" x14ac:dyDescent="0.2">
      <c r="A312" s="19" t="s">
        <v>193</v>
      </c>
      <c r="B312" s="19" t="s">
        <v>241</v>
      </c>
      <c r="C312" s="20">
        <v>17</v>
      </c>
      <c r="D312" s="21">
        <v>9.1419999999999995</v>
      </c>
      <c r="E312" s="19">
        <v>-88.5</v>
      </c>
      <c r="F312" s="19">
        <v>211.9</v>
      </c>
    </row>
    <row r="313" spans="1:6" x14ac:dyDescent="0.2">
      <c r="A313" s="19" t="s">
        <v>193</v>
      </c>
      <c r="B313" s="19" t="s">
        <v>241</v>
      </c>
      <c r="C313" s="20">
        <v>39</v>
      </c>
      <c r="D313" s="21">
        <v>31.73</v>
      </c>
      <c r="E313" s="19">
        <v>-88.5</v>
      </c>
      <c r="F313" s="19">
        <v>190.1</v>
      </c>
    </row>
    <row r="314" spans="1:6" x14ac:dyDescent="0.2">
      <c r="A314" s="19" t="s">
        <v>193</v>
      </c>
      <c r="B314" s="19" t="s">
        <v>241</v>
      </c>
      <c r="C314" s="20">
        <v>61</v>
      </c>
      <c r="D314" s="21">
        <v>52.39</v>
      </c>
      <c r="E314" s="19">
        <v>-88.8</v>
      </c>
      <c r="F314" s="19">
        <v>198.7</v>
      </c>
    </row>
    <row r="315" spans="1:6" x14ac:dyDescent="0.2">
      <c r="A315" s="19" t="s">
        <v>193</v>
      </c>
      <c r="B315" s="19" t="s">
        <v>241</v>
      </c>
      <c r="C315" s="20">
        <v>84</v>
      </c>
      <c r="D315" s="21">
        <v>68.77</v>
      </c>
      <c r="E315" s="19">
        <v>-88.4</v>
      </c>
      <c r="F315" s="19">
        <v>191.8</v>
      </c>
    </row>
    <row r="316" spans="1:6" x14ac:dyDescent="0.2">
      <c r="A316" s="19" t="s">
        <v>193</v>
      </c>
      <c r="B316" s="19" t="s">
        <v>241</v>
      </c>
      <c r="C316" s="20">
        <v>109</v>
      </c>
      <c r="D316" s="21">
        <v>83.32</v>
      </c>
      <c r="E316" s="19">
        <v>-88.6</v>
      </c>
      <c r="F316" s="19">
        <v>181.9</v>
      </c>
    </row>
    <row r="317" spans="1:6" x14ac:dyDescent="0.2">
      <c r="A317" s="19" t="s">
        <v>193</v>
      </c>
      <c r="B317" s="19" t="s">
        <v>241</v>
      </c>
      <c r="C317" s="20">
        <v>130</v>
      </c>
      <c r="D317" s="21">
        <v>89.97</v>
      </c>
      <c r="E317" s="19">
        <v>-88.7</v>
      </c>
      <c r="F317" s="19">
        <v>169</v>
      </c>
    </row>
    <row r="318" spans="1:6" x14ac:dyDescent="0.2">
      <c r="A318" s="19" t="s">
        <v>193</v>
      </c>
      <c r="B318" s="19" t="s">
        <v>241</v>
      </c>
      <c r="C318" s="20">
        <v>161</v>
      </c>
      <c r="D318" s="21">
        <v>100.8</v>
      </c>
      <c r="E318" s="19">
        <v>-88.9</v>
      </c>
      <c r="F318" s="19">
        <v>177.2</v>
      </c>
    </row>
    <row r="319" spans="1:6" x14ac:dyDescent="0.2">
      <c r="A319" s="19" t="s">
        <v>193</v>
      </c>
      <c r="B319" s="19" t="s">
        <v>241</v>
      </c>
      <c r="C319" s="20">
        <v>218</v>
      </c>
      <c r="D319" s="21">
        <v>114.1</v>
      </c>
      <c r="E319" s="19">
        <v>-87.1</v>
      </c>
      <c r="F319" s="19">
        <v>182.1</v>
      </c>
    </row>
    <row r="320" spans="1:6" x14ac:dyDescent="0.2">
      <c r="A320" s="19" t="s">
        <v>193</v>
      </c>
      <c r="B320" s="19" t="s">
        <v>241</v>
      </c>
      <c r="C320" s="20">
        <v>273</v>
      </c>
      <c r="D320" s="21">
        <v>123</v>
      </c>
      <c r="E320" s="19">
        <v>-89.1</v>
      </c>
      <c r="F320" s="19">
        <v>182.4</v>
      </c>
    </row>
    <row r="321" spans="1:6" x14ac:dyDescent="0.2">
      <c r="A321" s="19" t="s">
        <v>193</v>
      </c>
      <c r="B321" s="19" t="s">
        <v>241</v>
      </c>
      <c r="C321" s="20">
        <v>330</v>
      </c>
      <c r="D321" s="21">
        <v>130.6</v>
      </c>
      <c r="E321" s="19">
        <v>-89.2</v>
      </c>
      <c r="F321" s="19">
        <v>199.7</v>
      </c>
    </row>
    <row r="322" spans="1:6" x14ac:dyDescent="0.2">
      <c r="A322" s="19" t="s">
        <v>193</v>
      </c>
      <c r="B322" s="19" t="s">
        <v>241</v>
      </c>
      <c r="C322" s="20">
        <v>390</v>
      </c>
      <c r="D322" s="21">
        <v>139.1</v>
      </c>
      <c r="E322" s="19">
        <v>-89.2</v>
      </c>
      <c r="F322" s="19">
        <v>153.9</v>
      </c>
    </row>
    <row r="323" spans="1:6" x14ac:dyDescent="0.2">
      <c r="A323" s="19" t="s">
        <v>193</v>
      </c>
      <c r="B323" s="19" t="s">
        <v>241</v>
      </c>
      <c r="C323" s="20">
        <v>500</v>
      </c>
      <c r="D323" s="21">
        <v>144.6</v>
      </c>
      <c r="E323" s="19">
        <v>-88.9</v>
      </c>
      <c r="F323" s="19">
        <v>132.6</v>
      </c>
    </row>
    <row r="324" spans="1:6" x14ac:dyDescent="0.2">
      <c r="A324" s="19" t="s">
        <v>193</v>
      </c>
      <c r="B324" s="19" t="s">
        <v>241</v>
      </c>
      <c r="C324" s="20">
        <v>600</v>
      </c>
      <c r="D324" s="21">
        <v>149.6</v>
      </c>
      <c r="E324" s="19">
        <v>-88.9</v>
      </c>
      <c r="F324" s="19">
        <v>175.8</v>
      </c>
    </row>
    <row r="325" spans="1:6" x14ac:dyDescent="0.2">
      <c r="A325" s="19" t="s">
        <v>193</v>
      </c>
      <c r="B325" s="19" t="s">
        <v>241</v>
      </c>
      <c r="C325" s="20">
        <v>810</v>
      </c>
      <c r="D325" s="21">
        <v>154.69999999999999</v>
      </c>
      <c r="E325" s="19">
        <v>-89.3</v>
      </c>
      <c r="F325" s="19">
        <v>195</v>
      </c>
    </row>
    <row r="326" spans="1:6" x14ac:dyDescent="0.2">
      <c r="A326" s="19" t="s">
        <v>193</v>
      </c>
      <c r="B326" s="19" t="s">
        <v>241</v>
      </c>
      <c r="C326" s="20">
        <v>1020</v>
      </c>
      <c r="D326" s="21">
        <v>157.69999999999999</v>
      </c>
      <c r="E326" s="19">
        <v>-89.5</v>
      </c>
      <c r="F326" s="19">
        <v>145.19999999999999</v>
      </c>
    </row>
    <row r="327" spans="1:6" x14ac:dyDescent="0.2">
      <c r="A327" s="19" t="s">
        <v>193</v>
      </c>
      <c r="B327" s="19" t="s">
        <v>241</v>
      </c>
      <c r="C327" s="20">
        <v>1220</v>
      </c>
      <c r="D327" s="21">
        <v>160.69999999999999</v>
      </c>
      <c r="E327" s="19">
        <v>-89.4</v>
      </c>
      <c r="F327" s="19">
        <v>149.69999999999999</v>
      </c>
    </row>
    <row r="328" spans="1:6" x14ac:dyDescent="0.2">
      <c r="A328" s="19" t="s">
        <v>193</v>
      </c>
      <c r="B328" s="19" t="s">
        <v>241</v>
      </c>
      <c r="C328" s="20">
        <v>1540</v>
      </c>
      <c r="D328" s="21">
        <v>163.4</v>
      </c>
      <c r="E328" s="19">
        <v>-89.7</v>
      </c>
      <c r="F328" s="19">
        <v>267.60000000000002</v>
      </c>
    </row>
    <row r="329" spans="1:6" x14ac:dyDescent="0.2">
      <c r="A329" s="19" t="s">
        <v>193</v>
      </c>
      <c r="B329" s="19" t="s">
        <v>241</v>
      </c>
      <c r="C329" s="20">
        <v>1850</v>
      </c>
      <c r="D329" s="21">
        <v>165.6</v>
      </c>
      <c r="E329" s="19">
        <v>-89.4</v>
      </c>
      <c r="F329" s="19">
        <v>94</v>
      </c>
    </row>
    <row r="330" spans="1:6" x14ac:dyDescent="0.2">
      <c r="A330" s="19" t="s">
        <v>193</v>
      </c>
      <c r="B330" s="19" t="s">
        <v>241</v>
      </c>
      <c r="C330" s="20">
        <v>2360</v>
      </c>
      <c r="D330" s="21">
        <v>168.3</v>
      </c>
      <c r="E330" s="19">
        <v>-89.7</v>
      </c>
      <c r="F330" s="19">
        <v>352.1</v>
      </c>
    </row>
    <row r="332" spans="1:6" x14ac:dyDescent="0.2">
      <c r="A332" s="19" t="s">
        <v>194</v>
      </c>
      <c r="B332" s="19" t="s">
        <v>241</v>
      </c>
      <c r="C332" s="20">
        <v>0</v>
      </c>
      <c r="D332" s="21">
        <v>0.16500000000000001</v>
      </c>
      <c r="E332" s="19">
        <v>54.7</v>
      </c>
      <c r="F332" s="19">
        <v>259.8</v>
      </c>
    </row>
    <row r="333" spans="1:6" x14ac:dyDescent="0.2">
      <c r="A333" s="19" t="s">
        <v>194</v>
      </c>
      <c r="B333" s="19" t="s">
        <v>241</v>
      </c>
      <c r="C333" s="20">
        <v>10</v>
      </c>
      <c r="D333" s="21">
        <v>4.6180000000000003</v>
      </c>
      <c r="E333" s="19">
        <v>-86.9</v>
      </c>
      <c r="F333" s="19">
        <v>217.9</v>
      </c>
    </row>
    <row r="334" spans="1:6" x14ac:dyDescent="0.2">
      <c r="A334" s="19" t="s">
        <v>194</v>
      </c>
      <c r="B334" s="19" t="s">
        <v>241</v>
      </c>
      <c r="C334" s="20">
        <v>17</v>
      </c>
      <c r="D334" s="21">
        <v>11.12</v>
      </c>
      <c r="E334" s="19">
        <v>-88.4</v>
      </c>
      <c r="F334" s="19">
        <v>227.7</v>
      </c>
    </row>
    <row r="335" spans="1:6" x14ac:dyDescent="0.2">
      <c r="A335" s="19" t="s">
        <v>194</v>
      </c>
      <c r="B335" s="19" t="s">
        <v>241</v>
      </c>
      <c r="C335" s="20">
        <v>40</v>
      </c>
      <c r="D335" s="21">
        <v>35.5</v>
      </c>
      <c r="E335" s="19">
        <v>-88.3</v>
      </c>
      <c r="F335" s="19">
        <v>190.3</v>
      </c>
    </row>
    <row r="336" spans="1:6" x14ac:dyDescent="0.2">
      <c r="A336" s="19" t="s">
        <v>194</v>
      </c>
      <c r="B336" s="19" t="s">
        <v>241</v>
      </c>
      <c r="C336" s="20">
        <v>64</v>
      </c>
      <c r="D336" s="21">
        <v>61.06</v>
      </c>
      <c r="E336" s="19">
        <v>-88.3</v>
      </c>
      <c r="F336" s="19">
        <v>159.6</v>
      </c>
    </row>
    <row r="337" spans="1:6" x14ac:dyDescent="0.2">
      <c r="A337" s="19" t="s">
        <v>194</v>
      </c>
      <c r="B337" s="19" t="s">
        <v>241</v>
      </c>
      <c r="C337" s="20">
        <v>85</v>
      </c>
      <c r="D337" s="21">
        <v>77.739999999999995</v>
      </c>
      <c r="E337" s="19">
        <v>-88.4</v>
      </c>
      <c r="F337" s="19">
        <v>205.3</v>
      </c>
    </row>
    <row r="338" spans="1:6" x14ac:dyDescent="0.2">
      <c r="A338" s="19" t="s">
        <v>194</v>
      </c>
      <c r="B338" s="19" t="s">
        <v>241</v>
      </c>
      <c r="C338" s="20">
        <v>108</v>
      </c>
      <c r="D338" s="21">
        <v>92.81</v>
      </c>
      <c r="E338" s="19">
        <v>-88.3</v>
      </c>
      <c r="F338" s="19">
        <v>208.2</v>
      </c>
    </row>
    <row r="339" spans="1:6" x14ac:dyDescent="0.2">
      <c r="A339" s="19" t="s">
        <v>194</v>
      </c>
      <c r="B339" s="19" t="s">
        <v>241</v>
      </c>
      <c r="C339" s="20">
        <v>130</v>
      </c>
      <c r="D339" s="21">
        <v>107.7</v>
      </c>
      <c r="E339" s="19">
        <v>-88.6</v>
      </c>
      <c r="F339" s="19">
        <v>199.4</v>
      </c>
    </row>
    <row r="340" spans="1:6" x14ac:dyDescent="0.2">
      <c r="A340" s="19" t="s">
        <v>194</v>
      </c>
      <c r="B340" s="19" t="s">
        <v>241</v>
      </c>
      <c r="C340" s="20">
        <v>164</v>
      </c>
      <c r="D340" s="21">
        <v>120.6</v>
      </c>
      <c r="E340" s="19">
        <v>-88.7</v>
      </c>
      <c r="F340" s="19">
        <v>239.7</v>
      </c>
    </row>
    <row r="341" spans="1:6" x14ac:dyDescent="0.2">
      <c r="A341" s="19" t="s">
        <v>194</v>
      </c>
      <c r="B341" s="19" t="s">
        <v>241</v>
      </c>
      <c r="C341" s="20">
        <v>219</v>
      </c>
      <c r="D341" s="21">
        <v>141.4</v>
      </c>
      <c r="E341" s="19">
        <v>-88.3</v>
      </c>
      <c r="F341" s="19">
        <v>216.8</v>
      </c>
    </row>
    <row r="342" spans="1:6" x14ac:dyDescent="0.2">
      <c r="A342" s="19" t="s">
        <v>194</v>
      </c>
      <c r="B342" s="19" t="s">
        <v>241</v>
      </c>
      <c r="C342" s="20">
        <v>273</v>
      </c>
      <c r="D342" s="21">
        <v>157.4</v>
      </c>
      <c r="E342" s="19">
        <v>-88.2</v>
      </c>
      <c r="F342" s="19">
        <v>205.5</v>
      </c>
    </row>
    <row r="343" spans="1:6" x14ac:dyDescent="0.2">
      <c r="A343" s="19" t="s">
        <v>194</v>
      </c>
      <c r="B343" s="19" t="s">
        <v>241</v>
      </c>
      <c r="C343" s="20">
        <v>326</v>
      </c>
      <c r="D343" s="21">
        <v>168.9</v>
      </c>
      <c r="E343" s="19">
        <v>-88.5</v>
      </c>
      <c r="F343" s="19">
        <v>201.8</v>
      </c>
    </row>
    <row r="344" spans="1:6" x14ac:dyDescent="0.2">
      <c r="A344" s="19" t="s">
        <v>194</v>
      </c>
      <c r="B344" s="19" t="s">
        <v>241</v>
      </c>
      <c r="C344" s="20">
        <v>400</v>
      </c>
      <c r="D344" s="21">
        <v>183.2</v>
      </c>
      <c r="E344" s="19">
        <v>-88.2</v>
      </c>
      <c r="F344" s="19">
        <v>209.1</v>
      </c>
    </row>
    <row r="345" spans="1:6" x14ac:dyDescent="0.2">
      <c r="A345" s="19" t="s">
        <v>194</v>
      </c>
      <c r="B345" s="19" t="s">
        <v>241</v>
      </c>
      <c r="C345" s="20">
        <v>500</v>
      </c>
      <c r="D345" s="21">
        <v>195.3</v>
      </c>
      <c r="E345" s="19">
        <v>-88.3</v>
      </c>
      <c r="F345" s="19">
        <v>200.6</v>
      </c>
    </row>
    <row r="346" spans="1:6" x14ac:dyDescent="0.2">
      <c r="A346" s="19" t="s">
        <v>194</v>
      </c>
      <c r="B346" s="19" t="s">
        <v>241</v>
      </c>
      <c r="C346" s="20">
        <v>600</v>
      </c>
      <c r="D346" s="21">
        <v>204.1</v>
      </c>
      <c r="E346" s="19">
        <v>-89</v>
      </c>
      <c r="F346" s="19">
        <v>200.9</v>
      </c>
    </row>
    <row r="347" spans="1:6" x14ac:dyDescent="0.2">
      <c r="A347" s="19" t="s">
        <v>194</v>
      </c>
      <c r="B347" s="19" t="s">
        <v>241</v>
      </c>
      <c r="C347" s="20">
        <v>800</v>
      </c>
      <c r="D347" s="21">
        <v>215.4</v>
      </c>
      <c r="E347" s="19">
        <v>-88.9</v>
      </c>
      <c r="F347" s="19">
        <v>206.7</v>
      </c>
    </row>
    <row r="348" spans="1:6" x14ac:dyDescent="0.2">
      <c r="A348" s="19" t="s">
        <v>194</v>
      </c>
      <c r="B348" s="19" t="s">
        <v>241</v>
      </c>
      <c r="C348" s="20">
        <v>1020</v>
      </c>
      <c r="D348" s="21">
        <v>223.1</v>
      </c>
      <c r="E348" s="19">
        <v>-88.8</v>
      </c>
      <c r="F348" s="19">
        <v>206.6</v>
      </c>
    </row>
    <row r="349" spans="1:6" x14ac:dyDescent="0.2">
      <c r="A349" s="19" t="s">
        <v>194</v>
      </c>
      <c r="B349" s="19" t="s">
        <v>241</v>
      </c>
      <c r="C349" s="20">
        <v>1230</v>
      </c>
      <c r="D349" s="21">
        <v>228.9</v>
      </c>
      <c r="E349" s="19">
        <v>-88.7</v>
      </c>
      <c r="F349" s="19">
        <v>186.3</v>
      </c>
    </row>
    <row r="350" spans="1:6" x14ac:dyDescent="0.2">
      <c r="A350" s="19" t="s">
        <v>194</v>
      </c>
      <c r="B350" s="19" t="s">
        <v>241</v>
      </c>
      <c r="C350" s="20">
        <v>1540</v>
      </c>
      <c r="D350" s="21">
        <v>234.8</v>
      </c>
      <c r="E350" s="19">
        <v>-88.8</v>
      </c>
      <c r="F350" s="19">
        <v>243.1</v>
      </c>
    </row>
    <row r="351" spans="1:6" x14ac:dyDescent="0.2">
      <c r="A351" s="19" t="s">
        <v>194</v>
      </c>
      <c r="B351" s="19" t="s">
        <v>241</v>
      </c>
      <c r="C351" s="20">
        <v>1850</v>
      </c>
      <c r="D351" s="21">
        <v>239.4</v>
      </c>
      <c r="E351" s="19">
        <v>-88.9</v>
      </c>
      <c r="F351" s="19">
        <v>213.7</v>
      </c>
    </row>
    <row r="352" spans="1:6" x14ac:dyDescent="0.2">
      <c r="A352" s="19" t="s">
        <v>194</v>
      </c>
      <c r="B352" s="19" t="s">
        <v>241</v>
      </c>
      <c r="C352" s="20">
        <v>2360</v>
      </c>
      <c r="D352" s="21">
        <v>246</v>
      </c>
      <c r="E352" s="19">
        <v>-89</v>
      </c>
      <c r="F352" s="19">
        <v>203.8</v>
      </c>
    </row>
    <row r="354" spans="1:6" x14ac:dyDescent="0.2">
      <c r="A354" s="19" t="s">
        <v>195</v>
      </c>
      <c r="B354" s="19" t="s">
        <v>241</v>
      </c>
      <c r="C354" s="20">
        <v>0</v>
      </c>
      <c r="D354" s="21">
        <v>0.14799999999999999</v>
      </c>
      <c r="E354" s="19">
        <v>-59.7</v>
      </c>
      <c r="F354" s="19">
        <v>214.5</v>
      </c>
    </row>
    <row r="355" spans="1:6" x14ac:dyDescent="0.2">
      <c r="A355" s="19" t="s">
        <v>195</v>
      </c>
      <c r="B355" s="19" t="s">
        <v>241</v>
      </c>
      <c r="C355" s="20">
        <v>13</v>
      </c>
      <c r="D355" s="21">
        <v>6.9749999999999996</v>
      </c>
      <c r="E355" s="19">
        <v>-88.2</v>
      </c>
      <c r="F355" s="19">
        <v>181.4</v>
      </c>
    </row>
    <row r="356" spans="1:6" x14ac:dyDescent="0.2">
      <c r="A356" s="19" t="s">
        <v>195</v>
      </c>
      <c r="B356" s="19" t="s">
        <v>241</v>
      </c>
      <c r="C356" s="20">
        <v>18</v>
      </c>
      <c r="D356" s="21">
        <v>11.44</v>
      </c>
      <c r="E356" s="19">
        <v>-88.4</v>
      </c>
      <c r="F356" s="19">
        <v>167.6</v>
      </c>
    </row>
    <row r="357" spans="1:6" x14ac:dyDescent="0.2">
      <c r="A357" s="19" t="s">
        <v>195</v>
      </c>
      <c r="B357" s="19" t="s">
        <v>241</v>
      </c>
      <c r="C357" s="20">
        <v>42</v>
      </c>
      <c r="D357" s="21">
        <v>34.630000000000003</v>
      </c>
      <c r="E357" s="19">
        <v>-88.1</v>
      </c>
      <c r="F357" s="19">
        <v>223.8</v>
      </c>
    </row>
    <row r="358" spans="1:6" x14ac:dyDescent="0.2">
      <c r="A358" s="19" t="s">
        <v>195</v>
      </c>
      <c r="B358" s="19" t="s">
        <v>241</v>
      </c>
      <c r="C358" s="20">
        <v>63</v>
      </c>
      <c r="D358" s="21">
        <v>52.82</v>
      </c>
      <c r="E358" s="19">
        <v>-88.5</v>
      </c>
      <c r="F358" s="19">
        <v>213.8</v>
      </c>
    </row>
    <row r="359" spans="1:6" x14ac:dyDescent="0.2">
      <c r="A359" s="19" t="s">
        <v>195</v>
      </c>
      <c r="B359" s="19" t="s">
        <v>241</v>
      </c>
      <c r="C359" s="20">
        <v>84</v>
      </c>
      <c r="D359" s="21">
        <v>70.11</v>
      </c>
      <c r="E359" s="19">
        <v>-88.3</v>
      </c>
      <c r="F359" s="19">
        <v>195.2</v>
      </c>
    </row>
    <row r="360" spans="1:6" x14ac:dyDescent="0.2">
      <c r="A360" s="19" t="s">
        <v>195</v>
      </c>
      <c r="B360" s="19" t="s">
        <v>241</v>
      </c>
      <c r="C360" s="20">
        <v>107</v>
      </c>
      <c r="D360" s="21">
        <v>82.54</v>
      </c>
      <c r="E360" s="19">
        <v>-88.6</v>
      </c>
      <c r="F360" s="19">
        <v>192.1</v>
      </c>
    </row>
    <row r="361" spans="1:6" x14ac:dyDescent="0.2">
      <c r="A361" s="19" t="s">
        <v>195</v>
      </c>
      <c r="B361" s="19" t="s">
        <v>241</v>
      </c>
      <c r="C361" s="20">
        <v>133</v>
      </c>
      <c r="D361" s="21">
        <v>93.25</v>
      </c>
      <c r="E361" s="19">
        <v>-88.8</v>
      </c>
      <c r="F361" s="19">
        <v>167.8</v>
      </c>
    </row>
    <row r="362" spans="1:6" x14ac:dyDescent="0.2">
      <c r="A362" s="19" t="s">
        <v>195</v>
      </c>
      <c r="B362" s="19" t="s">
        <v>241</v>
      </c>
      <c r="C362" s="20">
        <v>164</v>
      </c>
      <c r="D362" s="21">
        <v>105.9</v>
      </c>
      <c r="E362" s="19">
        <v>-88.7</v>
      </c>
      <c r="F362" s="19">
        <v>167.4</v>
      </c>
    </row>
    <row r="363" spans="1:6" x14ac:dyDescent="0.2">
      <c r="A363" s="19" t="s">
        <v>195</v>
      </c>
      <c r="B363" s="19" t="s">
        <v>241</v>
      </c>
      <c r="C363" s="20">
        <v>219</v>
      </c>
      <c r="D363" s="21">
        <v>123.4</v>
      </c>
      <c r="E363" s="19">
        <v>-88.6</v>
      </c>
      <c r="F363" s="19">
        <v>170</v>
      </c>
    </row>
    <row r="364" spans="1:6" x14ac:dyDescent="0.2">
      <c r="A364" s="19" t="s">
        <v>195</v>
      </c>
      <c r="B364" s="19" t="s">
        <v>241</v>
      </c>
      <c r="C364" s="20">
        <v>274</v>
      </c>
      <c r="D364" s="21">
        <v>136.30000000000001</v>
      </c>
      <c r="E364" s="19">
        <v>-88.6</v>
      </c>
      <c r="F364" s="19">
        <v>198.7</v>
      </c>
    </row>
    <row r="365" spans="1:6" x14ac:dyDescent="0.2">
      <c r="A365" s="19" t="s">
        <v>195</v>
      </c>
      <c r="B365" s="19" t="s">
        <v>241</v>
      </c>
      <c r="C365" s="20">
        <v>332</v>
      </c>
      <c r="D365" s="21">
        <v>147.4</v>
      </c>
      <c r="E365" s="19">
        <v>-88.6</v>
      </c>
      <c r="F365" s="19">
        <v>183.4</v>
      </c>
    </row>
    <row r="366" spans="1:6" x14ac:dyDescent="0.2">
      <c r="A366" s="19" t="s">
        <v>195</v>
      </c>
      <c r="B366" s="19" t="s">
        <v>241</v>
      </c>
      <c r="C366" s="20">
        <v>390</v>
      </c>
      <c r="D366" s="21">
        <v>158.19999999999999</v>
      </c>
      <c r="E366" s="19">
        <v>-88.9</v>
      </c>
      <c r="F366" s="19">
        <v>205.9</v>
      </c>
    </row>
    <row r="367" spans="1:6" x14ac:dyDescent="0.2">
      <c r="A367" s="19" t="s">
        <v>195</v>
      </c>
      <c r="B367" s="19" t="s">
        <v>241</v>
      </c>
      <c r="C367" s="20">
        <v>500</v>
      </c>
      <c r="D367" s="21">
        <v>170.4</v>
      </c>
      <c r="E367" s="19">
        <v>-89</v>
      </c>
      <c r="F367" s="19">
        <v>205.5</v>
      </c>
    </row>
    <row r="368" spans="1:6" x14ac:dyDescent="0.2">
      <c r="A368" s="19" t="s">
        <v>195</v>
      </c>
      <c r="B368" s="19" t="s">
        <v>241</v>
      </c>
      <c r="C368" s="20">
        <v>600</v>
      </c>
      <c r="D368" s="21">
        <v>178.5</v>
      </c>
      <c r="E368" s="19">
        <v>-88.9</v>
      </c>
      <c r="F368" s="19">
        <v>174.4</v>
      </c>
    </row>
    <row r="369" spans="1:6" x14ac:dyDescent="0.2">
      <c r="A369" s="19" t="s">
        <v>195</v>
      </c>
      <c r="B369" s="19" t="s">
        <v>241</v>
      </c>
      <c r="C369" s="20">
        <v>810</v>
      </c>
      <c r="D369" s="21">
        <v>188.3</v>
      </c>
      <c r="E369" s="19">
        <v>-89.1</v>
      </c>
      <c r="F369" s="19">
        <v>163.1</v>
      </c>
    </row>
    <row r="370" spans="1:6" x14ac:dyDescent="0.2">
      <c r="A370" s="19" t="s">
        <v>195</v>
      </c>
      <c r="B370" s="19" t="s">
        <v>241</v>
      </c>
      <c r="C370" s="20">
        <v>1020</v>
      </c>
      <c r="D370" s="21">
        <v>197.1</v>
      </c>
      <c r="E370" s="19">
        <v>-89.2</v>
      </c>
      <c r="F370" s="19">
        <v>175.1</v>
      </c>
    </row>
    <row r="371" spans="1:6" x14ac:dyDescent="0.2">
      <c r="A371" s="19" t="s">
        <v>195</v>
      </c>
      <c r="B371" s="19" t="s">
        <v>241</v>
      </c>
      <c r="C371" s="20">
        <v>1240</v>
      </c>
      <c r="D371" s="21">
        <v>201.8</v>
      </c>
      <c r="E371" s="19">
        <v>-89.3</v>
      </c>
      <c r="F371" s="19">
        <v>206.2</v>
      </c>
    </row>
    <row r="372" spans="1:6" x14ac:dyDescent="0.2">
      <c r="A372" s="19" t="s">
        <v>195</v>
      </c>
      <c r="B372" s="19" t="s">
        <v>241</v>
      </c>
      <c r="C372" s="20">
        <v>1550</v>
      </c>
      <c r="D372" s="21">
        <v>207.5</v>
      </c>
      <c r="E372" s="19">
        <v>-89.4</v>
      </c>
      <c r="F372" s="19">
        <v>214.6</v>
      </c>
    </row>
    <row r="373" spans="1:6" x14ac:dyDescent="0.2">
      <c r="A373" s="19" t="s">
        <v>195</v>
      </c>
      <c r="B373" s="19" t="s">
        <v>241</v>
      </c>
      <c r="C373" s="20">
        <v>1870</v>
      </c>
      <c r="D373" s="21">
        <v>213.9</v>
      </c>
      <c r="E373" s="19">
        <v>-89.3</v>
      </c>
      <c r="F373" s="19">
        <v>114.4</v>
      </c>
    </row>
    <row r="374" spans="1:6" x14ac:dyDescent="0.2">
      <c r="A374" s="19" t="s">
        <v>195</v>
      </c>
      <c r="B374" s="19" t="s">
        <v>241</v>
      </c>
      <c r="C374" s="20">
        <v>2380</v>
      </c>
      <c r="D374" s="21">
        <v>222.2</v>
      </c>
      <c r="E374" s="19">
        <v>-89.8</v>
      </c>
      <c r="F374" s="19">
        <v>234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topLeftCell="B64" zoomScaleNormal="100" workbookViewId="0">
      <selection activeCell="E2" sqref="E2"/>
    </sheetView>
  </sheetViews>
  <sheetFormatPr baseColWidth="10" defaultRowHeight="15" x14ac:dyDescent="0.2"/>
  <cols>
    <col min="1" max="1" width="11.42578125" style="10"/>
    <col min="2" max="2" width="25.5703125" style="22" customWidth="1"/>
    <col min="3" max="3" width="18.5703125" style="12" customWidth="1"/>
    <col min="4" max="4" width="13.28515625" style="10" customWidth="1"/>
    <col min="5" max="5" width="14.42578125" style="12" customWidth="1"/>
    <col min="6" max="6" width="15.85546875" style="10" customWidth="1"/>
    <col min="7" max="16384" width="11.42578125" style="10"/>
  </cols>
  <sheetData>
    <row r="1" spans="1:13" x14ac:dyDescent="0.2">
      <c r="A1" s="10" t="s">
        <v>424</v>
      </c>
    </row>
    <row r="2" spans="1:13" x14ac:dyDescent="0.2">
      <c r="A2" s="10" t="s">
        <v>425</v>
      </c>
    </row>
    <row r="4" spans="1:13" s="73" customFormat="1" ht="18" x14ac:dyDescent="0.25">
      <c r="A4" s="73" t="s">
        <v>16</v>
      </c>
      <c r="B4" s="74" t="s">
        <v>243</v>
      </c>
      <c r="C4" s="75" t="s">
        <v>196</v>
      </c>
      <c r="D4" s="76" t="s">
        <v>197</v>
      </c>
      <c r="E4" s="77"/>
    </row>
    <row r="5" spans="1:13" x14ac:dyDescent="0.2">
      <c r="D5" s="11"/>
    </row>
    <row r="6" spans="1:13" x14ac:dyDescent="0.2">
      <c r="A6" s="10" t="s">
        <v>133</v>
      </c>
      <c r="B6" s="64" t="s">
        <v>361</v>
      </c>
      <c r="C6" s="13">
        <v>14.6</v>
      </c>
      <c r="D6" s="11">
        <v>248.7</v>
      </c>
    </row>
    <row r="7" spans="1:13" ht="15.75" x14ac:dyDescent="0.25">
      <c r="A7" s="10" t="s">
        <v>134</v>
      </c>
      <c r="B7" s="64" t="s">
        <v>361</v>
      </c>
      <c r="C7" s="13">
        <v>14.4</v>
      </c>
      <c r="D7" s="11">
        <v>213.9</v>
      </c>
      <c r="H7"/>
      <c r="I7" s="14"/>
      <c r="J7" s="14"/>
      <c r="K7"/>
      <c r="L7" s="14"/>
      <c r="M7" s="14"/>
    </row>
    <row r="8" spans="1:13" x14ac:dyDescent="0.2">
      <c r="A8" s="10" t="s">
        <v>135</v>
      </c>
      <c r="B8" s="64" t="s">
        <v>362</v>
      </c>
      <c r="C8" s="13">
        <v>7.17</v>
      </c>
      <c r="D8" s="11">
        <v>171.6</v>
      </c>
    </row>
    <row r="9" spans="1:13" x14ac:dyDescent="0.2">
      <c r="A9" s="10" t="s">
        <v>136</v>
      </c>
      <c r="B9" s="64" t="s">
        <v>362</v>
      </c>
      <c r="C9" s="13">
        <v>4.1500000000000004</v>
      </c>
      <c r="D9" s="11">
        <v>137.69999999999999</v>
      </c>
    </row>
    <row r="10" spans="1:13" x14ac:dyDescent="0.2">
      <c r="A10" s="10" t="s">
        <v>137</v>
      </c>
      <c r="B10" s="64" t="s">
        <v>363</v>
      </c>
      <c r="C10" s="13">
        <v>12.3</v>
      </c>
      <c r="D10" s="11">
        <v>129.9</v>
      </c>
    </row>
    <row r="11" spans="1:13" x14ac:dyDescent="0.2">
      <c r="A11" s="10" t="s">
        <v>138</v>
      </c>
      <c r="B11" s="64" t="s">
        <v>363</v>
      </c>
      <c r="C11" s="13">
        <v>5.96</v>
      </c>
      <c r="D11" s="11">
        <v>186.1</v>
      </c>
    </row>
    <row r="12" spans="1:13" x14ac:dyDescent="0.2">
      <c r="A12" s="10" t="s">
        <v>139</v>
      </c>
      <c r="B12" s="64" t="s">
        <v>364</v>
      </c>
      <c r="C12" s="13">
        <v>1.44</v>
      </c>
      <c r="D12" s="11">
        <v>79.3</v>
      </c>
    </row>
    <row r="13" spans="1:13" x14ac:dyDescent="0.2">
      <c r="A13" s="10" t="s">
        <v>140</v>
      </c>
      <c r="B13" s="64" t="s">
        <v>364</v>
      </c>
      <c r="C13" s="13">
        <v>1.73</v>
      </c>
      <c r="D13" s="11">
        <v>84</v>
      </c>
    </row>
    <row r="14" spans="1:13" x14ac:dyDescent="0.2">
      <c r="A14" s="10" t="s">
        <v>141</v>
      </c>
      <c r="B14" s="64" t="s">
        <v>365</v>
      </c>
      <c r="C14" s="13">
        <v>17.600000000000001</v>
      </c>
      <c r="D14" s="11">
        <v>295.3</v>
      </c>
    </row>
    <row r="15" spans="1:13" x14ac:dyDescent="0.2">
      <c r="A15" s="10" t="s">
        <v>142</v>
      </c>
      <c r="B15" s="64" t="s">
        <v>365</v>
      </c>
      <c r="C15" s="13">
        <v>2.44</v>
      </c>
      <c r="D15" s="11">
        <v>107.2</v>
      </c>
    </row>
    <row r="16" spans="1:13" x14ac:dyDescent="0.2">
      <c r="A16" s="10" t="s">
        <v>143</v>
      </c>
      <c r="B16" s="64" t="s">
        <v>366</v>
      </c>
      <c r="C16" s="13">
        <v>6.64</v>
      </c>
      <c r="D16" s="11">
        <v>243.1</v>
      </c>
    </row>
    <row r="17" spans="1:4" x14ac:dyDescent="0.2">
      <c r="A17" s="10" t="s">
        <v>144</v>
      </c>
      <c r="B17" s="64" t="s">
        <v>366</v>
      </c>
      <c r="C17" s="13">
        <v>3.98</v>
      </c>
      <c r="D17" s="11">
        <v>145.30000000000001</v>
      </c>
    </row>
    <row r="18" spans="1:4" x14ac:dyDescent="0.2">
      <c r="A18" s="10" t="s">
        <v>145</v>
      </c>
      <c r="B18" s="64" t="s">
        <v>367</v>
      </c>
      <c r="C18" s="13">
        <v>0.64300000000000002</v>
      </c>
      <c r="D18" s="11">
        <v>91.25</v>
      </c>
    </row>
    <row r="19" spans="1:4" x14ac:dyDescent="0.2">
      <c r="A19" s="10" t="s">
        <v>146</v>
      </c>
      <c r="B19" s="64" t="s">
        <v>367</v>
      </c>
      <c r="C19" s="13">
        <v>0.41699999999999998</v>
      </c>
      <c r="D19" s="11">
        <v>97.15</v>
      </c>
    </row>
    <row r="20" spans="1:4" x14ac:dyDescent="0.2">
      <c r="A20" s="10" t="s">
        <v>147</v>
      </c>
      <c r="B20" s="64" t="s">
        <v>368</v>
      </c>
      <c r="C20" s="13">
        <v>4.3</v>
      </c>
      <c r="D20" s="11">
        <v>140.69999999999999</v>
      </c>
    </row>
    <row r="21" spans="1:4" x14ac:dyDescent="0.2">
      <c r="A21" s="10" t="s">
        <v>148</v>
      </c>
      <c r="B21" s="64" t="s">
        <v>368</v>
      </c>
      <c r="C21" s="13">
        <v>1.19</v>
      </c>
      <c r="D21" s="11">
        <v>106.1</v>
      </c>
    </row>
    <row r="22" spans="1:4" x14ac:dyDescent="0.2">
      <c r="A22" s="10" t="s">
        <v>149</v>
      </c>
      <c r="B22" s="64" t="s">
        <v>369</v>
      </c>
      <c r="C22" s="13">
        <v>0.75800000000000001</v>
      </c>
      <c r="D22" s="11">
        <v>104.7</v>
      </c>
    </row>
    <row r="23" spans="1:4" x14ac:dyDescent="0.2">
      <c r="A23" s="10" t="s">
        <v>150</v>
      </c>
      <c r="B23" s="64" t="s">
        <v>369</v>
      </c>
      <c r="C23" s="13">
        <v>0.50800000000000001</v>
      </c>
      <c r="D23" s="11">
        <v>106.3</v>
      </c>
    </row>
    <row r="24" spans="1:4" x14ac:dyDescent="0.2">
      <c r="A24" s="10" t="s">
        <v>151</v>
      </c>
      <c r="B24" s="64" t="s">
        <v>370</v>
      </c>
      <c r="C24" s="13">
        <v>1.1100000000000001</v>
      </c>
      <c r="D24" s="11">
        <v>110.8</v>
      </c>
    </row>
    <row r="25" spans="1:4" x14ac:dyDescent="0.2">
      <c r="A25" s="10" t="s">
        <v>152</v>
      </c>
      <c r="B25" s="64" t="s">
        <v>370</v>
      </c>
      <c r="C25" s="13">
        <v>1.1299999999999999</v>
      </c>
      <c r="D25" s="11">
        <v>108.8</v>
      </c>
    </row>
    <row r="26" spans="1:4" x14ac:dyDescent="0.2">
      <c r="A26" s="10" t="s">
        <v>153</v>
      </c>
      <c r="B26" s="64" t="s">
        <v>371</v>
      </c>
      <c r="C26" s="13">
        <v>1.1599999999999999</v>
      </c>
      <c r="D26" s="11">
        <v>108.3</v>
      </c>
    </row>
    <row r="27" spans="1:4" x14ac:dyDescent="0.2">
      <c r="A27" s="10" t="s">
        <v>154</v>
      </c>
      <c r="B27" s="64" t="s">
        <v>371</v>
      </c>
      <c r="C27" s="13">
        <v>0.98899999999999999</v>
      </c>
      <c r="D27" s="11">
        <v>106.1</v>
      </c>
    </row>
    <row r="28" spans="1:4" x14ac:dyDescent="0.2">
      <c r="A28" s="10" t="s">
        <v>155</v>
      </c>
      <c r="B28" s="64" t="s">
        <v>372</v>
      </c>
      <c r="C28" s="13">
        <v>1.35</v>
      </c>
      <c r="D28" s="11">
        <v>133.80000000000001</v>
      </c>
    </row>
    <row r="29" spans="1:4" x14ac:dyDescent="0.2">
      <c r="A29" s="10" t="s">
        <v>156</v>
      </c>
      <c r="B29" s="64" t="s">
        <v>372</v>
      </c>
      <c r="C29" s="13">
        <v>2.12</v>
      </c>
      <c r="D29" s="11">
        <v>141.4</v>
      </c>
    </row>
    <row r="30" spans="1:4" x14ac:dyDescent="0.2">
      <c r="A30" s="10" t="s">
        <v>157</v>
      </c>
      <c r="B30" s="64" t="s">
        <v>373</v>
      </c>
      <c r="C30" s="13">
        <v>0.77400000000000002</v>
      </c>
      <c r="D30" s="11">
        <v>105.1</v>
      </c>
    </row>
    <row r="31" spans="1:4" x14ac:dyDescent="0.2">
      <c r="A31" s="10" t="s">
        <v>158</v>
      </c>
      <c r="B31" s="64" t="s">
        <v>373</v>
      </c>
      <c r="C31" s="13">
        <v>0.57599999999999996</v>
      </c>
      <c r="D31" s="11">
        <v>107.7</v>
      </c>
    </row>
    <row r="32" spans="1:4" x14ac:dyDescent="0.2">
      <c r="A32" s="10" t="s">
        <v>159</v>
      </c>
      <c r="B32" s="64" t="s">
        <v>374</v>
      </c>
      <c r="C32" s="13">
        <v>0.624</v>
      </c>
      <c r="D32" s="11">
        <v>116.3</v>
      </c>
    </row>
    <row r="33" spans="1:9" x14ac:dyDescent="0.2">
      <c r="A33" s="10" t="s">
        <v>160</v>
      </c>
      <c r="B33" s="64" t="s">
        <v>374</v>
      </c>
      <c r="C33" s="13">
        <v>0.79700000000000004</v>
      </c>
      <c r="D33" s="11">
        <v>109</v>
      </c>
    </row>
    <row r="34" spans="1:9" x14ac:dyDescent="0.2">
      <c r="A34" s="10" t="s">
        <v>161</v>
      </c>
      <c r="B34" s="64" t="s">
        <v>375</v>
      </c>
      <c r="C34" s="13">
        <v>1.0449999999999999</v>
      </c>
      <c r="D34" s="11">
        <v>102.1</v>
      </c>
      <c r="I34" s="13"/>
    </row>
    <row r="35" spans="1:9" x14ac:dyDescent="0.2">
      <c r="A35" s="10" t="s">
        <v>162</v>
      </c>
      <c r="B35" s="64" t="s">
        <v>375</v>
      </c>
      <c r="C35" s="13">
        <v>0.52600000000000002</v>
      </c>
      <c r="D35" s="11">
        <v>105.6</v>
      </c>
      <c r="I35" s="13"/>
    </row>
    <row r="36" spans="1:9" x14ac:dyDescent="0.2">
      <c r="A36" s="10" t="s">
        <v>163</v>
      </c>
      <c r="B36" s="64" t="s">
        <v>376</v>
      </c>
      <c r="C36" s="13">
        <v>0.42499999999999999</v>
      </c>
      <c r="D36" s="11">
        <v>114.5</v>
      </c>
    </row>
    <row r="37" spans="1:9" x14ac:dyDescent="0.2">
      <c r="A37" s="10" t="s">
        <v>164</v>
      </c>
      <c r="B37" s="64" t="s">
        <v>376</v>
      </c>
      <c r="C37" s="13">
        <v>0.50700000000000001</v>
      </c>
      <c r="D37" s="11">
        <v>111.7</v>
      </c>
    </row>
    <row r="38" spans="1:9" x14ac:dyDescent="0.2">
      <c r="C38" s="13"/>
      <c r="D38" s="11"/>
    </row>
    <row r="39" spans="1:9" x14ac:dyDescent="0.2">
      <c r="C39" s="13"/>
      <c r="D39" s="11"/>
    </row>
    <row r="40" spans="1:9" x14ac:dyDescent="0.2">
      <c r="A40" s="10" t="s">
        <v>165</v>
      </c>
      <c r="B40" s="22">
        <v>17</v>
      </c>
      <c r="C40" s="13">
        <v>2.63</v>
      </c>
      <c r="D40" s="11">
        <v>132.19999999999999</v>
      </c>
    </row>
    <row r="41" spans="1:9" x14ac:dyDescent="0.2">
      <c r="A41" s="10" t="s">
        <v>166</v>
      </c>
      <c r="B41" s="22">
        <v>17</v>
      </c>
      <c r="C41" s="12">
        <v>8.8350000000000009</v>
      </c>
      <c r="D41" s="11">
        <v>136.4</v>
      </c>
    </row>
    <row r="42" spans="1:9" x14ac:dyDescent="0.2">
      <c r="A42" s="10" t="s">
        <v>167</v>
      </c>
      <c r="B42" s="22">
        <v>18</v>
      </c>
      <c r="C42" s="13">
        <v>1.64</v>
      </c>
      <c r="D42" s="11">
        <v>111.1</v>
      </c>
      <c r="I42" s="13"/>
    </row>
    <row r="43" spans="1:9" x14ac:dyDescent="0.2">
      <c r="A43" s="10" t="s">
        <v>168</v>
      </c>
      <c r="B43" s="22">
        <v>18</v>
      </c>
      <c r="C43" s="13">
        <v>0.22500000000000001</v>
      </c>
      <c r="D43" s="11">
        <v>106.6</v>
      </c>
      <c r="I43" s="13"/>
    </row>
    <row r="44" spans="1:9" x14ac:dyDescent="0.2">
      <c r="A44" s="10" t="s">
        <v>169</v>
      </c>
      <c r="B44" s="22">
        <v>19</v>
      </c>
      <c r="C44" s="12">
        <v>0.23499999999999999</v>
      </c>
      <c r="D44" s="11">
        <v>100.3</v>
      </c>
    </row>
    <row r="45" spans="1:9" x14ac:dyDescent="0.2">
      <c r="A45" s="10" t="s">
        <v>170</v>
      </c>
      <c r="B45" s="22">
        <v>19</v>
      </c>
      <c r="C45" s="12">
        <v>1.1455</v>
      </c>
      <c r="D45" s="11">
        <v>128.9</v>
      </c>
      <c r="I45" s="13"/>
    </row>
    <row r="46" spans="1:9" x14ac:dyDescent="0.2">
      <c r="A46" s="10" t="s">
        <v>171</v>
      </c>
      <c r="B46" s="22">
        <v>20</v>
      </c>
      <c r="C46" s="12">
        <v>1.7549999999999999</v>
      </c>
      <c r="D46" s="11">
        <v>104.1</v>
      </c>
      <c r="I46" s="13"/>
    </row>
    <row r="47" spans="1:9" x14ac:dyDescent="0.2">
      <c r="A47" s="10" t="s">
        <v>172</v>
      </c>
      <c r="B47" s="22">
        <v>20</v>
      </c>
      <c r="C47" s="13">
        <v>0.52549999999999997</v>
      </c>
      <c r="D47" s="11">
        <v>103.8</v>
      </c>
    </row>
    <row r="48" spans="1:9" x14ac:dyDescent="0.2">
      <c r="A48" s="10" t="s">
        <v>173</v>
      </c>
      <c r="B48" s="22">
        <v>21</v>
      </c>
      <c r="C48" s="13">
        <v>0.67800000000000005</v>
      </c>
      <c r="D48" s="11">
        <v>88.35</v>
      </c>
      <c r="I48" s="13"/>
    </row>
    <row r="49" spans="1:9" x14ac:dyDescent="0.2">
      <c r="A49" s="10" t="s">
        <v>174</v>
      </c>
      <c r="B49" s="22">
        <v>21</v>
      </c>
      <c r="C49" s="13">
        <v>0.38300000000000001</v>
      </c>
      <c r="D49" s="11">
        <v>86.35</v>
      </c>
      <c r="I49" s="13"/>
    </row>
    <row r="50" spans="1:9" x14ac:dyDescent="0.2">
      <c r="A50" s="10" t="s">
        <v>193</v>
      </c>
      <c r="B50" s="8" t="s">
        <v>122</v>
      </c>
      <c r="C50" s="12">
        <v>0.71379999999999999</v>
      </c>
      <c r="D50" s="11">
        <v>88.75</v>
      </c>
      <c r="I50" s="13"/>
    </row>
    <row r="51" spans="1:9" x14ac:dyDescent="0.2">
      <c r="A51" s="10" t="s">
        <v>194</v>
      </c>
      <c r="B51" s="8" t="s">
        <v>124</v>
      </c>
      <c r="C51" s="12">
        <v>0.65349999999999997</v>
      </c>
      <c r="D51" s="11">
        <v>105.8</v>
      </c>
      <c r="I51" s="13"/>
    </row>
    <row r="52" spans="1:9" x14ac:dyDescent="0.2">
      <c r="A52" s="10" t="s">
        <v>175</v>
      </c>
      <c r="B52" s="22">
        <v>23</v>
      </c>
      <c r="C52" s="13">
        <v>0.80700000000000005</v>
      </c>
      <c r="D52" s="11">
        <v>119.2</v>
      </c>
    </row>
    <row r="53" spans="1:9" x14ac:dyDescent="0.2">
      <c r="A53" s="10" t="s">
        <v>176</v>
      </c>
      <c r="B53" s="22">
        <v>23</v>
      </c>
      <c r="C53" s="13">
        <v>0.58899999999999997</v>
      </c>
      <c r="D53" s="11">
        <v>111.3</v>
      </c>
      <c r="I53" s="13"/>
    </row>
    <row r="54" spans="1:9" x14ac:dyDescent="0.2">
      <c r="A54" s="10" t="s">
        <v>177</v>
      </c>
      <c r="B54" s="22">
        <v>24</v>
      </c>
      <c r="C54" s="13">
        <v>0.99</v>
      </c>
      <c r="D54" s="11">
        <v>106.3</v>
      </c>
      <c r="I54" s="13"/>
    </row>
    <row r="55" spans="1:9" x14ac:dyDescent="0.2">
      <c r="A55" s="10" t="s">
        <v>178</v>
      </c>
      <c r="B55" s="22">
        <v>24</v>
      </c>
      <c r="C55" s="13">
        <v>0.45800000000000002</v>
      </c>
      <c r="D55" s="11">
        <v>97.75</v>
      </c>
    </row>
    <row r="56" spans="1:9" x14ac:dyDescent="0.2">
      <c r="A56" s="10" t="s">
        <v>179</v>
      </c>
      <c r="B56" s="22">
        <v>25</v>
      </c>
      <c r="C56" s="13">
        <v>0.96199999999999997</v>
      </c>
      <c r="D56" s="11">
        <v>99.15</v>
      </c>
      <c r="I56" s="13"/>
    </row>
    <row r="57" spans="1:9" x14ac:dyDescent="0.2">
      <c r="A57" s="10" t="s">
        <v>195</v>
      </c>
      <c r="B57" s="8" t="s">
        <v>126</v>
      </c>
      <c r="C57" s="12">
        <v>0.8054</v>
      </c>
      <c r="D57" s="11">
        <v>109.3</v>
      </c>
      <c r="I57" s="13"/>
    </row>
    <row r="58" spans="1:9" x14ac:dyDescent="0.2">
      <c r="C58" s="13"/>
      <c r="D58" s="11"/>
      <c r="I58" s="13"/>
    </row>
    <row r="59" spans="1:9" s="73" customFormat="1" ht="33.75" customHeight="1" x14ac:dyDescent="0.25">
      <c r="A59" s="73" t="s">
        <v>16</v>
      </c>
      <c r="B59" s="78" t="s">
        <v>94</v>
      </c>
      <c r="C59" s="75" t="s">
        <v>196</v>
      </c>
      <c r="D59" s="76" t="s">
        <v>197</v>
      </c>
      <c r="E59" s="79" t="s">
        <v>415</v>
      </c>
      <c r="F59" s="80" t="s">
        <v>420</v>
      </c>
    </row>
    <row r="60" spans="1:9" x14ac:dyDescent="0.2">
      <c r="A60" s="10" t="s">
        <v>180</v>
      </c>
      <c r="B60" s="8" t="s">
        <v>96</v>
      </c>
      <c r="C60" s="13">
        <v>1.44</v>
      </c>
      <c r="D60" s="11">
        <v>112.6</v>
      </c>
      <c r="E60" s="23">
        <v>2380</v>
      </c>
      <c r="F60" s="24">
        <v>653.9</v>
      </c>
    </row>
    <row r="61" spans="1:9" x14ac:dyDescent="0.2">
      <c r="A61" s="10" t="s">
        <v>181</v>
      </c>
      <c r="B61" s="8" t="s">
        <v>98</v>
      </c>
      <c r="C61" s="13">
        <v>1.42</v>
      </c>
      <c r="D61" s="11">
        <v>99.35</v>
      </c>
      <c r="E61" s="23">
        <v>2370</v>
      </c>
      <c r="F61" s="24">
        <v>314</v>
      </c>
    </row>
    <row r="62" spans="1:9" x14ac:dyDescent="0.2">
      <c r="A62" s="10" t="s">
        <v>182</v>
      </c>
      <c r="B62" s="8" t="s">
        <v>100</v>
      </c>
      <c r="C62" s="13">
        <v>3.03</v>
      </c>
      <c r="D62" s="11">
        <v>114.2</v>
      </c>
      <c r="E62" s="23">
        <v>2360</v>
      </c>
      <c r="F62" s="24">
        <v>420.8</v>
      </c>
      <c r="I62" s="13"/>
    </row>
    <row r="63" spans="1:9" x14ac:dyDescent="0.2">
      <c r="A63" s="10" t="s">
        <v>183</v>
      </c>
      <c r="B63" s="8" t="s">
        <v>102</v>
      </c>
      <c r="C63" s="13">
        <v>1.28</v>
      </c>
      <c r="D63" s="11">
        <v>95.55</v>
      </c>
      <c r="E63" s="23">
        <v>2360</v>
      </c>
      <c r="F63" s="24">
        <v>330.5</v>
      </c>
      <c r="I63" s="13"/>
    </row>
    <row r="64" spans="1:9" x14ac:dyDescent="0.2">
      <c r="A64" s="10" t="s">
        <v>184</v>
      </c>
      <c r="B64" s="8" t="s">
        <v>104</v>
      </c>
      <c r="C64" s="13">
        <v>0.61899999999999999</v>
      </c>
      <c r="D64" s="11">
        <v>82.2</v>
      </c>
      <c r="E64" s="23">
        <v>2370</v>
      </c>
      <c r="F64" s="24">
        <v>213.4</v>
      </c>
      <c r="I64" s="13"/>
    </row>
    <row r="65" spans="1:6" x14ac:dyDescent="0.2">
      <c r="A65" s="10" t="s">
        <v>185</v>
      </c>
      <c r="B65" s="8" t="s">
        <v>106</v>
      </c>
      <c r="C65" s="13">
        <v>0.33700000000000002</v>
      </c>
      <c r="D65" s="11">
        <v>66.849999999999994</v>
      </c>
      <c r="E65" s="23">
        <v>2350</v>
      </c>
      <c r="F65" s="24">
        <v>196.7</v>
      </c>
    </row>
    <row r="66" spans="1:6" x14ac:dyDescent="0.2">
      <c r="A66" s="10" t="s">
        <v>186</v>
      </c>
      <c r="B66" s="8" t="s">
        <v>108</v>
      </c>
      <c r="C66" s="13">
        <v>1.07</v>
      </c>
      <c r="D66" s="11">
        <v>86.45</v>
      </c>
      <c r="E66" s="23">
        <v>2380</v>
      </c>
      <c r="F66" s="24">
        <v>262.7</v>
      </c>
    </row>
    <row r="67" spans="1:6" x14ac:dyDescent="0.2">
      <c r="A67" s="10" t="s">
        <v>187</v>
      </c>
      <c r="B67" s="8" t="s">
        <v>110</v>
      </c>
      <c r="C67" s="13">
        <v>0.58199999999999996</v>
      </c>
      <c r="D67" s="11">
        <v>84.35</v>
      </c>
      <c r="E67" s="23">
        <v>2380</v>
      </c>
      <c r="F67" s="24">
        <v>208.8</v>
      </c>
    </row>
    <row r="68" spans="1:6" x14ac:dyDescent="0.2">
      <c r="A68" s="10" t="s">
        <v>188</v>
      </c>
      <c r="B68" s="8" t="s">
        <v>112</v>
      </c>
      <c r="C68" s="13">
        <v>0.48899999999999999</v>
      </c>
      <c r="D68" s="11">
        <v>88.25</v>
      </c>
      <c r="E68" s="23">
        <v>2370</v>
      </c>
      <c r="F68" s="24">
        <v>238.3</v>
      </c>
    </row>
    <row r="69" spans="1:6" x14ac:dyDescent="0.2">
      <c r="A69" s="10" t="s">
        <v>189</v>
      </c>
      <c r="B69" s="8" t="s">
        <v>114</v>
      </c>
      <c r="C69" s="12">
        <v>0.76719999999999999</v>
      </c>
      <c r="D69" s="11">
        <v>106.5</v>
      </c>
      <c r="E69" s="23">
        <v>2380</v>
      </c>
      <c r="F69" s="24">
        <v>270.5</v>
      </c>
    </row>
    <row r="70" spans="1:6" x14ac:dyDescent="0.2">
      <c r="A70" s="10" t="s">
        <v>190</v>
      </c>
      <c r="B70" s="8" t="s">
        <v>116</v>
      </c>
      <c r="C70" s="12">
        <v>1.2110000000000001</v>
      </c>
      <c r="D70" s="11">
        <v>119</v>
      </c>
      <c r="E70" s="23">
        <v>2380</v>
      </c>
      <c r="F70" s="24">
        <v>291.89999999999998</v>
      </c>
    </row>
    <row r="71" spans="1:6" x14ac:dyDescent="0.2">
      <c r="A71" s="10" t="s">
        <v>191</v>
      </c>
      <c r="B71" s="8" t="s">
        <v>118</v>
      </c>
      <c r="C71" s="12">
        <v>0.97219999999999995</v>
      </c>
      <c r="D71" s="11">
        <v>113.3</v>
      </c>
      <c r="E71" s="23">
        <v>2380</v>
      </c>
      <c r="F71" s="24">
        <v>248.6</v>
      </c>
    </row>
    <row r="72" spans="1:6" x14ac:dyDescent="0.2">
      <c r="A72" s="10" t="s">
        <v>192</v>
      </c>
      <c r="B72" s="8" t="s">
        <v>120</v>
      </c>
      <c r="C72" s="12">
        <v>0.36080000000000001</v>
      </c>
      <c r="D72" s="11">
        <v>87.05</v>
      </c>
      <c r="E72" s="23">
        <v>2370</v>
      </c>
      <c r="F72" s="24">
        <v>115</v>
      </c>
    </row>
    <row r="73" spans="1:6" x14ac:dyDescent="0.2">
      <c r="A73" s="10" t="s">
        <v>193</v>
      </c>
      <c r="B73" s="8" t="s">
        <v>122</v>
      </c>
      <c r="C73" s="12">
        <v>0.71379999999999999</v>
      </c>
      <c r="D73" s="11">
        <v>88.75</v>
      </c>
      <c r="E73" s="23">
        <v>2360</v>
      </c>
      <c r="F73" s="24">
        <v>168.3</v>
      </c>
    </row>
    <row r="74" spans="1:6" x14ac:dyDescent="0.2">
      <c r="A74" s="10" t="s">
        <v>194</v>
      </c>
      <c r="B74" s="8" t="s">
        <v>124</v>
      </c>
      <c r="C74" s="12">
        <v>0.65349999999999997</v>
      </c>
      <c r="D74" s="11">
        <v>105.8</v>
      </c>
      <c r="E74" s="23">
        <v>2360</v>
      </c>
      <c r="F74" s="24">
        <v>246</v>
      </c>
    </row>
    <row r="75" spans="1:6" x14ac:dyDescent="0.2">
      <c r="A75" s="10" t="s">
        <v>195</v>
      </c>
      <c r="B75" s="8" t="s">
        <v>126</v>
      </c>
      <c r="C75" s="12">
        <v>0.8054</v>
      </c>
      <c r="D75" s="11">
        <v>109.3</v>
      </c>
      <c r="E75" s="23">
        <v>2380</v>
      </c>
      <c r="F75" s="24">
        <v>222.2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6"/>
  <sheetViews>
    <sheetView topLeftCell="A97" zoomScaleNormal="100" workbookViewId="0">
      <selection activeCell="I603" sqref="I603"/>
    </sheetView>
  </sheetViews>
  <sheetFormatPr baseColWidth="10" defaultRowHeight="14.25" x14ac:dyDescent="0.2"/>
  <cols>
    <col min="1" max="1" width="16.7109375" style="1" customWidth="1"/>
    <col min="2" max="2" width="16.42578125" style="1" customWidth="1"/>
    <col min="3" max="3" width="11.7109375" style="1" customWidth="1"/>
    <col min="4" max="4" width="12.140625" style="1" customWidth="1"/>
    <col min="5" max="5" width="16.28515625" style="1" customWidth="1"/>
    <col min="6" max="6" width="16.7109375" style="1" customWidth="1"/>
    <col min="7" max="7" width="23" style="1" customWidth="1"/>
    <col min="8" max="16384" width="11.42578125" style="1"/>
  </cols>
  <sheetData>
    <row r="1" spans="1:2" s="44" customFormat="1" ht="15.75" x14ac:dyDescent="0.25">
      <c r="A1" s="44" t="s">
        <v>377</v>
      </c>
    </row>
    <row r="2" spans="1:2" s="29" customFormat="1" ht="15" x14ac:dyDescent="0.25"/>
    <row r="3" spans="1:2" s="29" customFormat="1" ht="15" x14ac:dyDescent="0.25">
      <c r="A3" s="29" t="s">
        <v>244</v>
      </c>
    </row>
    <row r="4" spans="1:2" s="29" customFormat="1" ht="15" x14ac:dyDescent="0.25">
      <c r="A4" s="29" t="s">
        <v>245</v>
      </c>
    </row>
    <row r="5" spans="1:2" s="29" customFormat="1" ht="15" x14ac:dyDescent="0.25"/>
    <row r="6" spans="1:2" s="29" customFormat="1" ht="15" x14ac:dyDescent="0.25"/>
    <row r="7" spans="1:2" s="65" customFormat="1" ht="15" x14ac:dyDescent="0.25">
      <c r="A7" s="66" t="s">
        <v>386</v>
      </c>
      <c r="B7" s="67"/>
    </row>
    <row r="8" spans="1:2" s="65" customFormat="1" ht="15" x14ac:dyDescent="0.25">
      <c r="A8" s="66"/>
      <c r="B8" s="67"/>
    </row>
    <row r="9" spans="1:2" s="29" customFormat="1" ht="31.5" x14ac:dyDescent="0.25">
      <c r="A9" s="68" t="s">
        <v>20</v>
      </c>
      <c r="B9" s="69" t="s">
        <v>384</v>
      </c>
    </row>
    <row r="10" spans="1:2" s="29" customFormat="1" ht="15" x14ac:dyDescent="0.25">
      <c r="A10" s="70" t="s">
        <v>378</v>
      </c>
      <c r="B10" s="71">
        <v>-27</v>
      </c>
    </row>
    <row r="11" spans="1:2" s="29" customFormat="1" ht="15" x14ac:dyDescent="0.25">
      <c r="A11" s="70" t="s">
        <v>29</v>
      </c>
      <c r="B11" s="71">
        <v>-29</v>
      </c>
    </row>
    <row r="12" spans="1:2" s="29" customFormat="1" ht="15" x14ac:dyDescent="0.25">
      <c r="A12" s="70" t="s">
        <v>33</v>
      </c>
      <c r="B12" s="71">
        <v>-49</v>
      </c>
    </row>
    <row r="13" spans="1:2" s="29" customFormat="1" ht="15" x14ac:dyDescent="0.25">
      <c r="A13" s="70" t="s">
        <v>36</v>
      </c>
      <c r="B13" s="71">
        <v>-33</v>
      </c>
    </row>
    <row r="14" spans="1:2" s="29" customFormat="1" ht="15" x14ac:dyDescent="0.25">
      <c r="A14" s="70" t="s">
        <v>39</v>
      </c>
      <c r="B14" s="71">
        <v>-17</v>
      </c>
    </row>
    <row r="15" spans="1:2" s="29" customFormat="1" ht="15" x14ac:dyDescent="0.25">
      <c r="A15" s="70" t="s">
        <v>42</v>
      </c>
      <c r="B15" s="71">
        <v>-53</v>
      </c>
    </row>
    <row r="16" spans="1:2" s="29" customFormat="1" ht="15" x14ac:dyDescent="0.25">
      <c r="A16" s="70" t="s">
        <v>45</v>
      </c>
      <c r="B16" s="71"/>
    </row>
    <row r="17" spans="1:2" s="29" customFormat="1" ht="15" x14ac:dyDescent="0.25">
      <c r="A17" s="70" t="s">
        <v>48</v>
      </c>
      <c r="B17" s="71"/>
    </row>
    <row r="18" spans="1:2" s="29" customFormat="1" ht="15" x14ac:dyDescent="0.25">
      <c r="A18" s="70" t="s">
        <v>54</v>
      </c>
      <c r="B18" s="71">
        <v>-56</v>
      </c>
    </row>
    <row r="19" spans="1:2" s="29" customFormat="1" ht="15" x14ac:dyDescent="0.25">
      <c r="A19" s="70" t="s">
        <v>57</v>
      </c>
      <c r="B19" s="71"/>
    </row>
    <row r="20" spans="1:2" s="29" customFormat="1" ht="15" x14ac:dyDescent="0.25">
      <c r="A20" s="70" t="s">
        <v>60</v>
      </c>
      <c r="B20" s="71"/>
    </row>
    <row r="21" spans="1:2" s="29" customFormat="1" ht="15" x14ac:dyDescent="0.25">
      <c r="A21" s="70" t="s">
        <v>63</v>
      </c>
      <c r="B21" s="71">
        <v>-46</v>
      </c>
    </row>
    <row r="22" spans="1:2" s="29" customFormat="1" ht="15" x14ac:dyDescent="0.25">
      <c r="A22" s="70" t="s">
        <v>66</v>
      </c>
      <c r="B22" s="71">
        <v>-57</v>
      </c>
    </row>
    <row r="23" spans="1:2" s="29" customFormat="1" ht="15" x14ac:dyDescent="0.25">
      <c r="A23" s="70" t="s">
        <v>69</v>
      </c>
      <c r="B23" s="72">
        <v>-50</v>
      </c>
    </row>
    <row r="24" spans="1:2" s="29" customFormat="1" ht="15" x14ac:dyDescent="0.25">
      <c r="A24" s="70" t="s">
        <v>72</v>
      </c>
      <c r="B24" s="71">
        <v>-33</v>
      </c>
    </row>
    <row r="25" spans="1:2" s="29" customFormat="1" ht="15" x14ac:dyDescent="0.25">
      <c r="A25" s="70" t="s">
        <v>75</v>
      </c>
      <c r="B25" s="71">
        <v>-52</v>
      </c>
    </row>
    <row r="26" spans="1:2" s="29" customFormat="1" ht="15" x14ac:dyDescent="0.25">
      <c r="A26" s="70" t="s">
        <v>78</v>
      </c>
      <c r="B26" s="71">
        <v>-63</v>
      </c>
    </row>
    <row r="27" spans="1:2" s="29" customFormat="1" ht="15" x14ac:dyDescent="0.25">
      <c r="A27" s="70" t="s">
        <v>81</v>
      </c>
      <c r="B27" s="72">
        <v>-55</v>
      </c>
    </row>
    <row r="28" spans="1:2" s="29" customFormat="1" ht="15" x14ac:dyDescent="0.25">
      <c r="A28" s="70" t="s">
        <v>84</v>
      </c>
      <c r="B28" s="71"/>
    </row>
    <row r="29" spans="1:2" s="29" customFormat="1" ht="15" x14ac:dyDescent="0.25">
      <c r="A29" s="70" t="s">
        <v>379</v>
      </c>
      <c r="B29" s="71">
        <v>-33</v>
      </c>
    </row>
    <row r="30" spans="1:2" s="29" customFormat="1" ht="15" x14ac:dyDescent="0.25">
      <c r="A30" s="70" t="s">
        <v>87</v>
      </c>
      <c r="B30" s="71">
        <v>-46</v>
      </c>
    </row>
    <row r="31" spans="1:2" s="29" customFormat="1" ht="15" x14ac:dyDescent="0.25">
      <c r="A31" s="70" t="s">
        <v>90</v>
      </c>
      <c r="B31" s="71">
        <v>-18</v>
      </c>
    </row>
    <row r="32" spans="1:2" s="29" customFormat="1" ht="15" x14ac:dyDescent="0.25">
      <c r="A32" s="70" t="s">
        <v>93</v>
      </c>
      <c r="B32" s="71"/>
    </row>
    <row r="33" spans="1:7" s="29" customFormat="1" ht="15" x14ac:dyDescent="0.25">
      <c r="A33" s="70" t="s">
        <v>380</v>
      </c>
      <c r="B33" s="71">
        <v>-46</v>
      </c>
    </row>
    <row r="34" spans="1:7" x14ac:dyDescent="0.2">
      <c r="A34" s="70" t="s">
        <v>381</v>
      </c>
      <c r="B34" s="70" t="s">
        <v>385</v>
      </c>
    </row>
    <row r="35" spans="1:7" x14ac:dyDescent="0.2">
      <c r="A35" s="70" t="s">
        <v>382</v>
      </c>
      <c r="B35" s="71"/>
    </row>
    <row r="36" spans="1:7" x14ac:dyDescent="0.2">
      <c r="A36" s="70" t="s">
        <v>383</v>
      </c>
      <c r="B36" s="71"/>
    </row>
    <row r="41" spans="1:7" x14ac:dyDescent="0.2">
      <c r="A41" s="1" t="s">
        <v>303</v>
      </c>
      <c r="B41" s="1" t="s">
        <v>304</v>
      </c>
    </row>
    <row r="43" spans="1:7" x14ac:dyDescent="0.2">
      <c r="A43" s="36" t="s">
        <v>247</v>
      </c>
    </row>
    <row r="44" spans="1:7" ht="36.75" customHeight="1" x14ac:dyDescent="0.2">
      <c r="A44" s="40" t="s">
        <v>305</v>
      </c>
      <c r="B44" s="40" t="s">
        <v>306</v>
      </c>
      <c r="C44" s="40" t="s">
        <v>307</v>
      </c>
      <c r="D44" s="40" t="s">
        <v>251</v>
      </c>
      <c r="E44" s="41" t="s">
        <v>308</v>
      </c>
      <c r="F44" s="42" t="s">
        <v>309</v>
      </c>
      <c r="G44" s="42" t="s">
        <v>310</v>
      </c>
    </row>
    <row r="45" spans="1:7" x14ac:dyDescent="0.2">
      <c r="A45" s="1">
        <v>0</v>
      </c>
      <c r="B45" s="1">
        <v>2.5818300000000001</v>
      </c>
      <c r="C45" s="1">
        <v>16</v>
      </c>
      <c r="E45" s="37">
        <f>A45*79.58</f>
        <v>0</v>
      </c>
      <c r="F45" s="38">
        <f>E45/1000</f>
        <v>0</v>
      </c>
      <c r="G45" s="38">
        <f t="shared" ref="G45:G64" si="0">B45*1000000</f>
        <v>2581830</v>
      </c>
    </row>
    <row r="46" spans="1:7" x14ac:dyDescent="0.2">
      <c r="A46" s="1">
        <v>-30</v>
      </c>
      <c r="B46" s="1">
        <v>2.3090480000000002</v>
      </c>
      <c r="C46" s="1">
        <v>16</v>
      </c>
      <c r="E46" s="37">
        <f t="shared" ref="E46:E64" si="1">A46*79.58</f>
        <v>-2387.4</v>
      </c>
      <c r="F46" s="38">
        <f t="shared" ref="F46:F64" si="2">E46/1000</f>
        <v>-2.3874</v>
      </c>
      <c r="G46" s="38">
        <f t="shared" si="0"/>
        <v>2309048</v>
      </c>
    </row>
    <row r="47" spans="1:7" x14ac:dyDescent="0.2">
      <c r="A47" s="1">
        <v>-60</v>
      </c>
      <c r="B47" s="1">
        <v>2.3501300000000001</v>
      </c>
      <c r="C47" s="1">
        <v>16</v>
      </c>
      <c r="E47" s="37">
        <f t="shared" si="1"/>
        <v>-4774.8</v>
      </c>
      <c r="F47" s="38">
        <f t="shared" si="2"/>
        <v>-4.7747999999999999</v>
      </c>
      <c r="G47" s="38">
        <f t="shared" si="0"/>
        <v>2350130</v>
      </c>
    </row>
    <row r="48" spans="1:7" x14ac:dyDescent="0.2">
      <c r="A48" s="1">
        <v>-90</v>
      </c>
      <c r="B48" s="1">
        <v>1.4271780000000001</v>
      </c>
      <c r="C48" s="1">
        <v>16</v>
      </c>
      <c r="E48" s="37">
        <f t="shared" si="1"/>
        <v>-7162.2</v>
      </c>
      <c r="F48" s="38">
        <f t="shared" si="2"/>
        <v>-7.1621999999999995</v>
      </c>
      <c r="G48" s="38">
        <f t="shared" si="0"/>
        <v>1427178</v>
      </c>
    </row>
    <row r="49" spans="1:7" x14ac:dyDescent="0.2">
      <c r="A49" s="1">
        <v>-120</v>
      </c>
      <c r="B49" s="1">
        <v>1.7380329999999999</v>
      </c>
      <c r="C49" s="1">
        <v>16</v>
      </c>
      <c r="E49" s="37">
        <f t="shared" si="1"/>
        <v>-9549.6</v>
      </c>
      <c r="F49" s="38">
        <f t="shared" si="2"/>
        <v>-9.5495999999999999</v>
      </c>
      <c r="G49" s="38">
        <f t="shared" si="0"/>
        <v>1738033</v>
      </c>
    </row>
    <row r="50" spans="1:7" x14ac:dyDescent="0.2">
      <c r="A50" s="1">
        <v>-150</v>
      </c>
      <c r="B50" s="1">
        <v>0.88239400000000001</v>
      </c>
      <c r="C50" s="1">
        <v>16</v>
      </c>
      <c r="E50" s="37">
        <f t="shared" si="1"/>
        <v>-11937</v>
      </c>
      <c r="F50" s="38">
        <f t="shared" si="2"/>
        <v>-11.936999999999999</v>
      </c>
      <c r="G50" s="38">
        <f t="shared" si="0"/>
        <v>882394</v>
      </c>
    </row>
    <row r="51" spans="1:7" x14ac:dyDescent="0.2">
      <c r="A51" s="1">
        <v>-180</v>
      </c>
      <c r="B51" s="1">
        <v>1.173384</v>
      </c>
      <c r="C51" s="1">
        <v>16</v>
      </c>
      <c r="E51" s="37">
        <f t="shared" si="1"/>
        <v>-14324.4</v>
      </c>
      <c r="F51" s="38">
        <f t="shared" si="2"/>
        <v>-14.324399999999999</v>
      </c>
      <c r="G51" s="38">
        <f t="shared" si="0"/>
        <v>1173384</v>
      </c>
    </row>
    <row r="52" spans="1:7" x14ac:dyDescent="0.2">
      <c r="A52" s="1">
        <v>-210</v>
      </c>
      <c r="B52" s="1">
        <v>-0.10434400000000001</v>
      </c>
      <c r="C52" s="1">
        <v>16</v>
      </c>
      <c r="E52" s="37">
        <f t="shared" si="1"/>
        <v>-16711.8</v>
      </c>
      <c r="F52" s="38">
        <f t="shared" si="2"/>
        <v>-16.7118</v>
      </c>
      <c r="G52" s="38">
        <f t="shared" si="0"/>
        <v>-104344</v>
      </c>
    </row>
    <row r="53" spans="1:7" x14ac:dyDescent="0.2">
      <c r="A53" s="1">
        <v>-240</v>
      </c>
      <c r="B53" s="1">
        <v>0.14396200000000001</v>
      </c>
      <c r="C53" s="1">
        <v>16</v>
      </c>
      <c r="E53" s="37">
        <f t="shared" si="1"/>
        <v>-19099.2</v>
      </c>
      <c r="F53" s="38">
        <f t="shared" si="2"/>
        <v>-19.0992</v>
      </c>
      <c r="G53" s="38">
        <f t="shared" si="0"/>
        <v>143962</v>
      </c>
    </row>
    <row r="54" spans="1:7" x14ac:dyDescent="0.2">
      <c r="A54" s="1">
        <v>-270</v>
      </c>
      <c r="B54" s="1">
        <v>0.55338399999999999</v>
      </c>
      <c r="C54" s="1">
        <v>16</v>
      </c>
      <c r="E54" s="37">
        <f t="shared" si="1"/>
        <v>-21486.6</v>
      </c>
      <c r="F54" s="38">
        <f t="shared" si="2"/>
        <v>-21.486599999999999</v>
      </c>
      <c r="G54" s="38">
        <f t="shared" si="0"/>
        <v>553384</v>
      </c>
    </row>
    <row r="55" spans="1:7" x14ac:dyDescent="0.2">
      <c r="A55" s="1">
        <v>-300</v>
      </c>
      <c r="B55" s="1">
        <v>0.51529899999999995</v>
      </c>
      <c r="C55" s="1">
        <v>16</v>
      </c>
      <c r="E55" s="37">
        <f t="shared" si="1"/>
        <v>-23874</v>
      </c>
      <c r="F55" s="38">
        <f t="shared" si="2"/>
        <v>-23.873999999999999</v>
      </c>
      <c r="G55" s="38">
        <f t="shared" si="0"/>
        <v>515298.99999999994</v>
      </c>
    </row>
    <row r="56" spans="1:7" x14ac:dyDescent="0.2">
      <c r="A56" s="1">
        <v>-330</v>
      </c>
      <c r="B56" s="1">
        <v>0.402443</v>
      </c>
      <c r="C56" s="1">
        <v>16</v>
      </c>
      <c r="E56" s="37">
        <f t="shared" si="1"/>
        <v>-26261.399999999998</v>
      </c>
      <c r="F56" s="38">
        <f t="shared" si="2"/>
        <v>-26.261399999999998</v>
      </c>
      <c r="G56" s="38">
        <f t="shared" si="0"/>
        <v>402443</v>
      </c>
    </row>
    <row r="57" spans="1:7" x14ac:dyDescent="0.2">
      <c r="A57" s="1">
        <v>-360</v>
      </c>
      <c r="B57" s="1">
        <v>-0.92901699999999998</v>
      </c>
      <c r="C57" s="1">
        <v>16</v>
      </c>
      <c r="E57" s="37">
        <f t="shared" si="1"/>
        <v>-28648.799999999999</v>
      </c>
      <c r="F57" s="38">
        <f t="shared" si="2"/>
        <v>-28.648799999999998</v>
      </c>
      <c r="G57" s="38">
        <f t="shared" si="0"/>
        <v>-929017</v>
      </c>
    </row>
    <row r="58" spans="1:7" x14ac:dyDescent="0.2">
      <c r="A58" s="1">
        <v>-420</v>
      </c>
      <c r="B58" s="1">
        <v>-0.464059</v>
      </c>
      <c r="C58" s="1">
        <v>16</v>
      </c>
      <c r="E58" s="37">
        <f t="shared" si="1"/>
        <v>-33423.599999999999</v>
      </c>
      <c r="F58" s="38">
        <f t="shared" si="2"/>
        <v>-33.4236</v>
      </c>
      <c r="G58" s="38">
        <f t="shared" si="0"/>
        <v>-464059</v>
      </c>
    </row>
    <row r="59" spans="1:7" x14ac:dyDescent="0.2">
      <c r="A59" s="1">
        <v>-540</v>
      </c>
      <c r="B59" s="1">
        <v>-0.68655699999999997</v>
      </c>
      <c r="C59" s="1">
        <v>16</v>
      </c>
      <c r="E59" s="37">
        <f t="shared" si="1"/>
        <v>-42973.2</v>
      </c>
      <c r="F59" s="38">
        <f t="shared" si="2"/>
        <v>-42.973199999999999</v>
      </c>
      <c r="G59" s="38">
        <f t="shared" si="0"/>
        <v>-686557</v>
      </c>
    </row>
    <row r="60" spans="1:7" x14ac:dyDescent="0.2">
      <c r="A60" s="1">
        <v>-780</v>
      </c>
      <c r="B60" s="1">
        <v>-1.017668</v>
      </c>
      <c r="C60" s="1">
        <v>16</v>
      </c>
      <c r="E60" s="37">
        <f t="shared" si="1"/>
        <v>-62072.4</v>
      </c>
      <c r="F60" s="38">
        <f t="shared" si="2"/>
        <v>-62.072400000000002</v>
      </c>
      <c r="G60" s="38">
        <f t="shared" si="0"/>
        <v>-1017668</v>
      </c>
    </row>
    <row r="61" spans="1:7" x14ac:dyDescent="0.2">
      <c r="A61" s="1">
        <v>-1260</v>
      </c>
      <c r="B61" s="1">
        <v>-1.638711</v>
      </c>
      <c r="C61" s="1">
        <v>16</v>
      </c>
      <c r="E61" s="37">
        <f t="shared" si="1"/>
        <v>-100270.8</v>
      </c>
      <c r="F61" s="38">
        <f t="shared" si="2"/>
        <v>-100.27080000000001</v>
      </c>
      <c r="G61" s="38">
        <f t="shared" si="0"/>
        <v>-1638711</v>
      </c>
    </row>
    <row r="62" spans="1:7" x14ac:dyDescent="0.2">
      <c r="A62" s="1">
        <v>-1740</v>
      </c>
      <c r="B62" s="1">
        <v>-1.7265980000000001</v>
      </c>
      <c r="C62" s="1">
        <v>16</v>
      </c>
      <c r="E62" s="37">
        <f t="shared" si="1"/>
        <v>-138469.19999999998</v>
      </c>
      <c r="F62" s="38">
        <f t="shared" si="2"/>
        <v>-138.46919999999997</v>
      </c>
      <c r="G62" s="38">
        <f t="shared" si="0"/>
        <v>-1726598</v>
      </c>
    </row>
    <row r="63" spans="1:7" x14ac:dyDescent="0.2">
      <c r="A63" s="1">
        <v>-2220</v>
      </c>
      <c r="B63" s="1">
        <v>-2.0963569999999998</v>
      </c>
      <c r="C63" s="1">
        <v>16</v>
      </c>
      <c r="E63" s="37">
        <f t="shared" si="1"/>
        <v>-176667.6</v>
      </c>
      <c r="F63" s="38">
        <f t="shared" si="2"/>
        <v>-176.66759999999999</v>
      </c>
      <c r="G63" s="38">
        <f t="shared" si="0"/>
        <v>-2096356.9999999998</v>
      </c>
    </row>
    <row r="64" spans="1:7" x14ac:dyDescent="0.2">
      <c r="A64" s="1">
        <v>-2700</v>
      </c>
      <c r="B64" s="1">
        <v>-2.2779790000000002</v>
      </c>
      <c r="C64" s="1">
        <v>16</v>
      </c>
      <c r="E64" s="37">
        <f t="shared" si="1"/>
        <v>-214866</v>
      </c>
      <c r="F64" s="38">
        <f t="shared" si="2"/>
        <v>-214.86600000000001</v>
      </c>
      <c r="G64" s="38">
        <f t="shared" si="0"/>
        <v>-2277979</v>
      </c>
    </row>
    <row r="67" spans="1:7" x14ac:dyDescent="0.2">
      <c r="A67" s="1" t="s">
        <v>255</v>
      </c>
      <c r="B67" s="1" t="s">
        <v>256</v>
      </c>
    </row>
    <row r="69" spans="1:7" x14ac:dyDescent="0.2">
      <c r="A69" s="36" t="s">
        <v>311</v>
      </c>
    </row>
    <row r="70" spans="1:7" ht="36.75" customHeight="1" x14ac:dyDescent="0.2">
      <c r="A70" s="40" t="s">
        <v>305</v>
      </c>
      <c r="B70" s="40" t="s">
        <v>306</v>
      </c>
      <c r="C70" s="40" t="s">
        <v>307</v>
      </c>
      <c r="D70" s="40" t="s">
        <v>251</v>
      </c>
      <c r="E70" s="41" t="s">
        <v>308</v>
      </c>
      <c r="F70" s="42" t="s">
        <v>309</v>
      </c>
      <c r="G70" s="42" t="s">
        <v>310</v>
      </c>
    </row>
    <row r="71" spans="1:7" x14ac:dyDescent="0.2">
      <c r="A71" s="1">
        <v>0</v>
      </c>
      <c r="B71" s="33">
        <v>3.9768258919999999E-4</v>
      </c>
      <c r="C71" s="1">
        <v>26</v>
      </c>
      <c r="D71" s="33">
        <v>3.1686273749999998E-4</v>
      </c>
      <c r="E71" s="37">
        <f>A71*79.58</f>
        <v>0</v>
      </c>
      <c r="F71" s="38">
        <f>E71/1000</f>
        <v>0</v>
      </c>
      <c r="G71" s="38">
        <f t="shared" ref="G71:G96" si="3">B71*1000000</f>
        <v>397.6825892</v>
      </c>
    </row>
    <row r="72" spans="1:7" x14ac:dyDescent="0.2">
      <c r="A72" s="1">
        <v>-15.25</v>
      </c>
      <c r="B72" s="33">
        <v>4.4478019979999998E-4</v>
      </c>
      <c r="C72" s="1">
        <v>26</v>
      </c>
      <c r="D72" s="33">
        <v>3.0596669729999999E-4</v>
      </c>
      <c r="E72" s="37">
        <f t="shared" ref="E72:E96" si="4">A72*79.58</f>
        <v>-1213.595</v>
      </c>
      <c r="F72" s="38">
        <f t="shared" ref="F72:F96" si="5">E72/1000</f>
        <v>-1.213595</v>
      </c>
      <c r="G72" s="38">
        <f t="shared" si="3"/>
        <v>444.78019979999999</v>
      </c>
    </row>
    <row r="73" spans="1:7" x14ac:dyDescent="0.2">
      <c r="A73" s="1">
        <v>-41.1</v>
      </c>
      <c r="B73" s="33">
        <v>3.9372109070000001E-4</v>
      </c>
      <c r="C73" s="1">
        <v>26</v>
      </c>
      <c r="D73" s="33">
        <v>2.6605523540000002E-4</v>
      </c>
      <c r="E73" s="37">
        <f t="shared" si="4"/>
        <v>-3270.7379999999998</v>
      </c>
      <c r="F73" s="38">
        <f t="shared" si="5"/>
        <v>-3.2707379999999997</v>
      </c>
      <c r="G73" s="38">
        <f t="shared" si="3"/>
        <v>393.72109069999999</v>
      </c>
    </row>
    <row r="74" spans="1:7" x14ac:dyDescent="0.2">
      <c r="A74" s="1">
        <v>-76.099999999999994</v>
      </c>
      <c r="B74" s="33">
        <v>3.631367888E-4</v>
      </c>
      <c r="C74" s="1">
        <v>26</v>
      </c>
      <c r="D74" s="33">
        <v>2.5296459799999999E-4</v>
      </c>
      <c r="E74" s="37">
        <f t="shared" si="4"/>
        <v>-6056.0379999999996</v>
      </c>
      <c r="F74" s="38">
        <f t="shared" si="5"/>
        <v>-6.0560379999999991</v>
      </c>
      <c r="G74" s="38">
        <f t="shared" si="3"/>
        <v>363.13678879999998</v>
      </c>
    </row>
    <row r="75" spans="1:7" x14ac:dyDescent="0.2">
      <c r="A75" s="1">
        <v>-104.2</v>
      </c>
      <c r="B75" s="33">
        <v>3.4534566729999997E-4</v>
      </c>
      <c r="C75" s="1">
        <v>26</v>
      </c>
      <c r="D75" s="33">
        <v>2.8872784609999997E-4</v>
      </c>
      <c r="E75" s="37">
        <f t="shared" si="4"/>
        <v>-8292.2360000000008</v>
      </c>
      <c r="F75" s="38">
        <f t="shared" si="5"/>
        <v>-8.2922360000000008</v>
      </c>
      <c r="G75" s="38">
        <f t="shared" si="3"/>
        <v>345.34566729999995</v>
      </c>
    </row>
    <row r="76" spans="1:7" x14ac:dyDescent="0.2">
      <c r="A76" s="1">
        <v>-138.1</v>
      </c>
      <c r="B76" s="33">
        <v>2.4283505219999999E-4</v>
      </c>
      <c r="C76" s="1">
        <v>26</v>
      </c>
      <c r="D76" s="33">
        <v>2.5846506860000002E-4</v>
      </c>
      <c r="E76" s="37">
        <f t="shared" si="4"/>
        <v>-10989.998</v>
      </c>
      <c r="F76" s="38">
        <f t="shared" si="5"/>
        <v>-10.989998</v>
      </c>
      <c r="G76" s="38">
        <f t="shared" si="3"/>
        <v>242.83505220000001</v>
      </c>
    </row>
    <row r="77" spans="1:7" x14ac:dyDescent="0.2">
      <c r="A77" s="1">
        <v>-167.4</v>
      </c>
      <c r="B77" s="33">
        <v>1.8638473229999999E-4</v>
      </c>
      <c r="C77" s="1">
        <v>26</v>
      </c>
      <c r="D77" s="33">
        <v>2.6043078669999998E-4</v>
      </c>
      <c r="E77" s="37">
        <f t="shared" si="4"/>
        <v>-13321.692000000001</v>
      </c>
      <c r="F77" s="38">
        <f t="shared" si="5"/>
        <v>-13.321692000000001</v>
      </c>
      <c r="G77" s="38">
        <f t="shared" si="3"/>
        <v>186.3847323</v>
      </c>
    </row>
    <row r="78" spans="1:7" x14ac:dyDescent="0.2">
      <c r="A78" s="1">
        <v>-203</v>
      </c>
      <c r="B78" s="33">
        <v>2.0184106839999999E-4</v>
      </c>
      <c r="C78" s="1">
        <v>26</v>
      </c>
      <c r="D78" s="33">
        <v>2.3061093549999999E-4</v>
      </c>
      <c r="E78" s="37">
        <f t="shared" si="4"/>
        <v>-16154.74</v>
      </c>
      <c r="F78" s="38">
        <f t="shared" si="5"/>
        <v>-16.15474</v>
      </c>
      <c r="G78" s="38">
        <f t="shared" si="3"/>
        <v>201.84106839999998</v>
      </c>
    </row>
    <row r="79" spans="1:7" x14ac:dyDescent="0.2">
      <c r="A79" s="1">
        <v>-232</v>
      </c>
      <c r="B79" s="33">
        <v>3.9372309709999998E-5</v>
      </c>
      <c r="C79" s="1">
        <v>26</v>
      </c>
      <c r="D79" s="33">
        <v>2.598297077E-4</v>
      </c>
      <c r="E79" s="37">
        <f t="shared" si="4"/>
        <v>-18462.560000000001</v>
      </c>
      <c r="F79" s="38">
        <f t="shared" si="5"/>
        <v>-18.46256</v>
      </c>
      <c r="G79" s="38">
        <f t="shared" si="3"/>
        <v>39.372309709999996</v>
      </c>
    </row>
    <row r="80" spans="1:7" x14ac:dyDescent="0.2">
      <c r="A80" s="1">
        <v>-266</v>
      </c>
      <c r="B80" s="33">
        <v>1.121316567E-4</v>
      </c>
      <c r="C80" s="1">
        <v>26</v>
      </c>
      <c r="D80" s="33">
        <v>2.1940321050000001E-4</v>
      </c>
      <c r="E80" s="37">
        <f t="shared" si="4"/>
        <v>-21168.28</v>
      </c>
      <c r="F80" s="38">
        <f t="shared" si="5"/>
        <v>-21.168279999999999</v>
      </c>
      <c r="G80" s="38">
        <f t="shared" si="3"/>
        <v>112.13165670000001</v>
      </c>
    </row>
    <row r="81" spans="1:7" x14ac:dyDescent="0.2">
      <c r="A81" s="1">
        <v>-294</v>
      </c>
      <c r="B81" s="33">
        <v>8.7418090819999994E-5</v>
      </c>
      <c r="C81" s="1">
        <v>26</v>
      </c>
      <c r="D81" s="33">
        <v>2.3566737749999999E-4</v>
      </c>
      <c r="E81" s="37">
        <f t="shared" si="4"/>
        <v>-23396.52</v>
      </c>
      <c r="F81" s="38">
        <f t="shared" si="5"/>
        <v>-23.396519999999999</v>
      </c>
      <c r="G81" s="38">
        <f t="shared" si="3"/>
        <v>87.418090819999989</v>
      </c>
    </row>
    <row r="82" spans="1:7" x14ac:dyDescent="0.2">
      <c r="A82" s="1">
        <v>-326</v>
      </c>
      <c r="B82" s="33">
        <v>3.5789692479999997E-5</v>
      </c>
      <c r="C82" s="1">
        <v>26</v>
      </c>
      <c r="D82" s="33">
        <v>2.1776071339999999E-4</v>
      </c>
      <c r="E82" s="37">
        <f t="shared" si="4"/>
        <v>-25943.079999999998</v>
      </c>
      <c r="F82" s="38">
        <f t="shared" si="5"/>
        <v>-25.943079999999998</v>
      </c>
      <c r="G82" s="38">
        <f t="shared" si="3"/>
        <v>35.789692479999999</v>
      </c>
    </row>
    <row r="83" spans="1:7" x14ac:dyDescent="0.2">
      <c r="A83" s="1">
        <v>-360</v>
      </c>
      <c r="B83" s="33">
        <v>2.2755027470000001E-5</v>
      </c>
      <c r="C83" s="1">
        <v>26</v>
      </c>
      <c r="D83" s="33">
        <v>1.962253106E-4</v>
      </c>
      <c r="E83" s="37">
        <f t="shared" si="4"/>
        <v>-28648.799999999999</v>
      </c>
      <c r="F83" s="38">
        <f t="shared" si="5"/>
        <v>-28.648799999999998</v>
      </c>
      <c r="G83" s="38">
        <f t="shared" si="3"/>
        <v>22.755027470000002</v>
      </c>
    </row>
    <row r="84" spans="1:7" x14ac:dyDescent="0.2">
      <c r="A84" s="1">
        <v>-392</v>
      </c>
      <c r="B84" s="33">
        <v>-3.3611895179999999E-5</v>
      </c>
      <c r="C84" s="1">
        <v>26</v>
      </c>
      <c r="D84" s="33">
        <v>1.971162644E-4</v>
      </c>
      <c r="E84" s="37">
        <f t="shared" si="4"/>
        <v>-31195.360000000001</v>
      </c>
      <c r="F84" s="38">
        <f t="shared" si="5"/>
        <v>-31.195360000000001</v>
      </c>
      <c r="G84" s="38">
        <f t="shared" si="3"/>
        <v>-33.611895179999998</v>
      </c>
    </row>
    <row r="85" spans="1:7" x14ac:dyDescent="0.2">
      <c r="A85" s="1">
        <v>-427</v>
      </c>
      <c r="B85" s="33">
        <v>-6.1461093809999997E-5</v>
      </c>
      <c r="C85" s="1">
        <v>26</v>
      </c>
      <c r="D85" s="33">
        <v>1.5935868280000001E-4</v>
      </c>
      <c r="E85" s="37">
        <f t="shared" si="4"/>
        <v>-33980.659999999996</v>
      </c>
      <c r="F85" s="38">
        <f t="shared" si="5"/>
        <v>-33.980659999999993</v>
      </c>
      <c r="G85" s="38">
        <f t="shared" si="3"/>
        <v>-61.461093809999994</v>
      </c>
    </row>
    <row r="86" spans="1:7" x14ac:dyDescent="0.2">
      <c r="A86" s="1">
        <v>-484</v>
      </c>
      <c r="B86" s="33">
        <v>-9.4815680400000006E-5</v>
      </c>
      <c r="C86" s="1">
        <v>26</v>
      </c>
      <c r="D86" s="33">
        <v>2.0396109789999999E-4</v>
      </c>
      <c r="E86" s="37">
        <f t="shared" si="4"/>
        <v>-38516.720000000001</v>
      </c>
      <c r="F86" s="38">
        <f t="shared" si="5"/>
        <v>-38.516719999999999</v>
      </c>
      <c r="G86" s="38">
        <f t="shared" si="3"/>
        <v>-94.815680400000005</v>
      </c>
    </row>
    <row r="87" spans="1:7" x14ac:dyDescent="0.2">
      <c r="A87" s="1">
        <v>-613</v>
      </c>
      <c r="B87" s="33">
        <v>-1.8456113369999999E-4</v>
      </c>
      <c r="C87" s="1">
        <v>26</v>
      </c>
      <c r="D87" s="33">
        <v>8.5928693239999999E-5</v>
      </c>
      <c r="E87" s="37">
        <f t="shared" si="4"/>
        <v>-48782.54</v>
      </c>
      <c r="F87" s="38">
        <f t="shared" si="5"/>
        <v>-48.782539999999997</v>
      </c>
      <c r="G87" s="38">
        <f t="shared" si="3"/>
        <v>-184.5611337</v>
      </c>
    </row>
    <row r="88" spans="1:7" x14ac:dyDescent="0.2">
      <c r="A88" s="1">
        <v>-874</v>
      </c>
      <c r="B88" s="33">
        <v>-1.9778854639999999E-4</v>
      </c>
      <c r="C88" s="1">
        <v>26</v>
      </c>
      <c r="D88" s="33">
        <v>9.6539348469999999E-5</v>
      </c>
      <c r="E88" s="37">
        <f t="shared" si="4"/>
        <v>-69552.92</v>
      </c>
      <c r="F88" s="38">
        <f t="shared" si="5"/>
        <v>-69.55292</v>
      </c>
      <c r="G88" s="38">
        <f t="shared" si="3"/>
        <v>-197.7885464</v>
      </c>
    </row>
    <row r="89" spans="1:7" x14ac:dyDescent="0.2">
      <c r="A89" s="1">
        <v>-1384</v>
      </c>
      <c r="B89" s="33">
        <v>-2.311653282E-4</v>
      </c>
      <c r="C89" s="1">
        <v>26</v>
      </c>
      <c r="D89" s="33">
        <v>1.613634177E-4</v>
      </c>
      <c r="E89" s="37">
        <f t="shared" si="4"/>
        <v>-110138.72</v>
      </c>
      <c r="F89" s="38">
        <f t="shared" si="5"/>
        <v>-110.13872000000001</v>
      </c>
      <c r="G89" s="38">
        <f t="shared" si="3"/>
        <v>-231.1653282</v>
      </c>
    </row>
    <row r="90" spans="1:7" x14ac:dyDescent="0.2">
      <c r="A90" s="1">
        <v>-2430</v>
      </c>
      <c r="B90" s="33">
        <v>-3.8895798080000002E-4</v>
      </c>
      <c r="C90" s="1">
        <v>26</v>
      </c>
      <c r="D90" s="33">
        <v>1.2355935860000001E-4</v>
      </c>
      <c r="E90" s="37">
        <f t="shared" si="4"/>
        <v>-193379.4</v>
      </c>
      <c r="F90" s="38">
        <f t="shared" si="5"/>
        <v>-193.3794</v>
      </c>
      <c r="G90" s="38">
        <f t="shared" si="3"/>
        <v>-388.95798080000003</v>
      </c>
    </row>
    <row r="91" spans="1:7" x14ac:dyDescent="0.2">
      <c r="A91" s="1">
        <v>-3450</v>
      </c>
      <c r="B91" s="33">
        <v>-3.7822680440000001E-4</v>
      </c>
      <c r="C91" s="1">
        <v>26</v>
      </c>
      <c r="D91" s="33">
        <v>1.2435981920000001E-4</v>
      </c>
      <c r="E91" s="37">
        <f t="shared" si="4"/>
        <v>-274551</v>
      </c>
      <c r="F91" s="38">
        <f t="shared" si="5"/>
        <v>-274.55099999999999</v>
      </c>
      <c r="G91" s="38">
        <f t="shared" si="3"/>
        <v>-378.22680439999999</v>
      </c>
    </row>
    <row r="92" spans="1:7" x14ac:dyDescent="0.2">
      <c r="A92" s="1">
        <v>-4470</v>
      </c>
      <c r="B92" s="33">
        <v>-4.08771976E-4</v>
      </c>
      <c r="C92" s="1">
        <v>26</v>
      </c>
      <c r="D92" s="33">
        <v>1.692470416E-4</v>
      </c>
      <c r="E92" s="37">
        <f t="shared" si="4"/>
        <v>-355722.6</v>
      </c>
      <c r="F92" s="38">
        <f t="shared" si="5"/>
        <v>-355.7226</v>
      </c>
      <c r="G92" s="38">
        <f t="shared" si="3"/>
        <v>-408.771976</v>
      </c>
    </row>
    <row r="93" spans="1:7" x14ac:dyDescent="0.2">
      <c r="A93" s="1">
        <v>-5480</v>
      </c>
      <c r="B93" s="33">
        <v>-4.0302531580000003E-4</v>
      </c>
      <c r="C93" s="1">
        <v>26</v>
      </c>
      <c r="D93" s="33">
        <v>1.101789312E-4</v>
      </c>
      <c r="E93" s="37">
        <f t="shared" si="4"/>
        <v>-436098.39999999997</v>
      </c>
      <c r="F93" s="38">
        <f t="shared" si="5"/>
        <v>-436.09839999999997</v>
      </c>
      <c r="G93" s="38">
        <f t="shared" si="3"/>
        <v>-403.02531580000004</v>
      </c>
    </row>
    <row r="94" spans="1:7" x14ac:dyDescent="0.2">
      <c r="A94" s="1">
        <v>-6490</v>
      </c>
      <c r="B94" s="33">
        <v>-4.1240080639999999E-4</v>
      </c>
      <c r="C94" s="1">
        <v>26</v>
      </c>
      <c r="D94" s="33">
        <v>1.053397673E-4</v>
      </c>
      <c r="E94" s="37">
        <f t="shared" si="4"/>
        <v>-516474.2</v>
      </c>
      <c r="F94" s="38">
        <f t="shared" si="5"/>
        <v>-516.4742</v>
      </c>
      <c r="G94" s="38">
        <f t="shared" si="3"/>
        <v>-412.40080639999996</v>
      </c>
    </row>
    <row r="95" spans="1:7" x14ac:dyDescent="0.2">
      <c r="A95" s="1">
        <v>-7470</v>
      </c>
      <c r="B95" s="33">
        <v>-4.4868204900000002E-4</v>
      </c>
      <c r="C95" s="1">
        <v>25</v>
      </c>
      <c r="D95" s="33">
        <v>1.7648648320000001E-4</v>
      </c>
      <c r="E95" s="37">
        <f t="shared" si="4"/>
        <v>-594462.6</v>
      </c>
      <c r="F95" s="38">
        <f t="shared" si="5"/>
        <v>-594.46259999999995</v>
      </c>
      <c r="G95" s="38">
        <f t="shared" si="3"/>
        <v>-448.68204900000001</v>
      </c>
    </row>
    <row r="96" spans="1:7" x14ac:dyDescent="0.2">
      <c r="A96" s="1">
        <v>-8410</v>
      </c>
      <c r="B96" s="33">
        <v>-4.2659127809999999E-4</v>
      </c>
      <c r="C96" s="1">
        <v>26</v>
      </c>
      <c r="D96" s="33">
        <v>1.186778916E-4</v>
      </c>
      <c r="E96" s="37">
        <f t="shared" si="4"/>
        <v>-669267.79999999993</v>
      </c>
      <c r="F96" s="38">
        <f t="shared" si="5"/>
        <v>-669.26779999999997</v>
      </c>
      <c r="G96" s="38">
        <f t="shared" si="3"/>
        <v>-426.59127810000001</v>
      </c>
    </row>
    <row r="99" spans="1:7" x14ac:dyDescent="0.2">
      <c r="A99" s="1" t="s">
        <v>257</v>
      </c>
      <c r="B99" s="1" t="s">
        <v>258</v>
      </c>
    </row>
    <row r="101" spans="1:7" x14ac:dyDescent="0.2">
      <c r="A101" s="36" t="s">
        <v>311</v>
      </c>
    </row>
    <row r="102" spans="1:7" ht="36.75" customHeight="1" x14ac:dyDescent="0.2">
      <c r="A102" s="40" t="s">
        <v>305</v>
      </c>
      <c r="B102" s="40" t="s">
        <v>306</v>
      </c>
      <c r="C102" s="40" t="s">
        <v>307</v>
      </c>
      <c r="D102" s="40" t="s">
        <v>251</v>
      </c>
      <c r="E102" s="41" t="s">
        <v>308</v>
      </c>
      <c r="F102" s="42" t="s">
        <v>309</v>
      </c>
      <c r="G102" s="42" t="s">
        <v>310</v>
      </c>
    </row>
    <row r="103" spans="1:7" x14ac:dyDescent="0.2">
      <c r="A103" s="1">
        <v>0</v>
      </c>
      <c r="B103" s="33">
        <v>1.9318691830000001E-4</v>
      </c>
      <c r="C103" s="1">
        <v>27</v>
      </c>
      <c r="D103" s="33">
        <v>6.044071249E-5</v>
      </c>
      <c r="E103" s="37">
        <f t="shared" ref="E103:E119" si="6">A103*79.58</f>
        <v>0</v>
      </c>
      <c r="F103" s="38">
        <f t="shared" ref="F103:F119" si="7">E103/1000</f>
        <v>0</v>
      </c>
      <c r="G103" s="38">
        <f t="shared" ref="G103:G119" si="8">B103*1000000</f>
        <v>193.1869183</v>
      </c>
    </row>
    <row r="104" spans="1:7" x14ac:dyDescent="0.2">
      <c r="A104" s="1">
        <v>-100</v>
      </c>
      <c r="B104" s="33">
        <v>1.8073162580000001E-4</v>
      </c>
      <c r="C104" s="1">
        <v>27</v>
      </c>
      <c r="D104" s="33">
        <v>5.4536553879999998E-5</v>
      </c>
      <c r="E104" s="37">
        <f t="shared" si="6"/>
        <v>-7958</v>
      </c>
      <c r="F104" s="38">
        <f t="shared" si="7"/>
        <v>-7.9580000000000002</v>
      </c>
      <c r="G104" s="38">
        <f t="shared" si="8"/>
        <v>180.73162580000002</v>
      </c>
    </row>
    <row r="105" spans="1:7" x14ac:dyDescent="0.2">
      <c r="A105" s="1">
        <v>-200</v>
      </c>
      <c r="B105" s="33">
        <v>1.228847515E-4</v>
      </c>
      <c r="C105" s="1">
        <v>27</v>
      </c>
      <c r="D105" s="33">
        <v>4.6975755749999999E-5</v>
      </c>
      <c r="E105" s="37">
        <f t="shared" si="6"/>
        <v>-15916</v>
      </c>
      <c r="F105" s="38">
        <f t="shared" si="7"/>
        <v>-15.916</v>
      </c>
      <c r="G105" s="38">
        <f t="shared" si="8"/>
        <v>122.88475150000001</v>
      </c>
    </row>
    <row r="106" spans="1:7" x14ac:dyDescent="0.2">
      <c r="A106" s="1">
        <v>-300</v>
      </c>
      <c r="B106" s="33">
        <v>7.7236008480000004E-5</v>
      </c>
      <c r="C106" s="1">
        <v>27</v>
      </c>
      <c r="D106" s="33">
        <v>6.6073478920000001E-5</v>
      </c>
      <c r="E106" s="37">
        <f t="shared" si="6"/>
        <v>-23874</v>
      </c>
      <c r="F106" s="38">
        <f t="shared" si="7"/>
        <v>-23.873999999999999</v>
      </c>
      <c r="G106" s="38">
        <f t="shared" si="8"/>
        <v>77.23600848000001</v>
      </c>
    </row>
    <row r="107" spans="1:7" x14ac:dyDescent="0.2">
      <c r="A107" s="1">
        <v>-400</v>
      </c>
      <c r="B107" s="33">
        <v>3.7421086610000001E-5</v>
      </c>
      <c r="C107" s="1">
        <v>27</v>
      </c>
      <c r="D107" s="33">
        <v>3.123468924E-5</v>
      </c>
      <c r="E107" s="37">
        <f t="shared" si="6"/>
        <v>-31832</v>
      </c>
      <c r="F107" s="38">
        <f t="shared" si="7"/>
        <v>-31.832000000000001</v>
      </c>
      <c r="G107" s="38">
        <f t="shared" si="8"/>
        <v>37.421086610000003</v>
      </c>
    </row>
    <row r="108" spans="1:7" x14ac:dyDescent="0.2">
      <c r="A108" s="1">
        <v>-500</v>
      </c>
      <c r="B108" s="33">
        <v>2.0384578499999999E-5</v>
      </c>
      <c r="C108" s="1">
        <v>27</v>
      </c>
      <c r="D108" s="33">
        <v>4.4573519950000002E-5</v>
      </c>
      <c r="E108" s="37">
        <f t="shared" si="6"/>
        <v>-39790</v>
      </c>
      <c r="F108" s="38">
        <f t="shared" si="7"/>
        <v>-39.79</v>
      </c>
      <c r="G108" s="38">
        <f t="shared" si="8"/>
        <v>20.3845785</v>
      </c>
    </row>
    <row r="109" spans="1:7" x14ac:dyDescent="0.2">
      <c r="A109" s="1">
        <v>-600</v>
      </c>
      <c r="B109" s="33">
        <v>6.8541764810000001E-6</v>
      </c>
      <c r="C109" s="1">
        <v>27</v>
      </c>
      <c r="D109" s="33">
        <v>3.5739497359999998E-5</v>
      </c>
      <c r="E109" s="37">
        <f t="shared" si="6"/>
        <v>-47748</v>
      </c>
      <c r="F109" s="38">
        <f t="shared" si="7"/>
        <v>-47.747999999999998</v>
      </c>
      <c r="G109" s="38">
        <f t="shared" si="8"/>
        <v>6.8541764809999997</v>
      </c>
    </row>
    <row r="110" spans="1:7" x14ac:dyDescent="0.2">
      <c r="A110" s="1">
        <v>-700</v>
      </c>
      <c r="B110" s="33">
        <v>-2.1530243920000001E-5</v>
      </c>
      <c r="C110" s="1">
        <v>27</v>
      </c>
      <c r="D110" s="33">
        <v>2.6847341430000001E-5</v>
      </c>
      <c r="E110" s="37">
        <f t="shared" si="6"/>
        <v>-55706</v>
      </c>
      <c r="F110" s="38">
        <f t="shared" si="7"/>
        <v>-55.706000000000003</v>
      </c>
      <c r="G110" s="38">
        <f t="shared" si="8"/>
        <v>-21.53024392</v>
      </c>
    </row>
    <row r="111" spans="1:7" x14ac:dyDescent="0.2">
      <c r="A111" s="1">
        <v>-800</v>
      </c>
      <c r="B111" s="33">
        <v>-4.0760080380000002E-5</v>
      </c>
      <c r="C111" s="1">
        <v>27</v>
      </c>
      <c r="D111" s="33">
        <v>5.6090558629999999E-5</v>
      </c>
      <c r="E111" s="37">
        <f t="shared" si="6"/>
        <v>-63664</v>
      </c>
      <c r="F111" s="38">
        <f t="shared" si="7"/>
        <v>-63.664000000000001</v>
      </c>
      <c r="G111" s="38">
        <f t="shared" si="8"/>
        <v>-40.760080380000005</v>
      </c>
    </row>
    <row r="112" spans="1:7" x14ac:dyDescent="0.2">
      <c r="A112" s="1">
        <v>-1000</v>
      </c>
      <c r="B112" s="33">
        <v>-7.0743014809999998E-5</v>
      </c>
      <c r="C112" s="1">
        <v>27</v>
      </c>
      <c r="D112" s="33">
        <v>4.857096718E-5</v>
      </c>
      <c r="E112" s="37">
        <f t="shared" si="6"/>
        <v>-79580</v>
      </c>
      <c r="F112" s="38">
        <f t="shared" si="7"/>
        <v>-79.58</v>
      </c>
      <c r="G112" s="38">
        <f t="shared" si="8"/>
        <v>-70.743014809999991</v>
      </c>
    </row>
    <row r="113" spans="1:7" x14ac:dyDescent="0.2">
      <c r="A113" s="1">
        <v>-1400</v>
      </c>
      <c r="B113" s="33">
        <v>-9.5559958550000006E-5</v>
      </c>
      <c r="C113" s="1">
        <v>27</v>
      </c>
      <c r="D113" s="33">
        <v>2.9449224159999999E-5</v>
      </c>
      <c r="E113" s="37">
        <f t="shared" si="6"/>
        <v>-111412</v>
      </c>
      <c r="F113" s="38">
        <f t="shared" si="7"/>
        <v>-111.41200000000001</v>
      </c>
      <c r="G113" s="38">
        <f t="shared" si="8"/>
        <v>-95.559958550000005</v>
      </c>
    </row>
    <row r="114" spans="1:7" x14ac:dyDescent="0.2">
      <c r="A114" s="1">
        <v>-1800</v>
      </c>
      <c r="B114" s="33">
        <v>-1.4616668230000001E-4</v>
      </c>
      <c r="C114" s="1">
        <v>27</v>
      </c>
      <c r="D114" s="33">
        <v>4.5646849289999997E-5</v>
      </c>
      <c r="E114" s="37">
        <f t="shared" si="6"/>
        <v>-143244</v>
      </c>
      <c r="F114" s="38">
        <f t="shared" si="7"/>
        <v>-143.244</v>
      </c>
      <c r="G114" s="38">
        <f t="shared" si="8"/>
        <v>-146.16668230000002</v>
      </c>
    </row>
    <row r="115" spans="1:7" x14ac:dyDescent="0.2">
      <c r="A115" s="1">
        <v>-2200</v>
      </c>
      <c r="B115" s="33">
        <v>-1.6741234469999999E-4</v>
      </c>
      <c r="C115" s="1">
        <v>27</v>
      </c>
      <c r="D115" s="33">
        <v>3.004233292E-5</v>
      </c>
      <c r="E115" s="37">
        <f t="shared" si="6"/>
        <v>-175076</v>
      </c>
      <c r="F115" s="38">
        <f t="shared" si="7"/>
        <v>-175.07599999999999</v>
      </c>
      <c r="G115" s="38">
        <f t="shared" si="8"/>
        <v>-167.41234469999998</v>
      </c>
    </row>
    <row r="116" spans="1:7" x14ac:dyDescent="0.2">
      <c r="A116" s="1">
        <v>-2600</v>
      </c>
      <c r="B116" s="33">
        <v>-1.636738187E-4</v>
      </c>
      <c r="C116" s="1">
        <v>27</v>
      </c>
      <c r="D116" s="33">
        <v>6.7268979069999994E-5</v>
      </c>
      <c r="E116" s="37">
        <f t="shared" si="6"/>
        <v>-206908</v>
      </c>
      <c r="F116" s="38">
        <f t="shared" si="7"/>
        <v>-206.90799999999999</v>
      </c>
      <c r="G116" s="38">
        <f t="shared" si="8"/>
        <v>-163.6738187</v>
      </c>
    </row>
    <row r="117" spans="1:7" x14ac:dyDescent="0.2">
      <c r="A117" s="1">
        <v>-3000</v>
      </c>
      <c r="B117" s="33">
        <v>-1.6455357860000001E-4</v>
      </c>
      <c r="C117" s="1">
        <v>27</v>
      </c>
      <c r="D117" s="33">
        <v>8.8046855949999996E-5</v>
      </c>
      <c r="E117" s="37">
        <f t="shared" si="6"/>
        <v>-238740</v>
      </c>
      <c r="F117" s="38">
        <f t="shared" si="7"/>
        <v>-238.74</v>
      </c>
      <c r="G117" s="38">
        <f t="shared" si="8"/>
        <v>-164.55357860000001</v>
      </c>
    </row>
    <row r="118" spans="1:7" x14ac:dyDescent="0.2">
      <c r="A118" s="1">
        <v>-3400</v>
      </c>
      <c r="B118" s="33">
        <v>-1.9594571990000001E-4</v>
      </c>
      <c r="C118" s="1">
        <v>27</v>
      </c>
      <c r="D118" s="33">
        <v>3.0336783329999998E-5</v>
      </c>
      <c r="E118" s="37">
        <f t="shared" si="6"/>
        <v>-270572</v>
      </c>
      <c r="F118" s="38">
        <f t="shared" si="7"/>
        <v>-270.572</v>
      </c>
      <c r="G118" s="38">
        <f t="shared" si="8"/>
        <v>-195.9457199</v>
      </c>
    </row>
    <row r="119" spans="1:7" x14ac:dyDescent="0.2">
      <c r="A119" s="1">
        <v>-3800</v>
      </c>
      <c r="B119" s="33">
        <v>-1.9236040320000001E-4</v>
      </c>
      <c r="C119" s="1">
        <v>27</v>
      </c>
      <c r="D119" s="33">
        <v>5.9074679610000001E-5</v>
      </c>
      <c r="E119" s="37">
        <f t="shared" si="6"/>
        <v>-302404</v>
      </c>
      <c r="F119" s="38">
        <f t="shared" si="7"/>
        <v>-302.404</v>
      </c>
      <c r="G119" s="38">
        <f t="shared" si="8"/>
        <v>-192.36040320000001</v>
      </c>
    </row>
    <row r="122" spans="1:7" x14ac:dyDescent="0.2">
      <c r="A122" s="1" t="s">
        <v>259</v>
      </c>
      <c r="B122" s="1" t="s">
        <v>260</v>
      </c>
    </row>
    <row r="124" spans="1:7" x14ac:dyDescent="0.2">
      <c r="A124" s="36" t="s">
        <v>311</v>
      </c>
    </row>
    <row r="125" spans="1:7" ht="36.75" customHeight="1" x14ac:dyDescent="0.2">
      <c r="A125" s="40" t="s">
        <v>305</v>
      </c>
      <c r="B125" s="40" t="s">
        <v>306</v>
      </c>
      <c r="C125" s="40" t="s">
        <v>307</v>
      </c>
      <c r="D125" s="40" t="s">
        <v>251</v>
      </c>
      <c r="E125" s="41" t="s">
        <v>308</v>
      </c>
      <c r="F125" s="42" t="s">
        <v>309</v>
      </c>
      <c r="G125" s="42" t="s">
        <v>310</v>
      </c>
    </row>
    <row r="126" spans="1:7" x14ac:dyDescent="0.2">
      <c r="A126" s="1">
        <v>0</v>
      </c>
      <c r="B126" s="33">
        <v>3.7827134270000001E-4</v>
      </c>
      <c r="C126" s="1">
        <v>28</v>
      </c>
      <c r="D126" s="33">
        <v>2.4931174339999998E-4</v>
      </c>
      <c r="E126" s="37">
        <f t="shared" ref="E126:E151" si="9">A126*79.58</f>
        <v>0</v>
      </c>
      <c r="F126" s="38">
        <f t="shared" ref="F126:F151" si="10">E126/1000</f>
        <v>0</v>
      </c>
      <c r="G126" s="38">
        <f t="shared" ref="G126:G151" si="11">B126*1000000</f>
        <v>378.27134269999999</v>
      </c>
    </row>
    <row r="127" spans="1:7" x14ac:dyDescent="0.2">
      <c r="A127" s="1">
        <v>-12.89</v>
      </c>
      <c r="B127" s="33">
        <v>4.2625311520000001E-4</v>
      </c>
      <c r="C127" s="1">
        <v>28</v>
      </c>
      <c r="D127" s="33">
        <v>2.6476292140000001E-4</v>
      </c>
      <c r="E127" s="37">
        <f t="shared" si="9"/>
        <v>-1025.7862</v>
      </c>
      <c r="F127" s="38">
        <f t="shared" si="10"/>
        <v>-1.0257862</v>
      </c>
      <c r="G127" s="38">
        <f t="shared" si="11"/>
        <v>426.25311520000002</v>
      </c>
    </row>
    <row r="128" spans="1:7" x14ac:dyDescent="0.2">
      <c r="A128" s="1">
        <v>-43.3</v>
      </c>
      <c r="B128" s="33">
        <v>3.3278370879999999E-4</v>
      </c>
      <c r="C128" s="1">
        <v>28</v>
      </c>
      <c r="D128" s="33">
        <v>1.9841191669999999E-4</v>
      </c>
      <c r="E128" s="37">
        <f t="shared" si="9"/>
        <v>-3445.8139999999999</v>
      </c>
      <c r="F128" s="38">
        <f t="shared" si="10"/>
        <v>-3.4458139999999999</v>
      </c>
      <c r="G128" s="38">
        <f t="shared" si="11"/>
        <v>332.7837088</v>
      </c>
    </row>
    <row r="129" spans="1:7" x14ac:dyDescent="0.2">
      <c r="A129" s="1">
        <v>-76</v>
      </c>
      <c r="B129" s="33">
        <v>2.9472400660000001E-4</v>
      </c>
      <c r="C129" s="1">
        <v>28</v>
      </c>
      <c r="D129" s="33">
        <v>1.6936599140000001E-4</v>
      </c>
      <c r="E129" s="37">
        <f t="shared" si="9"/>
        <v>-6048.08</v>
      </c>
      <c r="F129" s="38">
        <f t="shared" si="10"/>
        <v>-6.0480799999999997</v>
      </c>
      <c r="G129" s="38">
        <f t="shared" si="11"/>
        <v>294.7240066</v>
      </c>
    </row>
    <row r="130" spans="1:7" x14ac:dyDescent="0.2">
      <c r="A130" s="1">
        <v>-104.4</v>
      </c>
      <c r="B130" s="33">
        <v>1.967636294E-4</v>
      </c>
      <c r="C130" s="1">
        <v>28</v>
      </c>
      <c r="D130" s="33">
        <v>2.300089339E-4</v>
      </c>
      <c r="E130" s="37">
        <f t="shared" si="9"/>
        <v>-8308.152</v>
      </c>
      <c r="F130" s="38">
        <f t="shared" si="10"/>
        <v>-8.3081519999999998</v>
      </c>
      <c r="G130" s="38">
        <f t="shared" si="11"/>
        <v>196.76362940000001</v>
      </c>
    </row>
    <row r="131" spans="1:7" x14ac:dyDescent="0.2">
      <c r="A131" s="1">
        <v>-135.69999999999999</v>
      </c>
      <c r="B131" s="33">
        <v>2.125147818E-4</v>
      </c>
      <c r="C131" s="1">
        <v>28</v>
      </c>
      <c r="D131" s="33">
        <v>2.1514212630000001E-4</v>
      </c>
      <c r="E131" s="37">
        <f t="shared" si="9"/>
        <v>-10799.005999999999</v>
      </c>
      <c r="F131" s="38">
        <f t="shared" si="10"/>
        <v>-10.799005999999999</v>
      </c>
      <c r="G131" s="38">
        <f t="shared" si="11"/>
        <v>212.51478180000001</v>
      </c>
    </row>
    <row r="132" spans="1:7" x14ac:dyDescent="0.2">
      <c r="A132" s="1">
        <v>-169.8</v>
      </c>
      <c r="B132" s="33">
        <v>1.896548078E-4</v>
      </c>
      <c r="C132" s="1">
        <v>28</v>
      </c>
      <c r="D132" s="33">
        <v>1.9915764509999999E-4</v>
      </c>
      <c r="E132" s="37">
        <f t="shared" si="9"/>
        <v>-13512.684000000001</v>
      </c>
      <c r="F132" s="38">
        <f t="shared" si="10"/>
        <v>-13.512684000000002</v>
      </c>
      <c r="G132" s="38">
        <f t="shared" si="11"/>
        <v>189.65480779999999</v>
      </c>
    </row>
    <row r="133" spans="1:7" x14ac:dyDescent="0.2">
      <c r="A133" s="1">
        <v>-202</v>
      </c>
      <c r="B133" s="33">
        <v>1.053054449E-4</v>
      </c>
      <c r="C133" s="1">
        <v>28</v>
      </c>
      <c r="D133" s="33">
        <v>2.078167678E-4</v>
      </c>
      <c r="E133" s="37">
        <f t="shared" si="9"/>
        <v>-16075.16</v>
      </c>
      <c r="F133" s="38">
        <f t="shared" si="10"/>
        <v>-16.07516</v>
      </c>
      <c r="G133" s="38">
        <f t="shared" si="11"/>
        <v>105.3054449</v>
      </c>
    </row>
    <row r="134" spans="1:7" x14ac:dyDescent="0.2">
      <c r="A134" s="1">
        <v>-259</v>
      </c>
      <c r="B134" s="33">
        <v>7.5655142660000004E-5</v>
      </c>
      <c r="C134" s="1">
        <v>28</v>
      </c>
      <c r="D134" s="33">
        <v>2.3945217140000001E-4</v>
      </c>
      <c r="E134" s="37">
        <f t="shared" si="9"/>
        <v>-20611.22</v>
      </c>
      <c r="F134" s="38">
        <f t="shared" si="10"/>
        <v>-20.611219999999999</v>
      </c>
      <c r="G134" s="38">
        <f t="shared" si="11"/>
        <v>75.65514266000001</v>
      </c>
    </row>
    <row r="135" spans="1:7" x14ac:dyDescent="0.2">
      <c r="A135" s="1">
        <v>-294</v>
      </c>
      <c r="B135" s="33">
        <v>3.8791656319999997E-5</v>
      </c>
      <c r="C135" s="1">
        <v>28</v>
      </c>
      <c r="D135" s="33">
        <v>1.5930420099999999E-4</v>
      </c>
      <c r="E135" s="37">
        <f t="shared" si="9"/>
        <v>-23396.52</v>
      </c>
      <c r="F135" s="38">
        <f t="shared" si="10"/>
        <v>-23.396519999999999</v>
      </c>
      <c r="G135" s="38">
        <f t="shared" si="11"/>
        <v>38.791656319999994</v>
      </c>
    </row>
    <row r="136" spans="1:7" x14ac:dyDescent="0.2">
      <c r="A136" s="1">
        <v>-328</v>
      </c>
      <c r="B136" s="33">
        <v>5.0842043480000001E-5</v>
      </c>
      <c r="C136" s="1">
        <v>28</v>
      </c>
      <c r="D136" s="33">
        <v>2.3240573730000001E-4</v>
      </c>
      <c r="E136" s="37">
        <f t="shared" si="9"/>
        <v>-26102.239999999998</v>
      </c>
      <c r="F136" s="38">
        <f t="shared" si="10"/>
        <v>-26.102239999999998</v>
      </c>
      <c r="G136" s="38">
        <f t="shared" si="11"/>
        <v>50.842043480000001</v>
      </c>
    </row>
    <row r="137" spans="1:7" x14ac:dyDescent="0.2">
      <c r="A137" s="1">
        <v>-359</v>
      </c>
      <c r="B137" s="33">
        <v>5.4498513829999998E-5</v>
      </c>
      <c r="C137" s="1">
        <v>28</v>
      </c>
      <c r="D137" s="33">
        <v>2.2454117170000001E-4</v>
      </c>
      <c r="E137" s="37">
        <f t="shared" si="9"/>
        <v>-28569.22</v>
      </c>
      <c r="F137" s="38">
        <f t="shared" si="10"/>
        <v>-28.569220000000001</v>
      </c>
      <c r="G137" s="38">
        <f t="shared" si="11"/>
        <v>54.49851383</v>
      </c>
    </row>
    <row r="138" spans="1:7" x14ac:dyDescent="0.2">
      <c r="A138" s="1">
        <v>-391</v>
      </c>
      <c r="B138" s="33">
        <v>5.1702923850000001E-5</v>
      </c>
      <c r="C138" s="1">
        <v>28</v>
      </c>
      <c r="D138" s="33">
        <v>1.9334779820000001E-4</v>
      </c>
      <c r="E138" s="37">
        <f t="shared" si="9"/>
        <v>-31115.78</v>
      </c>
      <c r="F138" s="38">
        <f t="shared" si="10"/>
        <v>-31.115779999999997</v>
      </c>
      <c r="G138" s="38">
        <f t="shared" si="11"/>
        <v>51.702923849999998</v>
      </c>
    </row>
    <row r="139" spans="1:7" x14ac:dyDescent="0.2">
      <c r="A139" s="1">
        <v>-423</v>
      </c>
      <c r="B139" s="33">
        <v>-5.5075185829999999E-5</v>
      </c>
      <c r="C139" s="1">
        <v>28</v>
      </c>
      <c r="D139" s="33">
        <v>1.5334710459999999E-4</v>
      </c>
      <c r="E139" s="37">
        <f t="shared" si="9"/>
        <v>-33662.339999999997</v>
      </c>
      <c r="F139" s="38">
        <f t="shared" si="10"/>
        <v>-33.662339999999993</v>
      </c>
      <c r="G139" s="38">
        <f t="shared" si="11"/>
        <v>-55.075185829999995</v>
      </c>
    </row>
    <row r="140" spans="1:7" x14ac:dyDescent="0.2">
      <c r="A140" s="1">
        <v>-453</v>
      </c>
      <c r="B140" s="33">
        <v>-6.4749618790000007E-5</v>
      </c>
      <c r="C140" s="1">
        <v>28</v>
      </c>
      <c r="D140" s="33">
        <v>2.2195206380000001E-4</v>
      </c>
      <c r="E140" s="37">
        <f t="shared" si="9"/>
        <v>-36049.74</v>
      </c>
      <c r="F140" s="38">
        <f t="shared" si="10"/>
        <v>-36.04974</v>
      </c>
      <c r="G140" s="38">
        <f t="shared" si="11"/>
        <v>-64.74961879</v>
      </c>
    </row>
    <row r="141" spans="1:7" x14ac:dyDescent="0.2">
      <c r="A141" s="1">
        <v>-519</v>
      </c>
      <c r="B141" s="33">
        <v>-7.108834163E-5</v>
      </c>
      <c r="C141" s="1">
        <v>28</v>
      </c>
      <c r="D141" s="33">
        <v>2.0674496279999999E-4</v>
      </c>
      <c r="E141" s="37">
        <f t="shared" si="9"/>
        <v>-41302.019999999997</v>
      </c>
      <c r="F141" s="38">
        <f t="shared" si="10"/>
        <v>-41.302019999999999</v>
      </c>
      <c r="G141" s="38">
        <f t="shared" si="11"/>
        <v>-71.088341630000002</v>
      </c>
    </row>
    <row r="142" spans="1:7" x14ac:dyDescent="0.2">
      <c r="A142" s="1">
        <v>-646</v>
      </c>
      <c r="B142" s="33">
        <v>-9.2883304149999997E-5</v>
      </c>
      <c r="C142" s="1">
        <v>28</v>
      </c>
      <c r="D142" s="33">
        <v>1.803806681E-4</v>
      </c>
      <c r="E142" s="37">
        <f t="shared" si="9"/>
        <v>-51408.68</v>
      </c>
      <c r="F142" s="38">
        <f t="shared" si="10"/>
        <v>-51.408679999999997</v>
      </c>
      <c r="G142" s="38">
        <f t="shared" si="11"/>
        <v>-92.883304150000001</v>
      </c>
    </row>
    <row r="143" spans="1:7" x14ac:dyDescent="0.2">
      <c r="A143" s="1">
        <v>-899</v>
      </c>
      <c r="B143" s="33">
        <v>-1.6829567010000001E-4</v>
      </c>
      <c r="C143" s="1">
        <v>28</v>
      </c>
      <c r="D143" s="33">
        <v>1.4084276900000001E-4</v>
      </c>
      <c r="E143" s="37">
        <f t="shared" si="9"/>
        <v>-71542.42</v>
      </c>
      <c r="F143" s="38">
        <f t="shared" si="10"/>
        <v>-71.542419999999993</v>
      </c>
      <c r="G143" s="38">
        <f t="shared" si="11"/>
        <v>-168.29567010000002</v>
      </c>
    </row>
    <row r="144" spans="1:7" x14ac:dyDescent="0.2">
      <c r="A144" s="1">
        <v>-1415</v>
      </c>
      <c r="B144" s="33">
        <v>-2.3854783410000001E-4</v>
      </c>
      <c r="C144" s="1">
        <v>28</v>
      </c>
      <c r="D144" s="33">
        <v>1.9676982420000001E-4</v>
      </c>
      <c r="E144" s="37">
        <f t="shared" si="9"/>
        <v>-112605.7</v>
      </c>
      <c r="F144" s="38">
        <f t="shared" si="10"/>
        <v>-112.6057</v>
      </c>
      <c r="G144" s="38">
        <f t="shared" si="11"/>
        <v>-238.54783410000002</v>
      </c>
    </row>
    <row r="145" spans="1:7" x14ac:dyDescent="0.2">
      <c r="A145" s="1">
        <v>-2450</v>
      </c>
      <c r="B145" s="33">
        <v>-3.2377709060000002E-4</v>
      </c>
      <c r="C145" s="1">
        <v>28</v>
      </c>
      <c r="D145" s="33">
        <v>2.0304659799999999E-4</v>
      </c>
      <c r="E145" s="37">
        <f t="shared" si="9"/>
        <v>-194971</v>
      </c>
      <c r="F145" s="38">
        <f t="shared" si="10"/>
        <v>-194.971</v>
      </c>
      <c r="G145" s="38">
        <f t="shared" si="11"/>
        <v>-323.77709060000001</v>
      </c>
    </row>
    <row r="146" spans="1:7" x14ac:dyDescent="0.2">
      <c r="A146" s="1">
        <v>-3480</v>
      </c>
      <c r="B146" s="33">
        <v>-2.8612504280000001E-4</v>
      </c>
      <c r="C146" s="1">
        <v>28</v>
      </c>
      <c r="D146" s="33">
        <v>2.6694960160000001E-4</v>
      </c>
      <c r="E146" s="37">
        <f t="shared" si="9"/>
        <v>-276938.39999999997</v>
      </c>
      <c r="F146" s="38">
        <f t="shared" si="10"/>
        <v>-276.93839999999994</v>
      </c>
      <c r="G146" s="38">
        <f t="shared" si="11"/>
        <v>-286.12504280000002</v>
      </c>
    </row>
    <row r="147" spans="1:7" x14ac:dyDescent="0.2">
      <c r="A147" s="1">
        <v>-4480</v>
      </c>
      <c r="B147" s="33">
        <v>-2.8741195830000001E-4</v>
      </c>
      <c r="C147" s="1">
        <v>28</v>
      </c>
      <c r="D147" s="33">
        <v>2.4292925510000001E-4</v>
      </c>
      <c r="E147" s="37">
        <f t="shared" si="9"/>
        <v>-356518.39999999997</v>
      </c>
      <c r="F147" s="38">
        <f t="shared" si="10"/>
        <v>-356.51839999999999</v>
      </c>
      <c r="G147" s="38">
        <f t="shared" si="11"/>
        <v>-287.41195830000004</v>
      </c>
    </row>
    <row r="148" spans="1:7" x14ac:dyDescent="0.2">
      <c r="A148" s="1">
        <v>-5510</v>
      </c>
      <c r="B148" s="33">
        <v>-3.0360305250000001E-4</v>
      </c>
      <c r="C148" s="1">
        <v>28</v>
      </c>
      <c r="D148" s="33">
        <v>3.3771855619999999E-4</v>
      </c>
      <c r="E148" s="37">
        <f t="shared" si="9"/>
        <v>-438485.8</v>
      </c>
      <c r="F148" s="38">
        <f t="shared" si="10"/>
        <v>-438.48579999999998</v>
      </c>
      <c r="G148" s="38">
        <f t="shared" si="11"/>
        <v>-303.60305249999999</v>
      </c>
    </row>
    <row r="149" spans="1:7" x14ac:dyDescent="0.2">
      <c r="A149" s="1">
        <v>-6530</v>
      </c>
      <c r="B149" s="33">
        <v>-3.1639111549999999E-4</v>
      </c>
      <c r="C149" s="1">
        <v>28</v>
      </c>
      <c r="D149" s="33">
        <v>2.5282505290000001E-4</v>
      </c>
      <c r="E149" s="37">
        <f t="shared" si="9"/>
        <v>-519657.39999999997</v>
      </c>
      <c r="F149" s="38">
        <f t="shared" si="10"/>
        <v>-519.65739999999994</v>
      </c>
      <c r="G149" s="38">
        <f t="shared" si="11"/>
        <v>-316.39111550000001</v>
      </c>
    </row>
    <row r="150" spans="1:7" x14ac:dyDescent="0.2">
      <c r="A150" s="1">
        <v>-7480</v>
      </c>
      <c r="B150" s="33">
        <v>-3.4430111539999998E-4</v>
      </c>
      <c r="C150" s="1">
        <v>27</v>
      </c>
      <c r="D150" s="33">
        <v>3.0969788179999999E-4</v>
      </c>
      <c r="E150" s="37">
        <f t="shared" si="9"/>
        <v>-595258.4</v>
      </c>
      <c r="F150" s="38">
        <f t="shared" si="10"/>
        <v>-595.25840000000005</v>
      </c>
      <c r="G150" s="38">
        <f t="shared" si="11"/>
        <v>-344.30111539999996</v>
      </c>
    </row>
    <row r="151" spans="1:7" x14ac:dyDescent="0.2">
      <c r="A151" s="1">
        <v>-8410</v>
      </c>
      <c r="B151" s="33">
        <v>-3.2263361329999999E-4</v>
      </c>
      <c r="C151" s="1">
        <v>27</v>
      </c>
      <c r="D151" s="33">
        <v>2.5904001460000001E-4</v>
      </c>
      <c r="E151" s="37">
        <f t="shared" si="9"/>
        <v>-669267.79999999993</v>
      </c>
      <c r="F151" s="38">
        <f t="shared" si="10"/>
        <v>-669.26779999999997</v>
      </c>
      <c r="G151" s="38">
        <f t="shared" si="11"/>
        <v>-322.63361329999998</v>
      </c>
    </row>
    <row r="154" spans="1:7" x14ac:dyDescent="0.2">
      <c r="A154" s="1" t="s">
        <v>261</v>
      </c>
      <c r="B154" s="1" t="s">
        <v>262</v>
      </c>
    </row>
    <row r="156" spans="1:7" x14ac:dyDescent="0.2">
      <c r="A156" s="36" t="s">
        <v>311</v>
      </c>
    </row>
    <row r="157" spans="1:7" ht="36.75" customHeight="1" x14ac:dyDescent="0.2">
      <c r="A157" s="40" t="s">
        <v>305</v>
      </c>
      <c r="B157" s="40" t="s">
        <v>306</v>
      </c>
      <c r="C157" s="40" t="s">
        <v>307</v>
      </c>
      <c r="D157" s="40" t="s">
        <v>251</v>
      </c>
      <c r="E157" s="41" t="s">
        <v>308</v>
      </c>
      <c r="F157" s="42" t="s">
        <v>309</v>
      </c>
      <c r="G157" s="42" t="s">
        <v>310</v>
      </c>
    </row>
    <row r="158" spans="1:7" x14ac:dyDescent="0.2">
      <c r="A158" s="1">
        <v>0</v>
      </c>
      <c r="B158" s="33">
        <v>4.7554153249999998E-3</v>
      </c>
      <c r="C158" s="1">
        <v>22</v>
      </c>
      <c r="D158" s="33">
        <v>1.0049671519999999E-4</v>
      </c>
      <c r="E158" s="37">
        <f t="shared" ref="E158:E178" si="12">A158*79.58</f>
        <v>0</v>
      </c>
      <c r="F158" s="38">
        <f t="shared" ref="F158:F178" si="13">E158/1000</f>
        <v>0</v>
      </c>
      <c r="G158" s="38">
        <f t="shared" ref="G158:G178" si="14">B158*1000000</f>
        <v>4755.4153249999999</v>
      </c>
    </row>
    <row r="159" spans="1:7" x14ac:dyDescent="0.2">
      <c r="A159" s="1">
        <v>-23.5</v>
      </c>
      <c r="B159" s="33">
        <v>4.5369524880000001E-3</v>
      </c>
      <c r="C159" s="1">
        <v>22</v>
      </c>
      <c r="D159" s="33">
        <v>1.4726428789999999E-4</v>
      </c>
      <c r="E159" s="37">
        <f t="shared" si="12"/>
        <v>-1870.1299999999999</v>
      </c>
      <c r="F159" s="38">
        <f t="shared" si="13"/>
        <v>-1.8701299999999998</v>
      </c>
      <c r="G159" s="38">
        <f t="shared" si="14"/>
        <v>4536.9524879999999</v>
      </c>
    </row>
    <row r="160" spans="1:7" x14ac:dyDescent="0.2">
      <c r="A160" s="1">
        <v>-43.9</v>
      </c>
      <c r="B160" s="33">
        <v>4.2474996629999996E-3</v>
      </c>
      <c r="C160" s="1">
        <v>22</v>
      </c>
      <c r="D160" s="33">
        <v>1.397011955E-4</v>
      </c>
      <c r="E160" s="37">
        <f t="shared" si="12"/>
        <v>-3493.5619999999999</v>
      </c>
      <c r="F160" s="38">
        <f t="shared" si="13"/>
        <v>-3.4935619999999998</v>
      </c>
      <c r="G160" s="38">
        <f t="shared" si="14"/>
        <v>4247.4996629999996</v>
      </c>
    </row>
    <row r="161" spans="1:7" x14ac:dyDescent="0.2">
      <c r="A161" s="1">
        <v>-74.5</v>
      </c>
      <c r="B161" s="33">
        <v>3.545233221E-3</v>
      </c>
      <c r="C161" s="1">
        <v>22</v>
      </c>
      <c r="D161" s="33">
        <v>1.163432972E-4</v>
      </c>
      <c r="E161" s="37">
        <f t="shared" si="12"/>
        <v>-5928.71</v>
      </c>
      <c r="F161" s="38">
        <f t="shared" si="13"/>
        <v>-5.9287099999999997</v>
      </c>
      <c r="G161" s="38">
        <f t="shared" si="14"/>
        <v>3545.233221</v>
      </c>
    </row>
    <row r="162" spans="1:7" x14ac:dyDescent="0.2">
      <c r="A162" s="1">
        <v>-107.2</v>
      </c>
      <c r="B162" s="33">
        <v>2.768381176E-3</v>
      </c>
      <c r="C162" s="1">
        <v>22</v>
      </c>
      <c r="D162" s="33">
        <v>9.3165476689999993E-5</v>
      </c>
      <c r="E162" s="37">
        <f t="shared" si="12"/>
        <v>-8530.9760000000006</v>
      </c>
      <c r="F162" s="38">
        <f t="shared" si="13"/>
        <v>-8.5309760000000008</v>
      </c>
      <c r="G162" s="38">
        <f t="shared" si="14"/>
        <v>2768.3811759999999</v>
      </c>
    </row>
    <row r="163" spans="1:7" x14ac:dyDescent="0.2">
      <c r="A163" s="1">
        <v>-136.80000000000001</v>
      </c>
      <c r="B163" s="33">
        <v>2.056604768E-3</v>
      </c>
      <c r="C163" s="1">
        <v>22</v>
      </c>
      <c r="D163" s="33">
        <v>1.9016498760000001E-4</v>
      </c>
      <c r="E163" s="37">
        <f t="shared" si="12"/>
        <v>-10886.544</v>
      </c>
      <c r="F163" s="38">
        <f t="shared" si="13"/>
        <v>-10.886544000000001</v>
      </c>
      <c r="G163" s="38">
        <f t="shared" si="14"/>
        <v>2056.6047680000001</v>
      </c>
    </row>
    <row r="164" spans="1:7" x14ac:dyDescent="0.2">
      <c r="A164" s="1">
        <v>-168.3</v>
      </c>
      <c r="B164" s="33">
        <v>1.2582136119999999E-3</v>
      </c>
      <c r="C164" s="1">
        <v>22</v>
      </c>
      <c r="D164" s="33">
        <v>1.9089340889999999E-4</v>
      </c>
      <c r="E164" s="37">
        <f t="shared" si="12"/>
        <v>-13393.314</v>
      </c>
      <c r="F164" s="38">
        <f t="shared" si="13"/>
        <v>-13.393314</v>
      </c>
      <c r="G164" s="38">
        <f t="shared" si="14"/>
        <v>1258.213612</v>
      </c>
    </row>
    <row r="165" spans="1:7" x14ac:dyDescent="0.2">
      <c r="A165" s="1">
        <v>-202</v>
      </c>
      <c r="B165" s="33">
        <v>7.058454015E-4</v>
      </c>
      <c r="C165" s="1">
        <v>22</v>
      </c>
      <c r="D165" s="33">
        <v>1.5830439200000001E-4</v>
      </c>
      <c r="E165" s="37">
        <f t="shared" si="12"/>
        <v>-16075.16</v>
      </c>
      <c r="F165" s="38">
        <f t="shared" si="13"/>
        <v>-16.07516</v>
      </c>
      <c r="G165" s="38">
        <f t="shared" si="14"/>
        <v>705.84540149999998</v>
      </c>
    </row>
    <row r="166" spans="1:7" x14ac:dyDescent="0.2">
      <c r="A166" s="1">
        <v>-231</v>
      </c>
      <c r="B166" s="33">
        <v>-3.6620302470000002E-4</v>
      </c>
      <c r="C166" s="1">
        <v>22</v>
      </c>
      <c r="D166" s="33">
        <v>2.279461877E-4</v>
      </c>
      <c r="E166" s="37">
        <f t="shared" si="12"/>
        <v>-18382.98</v>
      </c>
      <c r="F166" s="38">
        <f t="shared" si="13"/>
        <v>-18.38298</v>
      </c>
      <c r="G166" s="38">
        <f t="shared" si="14"/>
        <v>-366.20302470000001</v>
      </c>
    </row>
    <row r="167" spans="1:7" x14ac:dyDescent="0.2">
      <c r="A167" s="1">
        <v>-262</v>
      </c>
      <c r="B167" s="33">
        <v>-8.1739140069999998E-4</v>
      </c>
      <c r="C167" s="1">
        <v>22</v>
      </c>
      <c r="D167" s="33">
        <v>9.4095021570000004E-5</v>
      </c>
      <c r="E167" s="37">
        <f t="shared" si="12"/>
        <v>-20849.96</v>
      </c>
      <c r="F167" s="38">
        <f t="shared" si="13"/>
        <v>-20.849959999999999</v>
      </c>
      <c r="G167" s="38">
        <f t="shared" si="14"/>
        <v>-817.39140069999996</v>
      </c>
    </row>
    <row r="168" spans="1:7" x14ac:dyDescent="0.2">
      <c r="A168" s="1">
        <v>-325</v>
      </c>
      <c r="B168" s="33">
        <v>-1.7416796050000001E-3</v>
      </c>
      <c r="C168" s="1">
        <v>22</v>
      </c>
      <c r="D168" s="33">
        <v>1.079724898E-4</v>
      </c>
      <c r="E168" s="37">
        <f t="shared" si="12"/>
        <v>-25863.5</v>
      </c>
      <c r="F168" s="38">
        <f t="shared" si="13"/>
        <v>-25.863499999999998</v>
      </c>
      <c r="G168" s="38">
        <f t="shared" si="14"/>
        <v>-1741.679605</v>
      </c>
    </row>
    <row r="169" spans="1:7" x14ac:dyDescent="0.2">
      <c r="A169" s="1">
        <v>-453</v>
      </c>
      <c r="B169" s="33">
        <v>-2.8952515219999998E-3</v>
      </c>
      <c r="C169" s="1">
        <v>22</v>
      </c>
      <c r="D169" s="33">
        <v>1.218730882E-4</v>
      </c>
      <c r="E169" s="37">
        <f t="shared" si="12"/>
        <v>-36049.74</v>
      </c>
      <c r="F169" s="38">
        <f t="shared" si="13"/>
        <v>-36.04974</v>
      </c>
      <c r="G169" s="38">
        <f t="shared" si="14"/>
        <v>-2895.251522</v>
      </c>
    </row>
    <row r="170" spans="1:7" x14ac:dyDescent="0.2">
      <c r="A170" s="1">
        <v>-706</v>
      </c>
      <c r="B170" s="33">
        <v>-3.9476267599999997E-3</v>
      </c>
      <c r="C170" s="1">
        <v>22</v>
      </c>
      <c r="D170" s="33">
        <v>1.4619465969999999E-4</v>
      </c>
      <c r="E170" s="37">
        <f t="shared" si="12"/>
        <v>-56183.479999999996</v>
      </c>
      <c r="F170" s="38">
        <f t="shared" si="13"/>
        <v>-56.183479999999996</v>
      </c>
      <c r="G170" s="38">
        <f t="shared" si="14"/>
        <v>-3947.6267599999996</v>
      </c>
    </row>
    <row r="171" spans="1:7" x14ac:dyDescent="0.2">
      <c r="A171" s="1">
        <v>-1215</v>
      </c>
      <c r="B171" s="33">
        <v>-4.3487628670000004E-3</v>
      </c>
      <c r="C171" s="1">
        <v>22</v>
      </c>
      <c r="D171" s="33">
        <v>9.3526390919999996E-5</v>
      </c>
      <c r="E171" s="37">
        <f t="shared" si="12"/>
        <v>-96689.7</v>
      </c>
      <c r="F171" s="38">
        <f t="shared" si="13"/>
        <v>-96.689700000000002</v>
      </c>
      <c r="G171" s="38">
        <f t="shared" si="14"/>
        <v>-4348.7628670000004</v>
      </c>
    </row>
    <row r="172" spans="1:7" x14ac:dyDescent="0.2">
      <c r="A172" s="1">
        <v>-2240</v>
      </c>
      <c r="B172" s="33">
        <v>-4.4234569430000002E-3</v>
      </c>
      <c r="C172" s="1">
        <v>22</v>
      </c>
      <c r="D172" s="33">
        <v>1.172609883E-4</v>
      </c>
      <c r="E172" s="37">
        <f t="shared" si="12"/>
        <v>-178259.19999999998</v>
      </c>
      <c r="F172" s="38">
        <f t="shared" si="13"/>
        <v>-178.25919999999999</v>
      </c>
      <c r="G172" s="38">
        <f t="shared" si="14"/>
        <v>-4423.4569430000001</v>
      </c>
    </row>
    <row r="173" spans="1:7" x14ac:dyDescent="0.2">
      <c r="A173" s="1">
        <v>-3280</v>
      </c>
      <c r="B173" s="33">
        <v>-4.4365334369999999E-3</v>
      </c>
      <c r="C173" s="1">
        <v>22</v>
      </c>
      <c r="D173" s="33">
        <v>1.7958561869999999E-4</v>
      </c>
      <c r="E173" s="37">
        <f t="shared" si="12"/>
        <v>-261022.4</v>
      </c>
      <c r="F173" s="38">
        <f t="shared" si="13"/>
        <v>-261.0224</v>
      </c>
      <c r="G173" s="38">
        <f t="shared" si="14"/>
        <v>-4436.533437</v>
      </c>
    </row>
    <row r="174" spans="1:7" x14ac:dyDescent="0.2">
      <c r="A174" s="1">
        <v>-4310</v>
      </c>
      <c r="B174" s="33">
        <v>-4.4889563349999996E-3</v>
      </c>
      <c r="C174" s="1">
        <v>22</v>
      </c>
      <c r="D174" s="33">
        <v>1.3149865130000001E-4</v>
      </c>
      <c r="E174" s="37">
        <f t="shared" si="12"/>
        <v>-342989.8</v>
      </c>
      <c r="F174" s="38">
        <f t="shared" si="13"/>
        <v>-342.9898</v>
      </c>
      <c r="G174" s="38">
        <f t="shared" si="14"/>
        <v>-4488.9563349999999</v>
      </c>
    </row>
    <row r="175" spans="1:7" x14ac:dyDescent="0.2">
      <c r="A175" s="1">
        <v>-5330</v>
      </c>
      <c r="B175" s="33">
        <v>-4.5247980450000003E-3</v>
      </c>
      <c r="C175" s="1">
        <v>22</v>
      </c>
      <c r="D175" s="33">
        <v>1.8897704339999999E-4</v>
      </c>
      <c r="E175" s="37">
        <f t="shared" si="12"/>
        <v>-424161.39999999997</v>
      </c>
      <c r="F175" s="38">
        <f t="shared" si="13"/>
        <v>-424.16139999999996</v>
      </c>
      <c r="G175" s="38">
        <f t="shared" si="14"/>
        <v>-4524.7980450000005</v>
      </c>
    </row>
    <row r="176" spans="1:7" x14ac:dyDescent="0.2">
      <c r="A176" s="1">
        <v>-6320</v>
      </c>
      <c r="B176" s="33">
        <v>-4.5252146869999999E-3</v>
      </c>
      <c r="C176" s="1">
        <v>22</v>
      </c>
      <c r="D176" s="33">
        <v>1.251040607E-4</v>
      </c>
      <c r="E176" s="37">
        <f t="shared" si="12"/>
        <v>-502945.6</v>
      </c>
      <c r="F176" s="38">
        <f t="shared" si="13"/>
        <v>-502.94559999999996</v>
      </c>
      <c r="G176" s="38">
        <f t="shared" si="14"/>
        <v>-4525.2146869999997</v>
      </c>
    </row>
    <row r="177" spans="1:7" x14ac:dyDescent="0.2">
      <c r="A177" s="1">
        <v>-7290</v>
      </c>
      <c r="B177" s="33">
        <v>-4.6204474820000004E-3</v>
      </c>
      <c r="C177" s="1">
        <v>22</v>
      </c>
      <c r="D177" s="33">
        <v>1.5399122590000001E-4</v>
      </c>
      <c r="E177" s="37">
        <f t="shared" si="12"/>
        <v>-580138.19999999995</v>
      </c>
      <c r="F177" s="38">
        <f t="shared" si="13"/>
        <v>-580.13819999999998</v>
      </c>
      <c r="G177" s="38">
        <f t="shared" si="14"/>
        <v>-4620.4474820000005</v>
      </c>
    </row>
    <row r="178" spans="1:7" x14ac:dyDescent="0.2">
      <c r="A178" s="1">
        <v>-8220</v>
      </c>
      <c r="B178" s="33">
        <v>-4.6465617200000002E-3</v>
      </c>
      <c r="C178" s="1">
        <v>22</v>
      </c>
      <c r="D178" s="33">
        <v>1.753124707E-4</v>
      </c>
      <c r="E178" s="37">
        <f t="shared" si="12"/>
        <v>-654147.6</v>
      </c>
      <c r="F178" s="38">
        <f t="shared" si="13"/>
        <v>-654.14760000000001</v>
      </c>
      <c r="G178" s="38">
        <f t="shared" si="14"/>
        <v>-4646.5617200000006</v>
      </c>
    </row>
    <row r="181" spans="1:7" x14ac:dyDescent="0.2">
      <c r="A181" s="1" t="s">
        <v>263</v>
      </c>
      <c r="B181" s="1" t="s">
        <v>264</v>
      </c>
    </row>
    <row r="183" spans="1:7" x14ac:dyDescent="0.2">
      <c r="A183" s="36" t="s">
        <v>311</v>
      </c>
    </row>
    <row r="184" spans="1:7" ht="36.75" customHeight="1" x14ac:dyDescent="0.2">
      <c r="A184" s="40" t="s">
        <v>305</v>
      </c>
      <c r="B184" s="40" t="s">
        <v>306</v>
      </c>
      <c r="C184" s="40" t="s">
        <v>307</v>
      </c>
      <c r="D184" s="40" t="s">
        <v>251</v>
      </c>
      <c r="E184" s="41" t="s">
        <v>308</v>
      </c>
      <c r="F184" s="42" t="s">
        <v>309</v>
      </c>
      <c r="G184" s="42" t="s">
        <v>310</v>
      </c>
    </row>
    <row r="185" spans="1:7" x14ac:dyDescent="0.2">
      <c r="A185" s="1">
        <v>0</v>
      </c>
      <c r="B185" s="33">
        <v>1.211843207E-4</v>
      </c>
      <c r="C185" s="1">
        <v>28</v>
      </c>
      <c r="D185" s="33">
        <v>3.098553688E-5</v>
      </c>
      <c r="E185" s="37">
        <f t="shared" ref="E185:E201" si="15">A185*79.58</f>
        <v>0</v>
      </c>
      <c r="F185" s="38">
        <f t="shared" ref="F185:F201" si="16">E185/1000</f>
        <v>0</v>
      </c>
      <c r="G185" s="38">
        <f t="shared" ref="G185:G201" si="17">B185*1000000</f>
        <v>121.1843207</v>
      </c>
    </row>
    <row r="186" spans="1:7" x14ac:dyDescent="0.2">
      <c r="A186" s="1">
        <v>-100</v>
      </c>
      <c r="B186" s="33">
        <v>9.9017187340000003E-5</v>
      </c>
      <c r="C186" s="1">
        <v>28</v>
      </c>
      <c r="D186" s="33">
        <v>3.0578752870000003E-5</v>
      </c>
      <c r="E186" s="37">
        <f t="shared" si="15"/>
        <v>-7958</v>
      </c>
      <c r="F186" s="38">
        <f t="shared" si="16"/>
        <v>-7.9580000000000002</v>
      </c>
      <c r="G186" s="38">
        <f t="shared" si="17"/>
        <v>99.017187340000007</v>
      </c>
    </row>
    <row r="187" spans="1:7" x14ac:dyDescent="0.2">
      <c r="A187" s="1">
        <v>-200</v>
      </c>
      <c r="B187" s="33">
        <v>8.8313783179999998E-5</v>
      </c>
      <c r="C187" s="1">
        <v>28</v>
      </c>
      <c r="D187" s="33">
        <v>2.958328929E-5</v>
      </c>
      <c r="E187" s="37">
        <f t="shared" si="15"/>
        <v>-15916</v>
      </c>
      <c r="F187" s="38">
        <f t="shared" si="16"/>
        <v>-15.916</v>
      </c>
      <c r="G187" s="38">
        <f t="shared" si="17"/>
        <v>88.313783180000001</v>
      </c>
    </row>
    <row r="188" spans="1:7" x14ac:dyDescent="0.2">
      <c r="A188" s="1">
        <v>-300</v>
      </c>
      <c r="B188" s="33">
        <v>5.7569038760000001E-5</v>
      </c>
      <c r="C188" s="1">
        <v>28</v>
      </c>
      <c r="D188" s="33">
        <v>5.0935744619999997E-5</v>
      </c>
      <c r="E188" s="37">
        <f t="shared" si="15"/>
        <v>-23874</v>
      </c>
      <c r="F188" s="38">
        <f t="shared" si="16"/>
        <v>-23.873999999999999</v>
      </c>
      <c r="G188" s="38">
        <f t="shared" si="17"/>
        <v>57.569038759999998</v>
      </c>
    </row>
    <row r="189" spans="1:7" x14ac:dyDescent="0.2">
      <c r="A189" s="1">
        <v>-400</v>
      </c>
      <c r="B189" s="33">
        <v>3.7852061840000002E-5</v>
      </c>
      <c r="C189" s="1">
        <v>28</v>
      </c>
      <c r="D189" s="33">
        <v>4.4938219619999997E-5</v>
      </c>
      <c r="E189" s="37">
        <f t="shared" si="15"/>
        <v>-31832</v>
      </c>
      <c r="F189" s="38">
        <f t="shared" si="16"/>
        <v>-31.832000000000001</v>
      </c>
      <c r="G189" s="38">
        <f t="shared" si="17"/>
        <v>37.852061840000005</v>
      </c>
    </row>
    <row r="190" spans="1:7" x14ac:dyDescent="0.2">
      <c r="A190" s="1">
        <v>-500</v>
      </c>
      <c r="B190" s="33">
        <v>1.722143114E-5</v>
      </c>
      <c r="C190" s="1">
        <v>28</v>
      </c>
      <c r="D190" s="33">
        <v>3.9488880329999997E-5</v>
      </c>
      <c r="E190" s="37">
        <f t="shared" si="15"/>
        <v>-39790</v>
      </c>
      <c r="F190" s="38">
        <f t="shared" si="16"/>
        <v>-39.79</v>
      </c>
      <c r="G190" s="38">
        <f t="shared" si="17"/>
        <v>17.22143114</v>
      </c>
    </row>
    <row r="191" spans="1:7" x14ac:dyDescent="0.2">
      <c r="A191" s="1">
        <v>-600</v>
      </c>
      <c r="B191" s="33">
        <v>6.1408559559999998E-6</v>
      </c>
      <c r="C191" s="1">
        <v>28</v>
      </c>
      <c r="D191" s="33">
        <v>3.5529927430000003E-5</v>
      </c>
      <c r="E191" s="37">
        <f t="shared" si="15"/>
        <v>-47748</v>
      </c>
      <c r="F191" s="38">
        <f t="shared" si="16"/>
        <v>-47.747999999999998</v>
      </c>
      <c r="G191" s="38">
        <f t="shared" si="17"/>
        <v>6.1408559560000002</v>
      </c>
    </row>
    <row r="192" spans="1:7" x14ac:dyDescent="0.2">
      <c r="A192" s="1">
        <v>-700</v>
      </c>
      <c r="B192" s="33">
        <v>-6.1816573599999999E-6</v>
      </c>
      <c r="C192" s="1">
        <v>28</v>
      </c>
      <c r="D192" s="33">
        <v>5.9945837499999997E-5</v>
      </c>
      <c r="E192" s="37">
        <f t="shared" si="15"/>
        <v>-55706</v>
      </c>
      <c r="F192" s="38">
        <f t="shared" si="16"/>
        <v>-55.706000000000003</v>
      </c>
      <c r="G192" s="38">
        <f t="shared" si="17"/>
        <v>-6.18165736</v>
      </c>
    </row>
    <row r="193" spans="1:7" x14ac:dyDescent="0.2">
      <c r="A193" s="1">
        <v>-800</v>
      </c>
      <c r="B193" s="33">
        <v>-1.8089700390000001E-5</v>
      </c>
      <c r="C193" s="1">
        <v>28</v>
      </c>
      <c r="D193" s="33">
        <v>3.7983308210000001E-5</v>
      </c>
      <c r="E193" s="37">
        <f t="shared" si="15"/>
        <v>-63664</v>
      </c>
      <c r="F193" s="38">
        <f t="shared" si="16"/>
        <v>-63.664000000000001</v>
      </c>
      <c r="G193" s="38">
        <f t="shared" si="17"/>
        <v>-18.089700390000001</v>
      </c>
    </row>
    <row r="194" spans="1:7" x14ac:dyDescent="0.2">
      <c r="A194" s="1">
        <v>-1000</v>
      </c>
      <c r="B194" s="33">
        <v>-3.3965649600000003E-5</v>
      </c>
      <c r="C194" s="1">
        <v>28</v>
      </c>
      <c r="D194" s="33">
        <v>4.9657762700000001E-5</v>
      </c>
      <c r="E194" s="37">
        <f t="shared" si="15"/>
        <v>-79580</v>
      </c>
      <c r="F194" s="38">
        <f t="shared" si="16"/>
        <v>-79.58</v>
      </c>
      <c r="G194" s="38">
        <f t="shared" si="17"/>
        <v>-33.965649600000006</v>
      </c>
    </row>
    <row r="195" spans="1:7" x14ac:dyDescent="0.2">
      <c r="A195" s="1">
        <v>-1400</v>
      </c>
      <c r="B195" s="33">
        <v>-5.2907456280000003E-5</v>
      </c>
      <c r="C195" s="1">
        <v>28</v>
      </c>
      <c r="D195" s="33">
        <v>2.831651655E-5</v>
      </c>
      <c r="E195" s="37">
        <f t="shared" si="15"/>
        <v>-111412</v>
      </c>
      <c r="F195" s="38">
        <f t="shared" si="16"/>
        <v>-111.41200000000001</v>
      </c>
      <c r="G195" s="38">
        <f t="shared" si="17"/>
        <v>-52.907456280000005</v>
      </c>
    </row>
    <row r="196" spans="1:7" x14ac:dyDescent="0.2">
      <c r="A196" s="1">
        <v>-1800</v>
      </c>
      <c r="B196" s="33">
        <v>-6.7604282270000002E-5</v>
      </c>
      <c r="C196" s="1">
        <v>28</v>
      </c>
      <c r="D196" s="33">
        <v>4.9224094140000003E-5</v>
      </c>
      <c r="E196" s="37">
        <f t="shared" si="15"/>
        <v>-143244</v>
      </c>
      <c r="F196" s="38">
        <f t="shared" si="16"/>
        <v>-143.244</v>
      </c>
      <c r="G196" s="38">
        <f t="shared" si="17"/>
        <v>-67.604282269999999</v>
      </c>
    </row>
    <row r="197" spans="1:7" x14ac:dyDescent="0.2">
      <c r="A197" s="1">
        <v>-2200</v>
      </c>
      <c r="B197" s="33">
        <v>-8.6296702730000006E-5</v>
      </c>
      <c r="C197" s="1">
        <v>28</v>
      </c>
      <c r="D197" s="33">
        <v>4.3244118929999998E-5</v>
      </c>
      <c r="E197" s="37">
        <f t="shared" si="15"/>
        <v>-175076</v>
      </c>
      <c r="F197" s="38">
        <f t="shared" si="16"/>
        <v>-175.07599999999999</v>
      </c>
      <c r="G197" s="38">
        <f t="shared" si="17"/>
        <v>-86.296702730000007</v>
      </c>
    </row>
    <row r="198" spans="1:7" x14ac:dyDescent="0.2">
      <c r="A198" s="1">
        <v>-2600</v>
      </c>
      <c r="B198" s="33">
        <v>-8.426349136E-5</v>
      </c>
      <c r="C198" s="1">
        <v>28</v>
      </c>
      <c r="D198" s="33">
        <v>4.3992233410000002E-5</v>
      </c>
      <c r="E198" s="37">
        <f t="shared" si="15"/>
        <v>-206908</v>
      </c>
      <c r="F198" s="38">
        <f t="shared" si="16"/>
        <v>-206.90799999999999</v>
      </c>
      <c r="G198" s="38">
        <f t="shared" si="17"/>
        <v>-84.263491360000003</v>
      </c>
    </row>
    <row r="199" spans="1:7" x14ac:dyDescent="0.2">
      <c r="A199" s="1">
        <v>-3000</v>
      </c>
      <c r="B199" s="33">
        <v>-1.057337333E-4</v>
      </c>
      <c r="C199" s="1">
        <v>28</v>
      </c>
      <c r="D199" s="33">
        <v>4.117145331E-5</v>
      </c>
      <c r="E199" s="37">
        <f t="shared" si="15"/>
        <v>-238740</v>
      </c>
      <c r="F199" s="38">
        <f t="shared" si="16"/>
        <v>-238.74</v>
      </c>
      <c r="G199" s="38">
        <f t="shared" si="17"/>
        <v>-105.7337333</v>
      </c>
    </row>
    <row r="200" spans="1:7" x14ac:dyDescent="0.2">
      <c r="A200" s="1">
        <v>-3400</v>
      </c>
      <c r="B200" s="33">
        <v>-1.087344263E-4</v>
      </c>
      <c r="C200" s="1">
        <v>28</v>
      </c>
      <c r="D200" s="33">
        <v>2.6098130759999999E-5</v>
      </c>
      <c r="E200" s="37">
        <f t="shared" si="15"/>
        <v>-270572</v>
      </c>
      <c r="F200" s="38">
        <f t="shared" si="16"/>
        <v>-270.572</v>
      </c>
      <c r="G200" s="38">
        <f t="shared" si="17"/>
        <v>-108.7344263</v>
      </c>
    </row>
    <row r="201" spans="1:7" x14ac:dyDescent="0.2">
      <c r="A201" s="1">
        <v>-3800</v>
      </c>
      <c r="B201" s="33">
        <v>-1.0449411039999999E-4</v>
      </c>
      <c r="C201" s="1">
        <v>28</v>
      </c>
      <c r="D201" s="33">
        <v>4.7279150250000002E-5</v>
      </c>
      <c r="E201" s="37">
        <f t="shared" si="15"/>
        <v>-302404</v>
      </c>
      <c r="F201" s="38">
        <f t="shared" si="16"/>
        <v>-302.404</v>
      </c>
      <c r="G201" s="38">
        <f t="shared" si="17"/>
        <v>-104.4941104</v>
      </c>
    </row>
    <row r="204" spans="1:7" x14ac:dyDescent="0.2">
      <c r="A204" s="1" t="s">
        <v>265</v>
      </c>
      <c r="B204" s="1" t="s">
        <v>266</v>
      </c>
    </row>
    <row r="206" spans="1:7" x14ac:dyDescent="0.2">
      <c r="A206" s="36" t="s">
        <v>311</v>
      </c>
    </row>
    <row r="207" spans="1:7" ht="36.75" customHeight="1" x14ac:dyDescent="0.2">
      <c r="A207" s="40" t="s">
        <v>305</v>
      </c>
      <c r="B207" s="40" t="s">
        <v>306</v>
      </c>
      <c r="C207" s="40" t="s">
        <v>307</v>
      </c>
      <c r="D207" s="40" t="s">
        <v>251</v>
      </c>
      <c r="E207" s="41" t="s">
        <v>308</v>
      </c>
      <c r="F207" s="42" t="s">
        <v>309</v>
      </c>
      <c r="G207" s="42" t="s">
        <v>310</v>
      </c>
    </row>
    <row r="208" spans="1:7" x14ac:dyDescent="0.2">
      <c r="A208" s="1">
        <v>0</v>
      </c>
      <c r="B208" s="33">
        <v>1.8444016670000001E-4</v>
      </c>
      <c r="C208" s="1">
        <v>23</v>
      </c>
      <c r="D208" s="33">
        <v>2.54008601E-4</v>
      </c>
      <c r="E208" s="37">
        <f t="shared" ref="E208:E234" si="18">A208*79.58</f>
        <v>0</v>
      </c>
      <c r="F208" s="38">
        <f t="shared" ref="F208:F234" si="19">E208/1000</f>
        <v>0</v>
      </c>
      <c r="G208" s="38">
        <f t="shared" ref="G208:G234" si="20">B208*1000000</f>
        <v>184.44016670000002</v>
      </c>
    </row>
    <row r="209" spans="1:7" x14ac:dyDescent="0.2">
      <c r="A209" s="1">
        <v>-15.27</v>
      </c>
      <c r="B209" s="33">
        <v>1.735350875E-4</v>
      </c>
      <c r="C209" s="1">
        <v>23</v>
      </c>
      <c r="D209" s="33">
        <v>1.812302963E-4</v>
      </c>
      <c r="E209" s="37">
        <f t="shared" si="18"/>
        <v>-1215.1866</v>
      </c>
      <c r="F209" s="38">
        <f t="shared" si="19"/>
        <v>-1.2151866</v>
      </c>
      <c r="G209" s="38">
        <f t="shared" si="20"/>
        <v>173.5350875</v>
      </c>
    </row>
    <row r="210" spans="1:7" x14ac:dyDescent="0.2">
      <c r="A210" s="1">
        <v>-46.1</v>
      </c>
      <c r="B210" s="33">
        <v>1.9866848400000001E-4</v>
      </c>
      <c r="C210" s="1">
        <v>23</v>
      </c>
      <c r="D210" s="33">
        <v>2.1046437980000001E-4</v>
      </c>
      <c r="E210" s="37">
        <f t="shared" si="18"/>
        <v>-3668.6379999999999</v>
      </c>
      <c r="F210" s="38">
        <f t="shared" si="19"/>
        <v>-3.6686380000000001</v>
      </c>
      <c r="G210" s="38">
        <f t="shared" si="20"/>
        <v>198.66848400000001</v>
      </c>
    </row>
    <row r="211" spans="1:7" x14ac:dyDescent="0.2">
      <c r="A211" s="1">
        <v>-76.2</v>
      </c>
      <c r="B211" s="33">
        <v>2.0919020810000001E-4</v>
      </c>
      <c r="C211" s="1">
        <v>23</v>
      </c>
      <c r="D211" s="33">
        <v>3.118620564E-4</v>
      </c>
      <c r="E211" s="37">
        <f t="shared" si="18"/>
        <v>-6063.9960000000001</v>
      </c>
      <c r="F211" s="38">
        <f t="shared" si="19"/>
        <v>-6.0639960000000004</v>
      </c>
      <c r="G211" s="38">
        <f t="shared" si="20"/>
        <v>209.19020810000001</v>
      </c>
    </row>
    <row r="212" spans="1:7" x14ac:dyDescent="0.2">
      <c r="A212" s="1">
        <v>-106.7</v>
      </c>
      <c r="B212" s="33">
        <v>2.1019377099999999E-4</v>
      </c>
      <c r="C212" s="1">
        <v>23</v>
      </c>
      <c r="D212" s="33">
        <v>2.5259945219999999E-4</v>
      </c>
      <c r="E212" s="37">
        <f t="shared" si="18"/>
        <v>-8491.1859999999997</v>
      </c>
      <c r="F212" s="38">
        <f t="shared" si="19"/>
        <v>-8.491185999999999</v>
      </c>
      <c r="G212" s="38">
        <f t="shared" si="20"/>
        <v>210.193771</v>
      </c>
    </row>
    <row r="213" spans="1:7" x14ac:dyDescent="0.2">
      <c r="A213" s="1">
        <v>-136.19999999999999</v>
      </c>
      <c r="B213" s="33">
        <v>1.2639749430000001E-4</v>
      </c>
      <c r="C213" s="1">
        <v>23</v>
      </c>
      <c r="D213" s="33">
        <v>2.2441926290000001E-4</v>
      </c>
      <c r="E213" s="37">
        <f t="shared" si="18"/>
        <v>-10838.795999999998</v>
      </c>
      <c r="F213" s="38">
        <f t="shared" si="19"/>
        <v>-10.838795999999999</v>
      </c>
      <c r="G213" s="38">
        <f t="shared" si="20"/>
        <v>126.39749430000001</v>
      </c>
    </row>
    <row r="214" spans="1:7" x14ac:dyDescent="0.2">
      <c r="A214" s="1">
        <v>-167.1</v>
      </c>
      <c r="B214" s="33">
        <v>1.6068869810000001E-4</v>
      </c>
      <c r="C214" s="1">
        <v>23</v>
      </c>
      <c r="D214" s="33">
        <v>1.474288548E-4</v>
      </c>
      <c r="E214" s="37">
        <f t="shared" si="18"/>
        <v>-13297.817999999999</v>
      </c>
      <c r="F214" s="38">
        <f t="shared" si="19"/>
        <v>-13.297817999999999</v>
      </c>
      <c r="G214" s="38">
        <f t="shared" si="20"/>
        <v>160.68869810000001</v>
      </c>
    </row>
    <row r="215" spans="1:7" x14ac:dyDescent="0.2">
      <c r="A215" s="1">
        <v>-203</v>
      </c>
      <c r="B215" s="33">
        <v>1.8587731589999999E-4</v>
      </c>
      <c r="C215" s="1">
        <v>23</v>
      </c>
      <c r="D215" s="33">
        <v>2.6238974830000001E-4</v>
      </c>
      <c r="E215" s="37">
        <f t="shared" si="18"/>
        <v>-16154.74</v>
      </c>
      <c r="F215" s="38">
        <f t="shared" si="19"/>
        <v>-16.15474</v>
      </c>
      <c r="G215" s="38">
        <f t="shared" si="20"/>
        <v>185.87731589999999</v>
      </c>
    </row>
    <row r="216" spans="1:7" x14ac:dyDescent="0.2">
      <c r="A216" s="1">
        <v>-228</v>
      </c>
      <c r="B216" s="33">
        <v>1.2877626540000001E-4</v>
      </c>
      <c r="C216" s="1">
        <v>23</v>
      </c>
      <c r="D216" s="33">
        <v>2.2650526379999999E-4</v>
      </c>
      <c r="E216" s="37">
        <f t="shared" si="18"/>
        <v>-18144.239999999998</v>
      </c>
      <c r="F216" s="38">
        <f t="shared" si="19"/>
        <v>-18.144239999999996</v>
      </c>
      <c r="G216" s="38">
        <f t="shared" si="20"/>
        <v>128.7762654</v>
      </c>
    </row>
    <row r="217" spans="1:7" x14ac:dyDescent="0.2">
      <c r="A217" s="1">
        <v>-266</v>
      </c>
      <c r="B217" s="33">
        <v>2.4172080860000001E-4</v>
      </c>
      <c r="C217" s="1">
        <v>23</v>
      </c>
      <c r="D217" s="33">
        <v>1.3987769800000001E-4</v>
      </c>
      <c r="E217" s="37">
        <f t="shared" si="18"/>
        <v>-21168.28</v>
      </c>
      <c r="F217" s="38">
        <f t="shared" si="19"/>
        <v>-21.168279999999999</v>
      </c>
      <c r="G217" s="38">
        <f t="shared" si="20"/>
        <v>241.7208086</v>
      </c>
    </row>
    <row r="218" spans="1:7" x14ac:dyDescent="0.2">
      <c r="A218" s="1">
        <v>-296</v>
      </c>
      <c r="B218" s="33">
        <v>1.085305786E-4</v>
      </c>
      <c r="C218" s="1">
        <v>23</v>
      </c>
      <c r="D218" s="33">
        <v>1.1835271950000001E-4</v>
      </c>
      <c r="E218" s="37">
        <f t="shared" si="18"/>
        <v>-23555.68</v>
      </c>
      <c r="F218" s="38">
        <f t="shared" si="19"/>
        <v>-23.555679999999999</v>
      </c>
      <c r="G218" s="38">
        <f t="shared" si="20"/>
        <v>108.5305786</v>
      </c>
    </row>
    <row r="219" spans="1:7" x14ac:dyDescent="0.2">
      <c r="A219" s="1">
        <v>-326</v>
      </c>
      <c r="B219" s="33">
        <v>5.9555059100000001E-5</v>
      </c>
      <c r="C219" s="1">
        <v>23</v>
      </c>
      <c r="D219" s="33">
        <v>1.2179763359999999E-4</v>
      </c>
      <c r="E219" s="37">
        <f t="shared" si="18"/>
        <v>-25943.079999999998</v>
      </c>
      <c r="F219" s="38">
        <f t="shared" si="19"/>
        <v>-25.943079999999998</v>
      </c>
      <c r="G219" s="38">
        <f t="shared" si="20"/>
        <v>59.555059100000001</v>
      </c>
    </row>
    <row r="220" spans="1:7" x14ac:dyDescent="0.2">
      <c r="A220" s="1">
        <v>-362</v>
      </c>
      <c r="B220" s="33">
        <v>1.0087561769999999E-4</v>
      </c>
      <c r="C220" s="1">
        <v>23</v>
      </c>
      <c r="D220" s="33">
        <v>2.4074922589999999E-4</v>
      </c>
      <c r="E220" s="37">
        <f t="shared" si="18"/>
        <v>-28807.96</v>
      </c>
      <c r="F220" s="38">
        <f t="shared" si="19"/>
        <v>-28.807959999999998</v>
      </c>
      <c r="G220" s="38">
        <f t="shared" si="20"/>
        <v>100.87561769999999</v>
      </c>
    </row>
    <row r="221" spans="1:7" x14ac:dyDescent="0.2">
      <c r="A221" s="1">
        <v>-391</v>
      </c>
      <c r="B221" s="33">
        <v>9.8192453309999995E-5</v>
      </c>
      <c r="C221" s="1">
        <v>23</v>
      </c>
      <c r="D221" s="33">
        <v>3.3982119899999999E-4</v>
      </c>
      <c r="E221" s="37">
        <f t="shared" si="18"/>
        <v>-31115.78</v>
      </c>
      <c r="F221" s="38">
        <f t="shared" si="19"/>
        <v>-31.115779999999997</v>
      </c>
      <c r="G221" s="38">
        <f t="shared" si="20"/>
        <v>98.192453309999991</v>
      </c>
    </row>
    <row r="222" spans="1:7" x14ac:dyDescent="0.2">
      <c r="A222" s="1">
        <v>-423</v>
      </c>
      <c r="B222" s="33">
        <v>3.2454934689999998E-5</v>
      </c>
      <c r="C222" s="1">
        <v>23</v>
      </c>
      <c r="D222" s="33">
        <v>2.6488105100000003E-4</v>
      </c>
      <c r="E222" s="37">
        <f t="shared" si="18"/>
        <v>-33662.339999999997</v>
      </c>
      <c r="F222" s="38">
        <f t="shared" si="19"/>
        <v>-33.662339999999993</v>
      </c>
      <c r="G222" s="38">
        <f t="shared" si="20"/>
        <v>32.454934689999995</v>
      </c>
    </row>
    <row r="223" spans="1:7" x14ac:dyDescent="0.2">
      <c r="A223" s="1">
        <v>-458</v>
      </c>
      <c r="B223" s="33">
        <v>6.8944275469999997E-5</v>
      </c>
      <c r="C223" s="1">
        <v>23</v>
      </c>
      <c r="D223" s="33">
        <v>2.7825690790000003E-4</v>
      </c>
      <c r="E223" s="37">
        <f t="shared" si="18"/>
        <v>-36447.64</v>
      </c>
      <c r="F223" s="38">
        <f t="shared" si="19"/>
        <v>-36.44764</v>
      </c>
      <c r="G223" s="38">
        <f t="shared" si="20"/>
        <v>68.944275469999994</v>
      </c>
    </row>
    <row r="224" spans="1:7" x14ac:dyDescent="0.2">
      <c r="A224" s="1">
        <v>-486</v>
      </c>
      <c r="B224" s="33">
        <v>6.623373313E-5</v>
      </c>
      <c r="C224" s="1">
        <v>23</v>
      </c>
      <c r="D224" s="33">
        <v>3.2495798120000001E-4</v>
      </c>
      <c r="E224" s="37">
        <f t="shared" si="18"/>
        <v>-38675.879999999997</v>
      </c>
      <c r="F224" s="38">
        <f t="shared" si="19"/>
        <v>-38.675879999999999</v>
      </c>
      <c r="G224" s="38">
        <f t="shared" si="20"/>
        <v>66.233733130000005</v>
      </c>
    </row>
    <row r="225" spans="1:7" x14ac:dyDescent="0.2">
      <c r="A225" s="1">
        <v>-519</v>
      </c>
      <c r="B225" s="33">
        <v>1.417208049E-4</v>
      </c>
      <c r="C225" s="1">
        <v>23</v>
      </c>
      <c r="D225" s="33">
        <v>2.1438193220000001E-4</v>
      </c>
      <c r="E225" s="37">
        <f t="shared" si="18"/>
        <v>-41302.019999999997</v>
      </c>
      <c r="F225" s="38">
        <f t="shared" si="19"/>
        <v>-41.302019999999999</v>
      </c>
      <c r="G225" s="38">
        <f t="shared" si="20"/>
        <v>141.72080489999999</v>
      </c>
    </row>
    <row r="226" spans="1:7" x14ac:dyDescent="0.2">
      <c r="A226" s="1">
        <v>-552</v>
      </c>
      <c r="B226" s="33">
        <v>1.032518195E-4</v>
      </c>
      <c r="C226" s="1">
        <v>23</v>
      </c>
      <c r="D226" s="33">
        <v>1.6146364679999999E-4</v>
      </c>
      <c r="E226" s="37">
        <f t="shared" si="18"/>
        <v>-43928.159999999996</v>
      </c>
      <c r="F226" s="38">
        <f t="shared" si="19"/>
        <v>-43.928159999999998</v>
      </c>
      <c r="G226" s="38">
        <f t="shared" si="20"/>
        <v>103.2518195</v>
      </c>
    </row>
    <row r="227" spans="1:7" x14ac:dyDescent="0.2">
      <c r="A227" s="1">
        <v>-584</v>
      </c>
      <c r="B227" s="33">
        <v>6.8349287190000004E-5</v>
      </c>
      <c r="C227" s="1">
        <v>23</v>
      </c>
      <c r="D227" s="33">
        <v>1.788891916E-4</v>
      </c>
      <c r="E227" s="37">
        <f t="shared" si="18"/>
        <v>-46474.720000000001</v>
      </c>
      <c r="F227" s="38">
        <f t="shared" si="19"/>
        <v>-46.474719999999998</v>
      </c>
      <c r="G227" s="38">
        <f t="shared" si="20"/>
        <v>68.349287189999998</v>
      </c>
    </row>
    <row r="228" spans="1:7" x14ac:dyDescent="0.2">
      <c r="A228" s="1">
        <v>-612</v>
      </c>
      <c r="B228" s="33">
        <v>2.5263829649999998E-5</v>
      </c>
      <c r="C228" s="1">
        <v>23</v>
      </c>
      <c r="D228" s="33">
        <v>1.553175392E-4</v>
      </c>
      <c r="E228" s="37">
        <f t="shared" si="18"/>
        <v>-48702.96</v>
      </c>
      <c r="F228" s="38">
        <f t="shared" si="19"/>
        <v>-48.702959999999997</v>
      </c>
      <c r="G228" s="38">
        <f t="shared" si="20"/>
        <v>25.263829649999998</v>
      </c>
    </row>
    <row r="229" spans="1:7" x14ac:dyDescent="0.2">
      <c r="A229" s="1">
        <v>-645</v>
      </c>
      <c r="B229" s="33">
        <v>6.7841741539999994E-5</v>
      </c>
      <c r="C229" s="1">
        <v>23</v>
      </c>
      <c r="D229" s="33">
        <v>3.2629460570000001E-4</v>
      </c>
      <c r="E229" s="37">
        <f t="shared" si="18"/>
        <v>-51329.1</v>
      </c>
      <c r="F229" s="38">
        <f t="shared" si="19"/>
        <v>-51.329099999999997</v>
      </c>
      <c r="G229" s="38">
        <f t="shared" si="20"/>
        <v>67.841741540000001</v>
      </c>
    </row>
    <row r="230" spans="1:7" x14ac:dyDescent="0.2">
      <c r="A230" s="1">
        <v>-680</v>
      </c>
      <c r="B230" s="33">
        <v>4.3471670569999997E-5</v>
      </c>
      <c r="C230" s="1">
        <v>23</v>
      </c>
      <c r="D230" s="33">
        <v>1.3312598069999999E-4</v>
      </c>
      <c r="E230" s="37">
        <f t="shared" si="18"/>
        <v>-54114.400000000001</v>
      </c>
      <c r="F230" s="38">
        <f t="shared" si="19"/>
        <v>-54.114400000000003</v>
      </c>
      <c r="G230" s="38">
        <f t="shared" si="20"/>
        <v>43.471670570000001</v>
      </c>
    </row>
    <row r="231" spans="1:7" x14ac:dyDescent="0.2">
      <c r="A231" s="1">
        <v>-709</v>
      </c>
      <c r="B231" s="33">
        <v>3.26990776E-5</v>
      </c>
      <c r="C231" s="1">
        <v>23</v>
      </c>
      <c r="D231" s="33">
        <v>2.7989244789999998E-4</v>
      </c>
      <c r="E231" s="37">
        <f t="shared" si="18"/>
        <v>-56422.22</v>
      </c>
      <c r="F231" s="38">
        <f t="shared" si="19"/>
        <v>-56.422220000000003</v>
      </c>
      <c r="G231" s="38">
        <f t="shared" si="20"/>
        <v>32.699077600000003</v>
      </c>
    </row>
    <row r="232" spans="1:7" x14ac:dyDescent="0.2">
      <c r="A232" s="1">
        <v>-744</v>
      </c>
      <c r="B232" s="33">
        <v>1.5187239929999999E-4</v>
      </c>
      <c r="C232" s="1">
        <v>23</v>
      </c>
      <c r="D232" s="33">
        <v>2.14252593E-4</v>
      </c>
      <c r="E232" s="37">
        <f t="shared" si="18"/>
        <v>-59207.519999999997</v>
      </c>
      <c r="F232" s="38">
        <f t="shared" si="19"/>
        <v>-59.207519999999995</v>
      </c>
      <c r="G232" s="38">
        <f t="shared" si="20"/>
        <v>151.87239929999998</v>
      </c>
    </row>
    <row r="233" spans="1:7" x14ac:dyDescent="0.2">
      <c r="A233" s="1">
        <v>-776</v>
      </c>
      <c r="B233" s="33">
        <v>2.957572424E-5</v>
      </c>
      <c r="C233" s="1">
        <v>23</v>
      </c>
      <c r="D233" s="33">
        <v>2.6414284809999998E-4</v>
      </c>
      <c r="E233" s="37">
        <f t="shared" si="18"/>
        <v>-61754.080000000002</v>
      </c>
      <c r="F233" s="38">
        <f t="shared" si="19"/>
        <v>-61.754080000000002</v>
      </c>
      <c r="G233" s="38">
        <f t="shared" si="20"/>
        <v>29.57572424</v>
      </c>
    </row>
    <row r="234" spans="1:7" x14ac:dyDescent="0.2">
      <c r="A234" s="1">
        <v>-808</v>
      </c>
      <c r="B234" s="33">
        <v>4.8848143519999999E-5</v>
      </c>
      <c r="C234" s="1">
        <v>23</v>
      </c>
      <c r="D234" s="33">
        <v>2.255687175E-4</v>
      </c>
      <c r="E234" s="37">
        <f t="shared" si="18"/>
        <v>-64300.639999999999</v>
      </c>
      <c r="F234" s="38">
        <f t="shared" si="19"/>
        <v>-64.300640000000001</v>
      </c>
      <c r="G234" s="38">
        <f t="shared" si="20"/>
        <v>48.848143520000001</v>
      </c>
    </row>
    <row r="237" spans="1:7" x14ac:dyDescent="0.2">
      <c r="A237" s="1" t="s">
        <v>267</v>
      </c>
      <c r="B237" s="1" t="s">
        <v>268</v>
      </c>
    </row>
    <row r="239" spans="1:7" x14ac:dyDescent="0.2">
      <c r="A239" s="36" t="s">
        <v>311</v>
      </c>
    </row>
    <row r="240" spans="1:7" ht="36.75" customHeight="1" x14ac:dyDescent="0.2">
      <c r="A240" s="40" t="s">
        <v>305</v>
      </c>
      <c r="B240" s="40" t="s">
        <v>306</v>
      </c>
      <c r="C240" s="40" t="s">
        <v>307</v>
      </c>
      <c r="D240" s="40" t="s">
        <v>251</v>
      </c>
      <c r="E240" s="41" t="s">
        <v>308</v>
      </c>
      <c r="F240" s="42" t="s">
        <v>309</v>
      </c>
      <c r="G240" s="42" t="s">
        <v>310</v>
      </c>
    </row>
    <row r="241" spans="1:7" x14ac:dyDescent="0.2">
      <c r="A241" s="1">
        <v>0</v>
      </c>
      <c r="B241" s="33">
        <v>1.0526862880000001E-4</v>
      </c>
      <c r="C241" s="1">
        <v>26</v>
      </c>
      <c r="D241" s="33">
        <v>3.0884516800000001E-4</v>
      </c>
      <c r="E241" s="37">
        <f t="shared" ref="E241:E276" si="21">A241*79.58</f>
        <v>0</v>
      </c>
      <c r="F241" s="38">
        <f t="shared" ref="F241:F276" si="22">E241/1000</f>
        <v>0</v>
      </c>
      <c r="G241" s="38">
        <f t="shared" ref="G241:G276" si="23">B241*1000000</f>
        <v>105.2686288</v>
      </c>
    </row>
    <row r="242" spans="1:7" x14ac:dyDescent="0.2">
      <c r="A242" s="1">
        <v>-15.07</v>
      </c>
      <c r="B242" s="33">
        <v>1.2492479370000001E-4</v>
      </c>
      <c r="C242" s="1">
        <v>26</v>
      </c>
      <c r="D242" s="33">
        <v>2.349701164E-4</v>
      </c>
      <c r="E242" s="37">
        <f t="shared" si="21"/>
        <v>-1199.2706000000001</v>
      </c>
      <c r="F242" s="38">
        <f t="shared" si="22"/>
        <v>-1.1992706</v>
      </c>
      <c r="G242" s="38">
        <f t="shared" si="23"/>
        <v>124.92479370000001</v>
      </c>
    </row>
    <row r="243" spans="1:7" x14ac:dyDescent="0.2">
      <c r="A243" s="1">
        <v>0</v>
      </c>
      <c r="B243" s="33">
        <v>1.9882614460000001E-4</v>
      </c>
      <c r="C243" s="1">
        <v>26</v>
      </c>
      <c r="D243" s="33">
        <v>2.4306935220000001E-4</v>
      </c>
      <c r="E243" s="37">
        <f t="shared" si="21"/>
        <v>0</v>
      </c>
      <c r="F243" s="38">
        <f t="shared" si="22"/>
        <v>0</v>
      </c>
      <c r="G243" s="38">
        <f t="shared" si="23"/>
        <v>198.82614460000002</v>
      </c>
    </row>
    <row r="244" spans="1:7" x14ac:dyDescent="0.2">
      <c r="A244" s="1">
        <v>-76.2</v>
      </c>
      <c r="B244" s="33">
        <v>1.3170306670000001E-4</v>
      </c>
      <c r="C244" s="1">
        <v>26</v>
      </c>
      <c r="D244" s="33">
        <v>2.191273891E-4</v>
      </c>
      <c r="E244" s="37">
        <f t="shared" si="21"/>
        <v>-6063.9960000000001</v>
      </c>
      <c r="F244" s="38">
        <f t="shared" si="22"/>
        <v>-6.0639960000000004</v>
      </c>
      <c r="G244" s="38">
        <f t="shared" si="23"/>
        <v>131.70306670000002</v>
      </c>
    </row>
    <row r="245" spans="1:7" x14ac:dyDescent="0.2">
      <c r="A245" s="1">
        <v>-106.7</v>
      </c>
      <c r="B245" s="33">
        <v>5.693176114E-5</v>
      </c>
      <c r="C245" s="1">
        <v>26</v>
      </c>
      <c r="D245" s="33">
        <v>1.6755546499999999E-4</v>
      </c>
      <c r="E245" s="37">
        <f t="shared" si="21"/>
        <v>-8491.1859999999997</v>
      </c>
      <c r="F245" s="38">
        <f t="shared" si="22"/>
        <v>-8.491185999999999</v>
      </c>
      <c r="G245" s="38">
        <f t="shared" si="23"/>
        <v>56.931761139999999</v>
      </c>
    </row>
    <row r="246" spans="1:7" x14ac:dyDescent="0.2">
      <c r="A246" s="1">
        <v>-138.19999999999999</v>
      </c>
      <c r="B246" s="33">
        <v>1.0717545590000001E-4</v>
      </c>
      <c r="C246" s="1">
        <v>26</v>
      </c>
      <c r="D246" s="33">
        <v>1.5621299170000001E-4</v>
      </c>
      <c r="E246" s="37">
        <f t="shared" si="21"/>
        <v>-10997.955999999998</v>
      </c>
      <c r="F246" s="38">
        <f t="shared" si="22"/>
        <v>-10.997955999999999</v>
      </c>
      <c r="G246" s="38">
        <f t="shared" si="23"/>
        <v>107.1754559</v>
      </c>
    </row>
    <row r="247" spans="1:7" x14ac:dyDescent="0.2">
      <c r="A247" s="1">
        <v>-170.1</v>
      </c>
      <c r="B247" s="33">
        <v>5.9961118839999999E-5</v>
      </c>
      <c r="C247" s="1">
        <v>26</v>
      </c>
      <c r="D247" s="33">
        <v>1.4953017860000001E-4</v>
      </c>
      <c r="E247" s="37">
        <f t="shared" si="21"/>
        <v>-13536.557999999999</v>
      </c>
      <c r="F247" s="38">
        <f t="shared" si="22"/>
        <v>-13.536557999999999</v>
      </c>
      <c r="G247" s="38">
        <f t="shared" si="23"/>
        <v>59.961118839999997</v>
      </c>
    </row>
    <row r="248" spans="1:7" x14ac:dyDescent="0.2">
      <c r="A248" s="1">
        <v>-203</v>
      </c>
      <c r="B248" s="33">
        <v>1.209422987E-4</v>
      </c>
      <c r="C248" s="1">
        <v>26</v>
      </c>
      <c r="D248" s="33">
        <v>2.9144581699999997E-4</v>
      </c>
      <c r="E248" s="37">
        <f t="shared" si="21"/>
        <v>-16154.74</v>
      </c>
      <c r="F248" s="38">
        <f t="shared" si="22"/>
        <v>-16.15474</v>
      </c>
      <c r="G248" s="38">
        <f t="shared" si="23"/>
        <v>120.94229870000001</v>
      </c>
    </row>
    <row r="249" spans="1:7" x14ac:dyDescent="0.2">
      <c r="A249" s="1">
        <v>-232</v>
      </c>
      <c r="B249" s="33">
        <v>8.4971965279999998E-5</v>
      </c>
      <c r="C249" s="1">
        <v>26</v>
      </c>
      <c r="D249" s="33">
        <v>2.161093886E-4</v>
      </c>
      <c r="E249" s="37">
        <f t="shared" si="21"/>
        <v>-18462.560000000001</v>
      </c>
      <c r="F249" s="38">
        <f t="shared" si="22"/>
        <v>-18.46256</v>
      </c>
      <c r="G249" s="38">
        <f t="shared" si="23"/>
        <v>84.971965279999992</v>
      </c>
    </row>
    <row r="250" spans="1:7" x14ac:dyDescent="0.2">
      <c r="A250" s="1">
        <v>-299</v>
      </c>
      <c r="B250" s="33">
        <v>7.8377691149999996E-5</v>
      </c>
      <c r="C250" s="1">
        <v>26</v>
      </c>
      <c r="D250" s="33">
        <v>2.3551834539999999E-4</v>
      </c>
      <c r="E250" s="37">
        <f t="shared" si="21"/>
        <v>-23794.42</v>
      </c>
      <c r="F250" s="38">
        <f t="shared" si="22"/>
        <v>-23.794419999999999</v>
      </c>
      <c r="G250" s="38">
        <f t="shared" si="23"/>
        <v>78.37769114999999</v>
      </c>
    </row>
    <row r="251" spans="1:7" x14ac:dyDescent="0.2">
      <c r="A251" s="1">
        <v>-331</v>
      </c>
      <c r="B251" s="33">
        <v>1.01136036E-5</v>
      </c>
      <c r="C251" s="1">
        <v>26</v>
      </c>
      <c r="D251" s="33">
        <v>2.2223083050000001E-4</v>
      </c>
      <c r="E251" s="37">
        <f t="shared" si="21"/>
        <v>-26340.98</v>
      </c>
      <c r="F251" s="38">
        <f t="shared" si="22"/>
        <v>-26.340979999999998</v>
      </c>
      <c r="G251" s="38">
        <f t="shared" si="23"/>
        <v>10.113603600000001</v>
      </c>
    </row>
    <row r="252" spans="1:7" x14ac:dyDescent="0.2">
      <c r="A252" s="1">
        <v>-360</v>
      </c>
      <c r="B252" s="33">
        <v>1.263060542E-4</v>
      </c>
      <c r="C252" s="1">
        <v>26</v>
      </c>
      <c r="D252" s="33">
        <v>2.4861330730000002E-4</v>
      </c>
      <c r="E252" s="37">
        <f t="shared" si="21"/>
        <v>-28648.799999999999</v>
      </c>
      <c r="F252" s="38">
        <f t="shared" si="22"/>
        <v>-28.648799999999998</v>
      </c>
      <c r="G252" s="38">
        <f t="shared" si="23"/>
        <v>126.30605420000001</v>
      </c>
    </row>
    <row r="253" spans="1:7" x14ac:dyDescent="0.2">
      <c r="A253" s="1">
        <v>-396</v>
      </c>
      <c r="B253" s="33">
        <v>1.272242272E-4</v>
      </c>
      <c r="C253" s="1">
        <v>26</v>
      </c>
      <c r="D253" s="33">
        <v>2.352166061E-4</v>
      </c>
      <c r="E253" s="37">
        <f t="shared" si="21"/>
        <v>-31513.68</v>
      </c>
      <c r="F253" s="38">
        <f t="shared" si="22"/>
        <v>-31.513680000000001</v>
      </c>
      <c r="G253" s="38">
        <f t="shared" si="23"/>
        <v>127.2242272</v>
      </c>
    </row>
    <row r="254" spans="1:7" x14ac:dyDescent="0.2">
      <c r="A254" s="1">
        <v>-425</v>
      </c>
      <c r="B254" s="33">
        <v>2.2955360970000001E-5</v>
      </c>
      <c r="C254" s="1">
        <v>26</v>
      </c>
      <c r="D254" s="33">
        <v>1.384963482E-4</v>
      </c>
      <c r="E254" s="37">
        <f t="shared" si="21"/>
        <v>-33821.5</v>
      </c>
      <c r="F254" s="38">
        <f t="shared" si="22"/>
        <v>-33.8215</v>
      </c>
      <c r="G254" s="38">
        <f t="shared" si="23"/>
        <v>22.955360970000001</v>
      </c>
    </row>
    <row r="255" spans="1:7" x14ac:dyDescent="0.2">
      <c r="A255" s="1">
        <v>-457</v>
      </c>
      <c r="B255" s="33">
        <v>3.9393341340000001E-5</v>
      </c>
      <c r="C255" s="1">
        <v>26</v>
      </c>
      <c r="D255" s="33">
        <v>1.9789907439999999E-4</v>
      </c>
      <c r="E255" s="37">
        <f t="shared" si="21"/>
        <v>-36368.06</v>
      </c>
      <c r="F255" s="38">
        <f t="shared" si="22"/>
        <v>-36.36806</v>
      </c>
      <c r="G255" s="38">
        <f t="shared" si="23"/>
        <v>39.393341339999999</v>
      </c>
    </row>
    <row r="256" spans="1:7" x14ac:dyDescent="0.2">
      <c r="A256" s="1">
        <v>-490</v>
      </c>
      <c r="B256" s="33">
        <v>5.8526911959999997E-5</v>
      </c>
      <c r="C256" s="1">
        <v>26</v>
      </c>
      <c r="D256" s="33">
        <v>1.9036538819999999E-4</v>
      </c>
      <c r="E256" s="37">
        <f t="shared" si="21"/>
        <v>-38994.199999999997</v>
      </c>
      <c r="F256" s="38">
        <f t="shared" si="22"/>
        <v>-38.994199999999999</v>
      </c>
      <c r="G256" s="38">
        <f t="shared" si="23"/>
        <v>58.52691196</v>
      </c>
    </row>
    <row r="257" spans="1:7" x14ac:dyDescent="0.2">
      <c r="A257" s="1">
        <v>-521</v>
      </c>
      <c r="B257" s="33">
        <v>4.2044980559999997E-5</v>
      </c>
      <c r="C257" s="1">
        <v>26</v>
      </c>
      <c r="D257" s="33">
        <v>2.5094090090000001E-4</v>
      </c>
      <c r="E257" s="37">
        <f t="shared" si="21"/>
        <v>-41461.18</v>
      </c>
      <c r="F257" s="38">
        <f t="shared" si="22"/>
        <v>-41.461179999999999</v>
      </c>
      <c r="G257" s="38">
        <f t="shared" si="23"/>
        <v>42.044980559999999</v>
      </c>
    </row>
    <row r="258" spans="1:7" x14ac:dyDescent="0.2">
      <c r="A258" s="1">
        <v>-551</v>
      </c>
      <c r="B258" s="33">
        <v>3.0754134420000003E-5</v>
      </c>
      <c r="C258" s="1">
        <v>26</v>
      </c>
      <c r="D258" s="33">
        <v>3.2041295360000002E-4</v>
      </c>
      <c r="E258" s="37">
        <f t="shared" si="21"/>
        <v>-43848.58</v>
      </c>
      <c r="F258" s="38">
        <f t="shared" si="22"/>
        <v>-43.848579999999998</v>
      </c>
      <c r="G258" s="38">
        <f t="shared" si="23"/>
        <v>30.754134420000003</v>
      </c>
    </row>
    <row r="259" spans="1:7" x14ac:dyDescent="0.2">
      <c r="A259" s="1">
        <v>-585</v>
      </c>
      <c r="B259" s="33">
        <v>6.9910657909999998E-5</v>
      </c>
      <c r="C259" s="1">
        <v>26</v>
      </c>
      <c r="D259" s="33">
        <v>1.7924923509999999E-4</v>
      </c>
      <c r="E259" s="37">
        <f t="shared" si="21"/>
        <v>-46554.299999999996</v>
      </c>
      <c r="F259" s="38">
        <f t="shared" si="22"/>
        <v>-46.554299999999998</v>
      </c>
      <c r="G259" s="38">
        <f t="shared" si="23"/>
        <v>69.910657909999998</v>
      </c>
    </row>
    <row r="260" spans="1:7" x14ac:dyDescent="0.2">
      <c r="A260" s="1">
        <v>-614</v>
      </c>
      <c r="B260" s="33">
        <v>6.0117868990000001E-5</v>
      </c>
      <c r="C260" s="1">
        <v>26</v>
      </c>
      <c r="D260" s="33">
        <v>2.3921489910000001E-4</v>
      </c>
      <c r="E260" s="37">
        <f t="shared" si="21"/>
        <v>-48862.119999999995</v>
      </c>
      <c r="F260" s="38">
        <f t="shared" si="22"/>
        <v>-48.862119999999997</v>
      </c>
      <c r="G260" s="38">
        <f t="shared" si="23"/>
        <v>60.117868989999998</v>
      </c>
    </row>
    <row r="261" spans="1:7" x14ac:dyDescent="0.2">
      <c r="A261" s="1">
        <v>-649</v>
      </c>
      <c r="B261" s="33">
        <v>-4.2273372370000001E-5</v>
      </c>
      <c r="C261" s="1">
        <v>26</v>
      </c>
      <c r="D261" s="33">
        <v>2.0974733080000001E-4</v>
      </c>
      <c r="E261" s="37">
        <f t="shared" si="21"/>
        <v>-51647.42</v>
      </c>
      <c r="F261" s="38">
        <f t="shared" si="22"/>
        <v>-51.647419999999997</v>
      </c>
      <c r="G261" s="38">
        <f t="shared" si="23"/>
        <v>-42.273372370000004</v>
      </c>
    </row>
    <row r="262" spans="1:7" x14ac:dyDescent="0.2">
      <c r="A262" s="1">
        <v>-682</v>
      </c>
      <c r="B262" s="33">
        <v>5.038403979E-5</v>
      </c>
      <c r="C262" s="1">
        <v>26</v>
      </c>
      <c r="D262" s="33">
        <v>2.6184925749999998E-4</v>
      </c>
      <c r="E262" s="37">
        <f t="shared" si="21"/>
        <v>-54273.56</v>
      </c>
      <c r="F262" s="38">
        <f t="shared" si="22"/>
        <v>-54.273559999999996</v>
      </c>
      <c r="G262" s="38">
        <f t="shared" si="23"/>
        <v>50.384039790000003</v>
      </c>
    </row>
    <row r="263" spans="1:7" x14ac:dyDescent="0.2">
      <c r="A263" s="1">
        <v>-713</v>
      </c>
      <c r="B263" s="33">
        <v>5.2911437630000003E-5</v>
      </c>
      <c r="C263" s="1">
        <v>26</v>
      </c>
      <c r="D263" s="33">
        <v>1.7719807929999999E-4</v>
      </c>
      <c r="E263" s="37">
        <f t="shared" si="21"/>
        <v>-56740.54</v>
      </c>
      <c r="F263" s="38">
        <f t="shared" si="22"/>
        <v>-56.740540000000003</v>
      </c>
      <c r="G263" s="38">
        <f t="shared" si="23"/>
        <v>52.911437630000002</v>
      </c>
    </row>
    <row r="264" spans="1:7" x14ac:dyDescent="0.2">
      <c r="A264" s="1">
        <v>-746</v>
      </c>
      <c r="B264" s="33">
        <v>-2.5861555900000001E-5</v>
      </c>
      <c r="C264" s="1">
        <v>26</v>
      </c>
      <c r="D264" s="33">
        <v>2.041708287E-4</v>
      </c>
      <c r="E264" s="37">
        <f t="shared" si="21"/>
        <v>-59366.68</v>
      </c>
      <c r="F264" s="38">
        <f t="shared" si="22"/>
        <v>-59.366680000000002</v>
      </c>
      <c r="G264" s="38">
        <f t="shared" si="23"/>
        <v>-25.861555900000003</v>
      </c>
    </row>
    <row r="265" spans="1:7" x14ac:dyDescent="0.2">
      <c r="A265" s="1">
        <v>-814</v>
      </c>
      <c r="B265" s="33">
        <v>-4.6855852060000001E-5</v>
      </c>
      <c r="C265" s="1">
        <v>26</v>
      </c>
      <c r="D265" s="33">
        <v>1.331616711E-4</v>
      </c>
      <c r="E265" s="37">
        <f t="shared" si="21"/>
        <v>-64778.119999999995</v>
      </c>
      <c r="F265" s="38">
        <f t="shared" si="22"/>
        <v>-64.778120000000001</v>
      </c>
      <c r="G265" s="38">
        <f t="shared" si="23"/>
        <v>-46.855852060000004</v>
      </c>
    </row>
    <row r="266" spans="1:7" x14ac:dyDescent="0.2">
      <c r="A266" s="1">
        <v>-938</v>
      </c>
      <c r="B266" s="33">
        <v>3.9569835350000002E-5</v>
      </c>
      <c r="C266" s="1">
        <v>26</v>
      </c>
      <c r="D266" s="33">
        <v>1.9077742199999999E-4</v>
      </c>
      <c r="E266" s="37">
        <f t="shared" si="21"/>
        <v>-74646.039999999994</v>
      </c>
      <c r="F266" s="38">
        <f t="shared" si="22"/>
        <v>-74.646039999999999</v>
      </c>
      <c r="G266" s="38">
        <f t="shared" si="23"/>
        <v>39.569835349999998</v>
      </c>
    </row>
    <row r="267" spans="1:7" x14ac:dyDescent="0.2">
      <c r="A267" s="1">
        <v>-1062</v>
      </c>
      <c r="B267" s="33">
        <v>4.4046355849999998E-5</v>
      </c>
      <c r="C267" s="1">
        <v>26</v>
      </c>
      <c r="D267" s="33">
        <v>2.0007814070000001E-4</v>
      </c>
      <c r="E267" s="37">
        <f t="shared" si="21"/>
        <v>-84513.959999999992</v>
      </c>
      <c r="F267" s="38">
        <f t="shared" si="22"/>
        <v>-84.513959999999997</v>
      </c>
      <c r="G267" s="38">
        <f t="shared" si="23"/>
        <v>44.046355849999998</v>
      </c>
    </row>
    <row r="268" spans="1:7" x14ac:dyDescent="0.2">
      <c r="A268" s="1">
        <v>-1189</v>
      </c>
      <c r="B268" s="33">
        <v>-7.6276792240000002E-5</v>
      </c>
      <c r="C268" s="1">
        <v>26</v>
      </c>
      <c r="D268" s="33">
        <v>1.0321330049999999E-4</v>
      </c>
      <c r="E268" s="37">
        <f t="shared" si="21"/>
        <v>-94620.62</v>
      </c>
      <c r="F268" s="38">
        <f t="shared" si="22"/>
        <v>-94.620620000000002</v>
      </c>
      <c r="G268" s="38">
        <f t="shared" si="23"/>
        <v>-76.276792240000006</v>
      </c>
    </row>
    <row r="269" spans="1:7" x14ac:dyDescent="0.2">
      <c r="A269" s="1">
        <v>-1455</v>
      </c>
      <c r="B269" s="33">
        <v>-6.0845373860000003E-5</v>
      </c>
      <c r="C269" s="1">
        <v>26</v>
      </c>
      <c r="D269" s="33">
        <v>2.4042733420000001E-4</v>
      </c>
      <c r="E269" s="37">
        <f t="shared" si="21"/>
        <v>-115788.9</v>
      </c>
      <c r="F269" s="38">
        <f t="shared" si="22"/>
        <v>-115.7889</v>
      </c>
      <c r="G269" s="38">
        <f t="shared" si="23"/>
        <v>-60.845373860000002</v>
      </c>
    </row>
    <row r="270" spans="1:7" x14ac:dyDescent="0.2">
      <c r="A270" s="1">
        <v>-1969</v>
      </c>
      <c r="B270" s="33">
        <v>-6.7613639499999997E-5</v>
      </c>
      <c r="C270" s="1">
        <v>26</v>
      </c>
      <c r="D270" s="33">
        <v>3.00475834E-4</v>
      </c>
      <c r="E270" s="37">
        <f t="shared" si="21"/>
        <v>-156693.01999999999</v>
      </c>
      <c r="F270" s="38">
        <f t="shared" si="22"/>
        <v>-156.69301999999999</v>
      </c>
      <c r="G270" s="38">
        <f t="shared" si="23"/>
        <v>-67.613639499999991</v>
      </c>
    </row>
    <row r="271" spans="1:7" x14ac:dyDescent="0.2">
      <c r="A271" s="1">
        <v>-3010</v>
      </c>
      <c r="B271" s="33">
        <v>-5.3345012679999999E-5</v>
      </c>
      <c r="C271" s="1">
        <v>26</v>
      </c>
      <c r="D271" s="33">
        <v>2.8440236859999997E-4</v>
      </c>
      <c r="E271" s="37">
        <f t="shared" si="21"/>
        <v>-239535.8</v>
      </c>
      <c r="F271" s="38">
        <f t="shared" si="22"/>
        <v>-239.53579999999999</v>
      </c>
      <c r="G271" s="38">
        <f t="shared" si="23"/>
        <v>-53.345012679999996</v>
      </c>
    </row>
    <row r="272" spans="1:7" x14ac:dyDescent="0.2">
      <c r="A272" s="1">
        <v>-4050</v>
      </c>
      <c r="B272" s="33">
        <v>-3.4547608259999998E-5</v>
      </c>
      <c r="C272" s="1">
        <v>26</v>
      </c>
      <c r="D272" s="33">
        <v>2.5969740240000002E-4</v>
      </c>
      <c r="E272" s="37">
        <f t="shared" si="21"/>
        <v>-322299</v>
      </c>
      <c r="F272" s="38">
        <f t="shared" si="22"/>
        <v>-322.29899999999998</v>
      </c>
      <c r="G272" s="38">
        <f t="shared" si="23"/>
        <v>-34.547608259999997</v>
      </c>
    </row>
    <row r="273" spans="1:7" x14ac:dyDescent="0.2">
      <c r="A273" s="1">
        <v>-5060</v>
      </c>
      <c r="B273" s="33">
        <v>-5.8174971600000002E-5</v>
      </c>
      <c r="C273" s="1">
        <v>26</v>
      </c>
      <c r="D273" s="33">
        <v>1.120118459E-4</v>
      </c>
      <c r="E273" s="37">
        <f t="shared" si="21"/>
        <v>-402674.8</v>
      </c>
      <c r="F273" s="38">
        <f t="shared" si="22"/>
        <v>-402.6748</v>
      </c>
      <c r="G273" s="38">
        <f t="shared" si="23"/>
        <v>-58.174971599999999</v>
      </c>
    </row>
    <row r="274" spans="1:7" x14ac:dyDescent="0.2">
      <c r="A274" s="1">
        <v>-6040</v>
      </c>
      <c r="B274" s="33">
        <v>-9.1080765950000002E-5</v>
      </c>
      <c r="C274" s="1">
        <v>26</v>
      </c>
      <c r="D274" s="33">
        <v>2.202470628E-4</v>
      </c>
      <c r="E274" s="37">
        <f t="shared" si="21"/>
        <v>-480663.2</v>
      </c>
      <c r="F274" s="38">
        <f t="shared" si="22"/>
        <v>-480.66320000000002</v>
      </c>
      <c r="G274" s="38">
        <f t="shared" si="23"/>
        <v>-91.08076595</v>
      </c>
    </row>
    <row r="275" spans="1:7" x14ac:dyDescent="0.2">
      <c r="A275" s="1">
        <v>-7050</v>
      </c>
      <c r="B275" s="33">
        <v>-4.4825954000000002E-5</v>
      </c>
      <c r="C275" s="1">
        <v>26</v>
      </c>
      <c r="D275" s="33">
        <v>2.7724838699999998E-4</v>
      </c>
      <c r="E275" s="37">
        <f t="shared" si="21"/>
        <v>-561039</v>
      </c>
      <c r="F275" s="38">
        <f t="shared" si="22"/>
        <v>-561.03899999999999</v>
      </c>
      <c r="G275" s="38">
        <f t="shared" si="23"/>
        <v>-44.825954000000003</v>
      </c>
    </row>
    <row r="276" spans="1:7" x14ac:dyDescent="0.2">
      <c r="A276" s="1">
        <v>-8000</v>
      </c>
      <c r="B276" s="33">
        <v>-1.2492825370000001E-4</v>
      </c>
      <c r="C276" s="1">
        <v>26</v>
      </c>
      <c r="D276" s="33">
        <v>1.6696434730000001E-4</v>
      </c>
      <c r="E276" s="37">
        <f t="shared" si="21"/>
        <v>-636640</v>
      </c>
      <c r="F276" s="38">
        <f t="shared" si="22"/>
        <v>-636.64</v>
      </c>
      <c r="G276" s="38">
        <f t="shared" si="23"/>
        <v>-124.92825370000001</v>
      </c>
    </row>
    <row r="279" spans="1:7" x14ac:dyDescent="0.2">
      <c r="A279" s="1" t="s">
        <v>269</v>
      </c>
      <c r="B279" s="1" t="s">
        <v>270</v>
      </c>
    </row>
    <row r="281" spans="1:7" x14ac:dyDescent="0.2">
      <c r="A281" s="36" t="s">
        <v>311</v>
      </c>
    </row>
    <row r="282" spans="1:7" ht="36.75" customHeight="1" x14ac:dyDescent="0.2">
      <c r="A282" s="40" t="s">
        <v>305</v>
      </c>
      <c r="B282" s="40" t="s">
        <v>306</v>
      </c>
      <c r="C282" s="40" t="s">
        <v>307</v>
      </c>
      <c r="D282" s="40" t="s">
        <v>251</v>
      </c>
      <c r="E282" s="41" t="s">
        <v>308</v>
      </c>
      <c r="F282" s="42" t="s">
        <v>309</v>
      </c>
      <c r="G282" s="42" t="s">
        <v>310</v>
      </c>
    </row>
    <row r="283" spans="1:7" x14ac:dyDescent="0.2">
      <c r="A283" s="1">
        <v>0</v>
      </c>
      <c r="B283" s="33">
        <v>2.5199087099999999E-4</v>
      </c>
      <c r="C283" s="1">
        <v>28</v>
      </c>
      <c r="D283" s="33">
        <v>3.0147323000000002E-4</v>
      </c>
      <c r="E283" s="37">
        <f t="shared" ref="E283:E316" si="24">A283*79.58</f>
        <v>0</v>
      </c>
      <c r="F283" s="38">
        <f t="shared" ref="F283:F316" si="25">E283/1000</f>
        <v>0</v>
      </c>
      <c r="G283" s="38">
        <f t="shared" ref="G283:G316" si="26">B283*1000000</f>
        <v>251.990871</v>
      </c>
    </row>
    <row r="284" spans="1:7" x14ac:dyDescent="0.2">
      <c r="A284" s="1">
        <v>-15.2</v>
      </c>
      <c r="B284" s="33">
        <v>2.430578026E-4</v>
      </c>
      <c r="C284" s="1">
        <v>28</v>
      </c>
      <c r="D284" s="33">
        <v>2.724010104E-4</v>
      </c>
      <c r="E284" s="37">
        <f t="shared" si="24"/>
        <v>-1209.616</v>
      </c>
      <c r="F284" s="38">
        <f t="shared" si="25"/>
        <v>-1.209616</v>
      </c>
      <c r="G284" s="38">
        <f t="shared" si="26"/>
        <v>243.0578026</v>
      </c>
    </row>
    <row r="285" spans="1:7" x14ac:dyDescent="0.2">
      <c r="A285" s="1">
        <v>-45.6</v>
      </c>
      <c r="B285" s="33">
        <v>2.5623797310000003E-4</v>
      </c>
      <c r="C285" s="1">
        <v>28</v>
      </c>
      <c r="D285" s="33">
        <v>1.936927772E-4</v>
      </c>
      <c r="E285" s="37">
        <f t="shared" si="24"/>
        <v>-3628.848</v>
      </c>
      <c r="F285" s="38">
        <f t="shared" si="25"/>
        <v>-3.6288480000000001</v>
      </c>
      <c r="G285" s="38">
        <f t="shared" si="26"/>
        <v>256.23797310000003</v>
      </c>
    </row>
    <row r="286" spans="1:7" x14ac:dyDescent="0.2">
      <c r="A286" s="1">
        <v>-75.8</v>
      </c>
      <c r="B286" s="33">
        <v>1.5571306129999999E-4</v>
      </c>
      <c r="C286" s="1">
        <v>28</v>
      </c>
      <c r="D286" s="33">
        <v>1.6410909889999999E-4</v>
      </c>
      <c r="E286" s="37">
        <f t="shared" si="24"/>
        <v>-6032.1639999999998</v>
      </c>
      <c r="F286" s="38">
        <f t="shared" si="25"/>
        <v>-6.0321639999999999</v>
      </c>
      <c r="G286" s="38">
        <f t="shared" si="26"/>
        <v>155.71306129999999</v>
      </c>
    </row>
    <row r="287" spans="1:7" x14ac:dyDescent="0.2">
      <c r="A287" s="1">
        <v>-105.2</v>
      </c>
      <c r="B287" s="33">
        <v>1.4508102600000001E-4</v>
      </c>
      <c r="C287" s="1">
        <v>28</v>
      </c>
      <c r="D287" s="33">
        <v>1.6101734490000001E-4</v>
      </c>
      <c r="E287" s="37">
        <f t="shared" si="24"/>
        <v>-8371.8160000000007</v>
      </c>
      <c r="F287" s="38">
        <f t="shared" si="25"/>
        <v>-8.3718160000000008</v>
      </c>
      <c r="G287" s="38">
        <f t="shared" si="26"/>
        <v>145.08102600000001</v>
      </c>
    </row>
    <row r="288" spans="1:7" x14ac:dyDescent="0.2">
      <c r="A288" s="1">
        <v>-138</v>
      </c>
      <c r="B288" s="33">
        <v>1.36229279E-4</v>
      </c>
      <c r="C288" s="1">
        <v>28</v>
      </c>
      <c r="D288" s="33">
        <v>2.083601924E-4</v>
      </c>
      <c r="E288" s="37">
        <f t="shared" si="24"/>
        <v>-10982.039999999999</v>
      </c>
      <c r="F288" s="38">
        <f t="shared" si="25"/>
        <v>-10.98204</v>
      </c>
      <c r="G288" s="38">
        <f t="shared" si="26"/>
        <v>136.22927899999999</v>
      </c>
    </row>
    <row r="289" spans="1:7" x14ac:dyDescent="0.2">
      <c r="A289" s="1">
        <v>-170</v>
      </c>
      <c r="B289" s="33">
        <v>1.786668563E-4</v>
      </c>
      <c r="C289" s="1">
        <v>28</v>
      </c>
      <c r="D289" s="33">
        <v>2.4673676819999998E-4</v>
      </c>
      <c r="E289" s="37">
        <f t="shared" si="24"/>
        <v>-13528.6</v>
      </c>
      <c r="F289" s="38">
        <f t="shared" si="25"/>
        <v>-13.528600000000001</v>
      </c>
      <c r="G289" s="38">
        <f t="shared" si="26"/>
        <v>178.66685630000001</v>
      </c>
    </row>
    <row r="290" spans="1:7" x14ac:dyDescent="0.2">
      <c r="A290" s="1">
        <v>-203</v>
      </c>
      <c r="B290" s="33">
        <v>1.8315319240000001E-4</v>
      </c>
      <c r="C290" s="1">
        <v>28</v>
      </c>
      <c r="D290" s="33">
        <v>2.9978217890000002E-4</v>
      </c>
      <c r="E290" s="37">
        <f t="shared" si="24"/>
        <v>-16154.74</v>
      </c>
      <c r="F290" s="38">
        <f t="shared" si="25"/>
        <v>-16.15474</v>
      </c>
      <c r="G290" s="38">
        <f t="shared" si="26"/>
        <v>183.15319240000002</v>
      </c>
    </row>
    <row r="291" spans="1:7" x14ac:dyDescent="0.2">
      <c r="A291" s="1">
        <v>-231</v>
      </c>
      <c r="B291" s="33">
        <v>1.075390555E-4</v>
      </c>
      <c r="C291" s="1">
        <v>28</v>
      </c>
      <c r="D291" s="33">
        <v>2.9506158179999999E-4</v>
      </c>
      <c r="E291" s="37">
        <f t="shared" si="24"/>
        <v>-18382.98</v>
      </c>
      <c r="F291" s="38">
        <f t="shared" si="25"/>
        <v>-18.38298</v>
      </c>
      <c r="G291" s="38">
        <f t="shared" si="26"/>
        <v>107.5390555</v>
      </c>
    </row>
    <row r="292" spans="1:7" x14ac:dyDescent="0.2">
      <c r="A292" s="1">
        <v>-298</v>
      </c>
      <c r="B292" s="33">
        <v>7.8049973440000005E-5</v>
      </c>
      <c r="C292" s="1">
        <v>28</v>
      </c>
      <c r="D292" s="33">
        <v>2.5327267819999998E-4</v>
      </c>
      <c r="E292" s="37">
        <f t="shared" si="24"/>
        <v>-23714.84</v>
      </c>
      <c r="F292" s="38">
        <f t="shared" si="25"/>
        <v>-23.714839999999999</v>
      </c>
      <c r="G292" s="38">
        <f t="shared" si="26"/>
        <v>78.049973440000002</v>
      </c>
    </row>
    <row r="293" spans="1:7" x14ac:dyDescent="0.2">
      <c r="A293" s="1">
        <v>-331</v>
      </c>
      <c r="B293" s="33">
        <v>8.3002709430000005E-5</v>
      </c>
      <c r="C293" s="1">
        <v>28</v>
      </c>
      <c r="D293" s="33">
        <v>2.330931678E-4</v>
      </c>
      <c r="E293" s="37">
        <f t="shared" si="24"/>
        <v>-26340.98</v>
      </c>
      <c r="F293" s="38">
        <f t="shared" si="25"/>
        <v>-26.340979999999998</v>
      </c>
      <c r="G293" s="38">
        <f t="shared" si="26"/>
        <v>83.00270943000001</v>
      </c>
    </row>
    <row r="294" spans="1:7" x14ac:dyDescent="0.2">
      <c r="A294" s="1">
        <v>-363</v>
      </c>
      <c r="B294" s="33">
        <v>6.7580624350000004E-5</v>
      </c>
      <c r="C294" s="1">
        <v>28</v>
      </c>
      <c r="D294" s="33">
        <v>2.3763854580000001E-4</v>
      </c>
      <c r="E294" s="37">
        <f t="shared" si="24"/>
        <v>-28887.54</v>
      </c>
      <c r="F294" s="38">
        <f t="shared" si="25"/>
        <v>-28.887540000000001</v>
      </c>
      <c r="G294" s="38">
        <f t="shared" si="26"/>
        <v>67.580624350000008</v>
      </c>
    </row>
    <row r="295" spans="1:7" x14ac:dyDescent="0.2">
      <c r="A295" s="1">
        <v>-396</v>
      </c>
      <c r="B295" s="33">
        <v>1.3681631860000001E-4</v>
      </c>
      <c r="C295" s="1">
        <v>28</v>
      </c>
      <c r="D295" s="33">
        <v>2.5838582580000002E-4</v>
      </c>
      <c r="E295" s="37">
        <f t="shared" si="24"/>
        <v>-31513.68</v>
      </c>
      <c r="F295" s="38">
        <f t="shared" si="25"/>
        <v>-31.513680000000001</v>
      </c>
      <c r="G295" s="38">
        <f t="shared" si="26"/>
        <v>136.81631860000002</v>
      </c>
    </row>
    <row r="296" spans="1:7" x14ac:dyDescent="0.2">
      <c r="A296" s="1">
        <v>-427</v>
      </c>
      <c r="B296" s="33">
        <v>6.7542117769999995E-5</v>
      </c>
      <c r="C296" s="1">
        <v>28</v>
      </c>
      <c r="D296" s="33">
        <v>1.695227634E-4</v>
      </c>
      <c r="E296" s="37">
        <f t="shared" si="24"/>
        <v>-33980.659999999996</v>
      </c>
      <c r="F296" s="38">
        <f t="shared" si="25"/>
        <v>-33.980659999999993</v>
      </c>
      <c r="G296" s="38">
        <f t="shared" si="26"/>
        <v>67.54211776999999</v>
      </c>
    </row>
    <row r="297" spans="1:7" x14ac:dyDescent="0.2">
      <c r="A297" s="1">
        <v>-457</v>
      </c>
      <c r="B297" s="33">
        <v>9.9836889419999995E-5</v>
      </c>
      <c r="C297" s="1">
        <v>28</v>
      </c>
      <c r="D297" s="33">
        <v>1.209293407E-4</v>
      </c>
      <c r="E297" s="37">
        <f t="shared" si="24"/>
        <v>-36368.06</v>
      </c>
      <c r="F297" s="38">
        <f t="shared" si="25"/>
        <v>-36.36806</v>
      </c>
      <c r="G297" s="38">
        <f t="shared" si="26"/>
        <v>99.836889419999991</v>
      </c>
    </row>
    <row r="298" spans="1:7" x14ac:dyDescent="0.2">
      <c r="A298" s="1">
        <v>-485</v>
      </c>
      <c r="B298" s="33">
        <v>6.6281464610000007E-5</v>
      </c>
      <c r="C298" s="1">
        <v>28</v>
      </c>
      <c r="D298" s="33">
        <v>2.0832815830000001E-4</v>
      </c>
      <c r="E298" s="37">
        <f t="shared" si="24"/>
        <v>-38596.299999999996</v>
      </c>
      <c r="F298" s="38">
        <f t="shared" si="25"/>
        <v>-38.596299999999992</v>
      </c>
      <c r="G298" s="38">
        <f t="shared" si="26"/>
        <v>66.28146461</v>
      </c>
    </row>
    <row r="299" spans="1:7" x14ac:dyDescent="0.2">
      <c r="A299" s="1">
        <v>-521</v>
      </c>
      <c r="B299" s="33">
        <v>3.8275644800000003E-5</v>
      </c>
      <c r="C299" s="1">
        <v>28</v>
      </c>
      <c r="D299" s="33">
        <v>2.6766216560000002E-4</v>
      </c>
      <c r="E299" s="37">
        <f t="shared" si="24"/>
        <v>-41461.18</v>
      </c>
      <c r="F299" s="38">
        <f t="shared" si="25"/>
        <v>-41.461179999999999</v>
      </c>
      <c r="G299" s="38">
        <f t="shared" si="26"/>
        <v>38.275644800000002</v>
      </c>
    </row>
    <row r="300" spans="1:7" x14ac:dyDescent="0.2">
      <c r="A300" s="1">
        <v>-554</v>
      </c>
      <c r="B300" s="33">
        <v>9.6693003500000004E-5</v>
      </c>
      <c r="C300" s="1">
        <v>28</v>
      </c>
      <c r="D300" s="33">
        <v>2.8064946390000001E-4</v>
      </c>
      <c r="E300" s="37">
        <f t="shared" si="24"/>
        <v>-44087.32</v>
      </c>
      <c r="F300" s="38">
        <f t="shared" si="25"/>
        <v>-44.087319999999998</v>
      </c>
      <c r="G300" s="38">
        <f t="shared" si="26"/>
        <v>96.693003500000003</v>
      </c>
    </row>
    <row r="301" spans="1:7" x14ac:dyDescent="0.2">
      <c r="A301" s="1">
        <v>-586</v>
      </c>
      <c r="B301" s="33">
        <v>5.6668430549999997E-5</v>
      </c>
      <c r="C301" s="1">
        <v>28</v>
      </c>
      <c r="D301" s="33">
        <v>2.1907545709999999E-4</v>
      </c>
      <c r="E301" s="37">
        <f t="shared" si="24"/>
        <v>-46633.88</v>
      </c>
      <c r="F301" s="38">
        <f t="shared" si="25"/>
        <v>-46.633879999999998</v>
      </c>
      <c r="G301" s="38">
        <f t="shared" si="26"/>
        <v>56.668430549999997</v>
      </c>
    </row>
    <row r="302" spans="1:7" x14ac:dyDescent="0.2">
      <c r="A302" s="1">
        <v>-611</v>
      </c>
      <c r="B302" s="33">
        <v>4.7760866920000003E-5</v>
      </c>
      <c r="C302" s="1">
        <v>28</v>
      </c>
      <c r="D302" s="33">
        <v>2.2312954860000001E-4</v>
      </c>
      <c r="E302" s="37">
        <f t="shared" si="24"/>
        <v>-48623.38</v>
      </c>
      <c r="F302" s="38">
        <f t="shared" si="25"/>
        <v>-48.623379999999997</v>
      </c>
      <c r="G302" s="38">
        <f t="shared" si="26"/>
        <v>47.760866920000005</v>
      </c>
    </row>
    <row r="303" spans="1:7" x14ac:dyDescent="0.2">
      <c r="A303" s="1">
        <v>-647</v>
      </c>
      <c r="B303" s="33">
        <v>3.9780638680000002E-5</v>
      </c>
      <c r="C303" s="1">
        <v>28</v>
      </c>
      <c r="D303" s="33">
        <v>2.2145398859999999E-4</v>
      </c>
      <c r="E303" s="37">
        <f t="shared" si="24"/>
        <v>-51488.26</v>
      </c>
      <c r="F303" s="38">
        <f t="shared" si="25"/>
        <v>-51.488260000000004</v>
      </c>
      <c r="G303" s="38">
        <f t="shared" si="26"/>
        <v>39.780638680000003</v>
      </c>
    </row>
    <row r="304" spans="1:7" x14ac:dyDescent="0.2">
      <c r="A304" s="1">
        <v>-681</v>
      </c>
      <c r="B304" s="33">
        <v>6.4555507449999997E-5</v>
      </c>
      <c r="C304" s="1">
        <v>27</v>
      </c>
      <c r="D304" s="33">
        <v>2.335638335E-4</v>
      </c>
      <c r="E304" s="37">
        <f t="shared" si="24"/>
        <v>-54193.979999999996</v>
      </c>
      <c r="F304" s="38">
        <f t="shared" si="25"/>
        <v>-54.193979999999996</v>
      </c>
      <c r="G304" s="38">
        <f t="shared" si="26"/>
        <v>64.555507449999993</v>
      </c>
    </row>
    <row r="305" spans="1:7" x14ac:dyDescent="0.2">
      <c r="A305" s="1">
        <v>-714</v>
      </c>
      <c r="B305" s="33">
        <v>-8.739850274E-5</v>
      </c>
      <c r="C305" s="1">
        <v>27</v>
      </c>
      <c r="D305" s="33">
        <v>1.452393914E-4</v>
      </c>
      <c r="E305" s="37">
        <f t="shared" si="24"/>
        <v>-56820.119999999995</v>
      </c>
      <c r="F305" s="38">
        <f t="shared" si="25"/>
        <v>-56.820119999999996</v>
      </c>
      <c r="G305" s="38">
        <f t="shared" si="26"/>
        <v>-87.398502739999998</v>
      </c>
    </row>
    <row r="306" spans="1:7" x14ac:dyDescent="0.2">
      <c r="A306" s="1">
        <v>-746</v>
      </c>
      <c r="B306" s="33">
        <v>-4.7489337930000001E-5</v>
      </c>
      <c r="C306" s="1">
        <v>28</v>
      </c>
      <c r="D306" s="33">
        <v>2.216321915E-4</v>
      </c>
      <c r="E306" s="37">
        <f t="shared" si="24"/>
        <v>-59366.68</v>
      </c>
      <c r="F306" s="38">
        <f t="shared" si="25"/>
        <v>-59.366680000000002</v>
      </c>
      <c r="G306" s="38">
        <f t="shared" si="26"/>
        <v>-47.489337929999998</v>
      </c>
    </row>
    <row r="307" spans="1:7" x14ac:dyDescent="0.2">
      <c r="A307" s="1">
        <v>-814</v>
      </c>
      <c r="B307" s="33">
        <v>-3.1176188259999997E-5</v>
      </c>
      <c r="C307" s="1">
        <v>27</v>
      </c>
      <c r="D307" s="33">
        <v>1.4073312530000001E-4</v>
      </c>
      <c r="E307" s="37">
        <f t="shared" si="24"/>
        <v>-64778.119999999995</v>
      </c>
      <c r="F307" s="38">
        <f t="shared" si="25"/>
        <v>-64.778120000000001</v>
      </c>
      <c r="G307" s="38">
        <f t="shared" si="26"/>
        <v>-31.176188259999996</v>
      </c>
    </row>
    <row r="308" spans="1:7" x14ac:dyDescent="0.2">
      <c r="A308" s="1">
        <v>-934</v>
      </c>
      <c r="B308" s="33">
        <v>-3.2645433139999999E-5</v>
      </c>
      <c r="C308" s="1">
        <v>27</v>
      </c>
      <c r="D308" s="33">
        <v>2.1481551939999999E-4</v>
      </c>
      <c r="E308" s="37">
        <f t="shared" si="24"/>
        <v>-74327.72</v>
      </c>
      <c r="F308" s="38">
        <f t="shared" si="25"/>
        <v>-74.327719999999999</v>
      </c>
      <c r="G308" s="38">
        <f t="shared" si="26"/>
        <v>-32.645433140000002</v>
      </c>
    </row>
    <row r="309" spans="1:7" x14ac:dyDescent="0.2">
      <c r="A309" s="1">
        <v>-1455</v>
      </c>
      <c r="B309" s="33">
        <v>-5.2694602590000001E-5</v>
      </c>
      <c r="C309" s="1">
        <v>27</v>
      </c>
      <c r="D309" s="33">
        <v>1.55702656E-4</v>
      </c>
      <c r="E309" s="37">
        <f t="shared" si="24"/>
        <v>-115788.9</v>
      </c>
      <c r="F309" s="38">
        <f t="shared" si="25"/>
        <v>-115.7889</v>
      </c>
      <c r="G309" s="38">
        <f t="shared" si="26"/>
        <v>-52.694602590000002</v>
      </c>
    </row>
    <row r="310" spans="1:7" x14ac:dyDescent="0.2">
      <c r="A310" s="1">
        <v>-1979</v>
      </c>
      <c r="B310" s="33">
        <v>-5.0073044579999997E-5</v>
      </c>
      <c r="C310" s="1">
        <v>27</v>
      </c>
      <c r="D310" s="33">
        <v>2.7201866990000001E-4</v>
      </c>
      <c r="E310" s="37">
        <f t="shared" si="24"/>
        <v>-157488.82</v>
      </c>
      <c r="F310" s="38">
        <f t="shared" si="25"/>
        <v>-157.48882</v>
      </c>
      <c r="G310" s="38">
        <f t="shared" si="26"/>
        <v>-50.073044579999994</v>
      </c>
    </row>
    <row r="311" spans="1:7" x14ac:dyDescent="0.2">
      <c r="A311" s="1">
        <v>-3010</v>
      </c>
      <c r="B311" s="33">
        <v>-1.153363602E-4</v>
      </c>
      <c r="C311" s="1">
        <v>27</v>
      </c>
      <c r="D311" s="33">
        <v>3.1645971469999997E-4</v>
      </c>
      <c r="E311" s="37">
        <f t="shared" si="24"/>
        <v>-239535.8</v>
      </c>
      <c r="F311" s="38">
        <f t="shared" si="25"/>
        <v>-239.53579999999999</v>
      </c>
      <c r="G311" s="38">
        <f t="shared" si="26"/>
        <v>-115.3363602</v>
      </c>
    </row>
    <row r="312" spans="1:7" x14ac:dyDescent="0.2">
      <c r="A312" s="1">
        <v>-4040</v>
      </c>
      <c r="B312" s="33">
        <v>-1.851758703E-4</v>
      </c>
      <c r="C312" s="1">
        <v>27</v>
      </c>
      <c r="D312" s="33">
        <v>3.4713657249999999E-4</v>
      </c>
      <c r="E312" s="37">
        <f t="shared" si="24"/>
        <v>-321503.2</v>
      </c>
      <c r="F312" s="38">
        <f t="shared" si="25"/>
        <v>-321.50319999999999</v>
      </c>
      <c r="G312" s="38">
        <f t="shared" si="26"/>
        <v>-185.17587029999999</v>
      </c>
    </row>
    <row r="313" spans="1:7" x14ac:dyDescent="0.2">
      <c r="A313" s="1">
        <v>-5050</v>
      </c>
      <c r="B313" s="33">
        <v>-1.7278682789999999E-4</v>
      </c>
      <c r="C313" s="1">
        <v>27</v>
      </c>
      <c r="D313" s="33">
        <v>1.531861543E-4</v>
      </c>
      <c r="E313" s="37">
        <f t="shared" si="24"/>
        <v>-401879</v>
      </c>
      <c r="F313" s="38">
        <f t="shared" si="25"/>
        <v>-401.87900000000002</v>
      </c>
      <c r="G313" s="38">
        <f t="shared" si="26"/>
        <v>-172.78682789999999</v>
      </c>
    </row>
    <row r="314" spans="1:7" x14ac:dyDescent="0.2">
      <c r="A314" s="1">
        <v>-6040</v>
      </c>
      <c r="B314" s="33">
        <v>-1.350551134E-4</v>
      </c>
      <c r="C314" s="1">
        <v>27</v>
      </c>
      <c r="D314" s="33">
        <v>3.2099336339999997E-4</v>
      </c>
      <c r="E314" s="37">
        <f t="shared" si="24"/>
        <v>-480663.2</v>
      </c>
      <c r="F314" s="38">
        <f t="shared" si="25"/>
        <v>-480.66320000000002</v>
      </c>
      <c r="G314" s="38">
        <f t="shared" si="26"/>
        <v>-135.05511340000001</v>
      </c>
    </row>
    <row r="315" spans="1:7" x14ac:dyDescent="0.2">
      <c r="A315" s="1">
        <v>-7040</v>
      </c>
      <c r="B315" s="33">
        <v>-1.291080284E-4</v>
      </c>
      <c r="C315" s="1">
        <v>27</v>
      </c>
      <c r="D315" s="33">
        <v>2.56615927E-4</v>
      </c>
      <c r="E315" s="37">
        <f t="shared" si="24"/>
        <v>-560243.19999999995</v>
      </c>
      <c r="F315" s="38">
        <f t="shared" si="25"/>
        <v>-560.2432</v>
      </c>
      <c r="G315" s="38">
        <f t="shared" si="26"/>
        <v>-129.10802839999999</v>
      </c>
    </row>
    <row r="316" spans="1:7" x14ac:dyDescent="0.2">
      <c r="A316" s="1">
        <v>-8000</v>
      </c>
      <c r="B316" s="33">
        <v>-1.630897563E-4</v>
      </c>
      <c r="C316" s="1">
        <v>27</v>
      </c>
      <c r="D316" s="33">
        <v>1.8834447019999999E-4</v>
      </c>
      <c r="E316" s="37">
        <f t="shared" si="24"/>
        <v>-636640</v>
      </c>
      <c r="F316" s="38">
        <f t="shared" si="25"/>
        <v>-636.64</v>
      </c>
      <c r="G316" s="38">
        <f t="shared" si="26"/>
        <v>-163.0897563</v>
      </c>
    </row>
    <row r="319" spans="1:7" x14ac:dyDescent="0.2">
      <c r="A319" s="1" t="s">
        <v>271</v>
      </c>
      <c r="B319" s="1" t="s">
        <v>272</v>
      </c>
    </row>
    <row r="321" spans="1:7" x14ac:dyDescent="0.2">
      <c r="A321" s="36" t="s">
        <v>311</v>
      </c>
    </row>
    <row r="322" spans="1:7" ht="36.75" customHeight="1" x14ac:dyDescent="0.2">
      <c r="A322" s="40" t="s">
        <v>305</v>
      </c>
      <c r="B322" s="40" t="s">
        <v>306</v>
      </c>
      <c r="C322" s="40" t="s">
        <v>307</v>
      </c>
      <c r="D322" s="40" t="s">
        <v>251</v>
      </c>
      <c r="E322" s="41" t="s">
        <v>308</v>
      </c>
      <c r="F322" s="42" t="s">
        <v>309</v>
      </c>
      <c r="G322" s="42" t="s">
        <v>310</v>
      </c>
    </row>
    <row r="323" spans="1:7" x14ac:dyDescent="0.2">
      <c r="A323" s="1">
        <v>0</v>
      </c>
      <c r="B323" s="33">
        <v>3.0269050020000001E-4</v>
      </c>
      <c r="C323" s="1">
        <v>22</v>
      </c>
      <c r="D323" s="33">
        <v>1.172754321E-4</v>
      </c>
      <c r="E323" s="37">
        <f t="shared" ref="E323:E358" si="27">A323*79.58</f>
        <v>0</v>
      </c>
      <c r="F323" s="38">
        <f t="shared" ref="F323:F358" si="28">E323/1000</f>
        <v>0</v>
      </c>
      <c r="G323" s="38">
        <f t="shared" ref="G323:G358" si="29">B323*1000000</f>
        <v>302.69050020000003</v>
      </c>
    </row>
    <row r="324" spans="1:7" x14ac:dyDescent="0.2">
      <c r="A324" s="1">
        <v>-15.35</v>
      </c>
      <c r="B324" s="33">
        <v>3.0864782439999998E-4</v>
      </c>
      <c r="C324" s="1">
        <v>22</v>
      </c>
      <c r="D324" s="33">
        <v>1.423280394E-4</v>
      </c>
      <c r="E324" s="37">
        <f t="shared" si="27"/>
        <v>-1221.5529999999999</v>
      </c>
      <c r="F324" s="38">
        <f t="shared" si="28"/>
        <v>-1.2215529999999999</v>
      </c>
      <c r="G324" s="38">
        <f t="shared" si="29"/>
        <v>308.64782439999999</v>
      </c>
    </row>
    <row r="325" spans="1:7" x14ac:dyDescent="0.2">
      <c r="A325" s="1">
        <v>-44.2</v>
      </c>
      <c r="B325" s="33">
        <v>2.4726799239999998E-4</v>
      </c>
      <c r="C325" s="1">
        <v>22</v>
      </c>
      <c r="D325" s="33">
        <v>1.696055009E-4</v>
      </c>
      <c r="E325" s="37">
        <f t="shared" si="27"/>
        <v>-3517.4360000000001</v>
      </c>
      <c r="F325" s="38">
        <f t="shared" si="28"/>
        <v>-3.517436</v>
      </c>
      <c r="G325" s="38">
        <f t="shared" si="29"/>
        <v>247.26799239999997</v>
      </c>
    </row>
    <row r="326" spans="1:7" x14ac:dyDescent="0.2">
      <c r="A326" s="1">
        <v>-75.5</v>
      </c>
      <c r="B326" s="33">
        <v>1.958189656E-4</v>
      </c>
      <c r="C326" s="1">
        <v>22</v>
      </c>
      <c r="D326" s="33">
        <v>1.804561159E-4</v>
      </c>
      <c r="E326" s="37">
        <f t="shared" si="27"/>
        <v>-6008.29</v>
      </c>
      <c r="F326" s="38">
        <f t="shared" si="28"/>
        <v>-6.0082899999999997</v>
      </c>
      <c r="G326" s="38">
        <f t="shared" si="29"/>
        <v>195.81896559999998</v>
      </c>
    </row>
    <row r="327" spans="1:7" x14ac:dyDescent="0.2">
      <c r="A327" s="1">
        <v>-104.3</v>
      </c>
      <c r="B327" s="33">
        <v>2.2120286689999999E-4</v>
      </c>
      <c r="C327" s="1">
        <v>22</v>
      </c>
      <c r="D327" s="33">
        <v>1.5862979370000001E-4</v>
      </c>
      <c r="E327" s="37">
        <f t="shared" si="27"/>
        <v>-8300.1939999999995</v>
      </c>
      <c r="F327" s="38">
        <f t="shared" si="28"/>
        <v>-8.3001939999999994</v>
      </c>
      <c r="G327" s="38">
        <f t="shared" si="29"/>
        <v>221.20286689999998</v>
      </c>
    </row>
    <row r="328" spans="1:7" x14ac:dyDescent="0.2">
      <c r="A328" s="1">
        <v>-137.1</v>
      </c>
      <c r="B328" s="33">
        <v>2.5585415840000001E-4</v>
      </c>
      <c r="C328" s="1">
        <v>22</v>
      </c>
      <c r="D328" s="33">
        <v>1.736162931E-4</v>
      </c>
      <c r="E328" s="37">
        <f t="shared" si="27"/>
        <v>-10910.418</v>
      </c>
      <c r="F328" s="38">
        <f t="shared" si="28"/>
        <v>-10.910418</v>
      </c>
      <c r="G328" s="38">
        <f t="shared" si="29"/>
        <v>255.85415840000002</v>
      </c>
    </row>
    <row r="329" spans="1:7" x14ac:dyDescent="0.2">
      <c r="A329" s="1">
        <v>-166.2</v>
      </c>
      <c r="B329" s="33">
        <v>1.418068774E-4</v>
      </c>
      <c r="C329" s="1">
        <v>22</v>
      </c>
      <c r="D329" s="33">
        <v>2.03111506E-4</v>
      </c>
      <c r="E329" s="37">
        <f t="shared" si="27"/>
        <v>-13226.195999999998</v>
      </c>
      <c r="F329" s="38">
        <f t="shared" si="28"/>
        <v>-13.226195999999998</v>
      </c>
      <c r="G329" s="38">
        <f t="shared" si="29"/>
        <v>141.80687739999999</v>
      </c>
    </row>
    <row r="330" spans="1:7" x14ac:dyDescent="0.2">
      <c r="A330" s="1">
        <v>-197.9</v>
      </c>
      <c r="B330" s="33">
        <v>1.930829524E-4</v>
      </c>
      <c r="C330" s="1">
        <v>22</v>
      </c>
      <c r="D330" s="33">
        <v>2.0013714980000001E-4</v>
      </c>
      <c r="E330" s="37">
        <f t="shared" si="27"/>
        <v>-15748.882</v>
      </c>
      <c r="F330" s="38">
        <f t="shared" si="28"/>
        <v>-15.748882</v>
      </c>
      <c r="G330" s="38">
        <f t="shared" si="29"/>
        <v>193.08295240000001</v>
      </c>
    </row>
    <row r="331" spans="1:7" x14ac:dyDescent="0.2">
      <c r="A331" s="1">
        <v>-232</v>
      </c>
      <c r="B331" s="33">
        <v>1.3361424960000001E-4</v>
      </c>
      <c r="C331" s="1">
        <v>22</v>
      </c>
      <c r="D331" s="33">
        <v>2.0450273849999999E-4</v>
      </c>
      <c r="E331" s="37">
        <f t="shared" si="27"/>
        <v>-18462.560000000001</v>
      </c>
      <c r="F331" s="38">
        <f t="shared" si="28"/>
        <v>-18.46256</v>
      </c>
      <c r="G331" s="38">
        <f t="shared" si="29"/>
        <v>133.61424960000002</v>
      </c>
    </row>
    <row r="332" spans="1:7" x14ac:dyDescent="0.2">
      <c r="A332" s="1">
        <v>-262</v>
      </c>
      <c r="B332" s="33">
        <v>9.2922597510000003E-5</v>
      </c>
      <c r="C332" s="1">
        <v>22</v>
      </c>
      <c r="D332" s="33">
        <v>1.740952396E-4</v>
      </c>
      <c r="E332" s="37">
        <f t="shared" si="27"/>
        <v>-20849.96</v>
      </c>
      <c r="F332" s="38">
        <f t="shared" si="28"/>
        <v>-20.849959999999999</v>
      </c>
      <c r="G332" s="38">
        <f t="shared" si="29"/>
        <v>92.922597510000003</v>
      </c>
    </row>
    <row r="333" spans="1:7" x14ac:dyDescent="0.2">
      <c r="A333" s="1">
        <v>-294</v>
      </c>
      <c r="B333" s="33">
        <v>1.103206477E-4</v>
      </c>
      <c r="C333" s="1">
        <v>22</v>
      </c>
      <c r="D333" s="33">
        <v>2.4762825909999998E-4</v>
      </c>
      <c r="E333" s="37">
        <f t="shared" si="27"/>
        <v>-23396.52</v>
      </c>
      <c r="F333" s="38">
        <f t="shared" si="28"/>
        <v>-23.396519999999999</v>
      </c>
      <c r="G333" s="38">
        <f t="shared" si="29"/>
        <v>110.32064769999999</v>
      </c>
    </row>
    <row r="334" spans="1:7" x14ac:dyDescent="0.2">
      <c r="A334" s="1">
        <v>-328</v>
      </c>
      <c r="B334" s="33">
        <v>4.1567490330000002E-5</v>
      </c>
      <c r="C334" s="1">
        <v>22</v>
      </c>
      <c r="D334" s="33">
        <v>2.1449963450000001E-4</v>
      </c>
      <c r="E334" s="37">
        <f t="shared" si="27"/>
        <v>-26102.239999999998</v>
      </c>
      <c r="F334" s="38">
        <f t="shared" si="28"/>
        <v>-26.102239999999998</v>
      </c>
      <c r="G334" s="38">
        <f t="shared" si="29"/>
        <v>41.567490329999998</v>
      </c>
    </row>
    <row r="335" spans="1:7" x14ac:dyDescent="0.2">
      <c r="A335" s="1">
        <v>-358</v>
      </c>
      <c r="B335" s="33">
        <v>1.2785556409999999E-4</v>
      </c>
      <c r="C335" s="1">
        <v>22</v>
      </c>
      <c r="D335" s="33">
        <v>2.321209091E-4</v>
      </c>
      <c r="E335" s="37">
        <f t="shared" si="27"/>
        <v>-28489.64</v>
      </c>
      <c r="F335" s="38">
        <f t="shared" si="28"/>
        <v>-28.489639999999998</v>
      </c>
      <c r="G335" s="38">
        <f t="shared" si="29"/>
        <v>127.8555641</v>
      </c>
    </row>
    <row r="336" spans="1:7" x14ac:dyDescent="0.2">
      <c r="A336" s="1">
        <v>-391</v>
      </c>
      <c r="B336" s="33">
        <v>7.416231137E-5</v>
      </c>
      <c r="C336" s="1">
        <v>22</v>
      </c>
      <c r="D336" s="33">
        <v>2.6071009919999998E-4</v>
      </c>
      <c r="E336" s="37">
        <f t="shared" si="27"/>
        <v>-31115.78</v>
      </c>
      <c r="F336" s="38">
        <f t="shared" si="28"/>
        <v>-31.115779999999997</v>
      </c>
      <c r="G336" s="38">
        <f t="shared" si="29"/>
        <v>74.162311369999998</v>
      </c>
    </row>
    <row r="337" spans="1:7" x14ac:dyDescent="0.2">
      <c r="A337" s="1">
        <v>-423</v>
      </c>
      <c r="B337" s="33">
        <v>2.961993906E-5</v>
      </c>
      <c r="C337" s="1">
        <v>22</v>
      </c>
      <c r="D337" s="33">
        <v>2.9446761409999999E-4</v>
      </c>
      <c r="E337" s="37">
        <f t="shared" si="27"/>
        <v>-33662.339999999997</v>
      </c>
      <c r="F337" s="38">
        <f t="shared" si="28"/>
        <v>-33.662339999999993</v>
      </c>
      <c r="G337" s="38">
        <f t="shared" si="29"/>
        <v>29.61993906</v>
      </c>
    </row>
    <row r="338" spans="1:7" x14ac:dyDescent="0.2">
      <c r="A338" s="1">
        <v>-453</v>
      </c>
      <c r="B338" s="33">
        <v>7.4276268949999998E-5</v>
      </c>
      <c r="C338" s="1">
        <v>22</v>
      </c>
      <c r="D338" s="33">
        <v>2.7999372910000002E-4</v>
      </c>
      <c r="E338" s="37">
        <f t="shared" si="27"/>
        <v>-36049.74</v>
      </c>
      <c r="F338" s="38">
        <f t="shared" si="28"/>
        <v>-36.04974</v>
      </c>
      <c r="G338" s="38">
        <f t="shared" si="29"/>
        <v>74.276268950000002</v>
      </c>
    </row>
    <row r="339" spans="1:7" x14ac:dyDescent="0.2">
      <c r="A339" s="1">
        <v>-483</v>
      </c>
      <c r="B339" s="33">
        <v>3.7826173870000002E-5</v>
      </c>
      <c r="C339" s="1">
        <v>22</v>
      </c>
      <c r="D339" s="33">
        <v>2.892181713E-4</v>
      </c>
      <c r="E339" s="37">
        <f t="shared" si="27"/>
        <v>-38437.14</v>
      </c>
      <c r="F339" s="38">
        <f t="shared" si="28"/>
        <v>-38.437139999999999</v>
      </c>
      <c r="G339" s="38">
        <f t="shared" si="29"/>
        <v>37.826173869999998</v>
      </c>
    </row>
    <row r="340" spans="1:7" x14ac:dyDescent="0.2">
      <c r="A340" s="1">
        <v>-513</v>
      </c>
      <c r="B340" s="33">
        <v>1.123995717E-4</v>
      </c>
      <c r="C340" s="1">
        <v>22</v>
      </c>
      <c r="D340" s="33">
        <v>3.3785054810000001E-4</v>
      </c>
      <c r="E340" s="37">
        <f t="shared" si="27"/>
        <v>-40824.54</v>
      </c>
      <c r="F340" s="38">
        <f t="shared" si="28"/>
        <v>-40.824539999999999</v>
      </c>
      <c r="G340" s="38">
        <f t="shared" si="29"/>
        <v>112.3995717</v>
      </c>
    </row>
    <row r="341" spans="1:7" x14ac:dyDescent="0.2">
      <c r="A341" s="1">
        <v>-545</v>
      </c>
      <c r="B341" s="33">
        <v>7.1462454609999996E-5</v>
      </c>
      <c r="C341" s="1">
        <v>22</v>
      </c>
      <c r="D341" s="33">
        <v>3.090005132E-4</v>
      </c>
      <c r="E341" s="37">
        <f t="shared" si="27"/>
        <v>-43371.1</v>
      </c>
      <c r="F341" s="38">
        <f t="shared" si="28"/>
        <v>-43.371099999999998</v>
      </c>
      <c r="G341" s="38">
        <f t="shared" si="29"/>
        <v>71.462454609999995</v>
      </c>
    </row>
    <row r="342" spans="1:7" x14ac:dyDescent="0.2">
      <c r="A342" s="1">
        <v>-576</v>
      </c>
      <c r="B342" s="33">
        <v>3.2120260729999999E-5</v>
      </c>
      <c r="C342" s="1">
        <v>22</v>
      </c>
      <c r="D342" s="33">
        <v>3.252642834E-4</v>
      </c>
      <c r="E342" s="37">
        <f t="shared" si="27"/>
        <v>-45838.080000000002</v>
      </c>
      <c r="F342" s="38">
        <f t="shared" si="28"/>
        <v>-45.838080000000005</v>
      </c>
      <c r="G342" s="38">
        <f t="shared" si="29"/>
        <v>32.120260729999998</v>
      </c>
    </row>
    <row r="343" spans="1:7" x14ac:dyDescent="0.2">
      <c r="A343" s="1">
        <v>-611</v>
      </c>
      <c r="B343" s="33">
        <v>5.1515696090000003E-5</v>
      </c>
      <c r="C343" s="1">
        <v>22</v>
      </c>
      <c r="D343" s="33">
        <v>3.4644247589999999E-4</v>
      </c>
      <c r="E343" s="37">
        <f t="shared" si="27"/>
        <v>-48623.38</v>
      </c>
      <c r="F343" s="38">
        <f t="shared" si="28"/>
        <v>-48.623379999999997</v>
      </c>
      <c r="G343" s="38">
        <f t="shared" si="29"/>
        <v>51.515696090000006</v>
      </c>
    </row>
    <row r="344" spans="1:7" x14ac:dyDescent="0.2">
      <c r="A344" s="1">
        <v>-642</v>
      </c>
      <c r="B344" s="33">
        <v>3.9992073459999998E-5</v>
      </c>
      <c r="C344" s="1">
        <v>22</v>
      </c>
      <c r="D344" s="33">
        <v>3.3086993129999997E-4</v>
      </c>
      <c r="E344" s="37">
        <f t="shared" si="27"/>
        <v>-51090.36</v>
      </c>
      <c r="F344" s="38">
        <f t="shared" si="28"/>
        <v>-51.090360000000004</v>
      </c>
      <c r="G344" s="38">
        <f t="shared" si="29"/>
        <v>39.99207346</v>
      </c>
    </row>
    <row r="345" spans="1:7" x14ac:dyDescent="0.2">
      <c r="A345" s="1">
        <v>-671</v>
      </c>
      <c r="B345" s="33">
        <v>-1.523909776E-5</v>
      </c>
      <c r="C345" s="1">
        <v>22</v>
      </c>
      <c r="D345" s="33">
        <v>3.6081074880000002E-4</v>
      </c>
      <c r="E345" s="37">
        <f t="shared" si="27"/>
        <v>-53398.18</v>
      </c>
      <c r="F345" s="38">
        <f t="shared" si="28"/>
        <v>-53.398180000000004</v>
      </c>
      <c r="G345" s="38">
        <f t="shared" si="29"/>
        <v>-15.23909776</v>
      </c>
    </row>
    <row r="346" spans="1:7" x14ac:dyDescent="0.2">
      <c r="A346" s="1">
        <v>-705</v>
      </c>
      <c r="B346" s="33">
        <v>5.7557432309999998E-5</v>
      </c>
      <c r="C346" s="1">
        <v>22</v>
      </c>
      <c r="D346" s="33">
        <v>3.3486967940000003E-4</v>
      </c>
      <c r="E346" s="37">
        <f t="shared" si="27"/>
        <v>-56103.9</v>
      </c>
      <c r="F346" s="38">
        <f t="shared" si="28"/>
        <v>-56.103900000000003</v>
      </c>
      <c r="G346" s="38">
        <f t="shared" si="29"/>
        <v>57.557432309999996</v>
      </c>
    </row>
    <row r="347" spans="1:7" x14ac:dyDescent="0.2">
      <c r="A347" s="1">
        <v>-734</v>
      </c>
      <c r="B347" s="33">
        <v>-1.1223768640000001E-4</v>
      </c>
      <c r="C347" s="1">
        <v>22</v>
      </c>
      <c r="D347" s="33">
        <v>3.2501349289999998E-4</v>
      </c>
      <c r="E347" s="37">
        <f t="shared" si="27"/>
        <v>-58411.72</v>
      </c>
      <c r="F347" s="38">
        <f t="shared" si="28"/>
        <v>-58.411720000000003</v>
      </c>
      <c r="G347" s="38">
        <f t="shared" si="29"/>
        <v>-112.2376864</v>
      </c>
    </row>
    <row r="348" spans="1:7" x14ac:dyDescent="0.2">
      <c r="A348" s="1">
        <v>-798</v>
      </c>
      <c r="B348" s="33">
        <v>8.0563524470000003E-5</v>
      </c>
      <c r="C348" s="1">
        <v>22</v>
      </c>
      <c r="D348" s="33">
        <v>3.2342537830000001E-4</v>
      </c>
      <c r="E348" s="37">
        <f t="shared" si="27"/>
        <v>-63504.84</v>
      </c>
      <c r="F348" s="38">
        <f t="shared" si="28"/>
        <v>-63.504839999999994</v>
      </c>
      <c r="G348" s="38">
        <f t="shared" si="29"/>
        <v>80.563524470000004</v>
      </c>
    </row>
    <row r="349" spans="1:7" x14ac:dyDescent="0.2">
      <c r="A349" s="1">
        <v>-862</v>
      </c>
      <c r="B349" s="33">
        <v>-6.3516615000000002E-5</v>
      </c>
      <c r="C349" s="1">
        <v>22</v>
      </c>
      <c r="D349" s="33">
        <v>2.7055256390000001E-4</v>
      </c>
      <c r="E349" s="37">
        <f t="shared" si="27"/>
        <v>-68597.959999999992</v>
      </c>
      <c r="F349" s="38">
        <f t="shared" si="28"/>
        <v>-68.597959999999986</v>
      </c>
      <c r="G349" s="38">
        <f t="shared" si="29"/>
        <v>-63.516615000000002</v>
      </c>
    </row>
    <row r="350" spans="1:7" x14ac:dyDescent="0.2">
      <c r="A350" s="1">
        <v>-999</v>
      </c>
      <c r="B350" s="33">
        <v>-9.7082810729999996E-5</v>
      </c>
      <c r="C350" s="1">
        <v>22</v>
      </c>
      <c r="D350" s="33">
        <v>2.5196923599999998E-4</v>
      </c>
      <c r="E350" s="37">
        <f t="shared" si="27"/>
        <v>-79500.42</v>
      </c>
      <c r="F350" s="38">
        <f t="shared" si="28"/>
        <v>-79.500419999999991</v>
      </c>
      <c r="G350" s="38">
        <f t="shared" si="29"/>
        <v>-97.082810729999991</v>
      </c>
    </row>
    <row r="351" spans="1:7" x14ac:dyDescent="0.2">
      <c r="A351" s="1">
        <v>-1243</v>
      </c>
      <c r="B351" s="33">
        <v>-6.2978608970000002E-5</v>
      </c>
      <c r="C351" s="1">
        <v>22</v>
      </c>
      <c r="D351" s="33">
        <v>2.811309772E-4</v>
      </c>
      <c r="E351" s="37">
        <f t="shared" si="27"/>
        <v>-98917.94</v>
      </c>
      <c r="F351" s="38">
        <f t="shared" si="28"/>
        <v>-98.917940000000002</v>
      </c>
      <c r="G351" s="38">
        <f t="shared" si="29"/>
        <v>-62.978608970000003</v>
      </c>
    </row>
    <row r="352" spans="1:7" x14ac:dyDescent="0.2">
      <c r="A352" s="1">
        <v>-1759</v>
      </c>
      <c r="B352" s="33">
        <v>-1.5362113790000001E-4</v>
      </c>
      <c r="C352" s="1">
        <v>22</v>
      </c>
      <c r="D352" s="33">
        <v>2.3852859249999999E-4</v>
      </c>
      <c r="E352" s="37">
        <f t="shared" si="27"/>
        <v>-139981.22</v>
      </c>
      <c r="F352" s="38">
        <f t="shared" si="28"/>
        <v>-139.98122000000001</v>
      </c>
      <c r="G352" s="38">
        <f t="shared" si="29"/>
        <v>-153.62113790000001</v>
      </c>
    </row>
    <row r="353" spans="1:7" x14ac:dyDescent="0.2">
      <c r="A353" s="1">
        <v>-2780</v>
      </c>
      <c r="B353" s="33">
        <v>-2.0312326920000001E-4</v>
      </c>
      <c r="C353" s="1">
        <v>22</v>
      </c>
      <c r="D353" s="33">
        <v>2.007151114E-4</v>
      </c>
      <c r="E353" s="37">
        <f t="shared" si="27"/>
        <v>-221232.4</v>
      </c>
      <c r="F353" s="38">
        <f t="shared" si="28"/>
        <v>-221.23239999999998</v>
      </c>
      <c r="G353" s="38">
        <f t="shared" si="29"/>
        <v>-203.12326920000001</v>
      </c>
    </row>
    <row r="354" spans="1:7" x14ac:dyDescent="0.2">
      <c r="A354" s="1">
        <v>-3800</v>
      </c>
      <c r="B354" s="33">
        <v>-2.5466789210000003E-4</v>
      </c>
      <c r="C354" s="1">
        <v>22</v>
      </c>
      <c r="D354" s="33">
        <v>2.052383912E-4</v>
      </c>
      <c r="E354" s="37">
        <f t="shared" si="27"/>
        <v>-302404</v>
      </c>
      <c r="F354" s="38">
        <f t="shared" si="28"/>
        <v>-302.404</v>
      </c>
      <c r="G354" s="38">
        <f t="shared" si="29"/>
        <v>-254.66789210000002</v>
      </c>
    </row>
    <row r="355" spans="1:7" x14ac:dyDescent="0.2">
      <c r="A355" s="1">
        <v>-4800</v>
      </c>
      <c r="B355" s="33">
        <v>-2.573666703E-4</v>
      </c>
      <c r="C355" s="1">
        <v>22</v>
      </c>
      <c r="D355" s="33">
        <v>1.4875683379999999E-4</v>
      </c>
      <c r="E355" s="37">
        <f t="shared" si="27"/>
        <v>-381984</v>
      </c>
      <c r="F355" s="38">
        <f t="shared" si="28"/>
        <v>-381.98399999999998</v>
      </c>
      <c r="G355" s="38">
        <f t="shared" si="29"/>
        <v>-257.36667030000001</v>
      </c>
    </row>
    <row r="356" spans="1:7" x14ac:dyDescent="0.2">
      <c r="A356" s="1">
        <v>-5810</v>
      </c>
      <c r="B356" s="33">
        <v>-2.4026049400000001E-4</v>
      </c>
      <c r="C356" s="1">
        <v>22</v>
      </c>
      <c r="D356" s="33">
        <v>1.5446906250000001E-4</v>
      </c>
      <c r="E356" s="37">
        <f t="shared" si="27"/>
        <v>-462359.8</v>
      </c>
      <c r="F356" s="38">
        <f t="shared" si="28"/>
        <v>-462.35980000000001</v>
      </c>
      <c r="G356" s="38">
        <f t="shared" si="29"/>
        <v>-240.26049400000002</v>
      </c>
    </row>
    <row r="357" spans="1:7" x14ac:dyDescent="0.2">
      <c r="A357" s="1">
        <v>-6790</v>
      </c>
      <c r="B357" s="33">
        <v>-2.5116604399999997E-4</v>
      </c>
      <c r="C357" s="1">
        <v>22</v>
      </c>
      <c r="D357" s="33">
        <v>2.1470833260000001E-4</v>
      </c>
      <c r="E357" s="37">
        <f t="shared" si="27"/>
        <v>-540348.19999999995</v>
      </c>
      <c r="F357" s="38">
        <f t="shared" si="28"/>
        <v>-540.34819999999991</v>
      </c>
      <c r="G357" s="38">
        <f t="shared" si="29"/>
        <v>-251.16604399999997</v>
      </c>
    </row>
    <row r="358" spans="1:7" x14ac:dyDescent="0.2">
      <c r="A358" s="1">
        <v>-7760</v>
      </c>
      <c r="B358" s="33">
        <v>-2.387814637E-4</v>
      </c>
      <c r="C358" s="1">
        <v>22</v>
      </c>
      <c r="D358" s="33">
        <v>1.8070222369999999E-4</v>
      </c>
      <c r="E358" s="37">
        <f t="shared" si="27"/>
        <v>-617540.79999999993</v>
      </c>
      <c r="F358" s="38">
        <f t="shared" si="28"/>
        <v>-617.54079999999988</v>
      </c>
      <c r="G358" s="38">
        <f t="shared" si="29"/>
        <v>-238.78146370000002</v>
      </c>
    </row>
    <row r="361" spans="1:7" x14ac:dyDescent="0.2">
      <c r="A361" s="1" t="s">
        <v>312</v>
      </c>
      <c r="B361" s="1" t="s">
        <v>274</v>
      </c>
    </row>
    <row r="363" spans="1:7" x14ac:dyDescent="0.2">
      <c r="A363" s="36" t="s">
        <v>311</v>
      </c>
    </row>
    <row r="364" spans="1:7" ht="36.75" customHeight="1" x14ac:dyDescent="0.2">
      <c r="A364" s="40" t="s">
        <v>305</v>
      </c>
      <c r="B364" s="40" t="s">
        <v>306</v>
      </c>
      <c r="C364" s="40" t="s">
        <v>307</v>
      </c>
      <c r="D364" s="40" t="s">
        <v>251</v>
      </c>
      <c r="E364" s="41" t="s">
        <v>308</v>
      </c>
      <c r="F364" s="42" t="s">
        <v>309</v>
      </c>
      <c r="G364" s="42" t="s">
        <v>310</v>
      </c>
    </row>
    <row r="365" spans="1:7" x14ac:dyDescent="0.2">
      <c r="A365" s="1">
        <v>0</v>
      </c>
      <c r="B365" s="33">
        <v>2.5714828859999998E-4</v>
      </c>
      <c r="C365" s="1">
        <v>23</v>
      </c>
      <c r="D365" s="33">
        <v>8.3230818050000001E-5</v>
      </c>
      <c r="E365" s="37">
        <f t="shared" ref="E365:E394" si="30">A365*79.58</f>
        <v>0</v>
      </c>
      <c r="F365" s="38">
        <f t="shared" ref="F365:F394" si="31">E365/1000</f>
        <v>0</v>
      </c>
      <c r="G365" s="38">
        <f t="shared" ref="G365:G394" si="32">B365*1000000</f>
        <v>257.1482886</v>
      </c>
    </row>
    <row r="366" spans="1:7" x14ac:dyDescent="0.2">
      <c r="A366" s="1">
        <v>-17.07</v>
      </c>
      <c r="B366" s="33">
        <v>2.3623990799999999E-4</v>
      </c>
      <c r="C366" s="1">
        <v>23</v>
      </c>
      <c r="D366" s="33">
        <v>7.5467698250000003E-5</v>
      </c>
      <c r="E366" s="37">
        <f t="shared" si="30"/>
        <v>-1358.4305999999999</v>
      </c>
      <c r="F366" s="38">
        <f t="shared" si="31"/>
        <v>-1.3584305999999999</v>
      </c>
      <c r="G366" s="38">
        <f t="shared" si="32"/>
        <v>236.23990799999999</v>
      </c>
    </row>
    <row r="367" spans="1:7" x14ac:dyDescent="0.2">
      <c r="A367" s="1">
        <v>-43.5</v>
      </c>
      <c r="B367" s="33">
        <v>2.124428583E-4</v>
      </c>
      <c r="C367" s="1">
        <v>23</v>
      </c>
      <c r="D367" s="33">
        <v>8.236249978E-5</v>
      </c>
      <c r="E367" s="37">
        <f t="shared" si="30"/>
        <v>-3461.73</v>
      </c>
      <c r="F367" s="38">
        <f t="shared" si="31"/>
        <v>-3.4617300000000002</v>
      </c>
      <c r="G367" s="38">
        <f t="shared" si="32"/>
        <v>212.44285830000001</v>
      </c>
    </row>
    <row r="368" spans="1:7" x14ac:dyDescent="0.2">
      <c r="A368" s="1">
        <v>-76.900000000000006</v>
      </c>
      <c r="B368" s="33">
        <v>2.159463918E-4</v>
      </c>
      <c r="C368" s="1">
        <v>23</v>
      </c>
      <c r="D368" s="33">
        <v>7.8267209540000004E-5</v>
      </c>
      <c r="E368" s="37">
        <f t="shared" si="30"/>
        <v>-6119.7020000000002</v>
      </c>
      <c r="F368" s="38">
        <f t="shared" si="31"/>
        <v>-6.1197020000000002</v>
      </c>
      <c r="G368" s="38">
        <f t="shared" si="32"/>
        <v>215.94639180000001</v>
      </c>
    </row>
    <row r="369" spans="1:7" x14ac:dyDescent="0.2">
      <c r="A369" s="1">
        <v>-105.4</v>
      </c>
      <c r="B369" s="33">
        <v>1.8979996990000001E-4</v>
      </c>
      <c r="C369" s="1">
        <v>23</v>
      </c>
      <c r="D369" s="33">
        <v>5.9221103719999997E-5</v>
      </c>
      <c r="E369" s="37">
        <f t="shared" si="30"/>
        <v>-8387.732</v>
      </c>
      <c r="F369" s="38">
        <f t="shared" si="31"/>
        <v>-8.3877319999999997</v>
      </c>
      <c r="G369" s="38">
        <f t="shared" si="32"/>
        <v>189.79996990000001</v>
      </c>
    </row>
    <row r="370" spans="1:7" x14ac:dyDescent="0.2">
      <c r="A370" s="1">
        <v>-139.4</v>
      </c>
      <c r="B370" s="33">
        <v>1.5803163959999999E-4</v>
      </c>
      <c r="C370" s="1">
        <v>23</v>
      </c>
      <c r="D370" s="33">
        <v>7.6572521479999995E-5</v>
      </c>
      <c r="E370" s="37">
        <f t="shared" si="30"/>
        <v>-11093.451999999999</v>
      </c>
      <c r="F370" s="38">
        <f t="shared" si="31"/>
        <v>-11.093451999999999</v>
      </c>
      <c r="G370" s="38">
        <f t="shared" si="32"/>
        <v>158.03163959999998</v>
      </c>
    </row>
    <row r="371" spans="1:7" x14ac:dyDescent="0.2">
      <c r="A371" s="1">
        <v>-165.8</v>
      </c>
      <c r="B371" s="33">
        <v>6.8082774860000006E-5</v>
      </c>
      <c r="C371" s="1">
        <v>23</v>
      </c>
      <c r="D371" s="33">
        <v>7.091714761E-5</v>
      </c>
      <c r="E371" s="37">
        <f t="shared" si="30"/>
        <v>-13194.364000000001</v>
      </c>
      <c r="F371" s="38">
        <f t="shared" si="31"/>
        <v>-13.194364000000002</v>
      </c>
      <c r="G371" s="38">
        <f t="shared" si="32"/>
        <v>68.082774860000001</v>
      </c>
    </row>
    <row r="372" spans="1:7" x14ac:dyDescent="0.2">
      <c r="A372" s="1">
        <v>-197.4</v>
      </c>
      <c r="B372" s="33">
        <v>9.545585222E-5</v>
      </c>
      <c r="C372" s="1">
        <v>23</v>
      </c>
      <c r="D372" s="33">
        <v>4.663791636E-5</v>
      </c>
      <c r="E372" s="37">
        <f t="shared" si="30"/>
        <v>-15709.092000000001</v>
      </c>
      <c r="F372" s="38">
        <f t="shared" si="31"/>
        <v>-15.709092</v>
      </c>
      <c r="G372" s="38">
        <f t="shared" si="32"/>
        <v>95.455852219999997</v>
      </c>
    </row>
    <row r="373" spans="1:7" x14ac:dyDescent="0.2">
      <c r="A373" s="1">
        <v>-226</v>
      </c>
      <c r="B373" s="33">
        <v>1.510712151E-4</v>
      </c>
      <c r="C373" s="1">
        <v>23</v>
      </c>
      <c r="D373" s="33">
        <v>7.6619176929999995E-5</v>
      </c>
      <c r="E373" s="37">
        <f t="shared" si="30"/>
        <v>-17985.079999999998</v>
      </c>
      <c r="F373" s="38">
        <f t="shared" si="31"/>
        <v>-17.985079999999996</v>
      </c>
      <c r="G373" s="38">
        <f t="shared" si="32"/>
        <v>151.07121510000002</v>
      </c>
    </row>
    <row r="374" spans="1:7" x14ac:dyDescent="0.2">
      <c r="A374" s="1">
        <v>-260</v>
      </c>
      <c r="B374" s="33">
        <v>1.043069609E-4</v>
      </c>
      <c r="C374" s="1">
        <v>23</v>
      </c>
      <c r="D374" s="33">
        <v>7.6322460709999995E-5</v>
      </c>
      <c r="E374" s="37">
        <f t="shared" si="30"/>
        <v>-20690.8</v>
      </c>
      <c r="F374" s="38">
        <f t="shared" si="31"/>
        <v>-20.690799999999999</v>
      </c>
      <c r="G374" s="38">
        <f t="shared" si="32"/>
        <v>104.30696090000001</v>
      </c>
    </row>
    <row r="375" spans="1:7" x14ac:dyDescent="0.2">
      <c r="A375" s="1">
        <v>-288</v>
      </c>
      <c r="B375" s="33">
        <v>5.4683684579999999E-5</v>
      </c>
      <c r="C375" s="1">
        <v>23</v>
      </c>
      <c r="D375" s="33">
        <v>6.6847183099999998E-5</v>
      </c>
      <c r="E375" s="37">
        <f t="shared" si="30"/>
        <v>-22919.040000000001</v>
      </c>
      <c r="F375" s="38">
        <f t="shared" si="31"/>
        <v>-22.919040000000003</v>
      </c>
      <c r="G375" s="38">
        <f t="shared" si="32"/>
        <v>54.683684579999998</v>
      </c>
    </row>
    <row r="376" spans="1:7" x14ac:dyDescent="0.2">
      <c r="A376" s="1">
        <v>-323</v>
      </c>
      <c r="B376" s="33">
        <v>9.0193462870000001E-5</v>
      </c>
      <c r="C376" s="1">
        <v>23</v>
      </c>
      <c r="D376" s="33">
        <v>8.7820380110000004E-5</v>
      </c>
      <c r="E376" s="37">
        <f t="shared" si="30"/>
        <v>-25704.34</v>
      </c>
      <c r="F376" s="38">
        <f t="shared" si="31"/>
        <v>-25.704339999999998</v>
      </c>
      <c r="G376" s="38">
        <f t="shared" si="32"/>
        <v>90.193462870000005</v>
      </c>
    </row>
    <row r="377" spans="1:7" x14ac:dyDescent="0.2">
      <c r="A377" s="1">
        <v>-354</v>
      </c>
      <c r="B377" s="33">
        <v>3.3768376539999998E-5</v>
      </c>
      <c r="C377" s="1">
        <v>23</v>
      </c>
      <c r="D377" s="33">
        <v>7.2871582509999994E-5</v>
      </c>
      <c r="E377" s="37">
        <f t="shared" si="30"/>
        <v>-28171.32</v>
      </c>
      <c r="F377" s="38">
        <f t="shared" si="31"/>
        <v>-28.171320000000001</v>
      </c>
      <c r="G377" s="38">
        <f t="shared" si="32"/>
        <v>33.768376539999998</v>
      </c>
    </row>
    <row r="378" spans="1:7" x14ac:dyDescent="0.2">
      <c r="A378" s="1">
        <v>-384</v>
      </c>
      <c r="B378" s="33">
        <v>8.9290944550000003E-5</v>
      </c>
      <c r="C378" s="1">
        <v>23</v>
      </c>
      <c r="D378" s="33">
        <v>6.0647310629999998E-5</v>
      </c>
      <c r="E378" s="37">
        <f t="shared" si="30"/>
        <v>-30558.720000000001</v>
      </c>
      <c r="F378" s="38">
        <f t="shared" si="31"/>
        <v>-30.558720000000001</v>
      </c>
      <c r="G378" s="38">
        <f t="shared" si="32"/>
        <v>89.290944550000006</v>
      </c>
    </row>
    <row r="379" spans="1:7" x14ac:dyDescent="0.2">
      <c r="A379" s="1">
        <v>-418</v>
      </c>
      <c r="B379" s="33">
        <v>8.4765250110000004E-5</v>
      </c>
      <c r="C379" s="1">
        <v>23</v>
      </c>
      <c r="D379" s="33">
        <v>7.5758378580000006E-5</v>
      </c>
      <c r="E379" s="37">
        <f t="shared" si="30"/>
        <v>-33264.44</v>
      </c>
      <c r="F379" s="38">
        <f t="shared" si="31"/>
        <v>-33.26444</v>
      </c>
      <c r="G379" s="38">
        <f t="shared" si="32"/>
        <v>84.765250110000011</v>
      </c>
    </row>
    <row r="380" spans="1:7" x14ac:dyDescent="0.2">
      <c r="A380" s="1">
        <v>-447</v>
      </c>
      <c r="B380" s="33">
        <v>1.692995571E-5</v>
      </c>
      <c r="C380" s="1">
        <v>23</v>
      </c>
      <c r="D380" s="33">
        <v>1.086038418E-4</v>
      </c>
      <c r="E380" s="37">
        <f t="shared" si="30"/>
        <v>-35572.26</v>
      </c>
      <c r="F380" s="38">
        <f t="shared" si="31"/>
        <v>-35.57226</v>
      </c>
      <c r="G380" s="38">
        <f t="shared" si="32"/>
        <v>16.929955710000002</v>
      </c>
    </row>
    <row r="381" spans="1:7" x14ac:dyDescent="0.2">
      <c r="A381" s="1">
        <v>-481</v>
      </c>
      <c r="B381" s="33">
        <v>6.2092618570000005E-5</v>
      </c>
      <c r="C381" s="1">
        <v>23</v>
      </c>
      <c r="D381" s="33">
        <v>7.1945077979999997E-5</v>
      </c>
      <c r="E381" s="37">
        <f t="shared" si="30"/>
        <v>-38277.979999999996</v>
      </c>
      <c r="F381" s="38">
        <f t="shared" si="31"/>
        <v>-38.277979999999999</v>
      </c>
      <c r="G381" s="38">
        <f t="shared" si="32"/>
        <v>62.092618570000006</v>
      </c>
    </row>
    <row r="382" spans="1:7" x14ac:dyDescent="0.2">
      <c r="A382" s="1">
        <v>-511</v>
      </c>
      <c r="B382" s="33">
        <v>7.1174610929999996E-5</v>
      </c>
      <c r="C382" s="1">
        <v>23</v>
      </c>
      <c r="D382" s="33">
        <v>8.8411524530000005E-5</v>
      </c>
      <c r="E382" s="37">
        <f t="shared" si="30"/>
        <v>-40665.379999999997</v>
      </c>
      <c r="F382" s="38">
        <f t="shared" si="31"/>
        <v>-40.665379999999999</v>
      </c>
      <c r="G382" s="38">
        <f t="shared" si="32"/>
        <v>71.17461093</v>
      </c>
    </row>
    <row r="383" spans="1:7" x14ac:dyDescent="0.2">
      <c r="A383" s="1">
        <v>-541</v>
      </c>
      <c r="B383" s="33">
        <v>-3.669470888E-5</v>
      </c>
      <c r="C383" s="1">
        <v>23</v>
      </c>
      <c r="D383" s="33">
        <v>6.1021816509999997E-5</v>
      </c>
      <c r="E383" s="37">
        <f t="shared" si="30"/>
        <v>-43052.78</v>
      </c>
      <c r="F383" s="38">
        <f t="shared" si="31"/>
        <v>-43.052779999999998</v>
      </c>
      <c r="G383" s="38">
        <f t="shared" si="32"/>
        <v>-36.69470888</v>
      </c>
    </row>
    <row r="384" spans="1:7" x14ac:dyDescent="0.2">
      <c r="A384" s="1">
        <v>-574</v>
      </c>
      <c r="B384" s="33">
        <v>-5.4195200189999999E-5</v>
      </c>
      <c r="C384" s="1">
        <v>23</v>
      </c>
      <c r="D384" s="33">
        <v>7.739394698E-5</v>
      </c>
      <c r="E384" s="37">
        <f t="shared" si="30"/>
        <v>-45678.92</v>
      </c>
      <c r="F384" s="38">
        <f t="shared" si="31"/>
        <v>-45.678919999999998</v>
      </c>
      <c r="G384" s="38">
        <f t="shared" si="32"/>
        <v>-54.195200190000001</v>
      </c>
    </row>
    <row r="385" spans="1:7" x14ac:dyDescent="0.2">
      <c r="A385" s="1">
        <v>-636</v>
      </c>
      <c r="B385" s="33">
        <v>5.3862667509999999E-5</v>
      </c>
      <c r="C385" s="1">
        <v>23</v>
      </c>
      <c r="D385" s="33">
        <v>7.5318878919999999E-5</v>
      </c>
      <c r="E385" s="37">
        <f t="shared" si="30"/>
        <v>-50612.88</v>
      </c>
      <c r="F385" s="38">
        <f t="shared" si="31"/>
        <v>-50.612879999999997</v>
      </c>
      <c r="G385" s="38">
        <f t="shared" si="32"/>
        <v>53.862667510000001</v>
      </c>
    </row>
    <row r="386" spans="1:7" x14ac:dyDescent="0.2">
      <c r="A386" s="1">
        <v>-699</v>
      </c>
      <c r="B386" s="33">
        <v>-1.0420731969999999E-4</v>
      </c>
      <c r="C386" s="1">
        <v>23</v>
      </c>
      <c r="D386" s="33">
        <v>8.9245090499999994E-5</v>
      </c>
      <c r="E386" s="37">
        <f t="shared" si="30"/>
        <v>-55626.42</v>
      </c>
      <c r="F386" s="38">
        <f t="shared" si="31"/>
        <v>-55.626419999999996</v>
      </c>
      <c r="G386" s="38">
        <f t="shared" si="32"/>
        <v>-104.2073197</v>
      </c>
    </row>
    <row r="387" spans="1:7" x14ac:dyDescent="0.2">
      <c r="A387" s="1">
        <v>-821</v>
      </c>
      <c r="B387" s="33">
        <v>3.8028683339999998E-5</v>
      </c>
      <c r="C387" s="1">
        <v>23</v>
      </c>
      <c r="D387" s="33">
        <v>9.7715402050000004E-5</v>
      </c>
      <c r="E387" s="37">
        <f t="shared" si="30"/>
        <v>-65335.18</v>
      </c>
      <c r="F387" s="38">
        <f t="shared" si="31"/>
        <v>-65.335179999999994</v>
      </c>
      <c r="G387" s="38">
        <f t="shared" si="32"/>
        <v>38.028683340000001</v>
      </c>
    </row>
    <row r="388" spans="1:7" x14ac:dyDescent="0.2">
      <c r="A388" s="1">
        <v>-950</v>
      </c>
      <c r="B388" s="33">
        <v>-9.7417314520000003E-5</v>
      </c>
      <c r="C388" s="1">
        <v>23</v>
      </c>
      <c r="D388" s="33">
        <v>1.5912024089999999E-4</v>
      </c>
      <c r="E388" s="37">
        <f t="shared" si="30"/>
        <v>-75601</v>
      </c>
      <c r="F388" s="38">
        <f t="shared" si="31"/>
        <v>-75.600999999999999</v>
      </c>
      <c r="G388" s="38">
        <f t="shared" si="32"/>
        <v>-97.417314520000005</v>
      </c>
    </row>
    <row r="389" spans="1:7" x14ac:dyDescent="0.2">
      <c r="A389" s="1">
        <v>-1209</v>
      </c>
      <c r="B389" s="33">
        <v>-1.099085557E-4</v>
      </c>
      <c r="C389" s="1">
        <v>23</v>
      </c>
      <c r="D389" s="33">
        <v>8.6528612970000003E-5</v>
      </c>
      <c r="E389" s="37">
        <f t="shared" si="30"/>
        <v>-96212.22</v>
      </c>
      <c r="F389" s="38">
        <f t="shared" si="31"/>
        <v>-96.212220000000002</v>
      </c>
      <c r="G389" s="38">
        <f t="shared" si="32"/>
        <v>-109.90855570000001</v>
      </c>
    </row>
    <row r="390" spans="1:7" x14ac:dyDescent="0.2">
      <c r="A390" s="1">
        <v>-1713</v>
      </c>
      <c r="B390" s="33">
        <v>-1.3729443339999999E-4</v>
      </c>
      <c r="C390" s="1">
        <v>23</v>
      </c>
      <c r="D390" s="33">
        <v>7.4955636790000006E-5</v>
      </c>
      <c r="E390" s="37">
        <f t="shared" si="30"/>
        <v>-136320.54</v>
      </c>
      <c r="F390" s="38">
        <f t="shared" si="31"/>
        <v>-136.32053999999999</v>
      </c>
      <c r="G390" s="38">
        <f t="shared" si="32"/>
        <v>-137.29443339999997</v>
      </c>
    </row>
    <row r="391" spans="1:7" x14ac:dyDescent="0.2">
      <c r="A391" s="1">
        <v>-2710</v>
      </c>
      <c r="B391" s="33">
        <v>-1.7407775669999999E-4</v>
      </c>
      <c r="C391" s="1">
        <v>23</v>
      </c>
      <c r="D391" s="33">
        <v>1.00053582E-4</v>
      </c>
      <c r="E391" s="37">
        <f t="shared" si="30"/>
        <v>-215661.8</v>
      </c>
      <c r="F391" s="38">
        <f t="shared" si="31"/>
        <v>-215.6618</v>
      </c>
      <c r="G391" s="38">
        <f t="shared" si="32"/>
        <v>-174.07775669999998</v>
      </c>
    </row>
    <row r="392" spans="1:7" x14ac:dyDescent="0.2">
      <c r="A392" s="1">
        <v>-3740</v>
      </c>
      <c r="B392" s="33">
        <v>-1.8443465559999999E-4</v>
      </c>
      <c r="C392" s="1">
        <v>23</v>
      </c>
      <c r="D392" s="33">
        <v>7.5311812120000004E-5</v>
      </c>
      <c r="E392" s="37">
        <f t="shared" si="30"/>
        <v>-297629.2</v>
      </c>
      <c r="F392" s="38">
        <f t="shared" si="31"/>
        <v>-297.62920000000003</v>
      </c>
      <c r="G392" s="38">
        <f t="shared" si="32"/>
        <v>-184.43465559999999</v>
      </c>
    </row>
    <row r="393" spans="1:7" x14ac:dyDescent="0.2">
      <c r="A393" s="1">
        <v>-4730</v>
      </c>
      <c r="B393" s="33">
        <v>-1.933657988E-4</v>
      </c>
      <c r="C393" s="1">
        <v>23</v>
      </c>
      <c r="D393" s="33">
        <v>6.9458842280000003E-5</v>
      </c>
      <c r="E393" s="37">
        <f t="shared" si="30"/>
        <v>-376413.39999999997</v>
      </c>
      <c r="F393" s="38">
        <f t="shared" si="31"/>
        <v>-376.41339999999997</v>
      </c>
      <c r="G393" s="38">
        <f t="shared" si="32"/>
        <v>-193.36579879999999</v>
      </c>
    </row>
    <row r="394" spans="1:7" x14ac:dyDescent="0.2">
      <c r="A394" s="1">
        <v>-5710</v>
      </c>
      <c r="B394" s="33">
        <v>-2.339957995E-4</v>
      </c>
      <c r="C394" s="1">
        <v>23</v>
      </c>
      <c r="D394" s="33">
        <v>7.7044451890000005E-5</v>
      </c>
      <c r="E394" s="37">
        <f t="shared" si="30"/>
        <v>-454401.8</v>
      </c>
      <c r="F394" s="38">
        <f t="shared" si="31"/>
        <v>-454.40179999999998</v>
      </c>
      <c r="G394" s="38">
        <f t="shared" si="32"/>
        <v>-233.9957995</v>
      </c>
    </row>
    <row r="397" spans="1:7" x14ac:dyDescent="0.2">
      <c r="A397" s="1" t="s">
        <v>275</v>
      </c>
      <c r="B397" s="1" t="s">
        <v>276</v>
      </c>
    </row>
    <row r="399" spans="1:7" x14ac:dyDescent="0.2">
      <c r="A399" s="36" t="s">
        <v>311</v>
      </c>
    </row>
    <row r="400" spans="1:7" ht="36.75" customHeight="1" x14ac:dyDescent="0.2">
      <c r="A400" s="40" t="s">
        <v>305</v>
      </c>
      <c r="B400" s="40" t="s">
        <v>306</v>
      </c>
      <c r="C400" s="40" t="s">
        <v>307</v>
      </c>
      <c r="D400" s="40" t="s">
        <v>251</v>
      </c>
      <c r="E400" s="41" t="s">
        <v>308</v>
      </c>
      <c r="F400" s="42" t="s">
        <v>309</v>
      </c>
      <c r="G400" s="42" t="s">
        <v>310</v>
      </c>
    </row>
    <row r="401" spans="1:7" x14ac:dyDescent="0.2">
      <c r="A401" s="1">
        <v>0</v>
      </c>
      <c r="B401" s="33">
        <v>2.4118089599999999E-4</v>
      </c>
      <c r="C401" s="1">
        <v>25</v>
      </c>
      <c r="D401" s="33">
        <v>6.7642442759999996E-5</v>
      </c>
      <c r="E401" s="37">
        <f t="shared" ref="E401:E433" si="33">A401*79.58</f>
        <v>0</v>
      </c>
      <c r="F401" s="38">
        <f t="shared" ref="F401:F433" si="34">E401/1000</f>
        <v>0</v>
      </c>
      <c r="G401" s="38">
        <f t="shared" ref="G401:G433" si="35">B401*1000000</f>
        <v>241.18089599999999</v>
      </c>
    </row>
    <row r="402" spans="1:7" x14ac:dyDescent="0.2">
      <c r="A402" s="1">
        <v>-20.2</v>
      </c>
      <c r="B402" s="33">
        <v>2.1608973900000001E-4</v>
      </c>
      <c r="C402" s="1">
        <v>25</v>
      </c>
      <c r="D402" s="33">
        <v>6.7816415629999997E-5</v>
      </c>
      <c r="E402" s="37">
        <f t="shared" si="33"/>
        <v>-1607.5159999999998</v>
      </c>
      <c r="F402" s="38">
        <f t="shared" si="34"/>
        <v>-1.6075159999999999</v>
      </c>
      <c r="G402" s="38">
        <f t="shared" si="35"/>
        <v>216.08973900000001</v>
      </c>
    </row>
    <row r="403" spans="1:7" x14ac:dyDescent="0.2">
      <c r="A403" s="1">
        <v>-45.6</v>
      </c>
      <c r="B403" s="33">
        <v>2.1126803740000001E-4</v>
      </c>
      <c r="C403" s="1">
        <v>25</v>
      </c>
      <c r="D403" s="33">
        <v>5.7454100509999997E-5</v>
      </c>
      <c r="E403" s="37">
        <f t="shared" si="33"/>
        <v>-3628.848</v>
      </c>
      <c r="F403" s="38">
        <f t="shared" si="34"/>
        <v>-3.6288480000000001</v>
      </c>
      <c r="G403" s="38">
        <f t="shared" si="35"/>
        <v>211.2680374</v>
      </c>
    </row>
    <row r="404" spans="1:7" x14ac:dyDescent="0.2">
      <c r="A404" s="1">
        <v>-75.5</v>
      </c>
      <c r="B404" s="33">
        <v>2.0542107070000001E-4</v>
      </c>
      <c r="C404" s="1">
        <v>25</v>
      </c>
      <c r="D404" s="33">
        <v>7.6315638779999995E-5</v>
      </c>
      <c r="E404" s="37">
        <f t="shared" si="33"/>
        <v>-6008.29</v>
      </c>
      <c r="F404" s="38">
        <f t="shared" si="34"/>
        <v>-6.0082899999999997</v>
      </c>
      <c r="G404" s="38">
        <f t="shared" si="35"/>
        <v>205.4210707</v>
      </c>
    </row>
    <row r="405" spans="1:7" x14ac:dyDescent="0.2">
      <c r="A405" s="1">
        <v>-105.3</v>
      </c>
      <c r="B405" s="33">
        <v>2.0307315700000001E-4</v>
      </c>
      <c r="C405" s="1">
        <v>25</v>
      </c>
      <c r="D405" s="33">
        <v>7.1212654650000003E-5</v>
      </c>
      <c r="E405" s="37">
        <f t="shared" si="33"/>
        <v>-8379.7739999999994</v>
      </c>
      <c r="F405" s="38">
        <f t="shared" si="34"/>
        <v>-8.3797739999999994</v>
      </c>
      <c r="G405" s="38">
        <f t="shared" si="35"/>
        <v>203.07315700000001</v>
      </c>
    </row>
    <row r="406" spans="1:7" x14ac:dyDescent="0.2">
      <c r="A406" s="1">
        <v>-133.1</v>
      </c>
      <c r="B406" s="33">
        <v>1.8765719179999999E-4</v>
      </c>
      <c r="C406" s="1">
        <v>25</v>
      </c>
      <c r="D406" s="33">
        <v>6.2808876769999999E-5</v>
      </c>
      <c r="E406" s="37">
        <f t="shared" si="33"/>
        <v>-10592.098</v>
      </c>
      <c r="F406" s="38">
        <f t="shared" si="34"/>
        <v>-10.592098</v>
      </c>
      <c r="G406" s="38">
        <f t="shared" si="35"/>
        <v>187.65719179999999</v>
      </c>
    </row>
    <row r="407" spans="1:7" x14ac:dyDescent="0.2">
      <c r="A407" s="1">
        <v>-163.5</v>
      </c>
      <c r="B407" s="33">
        <v>1.7686180469999999E-4</v>
      </c>
      <c r="C407" s="1">
        <v>25</v>
      </c>
      <c r="D407" s="33">
        <v>5.935567364E-5</v>
      </c>
      <c r="E407" s="37">
        <f t="shared" si="33"/>
        <v>-13011.33</v>
      </c>
      <c r="F407" s="38">
        <f t="shared" si="34"/>
        <v>-13.011329999999999</v>
      </c>
      <c r="G407" s="38">
        <f t="shared" si="35"/>
        <v>176.86180469999999</v>
      </c>
    </row>
    <row r="408" spans="1:7" x14ac:dyDescent="0.2">
      <c r="A408" s="1">
        <v>-195.2</v>
      </c>
      <c r="B408" s="33">
        <v>1.278165701E-4</v>
      </c>
      <c r="C408" s="1">
        <v>25</v>
      </c>
      <c r="D408" s="33">
        <v>6.5922182239999997E-5</v>
      </c>
      <c r="E408" s="37">
        <f t="shared" si="33"/>
        <v>-15534.016</v>
      </c>
      <c r="F408" s="38">
        <f t="shared" si="34"/>
        <v>-15.534015999999999</v>
      </c>
      <c r="G408" s="38">
        <f t="shared" si="35"/>
        <v>127.81657010000001</v>
      </c>
    </row>
    <row r="409" spans="1:7" x14ac:dyDescent="0.2">
      <c r="A409" s="1">
        <v>-229</v>
      </c>
      <c r="B409" s="33">
        <v>1.7299831389999999E-4</v>
      </c>
      <c r="C409" s="1">
        <v>25</v>
      </c>
      <c r="D409" s="33">
        <v>6.8185446089999994E-5</v>
      </c>
      <c r="E409" s="37">
        <f t="shared" si="33"/>
        <v>-18223.82</v>
      </c>
      <c r="F409" s="38">
        <f t="shared" si="34"/>
        <v>-18.22382</v>
      </c>
      <c r="G409" s="38">
        <f t="shared" si="35"/>
        <v>172.9983139</v>
      </c>
    </row>
    <row r="410" spans="1:7" x14ac:dyDescent="0.2">
      <c r="A410" s="1">
        <v>-258</v>
      </c>
      <c r="B410" s="33">
        <v>1.391420323E-4</v>
      </c>
      <c r="C410" s="1">
        <v>25</v>
      </c>
      <c r="D410" s="33">
        <v>7.8169316529999995E-5</v>
      </c>
      <c r="E410" s="37">
        <f t="shared" si="33"/>
        <v>-20531.64</v>
      </c>
      <c r="F410" s="38">
        <f t="shared" si="34"/>
        <v>-20.531639999999999</v>
      </c>
      <c r="G410" s="38">
        <f t="shared" si="35"/>
        <v>139.14203230000001</v>
      </c>
    </row>
    <row r="411" spans="1:7" x14ac:dyDescent="0.2">
      <c r="A411" s="1">
        <v>-293</v>
      </c>
      <c r="B411" s="33">
        <v>5.4542926E-5</v>
      </c>
      <c r="C411" s="1">
        <v>25</v>
      </c>
      <c r="D411" s="33">
        <v>5.57234488E-5</v>
      </c>
      <c r="E411" s="37">
        <f t="shared" si="33"/>
        <v>-23316.94</v>
      </c>
      <c r="F411" s="38">
        <f t="shared" si="34"/>
        <v>-23.316939999999999</v>
      </c>
      <c r="G411" s="38">
        <f t="shared" si="35"/>
        <v>54.542926000000001</v>
      </c>
    </row>
    <row r="412" spans="1:7" x14ac:dyDescent="0.2">
      <c r="A412" s="1">
        <v>-320</v>
      </c>
      <c r="B412" s="33">
        <v>1.26660592E-4</v>
      </c>
      <c r="C412" s="1">
        <v>25</v>
      </c>
      <c r="D412" s="33">
        <v>5.9750163300000003E-5</v>
      </c>
      <c r="E412" s="37">
        <f t="shared" si="33"/>
        <v>-25465.599999999999</v>
      </c>
      <c r="F412" s="38">
        <f t="shared" si="34"/>
        <v>-25.465599999999998</v>
      </c>
      <c r="G412" s="38">
        <f t="shared" si="35"/>
        <v>126.66059200000001</v>
      </c>
    </row>
    <row r="413" spans="1:7" x14ac:dyDescent="0.2">
      <c r="A413" s="1">
        <v>-354</v>
      </c>
      <c r="B413" s="33">
        <v>9.567257586E-5</v>
      </c>
      <c r="C413" s="1">
        <v>25</v>
      </c>
      <c r="D413" s="33">
        <v>5.8034847589999997E-5</v>
      </c>
      <c r="E413" s="37">
        <f t="shared" si="33"/>
        <v>-28171.32</v>
      </c>
      <c r="F413" s="38">
        <f t="shared" si="34"/>
        <v>-28.171320000000001</v>
      </c>
      <c r="G413" s="38">
        <f t="shared" si="35"/>
        <v>95.672575859999995</v>
      </c>
    </row>
    <row r="414" spans="1:7" x14ac:dyDescent="0.2">
      <c r="A414" s="1">
        <v>-387</v>
      </c>
      <c r="B414" s="33">
        <v>1.071561073E-4</v>
      </c>
      <c r="C414" s="1">
        <v>25</v>
      </c>
      <c r="D414" s="33">
        <v>7.2244278729999999E-5</v>
      </c>
      <c r="E414" s="37">
        <f t="shared" si="33"/>
        <v>-30797.46</v>
      </c>
      <c r="F414" s="38">
        <f t="shared" si="34"/>
        <v>-30.797459999999997</v>
      </c>
      <c r="G414" s="38">
        <f t="shared" si="35"/>
        <v>107.1561073</v>
      </c>
    </row>
    <row r="415" spans="1:7" x14ac:dyDescent="0.2">
      <c r="A415" s="1">
        <v>-418</v>
      </c>
      <c r="B415" s="33">
        <v>7.8609550980000007E-5</v>
      </c>
      <c r="C415" s="1">
        <v>25</v>
      </c>
      <c r="D415" s="33">
        <v>4.8188536370000003E-5</v>
      </c>
      <c r="E415" s="37">
        <f t="shared" si="33"/>
        <v>-33264.44</v>
      </c>
      <c r="F415" s="38">
        <f t="shared" si="34"/>
        <v>-33.26444</v>
      </c>
      <c r="G415" s="38">
        <f t="shared" si="35"/>
        <v>78.609550980000009</v>
      </c>
    </row>
    <row r="416" spans="1:7" x14ac:dyDescent="0.2">
      <c r="A416" s="1">
        <v>-446</v>
      </c>
      <c r="B416" s="33">
        <v>9.5710614829999999E-5</v>
      </c>
      <c r="C416" s="1">
        <v>25</v>
      </c>
      <c r="D416" s="33">
        <v>5.5527099279999998E-5</v>
      </c>
      <c r="E416" s="37">
        <f t="shared" si="33"/>
        <v>-35492.68</v>
      </c>
      <c r="F416" s="38">
        <f t="shared" si="34"/>
        <v>-35.49268</v>
      </c>
      <c r="G416" s="38">
        <f t="shared" si="35"/>
        <v>95.710614829999997</v>
      </c>
    </row>
    <row r="417" spans="1:7" x14ac:dyDescent="0.2">
      <c r="A417" s="1">
        <v>-478</v>
      </c>
      <c r="B417" s="33">
        <v>-2.7461963339999999E-5</v>
      </c>
      <c r="C417" s="1">
        <v>25</v>
      </c>
      <c r="D417" s="33">
        <v>5.9863976699999997E-5</v>
      </c>
      <c r="E417" s="37">
        <f t="shared" si="33"/>
        <v>-38039.24</v>
      </c>
      <c r="F417" s="38">
        <f t="shared" si="34"/>
        <v>-38.039239999999999</v>
      </c>
      <c r="G417" s="38">
        <f t="shared" si="35"/>
        <v>-27.461963339999997</v>
      </c>
    </row>
    <row r="418" spans="1:7" x14ac:dyDescent="0.2">
      <c r="A418" s="1">
        <v>-510</v>
      </c>
      <c r="B418" s="33">
        <v>5.9173695759999999E-5</v>
      </c>
      <c r="C418" s="1">
        <v>25</v>
      </c>
      <c r="D418" s="33">
        <v>4.64843505E-5</v>
      </c>
      <c r="E418" s="37">
        <f t="shared" si="33"/>
        <v>-40585.799999999996</v>
      </c>
      <c r="F418" s="38">
        <f t="shared" si="34"/>
        <v>-40.585799999999999</v>
      </c>
      <c r="G418" s="38">
        <f t="shared" si="35"/>
        <v>59.173695760000001</v>
      </c>
    </row>
    <row r="419" spans="1:7" x14ac:dyDescent="0.2">
      <c r="A419" s="1">
        <v>-539</v>
      </c>
      <c r="B419" s="33">
        <v>7.2145113819999996E-5</v>
      </c>
      <c r="C419" s="1">
        <v>25</v>
      </c>
      <c r="D419" s="33">
        <v>6.0052252149999997E-5</v>
      </c>
      <c r="E419" s="37">
        <f t="shared" si="33"/>
        <v>-42893.62</v>
      </c>
      <c r="F419" s="38">
        <f t="shared" si="34"/>
        <v>-42.893620000000006</v>
      </c>
      <c r="G419" s="38">
        <f t="shared" si="35"/>
        <v>72.145113819999992</v>
      </c>
    </row>
    <row r="420" spans="1:7" x14ac:dyDescent="0.2">
      <c r="A420" s="1">
        <v>-574</v>
      </c>
      <c r="B420" s="33">
        <v>4.6431092930000002E-5</v>
      </c>
      <c r="C420" s="1">
        <v>25</v>
      </c>
      <c r="D420" s="33">
        <v>6.2919870370000002E-5</v>
      </c>
      <c r="E420" s="37">
        <f t="shared" si="33"/>
        <v>-45678.92</v>
      </c>
      <c r="F420" s="38">
        <f t="shared" si="34"/>
        <v>-45.678919999999998</v>
      </c>
      <c r="G420" s="38">
        <f t="shared" si="35"/>
        <v>46.431092930000005</v>
      </c>
    </row>
    <row r="421" spans="1:7" x14ac:dyDescent="0.2">
      <c r="A421" s="1">
        <v>-602</v>
      </c>
      <c r="B421" s="33">
        <v>6.506539202E-5</v>
      </c>
      <c r="C421" s="1">
        <v>25</v>
      </c>
      <c r="D421" s="33">
        <v>5.7351565229999999E-5</v>
      </c>
      <c r="E421" s="37">
        <f t="shared" si="33"/>
        <v>-47907.159999999996</v>
      </c>
      <c r="F421" s="38">
        <f t="shared" si="34"/>
        <v>-47.907159999999998</v>
      </c>
      <c r="G421" s="38">
        <f t="shared" si="35"/>
        <v>65.065392020000004</v>
      </c>
    </row>
    <row r="422" spans="1:7" x14ac:dyDescent="0.2">
      <c r="A422" s="1">
        <v>-638</v>
      </c>
      <c r="B422" s="33">
        <v>-2.3583770910000002E-5</v>
      </c>
      <c r="C422" s="1">
        <v>25</v>
      </c>
      <c r="D422" s="33">
        <v>6.4347328519999994E-5</v>
      </c>
      <c r="E422" s="37">
        <f t="shared" si="33"/>
        <v>-50772.04</v>
      </c>
      <c r="F422" s="38">
        <f t="shared" si="34"/>
        <v>-50.772040000000004</v>
      </c>
      <c r="G422" s="38">
        <f t="shared" si="35"/>
        <v>-23.583770910000002</v>
      </c>
    </row>
    <row r="423" spans="1:7" x14ac:dyDescent="0.2">
      <c r="A423" s="1">
        <v>-700</v>
      </c>
      <c r="B423" s="33">
        <v>2.6440165430000002E-5</v>
      </c>
      <c r="C423" s="1">
        <v>25</v>
      </c>
      <c r="D423" s="33">
        <v>8.4121106949999993E-5</v>
      </c>
      <c r="E423" s="37">
        <f t="shared" si="33"/>
        <v>-55706</v>
      </c>
      <c r="F423" s="38">
        <f t="shared" si="34"/>
        <v>-55.706000000000003</v>
      </c>
      <c r="G423" s="38">
        <f t="shared" si="35"/>
        <v>26.44016543</v>
      </c>
    </row>
    <row r="424" spans="1:7" x14ac:dyDescent="0.2">
      <c r="A424" s="1">
        <v>-759</v>
      </c>
      <c r="B424" s="33">
        <v>2.8647302760000002E-5</v>
      </c>
      <c r="C424" s="1">
        <v>25</v>
      </c>
      <c r="D424" s="33">
        <v>6.7312133859999998E-5</v>
      </c>
      <c r="E424" s="37">
        <f t="shared" si="33"/>
        <v>-60401.22</v>
      </c>
      <c r="F424" s="38">
        <f t="shared" si="34"/>
        <v>-60.401220000000002</v>
      </c>
      <c r="G424" s="38">
        <f t="shared" si="35"/>
        <v>28.647302760000002</v>
      </c>
    </row>
    <row r="425" spans="1:7" x14ac:dyDescent="0.2">
      <c r="A425" s="1">
        <v>-822</v>
      </c>
      <c r="B425" s="33">
        <v>-3.245202143E-5</v>
      </c>
      <c r="C425" s="1">
        <v>25</v>
      </c>
      <c r="D425" s="33">
        <v>7.9079920279999998E-5</v>
      </c>
      <c r="E425" s="37">
        <f t="shared" si="33"/>
        <v>-65414.76</v>
      </c>
      <c r="F425" s="38">
        <f t="shared" si="34"/>
        <v>-65.414760000000001</v>
      </c>
      <c r="G425" s="38">
        <f t="shared" si="35"/>
        <v>-32.452021430000002</v>
      </c>
    </row>
    <row r="426" spans="1:7" x14ac:dyDescent="0.2">
      <c r="A426" s="1">
        <v>-948</v>
      </c>
      <c r="B426" s="33">
        <v>-7.1534270680000003E-5</v>
      </c>
      <c r="C426" s="1">
        <v>25</v>
      </c>
      <c r="D426" s="33">
        <v>6.9755855369999994E-5</v>
      </c>
      <c r="E426" s="37">
        <f t="shared" si="33"/>
        <v>-75441.84</v>
      </c>
      <c r="F426" s="38">
        <f t="shared" si="34"/>
        <v>-75.441839999999999</v>
      </c>
      <c r="G426" s="38">
        <f t="shared" si="35"/>
        <v>-71.534270680000006</v>
      </c>
    </row>
    <row r="427" spans="1:7" x14ac:dyDescent="0.2">
      <c r="A427" s="1">
        <v>-1208</v>
      </c>
      <c r="B427" s="33">
        <v>2.7462320400000001E-5</v>
      </c>
      <c r="C427" s="1">
        <v>25</v>
      </c>
      <c r="D427" s="33">
        <v>5.407652798E-5</v>
      </c>
      <c r="E427" s="37">
        <f t="shared" si="33"/>
        <v>-96132.64</v>
      </c>
      <c r="F427" s="38">
        <f t="shared" si="34"/>
        <v>-96.132639999999995</v>
      </c>
      <c r="G427" s="38">
        <f t="shared" si="35"/>
        <v>27.462320399999999</v>
      </c>
    </row>
    <row r="428" spans="1:7" x14ac:dyDescent="0.2">
      <c r="A428" s="1">
        <v>-1461</v>
      </c>
      <c r="B428" s="33">
        <v>-1.0055369679999999E-4</v>
      </c>
      <c r="C428" s="1">
        <v>25</v>
      </c>
      <c r="D428" s="33">
        <v>6.6323568010000005E-5</v>
      </c>
      <c r="E428" s="37">
        <f t="shared" si="33"/>
        <v>-116266.38</v>
      </c>
      <c r="F428" s="38">
        <f t="shared" si="34"/>
        <v>-116.26638</v>
      </c>
      <c r="G428" s="38">
        <f t="shared" si="35"/>
        <v>-100.5536968</v>
      </c>
    </row>
    <row r="429" spans="1:7" x14ac:dyDescent="0.2">
      <c r="A429" s="1">
        <v>-1959</v>
      </c>
      <c r="B429" s="33">
        <v>-9.7932269080000005E-5</v>
      </c>
      <c r="C429" s="1">
        <v>25</v>
      </c>
      <c r="D429" s="33">
        <v>6.6869776630000002E-5</v>
      </c>
      <c r="E429" s="37">
        <f t="shared" si="33"/>
        <v>-155897.22</v>
      </c>
      <c r="F429" s="38">
        <f t="shared" si="34"/>
        <v>-155.89722</v>
      </c>
      <c r="G429" s="38">
        <f t="shared" si="35"/>
        <v>-97.932269080000012</v>
      </c>
    </row>
    <row r="430" spans="1:7" x14ac:dyDescent="0.2">
      <c r="A430" s="1">
        <v>-2970</v>
      </c>
      <c r="B430" s="33">
        <v>-1.0429712600000001E-4</v>
      </c>
      <c r="C430" s="1">
        <v>25</v>
      </c>
      <c r="D430" s="33">
        <v>7.0310587459999994E-5</v>
      </c>
      <c r="E430" s="37">
        <f t="shared" si="33"/>
        <v>-236352.6</v>
      </c>
      <c r="F430" s="38">
        <f t="shared" si="34"/>
        <v>-236.3526</v>
      </c>
      <c r="G430" s="38">
        <f t="shared" si="35"/>
        <v>-104.29712600000001</v>
      </c>
    </row>
    <row r="431" spans="1:7" x14ac:dyDescent="0.2">
      <c r="A431" s="1">
        <v>-3970</v>
      </c>
      <c r="B431" s="33">
        <v>-8.5771337199999994E-5</v>
      </c>
      <c r="C431" s="1">
        <v>25</v>
      </c>
      <c r="D431" s="33">
        <v>4.7386797489999998E-5</v>
      </c>
      <c r="E431" s="37">
        <f t="shared" si="33"/>
        <v>-315932.59999999998</v>
      </c>
      <c r="F431" s="38">
        <f t="shared" si="34"/>
        <v>-315.93259999999998</v>
      </c>
      <c r="G431" s="38">
        <f t="shared" si="35"/>
        <v>-85.771337199999991</v>
      </c>
    </row>
    <row r="432" spans="1:7" x14ac:dyDescent="0.2">
      <c r="A432" s="1">
        <v>-4970</v>
      </c>
      <c r="B432" s="33">
        <v>-2.0080957669999999E-4</v>
      </c>
      <c r="C432" s="1">
        <v>25</v>
      </c>
      <c r="D432" s="33">
        <v>9.2689749849999997E-5</v>
      </c>
      <c r="E432" s="37">
        <f t="shared" si="33"/>
        <v>-395512.6</v>
      </c>
      <c r="F432" s="38">
        <f t="shared" si="34"/>
        <v>-395.51259999999996</v>
      </c>
      <c r="G432" s="38">
        <f t="shared" si="35"/>
        <v>-200.80957669999998</v>
      </c>
    </row>
    <row r="433" spans="1:7" x14ac:dyDescent="0.2">
      <c r="A433" s="1">
        <v>-5980</v>
      </c>
      <c r="B433" s="33">
        <v>-1.4291887769999999E-4</v>
      </c>
      <c r="C433" s="1">
        <v>25</v>
      </c>
      <c r="D433" s="33">
        <v>6.086058619E-5</v>
      </c>
      <c r="E433" s="37">
        <f t="shared" si="33"/>
        <v>-475888.39999999997</v>
      </c>
      <c r="F433" s="38">
        <f t="shared" si="34"/>
        <v>-475.88839999999999</v>
      </c>
      <c r="G433" s="38">
        <f t="shared" si="35"/>
        <v>-142.9188777</v>
      </c>
    </row>
    <row r="436" spans="1:7" x14ac:dyDescent="0.2">
      <c r="A436" s="1" t="s">
        <v>277</v>
      </c>
      <c r="B436" s="1" t="s">
        <v>278</v>
      </c>
    </row>
    <row r="438" spans="1:7" x14ac:dyDescent="0.2">
      <c r="A438" s="36" t="s">
        <v>311</v>
      </c>
    </row>
    <row r="439" spans="1:7" ht="36.75" customHeight="1" x14ac:dyDescent="0.2">
      <c r="A439" s="40" t="s">
        <v>305</v>
      </c>
      <c r="B439" s="40" t="s">
        <v>306</v>
      </c>
      <c r="C439" s="40" t="s">
        <v>307</v>
      </c>
      <c r="D439" s="40" t="s">
        <v>251</v>
      </c>
      <c r="E439" s="41" t="s">
        <v>308</v>
      </c>
      <c r="F439" s="42" t="s">
        <v>309</v>
      </c>
      <c r="G439" s="42" t="s">
        <v>310</v>
      </c>
    </row>
    <row r="440" spans="1:7" x14ac:dyDescent="0.2">
      <c r="A440" s="1">
        <v>0</v>
      </c>
      <c r="B440" s="33">
        <v>1.0438055289999999E-4</v>
      </c>
      <c r="C440" s="1">
        <v>27</v>
      </c>
      <c r="D440" s="33">
        <v>4.116471693E-5</v>
      </c>
      <c r="E440" s="37">
        <f t="shared" ref="E440:E455" si="36">A440*79.58</f>
        <v>0</v>
      </c>
      <c r="F440" s="38">
        <f t="shared" ref="F440:F455" si="37">E440/1000</f>
        <v>0</v>
      </c>
      <c r="G440" s="38">
        <f t="shared" ref="G440:G455" si="38">B440*1000000</f>
        <v>104.3805529</v>
      </c>
    </row>
    <row r="441" spans="1:7" x14ac:dyDescent="0.2">
      <c r="A441" s="1">
        <v>-100</v>
      </c>
      <c r="B441" s="33">
        <v>8.0845736659999998E-5</v>
      </c>
      <c r="C441" s="1">
        <v>27</v>
      </c>
      <c r="D441" s="33">
        <v>4.8656279439999999E-5</v>
      </c>
      <c r="E441" s="37">
        <f t="shared" si="36"/>
        <v>-7958</v>
      </c>
      <c r="F441" s="38">
        <f t="shared" si="37"/>
        <v>-7.9580000000000002</v>
      </c>
      <c r="G441" s="38">
        <f t="shared" si="38"/>
        <v>80.84573666</v>
      </c>
    </row>
    <row r="442" spans="1:7" x14ac:dyDescent="0.2">
      <c r="A442" s="1">
        <v>-200</v>
      </c>
      <c r="B442" s="33">
        <v>5.9137590090000002E-5</v>
      </c>
      <c r="C442" s="1">
        <v>27</v>
      </c>
      <c r="D442" s="33">
        <v>4.9267095910000002E-5</v>
      </c>
      <c r="E442" s="37">
        <f t="shared" si="36"/>
        <v>-15916</v>
      </c>
      <c r="F442" s="38">
        <f t="shared" si="37"/>
        <v>-15.916</v>
      </c>
      <c r="G442" s="38">
        <f t="shared" si="38"/>
        <v>59.137590090000003</v>
      </c>
    </row>
    <row r="443" spans="1:7" x14ac:dyDescent="0.2">
      <c r="A443" s="1">
        <v>-300</v>
      </c>
      <c r="B443" s="33">
        <v>4.5152310479999997E-5</v>
      </c>
      <c r="C443" s="1">
        <v>27</v>
      </c>
      <c r="D443" s="33">
        <v>4.2838868309999998E-5</v>
      </c>
      <c r="E443" s="37">
        <f t="shared" si="36"/>
        <v>-23874</v>
      </c>
      <c r="F443" s="38">
        <f t="shared" si="37"/>
        <v>-23.873999999999999</v>
      </c>
      <c r="G443" s="38">
        <f t="shared" si="38"/>
        <v>45.152310479999997</v>
      </c>
    </row>
    <row r="444" spans="1:7" x14ac:dyDescent="0.2">
      <c r="A444" s="1">
        <v>-400</v>
      </c>
      <c r="B444" s="33">
        <v>2.1192664769999999E-5</v>
      </c>
      <c r="C444" s="1">
        <v>27</v>
      </c>
      <c r="D444" s="33">
        <v>4.11942791E-5</v>
      </c>
      <c r="E444" s="37">
        <f t="shared" si="36"/>
        <v>-31832</v>
      </c>
      <c r="F444" s="38">
        <f t="shared" si="37"/>
        <v>-31.832000000000001</v>
      </c>
      <c r="G444" s="38">
        <f t="shared" si="38"/>
        <v>21.19266477</v>
      </c>
    </row>
    <row r="445" spans="1:7" x14ac:dyDescent="0.2">
      <c r="A445" s="1">
        <v>-500</v>
      </c>
      <c r="B445" s="33">
        <v>2.9273011369999999E-5</v>
      </c>
      <c r="C445" s="1">
        <v>27</v>
      </c>
      <c r="D445" s="33">
        <v>4.5081087599999998E-5</v>
      </c>
      <c r="E445" s="37">
        <f t="shared" si="36"/>
        <v>-39790</v>
      </c>
      <c r="F445" s="38">
        <f t="shared" si="37"/>
        <v>-39.79</v>
      </c>
      <c r="G445" s="38">
        <f t="shared" si="38"/>
        <v>29.273011369999999</v>
      </c>
    </row>
    <row r="446" spans="1:7" x14ac:dyDescent="0.2">
      <c r="A446" s="1">
        <v>-600</v>
      </c>
      <c r="B446" s="33">
        <v>-8.5867857720000002E-6</v>
      </c>
      <c r="C446" s="1">
        <v>27</v>
      </c>
      <c r="D446" s="33">
        <v>5.4741926829999999E-5</v>
      </c>
      <c r="E446" s="37">
        <f t="shared" si="36"/>
        <v>-47748</v>
      </c>
      <c r="F446" s="38">
        <f t="shared" si="37"/>
        <v>-47.747999999999998</v>
      </c>
      <c r="G446" s="38">
        <f t="shared" si="38"/>
        <v>-8.5867857720000007</v>
      </c>
    </row>
    <row r="447" spans="1:7" x14ac:dyDescent="0.2">
      <c r="A447" s="1">
        <v>-700</v>
      </c>
      <c r="B447" s="33">
        <v>-2.342960503E-5</v>
      </c>
      <c r="C447" s="1">
        <v>27</v>
      </c>
      <c r="D447" s="33">
        <v>3.1659684320000002E-5</v>
      </c>
      <c r="E447" s="37">
        <f t="shared" si="36"/>
        <v>-55706</v>
      </c>
      <c r="F447" s="38">
        <f t="shared" si="37"/>
        <v>-55.706000000000003</v>
      </c>
      <c r="G447" s="38">
        <f t="shared" si="38"/>
        <v>-23.429605030000001</v>
      </c>
    </row>
    <row r="448" spans="1:7" x14ac:dyDescent="0.2">
      <c r="A448" s="1">
        <v>-900</v>
      </c>
      <c r="B448" s="33">
        <v>-3.1224272219999998E-5</v>
      </c>
      <c r="C448" s="1">
        <v>27</v>
      </c>
      <c r="D448" s="33">
        <v>5.7228189030000001E-5</v>
      </c>
      <c r="E448" s="37">
        <f t="shared" si="36"/>
        <v>-71622</v>
      </c>
      <c r="F448" s="38">
        <f t="shared" si="37"/>
        <v>-71.622</v>
      </c>
      <c r="G448" s="38">
        <f t="shared" si="38"/>
        <v>-31.22427222</v>
      </c>
    </row>
    <row r="449" spans="1:7" x14ac:dyDescent="0.2">
      <c r="A449" s="1">
        <v>-1300</v>
      </c>
      <c r="B449" s="33">
        <v>-4.1151211100000002E-5</v>
      </c>
      <c r="C449" s="1">
        <v>27</v>
      </c>
      <c r="D449" s="33">
        <v>5.5646930280000001E-5</v>
      </c>
      <c r="E449" s="37">
        <f t="shared" si="36"/>
        <v>-103454</v>
      </c>
      <c r="F449" s="38">
        <f t="shared" si="37"/>
        <v>-103.45399999999999</v>
      </c>
      <c r="G449" s="38">
        <f t="shared" si="38"/>
        <v>-41.151211100000005</v>
      </c>
    </row>
    <row r="450" spans="1:7" x14ac:dyDescent="0.2">
      <c r="A450" s="1">
        <v>-1700</v>
      </c>
      <c r="B450" s="33">
        <v>-5.0338605649999999E-5</v>
      </c>
      <c r="C450" s="1">
        <v>27</v>
      </c>
      <c r="D450" s="33">
        <v>3.7926699850000003E-5</v>
      </c>
      <c r="E450" s="37">
        <f t="shared" si="36"/>
        <v>-135286</v>
      </c>
      <c r="F450" s="38">
        <f t="shared" si="37"/>
        <v>-135.286</v>
      </c>
      <c r="G450" s="38">
        <f t="shared" si="38"/>
        <v>-50.338605649999998</v>
      </c>
    </row>
    <row r="451" spans="1:7" x14ac:dyDescent="0.2">
      <c r="A451" s="1">
        <v>-2100</v>
      </c>
      <c r="B451" s="33">
        <v>-6.7313960400000003E-5</v>
      </c>
      <c r="C451" s="1">
        <v>27</v>
      </c>
      <c r="D451" s="33">
        <v>4.8664596129999998E-5</v>
      </c>
      <c r="E451" s="37">
        <f t="shared" si="36"/>
        <v>-167118</v>
      </c>
      <c r="F451" s="38">
        <f t="shared" si="37"/>
        <v>-167.11799999999999</v>
      </c>
      <c r="G451" s="38">
        <f t="shared" si="38"/>
        <v>-67.313960399999999</v>
      </c>
    </row>
    <row r="452" spans="1:7" x14ac:dyDescent="0.2">
      <c r="A452" s="1">
        <v>-2500</v>
      </c>
      <c r="B452" s="33">
        <v>-7.2680592880000006E-5</v>
      </c>
      <c r="C452" s="1">
        <v>27</v>
      </c>
      <c r="D452" s="33">
        <v>6.9599037849999999E-5</v>
      </c>
      <c r="E452" s="37">
        <f t="shared" si="36"/>
        <v>-198950</v>
      </c>
      <c r="F452" s="38">
        <f t="shared" si="37"/>
        <v>-198.95</v>
      </c>
      <c r="G452" s="38">
        <f t="shared" si="38"/>
        <v>-72.680592880000006</v>
      </c>
    </row>
    <row r="453" spans="1:7" x14ac:dyDescent="0.2">
      <c r="A453" s="1">
        <v>-2900</v>
      </c>
      <c r="B453" s="33">
        <v>-8.1576098280000003E-5</v>
      </c>
      <c r="C453" s="1">
        <v>27</v>
      </c>
      <c r="D453" s="33">
        <v>3.0930794699999997E-5</v>
      </c>
      <c r="E453" s="37">
        <f t="shared" si="36"/>
        <v>-230782</v>
      </c>
      <c r="F453" s="38">
        <f t="shared" si="37"/>
        <v>-230.78200000000001</v>
      </c>
      <c r="G453" s="38">
        <f t="shared" si="38"/>
        <v>-81.576098279999997</v>
      </c>
    </row>
    <row r="454" spans="1:7" x14ac:dyDescent="0.2">
      <c r="A454" s="1">
        <v>-3300</v>
      </c>
      <c r="B454" s="33">
        <v>-9.3907605420000002E-5</v>
      </c>
      <c r="C454" s="1">
        <v>27</v>
      </c>
      <c r="D454" s="33">
        <v>3.4754586590000002E-5</v>
      </c>
      <c r="E454" s="37">
        <f t="shared" si="36"/>
        <v>-262614</v>
      </c>
      <c r="F454" s="38">
        <f t="shared" si="37"/>
        <v>-262.61399999999998</v>
      </c>
      <c r="G454" s="38">
        <f t="shared" si="38"/>
        <v>-93.907605419999996</v>
      </c>
    </row>
    <row r="455" spans="1:7" x14ac:dyDescent="0.2">
      <c r="A455" s="1">
        <v>-3700</v>
      </c>
      <c r="B455" s="33">
        <v>-8.2874823730000002E-5</v>
      </c>
      <c r="C455" s="1">
        <v>27</v>
      </c>
      <c r="D455" s="33">
        <v>4.4166276459999997E-5</v>
      </c>
      <c r="E455" s="37">
        <f t="shared" si="36"/>
        <v>-294446</v>
      </c>
      <c r="F455" s="38">
        <f t="shared" si="37"/>
        <v>-294.44600000000003</v>
      </c>
      <c r="G455" s="38">
        <f t="shared" si="38"/>
        <v>-82.874823730000003</v>
      </c>
    </row>
    <row r="458" spans="1:7" x14ac:dyDescent="0.2">
      <c r="A458" s="1" t="s">
        <v>279</v>
      </c>
      <c r="B458" s="1" t="s">
        <v>280</v>
      </c>
    </row>
    <row r="460" spans="1:7" x14ac:dyDescent="0.2">
      <c r="A460" s="36" t="s">
        <v>311</v>
      </c>
    </row>
    <row r="461" spans="1:7" ht="36.75" customHeight="1" x14ac:dyDescent="0.2">
      <c r="A461" s="40" t="s">
        <v>305</v>
      </c>
      <c r="B461" s="40" t="s">
        <v>306</v>
      </c>
      <c r="C461" s="40" t="s">
        <v>307</v>
      </c>
      <c r="D461" s="40" t="s">
        <v>251</v>
      </c>
      <c r="E461" s="41" t="s">
        <v>308</v>
      </c>
      <c r="F461" s="42" t="s">
        <v>309</v>
      </c>
      <c r="G461" s="42" t="s">
        <v>310</v>
      </c>
    </row>
    <row r="462" spans="1:7" x14ac:dyDescent="0.2">
      <c r="A462" s="1">
        <v>0</v>
      </c>
      <c r="B462" s="33">
        <v>1.0935633E-4</v>
      </c>
      <c r="C462" s="1">
        <v>27</v>
      </c>
      <c r="D462" s="33">
        <v>4.1714712559999999E-5</v>
      </c>
      <c r="E462" s="37">
        <f t="shared" ref="E462:E478" si="39">A462*79.58</f>
        <v>0</v>
      </c>
      <c r="F462" s="38">
        <f t="shared" ref="F462:F478" si="40">E462/1000</f>
        <v>0</v>
      </c>
      <c r="G462" s="38">
        <f t="shared" ref="G462:G478" si="41">B462*1000000</f>
        <v>109.35633</v>
      </c>
    </row>
    <row r="463" spans="1:7" x14ac:dyDescent="0.2">
      <c r="A463" s="1">
        <v>-100</v>
      </c>
      <c r="B463" s="33">
        <v>8.5211279439999997E-5</v>
      </c>
      <c r="C463" s="1">
        <v>28</v>
      </c>
      <c r="D463" s="33">
        <v>5.4664161120000002E-5</v>
      </c>
      <c r="E463" s="37">
        <f t="shared" si="39"/>
        <v>-7958</v>
      </c>
      <c r="F463" s="38">
        <f t="shared" si="40"/>
        <v>-7.9580000000000002</v>
      </c>
      <c r="G463" s="38">
        <f t="shared" si="41"/>
        <v>85.211279439999998</v>
      </c>
    </row>
    <row r="464" spans="1:7" x14ac:dyDescent="0.2">
      <c r="A464" s="1">
        <v>-200</v>
      </c>
      <c r="B464" s="33">
        <v>5.9519713020000001E-5</v>
      </c>
      <c r="C464" s="1">
        <v>28</v>
      </c>
      <c r="D464" s="33">
        <v>1.9314877340000002E-5</v>
      </c>
      <c r="E464" s="37">
        <f t="shared" si="39"/>
        <v>-15916</v>
      </c>
      <c r="F464" s="38">
        <f t="shared" si="40"/>
        <v>-15.916</v>
      </c>
      <c r="G464" s="38">
        <f t="shared" si="41"/>
        <v>59.519713019999998</v>
      </c>
    </row>
    <row r="465" spans="1:7" x14ac:dyDescent="0.2">
      <c r="A465" s="1">
        <v>-300</v>
      </c>
      <c r="B465" s="33">
        <v>5.3767682389999998E-5</v>
      </c>
      <c r="C465" s="1">
        <v>28</v>
      </c>
      <c r="D465" s="33">
        <v>7.0291441299999996E-5</v>
      </c>
      <c r="E465" s="37">
        <f t="shared" si="39"/>
        <v>-23874</v>
      </c>
      <c r="F465" s="38">
        <f t="shared" si="40"/>
        <v>-23.873999999999999</v>
      </c>
      <c r="G465" s="38">
        <f t="shared" si="41"/>
        <v>53.767682389999997</v>
      </c>
    </row>
    <row r="466" spans="1:7" x14ac:dyDescent="0.2">
      <c r="A466" s="1">
        <v>-400</v>
      </c>
      <c r="B466" s="33">
        <v>3.4133601480000002E-5</v>
      </c>
      <c r="C466" s="1">
        <v>28</v>
      </c>
      <c r="D466" s="33">
        <v>2.8834874E-5</v>
      </c>
      <c r="E466" s="37">
        <f t="shared" si="39"/>
        <v>-31832</v>
      </c>
      <c r="F466" s="38">
        <f t="shared" si="40"/>
        <v>-31.832000000000001</v>
      </c>
      <c r="G466" s="38">
        <f t="shared" si="41"/>
        <v>34.133601480000003</v>
      </c>
    </row>
    <row r="467" spans="1:7" x14ac:dyDescent="0.2">
      <c r="A467" s="1">
        <v>-500</v>
      </c>
      <c r="B467" s="33">
        <v>1.040669507E-5</v>
      </c>
      <c r="C467" s="1">
        <v>28</v>
      </c>
      <c r="D467" s="33">
        <v>2.1685281759999999E-5</v>
      </c>
      <c r="E467" s="37">
        <f t="shared" si="39"/>
        <v>-39790</v>
      </c>
      <c r="F467" s="38">
        <f t="shared" si="40"/>
        <v>-39.79</v>
      </c>
      <c r="G467" s="38">
        <f t="shared" si="41"/>
        <v>10.40669507</v>
      </c>
    </row>
    <row r="468" spans="1:7" x14ac:dyDescent="0.2">
      <c r="A468" s="1">
        <v>-600</v>
      </c>
      <c r="B468" s="33">
        <v>2.1751468680000001E-5</v>
      </c>
      <c r="C468" s="1">
        <v>28</v>
      </c>
      <c r="D468" s="33">
        <v>7.7898132970000006E-5</v>
      </c>
      <c r="E468" s="37">
        <f t="shared" si="39"/>
        <v>-47748</v>
      </c>
      <c r="F468" s="38">
        <f t="shared" si="40"/>
        <v>-47.747999999999998</v>
      </c>
      <c r="G468" s="38">
        <f t="shared" si="41"/>
        <v>21.751468680000002</v>
      </c>
    </row>
    <row r="469" spans="1:7" x14ac:dyDescent="0.2">
      <c r="A469" s="1">
        <v>-700</v>
      </c>
      <c r="B469" s="33">
        <v>7.8344460010000002E-6</v>
      </c>
      <c r="C469" s="1">
        <v>28</v>
      </c>
      <c r="D469" s="33">
        <v>7.0006817190000002E-5</v>
      </c>
      <c r="E469" s="37">
        <f t="shared" si="39"/>
        <v>-55706</v>
      </c>
      <c r="F469" s="38">
        <f t="shared" si="40"/>
        <v>-55.706000000000003</v>
      </c>
      <c r="G469" s="38">
        <f t="shared" si="41"/>
        <v>7.8344460009999999</v>
      </c>
    </row>
    <row r="470" spans="1:7" x14ac:dyDescent="0.2">
      <c r="A470" s="1">
        <v>-800</v>
      </c>
      <c r="B470" s="33">
        <v>-1.8993179959999999E-5</v>
      </c>
      <c r="C470" s="1">
        <v>28</v>
      </c>
      <c r="D470" s="33">
        <v>5.6736018880000001E-5</v>
      </c>
      <c r="E470" s="37">
        <f t="shared" si="39"/>
        <v>-63664</v>
      </c>
      <c r="F470" s="38">
        <f t="shared" si="40"/>
        <v>-63.664000000000001</v>
      </c>
      <c r="G470" s="38">
        <f t="shared" si="41"/>
        <v>-18.993179959999999</v>
      </c>
    </row>
    <row r="471" spans="1:7" x14ac:dyDescent="0.2">
      <c r="A471" s="1">
        <v>-900</v>
      </c>
      <c r="B471" s="33">
        <v>-2.7266199279999999E-5</v>
      </c>
      <c r="C471" s="1">
        <v>28</v>
      </c>
      <c r="D471" s="33">
        <v>5.5195318450000001E-5</v>
      </c>
      <c r="E471" s="37">
        <f t="shared" si="39"/>
        <v>-71622</v>
      </c>
      <c r="F471" s="38">
        <f t="shared" si="40"/>
        <v>-71.622</v>
      </c>
      <c r="G471" s="38">
        <f t="shared" si="41"/>
        <v>-27.266199279999999</v>
      </c>
    </row>
    <row r="472" spans="1:7" x14ac:dyDescent="0.2">
      <c r="A472" s="1">
        <v>-1100</v>
      </c>
      <c r="B472" s="33">
        <v>-2.8083339609999999E-5</v>
      </c>
      <c r="C472" s="1">
        <v>28</v>
      </c>
      <c r="D472" s="33">
        <v>2.6399695130000001E-5</v>
      </c>
      <c r="E472" s="37">
        <f t="shared" si="39"/>
        <v>-87538</v>
      </c>
      <c r="F472" s="38">
        <f t="shared" si="40"/>
        <v>-87.537999999999997</v>
      </c>
      <c r="G472" s="38">
        <f t="shared" si="41"/>
        <v>-28.083339609999999</v>
      </c>
    </row>
    <row r="473" spans="1:7" x14ac:dyDescent="0.2">
      <c r="A473" s="1">
        <v>-1500</v>
      </c>
      <c r="B473" s="33">
        <v>-4.9200418839999999E-5</v>
      </c>
      <c r="C473" s="1">
        <v>28</v>
      </c>
      <c r="D473" s="33">
        <v>6.0929298749999998E-5</v>
      </c>
      <c r="E473" s="37">
        <f t="shared" si="39"/>
        <v>-119370</v>
      </c>
      <c r="F473" s="38">
        <f t="shared" si="40"/>
        <v>-119.37</v>
      </c>
      <c r="G473" s="38">
        <f t="shared" si="41"/>
        <v>-49.200418839999998</v>
      </c>
    </row>
    <row r="474" spans="1:7" x14ac:dyDescent="0.2">
      <c r="A474" s="1">
        <v>-1900</v>
      </c>
      <c r="B474" s="33">
        <v>-6.440509212E-5</v>
      </c>
      <c r="C474" s="1">
        <v>28</v>
      </c>
      <c r="D474" s="33">
        <v>6.7131656789999996E-5</v>
      </c>
      <c r="E474" s="37">
        <f t="shared" si="39"/>
        <v>-151202</v>
      </c>
      <c r="F474" s="38">
        <f t="shared" si="40"/>
        <v>-151.202</v>
      </c>
      <c r="G474" s="38">
        <f t="shared" si="41"/>
        <v>-64.405092120000006</v>
      </c>
    </row>
    <row r="475" spans="1:7" x14ac:dyDescent="0.2">
      <c r="A475" s="1">
        <v>-2300</v>
      </c>
      <c r="B475" s="33">
        <v>-9.5920445060000006E-5</v>
      </c>
      <c r="C475" s="1">
        <v>27</v>
      </c>
      <c r="D475" s="33">
        <v>5.7837252960000001E-5</v>
      </c>
      <c r="E475" s="37">
        <f t="shared" si="39"/>
        <v>-183034</v>
      </c>
      <c r="F475" s="38">
        <f t="shared" si="40"/>
        <v>-183.03399999999999</v>
      </c>
      <c r="G475" s="38">
        <f t="shared" si="41"/>
        <v>-95.920445060000006</v>
      </c>
    </row>
    <row r="476" spans="1:7" x14ac:dyDescent="0.2">
      <c r="A476" s="1">
        <v>-2700</v>
      </c>
      <c r="B476" s="33">
        <v>-8.4113144110000001E-5</v>
      </c>
      <c r="C476" s="1">
        <v>27</v>
      </c>
      <c r="D476" s="33">
        <v>5.0040313589999998E-5</v>
      </c>
      <c r="E476" s="37">
        <f t="shared" si="39"/>
        <v>-214866</v>
      </c>
      <c r="F476" s="38">
        <f t="shared" si="40"/>
        <v>-214.86600000000001</v>
      </c>
      <c r="G476" s="38">
        <f t="shared" si="41"/>
        <v>-84.113144110000007</v>
      </c>
    </row>
    <row r="477" spans="1:7" x14ac:dyDescent="0.2">
      <c r="A477" s="1">
        <v>-3100</v>
      </c>
      <c r="B477" s="33">
        <v>-8.3745292040000003E-5</v>
      </c>
      <c r="C477" s="1">
        <v>27</v>
      </c>
      <c r="D477" s="33">
        <v>5.7978752949999997E-5</v>
      </c>
      <c r="E477" s="37">
        <f t="shared" si="39"/>
        <v>-246698</v>
      </c>
      <c r="F477" s="38">
        <f t="shared" si="40"/>
        <v>-246.69800000000001</v>
      </c>
      <c r="G477" s="38">
        <f t="shared" si="41"/>
        <v>-83.74529204000001</v>
      </c>
    </row>
    <row r="478" spans="1:7" x14ac:dyDescent="0.2">
      <c r="A478" s="1">
        <v>-3500</v>
      </c>
      <c r="B478" s="33">
        <v>-8.8336358270000001E-5</v>
      </c>
      <c r="C478" s="1">
        <v>27</v>
      </c>
      <c r="D478" s="33">
        <v>4.61489051E-5</v>
      </c>
      <c r="E478" s="37">
        <f t="shared" si="39"/>
        <v>-278530</v>
      </c>
      <c r="F478" s="38">
        <f t="shared" si="40"/>
        <v>-278.52999999999997</v>
      </c>
      <c r="G478" s="38">
        <f t="shared" si="41"/>
        <v>-88.336358270000005</v>
      </c>
    </row>
    <row r="481" spans="1:7" x14ac:dyDescent="0.2">
      <c r="A481" s="1" t="s">
        <v>281</v>
      </c>
      <c r="B481" s="1" t="s">
        <v>282</v>
      </c>
    </row>
    <row r="483" spans="1:7" x14ac:dyDescent="0.2">
      <c r="A483" s="36" t="s">
        <v>311</v>
      </c>
    </row>
    <row r="484" spans="1:7" ht="36.75" customHeight="1" x14ac:dyDescent="0.2">
      <c r="A484" s="40" t="s">
        <v>305</v>
      </c>
      <c r="B484" s="40" t="s">
        <v>306</v>
      </c>
      <c r="C484" s="40" t="s">
        <v>307</v>
      </c>
      <c r="D484" s="40" t="s">
        <v>251</v>
      </c>
      <c r="E484" s="41" t="s">
        <v>308</v>
      </c>
      <c r="F484" s="42" t="s">
        <v>309</v>
      </c>
      <c r="G484" s="42" t="s">
        <v>310</v>
      </c>
    </row>
    <row r="485" spans="1:7" x14ac:dyDescent="0.2">
      <c r="A485" s="1">
        <v>0</v>
      </c>
      <c r="B485" s="33">
        <v>5.7208589690000001E-5</v>
      </c>
      <c r="C485" s="1">
        <v>26</v>
      </c>
      <c r="D485" s="33">
        <v>3.4412749100000002E-5</v>
      </c>
      <c r="E485" s="37">
        <f t="shared" ref="E485:E501" si="42">A485*79.58</f>
        <v>0</v>
      </c>
      <c r="F485" s="38">
        <f t="shared" ref="F485:F501" si="43">E485/1000</f>
        <v>0</v>
      </c>
      <c r="G485" s="38">
        <f t="shared" ref="G485:G501" si="44">B485*1000000</f>
        <v>57.208589690000004</v>
      </c>
    </row>
    <row r="486" spans="1:7" x14ac:dyDescent="0.2">
      <c r="A486" s="1">
        <v>-100</v>
      </c>
      <c r="B486" s="33">
        <v>4.5501593949999999E-5</v>
      </c>
      <c r="C486" s="1">
        <v>26</v>
      </c>
      <c r="D486" s="33">
        <v>6.1499574829999994E-5</v>
      </c>
      <c r="E486" s="37">
        <f t="shared" si="42"/>
        <v>-7958</v>
      </c>
      <c r="F486" s="38">
        <f t="shared" si="43"/>
        <v>-7.9580000000000002</v>
      </c>
      <c r="G486" s="38">
        <f t="shared" si="44"/>
        <v>45.50159395</v>
      </c>
    </row>
    <row r="487" spans="1:7" x14ac:dyDescent="0.2">
      <c r="A487" s="1">
        <v>-200</v>
      </c>
      <c r="B487" s="33">
        <v>3.8986352520000003E-5</v>
      </c>
      <c r="C487" s="1">
        <v>26</v>
      </c>
      <c r="D487" s="33">
        <v>4.1268624810000002E-5</v>
      </c>
      <c r="E487" s="37">
        <f t="shared" si="42"/>
        <v>-15916</v>
      </c>
      <c r="F487" s="38">
        <f t="shared" si="43"/>
        <v>-15.916</v>
      </c>
      <c r="G487" s="38">
        <f t="shared" si="44"/>
        <v>38.986352520000004</v>
      </c>
    </row>
    <row r="488" spans="1:7" x14ac:dyDescent="0.2">
      <c r="A488" s="1">
        <v>-300</v>
      </c>
      <c r="B488" s="33">
        <v>2.3128036990000001E-5</v>
      </c>
      <c r="C488" s="1">
        <v>26</v>
      </c>
      <c r="D488" s="33">
        <v>8.5997311659999996E-5</v>
      </c>
      <c r="E488" s="37">
        <f t="shared" si="42"/>
        <v>-23874</v>
      </c>
      <c r="F488" s="38">
        <f t="shared" si="43"/>
        <v>-23.873999999999999</v>
      </c>
      <c r="G488" s="38">
        <f t="shared" si="44"/>
        <v>23.128036990000002</v>
      </c>
    </row>
    <row r="489" spans="1:7" x14ac:dyDescent="0.2">
      <c r="A489" s="1">
        <v>-400</v>
      </c>
      <c r="B489" s="33">
        <v>3.0593565610000002E-5</v>
      </c>
      <c r="C489" s="1">
        <v>26</v>
      </c>
      <c r="D489" s="33">
        <v>2.444124782E-5</v>
      </c>
      <c r="E489" s="37">
        <f t="shared" si="42"/>
        <v>-31832</v>
      </c>
      <c r="F489" s="38">
        <f t="shared" si="43"/>
        <v>-31.832000000000001</v>
      </c>
      <c r="G489" s="38">
        <f t="shared" si="44"/>
        <v>30.593565610000002</v>
      </c>
    </row>
    <row r="490" spans="1:7" x14ac:dyDescent="0.2">
      <c r="A490" s="1">
        <v>-500</v>
      </c>
      <c r="B490" s="33">
        <v>-8.1395670379999992E-6</v>
      </c>
      <c r="C490" s="1">
        <v>26</v>
      </c>
      <c r="D490" s="33">
        <v>5.1762888430000002E-5</v>
      </c>
      <c r="E490" s="37">
        <f t="shared" si="42"/>
        <v>-39790</v>
      </c>
      <c r="F490" s="38">
        <f t="shared" si="43"/>
        <v>-39.79</v>
      </c>
      <c r="G490" s="38">
        <f t="shared" si="44"/>
        <v>-8.1395670379999991</v>
      </c>
    </row>
    <row r="491" spans="1:7" x14ac:dyDescent="0.2">
      <c r="A491" s="1">
        <v>-600</v>
      </c>
      <c r="B491" s="33">
        <v>1.6760107169999999E-5</v>
      </c>
      <c r="C491" s="1">
        <v>26</v>
      </c>
      <c r="D491" s="33">
        <v>6.554507569E-5</v>
      </c>
      <c r="E491" s="37">
        <f t="shared" si="42"/>
        <v>-47748</v>
      </c>
      <c r="F491" s="38">
        <f t="shared" si="43"/>
        <v>-47.747999999999998</v>
      </c>
      <c r="G491" s="38">
        <f t="shared" si="44"/>
        <v>16.760107169999998</v>
      </c>
    </row>
    <row r="492" spans="1:7" x14ac:dyDescent="0.2">
      <c r="A492" s="1">
        <v>-700</v>
      </c>
      <c r="B492" s="33">
        <v>1.515570644E-5</v>
      </c>
      <c r="C492" s="1">
        <v>26</v>
      </c>
      <c r="D492" s="33">
        <v>3.20312011E-5</v>
      </c>
      <c r="E492" s="37">
        <f t="shared" si="42"/>
        <v>-55706</v>
      </c>
      <c r="F492" s="38">
        <f t="shared" si="43"/>
        <v>-55.706000000000003</v>
      </c>
      <c r="G492" s="38">
        <f t="shared" si="44"/>
        <v>15.155706439999999</v>
      </c>
    </row>
    <row r="493" spans="1:7" x14ac:dyDescent="0.2">
      <c r="A493" s="1">
        <v>-800</v>
      </c>
      <c r="B493" s="33">
        <v>-2.0343789079999998E-5</v>
      </c>
      <c r="C493" s="1">
        <v>26</v>
      </c>
      <c r="D493" s="33">
        <v>7.9818211190000004E-5</v>
      </c>
      <c r="E493" s="37">
        <f t="shared" si="42"/>
        <v>-63664</v>
      </c>
      <c r="F493" s="38">
        <f t="shared" si="43"/>
        <v>-63.664000000000001</v>
      </c>
      <c r="G493" s="38">
        <f t="shared" si="44"/>
        <v>-20.343789079999997</v>
      </c>
    </row>
    <row r="494" spans="1:7" x14ac:dyDescent="0.2">
      <c r="A494" s="1">
        <v>-1000</v>
      </c>
      <c r="B494" s="33">
        <v>-1.3792034459999999E-5</v>
      </c>
      <c r="C494" s="1">
        <v>26</v>
      </c>
      <c r="D494" s="33">
        <v>5.4374822709999998E-5</v>
      </c>
      <c r="E494" s="37">
        <f t="shared" si="42"/>
        <v>-79580</v>
      </c>
      <c r="F494" s="38">
        <f t="shared" si="43"/>
        <v>-79.58</v>
      </c>
      <c r="G494" s="38">
        <f t="shared" si="44"/>
        <v>-13.79203446</v>
      </c>
    </row>
    <row r="495" spans="1:7" x14ac:dyDescent="0.2">
      <c r="A495" s="1">
        <v>-1400</v>
      </c>
      <c r="B495" s="33">
        <v>-3.2113315270000003E-5</v>
      </c>
      <c r="C495" s="1">
        <v>26</v>
      </c>
      <c r="D495" s="33">
        <v>7.1813701909999997E-5</v>
      </c>
      <c r="E495" s="37">
        <f t="shared" si="42"/>
        <v>-111412</v>
      </c>
      <c r="F495" s="38">
        <f t="shared" si="43"/>
        <v>-111.41200000000001</v>
      </c>
      <c r="G495" s="38">
        <f t="shared" si="44"/>
        <v>-32.113315270000001</v>
      </c>
    </row>
    <row r="496" spans="1:7" x14ac:dyDescent="0.2">
      <c r="A496" s="1">
        <v>-1800</v>
      </c>
      <c r="B496" s="33">
        <v>-4.6558652599999997E-5</v>
      </c>
      <c r="C496" s="1">
        <v>26</v>
      </c>
      <c r="D496" s="33">
        <v>6.5178405529999994E-5</v>
      </c>
      <c r="E496" s="37">
        <f t="shared" si="42"/>
        <v>-143244</v>
      </c>
      <c r="F496" s="38">
        <f t="shared" si="43"/>
        <v>-143.244</v>
      </c>
      <c r="G496" s="38">
        <f t="shared" si="44"/>
        <v>-46.558652599999995</v>
      </c>
    </row>
    <row r="497" spans="1:7" x14ac:dyDescent="0.2">
      <c r="A497" s="1">
        <v>-2200</v>
      </c>
      <c r="B497" s="33">
        <v>-4.7219508099999998E-5</v>
      </c>
      <c r="C497" s="1">
        <v>26</v>
      </c>
      <c r="D497" s="33">
        <v>3.9895098120000003E-5</v>
      </c>
      <c r="E497" s="37">
        <f t="shared" si="42"/>
        <v>-175076</v>
      </c>
      <c r="F497" s="38">
        <f t="shared" si="43"/>
        <v>-175.07599999999999</v>
      </c>
      <c r="G497" s="38">
        <f t="shared" si="44"/>
        <v>-47.219508099999999</v>
      </c>
    </row>
    <row r="498" spans="1:7" x14ac:dyDescent="0.2">
      <c r="A498" s="1">
        <v>-2600</v>
      </c>
      <c r="B498" s="33">
        <v>-6.1378179549999998E-5</v>
      </c>
      <c r="C498" s="1">
        <v>26</v>
      </c>
      <c r="D498" s="33">
        <v>4.9169357159999997E-5</v>
      </c>
      <c r="E498" s="37">
        <f t="shared" si="42"/>
        <v>-206908</v>
      </c>
      <c r="F498" s="38">
        <f t="shared" si="43"/>
        <v>-206.90799999999999</v>
      </c>
      <c r="G498" s="38">
        <f t="shared" si="44"/>
        <v>-61.378179549999999</v>
      </c>
    </row>
    <row r="499" spans="1:7" x14ac:dyDescent="0.2">
      <c r="A499" s="1">
        <v>-3000</v>
      </c>
      <c r="B499" s="33">
        <v>-5.840256131E-5</v>
      </c>
      <c r="C499" s="1">
        <v>26</v>
      </c>
      <c r="D499" s="33">
        <v>5.1316366740000003E-5</v>
      </c>
      <c r="E499" s="37">
        <f t="shared" si="42"/>
        <v>-238740</v>
      </c>
      <c r="F499" s="38">
        <f t="shared" si="43"/>
        <v>-238.74</v>
      </c>
      <c r="G499" s="38">
        <f t="shared" si="44"/>
        <v>-58.402561310000003</v>
      </c>
    </row>
    <row r="500" spans="1:7" x14ac:dyDescent="0.2">
      <c r="A500" s="1">
        <v>-3400</v>
      </c>
      <c r="B500" s="33">
        <v>-6.6636508719999994E-5</v>
      </c>
      <c r="C500" s="1">
        <v>26</v>
      </c>
      <c r="D500" s="33">
        <v>5.0232397930000003E-5</v>
      </c>
      <c r="E500" s="37">
        <f t="shared" si="42"/>
        <v>-270572</v>
      </c>
      <c r="F500" s="38">
        <f t="shared" si="43"/>
        <v>-270.572</v>
      </c>
      <c r="G500" s="38">
        <f t="shared" si="44"/>
        <v>-66.636508719999995</v>
      </c>
    </row>
    <row r="501" spans="1:7" x14ac:dyDescent="0.2">
      <c r="A501" s="1">
        <v>-3800</v>
      </c>
      <c r="B501" s="33">
        <v>-6.9210110930000005E-5</v>
      </c>
      <c r="C501" s="1">
        <v>26</v>
      </c>
      <c r="D501" s="33">
        <v>6.6148796129999996E-5</v>
      </c>
      <c r="E501" s="37">
        <f t="shared" si="42"/>
        <v>-302404</v>
      </c>
      <c r="F501" s="38">
        <f t="shared" si="43"/>
        <v>-302.404</v>
      </c>
      <c r="G501" s="38">
        <f t="shared" si="44"/>
        <v>-69.210110929999999</v>
      </c>
    </row>
    <row r="504" spans="1:7" x14ac:dyDescent="0.2">
      <c r="A504" s="1" t="s">
        <v>283</v>
      </c>
      <c r="B504" s="1" t="s">
        <v>284</v>
      </c>
    </row>
    <row r="506" spans="1:7" x14ac:dyDescent="0.2">
      <c r="A506" s="36" t="s">
        <v>311</v>
      </c>
    </row>
    <row r="507" spans="1:7" ht="36.75" customHeight="1" x14ac:dyDescent="0.2">
      <c r="A507" s="40" t="s">
        <v>305</v>
      </c>
      <c r="B507" s="40" t="s">
        <v>306</v>
      </c>
      <c r="C507" s="40" t="s">
        <v>307</v>
      </c>
      <c r="D507" s="40" t="s">
        <v>251</v>
      </c>
      <c r="E507" s="41" t="s">
        <v>308</v>
      </c>
      <c r="F507" s="42" t="s">
        <v>309</v>
      </c>
      <c r="G507" s="42" t="s">
        <v>310</v>
      </c>
    </row>
    <row r="508" spans="1:7" x14ac:dyDescent="0.2">
      <c r="A508" s="1">
        <v>0</v>
      </c>
      <c r="B508" s="33">
        <v>3.1107315929999998E-4</v>
      </c>
      <c r="C508" s="1">
        <v>23</v>
      </c>
      <c r="D508" s="33">
        <v>1.9591308659999999E-4</v>
      </c>
      <c r="E508" s="37">
        <f t="shared" ref="E508:E534" si="45">A508*79.58</f>
        <v>0</v>
      </c>
      <c r="F508" s="38">
        <f t="shared" ref="F508:F534" si="46">E508/1000</f>
        <v>0</v>
      </c>
      <c r="G508" s="38">
        <f t="shared" ref="G508:G534" si="47">B508*1000000</f>
        <v>311.07315929999999</v>
      </c>
    </row>
    <row r="509" spans="1:7" x14ac:dyDescent="0.2">
      <c r="A509" s="1">
        <v>-16.18</v>
      </c>
      <c r="B509" s="33">
        <v>2.9824715009999999E-4</v>
      </c>
      <c r="C509" s="1">
        <v>23</v>
      </c>
      <c r="D509" s="33">
        <v>1.6671391259999999E-4</v>
      </c>
      <c r="E509" s="37">
        <f t="shared" si="45"/>
        <v>-1287.6043999999999</v>
      </c>
      <c r="F509" s="38">
        <f t="shared" si="46"/>
        <v>-1.2876044</v>
      </c>
      <c r="G509" s="38">
        <f t="shared" si="47"/>
        <v>298.2471501</v>
      </c>
    </row>
    <row r="510" spans="1:7" x14ac:dyDescent="0.2">
      <c r="A510" s="1">
        <v>-43.8</v>
      </c>
      <c r="B510" s="33">
        <v>2.8293846569999999E-4</v>
      </c>
      <c r="C510" s="1">
        <v>23</v>
      </c>
      <c r="D510" s="33">
        <v>1.6718761439999999E-4</v>
      </c>
      <c r="E510" s="37">
        <f t="shared" si="45"/>
        <v>-3485.6039999999998</v>
      </c>
      <c r="F510" s="38">
        <f t="shared" si="46"/>
        <v>-3.4856039999999999</v>
      </c>
      <c r="G510" s="38">
        <f t="shared" si="47"/>
        <v>282.93846569999999</v>
      </c>
    </row>
    <row r="511" spans="1:7" x14ac:dyDescent="0.2">
      <c r="A511" s="1">
        <v>-72.2</v>
      </c>
      <c r="B511" s="33">
        <v>2.4940687979999997E-4</v>
      </c>
      <c r="C511" s="1">
        <v>23</v>
      </c>
      <c r="D511" s="33">
        <v>1.102215471E-4</v>
      </c>
      <c r="E511" s="37">
        <f t="shared" si="45"/>
        <v>-5745.6760000000004</v>
      </c>
      <c r="F511" s="38">
        <f t="shared" si="46"/>
        <v>-5.7456760000000004</v>
      </c>
      <c r="G511" s="38">
        <f t="shared" si="47"/>
        <v>249.40687979999998</v>
      </c>
    </row>
    <row r="512" spans="1:7" x14ac:dyDescent="0.2">
      <c r="A512" s="1">
        <v>-104.4</v>
      </c>
      <c r="B512" s="33">
        <v>2.331161289E-4</v>
      </c>
      <c r="C512" s="1">
        <v>23</v>
      </c>
      <c r="D512" s="33">
        <v>1.807045089E-4</v>
      </c>
      <c r="E512" s="37">
        <f t="shared" si="45"/>
        <v>-8308.152</v>
      </c>
      <c r="F512" s="38">
        <f t="shared" si="46"/>
        <v>-8.3081519999999998</v>
      </c>
      <c r="G512" s="38">
        <f t="shared" si="47"/>
        <v>233.11612890000001</v>
      </c>
    </row>
    <row r="513" spans="1:7" x14ac:dyDescent="0.2">
      <c r="A513" s="1">
        <v>-135.69999999999999</v>
      </c>
      <c r="B513" s="33">
        <v>2.1929386630000001E-4</v>
      </c>
      <c r="C513" s="1">
        <v>23</v>
      </c>
      <c r="D513" s="33">
        <v>1.9292633989999999E-4</v>
      </c>
      <c r="E513" s="37">
        <f t="shared" si="45"/>
        <v>-10799.005999999999</v>
      </c>
      <c r="F513" s="38">
        <f t="shared" si="46"/>
        <v>-10.799005999999999</v>
      </c>
      <c r="G513" s="38">
        <f t="shared" si="47"/>
        <v>219.29386630000002</v>
      </c>
    </row>
    <row r="514" spans="1:7" x14ac:dyDescent="0.2">
      <c r="A514" s="1">
        <v>-167</v>
      </c>
      <c r="B514" s="33">
        <v>1.7243700129999999E-4</v>
      </c>
      <c r="C514" s="1">
        <v>23</v>
      </c>
      <c r="D514" s="33">
        <v>2.2337915149999999E-4</v>
      </c>
      <c r="E514" s="37">
        <f t="shared" si="45"/>
        <v>-13289.86</v>
      </c>
      <c r="F514" s="38">
        <f t="shared" si="46"/>
        <v>-13.289860000000001</v>
      </c>
      <c r="G514" s="38">
        <f t="shared" si="47"/>
        <v>172.43700129999999</v>
      </c>
    </row>
    <row r="515" spans="1:7" x14ac:dyDescent="0.2">
      <c r="A515" s="1">
        <v>-199</v>
      </c>
      <c r="B515" s="33">
        <v>1.534277712E-4</v>
      </c>
      <c r="C515" s="1">
        <v>23</v>
      </c>
      <c r="D515" s="33">
        <v>2.0070918730000001E-4</v>
      </c>
      <c r="E515" s="37">
        <f t="shared" si="45"/>
        <v>-15836.42</v>
      </c>
      <c r="F515" s="38">
        <f t="shared" si="46"/>
        <v>-15.83642</v>
      </c>
      <c r="G515" s="38">
        <f t="shared" si="47"/>
        <v>153.4277712</v>
      </c>
    </row>
    <row r="516" spans="1:7" x14ac:dyDescent="0.2">
      <c r="A516" s="1">
        <v>-232</v>
      </c>
      <c r="B516" s="33">
        <v>9.6078454180000003E-5</v>
      </c>
      <c r="C516" s="1">
        <v>23</v>
      </c>
      <c r="D516" s="33">
        <v>1.606343235E-4</v>
      </c>
      <c r="E516" s="37">
        <f t="shared" si="45"/>
        <v>-18462.560000000001</v>
      </c>
      <c r="F516" s="38">
        <f t="shared" si="46"/>
        <v>-18.46256</v>
      </c>
      <c r="G516" s="38">
        <f t="shared" si="47"/>
        <v>96.078454180000008</v>
      </c>
    </row>
    <row r="517" spans="1:7" x14ac:dyDescent="0.2">
      <c r="A517" s="1">
        <v>-264</v>
      </c>
      <c r="B517" s="33">
        <v>9.0090520889999997E-5</v>
      </c>
      <c r="C517" s="1">
        <v>23</v>
      </c>
      <c r="D517" s="33">
        <v>2.228620389E-4</v>
      </c>
      <c r="E517" s="37">
        <f t="shared" si="45"/>
        <v>-21009.119999999999</v>
      </c>
      <c r="F517" s="38">
        <f t="shared" si="46"/>
        <v>-21.009119999999999</v>
      </c>
      <c r="G517" s="38">
        <f t="shared" si="47"/>
        <v>90.090520889999993</v>
      </c>
    </row>
    <row r="518" spans="1:7" x14ac:dyDescent="0.2">
      <c r="A518" s="1">
        <v>-297</v>
      </c>
      <c r="B518" s="33">
        <v>8.3537720800000006E-5</v>
      </c>
      <c r="C518" s="1">
        <v>23</v>
      </c>
      <c r="D518" s="33">
        <v>1.046302763E-4</v>
      </c>
      <c r="E518" s="37">
        <f t="shared" si="45"/>
        <v>-23635.26</v>
      </c>
      <c r="F518" s="38">
        <f t="shared" si="46"/>
        <v>-23.635259999999999</v>
      </c>
      <c r="G518" s="38">
        <f t="shared" si="47"/>
        <v>83.537720800000002</v>
      </c>
    </row>
    <row r="519" spans="1:7" x14ac:dyDescent="0.2">
      <c r="A519" s="1">
        <v>-329</v>
      </c>
      <c r="B519" s="33">
        <v>5.8249454819999999E-5</v>
      </c>
      <c r="C519" s="1">
        <v>23</v>
      </c>
      <c r="D519" s="33">
        <v>1.8389092489999999E-4</v>
      </c>
      <c r="E519" s="37">
        <f t="shared" si="45"/>
        <v>-26181.82</v>
      </c>
      <c r="F519" s="38">
        <f t="shared" si="46"/>
        <v>-26.181819999999998</v>
      </c>
      <c r="G519" s="38">
        <f t="shared" si="47"/>
        <v>58.249454819999997</v>
      </c>
    </row>
    <row r="520" spans="1:7" x14ac:dyDescent="0.2">
      <c r="A520" s="1">
        <v>-362</v>
      </c>
      <c r="B520" s="33">
        <v>8.7603548709999998E-5</v>
      </c>
      <c r="C520" s="1">
        <v>23</v>
      </c>
      <c r="D520" s="33">
        <v>2.0542375070000001E-4</v>
      </c>
      <c r="E520" s="37">
        <f t="shared" si="45"/>
        <v>-28807.96</v>
      </c>
      <c r="F520" s="38">
        <f t="shared" si="46"/>
        <v>-28.807959999999998</v>
      </c>
      <c r="G520" s="38">
        <f t="shared" si="47"/>
        <v>87.603548709999998</v>
      </c>
    </row>
    <row r="521" spans="1:7" x14ac:dyDescent="0.2">
      <c r="A521" s="1">
        <v>-393</v>
      </c>
      <c r="B521" s="33">
        <v>5.335661543E-5</v>
      </c>
      <c r="C521" s="1">
        <v>23</v>
      </c>
      <c r="D521" s="33">
        <v>1.8111760250000001E-4</v>
      </c>
      <c r="E521" s="37">
        <f t="shared" si="45"/>
        <v>-31274.94</v>
      </c>
      <c r="F521" s="38">
        <f t="shared" si="46"/>
        <v>-31.274939999999997</v>
      </c>
      <c r="G521" s="38">
        <f t="shared" si="47"/>
        <v>53.356615429999998</v>
      </c>
    </row>
    <row r="522" spans="1:7" x14ac:dyDescent="0.2">
      <c r="A522" s="1">
        <v>-424</v>
      </c>
      <c r="B522" s="33">
        <v>-4.2214840160000001E-5</v>
      </c>
      <c r="C522" s="1">
        <v>23</v>
      </c>
      <c r="D522" s="33">
        <v>1.917937704E-4</v>
      </c>
      <c r="E522" s="37">
        <f t="shared" si="45"/>
        <v>-33741.919999999998</v>
      </c>
      <c r="F522" s="38">
        <f t="shared" si="46"/>
        <v>-33.74192</v>
      </c>
      <c r="G522" s="38">
        <f t="shared" si="47"/>
        <v>-42.214840160000001</v>
      </c>
    </row>
    <row r="523" spans="1:7" x14ac:dyDescent="0.2">
      <c r="A523" s="1">
        <v>-457</v>
      </c>
      <c r="B523" s="33">
        <v>-1.1231843459999999E-4</v>
      </c>
      <c r="C523" s="1">
        <v>23</v>
      </c>
      <c r="D523" s="33">
        <v>1.7425356580000001E-4</v>
      </c>
      <c r="E523" s="37">
        <f t="shared" si="45"/>
        <v>-36368.06</v>
      </c>
      <c r="F523" s="38">
        <f t="shared" si="46"/>
        <v>-36.36806</v>
      </c>
      <c r="G523" s="38">
        <f t="shared" si="47"/>
        <v>-112.31843459999999</v>
      </c>
    </row>
    <row r="524" spans="1:7" x14ac:dyDescent="0.2">
      <c r="A524" s="1">
        <v>-520</v>
      </c>
      <c r="B524" s="33">
        <v>-7.1272723550000003E-5</v>
      </c>
      <c r="C524" s="1">
        <v>23</v>
      </c>
      <c r="D524" s="33">
        <v>2.4532530889999999E-4</v>
      </c>
      <c r="E524" s="37">
        <f t="shared" si="45"/>
        <v>-41381.599999999999</v>
      </c>
      <c r="F524" s="38">
        <f t="shared" si="46"/>
        <v>-41.381599999999999</v>
      </c>
      <c r="G524" s="38">
        <f t="shared" si="47"/>
        <v>-71.272723550000009</v>
      </c>
    </row>
    <row r="525" spans="1:7" x14ac:dyDescent="0.2">
      <c r="A525" s="1">
        <v>-645</v>
      </c>
      <c r="B525" s="33">
        <v>-6.9399718849999997E-5</v>
      </c>
      <c r="C525" s="1">
        <v>23</v>
      </c>
      <c r="D525" s="33">
        <v>1.5435664900000001E-4</v>
      </c>
      <c r="E525" s="37">
        <f t="shared" si="45"/>
        <v>-51329.1</v>
      </c>
      <c r="F525" s="38">
        <f t="shared" si="46"/>
        <v>-51.329099999999997</v>
      </c>
      <c r="G525" s="38">
        <f t="shared" si="47"/>
        <v>-69.399718849999999</v>
      </c>
    </row>
    <row r="526" spans="1:7" x14ac:dyDescent="0.2">
      <c r="A526" s="1">
        <v>-900</v>
      </c>
      <c r="B526" s="33">
        <v>-1.141451358E-4</v>
      </c>
      <c r="C526" s="1">
        <v>23</v>
      </c>
      <c r="D526" s="33">
        <v>2.3780730199999999E-4</v>
      </c>
      <c r="E526" s="37">
        <f t="shared" si="45"/>
        <v>-71622</v>
      </c>
      <c r="F526" s="38">
        <f t="shared" si="46"/>
        <v>-71.622</v>
      </c>
      <c r="G526" s="38">
        <f t="shared" si="47"/>
        <v>-114.14513580000001</v>
      </c>
    </row>
    <row r="527" spans="1:7" x14ac:dyDescent="0.2">
      <c r="A527" s="1">
        <v>-1416</v>
      </c>
      <c r="B527" s="33">
        <v>-1.800587545E-4</v>
      </c>
      <c r="C527" s="1">
        <v>23</v>
      </c>
      <c r="D527" s="33">
        <v>1.428223542E-4</v>
      </c>
      <c r="E527" s="37">
        <f t="shared" si="45"/>
        <v>-112685.28</v>
      </c>
      <c r="F527" s="38">
        <f t="shared" si="46"/>
        <v>-112.68528000000001</v>
      </c>
      <c r="G527" s="38">
        <f t="shared" si="47"/>
        <v>-180.05875449999999</v>
      </c>
    </row>
    <row r="528" spans="1:7" x14ac:dyDescent="0.2">
      <c r="A528" s="1">
        <v>-2450</v>
      </c>
      <c r="B528" s="33">
        <v>-1.8822421099999999E-4</v>
      </c>
      <c r="C528" s="1">
        <v>23</v>
      </c>
      <c r="D528" s="33">
        <v>2.314435314E-4</v>
      </c>
      <c r="E528" s="37">
        <f t="shared" si="45"/>
        <v>-194971</v>
      </c>
      <c r="F528" s="38">
        <f t="shared" si="46"/>
        <v>-194.971</v>
      </c>
      <c r="G528" s="38">
        <f t="shared" si="47"/>
        <v>-188.224211</v>
      </c>
    </row>
    <row r="529" spans="1:7" x14ac:dyDescent="0.2">
      <c r="A529" s="1">
        <v>-3490</v>
      </c>
      <c r="B529" s="33">
        <v>-2.0507680889999999E-4</v>
      </c>
      <c r="C529" s="1">
        <v>23</v>
      </c>
      <c r="D529" s="33">
        <v>2.4466623160000002E-4</v>
      </c>
      <c r="E529" s="37">
        <f t="shared" si="45"/>
        <v>-277734.2</v>
      </c>
      <c r="F529" s="38">
        <f t="shared" si="46"/>
        <v>-277.73419999999999</v>
      </c>
      <c r="G529" s="38">
        <f t="shared" si="47"/>
        <v>-205.07680889999997</v>
      </c>
    </row>
    <row r="530" spans="1:7" x14ac:dyDescent="0.2">
      <c r="A530" s="1">
        <v>-4530</v>
      </c>
      <c r="B530" s="33">
        <v>-2.4496795679999998E-4</v>
      </c>
      <c r="C530" s="1">
        <v>23</v>
      </c>
      <c r="D530" s="33">
        <v>2.447805734E-4</v>
      </c>
      <c r="E530" s="37">
        <f t="shared" si="45"/>
        <v>-360497.39999999997</v>
      </c>
      <c r="F530" s="38">
        <f t="shared" si="46"/>
        <v>-360.49739999999997</v>
      </c>
      <c r="G530" s="38">
        <f t="shared" si="47"/>
        <v>-244.96795679999997</v>
      </c>
    </row>
    <row r="531" spans="1:7" x14ac:dyDescent="0.2">
      <c r="A531" s="1">
        <v>-5520</v>
      </c>
      <c r="B531" s="33">
        <v>-2.9481239040000002E-4</v>
      </c>
      <c r="C531" s="1">
        <v>23</v>
      </c>
      <c r="D531" s="33">
        <v>2.4301125100000001E-4</v>
      </c>
      <c r="E531" s="37">
        <f t="shared" si="45"/>
        <v>-439281.6</v>
      </c>
      <c r="F531" s="38">
        <f t="shared" si="46"/>
        <v>-439.28159999999997</v>
      </c>
      <c r="G531" s="38">
        <f t="shared" si="47"/>
        <v>-294.81239040000003</v>
      </c>
    </row>
    <row r="532" spans="1:7" x14ac:dyDescent="0.2">
      <c r="A532" s="1">
        <v>-6500</v>
      </c>
      <c r="B532" s="33">
        <v>-2.663748702E-4</v>
      </c>
      <c r="C532" s="1">
        <v>23</v>
      </c>
      <c r="D532" s="33">
        <v>1.1258803359999999E-4</v>
      </c>
      <c r="E532" s="37">
        <f t="shared" si="45"/>
        <v>-517270</v>
      </c>
      <c r="F532" s="38">
        <f t="shared" si="46"/>
        <v>-517.27</v>
      </c>
      <c r="G532" s="38">
        <f t="shared" si="47"/>
        <v>-266.37487019999998</v>
      </c>
    </row>
    <row r="533" spans="1:7" x14ac:dyDescent="0.2">
      <c r="A533" s="1">
        <v>-7490</v>
      </c>
      <c r="B533" s="33">
        <v>-2.5208661730000001E-4</v>
      </c>
      <c r="C533" s="1">
        <v>23</v>
      </c>
      <c r="D533" s="33">
        <v>1.189231391E-4</v>
      </c>
      <c r="E533" s="37">
        <f t="shared" si="45"/>
        <v>-596054.19999999995</v>
      </c>
      <c r="F533" s="38">
        <f t="shared" si="46"/>
        <v>-596.05419999999992</v>
      </c>
      <c r="G533" s="38">
        <f t="shared" si="47"/>
        <v>-252.08661730000003</v>
      </c>
    </row>
    <row r="534" spans="1:7" x14ac:dyDescent="0.2">
      <c r="A534" s="1">
        <v>-8420</v>
      </c>
      <c r="B534" s="33">
        <v>-3.3094667420000001E-4</v>
      </c>
      <c r="C534" s="1">
        <v>23</v>
      </c>
      <c r="D534" s="33">
        <v>1.3780437810000001E-4</v>
      </c>
      <c r="E534" s="37">
        <f t="shared" si="45"/>
        <v>-670063.6</v>
      </c>
      <c r="F534" s="38">
        <f t="shared" si="46"/>
        <v>-670.06359999999995</v>
      </c>
      <c r="G534" s="38">
        <f t="shared" si="47"/>
        <v>-330.94667420000002</v>
      </c>
    </row>
    <row r="537" spans="1:7" x14ac:dyDescent="0.2">
      <c r="A537" s="1" t="s">
        <v>285</v>
      </c>
      <c r="B537" s="1" t="s">
        <v>286</v>
      </c>
    </row>
    <row r="539" spans="1:7" x14ac:dyDescent="0.2">
      <c r="A539" s="36" t="s">
        <v>311</v>
      </c>
    </row>
    <row r="540" spans="1:7" ht="36.75" customHeight="1" x14ac:dyDescent="0.2">
      <c r="A540" s="40" t="s">
        <v>305</v>
      </c>
      <c r="B540" s="40" t="s">
        <v>306</v>
      </c>
      <c r="C540" s="40" t="s">
        <v>307</v>
      </c>
      <c r="D540" s="40" t="s">
        <v>251</v>
      </c>
      <c r="E540" s="41" t="s">
        <v>308</v>
      </c>
      <c r="F540" s="42" t="s">
        <v>309</v>
      </c>
      <c r="G540" s="42" t="s">
        <v>310</v>
      </c>
    </row>
    <row r="541" spans="1:7" x14ac:dyDescent="0.2">
      <c r="A541" s="1">
        <v>0</v>
      </c>
      <c r="B541" s="33">
        <v>1.5141104930000001E-4</v>
      </c>
      <c r="C541" s="1">
        <v>24</v>
      </c>
      <c r="D541" s="33">
        <v>8.8638570669999998E-5</v>
      </c>
      <c r="E541" s="37">
        <f t="shared" ref="E541:E557" si="48">A541*79.58</f>
        <v>0</v>
      </c>
      <c r="F541" s="38">
        <f t="shared" ref="F541:F557" si="49">E541/1000</f>
        <v>0</v>
      </c>
      <c r="G541" s="38">
        <f t="shared" ref="G541:G557" si="50">B541*1000000</f>
        <v>151.4110493</v>
      </c>
    </row>
    <row r="542" spans="1:7" x14ac:dyDescent="0.2">
      <c r="A542" s="1">
        <v>-100</v>
      </c>
      <c r="B542" s="33">
        <v>1.22251326E-4</v>
      </c>
      <c r="C542" s="1">
        <v>24</v>
      </c>
      <c r="D542" s="33">
        <v>5.6708634939999998E-5</v>
      </c>
      <c r="E542" s="37">
        <f t="shared" si="48"/>
        <v>-7958</v>
      </c>
      <c r="F542" s="38">
        <f t="shared" si="49"/>
        <v>-7.9580000000000002</v>
      </c>
      <c r="G542" s="38">
        <f t="shared" si="50"/>
        <v>122.25132600000001</v>
      </c>
    </row>
    <row r="543" spans="1:7" x14ac:dyDescent="0.2">
      <c r="A543" s="1">
        <v>-200</v>
      </c>
      <c r="B543" s="33">
        <v>1.094609409E-4</v>
      </c>
      <c r="C543" s="1">
        <v>24</v>
      </c>
      <c r="D543" s="33">
        <v>8.5414218760000002E-5</v>
      </c>
      <c r="E543" s="37">
        <f t="shared" si="48"/>
        <v>-15916</v>
      </c>
      <c r="F543" s="38">
        <f t="shared" si="49"/>
        <v>-15.916</v>
      </c>
      <c r="G543" s="38">
        <f t="shared" si="50"/>
        <v>109.4609409</v>
      </c>
    </row>
    <row r="544" spans="1:7" x14ac:dyDescent="0.2">
      <c r="A544" s="1">
        <v>-300</v>
      </c>
      <c r="B544" s="33">
        <v>3.7841801800000003E-5</v>
      </c>
      <c r="C544" s="1">
        <v>24</v>
      </c>
      <c r="D544" s="33">
        <v>1.5045208060000001E-4</v>
      </c>
      <c r="E544" s="37">
        <f t="shared" si="48"/>
        <v>-23874</v>
      </c>
      <c r="F544" s="38">
        <f t="shared" si="49"/>
        <v>-23.873999999999999</v>
      </c>
      <c r="G544" s="38">
        <f t="shared" si="50"/>
        <v>37.841801800000006</v>
      </c>
    </row>
    <row r="545" spans="1:7" x14ac:dyDescent="0.2">
      <c r="A545" s="1">
        <v>-400</v>
      </c>
      <c r="B545" s="33">
        <v>4.0934864899999999E-5</v>
      </c>
      <c r="C545" s="1">
        <v>24</v>
      </c>
      <c r="D545" s="33">
        <v>9.5537040469999995E-5</v>
      </c>
      <c r="E545" s="37">
        <f t="shared" si="48"/>
        <v>-31832</v>
      </c>
      <c r="F545" s="38">
        <f t="shared" si="49"/>
        <v>-31.832000000000001</v>
      </c>
      <c r="G545" s="38">
        <f t="shared" si="50"/>
        <v>40.934864900000001</v>
      </c>
    </row>
    <row r="546" spans="1:7" x14ac:dyDescent="0.2">
      <c r="A546" s="1">
        <v>-500</v>
      </c>
      <c r="B546" s="33">
        <v>6.7978715870000003E-5</v>
      </c>
      <c r="C546" s="1">
        <v>24</v>
      </c>
      <c r="D546" s="33">
        <v>1.313666331E-4</v>
      </c>
      <c r="E546" s="37">
        <f t="shared" si="48"/>
        <v>-39790</v>
      </c>
      <c r="F546" s="38">
        <f t="shared" si="49"/>
        <v>-39.79</v>
      </c>
      <c r="G546" s="38">
        <f t="shared" si="50"/>
        <v>67.978715870000002</v>
      </c>
    </row>
    <row r="547" spans="1:7" x14ac:dyDescent="0.2">
      <c r="A547" s="1">
        <v>-600</v>
      </c>
      <c r="B547" s="33">
        <v>2.8773988029999999E-5</v>
      </c>
      <c r="C547" s="1">
        <v>24</v>
      </c>
      <c r="D547" s="33">
        <v>7.1078764419999995E-5</v>
      </c>
      <c r="E547" s="37">
        <f t="shared" si="48"/>
        <v>-47748</v>
      </c>
      <c r="F547" s="38">
        <f t="shared" si="49"/>
        <v>-47.747999999999998</v>
      </c>
      <c r="G547" s="38">
        <f t="shared" si="50"/>
        <v>28.773988029999998</v>
      </c>
    </row>
    <row r="548" spans="1:7" x14ac:dyDescent="0.2">
      <c r="A548" s="1">
        <v>-700</v>
      </c>
      <c r="B548" s="33">
        <v>-3.4857785780000002E-5</v>
      </c>
      <c r="C548" s="1">
        <v>24</v>
      </c>
      <c r="D548" s="33">
        <v>9.6596043249999998E-5</v>
      </c>
      <c r="E548" s="37">
        <f t="shared" si="48"/>
        <v>-55706</v>
      </c>
      <c r="F548" s="38">
        <f t="shared" si="49"/>
        <v>-55.706000000000003</v>
      </c>
      <c r="G548" s="38">
        <f t="shared" si="50"/>
        <v>-34.85778578</v>
      </c>
    </row>
    <row r="549" spans="1:7" x14ac:dyDescent="0.2">
      <c r="A549" s="1">
        <v>-800</v>
      </c>
      <c r="B549" s="33">
        <v>-3.5828606689999999E-5</v>
      </c>
      <c r="C549" s="1">
        <v>24</v>
      </c>
      <c r="D549" s="33">
        <v>9.8178432980000006E-5</v>
      </c>
      <c r="E549" s="37">
        <f t="shared" si="48"/>
        <v>-63664</v>
      </c>
      <c r="F549" s="38">
        <f t="shared" si="49"/>
        <v>-63.664000000000001</v>
      </c>
      <c r="G549" s="38">
        <f t="shared" si="50"/>
        <v>-35.828606690000001</v>
      </c>
    </row>
    <row r="550" spans="1:7" x14ac:dyDescent="0.2">
      <c r="A550" s="1">
        <v>-1000</v>
      </c>
      <c r="B550" s="33">
        <v>-5.0852061079999999E-5</v>
      </c>
      <c r="C550" s="1">
        <v>24</v>
      </c>
      <c r="D550" s="33">
        <v>1.042386831E-4</v>
      </c>
      <c r="E550" s="37">
        <f t="shared" si="48"/>
        <v>-79580</v>
      </c>
      <c r="F550" s="38">
        <f t="shared" si="49"/>
        <v>-79.58</v>
      </c>
      <c r="G550" s="38">
        <f t="shared" si="50"/>
        <v>-50.852061079999999</v>
      </c>
    </row>
    <row r="551" spans="1:7" x14ac:dyDescent="0.2">
      <c r="A551" s="1">
        <v>-1400</v>
      </c>
      <c r="B551" s="33">
        <v>-7.6750123620000001E-5</v>
      </c>
      <c r="C551" s="1">
        <v>24</v>
      </c>
      <c r="D551" s="33">
        <v>6.0112207279999998E-5</v>
      </c>
      <c r="E551" s="37">
        <f t="shared" si="48"/>
        <v>-111412</v>
      </c>
      <c r="F551" s="38">
        <f t="shared" si="49"/>
        <v>-111.41200000000001</v>
      </c>
      <c r="G551" s="38">
        <f t="shared" si="50"/>
        <v>-76.750123619999997</v>
      </c>
    </row>
    <row r="552" spans="1:7" x14ac:dyDescent="0.2">
      <c r="A552" s="1">
        <v>-1800</v>
      </c>
      <c r="B552" s="33">
        <v>-8.5239344910000004E-5</v>
      </c>
      <c r="C552" s="1">
        <v>24</v>
      </c>
      <c r="D552" s="33">
        <v>7.3465582620000004E-5</v>
      </c>
      <c r="E552" s="37">
        <f t="shared" si="48"/>
        <v>-143244</v>
      </c>
      <c r="F552" s="38">
        <f t="shared" si="49"/>
        <v>-143.244</v>
      </c>
      <c r="G552" s="38">
        <f t="shared" si="50"/>
        <v>-85.23934491</v>
      </c>
    </row>
    <row r="553" spans="1:7" x14ac:dyDescent="0.2">
      <c r="A553" s="1">
        <v>-2200</v>
      </c>
      <c r="B553" s="33">
        <v>-1.063227202E-4</v>
      </c>
      <c r="C553" s="1">
        <v>24</v>
      </c>
      <c r="D553" s="33">
        <v>9.1389306430000002E-5</v>
      </c>
      <c r="E553" s="37">
        <f t="shared" si="48"/>
        <v>-175076</v>
      </c>
      <c r="F553" s="38">
        <f t="shared" si="49"/>
        <v>-175.07599999999999</v>
      </c>
      <c r="G553" s="38">
        <f t="shared" si="50"/>
        <v>-106.32272019999999</v>
      </c>
    </row>
    <row r="554" spans="1:7" x14ac:dyDescent="0.2">
      <c r="A554" s="1">
        <v>-2600</v>
      </c>
      <c r="B554" s="33">
        <v>-1.039309236E-4</v>
      </c>
      <c r="C554" s="1">
        <v>24</v>
      </c>
      <c r="D554" s="33">
        <v>8.6533025800000001E-5</v>
      </c>
      <c r="E554" s="37">
        <f t="shared" si="48"/>
        <v>-206908</v>
      </c>
      <c r="F554" s="38">
        <f t="shared" si="49"/>
        <v>-206.90799999999999</v>
      </c>
      <c r="G554" s="38">
        <f t="shared" si="50"/>
        <v>-103.9309236</v>
      </c>
    </row>
    <row r="555" spans="1:7" x14ac:dyDescent="0.2">
      <c r="A555" s="1">
        <v>-3000</v>
      </c>
      <c r="B555" s="33">
        <v>-1.1457888320000001E-4</v>
      </c>
      <c r="C555" s="1">
        <v>24</v>
      </c>
      <c r="D555" s="33">
        <v>1.1944549609999999E-4</v>
      </c>
      <c r="E555" s="37">
        <f t="shared" si="48"/>
        <v>-238740</v>
      </c>
      <c r="F555" s="38">
        <f t="shared" si="49"/>
        <v>-238.74</v>
      </c>
      <c r="G555" s="38">
        <f t="shared" si="50"/>
        <v>-114.57888320000001</v>
      </c>
    </row>
    <row r="556" spans="1:7" x14ac:dyDescent="0.2">
      <c r="A556" s="1">
        <v>-3400</v>
      </c>
      <c r="B556" s="33">
        <v>-1.06352186E-4</v>
      </c>
      <c r="C556" s="1">
        <v>24</v>
      </c>
      <c r="D556" s="33">
        <v>9.975422191E-5</v>
      </c>
      <c r="E556" s="37">
        <f t="shared" si="48"/>
        <v>-270572</v>
      </c>
      <c r="F556" s="38">
        <f t="shared" si="49"/>
        <v>-270.572</v>
      </c>
      <c r="G556" s="38">
        <f t="shared" si="50"/>
        <v>-106.352186</v>
      </c>
    </row>
    <row r="557" spans="1:7" x14ac:dyDescent="0.2">
      <c r="A557" s="1">
        <v>-3800</v>
      </c>
      <c r="B557" s="33">
        <v>-1.4169786040000001E-4</v>
      </c>
      <c r="C557" s="1">
        <v>24</v>
      </c>
      <c r="D557" s="33">
        <v>5.9665015200000003E-5</v>
      </c>
      <c r="E557" s="37">
        <f t="shared" si="48"/>
        <v>-302404</v>
      </c>
      <c r="F557" s="38">
        <f t="shared" si="49"/>
        <v>-302.404</v>
      </c>
      <c r="G557" s="38">
        <f t="shared" si="50"/>
        <v>-141.6978604</v>
      </c>
    </row>
    <row r="560" spans="1:7" x14ac:dyDescent="0.2">
      <c r="A560" s="1" t="s">
        <v>287</v>
      </c>
      <c r="B560" s="1" t="s">
        <v>288</v>
      </c>
    </row>
    <row r="562" spans="1:7" x14ac:dyDescent="0.2">
      <c r="A562" s="36" t="s">
        <v>311</v>
      </c>
    </row>
    <row r="563" spans="1:7" ht="36.75" customHeight="1" x14ac:dyDescent="0.2">
      <c r="A563" s="40" t="s">
        <v>305</v>
      </c>
      <c r="B563" s="40" t="s">
        <v>306</v>
      </c>
      <c r="C563" s="40" t="s">
        <v>307</v>
      </c>
      <c r="D563" s="40" t="s">
        <v>251</v>
      </c>
      <c r="E563" s="41" t="s">
        <v>308</v>
      </c>
      <c r="F563" s="42" t="s">
        <v>309</v>
      </c>
      <c r="G563" s="42" t="s">
        <v>310</v>
      </c>
    </row>
    <row r="564" spans="1:7" x14ac:dyDescent="0.2">
      <c r="A564" s="1">
        <v>0</v>
      </c>
      <c r="B564" s="33">
        <v>1.814228342E-4</v>
      </c>
      <c r="C564" s="1">
        <v>24</v>
      </c>
      <c r="D564" s="33">
        <v>5.6840260590000002E-5</v>
      </c>
      <c r="E564" s="37">
        <f t="shared" ref="E564:E599" si="51">A564*79.58</f>
        <v>0</v>
      </c>
      <c r="F564" s="38">
        <f t="shared" ref="F564:F599" si="52">E564/1000</f>
        <v>0</v>
      </c>
      <c r="G564" s="38">
        <f t="shared" ref="G564:G599" si="53">B564*1000000</f>
        <v>181.42283419999998</v>
      </c>
    </row>
    <row r="565" spans="1:7" x14ac:dyDescent="0.2">
      <c r="A565" s="1">
        <v>-21.8</v>
      </c>
      <c r="B565" s="33">
        <v>1.7572852820000001E-4</v>
      </c>
      <c r="C565" s="1">
        <v>24</v>
      </c>
      <c r="D565" s="33">
        <v>5.2664734610000003E-5</v>
      </c>
      <c r="E565" s="37">
        <f t="shared" si="51"/>
        <v>-1734.8440000000001</v>
      </c>
      <c r="F565" s="38">
        <f t="shared" si="52"/>
        <v>-1.7348440000000001</v>
      </c>
      <c r="G565" s="38">
        <f t="shared" si="53"/>
        <v>175.7285282</v>
      </c>
    </row>
    <row r="566" spans="1:7" x14ac:dyDescent="0.2">
      <c r="A566" s="1">
        <v>-46.1</v>
      </c>
      <c r="B566" s="33">
        <v>2.148714275E-4</v>
      </c>
      <c r="C566" s="1">
        <v>24</v>
      </c>
      <c r="D566" s="33">
        <v>7.5773398460000002E-5</v>
      </c>
      <c r="E566" s="37">
        <f t="shared" si="51"/>
        <v>-3668.6379999999999</v>
      </c>
      <c r="F566" s="38">
        <f t="shared" si="52"/>
        <v>-3.6686380000000001</v>
      </c>
      <c r="G566" s="38">
        <f t="shared" si="53"/>
        <v>214.87142750000001</v>
      </c>
    </row>
    <row r="567" spans="1:7" x14ac:dyDescent="0.2">
      <c r="A567" s="1">
        <v>-75.8</v>
      </c>
      <c r="B567" s="33">
        <v>1.4468366319999999E-4</v>
      </c>
      <c r="C567" s="1">
        <v>24</v>
      </c>
      <c r="D567" s="33">
        <v>4.9670016959999998E-5</v>
      </c>
      <c r="E567" s="37">
        <f t="shared" si="51"/>
        <v>-6032.1639999999998</v>
      </c>
      <c r="F567" s="38">
        <f t="shared" si="52"/>
        <v>-6.0321639999999999</v>
      </c>
      <c r="G567" s="38">
        <f t="shared" si="53"/>
        <v>144.68366319999998</v>
      </c>
    </row>
    <row r="568" spans="1:7" x14ac:dyDescent="0.2">
      <c r="A568" s="1">
        <v>-103.9</v>
      </c>
      <c r="B568" s="33">
        <v>1.6707252849999999E-4</v>
      </c>
      <c r="C568" s="1">
        <v>24</v>
      </c>
      <c r="D568" s="33">
        <v>7.9744156720000002E-5</v>
      </c>
      <c r="E568" s="37">
        <f t="shared" si="51"/>
        <v>-8268.362000000001</v>
      </c>
      <c r="F568" s="38">
        <f t="shared" si="52"/>
        <v>-8.2683620000000015</v>
      </c>
      <c r="G568" s="38">
        <f t="shared" si="53"/>
        <v>167.0725285</v>
      </c>
    </row>
    <row r="569" spans="1:7" x14ac:dyDescent="0.2">
      <c r="A569" s="1">
        <v>-133.9</v>
      </c>
      <c r="B569" s="33">
        <v>1.6350946999999999E-4</v>
      </c>
      <c r="C569" s="1">
        <v>24</v>
      </c>
      <c r="D569" s="33">
        <v>5.9142235689999998E-5</v>
      </c>
      <c r="E569" s="37">
        <f t="shared" si="51"/>
        <v>-10655.762000000001</v>
      </c>
      <c r="F569" s="38">
        <f t="shared" si="52"/>
        <v>-10.655762000000001</v>
      </c>
      <c r="G569" s="38">
        <f t="shared" si="53"/>
        <v>163.50946999999999</v>
      </c>
    </row>
    <row r="570" spans="1:7" x14ac:dyDescent="0.2">
      <c r="A570" s="1">
        <v>-164</v>
      </c>
      <c r="B570" s="33">
        <v>1.2033923009999999E-4</v>
      </c>
      <c r="C570" s="1">
        <v>24</v>
      </c>
      <c r="D570" s="33">
        <v>7.4415646800000005E-5</v>
      </c>
      <c r="E570" s="37">
        <f t="shared" si="51"/>
        <v>-13051.119999999999</v>
      </c>
      <c r="F570" s="38">
        <f t="shared" si="52"/>
        <v>-13.051119999999999</v>
      </c>
      <c r="G570" s="38">
        <f t="shared" si="53"/>
        <v>120.33923009999999</v>
      </c>
    </row>
    <row r="571" spans="1:7" x14ac:dyDescent="0.2">
      <c r="A571" s="1">
        <v>-196.9</v>
      </c>
      <c r="B571" s="33">
        <v>1.151765816E-4</v>
      </c>
      <c r="C571" s="1">
        <v>24</v>
      </c>
      <c r="D571" s="33">
        <v>9.5070680590000003E-5</v>
      </c>
      <c r="E571" s="37">
        <f t="shared" si="51"/>
        <v>-15669.302</v>
      </c>
      <c r="F571" s="38">
        <f t="shared" si="52"/>
        <v>-15.669302</v>
      </c>
      <c r="G571" s="38">
        <f t="shared" si="53"/>
        <v>115.17658159999999</v>
      </c>
    </row>
    <row r="572" spans="1:7" x14ac:dyDescent="0.2">
      <c r="A572" s="1">
        <v>-226</v>
      </c>
      <c r="B572" s="33">
        <v>9.5266928440000003E-5</v>
      </c>
      <c r="C572" s="1">
        <v>24</v>
      </c>
      <c r="D572" s="33">
        <v>6.7195215049999993E-5</v>
      </c>
      <c r="E572" s="37">
        <f t="shared" si="51"/>
        <v>-17985.079999999998</v>
      </c>
      <c r="F572" s="38">
        <f t="shared" si="52"/>
        <v>-17.985079999999996</v>
      </c>
      <c r="G572" s="38">
        <f t="shared" si="53"/>
        <v>95.266928440000001</v>
      </c>
    </row>
    <row r="573" spans="1:7" x14ac:dyDescent="0.2">
      <c r="A573" s="1">
        <v>-261</v>
      </c>
      <c r="B573" s="33">
        <v>1.0404271529999999E-4</v>
      </c>
      <c r="C573" s="1">
        <v>24</v>
      </c>
      <c r="D573" s="33">
        <v>9.1267161329999997E-5</v>
      </c>
      <c r="E573" s="37">
        <f t="shared" si="51"/>
        <v>-20770.38</v>
      </c>
      <c r="F573" s="38">
        <f t="shared" si="52"/>
        <v>-20.770379999999999</v>
      </c>
      <c r="G573" s="38">
        <f t="shared" si="53"/>
        <v>104.0427153</v>
      </c>
    </row>
    <row r="574" spans="1:7" x14ac:dyDescent="0.2">
      <c r="A574" s="1">
        <v>-289</v>
      </c>
      <c r="B574" s="33">
        <v>3.3911444440000001E-5</v>
      </c>
      <c r="C574" s="1">
        <v>24</v>
      </c>
      <c r="D574" s="33">
        <v>5.7327627969999997E-5</v>
      </c>
      <c r="E574" s="37">
        <f t="shared" si="51"/>
        <v>-22998.62</v>
      </c>
      <c r="F574" s="38">
        <f t="shared" si="52"/>
        <v>-22.998619999999999</v>
      </c>
      <c r="G574" s="38">
        <f t="shared" si="53"/>
        <v>33.911444440000004</v>
      </c>
    </row>
    <row r="575" spans="1:7" x14ac:dyDescent="0.2">
      <c r="A575" s="1">
        <v>-321</v>
      </c>
      <c r="B575" s="33">
        <v>9.9098651679999995E-5</v>
      </c>
      <c r="C575" s="1">
        <v>24</v>
      </c>
      <c r="D575" s="33">
        <v>8.274731622E-5</v>
      </c>
      <c r="E575" s="37">
        <f t="shared" si="51"/>
        <v>-25545.18</v>
      </c>
      <c r="F575" s="38">
        <f t="shared" si="52"/>
        <v>-25.545180000000002</v>
      </c>
      <c r="G575" s="38">
        <f t="shared" si="53"/>
        <v>99.098651679999989</v>
      </c>
    </row>
    <row r="576" spans="1:7" x14ac:dyDescent="0.2">
      <c r="A576" s="1">
        <v>-355</v>
      </c>
      <c r="B576" s="33">
        <v>3.3446476010000003E-5</v>
      </c>
      <c r="C576" s="1">
        <v>24</v>
      </c>
      <c r="D576" s="33">
        <v>5.0038504270000002E-5</v>
      </c>
      <c r="E576" s="37">
        <f t="shared" si="51"/>
        <v>-28250.899999999998</v>
      </c>
      <c r="F576" s="38">
        <f t="shared" si="52"/>
        <v>-28.250899999999998</v>
      </c>
      <c r="G576" s="38">
        <f t="shared" si="53"/>
        <v>33.446476010000005</v>
      </c>
    </row>
    <row r="577" spans="1:7" x14ac:dyDescent="0.2">
      <c r="A577" s="1">
        <v>-384</v>
      </c>
      <c r="B577" s="33">
        <v>5.7433111539999998E-5</v>
      </c>
      <c r="C577" s="1">
        <v>24</v>
      </c>
      <c r="D577" s="33">
        <v>4.9715317590000001E-5</v>
      </c>
      <c r="E577" s="37">
        <f t="shared" si="51"/>
        <v>-30558.720000000001</v>
      </c>
      <c r="F577" s="38">
        <f t="shared" si="52"/>
        <v>-30.558720000000001</v>
      </c>
      <c r="G577" s="38">
        <f t="shared" si="53"/>
        <v>57.433111539999999</v>
      </c>
    </row>
    <row r="578" spans="1:7" x14ac:dyDescent="0.2">
      <c r="A578" s="1">
        <v>-419</v>
      </c>
      <c r="B578" s="33">
        <v>7.7411742660000006E-5</v>
      </c>
      <c r="C578" s="1">
        <v>24</v>
      </c>
      <c r="D578" s="33">
        <v>5.7451661440000003E-5</v>
      </c>
      <c r="E578" s="37">
        <f t="shared" si="51"/>
        <v>-33344.019999999997</v>
      </c>
      <c r="F578" s="38">
        <f t="shared" si="52"/>
        <v>-33.344019999999993</v>
      </c>
      <c r="G578" s="38">
        <f t="shared" si="53"/>
        <v>77.411742660000002</v>
      </c>
    </row>
    <row r="579" spans="1:7" x14ac:dyDescent="0.2">
      <c r="A579" s="1">
        <v>-448</v>
      </c>
      <c r="B579" s="33">
        <v>1.033998978E-4</v>
      </c>
      <c r="C579" s="1">
        <v>24</v>
      </c>
      <c r="D579" s="33">
        <v>6.8682779929999996E-5</v>
      </c>
      <c r="E579" s="37">
        <f t="shared" si="51"/>
        <v>-35651.839999999997</v>
      </c>
      <c r="F579" s="38">
        <f t="shared" si="52"/>
        <v>-35.65184</v>
      </c>
      <c r="G579" s="38">
        <f t="shared" si="53"/>
        <v>103.39989779999999</v>
      </c>
    </row>
    <row r="580" spans="1:7" x14ac:dyDescent="0.2">
      <c r="A580" s="1">
        <v>-481</v>
      </c>
      <c r="B580" s="33">
        <v>1.321187688E-4</v>
      </c>
      <c r="C580" s="1">
        <v>24</v>
      </c>
      <c r="D580" s="33">
        <v>6.867353892E-5</v>
      </c>
      <c r="E580" s="37">
        <f t="shared" si="51"/>
        <v>-38277.979999999996</v>
      </c>
      <c r="F580" s="38">
        <f t="shared" si="52"/>
        <v>-38.277979999999999</v>
      </c>
      <c r="G580" s="38">
        <f t="shared" si="53"/>
        <v>132.1187688</v>
      </c>
    </row>
    <row r="581" spans="1:7" x14ac:dyDescent="0.2">
      <c r="A581" s="1">
        <v>-513</v>
      </c>
      <c r="B581" s="33">
        <v>2.145266808E-5</v>
      </c>
      <c r="C581" s="1">
        <v>24</v>
      </c>
      <c r="D581" s="33">
        <v>1.0026145339999999E-4</v>
      </c>
      <c r="E581" s="37">
        <f t="shared" si="51"/>
        <v>-40824.54</v>
      </c>
      <c r="F581" s="38">
        <f t="shared" si="52"/>
        <v>-40.824539999999999</v>
      </c>
      <c r="G581" s="38">
        <f t="shared" si="53"/>
        <v>21.452668079999999</v>
      </c>
    </row>
    <row r="582" spans="1:7" x14ac:dyDescent="0.2">
      <c r="A582" s="1">
        <v>-545</v>
      </c>
      <c r="B582" s="33">
        <v>5.7662586910000002E-5</v>
      </c>
      <c r="C582" s="1">
        <v>24</v>
      </c>
      <c r="D582" s="33">
        <v>7.1433385759999999E-5</v>
      </c>
      <c r="E582" s="37">
        <f t="shared" si="51"/>
        <v>-43371.1</v>
      </c>
      <c r="F582" s="38">
        <f t="shared" si="52"/>
        <v>-43.371099999999998</v>
      </c>
      <c r="G582" s="38">
        <f t="shared" si="53"/>
        <v>57.662586910000002</v>
      </c>
    </row>
    <row r="583" spans="1:7" x14ac:dyDescent="0.2">
      <c r="A583" s="1">
        <v>-571</v>
      </c>
      <c r="B583" s="33">
        <v>4.1936073519999997E-5</v>
      </c>
      <c r="C583" s="1">
        <v>24</v>
      </c>
      <c r="D583" s="33">
        <v>7.7442125299999998E-5</v>
      </c>
      <c r="E583" s="37">
        <f t="shared" si="51"/>
        <v>-45440.18</v>
      </c>
      <c r="F583" s="38">
        <f t="shared" si="52"/>
        <v>-45.440179999999998</v>
      </c>
      <c r="G583" s="38">
        <f t="shared" si="53"/>
        <v>41.936073519999994</v>
      </c>
    </row>
    <row r="584" spans="1:7" x14ac:dyDescent="0.2">
      <c r="A584" s="1">
        <v>-602</v>
      </c>
      <c r="B584" s="33">
        <v>4.8539274510000001E-5</v>
      </c>
      <c r="C584" s="1">
        <v>24</v>
      </c>
      <c r="D584" s="33">
        <v>6.8887606289999996E-5</v>
      </c>
      <c r="E584" s="37">
        <f t="shared" si="51"/>
        <v>-47907.159999999996</v>
      </c>
      <c r="F584" s="38">
        <f t="shared" si="52"/>
        <v>-47.907159999999998</v>
      </c>
      <c r="G584" s="38">
        <f t="shared" si="53"/>
        <v>48.539274509999998</v>
      </c>
    </row>
    <row r="585" spans="1:7" x14ac:dyDescent="0.2">
      <c r="A585" s="1">
        <v>-637</v>
      </c>
      <c r="B585" s="33">
        <v>5.0271415000000002E-5</v>
      </c>
      <c r="C585" s="1">
        <v>24</v>
      </c>
      <c r="D585" s="33">
        <v>6.1692848800000004E-5</v>
      </c>
      <c r="E585" s="37">
        <f t="shared" si="51"/>
        <v>-50692.46</v>
      </c>
      <c r="F585" s="38">
        <f t="shared" si="52"/>
        <v>-50.692459999999997</v>
      </c>
      <c r="G585" s="38">
        <f t="shared" si="53"/>
        <v>50.271415000000005</v>
      </c>
    </row>
    <row r="586" spans="1:7" x14ac:dyDescent="0.2">
      <c r="A586" s="1">
        <v>-666</v>
      </c>
      <c r="B586" s="33">
        <v>4.6540779570000003E-5</v>
      </c>
      <c r="C586" s="1">
        <v>24</v>
      </c>
      <c r="D586" s="33">
        <v>7.1064227889999998E-5</v>
      </c>
      <c r="E586" s="37">
        <f t="shared" si="51"/>
        <v>-53000.28</v>
      </c>
      <c r="F586" s="38">
        <f t="shared" si="52"/>
        <v>-53.000279999999997</v>
      </c>
      <c r="G586" s="38">
        <f t="shared" si="53"/>
        <v>46.540779570000005</v>
      </c>
    </row>
    <row r="587" spans="1:7" x14ac:dyDescent="0.2">
      <c r="A587" s="1">
        <v>-697</v>
      </c>
      <c r="B587" s="33">
        <v>5.6849913069999997E-5</v>
      </c>
      <c r="C587" s="1">
        <v>24</v>
      </c>
      <c r="D587" s="33">
        <v>9.2418470029999997E-5</v>
      </c>
      <c r="E587" s="37">
        <f t="shared" si="51"/>
        <v>-55467.26</v>
      </c>
      <c r="F587" s="38">
        <f t="shared" si="52"/>
        <v>-55.467260000000003</v>
      </c>
      <c r="G587" s="38">
        <f t="shared" si="53"/>
        <v>56.849913069999999</v>
      </c>
    </row>
    <row r="588" spans="1:7" x14ac:dyDescent="0.2">
      <c r="A588" s="1">
        <v>-730</v>
      </c>
      <c r="B588" s="33">
        <v>3.8549017960000003E-5</v>
      </c>
      <c r="C588" s="1">
        <v>24</v>
      </c>
      <c r="D588" s="33">
        <v>7.4220605589999999E-5</v>
      </c>
      <c r="E588" s="37">
        <f t="shared" si="51"/>
        <v>-58093.4</v>
      </c>
      <c r="F588" s="38">
        <f t="shared" si="52"/>
        <v>-58.093400000000003</v>
      </c>
      <c r="G588" s="38">
        <f t="shared" si="53"/>
        <v>38.54901796</v>
      </c>
    </row>
    <row r="589" spans="1:7" x14ac:dyDescent="0.2">
      <c r="A589" s="1">
        <v>-760</v>
      </c>
      <c r="B589" s="33">
        <v>2.1246317700000001E-5</v>
      </c>
      <c r="C589" s="1">
        <v>24</v>
      </c>
      <c r="D589" s="33">
        <v>6.2461821860000001E-5</v>
      </c>
      <c r="E589" s="37">
        <f t="shared" si="51"/>
        <v>-60480.799999999996</v>
      </c>
      <c r="F589" s="38">
        <f t="shared" si="52"/>
        <v>-60.480799999999995</v>
      </c>
      <c r="G589" s="38">
        <f t="shared" si="53"/>
        <v>21.246317700000002</v>
      </c>
    </row>
    <row r="590" spans="1:7" x14ac:dyDescent="0.2">
      <c r="A590" s="1">
        <v>-792</v>
      </c>
      <c r="B590" s="33">
        <v>-6.3208906819999998E-6</v>
      </c>
      <c r="C590" s="1">
        <v>24</v>
      </c>
      <c r="D590" s="33">
        <v>6.6236325639999999E-5</v>
      </c>
      <c r="E590" s="37">
        <f t="shared" si="51"/>
        <v>-63027.360000000001</v>
      </c>
      <c r="F590" s="38">
        <f t="shared" si="52"/>
        <v>-63.027360000000002</v>
      </c>
      <c r="G590" s="38">
        <f t="shared" si="53"/>
        <v>-6.3208906819999999</v>
      </c>
    </row>
    <row r="591" spans="1:7" x14ac:dyDescent="0.2">
      <c r="A591" s="1">
        <v>-823</v>
      </c>
      <c r="B591" s="33">
        <v>-3.0816102389999998E-6</v>
      </c>
      <c r="C591" s="1">
        <v>24</v>
      </c>
      <c r="D591" s="33">
        <v>7.0456155700000003E-5</v>
      </c>
      <c r="E591" s="37">
        <f t="shared" si="51"/>
        <v>-65494.34</v>
      </c>
      <c r="F591" s="38">
        <f t="shared" si="52"/>
        <v>-65.494339999999994</v>
      </c>
      <c r="G591" s="38">
        <f t="shared" si="53"/>
        <v>-3.0816102389999998</v>
      </c>
    </row>
    <row r="592" spans="1:7" x14ac:dyDescent="0.2">
      <c r="A592" s="1">
        <v>-889</v>
      </c>
      <c r="B592" s="33">
        <v>-3.3372815499999999E-5</v>
      </c>
      <c r="C592" s="1">
        <v>24</v>
      </c>
      <c r="D592" s="33">
        <v>5.4759777050000003E-5</v>
      </c>
      <c r="E592" s="37">
        <f t="shared" si="51"/>
        <v>-70746.62</v>
      </c>
      <c r="F592" s="38">
        <f t="shared" si="52"/>
        <v>-70.746619999999993</v>
      </c>
      <c r="G592" s="38">
        <f t="shared" si="53"/>
        <v>-33.372815500000002</v>
      </c>
    </row>
    <row r="593" spans="1:7" x14ac:dyDescent="0.2">
      <c r="A593" s="1">
        <v>-1019</v>
      </c>
      <c r="B593" s="33">
        <v>-2.1606610580000001E-5</v>
      </c>
      <c r="C593" s="1">
        <v>24</v>
      </c>
      <c r="D593" s="33">
        <v>6.8957063399999996E-5</v>
      </c>
      <c r="E593" s="37">
        <f t="shared" si="51"/>
        <v>-81092.02</v>
      </c>
      <c r="F593" s="38">
        <f t="shared" si="52"/>
        <v>-81.092020000000005</v>
      </c>
      <c r="G593" s="38">
        <f t="shared" si="53"/>
        <v>-21.606610580000002</v>
      </c>
    </row>
    <row r="594" spans="1:7" x14ac:dyDescent="0.2">
      <c r="A594" s="1">
        <v>-1271</v>
      </c>
      <c r="B594" s="33">
        <v>-4.6339753889999999E-5</v>
      </c>
      <c r="C594" s="1">
        <v>24</v>
      </c>
      <c r="D594" s="33">
        <v>4.8962699349999999E-5</v>
      </c>
      <c r="E594" s="37">
        <f t="shared" si="51"/>
        <v>-101146.18</v>
      </c>
      <c r="F594" s="38">
        <f t="shared" si="52"/>
        <v>-101.14617999999999</v>
      </c>
      <c r="G594" s="38">
        <f t="shared" si="53"/>
        <v>-46.339753889999997</v>
      </c>
    </row>
    <row r="595" spans="1:7" x14ac:dyDescent="0.2">
      <c r="A595" s="1">
        <v>-1773</v>
      </c>
      <c r="B595" s="33">
        <v>-1.110234685E-4</v>
      </c>
      <c r="C595" s="1">
        <v>24</v>
      </c>
      <c r="D595" s="33">
        <v>6.6501984080000003E-5</v>
      </c>
      <c r="E595" s="37">
        <f t="shared" si="51"/>
        <v>-141095.34</v>
      </c>
      <c r="F595" s="38">
        <f t="shared" si="52"/>
        <v>-141.09533999999999</v>
      </c>
      <c r="G595" s="38">
        <f t="shared" si="53"/>
        <v>-111.02346849999999</v>
      </c>
    </row>
    <row r="596" spans="1:7" x14ac:dyDescent="0.2">
      <c r="A596" s="1">
        <v>-2780</v>
      </c>
      <c r="B596" s="33">
        <v>-1.240148251E-4</v>
      </c>
      <c r="C596" s="1">
        <v>24</v>
      </c>
      <c r="D596" s="33">
        <v>4.9062962929999998E-5</v>
      </c>
      <c r="E596" s="37">
        <f t="shared" si="51"/>
        <v>-221232.4</v>
      </c>
      <c r="F596" s="38">
        <f t="shared" si="52"/>
        <v>-221.23239999999998</v>
      </c>
      <c r="G596" s="38">
        <f t="shared" si="53"/>
        <v>-124.0148251</v>
      </c>
    </row>
    <row r="597" spans="1:7" x14ac:dyDescent="0.2">
      <c r="A597" s="1">
        <v>-3790</v>
      </c>
      <c r="B597" s="33">
        <v>-1.2002000430000001E-4</v>
      </c>
      <c r="C597" s="1">
        <v>24</v>
      </c>
      <c r="D597" s="33">
        <v>4.756623466E-5</v>
      </c>
      <c r="E597" s="37">
        <f t="shared" si="51"/>
        <v>-301608.2</v>
      </c>
      <c r="F597" s="38">
        <f t="shared" si="52"/>
        <v>-301.60820000000001</v>
      </c>
      <c r="G597" s="38">
        <f t="shared" si="53"/>
        <v>-120.02000430000001</v>
      </c>
    </row>
    <row r="598" spans="1:7" x14ac:dyDescent="0.2">
      <c r="A598" s="1">
        <v>-4810</v>
      </c>
      <c r="B598" s="33">
        <v>-1.5172156909999999E-4</v>
      </c>
      <c r="C598" s="1">
        <v>24</v>
      </c>
      <c r="D598" s="33">
        <v>5.5948589500000003E-5</v>
      </c>
      <c r="E598" s="37">
        <f t="shared" si="51"/>
        <v>-382779.8</v>
      </c>
      <c r="F598" s="38">
        <f t="shared" si="52"/>
        <v>-382.77979999999997</v>
      </c>
      <c r="G598" s="38">
        <f t="shared" si="53"/>
        <v>-151.72156909999998</v>
      </c>
    </row>
    <row r="599" spans="1:7" x14ac:dyDescent="0.2">
      <c r="A599" s="1">
        <v>-5780</v>
      </c>
      <c r="B599" s="33">
        <v>-1.3078508360000001E-4</v>
      </c>
      <c r="C599" s="1">
        <v>24</v>
      </c>
      <c r="D599" s="33">
        <v>7.0410138840000001E-5</v>
      </c>
      <c r="E599" s="37">
        <f t="shared" si="51"/>
        <v>-459972.39999999997</v>
      </c>
      <c r="F599" s="38">
        <f t="shared" si="52"/>
        <v>-459.97239999999999</v>
      </c>
      <c r="G599" s="38">
        <f t="shared" si="53"/>
        <v>-130.78508360000001</v>
      </c>
    </row>
    <row r="602" spans="1:7" x14ac:dyDescent="0.2">
      <c r="A602" s="1" t="s">
        <v>290</v>
      </c>
      <c r="B602" s="1" t="s">
        <v>291</v>
      </c>
    </row>
    <row r="604" spans="1:7" x14ac:dyDescent="0.2">
      <c r="A604" s="36" t="s">
        <v>311</v>
      </c>
    </row>
    <row r="605" spans="1:7" ht="36.75" customHeight="1" x14ac:dyDescent="0.2">
      <c r="A605" s="40" t="s">
        <v>305</v>
      </c>
      <c r="B605" s="40" t="s">
        <v>306</v>
      </c>
      <c r="C605" s="40" t="s">
        <v>307</v>
      </c>
      <c r="D605" s="40" t="s">
        <v>251</v>
      </c>
      <c r="E605" s="41" t="s">
        <v>308</v>
      </c>
      <c r="F605" s="42" t="s">
        <v>309</v>
      </c>
      <c r="G605" s="42" t="s">
        <v>310</v>
      </c>
    </row>
    <row r="606" spans="1:7" x14ac:dyDescent="0.2">
      <c r="A606" s="1">
        <v>0</v>
      </c>
      <c r="B606" s="33">
        <v>2.087409762E-4</v>
      </c>
      <c r="C606" s="1">
        <v>26</v>
      </c>
      <c r="D606" s="33">
        <v>1.3413250070000001E-4</v>
      </c>
      <c r="E606" s="37">
        <f t="shared" ref="E606:E643" si="54">A606*79.58</f>
        <v>0</v>
      </c>
      <c r="F606" s="38">
        <f t="shared" ref="F606:F643" si="55">E606/1000</f>
        <v>0</v>
      </c>
      <c r="G606" s="38">
        <f t="shared" ref="G606:G643" si="56">B606*1000000</f>
        <v>208.74097620000001</v>
      </c>
    </row>
    <row r="607" spans="1:7" x14ac:dyDescent="0.2">
      <c r="A607" s="1">
        <v>-15.27</v>
      </c>
      <c r="B607" s="33">
        <v>2.360807723E-4</v>
      </c>
      <c r="C607" s="1">
        <v>26</v>
      </c>
      <c r="D607" s="33">
        <v>1.6327064969999999E-4</v>
      </c>
      <c r="E607" s="37">
        <f t="shared" si="54"/>
        <v>-1215.1866</v>
      </c>
      <c r="F607" s="38">
        <f t="shared" si="55"/>
        <v>-1.2151866</v>
      </c>
      <c r="G607" s="38">
        <f t="shared" si="56"/>
        <v>236.08077230000001</v>
      </c>
    </row>
    <row r="608" spans="1:7" x14ac:dyDescent="0.2">
      <c r="A608" s="1">
        <v>-41.2</v>
      </c>
      <c r="B608" s="33">
        <v>2.000275852E-4</v>
      </c>
      <c r="C608" s="1">
        <v>26</v>
      </c>
      <c r="D608" s="33">
        <v>1.1002226680000001E-4</v>
      </c>
      <c r="E608" s="37">
        <f t="shared" si="54"/>
        <v>-3278.6960000000004</v>
      </c>
      <c r="F608" s="38">
        <f t="shared" si="55"/>
        <v>-3.2786960000000005</v>
      </c>
      <c r="G608" s="38">
        <f t="shared" si="56"/>
        <v>200.0275852</v>
      </c>
    </row>
    <row r="609" spans="1:7" x14ac:dyDescent="0.2">
      <c r="A609" s="1">
        <v>-73.8</v>
      </c>
      <c r="B609" s="33">
        <v>1.5734559069999999E-4</v>
      </c>
      <c r="C609" s="1">
        <v>26</v>
      </c>
      <c r="D609" s="33">
        <v>2.234968565E-4</v>
      </c>
      <c r="E609" s="37">
        <f t="shared" si="54"/>
        <v>-5873.0039999999999</v>
      </c>
      <c r="F609" s="38">
        <f t="shared" si="55"/>
        <v>-5.8730039999999999</v>
      </c>
      <c r="G609" s="38">
        <f t="shared" si="56"/>
        <v>157.34559069999997</v>
      </c>
    </row>
    <row r="610" spans="1:7" x14ac:dyDescent="0.2">
      <c r="A610" s="1">
        <v>-104.3</v>
      </c>
      <c r="B610" s="33">
        <v>1.4204211700000001E-4</v>
      </c>
      <c r="C610" s="1">
        <v>26</v>
      </c>
      <c r="D610" s="33">
        <v>1.0988910340000001E-4</v>
      </c>
      <c r="E610" s="37">
        <f t="shared" si="54"/>
        <v>-8300.1939999999995</v>
      </c>
      <c r="F610" s="38">
        <f t="shared" si="55"/>
        <v>-8.3001939999999994</v>
      </c>
      <c r="G610" s="38">
        <f t="shared" si="56"/>
        <v>142.04211700000002</v>
      </c>
    </row>
    <row r="611" spans="1:7" x14ac:dyDescent="0.2">
      <c r="A611" s="1">
        <v>-135.6</v>
      </c>
      <c r="B611" s="33">
        <v>1.6297206729999999E-4</v>
      </c>
      <c r="C611" s="1">
        <v>26</v>
      </c>
      <c r="D611" s="33">
        <v>1.076920758E-4</v>
      </c>
      <c r="E611" s="37">
        <f t="shared" si="54"/>
        <v>-10791.047999999999</v>
      </c>
      <c r="F611" s="38">
        <f t="shared" si="55"/>
        <v>-10.791047999999998</v>
      </c>
      <c r="G611" s="38">
        <f t="shared" si="56"/>
        <v>162.97206729999999</v>
      </c>
    </row>
    <row r="612" spans="1:7" x14ac:dyDescent="0.2">
      <c r="A612" s="1">
        <v>-169.9</v>
      </c>
      <c r="B612" s="33">
        <v>1.4363532830000001E-4</v>
      </c>
      <c r="C612" s="1">
        <v>26</v>
      </c>
      <c r="D612" s="33">
        <v>2.046042872E-4</v>
      </c>
      <c r="E612" s="37">
        <f t="shared" si="54"/>
        <v>-13520.642</v>
      </c>
      <c r="F612" s="38">
        <f t="shared" si="55"/>
        <v>-13.520642</v>
      </c>
      <c r="G612" s="38">
        <f t="shared" si="56"/>
        <v>143.6353283</v>
      </c>
    </row>
    <row r="613" spans="1:7" x14ac:dyDescent="0.2">
      <c r="A613" s="1">
        <v>-199.3</v>
      </c>
      <c r="B613" s="33">
        <v>1.12814277E-4</v>
      </c>
      <c r="C613" s="1">
        <v>26</v>
      </c>
      <c r="D613" s="33">
        <v>2.529729361E-4</v>
      </c>
      <c r="E613" s="37">
        <f t="shared" si="54"/>
        <v>-15860.294</v>
      </c>
      <c r="F613" s="38">
        <f t="shared" si="55"/>
        <v>-15.860294</v>
      </c>
      <c r="G613" s="38">
        <f t="shared" si="56"/>
        <v>112.814277</v>
      </c>
    </row>
    <row r="614" spans="1:7" x14ac:dyDescent="0.2">
      <c r="A614" s="1">
        <v>-230</v>
      </c>
      <c r="B614" s="33">
        <v>1.705148621E-4</v>
      </c>
      <c r="C614" s="1">
        <v>26</v>
      </c>
      <c r="D614" s="33">
        <v>1.915163513E-4</v>
      </c>
      <c r="E614" s="37">
        <f t="shared" si="54"/>
        <v>-18303.399999999998</v>
      </c>
      <c r="F614" s="38">
        <f t="shared" si="55"/>
        <v>-18.303399999999996</v>
      </c>
      <c r="G614" s="38">
        <f t="shared" si="56"/>
        <v>170.51486210000002</v>
      </c>
    </row>
    <row r="615" spans="1:7" x14ac:dyDescent="0.2">
      <c r="A615" s="1">
        <v>-260</v>
      </c>
      <c r="B615" s="33">
        <v>9.1460280909999995E-5</v>
      </c>
      <c r="C615" s="1">
        <v>26</v>
      </c>
      <c r="D615" s="33">
        <v>1.377379198E-4</v>
      </c>
      <c r="E615" s="37">
        <f t="shared" si="54"/>
        <v>-20690.8</v>
      </c>
      <c r="F615" s="38">
        <f t="shared" si="55"/>
        <v>-20.690799999999999</v>
      </c>
      <c r="G615" s="38">
        <f t="shared" si="56"/>
        <v>91.460280909999994</v>
      </c>
    </row>
    <row r="616" spans="1:7" x14ac:dyDescent="0.2">
      <c r="A616" s="1">
        <v>-296</v>
      </c>
      <c r="B616" s="33">
        <v>8.441078506E-5</v>
      </c>
      <c r="C616" s="1">
        <v>26</v>
      </c>
      <c r="D616" s="33">
        <v>2.2856009219999999E-4</v>
      </c>
      <c r="E616" s="37">
        <f t="shared" si="54"/>
        <v>-23555.68</v>
      </c>
      <c r="F616" s="38">
        <f t="shared" si="55"/>
        <v>-23.555679999999999</v>
      </c>
      <c r="G616" s="38">
        <f t="shared" si="56"/>
        <v>84.410785059999995</v>
      </c>
    </row>
    <row r="617" spans="1:7" x14ac:dyDescent="0.2">
      <c r="A617" s="1">
        <v>-328</v>
      </c>
      <c r="B617" s="33">
        <v>6.9818841720000003E-5</v>
      </c>
      <c r="C617" s="1">
        <v>26</v>
      </c>
      <c r="D617" s="33">
        <v>1.1280735009999999E-4</v>
      </c>
      <c r="E617" s="37">
        <f t="shared" si="54"/>
        <v>-26102.239999999998</v>
      </c>
      <c r="F617" s="38">
        <f t="shared" si="55"/>
        <v>-26.102239999999998</v>
      </c>
      <c r="G617" s="38">
        <f t="shared" si="56"/>
        <v>69.818841720000009</v>
      </c>
    </row>
    <row r="618" spans="1:7" x14ac:dyDescent="0.2">
      <c r="A618" s="1">
        <v>-361</v>
      </c>
      <c r="B618" s="33">
        <v>7.11441642E-5</v>
      </c>
      <c r="C618" s="1">
        <v>26</v>
      </c>
      <c r="D618" s="33">
        <v>2.095066174E-4</v>
      </c>
      <c r="E618" s="37">
        <f t="shared" si="54"/>
        <v>-28728.38</v>
      </c>
      <c r="F618" s="38">
        <f t="shared" si="55"/>
        <v>-28.728380000000001</v>
      </c>
      <c r="G618" s="38">
        <f t="shared" si="56"/>
        <v>71.144164200000006</v>
      </c>
    </row>
    <row r="619" spans="1:7" x14ac:dyDescent="0.2">
      <c r="A619" s="1">
        <v>-393</v>
      </c>
      <c r="B619" s="33">
        <v>1.3988700469999999E-4</v>
      </c>
      <c r="C619" s="1">
        <v>26</v>
      </c>
      <c r="D619" s="33">
        <v>2.2646993899999999E-4</v>
      </c>
      <c r="E619" s="37">
        <f t="shared" si="54"/>
        <v>-31274.94</v>
      </c>
      <c r="F619" s="38">
        <f t="shared" si="55"/>
        <v>-31.274939999999997</v>
      </c>
      <c r="G619" s="38">
        <f t="shared" si="56"/>
        <v>139.88700469999998</v>
      </c>
    </row>
    <row r="620" spans="1:7" x14ac:dyDescent="0.2">
      <c r="A620" s="1">
        <v>-425</v>
      </c>
      <c r="B620" s="33">
        <v>8.1641825270000002E-5</v>
      </c>
      <c r="C620" s="1">
        <v>26</v>
      </c>
      <c r="D620" s="33">
        <v>2.0986423640000001E-4</v>
      </c>
      <c r="E620" s="37">
        <f t="shared" si="54"/>
        <v>-33821.5</v>
      </c>
      <c r="F620" s="38">
        <f t="shared" si="55"/>
        <v>-33.8215</v>
      </c>
      <c r="G620" s="38">
        <f t="shared" si="56"/>
        <v>81.641825269999998</v>
      </c>
    </row>
    <row r="621" spans="1:7" x14ac:dyDescent="0.2">
      <c r="A621" s="1">
        <v>-457</v>
      </c>
      <c r="B621" s="33">
        <v>5.2527069769999999E-5</v>
      </c>
      <c r="C621" s="1">
        <v>26</v>
      </c>
      <c r="D621" s="33">
        <v>2.1061276479999999E-4</v>
      </c>
      <c r="E621" s="37">
        <f t="shared" si="54"/>
        <v>-36368.06</v>
      </c>
      <c r="F621" s="38">
        <f t="shared" si="55"/>
        <v>-36.36806</v>
      </c>
      <c r="G621" s="38">
        <f t="shared" si="56"/>
        <v>52.527069769999997</v>
      </c>
    </row>
    <row r="622" spans="1:7" x14ac:dyDescent="0.2">
      <c r="A622" s="1">
        <v>-491</v>
      </c>
      <c r="B622" s="33">
        <v>1.0561172690000001E-4</v>
      </c>
      <c r="C622" s="1">
        <v>26</v>
      </c>
      <c r="D622" s="33">
        <v>2.0309278869999999E-4</v>
      </c>
      <c r="E622" s="37">
        <f t="shared" si="54"/>
        <v>-39073.78</v>
      </c>
      <c r="F622" s="38">
        <f t="shared" si="55"/>
        <v>-39.073779999999999</v>
      </c>
      <c r="G622" s="38">
        <f t="shared" si="56"/>
        <v>105.61172690000001</v>
      </c>
    </row>
    <row r="623" spans="1:7" x14ac:dyDescent="0.2">
      <c r="A623" s="1">
        <v>-519</v>
      </c>
      <c r="B623" s="33">
        <v>4.7764730400000002E-5</v>
      </c>
      <c r="C623" s="1">
        <v>26</v>
      </c>
      <c r="D623" s="33">
        <v>1.7014422649999999E-4</v>
      </c>
      <c r="E623" s="37">
        <f t="shared" si="54"/>
        <v>-41302.019999999997</v>
      </c>
      <c r="F623" s="38">
        <f t="shared" si="55"/>
        <v>-41.302019999999999</v>
      </c>
      <c r="G623" s="38">
        <f t="shared" si="56"/>
        <v>47.764730400000005</v>
      </c>
    </row>
    <row r="624" spans="1:7" x14ac:dyDescent="0.2">
      <c r="A624" s="1">
        <v>-550</v>
      </c>
      <c r="B624" s="33">
        <v>7.5415858410000006E-5</v>
      </c>
      <c r="C624" s="1">
        <v>26</v>
      </c>
      <c r="D624" s="33">
        <v>1.758396617E-4</v>
      </c>
      <c r="E624" s="37">
        <f t="shared" si="54"/>
        <v>-43769</v>
      </c>
      <c r="F624" s="38">
        <f t="shared" si="55"/>
        <v>-43.768999999999998</v>
      </c>
      <c r="G624" s="38">
        <f t="shared" si="56"/>
        <v>75.415858409999998</v>
      </c>
    </row>
    <row r="625" spans="1:7" x14ac:dyDescent="0.2">
      <c r="A625" s="1">
        <v>-586</v>
      </c>
      <c r="B625" s="33">
        <v>6.5674925180000002E-5</v>
      </c>
      <c r="C625" s="1">
        <v>26</v>
      </c>
      <c r="D625" s="33">
        <v>2.3675210790000001E-4</v>
      </c>
      <c r="E625" s="37">
        <f t="shared" si="54"/>
        <v>-46633.88</v>
      </c>
      <c r="F625" s="38">
        <f t="shared" si="55"/>
        <v>-46.633879999999998</v>
      </c>
      <c r="G625" s="38">
        <f t="shared" si="56"/>
        <v>65.674925180000002</v>
      </c>
    </row>
    <row r="626" spans="1:7" x14ac:dyDescent="0.2">
      <c r="A626" s="1">
        <v>-615</v>
      </c>
      <c r="B626" s="33">
        <v>4.6495315420000002E-5</v>
      </c>
      <c r="C626" s="1">
        <v>26</v>
      </c>
      <c r="D626" s="33">
        <v>2.1397610000000001E-4</v>
      </c>
      <c r="E626" s="37">
        <f t="shared" si="54"/>
        <v>-48941.7</v>
      </c>
      <c r="F626" s="38">
        <f t="shared" si="55"/>
        <v>-48.941699999999997</v>
      </c>
      <c r="G626" s="38">
        <f t="shared" si="56"/>
        <v>46.495315420000004</v>
      </c>
    </row>
    <row r="627" spans="1:7" x14ac:dyDescent="0.2">
      <c r="A627" s="1">
        <v>-646</v>
      </c>
      <c r="B627" s="33">
        <v>-4.9702043259999999E-5</v>
      </c>
      <c r="C627" s="1">
        <v>26</v>
      </c>
      <c r="D627" s="33">
        <v>1.837603181E-4</v>
      </c>
      <c r="E627" s="37">
        <f t="shared" si="54"/>
        <v>-51408.68</v>
      </c>
      <c r="F627" s="38">
        <f t="shared" si="55"/>
        <v>-51.408679999999997</v>
      </c>
      <c r="G627" s="38">
        <f t="shared" si="56"/>
        <v>-49.702043259999996</v>
      </c>
    </row>
    <row r="628" spans="1:7" x14ac:dyDescent="0.2">
      <c r="A628" s="1">
        <v>-678</v>
      </c>
      <c r="B628" s="33">
        <v>7.0717642009999993E-5</v>
      </c>
      <c r="C628" s="1">
        <v>26</v>
      </c>
      <c r="D628" s="33">
        <v>1.475350515E-4</v>
      </c>
      <c r="E628" s="37">
        <f t="shared" si="54"/>
        <v>-53955.24</v>
      </c>
      <c r="F628" s="38">
        <f t="shared" si="55"/>
        <v>-53.955239999999996</v>
      </c>
      <c r="G628" s="38">
        <f t="shared" si="56"/>
        <v>70.717642009999992</v>
      </c>
    </row>
    <row r="629" spans="1:7" x14ac:dyDescent="0.2">
      <c r="A629" s="1">
        <v>-711</v>
      </c>
      <c r="B629" s="33">
        <v>2.55578072E-5</v>
      </c>
      <c r="C629" s="1">
        <v>26</v>
      </c>
      <c r="D629" s="33">
        <v>1.888030933E-4</v>
      </c>
      <c r="E629" s="37">
        <f t="shared" si="54"/>
        <v>-56581.38</v>
      </c>
      <c r="F629" s="38">
        <f t="shared" si="55"/>
        <v>-56.581379999999996</v>
      </c>
      <c r="G629" s="38">
        <f t="shared" si="56"/>
        <v>25.557807199999999</v>
      </c>
    </row>
    <row r="630" spans="1:7" x14ac:dyDescent="0.2">
      <c r="A630" s="1">
        <v>-742</v>
      </c>
      <c r="B630" s="33">
        <v>5.7601164749999999E-5</v>
      </c>
      <c r="C630" s="1">
        <v>26</v>
      </c>
      <c r="D630" s="33">
        <v>1.691443535E-4</v>
      </c>
      <c r="E630" s="37">
        <f t="shared" si="54"/>
        <v>-59048.36</v>
      </c>
      <c r="F630" s="38">
        <f t="shared" si="55"/>
        <v>-59.048360000000002</v>
      </c>
      <c r="G630" s="38">
        <f t="shared" si="56"/>
        <v>57.601164749999995</v>
      </c>
    </row>
    <row r="631" spans="1:7" x14ac:dyDescent="0.2">
      <c r="A631" s="1">
        <v>-774</v>
      </c>
      <c r="B631" s="33">
        <v>5.0261009679999998E-5</v>
      </c>
      <c r="C631" s="1">
        <v>26</v>
      </c>
      <c r="D631" s="33">
        <v>2.1960955720000001E-4</v>
      </c>
      <c r="E631" s="37">
        <f t="shared" si="54"/>
        <v>-61594.92</v>
      </c>
      <c r="F631" s="38">
        <f t="shared" si="55"/>
        <v>-61.594919999999995</v>
      </c>
      <c r="G631" s="38">
        <f t="shared" si="56"/>
        <v>50.261009680000001</v>
      </c>
    </row>
    <row r="632" spans="1:7" x14ac:dyDescent="0.2">
      <c r="A632" s="1">
        <v>-810</v>
      </c>
      <c r="B632" s="33">
        <v>3.533708923E-5</v>
      </c>
      <c r="C632" s="1">
        <v>26</v>
      </c>
      <c r="D632" s="33">
        <v>1.4222961580000001E-4</v>
      </c>
      <c r="E632" s="37">
        <f t="shared" si="54"/>
        <v>-64459.799999999996</v>
      </c>
      <c r="F632" s="38">
        <f t="shared" si="55"/>
        <v>-64.459800000000001</v>
      </c>
      <c r="G632" s="38">
        <f t="shared" si="56"/>
        <v>35.337089230000004</v>
      </c>
    </row>
    <row r="633" spans="1:7" x14ac:dyDescent="0.2">
      <c r="A633" s="1">
        <v>-838</v>
      </c>
      <c r="B633" s="33">
        <v>-7.5145722810000004E-5</v>
      </c>
      <c r="C633" s="1">
        <v>26</v>
      </c>
      <c r="D633" s="33">
        <v>1.743785881E-4</v>
      </c>
      <c r="E633" s="37">
        <f t="shared" si="54"/>
        <v>-66688.039999999994</v>
      </c>
      <c r="F633" s="38">
        <f t="shared" si="55"/>
        <v>-66.688039999999987</v>
      </c>
      <c r="G633" s="38">
        <f t="shared" si="56"/>
        <v>-75.145722810000009</v>
      </c>
    </row>
    <row r="634" spans="1:7" x14ac:dyDescent="0.2">
      <c r="A634" s="1">
        <v>-902</v>
      </c>
      <c r="B634" s="33">
        <v>-3.3497540430000001E-5</v>
      </c>
      <c r="C634" s="1">
        <v>26</v>
      </c>
      <c r="D634" s="33">
        <v>1.5602806339999999E-4</v>
      </c>
      <c r="E634" s="37">
        <f t="shared" si="54"/>
        <v>-71781.16</v>
      </c>
      <c r="F634" s="38">
        <f t="shared" si="55"/>
        <v>-71.78116</v>
      </c>
      <c r="G634" s="38">
        <f t="shared" si="56"/>
        <v>-33.497540430000001</v>
      </c>
    </row>
    <row r="635" spans="1:7" x14ac:dyDescent="0.2">
      <c r="A635" s="1">
        <v>-1030</v>
      </c>
      <c r="B635" s="33">
        <v>-2.3618212619999999E-5</v>
      </c>
      <c r="C635" s="1">
        <v>26</v>
      </c>
      <c r="D635" s="33">
        <v>1.2253800240000001E-4</v>
      </c>
      <c r="E635" s="37">
        <f t="shared" si="54"/>
        <v>-81967.399999999994</v>
      </c>
      <c r="F635" s="38">
        <f t="shared" si="55"/>
        <v>-81.967399999999998</v>
      </c>
      <c r="G635" s="38">
        <f t="shared" si="56"/>
        <v>-23.618212619999998</v>
      </c>
    </row>
    <row r="636" spans="1:7" x14ac:dyDescent="0.2">
      <c r="A636" s="1">
        <v>-1283</v>
      </c>
      <c r="B636" s="33">
        <v>-6.1630190359999998E-5</v>
      </c>
      <c r="C636" s="1">
        <v>26</v>
      </c>
      <c r="D636" s="33">
        <v>2.2592265470000001E-4</v>
      </c>
      <c r="E636" s="37">
        <f t="shared" si="54"/>
        <v>-102101.14</v>
      </c>
      <c r="F636" s="38">
        <f t="shared" si="55"/>
        <v>-102.10114</v>
      </c>
      <c r="G636" s="38">
        <f t="shared" si="56"/>
        <v>-61.63019036</v>
      </c>
    </row>
    <row r="637" spans="1:7" x14ac:dyDescent="0.2">
      <c r="A637" s="1">
        <v>-1808</v>
      </c>
      <c r="B637" s="33">
        <v>-7.7110252629999994E-5</v>
      </c>
      <c r="C637" s="1">
        <v>26</v>
      </c>
      <c r="D637" s="33">
        <v>2.13406324E-4</v>
      </c>
      <c r="E637" s="37">
        <f t="shared" si="54"/>
        <v>-143880.63999999998</v>
      </c>
      <c r="F637" s="38">
        <f t="shared" si="55"/>
        <v>-143.88063999999997</v>
      </c>
      <c r="G637" s="38">
        <f t="shared" si="56"/>
        <v>-77.110252629999991</v>
      </c>
    </row>
    <row r="638" spans="1:7" x14ac:dyDescent="0.2">
      <c r="A638" s="1">
        <v>-2860</v>
      </c>
      <c r="B638" s="33">
        <v>-7.8499378949999996E-5</v>
      </c>
      <c r="C638" s="1">
        <v>26</v>
      </c>
      <c r="D638" s="33">
        <v>1.528132497E-4</v>
      </c>
      <c r="E638" s="37">
        <f t="shared" si="54"/>
        <v>-227598.8</v>
      </c>
      <c r="F638" s="38">
        <f t="shared" si="55"/>
        <v>-227.59879999999998</v>
      </c>
      <c r="G638" s="38">
        <f t="shared" si="56"/>
        <v>-78.499378949999993</v>
      </c>
    </row>
    <row r="639" spans="1:7" x14ac:dyDescent="0.2">
      <c r="A639" s="1">
        <v>-3890</v>
      </c>
      <c r="B639" s="33">
        <v>-8.5531298320000001E-5</v>
      </c>
      <c r="C639" s="1">
        <v>26</v>
      </c>
      <c r="D639" s="33">
        <v>1.9197261739999999E-4</v>
      </c>
      <c r="E639" s="37">
        <f t="shared" si="54"/>
        <v>-309566.2</v>
      </c>
      <c r="F639" s="38">
        <f t="shared" si="55"/>
        <v>-309.56620000000004</v>
      </c>
      <c r="G639" s="38">
        <f t="shared" si="56"/>
        <v>-85.531298320000005</v>
      </c>
    </row>
    <row r="640" spans="1:7" x14ac:dyDescent="0.2">
      <c r="A640" s="1">
        <v>-4870</v>
      </c>
      <c r="B640" s="33">
        <v>-1.9053571480000001E-4</v>
      </c>
      <c r="C640" s="1">
        <v>26</v>
      </c>
      <c r="D640" s="33">
        <v>2.351967132E-4</v>
      </c>
      <c r="E640" s="37">
        <f t="shared" si="54"/>
        <v>-387554.6</v>
      </c>
      <c r="F640" s="38">
        <f t="shared" si="55"/>
        <v>-387.55459999999999</v>
      </c>
      <c r="G640" s="38">
        <f t="shared" si="56"/>
        <v>-190.53571480000002</v>
      </c>
    </row>
    <row r="641" spans="1:7" x14ac:dyDescent="0.2">
      <c r="A641" s="1">
        <v>-5890</v>
      </c>
      <c r="B641" s="33">
        <v>-1.8912295010000001E-4</v>
      </c>
      <c r="C641" s="1">
        <v>26</v>
      </c>
      <c r="D641" s="33">
        <v>2.1244582809999999E-4</v>
      </c>
      <c r="E641" s="37">
        <f t="shared" si="54"/>
        <v>-468726.2</v>
      </c>
      <c r="F641" s="38">
        <f t="shared" si="55"/>
        <v>-468.72620000000001</v>
      </c>
      <c r="G641" s="38">
        <f t="shared" si="56"/>
        <v>-189.12295010000003</v>
      </c>
    </row>
    <row r="642" spans="1:7" x14ac:dyDescent="0.2">
      <c r="A642" s="1">
        <v>-6900</v>
      </c>
      <c r="B642" s="33">
        <v>-1.6562421379999999E-4</v>
      </c>
      <c r="C642" s="1">
        <v>26</v>
      </c>
      <c r="D642" s="33">
        <v>1.1519909960000001E-4</v>
      </c>
      <c r="E642" s="37">
        <f t="shared" si="54"/>
        <v>-549102</v>
      </c>
      <c r="F642" s="38">
        <f t="shared" si="55"/>
        <v>-549.10199999999998</v>
      </c>
      <c r="G642" s="38">
        <f t="shared" si="56"/>
        <v>-165.62421379999998</v>
      </c>
    </row>
    <row r="643" spans="1:7" x14ac:dyDescent="0.2">
      <c r="A643" s="1">
        <v>-7850</v>
      </c>
      <c r="B643" s="33">
        <v>-1.657560405E-4</v>
      </c>
      <c r="C643" s="1">
        <v>26</v>
      </c>
      <c r="D643" s="33">
        <v>3.5259899790000002E-4</v>
      </c>
      <c r="E643" s="37">
        <f t="shared" si="54"/>
        <v>-624703</v>
      </c>
      <c r="F643" s="38">
        <f t="shared" si="55"/>
        <v>-624.70299999999997</v>
      </c>
      <c r="G643" s="38">
        <f t="shared" si="56"/>
        <v>-165.75604050000001</v>
      </c>
    </row>
    <row r="646" spans="1:7" x14ac:dyDescent="0.2">
      <c r="A646" s="1" t="s">
        <v>292</v>
      </c>
      <c r="B646" s="1" t="s">
        <v>293</v>
      </c>
    </row>
    <row r="648" spans="1:7" x14ac:dyDescent="0.2">
      <c r="A648" s="36" t="s">
        <v>311</v>
      </c>
    </row>
    <row r="649" spans="1:7" ht="36.75" customHeight="1" x14ac:dyDescent="0.2">
      <c r="A649" s="40" t="s">
        <v>305</v>
      </c>
      <c r="B649" s="40" t="s">
        <v>306</v>
      </c>
      <c r="C649" s="40" t="s">
        <v>307</v>
      </c>
      <c r="D649" s="40" t="s">
        <v>251</v>
      </c>
      <c r="E649" s="41" t="s">
        <v>308</v>
      </c>
      <c r="F649" s="42" t="s">
        <v>309</v>
      </c>
      <c r="G649" s="42" t="s">
        <v>310</v>
      </c>
    </row>
    <row r="650" spans="1:7" x14ac:dyDescent="0.2">
      <c r="A650" s="1">
        <v>0</v>
      </c>
      <c r="B650" s="33">
        <v>8.7468514930000003E-5</v>
      </c>
      <c r="C650" s="1">
        <v>26</v>
      </c>
      <c r="D650" s="33">
        <v>6.933135974E-5</v>
      </c>
      <c r="E650" s="37">
        <f t="shared" ref="E650:E665" si="57">A650*79.58</f>
        <v>0</v>
      </c>
      <c r="F650" s="38">
        <f t="shared" ref="F650:F665" si="58">E650/1000</f>
        <v>0</v>
      </c>
      <c r="G650" s="38">
        <f t="shared" ref="G650:G665" si="59">B650*1000000</f>
        <v>87.468514929999998</v>
      </c>
    </row>
    <row r="651" spans="1:7" x14ac:dyDescent="0.2">
      <c r="A651" s="1">
        <v>-100</v>
      </c>
      <c r="B651" s="33">
        <v>7.5532041729999997E-5</v>
      </c>
      <c r="C651" s="1">
        <v>26</v>
      </c>
      <c r="D651" s="33">
        <v>5.353528833E-5</v>
      </c>
      <c r="E651" s="37">
        <f t="shared" si="57"/>
        <v>-7958</v>
      </c>
      <c r="F651" s="38">
        <f t="shared" si="58"/>
        <v>-7.9580000000000002</v>
      </c>
      <c r="G651" s="38">
        <f t="shared" si="59"/>
        <v>75.532041730000003</v>
      </c>
    </row>
    <row r="652" spans="1:7" x14ac:dyDescent="0.2">
      <c r="A652" s="1">
        <v>-200</v>
      </c>
      <c r="B652" s="33">
        <v>3.7019243750000001E-5</v>
      </c>
      <c r="C652" s="1">
        <v>26</v>
      </c>
      <c r="D652" s="33">
        <v>6.9362206280000003E-5</v>
      </c>
      <c r="E652" s="37">
        <f t="shared" si="57"/>
        <v>-15916</v>
      </c>
      <c r="F652" s="38">
        <f t="shared" si="58"/>
        <v>-15.916</v>
      </c>
      <c r="G652" s="38">
        <f t="shared" si="59"/>
        <v>37.019243750000001</v>
      </c>
    </row>
    <row r="653" spans="1:7" x14ac:dyDescent="0.2">
      <c r="A653" s="1">
        <v>-300</v>
      </c>
      <c r="B653" s="33">
        <v>-2.0041920350000001E-5</v>
      </c>
      <c r="C653" s="1">
        <v>26</v>
      </c>
      <c r="D653" s="33">
        <v>5.7311646800000001E-5</v>
      </c>
      <c r="E653" s="37">
        <f t="shared" si="57"/>
        <v>-23874</v>
      </c>
      <c r="F653" s="38">
        <f t="shared" si="58"/>
        <v>-23.873999999999999</v>
      </c>
      <c r="G653" s="38">
        <f t="shared" si="59"/>
        <v>-20.041920350000002</v>
      </c>
    </row>
    <row r="654" spans="1:7" x14ac:dyDescent="0.2">
      <c r="A654" s="1">
        <v>-400</v>
      </c>
      <c r="B654" s="33">
        <v>6.0219438309999997E-5</v>
      </c>
      <c r="C654" s="1">
        <v>26</v>
      </c>
      <c r="D654" s="33">
        <v>6.4664668040000003E-5</v>
      </c>
      <c r="E654" s="37">
        <f t="shared" si="57"/>
        <v>-31832</v>
      </c>
      <c r="F654" s="38">
        <f t="shared" si="58"/>
        <v>-31.832000000000001</v>
      </c>
      <c r="G654" s="38">
        <f t="shared" si="59"/>
        <v>60.219438309999994</v>
      </c>
    </row>
    <row r="655" spans="1:7" x14ac:dyDescent="0.2">
      <c r="A655" s="1">
        <v>-500</v>
      </c>
      <c r="B655" s="33">
        <v>1.993394263E-5</v>
      </c>
      <c r="C655" s="1">
        <v>26</v>
      </c>
      <c r="D655" s="33">
        <v>5.7976225469999999E-5</v>
      </c>
      <c r="E655" s="37">
        <f t="shared" si="57"/>
        <v>-39790</v>
      </c>
      <c r="F655" s="38">
        <f t="shared" si="58"/>
        <v>-39.79</v>
      </c>
      <c r="G655" s="38">
        <f t="shared" si="59"/>
        <v>19.933942630000001</v>
      </c>
    </row>
    <row r="656" spans="1:7" x14ac:dyDescent="0.2">
      <c r="A656" s="1">
        <v>-600</v>
      </c>
      <c r="B656" s="33">
        <v>-1.8020122259999999E-5</v>
      </c>
      <c r="C656" s="1">
        <v>26</v>
      </c>
      <c r="D656" s="33">
        <v>7.2551996049999997E-5</v>
      </c>
      <c r="E656" s="37">
        <f t="shared" si="57"/>
        <v>-47748</v>
      </c>
      <c r="F656" s="38">
        <f t="shared" si="58"/>
        <v>-47.747999999999998</v>
      </c>
      <c r="G656" s="38">
        <f t="shared" si="59"/>
        <v>-18.020122260000001</v>
      </c>
    </row>
    <row r="657" spans="1:7" x14ac:dyDescent="0.2">
      <c r="A657" s="1">
        <v>-800</v>
      </c>
      <c r="B657" s="33">
        <v>1.8943259619999999E-5</v>
      </c>
      <c r="C657" s="1">
        <v>26</v>
      </c>
      <c r="D657" s="33">
        <v>3.914371307E-5</v>
      </c>
      <c r="E657" s="37">
        <f t="shared" si="57"/>
        <v>-63664</v>
      </c>
      <c r="F657" s="38">
        <f t="shared" si="58"/>
        <v>-63.664000000000001</v>
      </c>
      <c r="G657" s="38">
        <f t="shared" si="59"/>
        <v>18.943259619999999</v>
      </c>
    </row>
    <row r="658" spans="1:7" x14ac:dyDescent="0.2">
      <c r="A658" s="1">
        <v>-1000</v>
      </c>
      <c r="B658" s="33">
        <v>-3.5570958219999997E-5</v>
      </c>
      <c r="C658" s="1">
        <v>26</v>
      </c>
      <c r="D658" s="33">
        <v>5.039135946E-5</v>
      </c>
      <c r="E658" s="37">
        <f t="shared" si="57"/>
        <v>-79580</v>
      </c>
      <c r="F658" s="38">
        <f t="shared" si="58"/>
        <v>-79.58</v>
      </c>
      <c r="G658" s="38">
        <f t="shared" si="59"/>
        <v>-35.570958219999994</v>
      </c>
    </row>
    <row r="659" spans="1:7" x14ac:dyDescent="0.2">
      <c r="A659" s="1">
        <v>-1400</v>
      </c>
      <c r="B659" s="33">
        <v>-5.4732023229999999E-5</v>
      </c>
      <c r="C659" s="1">
        <v>26</v>
      </c>
      <c r="D659" s="33">
        <v>7.3066246029999997E-5</v>
      </c>
      <c r="E659" s="37">
        <f t="shared" si="57"/>
        <v>-111412</v>
      </c>
      <c r="F659" s="38">
        <f t="shared" si="58"/>
        <v>-111.41200000000001</v>
      </c>
      <c r="G659" s="38">
        <f t="shared" si="59"/>
        <v>-54.732023230000003</v>
      </c>
    </row>
    <row r="660" spans="1:7" x14ac:dyDescent="0.2">
      <c r="A660" s="1">
        <v>-1800</v>
      </c>
      <c r="B660" s="33">
        <v>-8.1593238220000004E-5</v>
      </c>
      <c r="C660" s="1">
        <v>26</v>
      </c>
      <c r="D660" s="33">
        <v>6.1896060960000006E-5</v>
      </c>
      <c r="E660" s="37">
        <f t="shared" si="57"/>
        <v>-143244</v>
      </c>
      <c r="F660" s="38">
        <f t="shared" si="58"/>
        <v>-143.244</v>
      </c>
      <c r="G660" s="38">
        <f t="shared" si="59"/>
        <v>-81.593238220000003</v>
      </c>
    </row>
    <row r="661" spans="1:7" x14ac:dyDescent="0.2">
      <c r="A661" s="1">
        <v>-2200</v>
      </c>
      <c r="B661" s="33">
        <v>-1.1079513459999999E-4</v>
      </c>
      <c r="C661" s="1">
        <v>26</v>
      </c>
      <c r="D661" s="33">
        <v>7.3953102340000001E-5</v>
      </c>
      <c r="E661" s="37">
        <f t="shared" si="57"/>
        <v>-175076</v>
      </c>
      <c r="F661" s="38">
        <f t="shared" si="58"/>
        <v>-175.07599999999999</v>
      </c>
      <c r="G661" s="38">
        <f t="shared" si="59"/>
        <v>-110.7951346</v>
      </c>
    </row>
    <row r="662" spans="1:7" x14ac:dyDescent="0.2">
      <c r="A662" s="1">
        <v>-2600</v>
      </c>
      <c r="B662" s="33">
        <v>-7.6910040919999994E-5</v>
      </c>
      <c r="C662" s="1">
        <v>26</v>
      </c>
      <c r="D662" s="33">
        <v>8.3269414090000006E-5</v>
      </c>
      <c r="E662" s="37">
        <f t="shared" si="57"/>
        <v>-206908</v>
      </c>
      <c r="F662" s="38">
        <f t="shared" si="58"/>
        <v>-206.90799999999999</v>
      </c>
      <c r="G662" s="38">
        <f t="shared" si="59"/>
        <v>-76.91004092</v>
      </c>
    </row>
    <row r="663" spans="1:7" x14ac:dyDescent="0.2">
      <c r="A663" s="1">
        <v>-3000</v>
      </c>
      <c r="B663" s="33">
        <v>-9.0036861960000002E-5</v>
      </c>
      <c r="C663" s="1">
        <v>26</v>
      </c>
      <c r="D663" s="33">
        <v>5.6630400269999998E-5</v>
      </c>
      <c r="E663" s="37">
        <f t="shared" si="57"/>
        <v>-238740</v>
      </c>
      <c r="F663" s="38">
        <f t="shared" si="58"/>
        <v>-238.74</v>
      </c>
      <c r="G663" s="38">
        <f t="shared" si="59"/>
        <v>-90.036861959999996</v>
      </c>
    </row>
    <row r="664" spans="1:7" x14ac:dyDescent="0.2">
      <c r="A664" s="1">
        <v>-3400</v>
      </c>
      <c r="B664" s="33">
        <v>-9.7981183580000007E-5</v>
      </c>
      <c r="C664" s="1">
        <v>26</v>
      </c>
      <c r="D664" s="33">
        <v>5.5194582189999999E-5</v>
      </c>
      <c r="E664" s="37">
        <f t="shared" si="57"/>
        <v>-270572</v>
      </c>
      <c r="F664" s="38">
        <f t="shared" si="58"/>
        <v>-270.572</v>
      </c>
      <c r="G664" s="38">
        <f t="shared" si="59"/>
        <v>-97.981183580000007</v>
      </c>
    </row>
    <row r="665" spans="1:7" x14ac:dyDescent="0.2">
      <c r="A665" s="1">
        <v>-3800</v>
      </c>
      <c r="B665" s="33">
        <v>-1.3881103160000001E-4</v>
      </c>
      <c r="C665" s="1">
        <v>26</v>
      </c>
      <c r="D665" s="33">
        <v>8.1241646839999996E-5</v>
      </c>
      <c r="E665" s="37">
        <f t="shared" si="57"/>
        <v>-302404</v>
      </c>
      <c r="F665" s="38">
        <f t="shared" si="58"/>
        <v>-302.404</v>
      </c>
      <c r="G665" s="38">
        <f t="shared" si="59"/>
        <v>-138.81103160000001</v>
      </c>
    </row>
    <row r="668" spans="1:7" x14ac:dyDescent="0.2">
      <c r="A668" s="1" t="s">
        <v>294</v>
      </c>
      <c r="B668" s="1" t="s">
        <v>295</v>
      </c>
    </row>
    <row r="670" spans="1:7" x14ac:dyDescent="0.2">
      <c r="A670" s="36" t="s">
        <v>311</v>
      </c>
    </row>
    <row r="671" spans="1:7" ht="36.75" customHeight="1" x14ac:dyDescent="0.2">
      <c r="A671" s="40" t="s">
        <v>305</v>
      </c>
      <c r="B671" s="40" t="s">
        <v>306</v>
      </c>
      <c r="C671" s="40" t="s">
        <v>307</v>
      </c>
      <c r="D671" s="40" t="s">
        <v>251</v>
      </c>
      <c r="E671" s="41" t="s">
        <v>308</v>
      </c>
      <c r="F671" s="42" t="s">
        <v>309</v>
      </c>
      <c r="G671" s="42" t="s">
        <v>310</v>
      </c>
    </row>
    <row r="672" spans="1:7" x14ac:dyDescent="0.2">
      <c r="A672" s="1">
        <v>0</v>
      </c>
      <c r="B672" s="33">
        <v>4.0132772720000002E-4</v>
      </c>
      <c r="C672" s="1">
        <v>28</v>
      </c>
      <c r="D672" s="33">
        <v>2.8677505979999999E-4</v>
      </c>
      <c r="E672" s="37">
        <f t="shared" ref="E672:E698" si="60">A672*79.58</f>
        <v>0</v>
      </c>
      <c r="F672" s="38">
        <f t="shared" ref="F672:F698" si="61">E672/1000</f>
        <v>0</v>
      </c>
      <c r="G672" s="38">
        <f t="shared" ref="G672:G698" si="62">B672*1000000</f>
        <v>401.32772720000003</v>
      </c>
    </row>
    <row r="673" spans="1:7" x14ac:dyDescent="0.2">
      <c r="A673" s="1">
        <v>-15.43</v>
      </c>
      <c r="B673" s="33">
        <v>4.099023327E-4</v>
      </c>
      <c r="C673" s="1">
        <v>28</v>
      </c>
      <c r="D673" s="33">
        <v>1.731918399E-4</v>
      </c>
      <c r="E673" s="37">
        <f t="shared" si="60"/>
        <v>-1227.9194</v>
      </c>
      <c r="F673" s="38">
        <f t="shared" si="61"/>
        <v>-1.2279194</v>
      </c>
      <c r="G673" s="38">
        <f t="shared" si="62"/>
        <v>409.90233269999999</v>
      </c>
    </row>
    <row r="674" spans="1:7" x14ac:dyDescent="0.2">
      <c r="A674" s="1">
        <v>-41.1</v>
      </c>
      <c r="B674" s="33">
        <v>3.1493795110000002E-4</v>
      </c>
      <c r="C674" s="1">
        <v>28</v>
      </c>
      <c r="D674" s="33">
        <v>1.90480136E-4</v>
      </c>
      <c r="E674" s="37">
        <f t="shared" si="60"/>
        <v>-3270.7379999999998</v>
      </c>
      <c r="F674" s="38">
        <f t="shared" si="61"/>
        <v>-3.2707379999999997</v>
      </c>
      <c r="G674" s="38">
        <f t="shared" si="62"/>
        <v>314.93795110000002</v>
      </c>
    </row>
    <row r="675" spans="1:7" x14ac:dyDescent="0.2">
      <c r="A675" s="1">
        <v>-76.3</v>
      </c>
      <c r="B675" s="33">
        <v>3.027628527E-4</v>
      </c>
      <c r="C675" s="1">
        <v>28</v>
      </c>
      <c r="D675" s="33">
        <v>1.8969407270000001E-4</v>
      </c>
      <c r="E675" s="37">
        <f t="shared" si="60"/>
        <v>-6071.9539999999997</v>
      </c>
      <c r="F675" s="38">
        <f t="shared" si="61"/>
        <v>-6.0719539999999999</v>
      </c>
      <c r="G675" s="38">
        <f t="shared" si="62"/>
        <v>302.7628527</v>
      </c>
    </row>
    <row r="676" spans="1:7" x14ac:dyDescent="0.2">
      <c r="A676" s="1">
        <v>-105.1</v>
      </c>
      <c r="B676" s="33">
        <v>2.2654757160000001E-4</v>
      </c>
      <c r="C676" s="1">
        <v>28</v>
      </c>
      <c r="D676" s="33">
        <v>2.1810899559999999E-4</v>
      </c>
      <c r="E676" s="37">
        <f t="shared" si="60"/>
        <v>-8363.8580000000002</v>
      </c>
      <c r="F676" s="38">
        <f t="shared" si="61"/>
        <v>-8.3638580000000005</v>
      </c>
      <c r="G676" s="38">
        <f t="shared" si="62"/>
        <v>226.5475716</v>
      </c>
    </row>
    <row r="677" spans="1:7" x14ac:dyDescent="0.2">
      <c r="A677" s="1">
        <v>-135.69999999999999</v>
      </c>
      <c r="B677" s="33">
        <v>2.2294875010000001E-4</v>
      </c>
      <c r="C677" s="1">
        <v>28</v>
      </c>
      <c r="D677" s="33">
        <v>2.268450007E-4</v>
      </c>
      <c r="E677" s="37">
        <f t="shared" si="60"/>
        <v>-10799.005999999999</v>
      </c>
      <c r="F677" s="38">
        <f t="shared" si="61"/>
        <v>-10.799005999999999</v>
      </c>
      <c r="G677" s="38">
        <f t="shared" si="62"/>
        <v>222.94875010000001</v>
      </c>
    </row>
    <row r="678" spans="1:7" x14ac:dyDescent="0.2">
      <c r="A678" s="1">
        <v>-167.8</v>
      </c>
      <c r="B678" s="33">
        <v>2.06915876E-4</v>
      </c>
      <c r="C678" s="1">
        <v>28</v>
      </c>
      <c r="D678" s="33">
        <v>1.727865555E-4</v>
      </c>
      <c r="E678" s="37">
        <f t="shared" si="60"/>
        <v>-13353.524000000001</v>
      </c>
      <c r="F678" s="38">
        <f t="shared" si="61"/>
        <v>-13.353524000000002</v>
      </c>
      <c r="G678" s="38">
        <f t="shared" si="62"/>
        <v>206.915876</v>
      </c>
    </row>
    <row r="679" spans="1:7" x14ac:dyDescent="0.2">
      <c r="A679" s="1">
        <v>-199.6</v>
      </c>
      <c r="B679" s="33">
        <v>1.2248672049999999E-4</v>
      </c>
      <c r="C679" s="1">
        <v>28</v>
      </c>
      <c r="D679" s="33">
        <v>2.6156058449999998E-4</v>
      </c>
      <c r="E679" s="37">
        <f t="shared" si="60"/>
        <v>-15884.168</v>
      </c>
      <c r="F679" s="38">
        <f t="shared" si="61"/>
        <v>-15.884167999999999</v>
      </c>
      <c r="G679" s="38">
        <f t="shared" si="62"/>
        <v>122.48672049999999</v>
      </c>
    </row>
    <row r="680" spans="1:7" x14ac:dyDescent="0.2">
      <c r="A680" s="1">
        <v>-229</v>
      </c>
      <c r="B680" s="33">
        <v>1.3096588549999999E-4</v>
      </c>
      <c r="C680" s="1">
        <v>28</v>
      </c>
      <c r="D680" s="33">
        <v>1.8840110620000001E-4</v>
      </c>
      <c r="E680" s="37">
        <f t="shared" si="60"/>
        <v>-18223.82</v>
      </c>
      <c r="F680" s="38">
        <f t="shared" si="61"/>
        <v>-18.22382</v>
      </c>
      <c r="G680" s="38">
        <f t="shared" si="62"/>
        <v>130.96588549999998</v>
      </c>
    </row>
    <row r="681" spans="1:7" x14ac:dyDescent="0.2">
      <c r="A681" s="1">
        <v>-264</v>
      </c>
      <c r="B681" s="33">
        <v>9.2119028029999996E-5</v>
      </c>
      <c r="C681" s="1">
        <v>28</v>
      </c>
      <c r="D681" s="33">
        <v>1.909487103E-4</v>
      </c>
      <c r="E681" s="37">
        <f t="shared" si="60"/>
        <v>-21009.119999999999</v>
      </c>
      <c r="F681" s="38">
        <f t="shared" si="61"/>
        <v>-21.009119999999999</v>
      </c>
      <c r="G681" s="38">
        <f t="shared" si="62"/>
        <v>92.119028029999996</v>
      </c>
    </row>
    <row r="682" spans="1:7" x14ac:dyDescent="0.2">
      <c r="A682" s="1">
        <v>-297</v>
      </c>
      <c r="B682" s="33">
        <v>9.0650842030000001E-5</v>
      </c>
      <c r="C682" s="1">
        <v>28</v>
      </c>
      <c r="D682" s="33">
        <v>2.6624463289999999E-4</v>
      </c>
      <c r="E682" s="37">
        <f t="shared" si="60"/>
        <v>-23635.26</v>
      </c>
      <c r="F682" s="38">
        <f t="shared" si="61"/>
        <v>-23.635259999999999</v>
      </c>
      <c r="G682" s="38">
        <f t="shared" si="62"/>
        <v>90.650842030000007</v>
      </c>
    </row>
    <row r="683" spans="1:7" x14ac:dyDescent="0.2">
      <c r="A683" s="1">
        <v>-329</v>
      </c>
      <c r="B683" s="33">
        <v>7.2696261199999994E-5</v>
      </c>
      <c r="C683" s="1">
        <v>28</v>
      </c>
      <c r="D683" s="33">
        <v>1.7767110799999999E-4</v>
      </c>
      <c r="E683" s="37">
        <f t="shared" si="60"/>
        <v>-26181.82</v>
      </c>
      <c r="F683" s="38">
        <f t="shared" si="61"/>
        <v>-26.181819999999998</v>
      </c>
      <c r="G683" s="38">
        <f t="shared" si="62"/>
        <v>72.696261199999995</v>
      </c>
    </row>
    <row r="684" spans="1:7" x14ac:dyDescent="0.2">
      <c r="A684" s="1">
        <v>-361</v>
      </c>
      <c r="B684" s="33">
        <v>1.3595660940000001E-4</v>
      </c>
      <c r="C684" s="1">
        <v>28</v>
      </c>
      <c r="D684" s="33">
        <v>2.4840391749999998E-4</v>
      </c>
      <c r="E684" s="37">
        <f t="shared" si="60"/>
        <v>-28728.38</v>
      </c>
      <c r="F684" s="38">
        <f t="shared" si="61"/>
        <v>-28.728380000000001</v>
      </c>
      <c r="G684" s="38">
        <f t="shared" si="62"/>
        <v>135.95660940000002</v>
      </c>
    </row>
    <row r="685" spans="1:7" x14ac:dyDescent="0.2">
      <c r="A685" s="1">
        <v>-393</v>
      </c>
      <c r="B685" s="33">
        <v>2.2039732969999999E-5</v>
      </c>
      <c r="C685" s="1">
        <v>28</v>
      </c>
      <c r="D685" s="33">
        <v>2.9973154119999998E-4</v>
      </c>
      <c r="E685" s="37">
        <f t="shared" si="60"/>
        <v>-31274.94</v>
      </c>
      <c r="F685" s="38">
        <f t="shared" si="61"/>
        <v>-31.274939999999997</v>
      </c>
      <c r="G685" s="38">
        <f t="shared" si="62"/>
        <v>22.039732969999999</v>
      </c>
    </row>
    <row r="686" spans="1:7" x14ac:dyDescent="0.2">
      <c r="A686" s="1">
        <v>-424</v>
      </c>
      <c r="B686" s="33">
        <v>-1.5463169510000001E-5</v>
      </c>
      <c r="C686" s="1">
        <v>28</v>
      </c>
      <c r="D686" s="33">
        <v>2.351862597E-4</v>
      </c>
      <c r="E686" s="37">
        <f t="shared" si="60"/>
        <v>-33741.919999999998</v>
      </c>
      <c r="F686" s="38">
        <f t="shared" si="61"/>
        <v>-33.74192</v>
      </c>
      <c r="G686" s="38">
        <f t="shared" si="62"/>
        <v>-15.46316951</v>
      </c>
    </row>
    <row r="687" spans="1:7" x14ac:dyDescent="0.2">
      <c r="A687" s="1">
        <v>-455</v>
      </c>
      <c r="B687" s="33">
        <v>-6.9109624450000001E-5</v>
      </c>
      <c r="C687" s="1">
        <v>28</v>
      </c>
      <c r="D687" s="33">
        <v>1.466040589E-4</v>
      </c>
      <c r="E687" s="37">
        <f t="shared" si="60"/>
        <v>-36208.9</v>
      </c>
      <c r="F687" s="38">
        <f t="shared" si="61"/>
        <v>-36.2089</v>
      </c>
      <c r="G687" s="38">
        <f t="shared" si="62"/>
        <v>-69.109624449999998</v>
      </c>
    </row>
    <row r="688" spans="1:7" x14ac:dyDescent="0.2">
      <c r="A688" s="1">
        <v>-518</v>
      </c>
      <c r="B688" s="33">
        <v>-4.2365249660000002E-5</v>
      </c>
      <c r="C688" s="1">
        <v>28</v>
      </c>
      <c r="D688" s="33">
        <v>1.091376093E-4</v>
      </c>
      <c r="E688" s="37">
        <f t="shared" si="60"/>
        <v>-41222.44</v>
      </c>
      <c r="F688" s="38">
        <f t="shared" si="61"/>
        <v>-41.222439999999999</v>
      </c>
      <c r="G688" s="38">
        <f t="shared" si="62"/>
        <v>-42.365249660000003</v>
      </c>
    </row>
    <row r="689" spans="1:7" x14ac:dyDescent="0.2">
      <c r="A689" s="1">
        <v>-646</v>
      </c>
      <c r="B689" s="33">
        <v>-6.5469953630000006E-5</v>
      </c>
      <c r="C689" s="1">
        <v>28</v>
      </c>
      <c r="D689" s="33">
        <v>1.627539356E-4</v>
      </c>
      <c r="E689" s="37">
        <f t="shared" si="60"/>
        <v>-51408.68</v>
      </c>
      <c r="F689" s="38">
        <f t="shared" si="61"/>
        <v>-51.408679999999997</v>
      </c>
      <c r="G689" s="38">
        <f t="shared" si="62"/>
        <v>-65.469953630000006</v>
      </c>
    </row>
    <row r="690" spans="1:7" x14ac:dyDescent="0.2">
      <c r="A690" s="1">
        <v>-901</v>
      </c>
      <c r="B690" s="33">
        <v>-1.701870382E-4</v>
      </c>
      <c r="C690" s="1">
        <v>28</v>
      </c>
      <c r="D690" s="33">
        <v>1.877177912E-4</v>
      </c>
      <c r="E690" s="37">
        <f t="shared" si="60"/>
        <v>-71701.58</v>
      </c>
      <c r="F690" s="38">
        <f t="shared" si="61"/>
        <v>-71.701580000000007</v>
      </c>
      <c r="G690" s="38">
        <f t="shared" si="62"/>
        <v>-170.18703819999999</v>
      </c>
    </row>
    <row r="691" spans="1:7" x14ac:dyDescent="0.2">
      <c r="A691" s="1">
        <v>-1419</v>
      </c>
      <c r="B691" s="33">
        <v>-2.3445539520000001E-4</v>
      </c>
      <c r="C691" s="1">
        <v>28</v>
      </c>
      <c r="D691" s="33">
        <v>2.6299584080000002E-4</v>
      </c>
      <c r="E691" s="37">
        <f t="shared" si="60"/>
        <v>-112924.02</v>
      </c>
      <c r="F691" s="38">
        <f t="shared" si="61"/>
        <v>-112.92402</v>
      </c>
      <c r="G691" s="38">
        <f t="shared" si="62"/>
        <v>-234.4553952</v>
      </c>
    </row>
    <row r="692" spans="1:7" x14ac:dyDescent="0.2">
      <c r="A692" s="1">
        <v>-2460</v>
      </c>
      <c r="B692" s="33">
        <v>-3.3813074689999998E-4</v>
      </c>
      <c r="C692" s="1">
        <v>28</v>
      </c>
      <c r="D692" s="33">
        <v>2.3063490859999999E-4</v>
      </c>
      <c r="E692" s="37">
        <f t="shared" si="60"/>
        <v>-195766.8</v>
      </c>
      <c r="F692" s="38">
        <f t="shared" si="61"/>
        <v>-195.76679999999999</v>
      </c>
      <c r="G692" s="38">
        <f t="shared" si="62"/>
        <v>-338.13074689999996</v>
      </c>
    </row>
    <row r="693" spans="1:7" x14ac:dyDescent="0.2">
      <c r="A693" s="1">
        <v>-3490</v>
      </c>
      <c r="B693" s="33">
        <v>-3.360540207E-4</v>
      </c>
      <c r="C693" s="1">
        <v>28</v>
      </c>
      <c r="D693" s="33">
        <v>1.746529043E-4</v>
      </c>
      <c r="E693" s="37">
        <f t="shared" si="60"/>
        <v>-277734.2</v>
      </c>
      <c r="F693" s="38">
        <f t="shared" si="61"/>
        <v>-277.73419999999999</v>
      </c>
      <c r="G693" s="38">
        <f t="shared" si="62"/>
        <v>-336.05402070000002</v>
      </c>
    </row>
    <row r="694" spans="1:7" x14ac:dyDescent="0.2">
      <c r="A694" s="1">
        <v>-4500</v>
      </c>
      <c r="B694" s="33">
        <v>-3.3720217560000002E-4</v>
      </c>
      <c r="C694" s="1">
        <v>28</v>
      </c>
      <c r="D694" s="33">
        <v>2.12227258E-4</v>
      </c>
      <c r="E694" s="37">
        <f t="shared" si="60"/>
        <v>-358110</v>
      </c>
      <c r="F694" s="38">
        <f t="shared" si="61"/>
        <v>-358.11</v>
      </c>
      <c r="G694" s="38">
        <f t="shared" si="62"/>
        <v>-337.20217560000003</v>
      </c>
    </row>
    <row r="695" spans="1:7" x14ac:dyDescent="0.2">
      <c r="A695" s="1">
        <v>-5530</v>
      </c>
      <c r="B695" s="33">
        <v>-2.8975729980000001E-4</v>
      </c>
      <c r="C695" s="1">
        <v>28</v>
      </c>
      <c r="D695" s="33">
        <v>2.0930730759999999E-4</v>
      </c>
      <c r="E695" s="37">
        <f t="shared" si="60"/>
        <v>-440077.39999999997</v>
      </c>
      <c r="F695" s="38">
        <f t="shared" si="61"/>
        <v>-440.07739999999995</v>
      </c>
      <c r="G695" s="38">
        <f t="shared" si="62"/>
        <v>-289.7572998</v>
      </c>
    </row>
    <row r="696" spans="1:7" x14ac:dyDescent="0.2">
      <c r="A696" s="1">
        <v>-6530</v>
      </c>
      <c r="B696" s="33">
        <v>-2.4843860710000001E-4</v>
      </c>
      <c r="C696" s="1">
        <v>28</v>
      </c>
      <c r="D696" s="33">
        <v>1.7130026550000001E-4</v>
      </c>
      <c r="E696" s="37">
        <f t="shared" si="60"/>
        <v>-519657.39999999997</v>
      </c>
      <c r="F696" s="38">
        <f t="shared" si="61"/>
        <v>-519.65739999999994</v>
      </c>
      <c r="G696" s="38">
        <f t="shared" si="62"/>
        <v>-248.43860710000001</v>
      </c>
    </row>
    <row r="697" spans="1:7" x14ac:dyDescent="0.2">
      <c r="A697" s="1">
        <v>-7500</v>
      </c>
      <c r="B697" s="33">
        <v>-3.1190110029999998E-4</v>
      </c>
      <c r="C697" s="1">
        <v>28</v>
      </c>
      <c r="D697" s="33">
        <v>2.73992563E-4</v>
      </c>
      <c r="E697" s="37">
        <f t="shared" si="60"/>
        <v>-596850</v>
      </c>
      <c r="F697" s="38">
        <f t="shared" si="61"/>
        <v>-596.85</v>
      </c>
      <c r="G697" s="38">
        <f t="shared" si="62"/>
        <v>-311.9011003</v>
      </c>
    </row>
    <row r="698" spans="1:7" x14ac:dyDescent="0.2">
      <c r="A698" s="1">
        <v>-8460</v>
      </c>
      <c r="B698" s="33">
        <v>-3.2105836860000001E-4</v>
      </c>
      <c r="C698" s="1">
        <v>28</v>
      </c>
      <c r="D698" s="33">
        <v>1.8575948780000001E-4</v>
      </c>
      <c r="E698" s="37">
        <f t="shared" si="60"/>
        <v>-673246.79999999993</v>
      </c>
      <c r="F698" s="38">
        <f t="shared" si="61"/>
        <v>-673.24679999999989</v>
      </c>
      <c r="G698" s="38">
        <f t="shared" si="62"/>
        <v>-321.05836859999999</v>
      </c>
    </row>
    <row r="701" spans="1:7" x14ac:dyDescent="0.2">
      <c r="A701" s="1" t="s">
        <v>296</v>
      </c>
      <c r="B701" s="1" t="s">
        <v>297</v>
      </c>
    </row>
    <row r="703" spans="1:7" x14ac:dyDescent="0.2">
      <c r="A703" s="36" t="s">
        <v>311</v>
      </c>
    </row>
    <row r="704" spans="1:7" ht="36.75" customHeight="1" x14ac:dyDescent="0.2">
      <c r="A704" s="40" t="s">
        <v>305</v>
      </c>
      <c r="B704" s="40" t="s">
        <v>306</v>
      </c>
      <c r="C704" s="40" t="s">
        <v>307</v>
      </c>
      <c r="D704" s="40" t="s">
        <v>251</v>
      </c>
      <c r="E704" s="41" t="s">
        <v>308</v>
      </c>
      <c r="F704" s="42" t="s">
        <v>309</v>
      </c>
      <c r="G704" s="42" t="s">
        <v>310</v>
      </c>
    </row>
    <row r="705" spans="1:7" x14ac:dyDescent="0.2">
      <c r="A705" s="1">
        <v>0</v>
      </c>
      <c r="B705" s="33">
        <v>1.011322714E-4</v>
      </c>
      <c r="C705" s="1">
        <v>27</v>
      </c>
      <c r="D705" s="33">
        <v>6.7966234290000005E-5</v>
      </c>
      <c r="E705" s="37">
        <f t="shared" ref="E705:E720" si="63">A705*79.58</f>
        <v>0</v>
      </c>
      <c r="F705" s="38">
        <f t="shared" ref="F705:F720" si="64">E705/1000</f>
        <v>0</v>
      </c>
      <c r="G705" s="38">
        <f t="shared" ref="G705:G720" si="65">B705*1000000</f>
        <v>101.13227140000001</v>
      </c>
    </row>
    <row r="706" spans="1:7" x14ac:dyDescent="0.2">
      <c r="A706" s="1">
        <v>-100</v>
      </c>
      <c r="B706" s="33">
        <v>6.6272660020000004E-5</v>
      </c>
      <c r="C706" s="1">
        <v>27</v>
      </c>
      <c r="D706" s="33">
        <v>6.5461490969999996E-5</v>
      </c>
      <c r="E706" s="37">
        <f t="shared" si="63"/>
        <v>-7958</v>
      </c>
      <c r="F706" s="38">
        <f t="shared" si="64"/>
        <v>-7.9580000000000002</v>
      </c>
      <c r="G706" s="38">
        <f t="shared" si="65"/>
        <v>66.272660020000004</v>
      </c>
    </row>
    <row r="707" spans="1:7" x14ac:dyDescent="0.2">
      <c r="A707" s="1">
        <v>-200</v>
      </c>
      <c r="B707" s="33">
        <v>3.9571539209999999E-5</v>
      </c>
      <c r="C707" s="1">
        <v>27</v>
      </c>
      <c r="D707" s="33">
        <v>1.0475464639999999E-4</v>
      </c>
      <c r="E707" s="37">
        <f t="shared" si="63"/>
        <v>-15916</v>
      </c>
      <c r="F707" s="38">
        <f t="shared" si="64"/>
        <v>-15.916</v>
      </c>
      <c r="G707" s="38">
        <f t="shared" si="65"/>
        <v>39.571539209999997</v>
      </c>
    </row>
    <row r="708" spans="1:7" x14ac:dyDescent="0.2">
      <c r="A708" s="1">
        <v>-300</v>
      </c>
      <c r="B708" s="33">
        <v>3.1686564659999999E-5</v>
      </c>
      <c r="C708" s="1">
        <v>27</v>
      </c>
      <c r="D708" s="33">
        <v>6.7553799550000001E-5</v>
      </c>
      <c r="E708" s="37">
        <f t="shared" si="63"/>
        <v>-23874</v>
      </c>
      <c r="F708" s="38">
        <f t="shared" si="64"/>
        <v>-23.873999999999999</v>
      </c>
      <c r="G708" s="38">
        <f t="shared" si="65"/>
        <v>31.686564659999998</v>
      </c>
    </row>
    <row r="709" spans="1:7" x14ac:dyDescent="0.2">
      <c r="A709" s="1">
        <v>-400</v>
      </c>
      <c r="B709" s="33">
        <v>1.8086148679999999E-5</v>
      </c>
      <c r="C709" s="1">
        <v>27</v>
      </c>
      <c r="D709" s="33">
        <v>1.030078867E-4</v>
      </c>
      <c r="E709" s="37">
        <f t="shared" si="63"/>
        <v>-31832</v>
      </c>
      <c r="F709" s="38">
        <f t="shared" si="64"/>
        <v>-31.832000000000001</v>
      </c>
      <c r="G709" s="38">
        <f t="shared" si="65"/>
        <v>18.086148679999997</v>
      </c>
    </row>
    <row r="710" spans="1:7" x14ac:dyDescent="0.2">
      <c r="A710" s="1">
        <v>-500</v>
      </c>
      <c r="B710" s="33">
        <v>4.5327831820000001E-5</v>
      </c>
      <c r="C710" s="1">
        <v>27</v>
      </c>
      <c r="D710" s="33">
        <v>1.340931504E-4</v>
      </c>
      <c r="E710" s="37">
        <f t="shared" si="63"/>
        <v>-39790</v>
      </c>
      <c r="F710" s="38">
        <f t="shared" si="64"/>
        <v>-39.79</v>
      </c>
      <c r="G710" s="38">
        <f t="shared" si="65"/>
        <v>45.32783182</v>
      </c>
    </row>
    <row r="711" spans="1:7" x14ac:dyDescent="0.2">
      <c r="A711" s="1">
        <v>-600</v>
      </c>
      <c r="B711" s="33">
        <v>-1.392308451E-5</v>
      </c>
      <c r="C711" s="1">
        <v>27</v>
      </c>
      <c r="D711" s="33">
        <v>9.1757561819999996E-5</v>
      </c>
      <c r="E711" s="37">
        <f t="shared" si="63"/>
        <v>-47748</v>
      </c>
      <c r="F711" s="38">
        <f t="shared" si="64"/>
        <v>-47.747999999999998</v>
      </c>
      <c r="G711" s="38">
        <f t="shared" si="65"/>
        <v>-13.923084509999999</v>
      </c>
    </row>
    <row r="712" spans="1:7" x14ac:dyDescent="0.2">
      <c r="A712" s="1">
        <v>-700</v>
      </c>
      <c r="B712" s="33">
        <v>-2.8147570290000001E-5</v>
      </c>
      <c r="C712" s="1">
        <v>27</v>
      </c>
      <c r="D712" s="33">
        <v>9.6012524070000004E-5</v>
      </c>
      <c r="E712" s="37">
        <f t="shared" si="63"/>
        <v>-55706</v>
      </c>
      <c r="F712" s="38">
        <f t="shared" si="64"/>
        <v>-55.706000000000003</v>
      </c>
      <c r="G712" s="38">
        <f t="shared" si="65"/>
        <v>-28.147570290000001</v>
      </c>
    </row>
    <row r="713" spans="1:7" x14ac:dyDescent="0.2">
      <c r="A713" s="1">
        <v>-900</v>
      </c>
      <c r="B713" s="33">
        <v>-1.248245983E-5</v>
      </c>
      <c r="C713" s="1">
        <v>27</v>
      </c>
      <c r="D713" s="33">
        <v>1.8091178699999999E-4</v>
      </c>
      <c r="E713" s="37">
        <f t="shared" si="63"/>
        <v>-71622</v>
      </c>
      <c r="F713" s="38">
        <f t="shared" si="64"/>
        <v>-71.622</v>
      </c>
      <c r="G713" s="38">
        <f t="shared" si="65"/>
        <v>-12.48245983</v>
      </c>
    </row>
    <row r="714" spans="1:7" x14ac:dyDescent="0.2">
      <c r="A714" s="1">
        <v>-1300</v>
      </c>
      <c r="B714" s="33">
        <v>-4.0170084070000002E-5</v>
      </c>
      <c r="C714" s="1">
        <v>27</v>
      </c>
      <c r="D714" s="33">
        <v>1.084753501E-4</v>
      </c>
      <c r="E714" s="37">
        <f t="shared" si="63"/>
        <v>-103454</v>
      </c>
      <c r="F714" s="38">
        <f t="shared" si="64"/>
        <v>-103.45399999999999</v>
      </c>
      <c r="G714" s="38">
        <f t="shared" si="65"/>
        <v>-40.170084070000001</v>
      </c>
    </row>
    <row r="715" spans="1:7" x14ac:dyDescent="0.2">
      <c r="A715" s="1">
        <v>-1700</v>
      </c>
      <c r="B715" s="33">
        <v>-7.5335483939999994E-5</v>
      </c>
      <c r="C715" s="1">
        <v>27</v>
      </c>
      <c r="D715" s="33">
        <v>5.4365531569999998E-5</v>
      </c>
      <c r="E715" s="37">
        <f t="shared" si="63"/>
        <v>-135286</v>
      </c>
      <c r="F715" s="38">
        <f t="shared" si="64"/>
        <v>-135.286</v>
      </c>
      <c r="G715" s="38">
        <f t="shared" si="65"/>
        <v>-75.335483939999989</v>
      </c>
    </row>
    <row r="716" spans="1:7" x14ac:dyDescent="0.2">
      <c r="A716" s="1">
        <v>-2100</v>
      </c>
      <c r="B716" s="33">
        <v>-4.2123776370000003E-5</v>
      </c>
      <c r="C716" s="1">
        <v>27</v>
      </c>
      <c r="D716" s="33">
        <v>1.0728369519999999E-4</v>
      </c>
      <c r="E716" s="37">
        <f t="shared" si="63"/>
        <v>-167118</v>
      </c>
      <c r="F716" s="38">
        <f t="shared" si="64"/>
        <v>-167.11799999999999</v>
      </c>
      <c r="G716" s="38">
        <f t="shared" si="65"/>
        <v>-42.123776370000002</v>
      </c>
    </row>
    <row r="717" spans="1:7" x14ac:dyDescent="0.2">
      <c r="A717" s="1">
        <v>-2500</v>
      </c>
      <c r="B717" s="33">
        <v>-5.6205408779999997E-5</v>
      </c>
      <c r="C717" s="1">
        <v>27</v>
      </c>
      <c r="D717" s="33">
        <v>7.1798861450000004E-5</v>
      </c>
      <c r="E717" s="37">
        <f t="shared" si="63"/>
        <v>-198950</v>
      </c>
      <c r="F717" s="38">
        <f t="shared" si="64"/>
        <v>-198.95</v>
      </c>
      <c r="G717" s="38">
        <f t="shared" si="65"/>
        <v>-56.205408779999999</v>
      </c>
    </row>
    <row r="718" spans="1:7" x14ac:dyDescent="0.2">
      <c r="A718" s="1">
        <v>-2900</v>
      </c>
      <c r="B718" s="33">
        <v>-8.4836600279999995E-5</v>
      </c>
      <c r="C718" s="1">
        <v>27</v>
      </c>
      <c r="D718" s="33">
        <v>6.2703126959999994E-5</v>
      </c>
      <c r="E718" s="37">
        <f t="shared" si="63"/>
        <v>-230782</v>
      </c>
      <c r="F718" s="38">
        <f t="shared" si="64"/>
        <v>-230.78200000000001</v>
      </c>
      <c r="G718" s="38">
        <f t="shared" si="65"/>
        <v>-84.836600279999999</v>
      </c>
    </row>
    <row r="719" spans="1:7" x14ac:dyDescent="0.2">
      <c r="A719" s="1">
        <v>-3300</v>
      </c>
      <c r="B719" s="33">
        <v>-1.0195344969999999E-4</v>
      </c>
      <c r="C719" s="1">
        <v>27</v>
      </c>
      <c r="D719" s="33">
        <v>8.2932430879999999E-5</v>
      </c>
      <c r="E719" s="37">
        <f t="shared" si="63"/>
        <v>-262614</v>
      </c>
      <c r="F719" s="38">
        <f t="shared" si="64"/>
        <v>-262.61399999999998</v>
      </c>
      <c r="G719" s="38">
        <f t="shared" si="65"/>
        <v>-101.95344969999999</v>
      </c>
    </row>
    <row r="720" spans="1:7" x14ac:dyDescent="0.2">
      <c r="A720" s="1">
        <v>-3700</v>
      </c>
      <c r="B720" s="33">
        <v>-8.4157601110000006E-5</v>
      </c>
      <c r="C720" s="1">
        <v>27</v>
      </c>
      <c r="D720" s="33">
        <v>6.9266636470000006E-5</v>
      </c>
      <c r="E720" s="37">
        <f t="shared" si="63"/>
        <v>-294446</v>
      </c>
      <c r="F720" s="38">
        <f t="shared" si="64"/>
        <v>-294.44600000000003</v>
      </c>
      <c r="G720" s="38">
        <f t="shared" si="65"/>
        <v>-84.157601110000002</v>
      </c>
    </row>
    <row r="723" spans="1:7" x14ac:dyDescent="0.2">
      <c r="A723" s="1" t="s">
        <v>298</v>
      </c>
      <c r="B723" s="1" t="s">
        <v>291</v>
      </c>
    </row>
    <row r="725" spans="1:7" x14ac:dyDescent="0.2">
      <c r="A725" s="36" t="s">
        <v>311</v>
      </c>
    </row>
    <row r="726" spans="1:7" ht="36.75" customHeight="1" x14ac:dyDescent="0.2">
      <c r="A726" s="40" t="s">
        <v>305</v>
      </c>
      <c r="B726" s="40" t="s">
        <v>306</v>
      </c>
      <c r="C726" s="40" t="s">
        <v>307</v>
      </c>
      <c r="D726" s="40" t="s">
        <v>251</v>
      </c>
      <c r="E726" s="41" t="s">
        <v>308</v>
      </c>
      <c r="F726" s="42" t="s">
        <v>309</v>
      </c>
      <c r="G726" s="42" t="s">
        <v>310</v>
      </c>
    </row>
    <row r="727" spans="1:7" x14ac:dyDescent="0.2">
      <c r="A727" s="1">
        <v>0</v>
      </c>
      <c r="B727" s="33">
        <v>3.0465043520000001E-4</v>
      </c>
      <c r="C727" s="1">
        <v>26</v>
      </c>
      <c r="D727" s="33">
        <v>5.1128766970000002E-4</v>
      </c>
      <c r="E727" s="37">
        <f t="shared" ref="E727:E747" si="66">A727*79.58</f>
        <v>0</v>
      </c>
      <c r="F727" s="38">
        <f t="shared" ref="F727:F747" si="67">E727/1000</f>
        <v>0</v>
      </c>
      <c r="G727" s="38">
        <f t="shared" ref="G727:G747" si="68">B727*1000000</f>
        <v>304.6504352</v>
      </c>
    </row>
    <row r="728" spans="1:7" x14ac:dyDescent="0.2">
      <c r="A728" s="1">
        <v>-23.9</v>
      </c>
      <c r="B728" s="33">
        <v>2.9792034440000002E-4</v>
      </c>
      <c r="C728" s="1">
        <v>26</v>
      </c>
      <c r="D728" s="33">
        <v>4.5743809620000001E-4</v>
      </c>
      <c r="E728" s="37">
        <f t="shared" si="66"/>
        <v>-1901.9619999999998</v>
      </c>
      <c r="F728" s="38">
        <f t="shared" si="67"/>
        <v>-1.9019619999999997</v>
      </c>
      <c r="G728" s="38">
        <f t="shared" si="68"/>
        <v>297.92034440000003</v>
      </c>
    </row>
    <row r="729" spans="1:7" x14ac:dyDescent="0.2">
      <c r="A729" s="1">
        <v>-42.5</v>
      </c>
      <c r="B729" s="33">
        <v>3.2479675969999998E-4</v>
      </c>
      <c r="C729" s="1">
        <v>26</v>
      </c>
      <c r="D729" s="33">
        <v>4.049163695E-4</v>
      </c>
      <c r="E729" s="37">
        <f t="shared" si="66"/>
        <v>-3382.15</v>
      </c>
      <c r="F729" s="38">
        <f t="shared" si="67"/>
        <v>-3.3821500000000002</v>
      </c>
      <c r="G729" s="38">
        <f t="shared" si="68"/>
        <v>324.7967597</v>
      </c>
    </row>
    <row r="730" spans="1:7" x14ac:dyDescent="0.2">
      <c r="A730" s="1">
        <v>-74.2</v>
      </c>
      <c r="B730" s="33">
        <v>2.4323850860000001E-4</v>
      </c>
      <c r="C730" s="1">
        <v>26</v>
      </c>
      <c r="D730" s="33">
        <v>5.6167483809999995E-4</v>
      </c>
      <c r="E730" s="37">
        <f t="shared" si="66"/>
        <v>-5904.8360000000002</v>
      </c>
      <c r="F730" s="38">
        <f t="shared" si="67"/>
        <v>-5.9048360000000004</v>
      </c>
      <c r="G730" s="38">
        <f t="shared" si="68"/>
        <v>243.23850860000002</v>
      </c>
    </row>
    <row r="731" spans="1:7" x14ac:dyDescent="0.2">
      <c r="A731" s="1">
        <v>-107.2</v>
      </c>
      <c r="B731" s="33">
        <v>1.686408267E-4</v>
      </c>
      <c r="C731" s="1">
        <v>26</v>
      </c>
      <c r="D731" s="33">
        <v>4.6521305600000001E-4</v>
      </c>
      <c r="E731" s="37">
        <f t="shared" si="66"/>
        <v>-8530.9760000000006</v>
      </c>
      <c r="F731" s="38">
        <f t="shared" si="67"/>
        <v>-8.5309760000000008</v>
      </c>
      <c r="G731" s="38">
        <f t="shared" si="68"/>
        <v>168.64082669999999</v>
      </c>
    </row>
    <row r="732" spans="1:7" x14ac:dyDescent="0.2">
      <c r="A732" s="1">
        <v>-138.5</v>
      </c>
      <c r="B732" s="33">
        <v>1.4451093320000001E-4</v>
      </c>
      <c r="C732" s="1">
        <v>26</v>
      </c>
      <c r="D732" s="33">
        <v>4.754278162E-4</v>
      </c>
      <c r="E732" s="37">
        <f t="shared" si="66"/>
        <v>-11021.83</v>
      </c>
      <c r="F732" s="38">
        <f t="shared" si="67"/>
        <v>-11.02183</v>
      </c>
      <c r="G732" s="38">
        <f t="shared" si="68"/>
        <v>144.51093320000001</v>
      </c>
    </row>
    <row r="733" spans="1:7" x14ac:dyDescent="0.2">
      <c r="A733" s="1">
        <v>-201</v>
      </c>
      <c r="B733" s="33">
        <v>6.025999898E-5</v>
      </c>
      <c r="C733" s="1">
        <v>26</v>
      </c>
      <c r="D733" s="33">
        <v>4.1389594319999999E-4</v>
      </c>
      <c r="E733" s="37">
        <f t="shared" si="66"/>
        <v>-15995.58</v>
      </c>
      <c r="F733" s="38">
        <f t="shared" si="67"/>
        <v>-15.99558</v>
      </c>
      <c r="G733" s="38">
        <f t="shared" si="68"/>
        <v>60.259998979999999</v>
      </c>
    </row>
    <row r="734" spans="1:7" x14ac:dyDescent="0.2">
      <c r="A734" s="1">
        <v>-230</v>
      </c>
      <c r="B734" s="33">
        <v>-1.1558564439999999E-4</v>
      </c>
      <c r="C734" s="1">
        <v>26</v>
      </c>
      <c r="D734" s="33">
        <v>4.3118310830000001E-4</v>
      </c>
      <c r="E734" s="37">
        <f t="shared" si="66"/>
        <v>-18303.399999999998</v>
      </c>
      <c r="F734" s="38">
        <f t="shared" si="67"/>
        <v>-18.303399999999996</v>
      </c>
      <c r="G734" s="38">
        <f t="shared" si="68"/>
        <v>-115.58564439999999</v>
      </c>
    </row>
    <row r="735" spans="1:7" x14ac:dyDescent="0.2">
      <c r="A735" s="1">
        <v>-259</v>
      </c>
      <c r="B735" s="33">
        <v>7.1860556340000003E-6</v>
      </c>
      <c r="C735" s="1">
        <v>26</v>
      </c>
      <c r="D735" s="33">
        <v>4.3000944959999999E-4</v>
      </c>
      <c r="E735" s="37">
        <f t="shared" si="66"/>
        <v>-20611.22</v>
      </c>
      <c r="F735" s="38">
        <f t="shared" si="67"/>
        <v>-20.611219999999999</v>
      </c>
      <c r="G735" s="38">
        <f t="shared" si="68"/>
        <v>7.1860556340000006</v>
      </c>
    </row>
    <row r="736" spans="1:7" x14ac:dyDescent="0.2">
      <c r="A736" s="1">
        <v>-298</v>
      </c>
      <c r="B736" s="33">
        <v>-7.6185241250000002E-5</v>
      </c>
      <c r="C736" s="1">
        <v>26</v>
      </c>
      <c r="D736" s="33">
        <v>3.3959963870000001E-4</v>
      </c>
      <c r="E736" s="37">
        <f t="shared" si="66"/>
        <v>-23714.84</v>
      </c>
      <c r="F736" s="38">
        <f t="shared" si="67"/>
        <v>-23.714839999999999</v>
      </c>
      <c r="G736" s="38">
        <f t="shared" si="68"/>
        <v>-76.185241250000004</v>
      </c>
    </row>
    <row r="737" spans="1:7" x14ac:dyDescent="0.2">
      <c r="A737" s="1">
        <v>-362</v>
      </c>
      <c r="B737" s="33">
        <v>-1.178910799E-4</v>
      </c>
      <c r="C737" s="1">
        <v>26</v>
      </c>
      <c r="D737" s="33">
        <v>3.6480620219999998E-4</v>
      </c>
      <c r="E737" s="37">
        <f t="shared" si="66"/>
        <v>-28807.96</v>
      </c>
      <c r="F737" s="38">
        <f t="shared" si="67"/>
        <v>-28.807959999999998</v>
      </c>
      <c r="G737" s="38">
        <f t="shared" si="68"/>
        <v>-117.89107989999999</v>
      </c>
    </row>
    <row r="738" spans="1:7" x14ac:dyDescent="0.2">
      <c r="A738" s="1">
        <v>-487</v>
      </c>
      <c r="B738" s="33">
        <v>-1.4383653689999999E-4</v>
      </c>
      <c r="C738" s="1">
        <v>26</v>
      </c>
      <c r="D738" s="33">
        <v>3.9944763599999999E-4</v>
      </c>
      <c r="E738" s="37">
        <f t="shared" si="66"/>
        <v>-38755.46</v>
      </c>
      <c r="F738" s="38">
        <f t="shared" si="67"/>
        <v>-38.755459999999999</v>
      </c>
      <c r="G738" s="38">
        <f t="shared" si="68"/>
        <v>-143.8365369</v>
      </c>
    </row>
    <row r="739" spans="1:7" x14ac:dyDescent="0.2">
      <c r="A739" s="1">
        <v>-742</v>
      </c>
      <c r="B739" s="33">
        <v>-9.8626478100000007E-5</v>
      </c>
      <c r="C739" s="1">
        <v>26</v>
      </c>
      <c r="D739" s="33">
        <v>4.6392971930000001E-4</v>
      </c>
      <c r="E739" s="37">
        <f t="shared" si="66"/>
        <v>-59048.36</v>
      </c>
      <c r="F739" s="38">
        <f t="shared" si="67"/>
        <v>-59.048360000000002</v>
      </c>
      <c r="G739" s="38">
        <f t="shared" si="68"/>
        <v>-98.6264781</v>
      </c>
    </row>
    <row r="740" spans="1:7" x14ac:dyDescent="0.2">
      <c r="A740" s="1">
        <v>-1252</v>
      </c>
      <c r="B740" s="33">
        <v>-1.8541894509999999E-4</v>
      </c>
      <c r="C740" s="1">
        <v>26</v>
      </c>
      <c r="D740" s="33">
        <v>3.8569921919999998E-4</v>
      </c>
      <c r="E740" s="37">
        <f t="shared" si="66"/>
        <v>-99634.16</v>
      </c>
      <c r="F740" s="38">
        <f t="shared" si="67"/>
        <v>-99.634160000000008</v>
      </c>
      <c r="G740" s="38">
        <f t="shared" si="68"/>
        <v>-185.4189451</v>
      </c>
    </row>
    <row r="741" spans="1:7" x14ac:dyDescent="0.2">
      <c r="A741" s="1">
        <v>-2280</v>
      </c>
      <c r="B741" s="33">
        <v>-1.7625516540000001E-4</v>
      </c>
      <c r="C741" s="1">
        <v>26</v>
      </c>
      <c r="D741" s="33">
        <v>3.5648151789999998E-4</v>
      </c>
      <c r="E741" s="37">
        <f t="shared" si="66"/>
        <v>-181442.4</v>
      </c>
      <c r="F741" s="38">
        <f t="shared" si="67"/>
        <v>-181.44239999999999</v>
      </c>
      <c r="G741" s="38">
        <f t="shared" si="68"/>
        <v>-176.25516540000001</v>
      </c>
    </row>
    <row r="742" spans="1:7" x14ac:dyDescent="0.2">
      <c r="A742" s="1">
        <v>-3310</v>
      </c>
      <c r="B742" s="33">
        <v>-2.242273268E-4</v>
      </c>
      <c r="C742" s="1">
        <v>26</v>
      </c>
      <c r="D742" s="33">
        <v>3.5407601599999998E-4</v>
      </c>
      <c r="E742" s="37">
        <f t="shared" si="66"/>
        <v>-263409.8</v>
      </c>
      <c r="F742" s="38">
        <f t="shared" si="67"/>
        <v>-263.40979999999996</v>
      </c>
      <c r="G742" s="38">
        <f t="shared" si="68"/>
        <v>-224.22732680000001</v>
      </c>
    </row>
    <row r="743" spans="1:7" x14ac:dyDescent="0.2">
      <c r="A743" s="1">
        <v>-4350</v>
      </c>
      <c r="B743" s="33">
        <v>-3.4391447639999998E-4</v>
      </c>
      <c r="C743" s="1">
        <v>26</v>
      </c>
      <c r="D743" s="33">
        <v>3.914443214E-4</v>
      </c>
      <c r="E743" s="37">
        <f t="shared" si="66"/>
        <v>-346173</v>
      </c>
      <c r="F743" s="38">
        <f t="shared" si="67"/>
        <v>-346.173</v>
      </c>
      <c r="G743" s="38">
        <f t="shared" si="68"/>
        <v>-343.91447639999996</v>
      </c>
    </row>
    <row r="744" spans="1:7" x14ac:dyDescent="0.2">
      <c r="A744" s="1">
        <v>-5350</v>
      </c>
      <c r="B744" s="33">
        <v>-3.0517853050000002E-4</v>
      </c>
      <c r="C744" s="1">
        <v>25</v>
      </c>
      <c r="D744" s="33">
        <v>3.740168551E-4</v>
      </c>
      <c r="E744" s="37">
        <f t="shared" si="66"/>
        <v>-425753</v>
      </c>
      <c r="F744" s="38">
        <f t="shared" si="67"/>
        <v>-425.75299999999999</v>
      </c>
      <c r="G744" s="38">
        <f t="shared" si="68"/>
        <v>-305.17853050000002</v>
      </c>
    </row>
    <row r="745" spans="1:7" x14ac:dyDescent="0.2">
      <c r="A745" s="1">
        <v>-6350</v>
      </c>
      <c r="B745" s="33">
        <v>-2.947451429E-4</v>
      </c>
      <c r="C745" s="1">
        <v>26</v>
      </c>
      <c r="D745" s="33">
        <v>3.1888492609999998E-4</v>
      </c>
      <c r="E745" s="37">
        <f t="shared" si="66"/>
        <v>-505333</v>
      </c>
      <c r="F745" s="38">
        <f t="shared" si="67"/>
        <v>-505.33300000000003</v>
      </c>
      <c r="G745" s="38">
        <f t="shared" si="68"/>
        <v>-294.74514290000002</v>
      </c>
    </row>
    <row r="746" spans="1:7" x14ac:dyDescent="0.2">
      <c r="A746" s="1">
        <v>-7340</v>
      </c>
      <c r="B746" s="33">
        <v>-3.1312566689999999E-4</v>
      </c>
      <c r="C746" s="1">
        <v>25</v>
      </c>
      <c r="D746" s="33">
        <v>3.3563151029999998E-4</v>
      </c>
      <c r="E746" s="37">
        <f t="shared" si="66"/>
        <v>-584117.19999999995</v>
      </c>
      <c r="F746" s="38">
        <f t="shared" si="67"/>
        <v>-584.11719999999991</v>
      </c>
      <c r="G746" s="38">
        <f t="shared" si="68"/>
        <v>-313.1256669</v>
      </c>
    </row>
    <row r="747" spans="1:7" x14ac:dyDescent="0.2">
      <c r="A747" s="1">
        <v>-8290</v>
      </c>
      <c r="B747" s="33">
        <v>-3.1071937840000002E-4</v>
      </c>
      <c r="C747" s="1">
        <v>25</v>
      </c>
      <c r="D747" s="33">
        <v>2.6950060709999998E-4</v>
      </c>
      <c r="E747" s="37">
        <f t="shared" si="66"/>
        <v>-659718.19999999995</v>
      </c>
      <c r="F747" s="38">
        <f t="shared" si="67"/>
        <v>-659.71819999999991</v>
      </c>
      <c r="G747" s="38">
        <f t="shared" si="68"/>
        <v>-310.71937840000004</v>
      </c>
    </row>
    <row r="750" spans="1:7" x14ac:dyDescent="0.2">
      <c r="A750" s="1" t="s">
        <v>299</v>
      </c>
      <c r="B750" s="1" t="s">
        <v>293</v>
      </c>
    </row>
    <row r="752" spans="1:7" x14ac:dyDescent="0.2">
      <c r="A752" s="36" t="s">
        <v>311</v>
      </c>
    </row>
    <row r="753" spans="1:7" ht="36.75" customHeight="1" x14ac:dyDescent="0.2">
      <c r="A753" s="40" t="s">
        <v>305</v>
      </c>
      <c r="B753" s="40" t="s">
        <v>306</v>
      </c>
      <c r="C753" s="40" t="s">
        <v>307</v>
      </c>
      <c r="D753" s="40" t="s">
        <v>251</v>
      </c>
      <c r="E753" s="41" t="s">
        <v>308</v>
      </c>
      <c r="F753" s="42" t="s">
        <v>309</v>
      </c>
      <c r="G753" s="42" t="s">
        <v>310</v>
      </c>
    </row>
    <row r="754" spans="1:7" x14ac:dyDescent="0.2">
      <c r="A754" s="1">
        <v>0</v>
      </c>
      <c r="B754" s="33">
        <v>1.5104995419999999E-4</v>
      </c>
      <c r="C754" s="1">
        <v>23</v>
      </c>
      <c r="D754" s="33">
        <v>1.4941685689999999E-4</v>
      </c>
      <c r="E754" s="37">
        <f t="shared" ref="E754:E792" si="69">A754*79.58</f>
        <v>0</v>
      </c>
      <c r="F754" s="38">
        <f t="shared" ref="F754:F792" si="70">E754/1000</f>
        <v>0</v>
      </c>
      <c r="G754" s="38">
        <f t="shared" ref="G754:G792" si="71">B754*1000000</f>
        <v>151.0499542</v>
      </c>
    </row>
    <row r="755" spans="1:7" x14ac:dyDescent="0.2">
      <c r="A755" s="1">
        <v>-15.5</v>
      </c>
      <c r="B755" s="33">
        <v>1.459409689E-4</v>
      </c>
      <c r="C755" s="1">
        <v>23</v>
      </c>
      <c r="D755" s="33">
        <v>2.3254392350000001E-4</v>
      </c>
      <c r="E755" s="37">
        <f t="shared" si="69"/>
        <v>-1233.49</v>
      </c>
      <c r="F755" s="38">
        <f t="shared" si="70"/>
        <v>-1.23349</v>
      </c>
      <c r="G755" s="38">
        <f t="shared" si="71"/>
        <v>145.9409689</v>
      </c>
    </row>
    <row r="756" spans="1:7" x14ac:dyDescent="0.2">
      <c r="A756" s="1">
        <v>-46.2</v>
      </c>
      <c r="B756" s="33">
        <v>1.2682779249999999E-4</v>
      </c>
      <c r="C756" s="1">
        <v>23</v>
      </c>
      <c r="D756" s="33">
        <v>1.5898253390000001E-4</v>
      </c>
      <c r="E756" s="37">
        <f t="shared" si="69"/>
        <v>-3676.596</v>
      </c>
      <c r="F756" s="38">
        <f t="shared" si="70"/>
        <v>-3.676596</v>
      </c>
      <c r="G756" s="38">
        <f t="shared" si="71"/>
        <v>126.82779249999999</v>
      </c>
    </row>
    <row r="757" spans="1:7" x14ac:dyDescent="0.2">
      <c r="A757" s="1">
        <v>-73.8</v>
      </c>
      <c r="B757" s="33">
        <v>1.485503086E-4</v>
      </c>
      <c r="C757" s="1">
        <v>23</v>
      </c>
      <c r="D757" s="33">
        <v>1.6058375329999999E-4</v>
      </c>
      <c r="E757" s="37">
        <f t="shared" si="69"/>
        <v>-5873.0039999999999</v>
      </c>
      <c r="F757" s="38">
        <f t="shared" si="70"/>
        <v>-5.8730039999999999</v>
      </c>
      <c r="G757" s="38">
        <f t="shared" si="71"/>
        <v>148.55030859999999</v>
      </c>
    </row>
    <row r="758" spans="1:7" x14ac:dyDescent="0.2">
      <c r="A758" s="1">
        <v>-105.1</v>
      </c>
      <c r="B758" s="33">
        <v>1.2701944560000001E-4</v>
      </c>
      <c r="C758" s="1">
        <v>23</v>
      </c>
      <c r="D758" s="33">
        <v>2.0110435550000001E-4</v>
      </c>
      <c r="E758" s="37">
        <f t="shared" si="69"/>
        <v>-8363.8580000000002</v>
      </c>
      <c r="F758" s="38">
        <f t="shared" si="70"/>
        <v>-8.3638580000000005</v>
      </c>
      <c r="G758" s="38">
        <f t="shared" si="71"/>
        <v>127.01944560000001</v>
      </c>
    </row>
    <row r="759" spans="1:7" x14ac:dyDescent="0.2">
      <c r="A759" s="1">
        <v>-133.69999999999999</v>
      </c>
      <c r="B759" s="33">
        <v>1.7299756140000001E-4</v>
      </c>
      <c r="C759" s="1">
        <v>23</v>
      </c>
      <c r="D759" s="33">
        <v>1.6197388570000001E-4</v>
      </c>
      <c r="E759" s="37">
        <f t="shared" si="69"/>
        <v>-10639.846</v>
      </c>
      <c r="F759" s="38">
        <f t="shared" si="70"/>
        <v>-10.639846</v>
      </c>
      <c r="G759" s="38">
        <f t="shared" si="71"/>
        <v>172.99756140000002</v>
      </c>
    </row>
    <row r="760" spans="1:7" x14ac:dyDescent="0.2">
      <c r="A760" s="1">
        <v>-169.5</v>
      </c>
      <c r="B760" s="33">
        <v>1.0659257479999999E-4</v>
      </c>
      <c r="C760" s="1">
        <v>23</v>
      </c>
      <c r="D760" s="33">
        <v>1.6804050380000001E-4</v>
      </c>
      <c r="E760" s="37">
        <f t="shared" si="69"/>
        <v>-13488.81</v>
      </c>
      <c r="F760" s="38">
        <f t="shared" si="70"/>
        <v>-13.488809999999999</v>
      </c>
      <c r="G760" s="38">
        <f t="shared" si="71"/>
        <v>106.59257479999999</v>
      </c>
    </row>
    <row r="761" spans="1:7" x14ac:dyDescent="0.2">
      <c r="A761" s="1">
        <v>-201</v>
      </c>
      <c r="B761" s="33">
        <v>1.480129836E-4</v>
      </c>
      <c r="C761" s="1">
        <v>23</v>
      </c>
      <c r="D761" s="33">
        <v>1.791379802E-4</v>
      </c>
      <c r="E761" s="37">
        <f t="shared" si="69"/>
        <v>-15995.58</v>
      </c>
      <c r="F761" s="38">
        <f t="shared" si="70"/>
        <v>-15.99558</v>
      </c>
      <c r="G761" s="38">
        <f t="shared" si="71"/>
        <v>148.01298359999998</v>
      </c>
    </row>
    <row r="762" spans="1:7" x14ac:dyDescent="0.2">
      <c r="A762" s="1">
        <v>-227</v>
      </c>
      <c r="B762" s="33">
        <v>1.0331916899999999E-4</v>
      </c>
      <c r="C762" s="1">
        <v>23</v>
      </c>
      <c r="D762" s="33">
        <v>1.9643437009999999E-4</v>
      </c>
      <c r="E762" s="37">
        <f t="shared" si="69"/>
        <v>-18064.66</v>
      </c>
      <c r="F762" s="38">
        <f t="shared" si="70"/>
        <v>-18.06466</v>
      </c>
      <c r="G762" s="38">
        <f t="shared" si="71"/>
        <v>103.31916899999999</v>
      </c>
    </row>
    <row r="763" spans="1:7" x14ac:dyDescent="0.2">
      <c r="A763" s="1">
        <v>-261</v>
      </c>
      <c r="B763" s="33">
        <v>9.9919728979999998E-5</v>
      </c>
      <c r="C763" s="1">
        <v>23</v>
      </c>
      <c r="D763" s="33">
        <v>1.3296840200000001E-4</v>
      </c>
      <c r="E763" s="37">
        <f t="shared" si="69"/>
        <v>-20770.38</v>
      </c>
      <c r="F763" s="38">
        <f t="shared" si="70"/>
        <v>-20.770379999999999</v>
      </c>
      <c r="G763" s="38">
        <f t="shared" si="71"/>
        <v>99.919728980000002</v>
      </c>
    </row>
    <row r="764" spans="1:7" x14ac:dyDescent="0.2">
      <c r="A764" s="1">
        <v>-294</v>
      </c>
      <c r="B764" s="33">
        <v>7.4415203409999996E-5</v>
      </c>
      <c r="C764" s="1">
        <v>23</v>
      </c>
      <c r="D764" s="33">
        <v>1.835126566E-4</v>
      </c>
      <c r="E764" s="37">
        <f t="shared" si="69"/>
        <v>-23396.52</v>
      </c>
      <c r="F764" s="38">
        <f t="shared" si="70"/>
        <v>-23.396519999999999</v>
      </c>
      <c r="G764" s="38">
        <f t="shared" si="71"/>
        <v>74.41520340999999</v>
      </c>
    </row>
    <row r="765" spans="1:7" x14ac:dyDescent="0.2">
      <c r="A765" s="1">
        <v>-392</v>
      </c>
      <c r="B765" s="33">
        <v>7.6534487350000006E-5</v>
      </c>
      <c r="C765" s="1">
        <v>23</v>
      </c>
      <c r="D765" s="33">
        <v>2.3571769329999999E-4</v>
      </c>
      <c r="E765" s="37">
        <f t="shared" si="69"/>
        <v>-31195.360000000001</v>
      </c>
      <c r="F765" s="38">
        <f t="shared" si="70"/>
        <v>-31.195360000000001</v>
      </c>
      <c r="G765" s="38">
        <f t="shared" si="71"/>
        <v>76.534487350000006</v>
      </c>
    </row>
    <row r="766" spans="1:7" x14ac:dyDescent="0.2">
      <c r="A766" s="1">
        <v>-425</v>
      </c>
      <c r="B766" s="33">
        <v>2.5410216839999999E-5</v>
      </c>
      <c r="C766" s="1">
        <v>23</v>
      </c>
      <c r="D766" s="33">
        <v>2.1938307979999999E-4</v>
      </c>
      <c r="E766" s="37">
        <f t="shared" si="69"/>
        <v>-33821.5</v>
      </c>
      <c r="F766" s="38">
        <f t="shared" si="70"/>
        <v>-33.8215</v>
      </c>
      <c r="G766" s="38">
        <f t="shared" si="71"/>
        <v>25.41021684</v>
      </c>
    </row>
    <row r="767" spans="1:7" x14ac:dyDescent="0.2">
      <c r="A767" s="1">
        <v>-455</v>
      </c>
      <c r="B767" s="33">
        <v>2.2084802580000001E-5</v>
      </c>
      <c r="C767" s="1">
        <v>23</v>
      </c>
      <c r="D767" s="33">
        <v>1.585480297E-4</v>
      </c>
      <c r="E767" s="37">
        <f t="shared" si="69"/>
        <v>-36208.9</v>
      </c>
      <c r="F767" s="38">
        <f t="shared" si="70"/>
        <v>-36.2089</v>
      </c>
      <c r="G767" s="38">
        <f t="shared" si="71"/>
        <v>22.084802580000002</v>
      </c>
    </row>
    <row r="768" spans="1:7" x14ac:dyDescent="0.2">
      <c r="A768" s="1">
        <v>-486</v>
      </c>
      <c r="B768" s="33">
        <v>4.3534828160000003E-5</v>
      </c>
      <c r="C768" s="1">
        <v>23</v>
      </c>
      <c r="D768" s="33">
        <v>1.7699816080000001E-4</v>
      </c>
      <c r="E768" s="37">
        <f t="shared" si="69"/>
        <v>-38675.879999999997</v>
      </c>
      <c r="F768" s="38">
        <f t="shared" si="70"/>
        <v>-38.675879999999999</v>
      </c>
      <c r="G768" s="38">
        <f t="shared" si="71"/>
        <v>43.534828160000004</v>
      </c>
    </row>
    <row r="769" spans="1:7" x14ac:dyDescent="0.2">
      <c r="A769" s="1">
        <v>-521</v>
      </c>
      <c r="B769" s="33">
        <v>9.5036781759999999E-5</v>
      </c>
      <c r="C769" s="1">
        <v>23</v>
      </c>
      <c r="D769" s="33">
        <v>2.0536824069999999E-4</v>
      </c>
      <c r="E769" s="37">
        <f t="shared" si="69"/>
        <v>-41461.18</v>
      </c>
      <c r="F769" s="38">
        <f t="shared" si="70"/>
        <v>-41.461179999999999</v>
      </c>
      <c r="G769" s="38">
        <f t="shared" si="71"/>
        <v>95.036781759999997</v>
      </c>
    </row>
    <row r="770" spans="1:7" x14ac:dyDescent="0.2">
      <c r="A770" s="1">
        <v>-550</v>
      </c>
      <c r="B770" s="33">
        <v>7.2364198610000001E-5</v>
      </c>
      <c r="C770" s="1">
        <v>23</v>
      </c>
      <c r="D770" s="33">
        <v>1.858908773E-4</v>
      </c>
      <c r="E770" s="37">
        <f t="shared" si="69"/>
        <v>-43769</v>
      </c>
      <c r="F770" s="38">
        <f t="shared" si="70"/>
        <v>-43.768999999999998</v>
      </c>
      <c r="G770" s="38">
        <f t="shared" si="71"/>
        <v>72.364198610000003</v>
      </c>
    </row>
    <row r="771" spans="1:7" x14ac:dyDescent="0.2">
      <c r="A771" s="1">
        <v>-583</v>
      </c>
      <c r="B771" s="33">
        <v>9.4195373130000003E-5</v>
      </c>
      <c r="C771" s="1">
        <v>23</v>
      </c>
      <c r="D771" s="33">
        <v>1.9714884840000001E-4</v>
      </c>
      <c r="E771" s="37">
        <f t="shared" si="69"/>
        <v>-46395.14</v>
      </c>
      <c r="F771" s="38">
        <f t="shared" si="70"/>
        <v>-46.395139999999998</v>
      </c>
      <c r="G771" s="38">
        <f t="shared" si="71"/>
        <v>94.195373130000007</v>
      </c>
    </row>
    <row r="772" spans="1:7" x14ac:dyDescent="0.2">
      <c r="A772" s="1">
        <v>-612</v>
      </c>
      <c r="B772" s="33">
        <v>1.305820393E-5</v>
      </c>
      <c r="C772" s="1">
        <v>23</v>
      </c>
      <c r="D772" s="33">
        <v>1.9653578279999999E-4</v>
      </c>
      <c r="E772" s="37">
        <f t="shared" si="69"/>
        <v>-48702.96</v>
      </c>
      <c r="F772" s="38">
        <f t="shared" si="70"/>
        <v>-48.702959999999997</v>
      </c>
      <c r="G772" s="38">
        <f t="shared" si="71"/>
        <v>13.058203929999999</v>
      </c>
    </row>
    <row r="773" spans="1:7" x14ac:dyDescent="0.2">
      <c r="A773" s="1">
        <v>-646</v>
      </c>
      <c r="B773" s="33">
        <v>1.064930367E-4</v>
      </c>
      <c r="C773" s="1">
        <v>23</v>
      </c>
      <c r="D773" s="33">
        <v>1.6307720979999999E-4</v>
      </c>
      <c r="E773" s="37">
        <f t="shared" si="69"/>
        <v>-51408.68</v>
      </c>
      <c r="F773" s="38">
        <f t="shared" si="70"/>
        <v>-51.408679999999997</v>
      </c>
      <c r="G773" s="38">
        <f t="shared" si="71"/>
        <v>106.4930367</v>
      </c>
    </row>
    <row r="774" spans="1:7" x14ac:dyDescent="0.2">
      <c r="A774" s="1">
        <v>-676</v>
      </c>
      <c r="B774" s="33">
        <v>3.6175219940000001E-5</v>
      </c>
      <c r="C774" s="1">
        <v>23</v>
      </c>
      <c r="D774" s="33">
        <v>1.5828705120000001E-4</v>
      </c>
      <c r="E774" s="37">
        <f t="shared" si="69"/>
        <v>-53796.08</v>
      </c>
      <c r="F774" s="38">
        <f t="shared" si="70"/>
        <v>-53.796080000000003</v>
      </c>
      <c r="G774" s="38">
        <f t="shared" si="71"/>
        <v>36.175219939999998</v>
      </c>
    </row>
    <row r="775" spans="1:7" x14ac:dyDescent="0.2">
      <c r="A775" s="1">
        <v>-707</v>
      </c>
      <c r="B775" s="33">
        <v>5.786627444E-5</v>
      </c>
      <c r="C775" s="1">
        <v>23</v>
      </c>
      <c r="D775" s="33">
        <v>1.7852366829999999E-4</v>
      </c>
      <c r="E775" s="37">
        <f t="shared" si="69"/>
        <v>-56263.06</v>
      </c>
      <c r="F775" s="38">
        <f t="shared" si="70"/>
        <v>-56.263059999999996</v>
      </c>
      <c r="G775" s="38">
        <f t="shared" si="71"/>
        <v>57.866274439999998</v>
      </c>
    </row>
    <row r="776" spans="1:7" x14ac:dyDescent="0.2">
      <c r="A776" s="1">
        <v>-740</v>
      </c>
      <c r="B776" s="33">
        <v>4.1192612659999997E-5</v>
      </c>
      <c r="C776" s="1">
        <v>23</v>
      </c>
      <c r="D776" s="33">
        <v>1.7762280760000001E-4</v>
      </c>
      <c r="E776" s="37">
        <f t="shared" si="69"/>
        <v>-58889.2</v>
      </c>
      <c r="F776" s="38">
        <f t="shared" si="70"/>
        <v>-58.889199999999995</v>
      </c>
      <c r="G776" s="38">
        <f t="shared" si="71"/>
        <v>41.192612659999995</v>
      </c>
    </row>
    <row r="777" spans="1:7" x14ac:dyDescent="0.2">
      <c r="A777" s="1">
        <v>-774</v>
      </c>
      <c r="B777" s="33">
        <v>-1.6312706700000002E-5</v>
      </c>
      <c r="C777" s="1">
        <v>23</v>
      </c>
      <c r="D777" s="33">
        <v>1.7346579350000001E-4</v>
      </c>
      <c r="E777" s="37">
        <f t="shared" si="69"/>
        <v>-61594.92</v>
      </c>
      <c r="F777" s="38">
        <f t="shared" si="70"/>
        <v>-61.594919999999995</v>
      </c>
      <c r="G777" s="38">
        <f t="shared" si="71"/>
        <v>-16.312706700000003</v>
      </c>
    </row>
    <row r="778" spans="1:7" x14ac:dyDescent="0.2">
      <c r="A778" s="1">
        <v>-835</v>
      </c>
      <c r="B778" s="33">
        <v>3.053501707E-5</v>
      </c>
      <c r="C778" s="1">
        <v>23</v>
      </c>
      <c r="D778" s="33">
        <v>1.802000354E-4</v>
      </c>
      <c r="E778" s="37">
        <f t="shared" si="69"/>
        <v>-66449.3</v>
      </c>
      <c r="F778" s="38">
        <f t="shared" si="70"/>
        <v>-66.449300000000008</v>
      </c>
      <c r="G778" s="38">
        <f t="shared" si="71"/>
        <v>30.535017069999999</v>
      </c>
    </row>
    <row r="779" spans="1:7" x14ac:dyDescent="0.2">
      <c r="A779" s="1">
        <v>-902</v>
      </c>
      <c r="B779" s="33">
        <v>6.0096267479999997E-5</v>
      </c>
      <c r="C779" s="1">
        <v>23</v>
      </c>
      <c r="D779" s="33">
        <v>1.6537246490000001E-4</v>
      </c>
      <c r="E779" s="37">
        <f t="shared" si="69"/>
        <v>-71781.16</v>
      </c>
      <c r="F779" s="38">
        <f t="shared" si="70"/>
        <v>-71.78116</v>
      </c>
      <c r="G779" s="38">
        <f t="shared" si="71"/>
        <v>60.096267479999995</v>
      </c>
    </row>
    <row r="780" spans="1:7" x14ac:dyDescent="0.2">
      <c r="A780" s="1">
        <v>-964</v>
      </c>
      <c r="B780" s="33">
        <v>3.8137183319999999E-5</v>
      </c>
      <c r="C780" s="1">
        <v>23</v>
      </c>
      <c r="D780" s="33">
        <v>1.91008358E-4</v>
      </c>
      <c r="E780" s="37">
        <f t="shared" si="69"/>
        <v>-76715.12</v>
      </c>
      <c r="F780" s="38">
        <f t="shared" si="70"/>
        <v>-76.715119999999999</v>
      </c>
      <c r="G780" s="38">
        <f t="shared" si="71"/>
        <v>38.137183319999998</v>
      </c>
    </row>
    <row r="781" spans="1:7" x14ac:dyDescent="0.2">
      <c r="A781" s="1">
        <v>-1027</v>
      </c>
      <c r="B781" s="33">
        <v>1.203271751E-5</v>
      </c>
      <c r="C781" s="1">
        <v>23</v>
      </c>
      <c r="D781" s="33">
        <v>1.43084462E-4</v>
      </c>
      <c r="E781" s="37">
        <f t="shared" si="69"/>
        <v>-81728.66</v>
      </c>
      <c r="F781" s="38">
        <f t="shared" si="70"/>
        <v>-81.728660000000005</v>
      </c>
      <c r="G781" s="38">
        <f t="shared" si="71"/>
        <v>12.032717509999999</v>
      </c>
    </row>
    <row r="782" spans="1:7" x14ac:dyDescent="0.2">
      <c r="A782" s="1">
        <v>-1092</v>
      </c>
      <c r="B782" s="33">
        <v>2.2349250039999999E-5</v>
      </c>
      <c r="C782" s="1">
        <v>23</v>
      </c>
      <c r="D782" s="33">
        <v>1.143757055E-4</v>
      </c>
      <c r="E782" s="37">
        <f t="shared" si="69"/>
        <v>-86901.36</v>
      </c>
      <c r="F782" s="38">
        <f t="shared" si="70"/>
        <v>-86.901359999999997</v>
      </c>
      <c r="G782" s="38">
        <f t="shared" si="71"/>
        <v>22.349250039999998</v>
      </c>
    </row>
    <row r="783" spans="1:7" x14ac:dyDescent="0.2">
      <c r="A783" s="1">
        <v>-1159</v>
      </c>
      <c r="B783" s="33">
        <v>-4.9636048530000003E-5</v>
      </c>
      <c r="C783" s="1">
        <v>23</v>
      </c>
      <c r="D783" s="33">
        <v>1.4874101489999999E-4</v>
      </c>
      <c r="E783" s="37">
        <f t="shared" si="69"/>
        <v>-92233.22</v>
      </c>
      <c r="F783" s="38">
        <f t="shared" si="70"/>
        <v>-92.233220000000003</v>
      </c>
      <c r="G783" s="38">
        <f t="shared" si="71"/>
        <v>-49.636048530000004</v>
      </c>
    </row>
    <row r="784" spans="1:7" x14ac:dyDescent="0.2">
      <c r="A784" s="1">
        <v>-1292</v>
      </c>
      <c r="B784" s="33">
        <v>-5.6506066880000003E-5</v>
      </c>
      <c r="C784" s="1">
        <v>23</v>
      </c>
      <c r="D784" s="33">
        <v>2.2576594420000001E-4</v>
      </c>
      <c r="E784" s="37">
        <f t="shared" si="69"/>
        <v>-102817.36</v>
      </c>
      <c r="F784" s="38">
        <f t="shared" si="70"/>
        <v>-102.81735999999999</v>
      </c>
      <c r="G784" s="38">
        <f t="shared" si="71"/>
        <v>-56.506066880000006</v>
      </c>
    </row>
    <row r="785" spans="1:7" x14ac:dyDescent="0.2">
      <c r="A785" s="1">
        <v>-1545</v>
      </c>
      <c r="B785" s="33">
        <v>-4.2614480800000002E-5</v>
      </c>
      <c r="C785" s="1">
        <v>23</v>
      </c>
      <c r="D785" s="33">
        <v>2.001576933E-4</v>
      </c>
      <c r="E785" s="37">
        <f t="shared" si="69"/>
        <v>-122951.09999999999</v>
      </c>
      <c r="F785" s="38">
        <f t="shared" si="70"/>
        <v>-122.9511</v>
      </c>
      <c r="G785" s="38">
        <f t="shared" si="71"/>
        <v>-42.614480800000003</v>
      </c>
    </row>
    <row r="786" spans="1:7" x14ac:dyDescent="0.2">
      <c r="A786" s="1">
        <v>-2070</v>
      </c>
      <c r="B786" s="33">
        <v>-2.8406560550000001E-5</v>
      </c>
      <c r="C786" s="1">
        <v>23</v>
      </c>
      <c r="D786" s="33">
        <v>2.1455795279999999E-4</v>
      </c>
      <c r="E786" s="37">
        <f t="shared" si="69"/>
        <v>-164730.6</v>
      </c>
      <c r="F786" s="38">
        <f t="shared" si="70"/>
        <v>-164.73060000000001</v>
      </c>
      <c r="G786" s="38">
        <f t="shared" si="71"/>
        <v>-28.406560550000002</v>
      </c>
    </row>
    <row r="787" spans="1:7" x14ac:dyDescent="0.2">
      <c r="A787" s="1">
        <v>-3120</v>
      </c>
      <c r="B787" s="33">
        <v>-1.6294071090000001E-4</v>
      </c>
      <c r="C787" s="1">
        <v>23</v>
      </c>
      <c r="D787" s="33">
        <v>1.9674347560000001E-4</v>
      </c>
      <c r="E787" s="37">
        <f t="shared" si="69"/>
        <v>-248289.6</v>
      </c>
      <c r="F787" s="38">
        <f t="shared" si="70"/>
        <v>-248.28960000000001</v>
      </c>
      <c r="G787" s="38">
        <f t="shared" si="71"/>
        <v>-162.9407109</v>
      </c>
    </row>
    <row r="788" spans="1:7" x14ac:dyDescent="0.2">
      <c r="A788" s="1">
        <v>-4130</v>
      </c>
      <c r="B788" s="33">
        <v>-1.362842375E-4</v>
      </c>
      <c r="C788" s="1">
        <v>23</v>
      </c>
      <c r="D788" s="33">
        <v>2.192126954E-4</v>
      </c>
      <c r="E788" s="37">
        <f t="shared" si="69"/>
        <v>-328665.39999999997</v>
      </c>
      <c r="F788" s="38">
        <f t="shared" si="70"/>
        <v>-328.66539999999998</v>
      </c>
      <c r="G788" s="38">
        <f t="shared" si="71"/>
        <v>-136.28423749999999</v>
      </c>
    </row>
    <row r="789" spans="1:7" x14ac:dyDescent="0.2">
      <c r="A789" s="1">
        <v>-5150</v>
      </c>
      <c r="B789" s="33">
        <v>-1.2417139949999999E-4</v>
      </c>
      <c r="C789" s="1">
        <v>23</v>
      </c>
      <c r="D789" s="33">
        <v>1.612058424E-4</v>
      </c>
      <c r="E789" s="37">
        <f t="shared" si="69"/>
        <v>-409837</v>
      </c>
      <c r="F789" s="38">
        <f t="shared" si="70"/>
        <v>-409.83699999999999</v>
      </c>
      <c r="G789" s="38">
        <f t="shared" si="71"/>
        <v>-124.17139949999999</v>
      </c>
    </row>
    <row r="790" spans="1:7" x14ac:dyDescent="0.2">
      <c r="A790" s="1">
        <v>-6130</v>
      </c>
      <c r="B790" s="33">
        <v>-1.065185242E-4</v>
      </c>
      <c r="C790" s="1">
        <v>23</v>
      </c>
      <c r="D790" s="33">
        <v>1.7685310100000001E-4</v>
      </c>
      <c r="E790" s="37">
        <f t="shared" si="69"/>
        <v>-487825.39999999997</v>
      </c>
      <c r="F790" s="38">
        <f t="shared" si="70"/>
        <v>-487.82539999999995</v>
      </c>
      <c r="G790" s="38">
        <f t="shared" si="71"/>
        <v>-106.5185242</v>
      </c>
    </row>
    <row r="791" spans="1:7" x14ac:dyDescent="0.2">
      <c r="A791" s="1">
        <v>-7090</v>
      </c>
      <c r="B791" s="33">
        <v>-1.6487456079999999E-4</v>
      </c>
      <c r="C791" s="1">
        <v>23</v>
      </c>
      <c r="D791" s="33">
        <v>1.9903031139999999E-4</v>
      </c>
      <c r="E791" s="37">
        <f t="shared" si="69"/>
        <v>-564222.19999999995</v>
      </c>
      <c r="F791" s="38">
        <f t="shared" si="70"/>
        <v>-564.22219999999993</v>
      </c>
      <c r="G791" s="38">
        <f t="shared" si="71"/>
        <v>-164.87456079999998</v>
      </c>
    </row>
    <row r="792" spans="1:7" x14ac:dyDescent="0.2">
      <c r="A792" s="1">
        <v>-8050</v>
      </c>
      <c r="B792" s="33">
        <v>-1.329504323E-4</v>
      </c>
      <c r="C792" s="1">
        <v>23</v>
      </c>
      <c r="D792" s="33">
        <v>1.9065160180000001E-4</v>
      </c>
      <c r="E792" s="37">
        <f t="shared" si="69"/>
        <v>-640619</v>
      </c>
      <c r="F792" s="38">
        <f t="shared" si="70"/>
        <v>-640.61900000000003</v>
      </c>
      <c r="G792" s="38">
        <f t="shared" si="71"/>
        <v>-132.95043229999999</v>
      </c>
    </row>
    <row r="795" spans="1:7" x14ac:dyDescent="0.2">
      <c r="A795" s="1" t="s">
        <v>301</v>
      </c>
      <c r="B795" s="1" t="s">
        <v>302</v>
      </c>
    </row>
    <row r="797" spans="1:7" x14ac:dyDescent="0.2">
      <c r="A797" s="36" t="s">
        <v>311</v>
      </c>
    </row>
    <row r="798" spans="1:7" ht="36.75" customHeight="1" x14ac:dyDescent="0.2">
      <c r="A798" s="40" t="s">
        <v>305</v>
      </c>
      <c r="B798" s="40" t="s">
        <v>306</v>
      </c>
      <c r="C798" s="40" t="s">
        <v>307</v>
      </c>
      <c r="D798" s="40" t="s">
        <v>251</v>
      </c>
      <c r="E798" s="41" t="s">
        <v>308</v>
      </c>
      <c r="F798" s="42" t="s">
        <v>309</v>
      </c>
      <c r="G798" s="42" t="s">
        <v>310</v>
      </c>
    </row>
    <row r="799" spans="1:7" x14ac:dyDescent="0.2">
      <c r="A799" s="1">
        <v>0</v>
      </c>
      <c r="B799" s="33">
        <v>2.0003701480000001E-4</v>
      </c>
      <c r="C799" s="1">
        <v>25</v>
      </c>
      <c r="D799" s="33">
        <v>2.479788565E-5</v>
      </c>
      <c r="E799" s="37">
        <f t="shared" ref="E799:E814" si="72">A799*79.58</f>
        <v>0</v>
      </c>
      <c r="F799" s="38">
        <f t="shared" ref="F799:F814" si="73">E799/1000</f>
        <v>0</v>
      </c>
      <c r="G799" s="38">
        <f t="shared" ref="G799:G814" si="74">B799*1000000</f>
        <v>200.03701480000001</v>
      </c>
    </row>
    <row r="800" spans="1:7" x14ac:dyDescent="0.2">
      <c r="A800" s="1">
        <v>-100</v>
      </c>
      <c r="B800" s="33">
        <v>1.5280567519999999E-4</v>
      </c>
      <c r="C800" s="1">
        <v>25</v>
      </c>
      <c r="D800" s="33">
        <v>5.0584968949999997E-5</v>
      </c>
      <c r="E800" s="37">
        <f t="shared" si="72"/>
        <v>-7958</v>
      </c>
      <c r="F800" s="38">
        <f t="shared" si="73"/>
        <v>-7.9580000000000002</v>
      </c>
      <c r="G800" s="38">
        <f t="shared" si="74"/>
        <v>152.8056752</v>
      </c>
    </row>
    <row r="801" spans="1:7" x14ac:dyDescent="0.2">
      <c r="A801" s="1">
        <v>-200</v>
      </c>
      <c r="B801" s="33">
        <v>9.8891226380000004E-5</v>
      </c>
      <c r="C801" s="1">
        <v>25</v>
      </c>
      <c r="D801" s="33">
        <v>2.630078075E-5</v>
      </c>
      <c r="E801" s="37">
        <f t="shared" si="72"/>
        <v>-15916</v>
      </c>
      <c r="F801" s="38">
        <f t="shared" si="73"/>
        <v>-15.916</v>
      </c>
      <c r="G801" s="38">
        <f t="shared" si="74"/>
        <v>98.891226380000006</v>
      </c>
    </row>
    <row r="802" spans="1:7" x14ac:dyDescent="0.2">
      <c r="A802" s="1">
        <v>-300</v>
      </c>
      <c r="B802" s="33">
        <v>7.3342783439999998E-5</v>
      </c>
      <c r="C802" s="1">
        <v>25</v>
      </c>
      <c r="D802" s="33">
        <v>3.0265346060000001E-5</v>
      </c>
      <c r="E802" s="37">
        <f t="shared" si="72"/>
        <v>-23874</v>
      </c>
      <c r="F802" s="38">
        <f t="shared" si="73"/>
        <v>-23.873999999999999</v>
      </c>
      <c r="G802" s="38">
        <f t="shared" si="74"/>
        <v>73.342783439999991</v>
      </c>
    </row>
    <row r="803" spans="1:7" x14ac:dyDescent="0.2">
      <c r="A803" s="1">
        <v>-400</v>
      </c>
      <c r="B803" s="33">
        <v>5.5187560900000002E-5</v>
      </c>
      <c r="C803" s="1">
        <v>25</v>
      </c>
      <c r="D803" s="33">
        <v>2.3626878989999998E-5</v>
      </c>
      <c r="E803" s="37">
        <f t="shared" si="72"/>
        <v>-31832</v>
      </c>
      <c r="F803" s="38">
        <f t="shared" si="73"/>
        <v>-31.832000000000001</v>
      </c>
      <c r="G803" s="38">
        <f t="shared" si="74"/>
        <v>55.187560900000001</v>
      </c>
    </row>
    <row r="804" spans="1:7" x14ac:dyDescent="0.2">
      <c r="A804" s="1">
        <v>-500</v>
      </c>
      <c r="B804" s="33">
        <v>2.032996313E-5</v>
      </c>
      <c r="C804" s="1">
        <v>26</v>
      </c>
      <c r="D804" s="33">
        <v>2.436376228E-5</v>
      </c>
      <c r="E804" s="37">
        <f t="shared" si="72"/>
        <v>-39790</v>
      </c>
      <c r="F804" s="38">
        <f t="shared" si="73"/>
        <v>-39.79</v>
      </c>
      <c r="G804" s="38">
        <f t="shared" si="74"/>
        <v>20.329963129999999</v>
      </c>
    </row>
    <row r="805" spans="1:7" x14ac:dyDescent="0.2">
      <c r="A805" s="1">
        <v>-600</v>
      </c>
      <c r="B805" s="33">
        <v>-1.150879378E-5</v>
      </c>
      <c r="C805" s="1">
        <v>26</v>
      </c>
      <c r="D805" s="33">
        <v>2.765146144E-5</v>
      </c>
      <c r="E805" s="37">
        <f t="shared" si="72"/>
        <v>-47748</v>
      </c>
      <c r="F805" s="38">
        <f t="shared" si="73"/>
        <v>-47.747999999999998</v>
      </c>
      <c r="G805" s="38">
        <f t="shared" si="74"/>
        <v>-11.50879378</v>
      </c>
    </row>
    <row r="806" spans="1:7" x14ac:dyDescent="0.2">
      <c r="A806" s="1">
        <v>-700</v>
      </c>
      <c r="B806" s="33">
        <v>-2.3978500560000001E-5</v>
      </c>
      <c r="C806" s="1">
        <v>26</v>
      </c>
      <c r="D806" s="33">
        <v>4.3825837869999999E-5</v>
      </c>
      <c r="E806" s="37">
        <f t="shared" si="72"/>
        <v>-55706</v>
      </c>
      <c r="F806" s="38">
        <f t="shared" si="73"/>
        <v>-55.706000000000003</v>
      </c>
      <c r="G806" s="38">
        <f t="shared" si="74"/>
        <v>-23.978500560000001</v>
      </c>
    </row>
    <row r="807" spans="1:7" x14ac:dyDescent="0.2">
      <c r="A807" s="1">
        <v>-900</v>
      </c>
      <c r="B807" s="33">
        <v>-3.4103228730000003E-5</v>
      </c>
      <c r="C807" s="1">
        <v>26</v>
      </c>
      <c r="D807" s="33">
        <v>4.1787354470000002E-5</v>
      </c>
      <c r="E807" s="37">
        <f t="shared" si="72"/>
        <v>-71622</v>
      </c>
      <c r="F807" s="38">
        <f t="shared" si="73"/>
        <v>-71.622</v>
      </c>
      <c r="G807" s="38">
        <f t="shared" si="74"/>
        <v>-34.103228730000005</v>
      </c>
    </row>
    <row r="808" spans="1:7" x14ac:dyDescent="0.2">
      <c r="A808" s="1">
        <v>-1300</v>
      </c>
      <c r="B808" s="33">
        <v>-7.715011591E-5</v>
      </c>
      <c r="C808" s="1">
        <v>26</v>
      </c>
      <c r="D808" s="33">
        <v>5.2631465129999998E-5</v>
      </c>
      <c r="E808" s="37">
        <f t="shared" si="72"/>
        <v>-103454</v>
      </c>
      <c r="F808" s="38">
        <f t="shared" si="73"/>
        <v>-103.45399999999999</v>
      </c>
      <c r="G808" s="38">
        <f t="shared" si="74"/>
        <v>-77.150115909999997</v>
      </c>
    </row>
    <row r="809" spans="1:7" x14ac:dyDescent="0.2">
      <c r="A809" s="1">
        <v>-1700</v>
      </c>
      <c r="B809" s="33">
        <v>-1.104322064E-4</v>
      </c>
      <c r="C809" s="1">
        <v>26</v>
      </c>
      <c r="D809" s="33">
        <v>4.1104704390000001E-5</v>
      </c>
      <c r="E809" s="37">
        <f t="shared" si="72"/>
        <v>-135286</v>
      </c>
      <c r="F809" s="38">
        <f t="shared" si="73"/>
        <v>-135.286</v>
      </c>
      <c r="G809" s="38">
        <f t="shared" si="74"/>
        <v>-110.4322064</v>
      </c>
    </row>
    <row r="810" spans="1:7" x14ac:dyDescent="0.2">
      <c r="A810" s="1">
        <v>-2100</v>
      </c>
      <c r="B810" s="33">
        <v>-1.3304770979999999E-4</v>
      </c>
      <c r="C810" s="1">
        <v>26</v>
      </c>
      <c r="D810" s="33">
        <v>2.4726956389999998E-5</v>
      </c>
      <c r="E810" s="37">
        <f t="shared" si="72"/>
        <v>-167118</v>
      </c>
      <c r="F810" s="38">
        <f t="shared" si="73"/>
        <v>-167.11799999999999</v>
      </c>
      <c r="G810" s="38">
        <f t="shared" si="74"/>
        <v>-133.04770979999998</v>
      </c>
    </row>
    <row r="811" spans="1:7" x14ac:dyDescent="0.2">
      <c r="A811" s="1">
        <v>-2500</v>
      </c>
      <c r="B811" s="33">
        <v>-1.5524862209999999E-4</v>
      </c>
      <c r="C811" s="1">
        <v>26</v>
      </c>
      <c r="D811" s="33">
        <v>4.1353188080000002E-5</v>
      </c>
      <c r="E811" s="37">
        <f t="shared" si="72"/>
        <v>-198950</v>
      </c>
      <c r="F811" s="38">
        <f t="shared" si="73"/>
        <v>-198.95</v>
      </c>
      <c r="G811" s="38">
        <f t="shared" si="74"/>
        <v>-155.24862209999998</v>
      </c>
    </row>
    <row r="812" spans="1:7" x14ac:dyDescent="0.2">
      <c r="A812" s="1">
        <v>-2900</v>
      </c>
      <c r="B812" s="33">
        <v>-1.7049174759999999E-4</v>
      </c>
      <c r="C812" s="1">
        <v>26</v>
      </c>
      <c r="D812" s="33">
        <v>3.7712058130000001E-5</v>
      </c>
      <c r="E812" s="37">
        <f t="shared" si="72"/>
        <v>-230782</v>
      </c>
      <c r="F812" s="38">
        <f t="shared" si="73"/>
        <v>-230.78200000000001</v>
      </c>
      <c r="G812" s="38">
        <f t="shared" si="74"/>
        <v>-170.4917476</v>
      </c>
    </row>
    <row r="813" spans="1:7" x14ac:dyDescent="0.2">
      <c r="A813" s="1">
        <v>-3300</v>
      </c>
      <c r="B813" s="33">
        <v>-1.721557949E-4</v>
      </c>
      <c r="C813" s="1">
        <v>25</v>
      </c>
      <c r="D813" s="33">
        <v>2.85123978E-5</v>
      </c>
      <c r="E813" s="37">
        <f t="shared" si="72"/>
        <v>-262614</v>
      </c>
      <c r="F813" s="38">
        <f t="shared" si="73"/>
        <v>-262.61399999999998</v>
      </c>
      <c r="G813" s="38">
        <f t="shared" si="74"/>
        <v>-172.15579489999999</v>
      </c>
    </row>
    <row r="814" spans="1:7" x14ac:dyDescent="0.2">
      <c r="A814" s="1">
        <v>-3700</v>
      </c>
      <c r="B814" s="33">
        <v>-1.7658291039999999E-4</v>
      </c>
      <c r="C814" s="1">
        <v>26</v>
      </c>
      <c r="D814" s="33">
        <v>2.9331154019999998E-5</v>
      </c>
      <c r="E814" s="37">
        <f t="shared" si="72"/>
        <v>-294446</v>
      </c>
      <c r="F814" s="38">
        <f t="shared" si="73"/>
        <v>-294.44600000000003</v>
      </c>
      <c r="G814" s="38">
        <f t="shared" si="74"/>
        <v>-176.58291039999997</v>
      </c>
    </row>
    <row r="817" spans="1:7" x14ac:dyDescent="0.2">
      <c r="A817" s="1" t="s">
        <v>313</v>
      </c>
      <c r="B817" s="1" t="s">
        <v>314</v>
      </c>
    </row>
    <row r="819" spans="1:7" x14ac:dyDescent="0.2">
      <c r="A819" s="36" t="s">
        <v>311</v>
      </c>
    </row>
    <row r="820" spans="1:7" ht="36.75" customHeight="1" x14ac:dyDescent="0.2">
      <c r="A820" s="40" t="s">
        <v>305</v>
      </c>
      <c r="B820" s="40" t="s">
        <v>306</v>
      </c>
      <c r="C820" s="40" t="s">
        <v>307</v>
      </c>
      <c r="D820" s="40" t="s">
        <v>251</v>
      </c>
      <c r="E820" s="41" t="s">
        <v>308</v>
      </c>
      <c r="F820" s="42" t="s">
        <v>309</v>
      </c>
      <c r="G820" s="42" t="s">
        <v>310</v>
      </c>
    </row>
    <row r="821" spans="1:7" x14ac:dyDescent="0.2">
      <c r="A821" s="1">
        <v>0</v>
      </c>
      <c r="B821" s="33">
        <v>1.375532776E-3</v>
      </c>
      <c r="C821" s="1">
        <v>26</v>
      </c>
      <c r="D821" s="33">
        <v>6.3737407139999994E-5</v>
      </c>
      <c r="E821" s="37">
        <f t="shared" ref="E821:E837" si="75">A821*79.58</f>
        <v>0</v>
      </c>
      <c r="F821" s="38">
        <f t="shared" ref="F821:F837" si="76">E821/1000</f>
        <v>0</v>
      </c>
      <c r="G821" s="38">
        <f t="shared" ref="G821:G837" si="77">B821*1000000</f>
        <v>1375.532776</v>
      </c>
    </row>
    <row r="822" spans="1:7" x14ac:dyDescent="0.2">
      <c r="A822" s="1">
        <v>-17.54</v>
      </c>
      <c r="B822" s="33">
        <v>1.369406501E-3</v>
      </c>
      <c r="C822" s="1">
        <v>26</v>
      </c>
      <c r="D822" s="33">
        <v>4.4446068320000002E-5</v>
      </c>
      <c r="E822" s="37">
        <f t="shared" si="75"/>
        <v>-1395.8331999999998</v>
      </c>
      <c r="F822" s="38">
        <f t="shared" si="76"/>
        <v>-1.3958331999999998</v>
      </c>
      <c r="G822" s="38">
        <f t="shared" si="77"/>
        <v>1369.4065009999999</v>
      </c>
    </row>
    <row r="823" spans="1:7" x14ac:dyDescent="0.2">
      <c r="A823" s="1">
        <v>-75.7</v>
      </c>
      <c r="B823" s="33">
        <v>9.0657031979999995E-4</v>
      </c>
      <c r="C823" s="1">
        <v>26</v>
      </c>
      <c r="D823" s="33">
        <v>5.3464885489999997E-5</v>
      </c>
      <c r="E823" s="37">
        <f t="shared" si="75"/>
        <v>-6024.2060000000001</v>
      </c>
      <c r="F823" s="38">
        <f t="shared" si="76"/>
        <v>-6.0242060000000004</v>
      </c>
      <c r="G823" s="38">
        <f t="shared" si="77"/>
        <v>906.57031979999999</v>
      </c>
    </row>
    <row r="824" spans="1:7" x14ac:dyDescent="0.2">
      <c r="A824" s="1">
        <v>-105.8</v>
      </c>
      <c r="B824" s="33">
        <v>6.6983211589999997E-4</v>
      </c>
      <c r="C824" s="1">
        <v>26</v>
      </c>
      <c r="D824" s="33">
        <v>7.6992616189999996E-5</v>
      </c>
      <c r="E824" s="37">
        <f t="shared" si="75"/>
        <v>-8419.5640000000003</v>
      </c>
      <c r="F824" s="38">
        <f t="shared" si="76"/>
        <v>-8.4195640000000012</v>
      </c>
      <c r="G824" s="38">
        <f t="shared" si="77"/>
        <v>669.83211589999996</v>
      </c>
    </row>
    <row r="825" spans="1:7" x14ac:dyDescent="0.2">
      <c r="A825" s="1">
        <v>-133.5</v>
      </c>
      <c r="B825" s="33">
        <v>3.3027548890000001E-4</v>
      </c>
      <c r="C825" s="1">
        <v>26</v>
      </c>
      <c r="D825" s="33">
        <v>7.8797938500000002E-5</v>
      </c>
      <c r="E825" s="37">
        <f t="shared" si="75"/>
        <v>-10623.93</v>
      </c>
      <c r="F825" s="38">
        <f t="shared" si="76"/>
        <v>-10.62393</v>
      </c>
      <c r="G825" s="38">
        <f t="shared" si="77"/>
        <v>330.27548890000003</v>
      </c>
    </row>
    <row r="826" spans="1:7" x14ac:dyDescent="0.2">
      <c r="A826" s="1">
        <v>-167</v>
      </c>
      <c r="B826" s="33">
        <v>4.3792484429999997E-5</v>
      </c>
      <c r="C826" s="1">
        <v>26</v>
      </c>
      <c r="D826" s="33">
        <v>6.4983320509999994E-5</v>
      </c>
      <c r="E826" s="37">
        <f t="shared" si="75"/>
        <v>-13289.86</v>
      </c>
      <c r="F826" s="38">
        <f t="shared" si="76"/>
        <v>-13.289860000000001</v>
      </c>
      <c r="G826" s="38">
        <f t="shared" si="77"/>
        <v>43.792484429999995</v>
      </c>
    </row>
    <row r="827" spans="1:7" x14ac:dyDescent="0.2">
      <c r="A827" s="1">
        <v>-197.7</v>
      </c>
      <c r="B827" s="33">
        <v>-2.5455039410000001E-4</v>
      </c>
      <c r="C827" s="1">
        <v>26</v>
      </c>
      <c r="D827" s="33">
        <v>6.5121563550000003E-5</v>
      </c>
      <c r="E827" s="37">
        <f t="shared" si="75"/>
        <v>-15732.965999999999</v>
      </c>
      <c r="F827" s="38">
        <f t="shared" si="76"/>
        <v>-15.732965999999999</v>
      </c>
      <c r="G827" s="38">
        <f t="shared" si="77"/>
        <v>-254.55039410000001</v>
      </c>
    </row>
    <row r="828" spans="1:7" x14ac:dyDescent="0.2">
      <c r="A828" s="1">
        <v>-228</v>
      </c>
      <c r="B828" s="33">
        <v>-4.1516713090000002E-4</v>
      </c>
      <c r="C828" s="1">
        <v>26</v>
      </c>
      <c r="D828" s="33">
        <v>6.4472978629999996E-5</v>
      </c>
      <c r="E828" s="37">
        <f t="shared" si="75"/>
        <v>-18144.239999999998</v>
      </c>
      <c r="F828" s="38">
        <f t="shared" si="76"/>
        <v>-18.144239999999996</v>
      </c>
      <c r="G828" s="38">
        <f t="shared" si="77"/>
        <v>-415.16713090000002</v>
      </c>
    </row>
    <row r="829" spans="1:7" x14ac:dyDescent="0.2">
      <c r="A829" s="1">
        <v>-289</v>
      </c>
      <c r="B829" s="33">
        <v>-7.6178268959999995E-4</v>
      </c>
      <c r="C829" s="1">
        <v>26</v>
      </c>
      <c r="D829" s="33">
        <v>4.9245000150000001E-5</v>
      </c>
      <c r="E829" s="37">
        <f t="shared" si="75"/>
        <v>-22998.62</v>
      </c>
      <c r="F829" s="38">
        <f t="shared" si="76"/>
        <v>-22.998619999999999</v>
      </c>
      <c r="G829" s="38">
        <f t="shared" si="77"/>
        <v>-761.78268959999991</v>
      </c>
    </row>
    <row r="830" spans="1:7" x14ac:dyDescent="0.2">
      <c r="A830" s="1">
        <v>-417</v>
      </c>
      <c r="B830" s="33">
        <v>-9.7165123230000001E-4</v>
      </c>
      <c r="C830" s="1">
        <v>26</v>
      </c>
      <c r="D830" s="33">
        <v>5.9531173339999997E-5</v>
      </c>
      <c r="E830" s="37">
        <f t="shared" si="75"/>
        <v>-33184.86</v>
      </c>
      <c r="F830" s="38">
        <f t="shared" si="76"/>
        <v>-33.18486</v>
      </c>
      <c r="G830" s="38">
        <f t="shared" si="77"/>
        <v>-971.65123230000006</v>
      </c>
    </row>
    <row r="831" spans="1:7" x14ac:dyDescent="0.2">
      <c r="A831" s="1">
        <v>-664</v>
      </c>
      <c r="B831" s="33">
        <v>-1.091865764E-3</v>
      </c>
      <c r="C831" s="1">
        <v>26</v>
      </c>
      <c r="D831" s="33">
        <v>6.7270740769999999E-5</v>
      </c>
      <c r="E831" s="37">
        <f t="shared" si="75"/>
        <v>-52841.119999999995</v>
      </c>
      <c r="F831" s="38">
        <f t="shared" si="76"/>
        <v>-52.841119999999997</v>
      </c>
      <c r="G831" s="38">
        <f t="shared" si="77"/>
        <v>-1091.8657639999999</v>
      </c>
    </row>
    <row r="832" spans="1:7" x14ac:dyDescent="0.2">
      <c r="A832" s="1">
        <v>-1177</v>
      </c>
      <c r="B832" s="33">
        <v>-1.177123535E-3</v>
      </c>
      <c r="C832" s="1">
        <v>26</v>
      </c>
      <c r="D832" s="33">
        <v>4.6041291880000003E-5</v>
      </c>
      <c r="E832" s="37">
        <f t="shared" si="75"/>
        <v>-93665.66</v>
      </c>
      <c r="F832" s="38">
        <f t="shared" si="76"/>
        <v>-93.665660000000003</v>
      </c>
      <c r="G832" s="38">
        <f t="shared" si="77"/>
        <v>-1177.1235349999999</v>
      </c>
    </row>
    <row r="833" spans="1:7" x14ac:dyDescent="0.2">
      <c r="A833" s="1">
        <v>-2190</v>
      </c>
      <c r="B833" s="33">
        <v>-1.2599496679999999E-3</v>
      </c>
      <c r="C833" s="1">
        <v>26</v>
      </c>
      <c r="D833" s="33">
        <v>6.1856224020000004E-5</v>
      </c>
      <c r="E833" s="37">
        <f t="shared" si="75"/>
        <v>-174280.19999999998</v>
      </c>
      <c r="F833" s="38">
        <f t="shared" si="76"/>
        <v>-174.28019999999998</v>
      </c>
      <c r="G833" s="38">
        <f t="shared" si="77"/>
        <v>-1259.949668</v>
      </c>
    </row>
    <row r="834" spans="1:7" x14ac:dyDescent="0.2">
      <c r="A834" s="1">
        <v>-3200</v>
      </c>
      <c r="B834" s="33">
        <v>-1.304723012E-3</v>
      </c>
      <c r="C834" s="1">
        <v>26</v>
      </c>
      <c r="D834" s="33">
        <v>4.445030313E-5</v>
      </c>
      <c r="E834" s="37">
        <f t="shared" si="75"/>
        <v>-254656</v>
      </c>
      <c r="F834" s="38">
        <f t="shared" si="76"/>
        <v>-254.65600000000001</v>
      </c>
      <c r="G834" s="38">
        <f t="shared" si="77"/>
        <v>-1304.7230119999999</v>
      </c>
    </row>
    <row r="835" spans="1:7" x14ac:dyDescent="0.2">
      <c r="A835" s="1">
        <v>-4240</v>
      </c>
      <c r="B835" s="33">
        <v>-1.3108575969999999E-3</v>
      </c>
      <c r="C835" s="1">
        <v>26</v>
      </c>
      <c r="D835" s="33">
        <v>5.5663319750000002E-5</v>
      </c>
      <c r="E835" s="37">
        <f t="shared" si="75"/>
        <v>-337419.2</v>
      </c>
      <c r="F835" s="38">
        <f t="shared" si="76"/>
        <v>-337.41919999999999</v>
      </c>
      <c r="G835" s="38">
        <f t="shared" si="77"/>
        <v>-1310.8575969999999</v>
      </c>
    </row>
    <row r="836" spans="1:7" x14ac:dyDescent="0.2">
      <c r="A836" s="1">
        <v>-5220</v>
      </c>
      <c r="B836" s="33">
        <v>-1.3287786879999999E-3</v>
      </c>
      <c r="C836" s="1">
        <v>26</v>
      </c>
      <c r="D836" s="33">
        <v>6.3555475799999996E-5</v>
      </c>
      <c r="E836" s="37">
        <f t="shared" si="75"/>
        <v>-415407.6</v>
      </c>
      <c r="F836" s="38">
        <f t="shared" si="76"/>
        <v>-415.4076</v>
      </c>
      <c r="G836" s="38">
        <f t="shared" si="77"/>
        <v>-1328.7786879999999</v>
      </c>
    </row>
    <row r="837" spans="1:7" x14ac:dyDescent="0.2">
      <c r="A837" s="1">
        <v>-6230</v>
      </c>
      <c r="B837" s="33">
        <v>-1.3406896710000001E-3</v>
      </c>
      <c r="C837" s="1">
        <v>26</v>
      </c>
      <c r="D837" s="33">
        <v>4.5803309669999999E-5</v>
      </c>
      <c r="E837" s="37">
        <f t="shared" si="75"/>
        <v>-495783.39999999997</v>
      </c>
      <c r="F837" s="38">
        <f t="shared" si="76"/>
        <v>-495.78339999999997</v>
      </c>
      <c r="G837" s="38">
        <f t="shared" si="77"/>
        <v>-1340.6896710000001</v>
      </c>
    </row>
    <row r="840" spans="1:7" x14ac:dyDescent="0.2">
      <c r="A840" s="1" t="s">
        <v>315</v>
      </c>
      <c r="B840" s="1" t="s">
        <v>316</v>
      </c>
    </row>
    <row r="842" spans="1:7" x14ac:dyDescent="0.2">
      <c r="A842" s="36" t="s">
        <v>311</v>
      </c>
    </row>
    <row r="843" spans="1:7" ht="36.75" customHeight="1" x14ac:dyDescent="0.2">
      <c r="A843" s="40" t="s">
        <v>305</v>
      </c>
      <c r="B843" s="40" t="s">
        <v>306</v>
      </c>
      <c r="C843" s="40" t="s">
        <v>307</v>
      </c>
      <c r="D843" s="40" t="s">
        <v>251</v>
      </c>
      <c r="E843" s="41" t="s">
        <v>308</v>
      </c>
      <c r="F843" s="42" t="s">
        <v>309</v>
      </c>
      <c r="G843" s="42" t="s">
        <v>310</v>
      </c>
    </row>
    <row r="844" spans="1:7" x14ac:dyDescent="0.2">
      <c r="A844" s="1">
        <v>0</v>
      </c>
      <c r="B844" s="33">
        <v>1.183741408E-4</v>
      </c>
      <c r="C844" s="1">
        <v>23</v>
      </c>
      <c r="D844" s="33">
        <v>1.039595544E-4</v>
      </c>
      <c r="E844" s="37">
        <f t="shared" ref="E844:E885" si="78">A844*79.58</f>
        <v>0</v>
      </c>
      <c r="F844" s="38">
        <f t="shared" ref="F844:F885" si="79">E844/1000</f>
        <v>0</v>
      </c>
      <c r="G844" s="38">
        <f t="shared" ref="G844:G885" si="80">B844*1000000</f>
        <v>118.37414079999999</v>
      </c>
    </row>
    <row r="845" spans="1:7" x14ac:dyDescent="0.2">
      <c r="A845" s="1">
        <v>-15.14</v>
      </c>
      <c r="B845" s="33">
        <v>4.7346190679999998E-5</v>
      </c>
      <c r="C845" s="1">
        <v>23</v>
      </c>
      <c r="D845" s="33">
        <v>6.0480004090000003E-5</v>
      </c>
      <c r="E845" s="37">
        <f t="shared" si="78"/>
        <v>-1204.8412000000001</v>
      </c>
      <c r="F845" s="38">
        <f t="shared" si="79"/>
        <v>-1.2048412000000002</v>
      </c>
      <c r="G845" s="38">
        <f t="shared" si="80"/>
        <v>47.346190679999999</v>
      </c>
    </row>
    <row r="846" spans="1:7" x14ac:dyDescent="0.2">
      <c r="A846" s="1">
        <v>-44.4</v>
      </c>
      <c r="B846" s="33">
        <v>5.6631143169999999E-5</v>
      </c>
      <c r="C846" s="1">
        <v>23</v>
      </c>
      <c r="D846" s="33">
        <v>7.8631756619999997E-5</v>
      </c>
      <c r="E846" s="37">
        <f t="shared" si="78"/>
        <v>-3533.3519999999999</v>
      </c>
      <c r="F846" s="38">
        <f t="shared" si="79"/>
        <v>-3.5333519999999998</v>
      </c>
      <c r="G846" s="38">
        <f t="shared" si="80"/>
        <v>56.631143170000001</v>
      </c>
    </row>
    <row r="847" spans="1:7" x14ac:dyDescent="0.2">
      <c r="A847" s="1">
        <v>-74</v>
      </c>
      <c r="B847" s="33">
        <v>5.8865949769999999E-5</v>
      </c>
      <c r="C847" s="1">
        <v>23</v>
      </c>
      <c r="D847" s="33">
        <v>9.8387724209999999E-5</v>
      </c>
      <c r="E847" s="37">
        <f t="shared" si="78"/>
        <v>-5888.92</v>
      </c>
      <c r="F847" s="38">
        <f t="shared" si="79"/>
        <v>-5.8889199999999997</v>
      </c>
      <c r="G847" s="38">
        <f t="shared" si="80"/>
        <v>58.86594977</v>
      </c>
    </row>
    <row r="848" spans="1:7" x14ac:dyDescent="0.2">
      <c r="A848" s="1">
        <v>-103.9</v>
      </c>
      <c r="B848" s="33">
        <v>3.853967429E-5</v>
      </c>
      <c r="C848" s="1">
        <v>23</v>
      </c>
      <c r="D848" s="33">
        <v>9.1685622110000004E-5</v>
      </c>
      <c r="E848" s="37">
        <f t="shared" si="78"/>
        <v>-8268.362000000001</v>
      </c>
      <c r="F848" s="38">
        <f t="shared" si="79"/>
        <v>-8.2683620000000015</v>
      </c>
      <c r="G848" s="38">
        <f t="shared" si="80"/>
        <v>38.539674290000001</v>
      </c>
    </row>
    <row r="849" spans="1:7" x14ac:dyDescent="0.2">
      <c r="A849" s="1">
        <v>-134.19999999999999</v>
      </c>
      <c r="B849" s="33">
        <v>1.6608912460000001E-5</v>
      </c>
      <c r="C849" s="1">
        <v>23</v>
      </c>
      <c r="D849" s="33">
        <v>5.89270363E-5</v>
      </c>
      <c r="E849" s="37">
        <f t="shared" si="78"/>
        <v>-10679.635999999999</v>
      </c>
      <c r="F849" s="38">
        <f t="shared" si="79"/>
        <v>-10.679635999999999</v>
      </c>
      <c r="G849" s="38">
        <f t="shared" si="80"/>
        <v>16.608912460000003</v>
      </c>
    </row>
    <row r="850" spans="1:7" x14ac:dyDescent="0.2">
      <c r="A850" s="1">
        <v>-164.2</v>
      </c>
      <c r="B850" s="33">
        <v>1.053378999E-4</v>
      </c>
      <c r="C850" s="1">
        <v>23</v>
      </c>
      <c r="D850" s="33">
        <v>7.8229459880000006E-5</v>
      </c>
      <c r="E850" s="37">
        <f t="shared" si="78"/>
        <v>-13067.035999999998</v>
      </c>
      <c r="F850" s="38">
        <f t="shared" si="79"/>
        <v>-13.067035999999998</v>
      </c>
      <c r="G850" s="38">
        <f t="shared" si="80"/>
        <v>105.3378999</v>
      </c>
    </row>
    <row r="851" spans="1:7" x14ac:dyDescent="0.2">
      <c r="A851" s="1">
        <v>-195.3</v>
      </c>
      <c r="B851" s="33">
        <v>3.1280188050000002E-5</v>
      </c>
      <c r="C851" s="1">
        <v>23</v>
      </c>
      <c r="D851" s="33">
        <v>5.9054478700000003E-5</v>
      </c>
      <c r="E851" s="37">
        <f t="shared" si="78"/>
        <v>-15541.974</v>
      </c>
      <c r="F851" s="38">
        <f t="shared" si="79"/>
        <v>-15.541974</v>
      </c>
      <c r="G851" s="38">
        <f t="shared" si="80"/>
        <v>31.280188050000003</v>
      </c>
    </row>
    <row r="852" spans="1:7" x14ac:dyDescent="0.2">
      <c r="A852" s="1">
        <v>-257</v>
      </c>
      <c r="B852" s="33">
        <v>7.1342722820000003E-5</v>
      </c>
      <c r="C852" s="1">
        <v>23</v>
      </c>
      <c r="D852" s="33">
        <v>7.9206194339999998E-5</v>
      </c>
      <c r="E852" s="37">
        <f t="shared" si="78"/>
        <v>-20452.060000000001</v>
      </c>
      <c r="F852" s="38">
        <f t="shared" si="79"/>
        <v>-20.452060000000003</v>
      </c>
      <c r="G852" s="38">
        <f t="shared" si="80"/>
        <v>71.342722820000006</v>
      </c>
    </row>
    <row r="853" spans="1:7" x14ac:dyDescent="0.2">
      <c r="A853" s="1">
        <v>-291</v>
      </c>
      <c r="B853" s="33">
        <v>7.2360659000000001E-5</v>
      </c>
      <c r="C853" s="1">
        <v>23</v>
      </c>
      <c r="D853" s="33">
        <v>1.4779687789999999E-4</v>
      </c>
      <c r="E853" s="37">
        <f t="shared" si="78"/>
        <v>-23157.78</v>
      </c>
      <c r="F853" s="38">
        <f t="shared" si="79"/>
        <v>-23.157779999999999</v>
      </c>
      <c r="G853" s="38">
        <f t="shared" si="80"/>
        <v>72.360658999999998</v>
      </c>
    </row>
    <row r="854" spans="1:7" x14ac:dyDescent="0.2">
      <c r="A854" s="1">
        <v>-323</v>
      </c>
      <c r="B854" s="33">
        <v>1.072673932E-4</v>
      </c>
      <c r="C854" s="1">
        <v>23</v>
      </c>
      <c r="D854" s="33">
        <v>1.159044077E-4</v>
      </c>
      <c r="E854" s="37">
        <f t="shared" si="78"/>
        <v>-25704.34</v>
      </c>
      <c r="F854" s="38">
        <f t="shared" si="79"/>
        <v>-25.704339999999998</v>
      </c>
      <c r="G854" s="38">
        <f t="shared" si="80"/>
        <v>107.2673932</v>
      </c>
    </row>
    <row r="855" spans="1:7" x14ac:dyDescent="0.2">
      <c r="A855" s="1">
        <v>-352</v>
      </c>
      <c r="B855" s="33">
        <v>3.3492413979999997E-5</v>
      </c>
      <c r="C855" s="1">
        <v>23</v>
      </c>
      <c r="D855" s="33">
        <v>7.4269099489999996E-5</v>
      </c>
      <c r="E855" s="37">
        <f t="shared" si="78"/>
        <v>-28012.16</v>
      </c>
      <c r="F855" s="38">
        <f t="shared" si="79"/>
        <v>-28.012160000000002</v>
      </c>
      <c r="G855" s="38">
        <f t="shared" si="80"/>
        <v>33.492413979999995</v>
      </c>
    </row>
    <row r="856" spans="1:7" x14ac:dyDescent="0.2">
      <c r="A856" s="1">
        <v>-386</v>
      </c>
      <c r="B856" s="33">
        <v>6.3233296769999996E-5</v>
      </c>
      <c r="C856" s="1">
        <v>23</v>
      </c>
      <c r="D856" s="33">
        <v>1.057659022E-4</v>
      </c>
      <c r="E856" s="37">
        <f t="shared" si="78"/>
        <v>-30717.88</v>
      </c>
      <c r="F856" s="38">
        <f t="shared" si="79"/>
        <v>-30.717880000000001</v>
      </c>
      <c r="G856" s="38">
        <f t="shared" si="80"/>
        <v>63.233296769999995</v>
      </c>
    </row>
    <row r="857" spans="1:7" x14ac:dyDescent="0.2">
      <c r="A857" s="1">
        <v>-415</v>
      </c>
      <c r="B857" s="33">
        <v>3.3641151640000001E-5</v>
      </c>
      <c r="C857" s="1">
        <v>23</v>
      </c>
      <c r="D857" s="33">
        <v>8.2063216259999996E-5</v>
      </c>
      <c r="E857" s="37">
        <f t="shared" si="78"/>
        <v>-33025.699999999997</v>
      </c>
      <c r="F857" s="38">
        <f t="shared" si="79"/>
        <v>-33.025700000000001</v>
      </c>
      <c r="G857" s="38">
        <f t="shared" si="80"/>
        <v>33.641151640000004</v>
      </c>
    </row>
    <row r="858" spans="1:7" x14ac:dyDescent="0.2">
      <c r="A858" s="1">
        <v>-447</v>
      </c>
      <c r="B858" s="33">
        <v>4.2896935429999997E-5</v>
      </c>
      <c r="C858" s="1">
        <v>23</v>
      </c>
      <c r="D858" s="33">
        <v>7.1474258109999994E-5</v>
      </c>
      <c r="E858" s="37">
        <f t="shared" si="78"/>
        <v>-35572.26</v>
      </c>
      <c r="F858" s="38">
        <f t="shared" si="79"/>
        <v>-35.57226</v>
      </c>
      <c r="G858" s="38">
        <f t="shared" si="80"/>
        <v>42.896935429999999</v>
      </c>
    </row>
    <row r="859" spans="1:7" x14ac:dyDescent="0.2">
      <c r="A859" s="1">
        <v>-478</v>
      </c>
      <c r="B859" s="33">
        <v>3.24728528E-5</v>
      </c>
      <c r="C859" s="1">
        <v>23</v>
      </c>
      <c r="D859" s="33">
        <v>8.3683510900000005E-5</v>
      </c>
      <c r="E859" s="37">
        <f t="shared" si="78"/>
        <v>-38039.24</v>
      </c>
      <c r="F859" s="38">
        <f t="shared" si="79"/>
        <v>-38.039239999999999</v>
      </c>
      <c r="G859" s="38">
        <f t="shared" si="80"/>
        <v>32.472852799999998</v>
      </c>
    </row>
    <row r="860" spans="1:7" x14ac:dyDescent="0.2">
      <c r="A860" s="1">
        <v>-512</v>
      </c>
      <c r="B860" s="33">
        <v>8.4200168689999998E-5</v>
      </c>
      <c r="C860" s="1">
        <v>23</v>
      </c>
      <c r="D860" s="33">
        <v>3.5118206930000002E-5</v>
      </c>
      <c r="E860" s="37">
        <f t="shared" si="78"/>
        <v>-40744.959999999999</v>
      </c>
      <c r="F860" s="38">
        <f t="shared" si="79"/>
        <v>-40.744959999999999</v>
      </c>
      <c r="G860" s="38">
        <f t="shared" si="80"/>
        <v>84.200168689999998</v>
      </c>
    </row>
    <row r="861" spans="1:7" x14ac:dyDescent="0.2">
      <c r="A861" s="1">
        <v>-540</v>
      </c>
      <c r="B861" s="33">
        <v>-1.6195337420000001E-5</v>
      </c>
      <c r="C861" s="1">
        <v>23</v>
      </c>
      <c r="D861" s="33">
        <v>7.079694497E-5</v>
      </c>
      <c r="E861" s="37">
        <f t="shared" si="78"/>
        <v>-42973.2</v>
      </c>
      <c r="F861" s="38">
        <f t="shared" si="79"/>
        <v>-42.973199999999999</v>
      </c>
      <c r="G861" s="38">
        <f t="shared" si="80"/>
        <v>-16.195337420000001</v>
      </c>
    </row>
    <row r="862" spans="1:7" x14ac:dyDescent="0.2">
      <c r="A862" s="1">
        <v>-573</v>
      </c>
      <c r="B862" s="33">
        <v>1.0590570610000001E-5</v>
      </c>
      <c r="C862" s="1">
        <v>23</v>
      </c>
      <c r="D862" s="33">
        <v>4.7342087119999998E-5</v>
      </c>
      <c r="E862" s="37">
        <f t="shared" si="78"/>
        <v>-45599.34</v>
      </c>
      <c r="F862" s="38">
        <f t="shared" si="79"/>
        <v>-45.599339999999998</v>
      </c>
      <c r="G862" s="38">
        <f t="shared" si="80"/>
        <v>10.59057061</v>
      </c>
    </row>
    <row r="863" spans="1:7" x14ac:dyDescent="0.2">
      <c r="A863" s="1">
        <v>-603</v>
      </c>
      <c r="B863" s="33">
        <v>3.4924823290000003E-5</v>
      </c>
      <c r="C863" s="1">
        <v>23</v>
      </c>
      <c r="D863" s="33">
        <v>6.0640740159999997E-5</v>
      </c>
      <c r="E863" s="37">
        <f t="shared" si="78"/>
        <v>-47986.74</v>
      </c>
      <c r="F863" s="38">
        <f t="shared" si="79"/>
        <v>-47.986739999999998</v>
      </c>
      <c r="G863" s="38">
        <f t="shared" si="80"/>
        <v>34.924823290000006</v>
      </c>
    </row>
    <row r="864" spans="1:7" x14ac:dyDescent="0.2">
      <c r="A864" s="1">
        <v>-634</v>
      </c>
      <c r="B864" s="33">
        <v>3.3897393419999999E-5</v>
      </c>
      <c r="C864" s="1">
        <v>23</v>
      </c>
      <c r="D864" s="33">
        <v>9.3326420539999993E-5</v>
      </c>
      <c r="E864" s="37">
        <f t="shared" si="78"/>
        <v>-50453.72</v>
      </c>
      <c r="F864" s="38">
        <f t="shared" si="79"/>
        <v>-50.453720000000004</v>
      </c>
      <c r="G864" s="38">
        <f t="shared" si="80"/>
        <v>33.89739342</v>
      </c>
    </row>
    <row r="865" spans="1:7" x14ac:dyDescent="0.2">
      <c r="A865" s="1">
        <v>-668</v>
      </c>
      <c r="B865" s="33">
        <v>1.023677086E-5</v>
      </c>
      <c r="C865" s="1">
        <v>23</v>
      </c>
      <c r="D865" s="33">
        <v>1.14118863E-4</v>
      </c>
      <c r="E865" s="37">
        <f t="shared" si="78"/>
        <v>-53159.44</v>
      </c>
      <c r="F865" s="38">
        <f t="shared" si="79"/>
        <v>-53.159440000000004</v>
      </c>
      <c r="G865" s="38">
        <f t="shared" si="80"/>
        <v>10.23677086</v>
      </c>
    </row>
    <row r="866" spans="1:7" x14ac:dyDescent="0.2">
      <c r="A866" s="1">
        <v>-696</v>
      </c>
      <c r="B866" s="33">
        <v>2.2878711359999999E-5</v>
      </c>
      <c r="C866" s="1">
        <v>23</v>
      </c>
      <c r="D866" s="33">
        <v>6.363519111E-5</v>
      </c>
      <c r="E866" s="37">
        <f t="shared" si="78"/>
        <v>-55387.68</v>
      </c>
      <c r="F866" s="38">
        <f t="shared" si="79"/>
        <v>-55.387680000000003</v>
      </c>
      <c r="G866" s="38">
        <f t="shared" si="80"/>
        <v>22.87871136</v>
      </c>
    </row>
    <row r="867" spans="1:7" x14ac:dyDescent="0.2">
      <c r="A867" s="1">
        <v>-732</v>
      </c>
      <c r="B867" s="33">
        <v>-7.2781039180000004E-5</v>
      </c>
      <c r="C867" s="1">
        <v>23</v>
      </c>
      <c r="D867" s="33">
        <v>6.211553968E-5</v>
      </c>
      <c r="E867" s="37">
        <f t="shared" si="78"/>
        <v>-58252.56</v>
      </c>
      <c r="F867" s="38">
        <f t="shared" si="79"/>
        <v>-58.252559999999995</v>
      </c>
      <c r="G867" s="38">
        <f t="shared" si="80"/>
        <v>-72.781039180000008</v>
      </c>
    </row>
    <row r="868" spans="1:7" x14ac:dyDescent="0.2">
      <c r="A868" s="1">
        <v>-789</v>
      </c>
      <c r="B868" s="33">
        <v>2.8888488809999999E-5</v>
      </c>
      <c r="C868" s="1">
        <v>23</v>
      </c>
      <c r="D868" s="33">
        <v>1.004092401E-4</v>
      </c>
      <c r="E868" s="37">
        <f t="shared" si="78"/>
        <v>-62788.619999999995</v>
      </c>
      <c r="F868" s="38">
        <f t="shared" si="79"/>
        <v>-62.788619999999995</v>
      </c>
      <c r="G868" s="38">
        <f t="shared" si="80"/>
        <v>28.888488809999998</v>
      </c>
    </row>
    <row r="869" spans="1:7" x14ac:dyDescent="0.2">
      <c r="A869" s="1">
        <v>-853</v>
      </c>
      <c r="B869" s="33">
        <v>5.8201910999999999E-5</v>
      </c>
      <c r="C869" s="1">
        <v>23</v>
      </c>
      <c r="D869" s="33">
        <v>7.3181043549999994E-5</v>
      </c>
      <c r="E869" s="37">
        <f t="shared" si="78"/>
        <v>-67881.740000000005</v>
      </c>
      <c r="F869" s="38">
        <f t="shared" si="79"/>
        <v>-67.881740000000008</v>
      </c>
      <c r="G869" s="38">
        <f t="shared" si="80"/>
        <v>58.201911000000003</v>
      </c>
    </row>
    <row r="870" spans="1:7" x14ac:dyDescent="0.2">
      <c r="A870" s="1">
        <v>-919</v>
      </c>
      <c r="B870" s="33">
        <v>2.772747691E-5</v>
      </c>
      <c r="C870" s="1">
        <v>23</v>
      </c>
      <c r="D870" s="33">
        <v>5.9477070889999999E-5</v>
      </c>
      <c r="E870" s="37">
        <f t="shared" si="78"/>
        <v>-73134.02</v>
      </c>
      <c r="F870" s="38">
        <f t="shared" si="79"/>
        <v>-73.134020000000007</v>
      </c>
      <c r="G870" s="38">
        <f t="shared" si="80"/>
        <v>27.72747691</v>
      </c>
    </row>
    <row r="871" spans="1:7" x14ac:dyDescent="0.2">
      <c r="A871" s="1">
        <v>-982</v>
      </c>
      <c r="B871" s="33">
        <v>3.4481405209999998E-5</v>
      </c>
      <c r="C871" s="1">
        <v>23</v>
      </c>
      <c r="D871" s="33">
        <v>8.556274539E-5</v>
      </c>
      <c r="E871" s="37">
        <f t="shared" si="78"/>
        <v>-78147.56</v>
      </c>
      <c r="F871" s="38">
        <f t="shared" si="79"/>
        <v>-78.147559999999999</v>
      </c>
      <c r="G871" s="38">
        <f t="shared" si="80"/>
        <v>34.481405209999998</v>
      </c>
    </row>
    <row r="872" spans="1:7" x14ac:dyDescent="0.2">
      <c r="A872" s="1">
        <v>-1045</v>
      </c>
      <c r="B872" s="33">
        <v>4.8262284529999997E-5</v>
      </c>
      <c r="C872" s="1">
        <v>23</v>
      </c>
      <c r="D872" s="33">
        <v>4.3065156939999999E-5</v>
      </c>
      <c r="E872" s="37">
        <f t="shared" si="78"/>
        <v>-83161.099999999991</v>
      </c>
      <c r="F872" s="38">
        <f t="shared" si="79"/>
        <v>-83.16109999999999</v>
      </c>
      <c r="G872" s="38">
        <f t="shared" si="80"/>
        <v>48.262284529999995</v>
      </c>
    </row>
    <row r="873" spans="1:7" x14ac:dyDescent="0.2">
      <c r="A873" s="1">
        <v>-1115</v>
      </c>
      <c r="B873" s="33">
        <v>-1.228881592E-5</v>
      </c>
      <c r="C873" s="1">
        <v>23</v>
      </c>
      <c r="D873" s="33">
        <v>8.5037373210000006E-5</v>
      </c>
      <c r="E873" s="37">
        <f t="shared" si="78"/>
        <v>-88731.7</v>
      </c>
      <c r="F873" s="38">
        <f t="shared" si="79"/>
        <v>-88.731700000000004</v>
      </c>
      <c r="G873" s="38">
        <f t="shared" si="80"/>
        <v>-12.288815919999999</v>
      </c>
    </row>
    <row r="874" spans="1:7" x14ac:dyDescent="0.2">
      <c r="A874" s="1">
        <v>-1243</v>
      </c>
      <c r="B874" s="33">
        <v>2.2278393160000001E-5</v>
      </c>
      <c r="C874" s="1">
        <v>23</v>
      </c>
      <c r="D874" s="33">
        <v>5.1403934129999998E-5</v>
      </c>
      <c r="E874" s="37">
        <f t="shared" si="78"/>
        <v>-98917.94</v>
      </c>
      <c r="F874" s="38">
        <f t="shared" si="79"/>
        <v>-98.917940000000002</v>
      </c>
      <c r="G874" s="38">
        <f t="shared" si="80"/>
        <v>22.27839316</v>
      </c>
    </row>
    <row r="875" spans="1:7" x14ac:dyDescent="0.2">
      <c r="A875" s="1">
        <v>-1367</v>
      </c>
      <c r="B875" s="33">
        <v>3.3303153919999999E-5</v>
      </c>
      <c r="C875" s="1">
        <v>23</v>
      </c>
      <c r="D875" s="33">
        <v>8.3225606780000001E-5</v>
      </c>
      <c r="E875" s="37">
        <f t="shared" si="78"/>
        <v>-108785.86</v>
      </c>
      <c r="F875" s="38">
        <f t="shared" si="79"/>
        <v>-108.78586</v>
      </c>
      <c r="G875" s="38">
        <f t="shared" si="80"/>
        <v>33.30315392</v>
      </c>
    </row>
    <row r="876" spans="1:7" x14ac:dyDescent="0.2">
      <c r="A876" s="1">
        <v>-1495</v>
      </c>
      <c r="B876" s="33">
        <v>6.2979035059999996E-5</v>
      </c>
      <c r="C876" s="1">
        <v>23</v>
      </c>
      <c r="D876" s="33">
        <v>8.6728074970000003E-5</v>
      </c>
      <c r="E876" s="37">
        <f t="shared" si="78"/>
        <v>-118972.09999999999</v>
      </c>
      <c r="F876" s="38">
        <f t="shared" si="79"/>
        <v>-118.9721</v>
      </c>
      <c r="G876" s="38">
        <f t="shared" si="80"/>
        <v>62.979035059999994</v>
      </c>
    </row>
    <row r="877" spans="1:7" x14ac:dyDescent="0.2">
      <c r="A877" s="1">
        <v>-1619</v>
      </c>
      <c r="B877" s="33">
        <v>4.8001413110000001E-5</v>
      </c>
      <c r="C877" s="1">
        <v>23</v>
      </c>
      <c r="D877" s="33">
        <v>8.1417375859999994E-5</v>
      </c>
      <c r="E877" s="37">
        <f t="shared" si="78"/>
        <v>-128840.02</v>
      </c>
      <c r="F877" s="38">
        <f t="shared" si="79"/>
        <v>-128.84002000000001</v>
      </c>
      <c r="G877" s="38">
        <f t="shared" si="80"/>
        <v>48.001413110000001</v>
      </c>
    </row>
    <row r="878" spans="1:7" x14ac:dyDescent="0.2">
      <c r="A878" s="1">
        <v>-1740</v>
      </c>
      <c r="B878" s="33">
        <v>4.0887880250000003E-5</v>
      </c>
      <c r="C878" s="1">
        <v>23</v>
      </c>
      <c r="D878" s="33">
        <v>6.1639663989999997E-5</v>
      </c>
      <c r="E878" s="37">
        <f t="shared" si="78"/>
        <v>-138469.19999999998</v>
      </c>
      <c r="F878" s="38">
        <f t="shared" si="79"/>
        <v>-138.46919999999997</v>
      </c>
      <c r="G878" s="38">
        <f t="shared" si="80"/>
        <v>40.887880250000002</v>
      </c>
    </row>
    <row r="879" spans="1:7" x14ac:dyDescent="0.2">
      <c r="A879" s="1">
        <v>-1865</v>
      </c>
      <c r="B879" s="33">
        <v>2.0671930730000001E-5</v>
      </c>
      <c r="C879" s="1">
        <v>23</v>
      </c>
      <c r="D879" s="33">
        <v>6.9180380110000006E-5</v>
      </c>
      <c r="E879" s="37">
        <f t="shared" si="78"/>
        <v>-148416.69999999998</v>
      </c>
      <c r="F879" s="38">
        <f t="shared" si="79"/>
        <v>-148.41669999999999</v>
      </c>
      <c r="G879" s="38">
        <f t="shared" si="80"/>
        <v>20.67193073</v>
      </c>
    </row>
    <row r="880" spans="1:7" x14ac:dyDescent="0.2">
      <c r="A880" s="1">
        <v>-1993</v>
      </c>
      <c r="B880" s="33">
        <v>-9.3114597600000003E-6</v>
      </c>
      <c r="C880" s="1">
        <v>23</v>
      </c>
      <c r="D880" s="33">
        <v>1.2325555590000001E-4</v>
      </c>
      <c r="E880" s="37">
        <f t="shared" si="78"/>
        <v>-158602.94</v>
      </c>
      <c r="F880" s="38">
        <f t="shared" si="79"/>
        <v>-158.60293999999999</v>
      </c>
      <c r="G880" s="38">
        <f t="shared" si="80"/>
        <v>-9.31145976</v>
      </c>
    </row>
    <row r="881" spans="1:7" x14ac:dyDescent="0.2">
      <c r="A881" s="1">
        <v>-2250</v>
      </c>
      <c r="B881" s="33">
        <v>-4.4994045119999997E-5</v>
      </c>
      <c r="C881" s="1">
        <v>23</v>
      </c>
      <c r="D881" s="33">
        <v>6.5354151540000002E-5</v>
      </c>
      <c r="E881" s="37">
        <f t="shared" si="78"/>
        <v>-179055</v>
      </c>
      <c r="F881" s="38">
        <f t="shared" si="79"/>
        <v>-179.05500000000001</v>
      </c>
      <c r="G881" s="38">
        <f t="shared" si="80"/>
        <v>-44.994045119999996</v>
      </c>
    </row>
    <row r="882" spans="1:7" x14ac:dyDescent="0.2">
      <c r="A882" s="1">
        <v>-2760</v>
      </c>
      <c r="B882" s="33">
        <v>-3.849503534E-5</v>
      </c>
      <c r="C882" s="1">
        <v>23</v>
      </c>
      <c r="D882" s="33">
        <v>1.027465386E-4</v>
      </c>
      <c r="E882" s="37">
        <f t="shared" si="78"/>
        <v>-219640.8</v>
      </c>
      <c r="F882" s="38">
        <f t="shared" si="79"/>
        <v>-219.64079999999998</v>
      </c>
      <c r="G882" s="38">
        <f t="shared" si="80"/>
        <v>-38.495035340000001</v>
      </c>
    </row>
    <row r="883" spans="1:7" x14ac:dyDescent="0.2">
      <c r="A883" s="1">
        <v>-3770</v>
      </c>
      <c r="B883" s="33">
        <v>-6.2624281489999999E-5</v>
      </c>
      <c r="C883" s="1">
        <v>23</v>
      </c>
      <c r="D883" s="33">
        <v>7.2662553239999998E-5</v>
      </c>
      <c r="E883" s="37">
        <f t="shared" si="78"/>
        <v>-300016.59999999998</v>
      </c>
      <c r="F883" s="38">
        <f t="shared" si="79"/>
        <v>-300.01659999999998</v>
      </c>
      <c r="G883" s="38">
        <f t="shared" si="80"/>
        <v>-62.624281490000001</v>
      </c>
    </row>
    <row r="884" spans="1:7" x14ac:dyDescent="0.2">
      <c r="A884" s="1">
        <v>-4790</v>
      </c>
      <c r="B884" s="33">
        <v>-2.028787777E-5</v>
      </c>
      <c r="C884" s="1">
        <v>23</v>
      </c>
      <c r="D884" s="33">
        <v>6.6359970859999998E-5</v>
      </c>
      <c r="E884" s="37">
        <f t="shared" si="78"/>
        <v>-381188.2</v>
      </c>
      <c r="F884" s="38">
        <f t="shared" si="79"/>
        <v>-381.18819999999999</v>
      </c>
      <c r="G884" s="38">
        <f t="shared" si="80"/>
        <v>-20.287877770000001</v>
      </c>
    </row>
    <row r="885" spans="1:7" x14ac:dyDescent="0.2">
      <c r="A885" s="1">
        <v>-5740</v>
      </c>
      <c r="B885" s="33">
        <v>-5.9994281379999997E-5</v>
      </c>
      <c r="C885" s="1">
        <v>23</v>
      </c>
      <c r="D885" s="33">
        <v>5.8656851999999999E-5</v>
      </c>
      <c r="E885" s="37">
        <f t="shared" si="78"/>
        <v>-456789.2</v>
      </c>
      <c r="F885" s="38">
        <f t="shared" si="79"/>
        <v>-456.78919999999999</v>
      </c>
      <c r="G885" s="38">
        <f t="shared" si="80"/>
        <v>-59.994281379999997</v>
      </c>
    </row>
    <row r="888" spans="1:7" x14ac:dyDescent="0.2">
      <c r="A888" s="1" t="s">
        <v>317</v>
      </c>
      <c r="B888" s="1" t="s">
        <v>318</v>
      </c>
    </row>
    <row r="890" spans="1:7" x14ac:dyDescent="0.2">
      <c r="A890" s="36" t="s">
        <v>311</v>
      </c>
    </row>
    <row r="891" spans="1:7" ht="36.75" customHeight="1" x14ac:dyDescent="0.2">
      <c r="A891" s="40" t="s">
        <v>305</v>
      </c>
      <c r="B891" s="40" t="s">
        <v>306</v>
      </c>
      <c r="C891" s="40" t="s">
        <v>307</v>
      </c>
      <c r="D891" s="40" t="s">
        <v>251</v>
      </c>
      <c r="E891" s="41" t="s">
        <v>308</v>
      </c>
      <c r="F891" s="42" t="s">
        <v>309</v>
      </c>
      <c r="G891" s="42" t="s">
        <v>310</v>
      </c>
    </row>
    <row r="892" spans="1:7" x14ac:dyDescent="0.2">
      <c r="A892" s="1">
        <v>0</v>
      </c>
      <c r="B892" s="33">
        <v>3.1094350090000002E-4</v>
      </c>
      <c r="C892" s="1">
        <v>25</v>
      </c>
      <c r="D892" s="33">
        <v>4.5922060480000001E-5</v>
      </c>
      <c r="E892" s="37">
        <f t="shared" ref="E892:E955" si="81">A892*79.58</f>
        <v>0</v>
      </c>
      <c r="F892" s="38">
        <f t="shared" ref="F892:F955" si="82">E892/1000</f>
        <v>0</v>
      </c>
      <c r="G892" s="38">
        <f t="shared" ref="G892:G955" si="83">B892*1000000</f>
        <v>310.9435009</v>
      </c>
    </row>
    <row r="893" spans="1:7" x14ac:dyDescent="0.2">
      <c r="A893" s="1">
        <v>-22.1</v>
      </c>
      <c r="B893" s="33">
        <v>2.8351650560000001E-4</v>
      </c>
      <c r="C893" s="1">
        <v>25</v>
      </c>
      <c r="D893" s="33">
        <v>8.2942449879999999E-5</v>
      </c>
      <c r="E893" s="37">
        <f t="shared" si="81"/>
        <v>-1758.7180000000001</v>
      </c>
      <c r="F893" s="38">
        <f t="shared" si="82"/>
        <v>-1.758718</v>
      </c>
      <c r="G893" s="38">
        <f t="shared" si="83"/>
        <v>283.51650560000002</v>
      </c>
    </row>
    <row r="894" spans="1:7" x14ac:dyDescent="0.2">
      <c r="A894" s="1">
        <v>-50.8</v>
      </c>
      <c r="B894" s="33">
        <v>2.6866602619999999E-4</v>
      </c>
      <c r="C894" s="1">
        <v>25</v>
      </c>
      <c r="D894" s="33">
        <v>4.3070023389999999E-5</v>
      </c>
      <c r="E894" s="37">
        <f t="shared" si="81"/>
        <v>-4042.6639999999998</v>
      </c>
      <c r="F894" s="38">
        <f t="shared" si="82"/>
        <v>-4.0426639999999994</v>
      </c>
      <c r="G894" s="38">
        <f t="shared" si="83"/>
        <v>268.66602619999998</v>
      </c>
    </row>
    <row r="895" spans="1:7" x14ac:dyDescent="0.2">
      <c r="A895" s="1">
        <v>-76.8</v>
      </c>
      <c r="B895" s="33">
        <v>3.0346506359999999E-4</v>
      </c>
      <c r="C895" s="1">
        <v>25</v>
      </c>
      <c r="D895" s="33">
        <v>5.0309276679999999E-5</v>
      </c>
      <c r="E895" s="37">
        <f t="shared" si="81"/>
        <v>-6111.7439999999997</v>
      </c>
      <c r="F895" s="38">
        <f t="shared" si="82"/>
        <v>-6.1117439999999998</v>
      </c>
      <c r="G895" s="38">
        <f t="shared" si="83"/>
        <v>303.46506360000001</v>
      </c>
    </row>
    <row r="896" spans="1:7" x14ac:dyDescent="0.2">
      <c r="A896" s="1">
        <v>-108.8</v>
      </c>
      <c r="B896" s="33">
        <v>2.4158388400000001E-4</v>
      </c>
      <c r="C896" s="1">
        <v>25</v>
      </c>
      <c r="D896" s="33">
        <v>3.6559660379999999E-5</v>
      </c>
      <c r="E896" s="37">
        <f t="shared" si="81"/>
        <v>-8658.3040000000001</v>
      </c>
      <c r="F896" s="38">
        <f t="shared" si="82"/>
        <v>-8.6583039999999993</v>
      </c>
      <c r="G896" s="38">
        <f t="shared" si="83"/>
        <v>241.58388400000001</v>
      </c>
    </row>
    <row r="897" spans="1:7" x14ac:dyDescent="0.2">
      <c r="A897" s="1">
        <v>-136</v>
      </c>
      <c r="B897" s="33">
        <v>2.3921110839999999E-4</v>
      </c>
      <c r="C897" s="1">
        <v>25</v>
      </c>
      <c r="D897" s="33">
        <v>5.9972294629999998E-5</v>
      </c>
      <c r="E897" s="37">
        <f t="shared" si="81"/>
        <v>-10822.88</v>
      </c>
      <c r="F897" s="38">
        <f t="shared" si="82"/>
        <v>-10.82288</v>
      </c>
      <c r="G897" s="38">
        <f t="shared" si="83"/>
        <v>239.2111084</v>
      </c>
    </row>
    <row r="898" spans="1:7" x14ac:dyDescent="0.2">
      <c r="A898" s="1">
        <v>-166.2</v>
      </c>
      <c r="B898" s="33">
        <v>2.8119358120000002E-4</v>
      </c>
      <c r="C898" s="1">
        <v>25</v>
      </c>
      <c r="D898" s="33">
        <v>4.0110707639999997E-5</v>
      </c>
      <c r="E898" s="37">
        <f t="shared" si="81"/>
        <v>-13226.195999999998</v>
      </c>
      <c r="F898" s="38">
        <f t="shared" si="82"/>
        <v>-13.226195999999998</v>
      </c>
      <c r="G898" s="38">
        <f t="shared" si="83"/>
        <v>281.19358120000004</v>
      </c>
    </row>
    <row r="899" spans="1:7" x14ac:dyDescent="0.2">
      <c r="A899" s="1">
        <v>-197.9</v>
      </c>
      <c r="B899" s="33">
        <v>2.15329766E-4</v>
      </c>
      <c r="C899" s="1">
        <v>25</v>
      </c>
      <c r="D899" s="33">
        <v>4.7421279230000001E-5</v>
      </c>
      <c r="E899" s="37">
        <f t="shared" si="81"/>
        <v>-15748.882</v>
      </c>
      <c r="F899" s="38">
        <f t="shared" si="82"/>
        <v>-15.748882</v>
      </c>
      <c r="G899" s="38">
        <f t="shared" si="83"/>
        <v>215.32976600000001</v>
      </c>
    </row>
    <row r="900" spans="1:7" x14ac:dyDescent="0.2">
      <c r="A900" s="1">
        <v>-226</v>
      </c>
      <c r="B900" s="33">
        <v>2.206179438E-4</v>
      </c>
      <c r="C900" s="1">
        <v>25</v>
      </c>
      <c r="D900" s="33">
        <v>4.4891244139999999E-5</v>
      </c>
      <c r="E900" s="37">
        <f t="shared" si="81"/>
        <v>-17985.079999999998</v>
      </c>
      <c r="F900" s="38">
        <f t="shared" si="82"/>
        <v>-17.985079999999996</v>
      </c>
      <c r="G900" s="38">
        <f t="shared" si="83"/>
        <v>220.61794380000001</v>
      </c>
    </row>
    <row r="901" spans="1:7" x14ac:dyDescent="0.2">
      <c r="A901" s="1">
        <v>-256</v>
      </c>
      <c r="B901" s="33">
        <v>2.199854602E-4</v>
      </c>
      <c r="C901" s="1">
        <v>25</v>
      </c>
      <c r="D901" s="33">
        <v>3.6113751240000002E-5</v>
      </c>
      <c r="E901" s="37">
        <f t="shared" si="81"/>
        <v>-20372.48</v>
      </c>
      <c r="F901" s="38">
        <f t="shared" si="82"/>
        <v>-20.372479999999999</v>
      </c>
      <c r="G901" s="38">
        <f t="shared" si="83"/>
        <v>219.98546020000001</v>
      </c>
    </row>
    <row r="902" spans="1:7" x14ac:dyDescent="0.2">
      <c r="A902" s="1">
        <v>-288</v>
      </c>
      <c r="B902" s="33">
        <v>2.6073243590000002E-4</v>
      </c>
      <c r="C902" s="1">
        <v>25</v>
      </c>
      <c r="D902" s="33">
        <v>3.7812593940000002E-5</v>
      </c>
      <c r="E902" s="37">
        <f t="shared" si="81"/>
        <v>-22919.040000000001</v>
      </c>
      <c r="F902" s="38">
        <f t="shared" si="82"/>
        <v>-22.919040000000003</v>
      </c>
      <c r="G902" s="38">
        <f t="shared" si="83"/>
        <v>260.73243590000004</v>
      </c>
    </row>
    <row r="903" spans="1:7" x14ac:dyDescent="0.2">
      <c r="A903" s="1">
        <v>-320</v>
      </c>
      <c r="B903" s="33">
        <v>2.5734527119999998E-4</v>
      </c>
      <c r="C903" s="1">
        <v>25</v>
      </c>
      <c r="D903" s="33">
        <v>3.9802782760000002E-5</v>
      </c>
      <c r="E903" s="37">
        <f t="shared" si="81"/>
        <v>-25465.599999999999</v>
      </c>
      <c r="F903" s="38">
        <f t="shared" si="82"/>
        <v>-25.465599999999998</v>
      </c>
      <c r="G903" s="38">
        <f t="shared" si="83"/>
        <v>257.34527119999996</v>
      </c>
    </row>
    <row r="904" spans="1:7" x14ac:dyDescent="0.2">
      <c r="A904" s="1">
        <v>-355</v>
      </c>
      <c r="B904" s="33">
        <v>2.2967050190000001E-4</v>
      </c>
      <c r="C904" s="1">
        <v>25</v>
      </c>
      <c r="D904" s="33">
        <v>4.021853018E-5</v>
      </c>
      <c r="E904" s="37">
        <f t="shared" si="81"/>
        <v>-28250.899999999998</v>
      </c>
      <c r="F904" s="38">
        <f t="shared" si="82"/>
        <v>-28.250899999999998</v>
      </c>
      <c r="G904" s="38">
        <f t="shared" si="83"/>
        <v>229.6705019</v>
      </c>
    </row>
    <row r="905" spans="1:7" x14ac:dyDescent="0.2">
      <c r="A905" s="1">
        <v>-385</v>
      </c>
      <c r="B905" s="33">
        <v>3.0325837139999999E-4</v>
      </c>
      <c r="C905" s="1">
        <v>25</v>
      </c>
      <c r="D905" s="33">
        <v>5.0802036439999997E-5</v>
      </c>
      <c r="E905" s="37">
        <f t="shared" si="81"/>
        <v>-30638.3</v>
      </c>
      <c r="F905" s="38">
        <f t="shared" si="82"/>
        <v>-30.638300000000001</v>
      </c>
      <c r="G905" s="38">
        <f t="shared" si="83"/>
        <v>303.25837139999999</v>
      </c>
    </row>
    <row r="906" spans="1:7" x14ac:dyDescent="0.2">
      <c r="A906" s="1">
        <v>-411</v>
      </c>
      <c r="B906" s="33">
        <v>2.8149033569999999E-4</v>
      </c>
      <c r="C906" s="1">
        <v>25</v>
      </c>
      <c r="D906" s="33">
        <v>4.9693960750000003E-5</v>
      </c>
      <c r="E906" s="37">
        <f t="shared" si="81"/>
        <v>-32707.38</v>
      </c>
      <c r="F906" s="38">
        <f t="shared" si="82"/>
        <v>-32.707380000000001</v>
      </c>
      <c r="G906" s="38">
        <f t="shared" si="83"/>
        <v>281.4903357</v>
      </c>
    </row>
    <row r="907" spans="1:7" x14ac:dyDescent="0.2">
      <c r="A907" s="1">
        <v>-447</v>
      </c>
      <c r="B907" s="33">
        <v>2.8436211259999999E-4</v>
      </c>
      <c r="C907" s="1">
        <v>25</v>
      </c>
      <c r="D907" s="33">
        <v>3.5394902919999998E-5</v>
      </c>
      <c r="E907" s="37">
        <f t="shared" si="81"/>
        <v>-35572.26</v>
      </c>
      <c r="F907" s="38">
        <f t="shared" si="82"/>
        <v>-35.57226</v>
      </c>
      <c r="G907" s="38">
        <f t="shared" si="83"/>
        <v>284.36211259999999</v>
      </c>
    </row>
    <row r="908" spans="1:7" x14ac:dyDescent="0.2">
      <c r="A908" s="1">
        <v>-475</v>
      </c>
      <c r="B908" s="33">
        <v>2.9082190499999999E-4</v>
      </c>
      <c r="C908" s="1">
        <v>25</v>
      </c>
      <c r="D908" s="33">
        <v>7.0615194530000006E-5</v>
      </c>
      <c r="E908" s="37">
        <f t="shared" si="81"/>
        <v>-37800.5</v>
      </c>
      <c r="F908" s="38">
        <f t="shared" si="82"/>
        <v>-37.8005</v>
      </c>
      <c r="G908" s="38">
        <f t="shared" si="83"/>
        <v>290.82190500000002</v>
      </c>
    </row>
    <row r="909" spans="1:7" x14ac:dyDescent="0.2">
      <c r="A909" s="1">
        <v>-507</v>
      </c>
      <c r="B909" s="33">
        <v>2.407663847E-4</v>
      </c>
      <c r="C909" s="1">
        <v>25</v>
      </c>
      <c r="D909" s="33">
        <v>5.3753542470000003E-5</v>
      </c>
      <c r="E909" s="37">
        <f t="shared" si="81"/>
        <v>-40347.06</v>
      </c>
      <c r="F909" s="38">
        <f t="shared" si="82"/>
        <v>-40.347059999999999</v>
      </c>
      <c r="G909" s="38">
        <f t="shared" si="83"/>
        <v>240.7663847</v>
      </c>
    </row>
    <row r="910" spans="1:7" x14ac:dyDescent="0.2">
      <c r="A910" s="1">
        <v>-540</v>
      </c>
      <c r="B910" s="33">
        <v>2.398450383E-4</v>
      </c>
      <c r="C910" s="1">
        <v>25</v>
      </c>
      <c r="D910" s="33">
        <v>4.3493468710000003E-5</v>
      </c>
      <c r="E910" s="37">
        <f t="shared" si="81"/>
        <v>-42973.2</v>
      </c>
      <c r="F910" s="38">
        <f t="shared" si="82"/>
        <v>-42.973199999999999</v>
      </c>
      <c r="G910" s="38">
        <f t="shared" si="83"/>
        <v>239.8450383</v>
      </c>
    </row>
    <row r="911" spans="1:7" x14ac:dyDescent="0.2">
      <c r="A911" s="1">
        <v>-570</v>
      </c>
      <c r="B911" s="33">
        <v>2.8102195619999999E-4</v>
      </c>
      <c r="C911" s="1">
        <v>25</v>
      </c>
      <c r="D911" s="33">
        <v>4.8958419919999998E-5</v>
      </c>
      <c r="E911" s="37">
        <f t="shared" si="81"/>
        <v>-45360.6</v>
      </c>
      <c r="F911" s="38">
        <f t="shared" si="82"/>
        <v>-45.360599999999998</v>
      </c>
      <c r="G911" s="38">
        <f t="shared" si="83"/>
        <v>281.02195619999998</v>
      </c>
    </row>
    <row r="912" spans="1:7" x14ac:dyDescent="0.2">
      <c r="A912" s="1">
        <v>-603</v>
      </c>
      <c r="B912" s="33">
        <v>2.5530086930000001E-4</v>
      </c>
      <c r="C912" s="1">
        <v>25</v>
      </c>
      <c r="D912" s="33">
        <v>6.1100192789999996E-5</v>
      </c>
      <c r="E912" s="37">
        <f t="shared" si="81"/>
        <v>-47986.74</v>
      </c>
      <c r="F912" s="38">
        <f t="shared" si="82"/>
        <v>-47.986739999999998</v>
      </c>
      <c r="G912" s="38">
        <f t="shared" si="83"/>
        <v>255.30086930000002</v>
      </c>
    </row>
    <row r="913" spans="1:7" x14ac:dyDescent="0.2">
      <c r="A913" s="1">
        <v>-636</v>
      </c>
      <c r="B913" s="33">
        <v>2.1623625460000001E-4</v>
      </c>
      <c r="C913" s="1">
        <v>25</v>
      </c>
      <c r="D913" s="33">
        <v>6.7087149790000001E-5</v>
      </c>
      <c r="E913" s="37">
        <f t="shared" si="81"/>
        <v>-50612.88</v>
      </c>
      <c r="F913" s="38">
        <f t="shared" si="82"/>
        <v>-50.612879999999997</v>
      </c>
      <c r="G913" s="38">
        <f t="shared" si="83"/>
        <v>216.23625460000002</v>
      </c>
    </row>
    <row r="914" spans="1:7" x14ac:dyDescent="0.2">
      <c r="A914" s="1">
        <v>-664</v>
      </c>
      <c r="B914" s="33">
        <v>2.2107011429999999E-4</v>
      </c>
      <c r="C914" s="1">
        <v>25</v>
      </c>
      <c r="D914" s="33">
        <v>8.3149873710000006E-5</v>
      </c>
      <c r="E914" s="37">
        <f t="shared" si="81"/>
        <v>-52841.119999999995</v>
      </c>
      <c r="F914" s="38">
        <f t="shared" si="82"/>
        <v>-52.841119999999997</v>
      </c>
      <c r="G914" s="38">
        <f t="shared" si="83"/>
        <v>221.0701143</v>
      </c>
    </row>
    <row r="915" spans="1:7" x14ac:dyDescent="0.2">
      <c r="A915" s="1">
        <v>-699</v>
      </c>
      <c r="B915" s="33">
        <v>2.4289913299999999E-4</v>
      </c>
      <c r="C915" s="1">
        <v>25</v>
      </c>
      <c r="D915" s="33">
        <v>5.5377128019999998E-5</v>
      </c>
      <c r="E915" s="37">
        <f t="shared" si="81"/>
        <v>-55626.42</v>
      </c>
      <c r="F915" s="38">
        <f t="shared" si="82"/>
        <v>-55.626419999999996</v>
      </c>
      <c r="G915" s="38">
        <f t="shared" si="83"/>
        <v>242.89913299999998</v>
      </c>
    </row>
    <row r="916" spans="1:7" x14ac:dyDescent="0.2">
      <c r="A916" s="1">
        <v>-728</v>
      </c>
      <c r="B916" s="33">
        <v>2.9577783280000002E-4</v>
      </c>
      <c r="C916" s="1">
        <v>25</v>
      </c>
      <c r="D916" s="33">
        <v>5.396727167E-5</v>
      </c>
      <c r="E916" s="37">
        <f t="shared" si="81"/>
        <v>-57934.239999999998</v>
      </c>
      <c r="F916" s="38">
        <f t="shared" si="82"/>
        <v>-57.934239999999996</v>
      </c>
      <c r="G916" s="38">
        <f t="shared" si="83"/>
        <v>295.7778328</v>
      </c>
    </row>
    <row r="917" spans="1:7" x14ac:dyDescent="0.2">
      <c r="A917" s="1">
        <v>-759</v>
      </c>
      <c r="B917" s="33">
        <v>2.615461099E-4</v>
      </c>
      <c r="C917" s="1">
        <v>25</v>
      </c>
      <c r="D917" s="33">
        <v>7.4238250530000001E-5</v>
      </c>
      <c r="E917" s="37">
        <f t="shared" si="81"/>
        <v>-60401.22</v>
      </c>
      <c r="F917" s="38">
        <f t="shared" si="82"/>
        <v>-60.401220000000002</v>
      </c>
      <c r="G917" s="38">
        <f t="shared" si="83"/>
        <v>261.54610989999998</v>
      </c>
    </row>
    <row r="918" spans="1:7" x14ac:dyDescent="0.2">
      <c r="A918" s="1">
        <v>-790</v>
      </c>
      <c r="B918" s="33">
        <v>2.9387052210000001E-4</v>
      </c>
      <c r="C918" s="1">
        <v>25</v>
      </c>
      <c r="D918" s="33">
        <v>5.2731471380000002E-5</v>
      </c>
      <c r="E918" s="37">
        <f t="shared" si="81"/>
        <v>-62868.2</v>
      </c>
      <c r="F918" s="38">
        <f t="shared" si="82"/>
        <v>-62.868199999999995</v>
      </c>
      <c r="G918" s="38">
        <f t="shared" si="83"/>
        <v>293.87052210000002</v>
      </c>
    </row>
    <row r="919" spans="1:7" x14ac:dyDescent="0.2">
      <c r="A919" s="1">
        <v>-825</v>
      </c>
      <c r="B919" s="33">
        <v>2.4409124000000001E-4</v>
      </c>
      <c r="C919" s="1">
        <v>25</v>
      </c>
      <c r="D919" s="33">
        <v>6.2910122719999994E-5</v>
      </c>
      <c r="E919" s="37">
        <f t="shared" si="81"/>
        <v>-65653.5</v>
      </c>
      <c r="F919" s="38">
        <f t="shared" si="82"/>
        <v>-65.653499999999994</v>
      </c>
      <c r="G919" s="38">
        <f t="shared" si="83"/>
        <v>244.09124</v>
      </c>
    </row>
    <row r="920" spans="1:7" x14ac:dyDescent="0.2">
      <c r="A920" s="1">
        <v>-857</v>
      </c>
      <c r="B920" s="33">
        <v>2.3321449149999999E-4</v>
      </c>
      <c r="C920" s="1">
        <v>25</v>
      </c>
      <c r="D920" s="33">
        <v>4.9779381099999999E-5</v>
      </c>
      <c r="E920" s="37">
        <f t="shared" si="81"/>
        <v>-68200.06</v>
      </c>
      <c r="F920" s="38">
        <f t="shared" si="82"/>
        <v>-68.200059999999993</v>
      </c>
      <c r="G920" s="38">
        <f t="shared" si="83"/>
        <v>233.21449150000001</v>
      </c>
    </row>
    <row r="921" spans="1:7" x14ac:dyDescent="0.2">
      <c r="A921" s="1">
        <v>-888</v>
      </c>
      <c r="B921" s="33">
        <v>2.1499782679999999E-4</v>
      </c>
      <c r="C921" s="1">
        <v>25</v>
      </c>
      <c r="D921" s="33">
        <v>6.1106594049999995E-5</v>
      </c>
      <c r="E921" s="37">
        <f t="shared" si="81"/>
        <v>-70667.039999999994</v>
      </c>
      <c r="F921" s="38">
        <f t="shared" si="82"/>
        <v>-70.66704</v>
      </c>
      <c r="G921" s="38">
        <f t="shared" si="83"/>
        <v>214.99782679999998</v>
      </c>
    </row>
    <row r="922" spans="1:7" x14ac:dyDescent="0.2">
      <c r="A922" s="1">
        <v>-916</v>
      </c>
      <c r="B922" s="33">
        <v>2.3347543850000001E-4</v>
      </c>
      <c r="C922" s="1">
        <v>25</v>
      </c>
      <c r="D922" s="33">
        <v>6.6297403679999996E-5</v>
      </c>
      <c r="E922" s="37">
        <f t="shared" si="81"/>
        <v>-72895.28</v>
      </c>
      <c r="F922" s="38">
        <f t="shared" si="82"/>
        <v>-72.89528</v>
      </c>
      <c r="G922" s="38">
        <f t="shared" si="83"/>
        <v>233.4754385</v>
      </c>
    </row>
    <row r="923" spans="1:7" x14ac:dyDescent="0.2">
      <c r="A923" s="1">
        <v>-947</v>
      </c>
      <c r="B923" s="33">
        <v>2.3446381599999999E-4</v>
      </c>
      <c r="C923" s="1">
        <v>25</v>
      </c>
      <c r="D923" s="33">
        <v>4.8223633749999998E-5</v>
      </c>
      <c r="E923" s="37">
        <f t="shared" si="81"/>
        <v>-75362.259999999995</v>
      </c>
      <c r="F923" s="38">
        <f t="shared" si="82"/>
        <v>-75.362259999999992</v>
      </c>
      <c r="G923" s="38">
        <f t="shared" si="83"/>
        <v>234.46381599999998</v>
      </c>
    </row>
    <row r="924" spans="1:7" x14ac:dyDescent="0.2">
      <c r="A924" s="1">
        <v>-979</v>
      </c>
      <c r="B924" s="33">
        <v>3.09239055E-4</v>
      </c>
      <c r="C924" s="1">
        <v>25</v>
      </c>
      <c r="D924" s="33">
        <v>3.6172521149999998E-5</v>
      </c>
      <c r="E924" s="37">
        <f t="shared" si="81"/>
        <v>-77908.819999999992</v>
      </c>
      <c r="F924" s="38">
        <f t="shared" si="82"/>
        <v>-77.908819999999992</v>
      </c>
      <c r="G924" s="38">
        <f t="shared" si="83"/>
        <v>309.23905500000001</v>
      </c>
    </row>
    <row r="925" spans="1:7" x14ac:dyDescent="0.2">
      <c r="A925" s="1">
        <v>-1020</v>
      </c>
      <c r="B925" s="33">
        <v>2.8006103710000001E-4</v>
      </c>
      <c r="C925" s="1">
        <v>25</v>
      </c>
      <c r="D925" s="33">
        <v>6.1440900810000006E-5</v>
      </c>
      <c r="E925" s="37">
        <f t="shared" si="81"/>
        <v>-81171.599999999991</v>
      </c>
      <c r="F925" s="38">
        <f t="shared" si="82"/>
        <v>-81.171599999999998</v>
      </c>
      <c r="G925" s="38">
        <f t="shared" si="83"/>
        <v>280.06103710000002</v>
      </c>
    </row>
    <row r="926" spans="1:7" x14ac:dyDescent="0.2">
      <c r="A926" s="1">
        <v>-1052</v>
      </c>
      <c r="B926" s="33">
        <v>1.720472674E-4</v>
      </c>
      <c r="C926" s="1">
        <v>25</v>
      </c>
      <c r="D926" s="33">
        <v>5.1796288039999997E-5</v>
      </c>
      <c r="E926" s="37">
        <f t="shared" si="81"/>
        <v>-83718.16</v>
      </c>
      <c r="F926" s="38">
        <f t="shared" si="82"/>
        <v>-83.718159999999997</v>
      </c>
      <c r="G926" s="38">
        <f t="shared" si="83"/>
        <v>172.04726740000001</v>
      </c>
    </row>
    <row r="927" spans="1:7" x14ac:dyDescent="0.2">
      <c r="A927" s="1">
        <v>-1082</v>
      </c>
      <c r="B927" s="33">
        <v>2.6922973590000002E-4</v>
      </c>
      <c r="C927" s="1">
        <v>25</v>
      </c>
      <c r="D927" s="33">
        <v>7.6469077389999996E-5</v>
      </c>
      <c r="E927" s="37">
        <f t="shared" si="81"/>
        <v>-86105.56</v>
      </c>
      <c r="F927" s="38">
        <f t="shared" si="82"/>
        <v>-86.105559999999997</v>
      </c>
      <c r="G927" s="38">
        <f t="shared" si="83"/>
        <v>269.22973590000004</v>
      </c>
    </row>
    <row r="928" spans="1:7" x14ac:dyDescent="0.2">
      <c r="A928" s="1">
        <v>-1106</v>
      </c>
      <c r="B928" s="33">
        <v>2.5330539830000003E-4</v>
      </c>
      <c r="C928" s="1">
        <v>25</v>
      </c>
      <c r="D928" s="33">
        <v>6.0727155519999998E-5</v>
      </c>
      <c r="E928" s="37">
        <f t="shared" si="81"/>
        <v>-88015.48</v>
      </c>
      <c r="F928" s="38">
        <f t="shared" si="82"/>
        <v>-88.015479999999997</v>
      </c>
      <c r="G928" s="38">
        <f t="shared" si="83"/>
        <v>253.30539830000004</v>
      </c>
    </row>
    <row r="929" spans="1:7" x14ac:dyDescent="0.2">
      <c r="A929" s="1">
        <v>-1144</v>
      </c>
      <c r="B929" s="33">
        <v>2.2771808469999999E-4</v>
      </c>
      <c r="C929" s="1">
        <v>25</v>
      </c>
      <c r="D929" s="33">
        <v>8.0144149169999998E-5</v>
      </c>
      <c r="E929" s="37">
        <f t="shared" si="81"/>
        <v>-91039.52</v>
      </c>
      <c r="F929" s="38">
        <f t="shared" si="82"/>
        <v>-91.03952000000001</v>
      </c>
      <c r="G929" s="38">
        <f t="shared" si="83"/>
        <v>227.71808469999999</v>
      </c>
    </row>
    <row r="930" spans="1:7" x14ac:dyDescent="0.2">
      <c r="A930" s="1">
        <v>-1176</v>
      </c>
      <c r="B930" s="33">
        <v>1.8632266709999999E-4</v>
      </c>
      <c r="C930" s="1">
        <v>25</v>
      </c>
      <c r="D930" s="33">
        <v>4.9207235590000001E-5</v>
      </c>
      <c r="E930" s="37">
        <f t="shared" si="81"/>
        <v>-93586.08</v>
      </c>
      <c r="F930" s="38">
        <f t="shared" si="82"/>
        <v>-93.586079999999995</v>
      </c>
      <c r="G930" s="38">
        <f t="shared" si="83"/>
        <v>186.32266709999999</v>
      </c>
    </row>
    <row r="931" spans="1:7" x14ac:dyDescent="0.2">
      <c r="A931" s="1">
        <v>-1209</v>
      </c>
      <c r="B931" s="33">
        <v>2.0325997210000001E-4</v>
      </c>
      <c r="C931" s="1">
        <v>25</v>
      </c>
      <c r="D931" s="33">
        <v>5.0272570040000001E-5</v>
      </c>
      <c r="E931" s="37">
        <f t="shared" si="81"/>
        <v>-96212.22</v>
      </c>
      <c r="F931" s="38">
        <f t="shared" si="82"/>
        <v>-96.212220000000002</v>
      </c>
      <c r="G931" s="38">
        <f t="shared" si="83"/>
        <v>203.2599721</v>
      </c>
    </row>
    <row r="932" spans="1:7" x14ac:dyDescent="0.2">
      <c r="A932" s="1">
        <v>-1244</v>
      </c>
      <c r="B932" s="33">
        <v>2.673716315E-4</v>
      </c>
      <c r="C932" s="1">
        <v>25</v>
      </c>
      <c r="D932" s="33">
        <v>5.8780408870000001E-5</v>
      </c>
      <c r="E932" s="37">
        <f t="shared" si="81"/>
        <v>-98997.52</v>
      </c>
      <c r="F932" s="38">
        <f t="shared" si="82"/>
        <v>-98.997520000000009</v>
      </c>
      <c r="G932" s="38">
        <f t="shared" si="83"/>
        <v>267.37163149999998</v>
      </c>
    </row>
    <row r="933" spans="1:7" x14ac:dyDescent="0.2">
      <c r="A933" s="1">
        <v>-1275</v>
      </c>
      <c r="B933" s="33">
        <v>2.1626208770000001E-4</v>
      </c>
      <c r="C933" s="1">
        <v>25</v>
      </c>
      <c r="D933" s="33">
        <v>6.8088475949999996E-5</v>
      </c>
      <c r="E933" s="37">
        <f t="shared" si="81"/>
        <v>-101464.5</v>
      </c>
      <c r="F933" s="38">
        <f t="shared" si="82"/>
        <v>-101.4645</v>
      </c>
      <c r="G933" s="38">
        <f t="shared" si="83"/>
        <v>216.26208770000002</v>
      </c>
    </row>
    <row r="934" spans="1:7" x14ac:dyDescent="0.2">
      <c r="A934" s="1">
        <v>-1300</v>
      </c>
      <c r="B934" s="33">
        <v>1.9202622859999999E-4</v>
      </c>
      <c r="C934" s="1">
        <v>25</v>
      </c>
      <c r="D934" s="33">
        <v>6.410192743E-5</v>
      </c>
      <c r="E934" s="37">
        <f t="shared" si="81"/>
        <v>-103454</v>
      </c>
      <c r="F934" s="38">
        <f t="shared" si="82"/>
        <v>-103.45399999999999</v>
      </c>
      <c r="G934" s="38">
        <f t="shared" si="83"/>
        <v>192.0262286</v>
      </c>
    </row>
    <row r="935" spans="1:7" x14ac:dyDescent="0.2">
      <c r="A935" s="1">
        <v>-1335</v>
      </c>
      <c r="B935" s="33">
        <v>1.8253143829999999E-4</v>
      </c>
      <c r="C935" s="1">
        <v>25</v>
      </c>
      <c r="D935" s="33">
        <v>6.4978124389999996E-5</v>
      </c>
      <c r="E935" s="37">
        <f t="shared" si="81"/>
        <v>-106239.3</v>
      </c>
      <c r="F935" s="38">
        <f t="shared" si="82"/>
        <v>-106.2393</v>
      </c>
      <c r="G935" s="38">
        <f t="shared" si="83"/>
        <v>182.53143829999999</v>
      </c>
    </row>
    <row r="936" spans="1:7" x14ac:dyDescent="0.2">
      <c r="A936" s="1">
        <v>-1368</v>
      </c>
      <c r="B936" s="33">
        <v>1.4713570619999999E-4</v>
      </c>
      <c r="C936" s="1">
        <v>25</v>
      </c>
      <c r="D936" s="33">
        <v>3.3688163139999997E-5</v>
      </c>
      <c r="E936" s="37">
        <f t="shared" si="81"/>
        <v>-108865.44</v>
      </c>
      <c r="F936" s="38">
        <f t="shared" si="82"/>
        <v>-108.86544000000001</v>
      </c>
      <c r="G936" s="38">
        <f t="shared" si="83"/>
        <v>147.13570619999999</v>
      </c>
    </row>
    <row r="937" spans="1:7" x14ac:dyDescent="0.2">
      <c r="A937" s="1">
        <v>-1399</v>
      </c>
      <c r="B937" s="33">
        <v>1.798407388E-4</v>
      </c>
      <c r="C937" s="1">
        <v>25</v>
      </c>
      <c r="D937" s="33">
        <v>4.2473578430000002E-5</v>
      </c>
      <c r="E937" s="37">
        <f t="shared" si="81"/>
        <v>-111332.42</v>
      </c>
      <c r="F937" s="38">
        <f t="shared" si="82"/>
        <v>-111.33242</v>
      </c>
      <c r="G937" s="38">
        <f t="shared" si="83"/>
        <v>179.8407388</v>
      </c>
    </row>
    <row r="938" spans="1:7" x14ac:dyDescent="0.2">
      <c r="A938" s="1">
        <v>-1431</v>
      </c>
      <c r="B938" s="33">
        <v>1.5282258490000001E-4</v>
      </c>
      <c r="C938" s="1">
        <v>25</v>
      </c>
      <c r="D938" s="33">
        <v>5.2374493730000003E-5</v>
      </c>
      <c r="E938" s="37">
        <f t="shared" si="81"/>
        <v>-113878.98</v>
      </c>
      <c r="F938" s="38">
        <f t="shared" si="82"/>
        <v>-113.87898</v>
      </c>
      <c r="G938" s="38">
        <f t="shared" si="83"/>
        <v>152.82258490000001</v>
      </c>
    </row>
    <row r="939" spans="1:7" x14ac:dyDescent="0.2">
      <c r="A939" s="1">
        <v>-1460</v>
      </c>
      <c r="B939" s="33">
        <v>1.8307137190000001E-4</v>
      </c>
      <c r="C939" s="1">
        <v>25</v>
      </c>
      <c r="D939" s="33">
        <v>5.2095450499999997E-5</v>
      </c>
      <c r="E939" s="37">
        <f t="shared" si="81"/>
        <v>-116186.8</v>
      </c>
      <c r="F939" s="38">
        <f t="shared" si="82"/>
        <v>-116.18680000000001</v>
      </c>
      <c r="G939" s="38">
        <f t="shared" si="83"/>
        <v>183.0713719</v>
      </c>
    </row>
    <row r="940" spans="1:7" x14ac:dyDescent="0.2">
      <c r="A940" s="1">
        <v>-1495</v>
      </c>
      <c r="B940" s="33">
        <v>1.2370256370000001E-4</v>
      </c>
      <c r="C940" s="1">
        <v>25</v>
      </c>
      <c r="D940" s="33">
        <v>5.7753688380000003E-5</v>
      </c>
      <c r="E940" s="37">
        <f t="shared" si="81"/>
        <v>-118972.09999999999</v>
      </c>
      <c r="F940" s="38">
        <f t="shared" si="82"/>
        <v>-118.9721</v>
      </c>
      <c r="G940" s="38">
        <f t="shared" si="83"/>
        <v>123.70256370000001</v>
      </c>
    </row>
    <row r="941" spans="1:7" x14ac:dyDescent="0.2">
      <c r="A941" s="1">
        <v>-1526</v>
      </c>
      <c r="B941" s="33">
        <v>2.3411366239999999E-4</v>
      </c>
      <c r="C941" s="1">
        <v>25</v>
      </c>
      <c r="D941" s="33">
        <v>4.9635101220000001E-5</v>
      </c>
      <c r="E941" s="37">
        <f t="shared" si="81"/>
        <v>-121439.08</v>
      </c>
      <c r="F941" s="38">
        <f t="shared" si="82"/>
        <v>-121.43908</v>
      </c>
      <c r="G941" s="38">
        <f t="shared" si="83"/>
        <v>234.11366239999998</v>
      </c>
    </row>
    <row r="942" spans="1:7" x14ac:dyDescent="0.2">
      <c r="A942" s="1">
        <v>-1553</v>
      </c>
      <c r="B942" s="33">
        <v>1.793011536E-4</v>
      </c>
      <c r="C942" s="1">
        <v>25</v>
      </c>
      <c r="D942" s="33">
        <v>6.4857869800000003E-5</v>
      </c>
      <c r="E942" s="37">
        <f t="shared" si="81"/>
        <v>-123587.73999999999</v>
      </c>
      <c r="F942" s="38">
        <f t="shared" si="82"/>
        <v>-123.58774</v>
      </c>
      <c r="G942" s="38">
        <f t="shared" si="83"/>
        <v>179.30115359999999</v>
      </c>
    </row>
    <row r="943" spans="1:7" x14ac:dyDescent="0.2">
      <c r="A943" s="1">
        <v>-1589</v>
      </c>
      <c r="B943" s="33">
        <v>2.1332678559999999E-4</v>
      </c>
      <c r="C943" s="1">
        <v>25</v>
      </c>
      <c r="D943" s="33">
        <v>5.1645872599999999E-5</v>
      </c>
      <c r="E943" s="37">
        <f t="shared" si="81"/>
        <v>-126452.62</v>
      </c>
      <c r="F943" s="38">
        <f t="shared" si="82"/>
        <v>-126.45262</v>
      </c>
      <c r="G943" s="38">
        <f t="shared" si="83"/>
        <v>213.32678559999999</v>
      </c>
    </row>
    <row r="944" spans="1:7" x14ac:dyDescent="0.2">
      <c r="A944" s="1">
        <v>-1615</v>
      </c>
      <c r="B944" s="33">
        <v>2.3052680410000001E-4</v>
      </c>
      <c r="C944" s="1">
        <v>25</v>
      </c>
      <c r="D944" s="33">
        <v>5.3042325530000001E-5</v>
      </c>
      <c r="E944" s="37">
        <f t="shared" si="81"/>
        <v>-128521.7</v>
      </c>
      <c r="F944" s="38">
        <f t="shared" si="82"/>
        <v>-128.52170000000001</v>
      </c>
      <c r="G944" s="38">
        <f t="shared" si="83"/>
        <v>230.52680410000002</v>
      </c>
    </row>
    <row r="945" spans="1:7" x14ac:dyDescent="0.2">
      <c r="A945" s="1">
        <v>-1647</v>
      </c>
      <c r="B945" s="33">
        <v>1.524506505E-4</v>
      </c>
      <c r="C945" s="1">
        <v>25</v>
      </c>
      <c r="D945" s="33">
        <v>8.5063039890000003E-5</v>
      </c>
      <c r="E945" s="37">
        <f t="shared" si="81"/>
        <v>-131068.26</v>
      </c>
      <c r="F945" s="38">
        <f t="shared" si="82"/>
        <v>-131.06825999999998</v>
      </c>
      <c r="G945" s="38">
        <f t="shared" si="83"/>
        <v>152.45065049999999</v>
      </c>
    </row>
    <row r="946" spans="1:7" x14ac:dyDescent="0.2">
      <c r="A946" s="1">
        <v>-1685</v>
      </c>
      <c r="B946" s="33">
        <v>1.4819753610000001E-4</v>
      </c>
      <c r="C946" s="1">
        <v>25</v>
      </c>
      <c r="D946" s="33">
        <v>4.5567335590000002E-5</v>
      </c>
      <c r="E946" s="37">
        <f t="shared" si="81"/>
        <v>-134092.29999999999</v>
      </c>
      <c r="F946" s="38">
        <f t="shared" si="82"/>
        <v>-134.09229999999999</v>
      </c>
      <c r="G946" s="38">
        <f t="shared" si="83"/>
        <v>148.19753610000001</v>
      </c>
    </row>
    <row r="947" spans="1:7" x14ac:dyDescent="0.2">
      <c r="A947" s="1">
        <v>-1714</v>
      </c>
      <c r="B947" s="33">
        <v>2.1240607530000001E-4</v>
      </c>
      <c r="C947" s="1">
        <v>25</v>
      </c>
      <c r="D947" s="33">
        <v>5.4653614030000002E-5</v>
      </c>
      <c r="E947" s="37">
        <f t="shared" si="81"/>
        <v>-136400.12</v>
      </c>
      <c r="F947" s="38">
        <f t="shared" si="82"/>
        <v>-136.40011999999999</v>
      </c>
      <c r="G947" s="38">
        <f t="shared" si="83"/>
        <v>212.40607530000003</v>
      </c>
    </row>
    <row r="948" spans="1:7" x14ac:dyDescent="0.2">
      <c r="A948" s="1">
        <v>-1747</v>
      </c>
      <c r="B948" s="33">
        <v>1.5747675639999999E-4</v>
      </c>
      <c r="C948" s="1">
        <v>25</v>
      </c>
      <c r="D948" s="33">
        <v>3.9928268159999998E-5</v>
      </c>
      <c r="E948" s="37">
        <f t="shared" si="81"/>
        <v>-139026.26</v>
      </c>
      <c r="F948" s="38">
        <f t="shared" si="82"/>
        <v>-139.02626000000001</v>
      </c>
      <c r="G948" s="38">
        <f t="shared" si="83"/>
        <v>157.4767564</v>
      </c>
    </row>
    <row r="949" spans="1:7" x14ac:dyDescent="0.2">
      <c r="A949" s="1">
        <v>-1776</v>
      </c>
      <c r="B949" s="33">
        <v>2.1483243159999999E-4</v>
      </c>
      <c r="C949" s="1">
        <v>25</v>
      </c>
      <c r="D949" s="33">
        <v>4.5270721880000002E-5</v>
      </c>
      <c r="E949" s="37">
        <f t="shared" si="81"/>
        <v>-141334.07999999999</v>
      </c>
      <c r="F949" s="38">
        <f t="shared" si="82"/>
        <v>-141.33408</v>
      </c>
      <c r="G949" s="38">
        <f t="shared" si="83"/>
        <v>214.83243160000001</v>
      </c>
    </row>
    <row r="950" spans="1:7" x14ac:dyDescent="0.2">
      <c r="A950" s="1">
        <v>-1804</v>
      </c>
      <c r="B950" s="33">
        <v>1.3521436929999999E-4</v>
      </c>
      <c r="C950" s="1">
        <v>25</v>
      </c>
      <c r="D950" s="33">
        <v>3.7330747110000002E-5</v>
      </c>
      <c r="E950" s="37">
        <f t="shared" si="81"/>
        <v>-143562.32</v>
      </c>
      <c r="F950" s="38">
        <f t="shared" si="82"/>
        <v>-143.56232</v>
      </c>
      <c r="G950" s="38">
        <f t="shared" si="83"/>
        <v>135.21436929999999</v>
      </c>
    </row>
    <row r="951" spans="1:7" x14ac:dyDescent="0.2">
      <c r="A951" s="1">
        <v>-1839</v>
      </c>
      <c r="B951" s="33">
        <v>1.857063801E-4</v>
      </c>
      <c r="C951" s="1">
        <v>25</v>
      </c>
      <c r="D951" s="33">
        <v>6.3043757570000004E-5</v>
      </c>
      <c r="E951" s="37">
        <f t="shared" si="81"/>
        <v>-146347.62</v>
      </c>
      <c r="F951" s="38">
        <f t="shared" si="82"/>
        <v>-146.34762000000001</v>
      </c>
      <c r="G951" s="38">
        <f t="shared" si="83"/>
        <v>185.70638010000002</v>
      </c>
    </row>
    <row r="952" spans="1:7" x14ac:dyDescent="0.2">
      <c r="A952" s="1">
        <v>-1871</v>
      </c>
      <c r="B952" s="33">
        <v>1.337536522E-4</v>
      </c>
      <c r="C952" s="1">
        <v>25</v>
      </c>
      <c r="D952" s="33">
        <v>4.0654892199999997E-5</v>
      </c>
      <c r="E952" s="37">
        <f t="shared" si="81"/>
        <v>-148894.18</v>
      </c>
      <c r="F952" s="38">
        <f t="shared" si="82"/>
        <v>-148.89418000000001</v>
      </c>
      <c r="G952" s="38">
        <f t="shared" si="83"/>
        <v>133.7536522</v>
      </c>
    </row>
    <row r="953" spans="1:7" x14ac:dyDescent="0.2">
      <c r="A953" s="1">
        <v>-1901</v>
      </c>
      <c r="B953" s="33">
        <v>5.3076438970000003E-5</v>
      </c>
      <c r="C953" s="1">
        <v>25</v>
      </c>
      <c r="D953" s="33">
        <v>5.1254102410000003E-5</v>
      </c>
      <c r="E953" s="37">
        <f t="shared" si="81"/>
        <v>-151281.57999999999</v>
      </c>
      <c r="F953" s="38">
        <f t="shared" si="82"/>
        <v>-151.28157999999999</v>
      </c>
      <c r="G953" s="38">
        <f t="shared" si="83"/>
        <v>53.076438970000005</v>
      </c>
    </row>
    <row r="954" spans="1:7" x14ac:dyDescent="0.2">
      <c r="A954" s="1">
        <v>-1941</v>
      </c>
      <c r="B954" s="33">
        <v>1.6815303450000001E-4</v>
      </c>
      <c r="C954" s="1">
        <v>25</v>
      </c>
      <c r="D954" s="33">
        <v>4.4725948339999997E-5</v>
      </c>
      <c r="E954" s="37">
        <f t="shared" si="81"/>
        <v>-154464.78</v>
      </c>
      <c r="F954" s="38">
        <f t="shared" si="82"/>
        <v>-154.46477999999999</v>
      </c>
      <c r="G954" s="38">
        <f t="shared" si="83"/>
        <v>168.15303450000002</v>
      </c>
    </row>
    <row r="955" spans="1:7" x14ac:dyDescent="0.2">
      <c r="A955" s="1">
        <v>-1972</v>
      </c>
      <c r="B955" s="33">
        <v>2.0779673860000001E-4</v>
      </c>
      <c r="C955" s="1">
        <v>25</v>
      </c>
      <c r="D955" s="33">
        <v>6.3287387200000001E-5</v>
      </c>
      <c r="E955" s="37">
        <f t="shared" si="81"/>
        <v>-156931.76</v>
      </c>
      <c r="F955" s="38">
        <f t="shared" si="82"/>
        <v>-156.93176</v>
      </c>
      <c r="G955" s="38">
        <f t="shared" si="83"/>
        <v>207.7967386</v>
      </c>
    </row>
    <row r="956" spans="1:7" x14ac:dyDescent="0.2">
      <c r="A956" s="1">
        <v>-2000</v>
      </c>
      <c r="B956" s="33">
        <v>1.5162070480000001E-4</v>
      </c>
      <c r="C956" s="1">
        <v>25</v>
      </c>
      <c r="D956" s="33">
        <v>3.5368342830000002E-5</v>
      </c>
      <c r="E956" s="37">
        <f t="shared" ref="E956:E1016" si="84">A956*79.58</f>
        <v>-159160</v>
      </c>
      <c r="F956" s="38">
        <f t="shared" ref="F956:F1016" si="85">E956/1000</f>
        <v>-159.16</v>
      </c>
      <c r="G956" s="38">
        <f t="shared" ref="G956:G1016" si="86">B956*1000000</f>
        <v>151.6207048</v>
      </c>
    </row>
    <row r="957" spans="1:7" x14ac:dyDescent="0.2">
      <c r="A957" s="1">
        <v>-2030</v>
      </c>
      <c r="B957" s="33">
        <v>2.4035630259999999E-4</v>
      </c>
      <c r="C957" s="1">
        <v>25</v>
      </c>
      <c r="D957" s="33">
        <v>5.1837800729999998E-5</v>
      </c>
      <c r="E957" s="37">
        <f t="shared" si="84"/>
        <v>-161547.4</v>
      </c>
      <c r="F957" s="38">
        <f t="shared" si="85"/>
        <v>-161.54739999999998</v>
      </c>
      <c r="G957" s="38">
        <f t="shared" si="86"/>
        <v>240.35630259999999</v>
      </c>
    </row>
    <row r="958" spans="1:7" x14ac:dyDescent="0.2">
      <c r="A958" s="1">
        <v>-2050</v>
      </c>
      <c r="B958" s="33">
        <v>1.396752695E-4</v>
      </c>
      <c r="C958" s="1">
        <v>25</v>
      </c>
      <c r="D958" s="33">
        <v>4.396239657E-5</v>
      </c>
      <c r="E958" s="37">
        <f t="shared" si="84"/>
        <v>-163139</v>
      </c>
      <c r="F958" s="38">
        <f t="shared" si="85"/>
        <v>-163.13900000000001</v>
      </c>
      <c r="G958" s="38">
        <f t="shared" si="86"/>
        <v>139.67526950000001</v>
      </c>
    </row>
    <row r="959" spans="1:7" x14ac:dyDescent="0.2">
      <c r="A959" s="1">
        <v>-2090</v>
      </c>
      <c r="B959" s="33">
        <v>1.4123918730000001E-4</v>
      </c>
      <c r="C959" s="1">
        <v>25</v>
      </c>
      <c r="D959" s="33">
        <v>4.8292633279999998E-5</v>
      </c>
      <c r="E959" s="37">
        <f t="shared" si="84"/>
        <v>-166322.19999999998</v>
      </c>
      <c r="F959" s="38">
        <f t="shared" si="85"/>
        <v>-166.32219999999998</v>
      </c>
      <c r="G959" s="38">
        <f t="shared" si="86"/>
        <v>141.2391873</v>
      </c>
    </row>
    <row r="960" spans="1:7" x14ac:dyDescent="0.2">
      <c r="A960" s="1">
        <v>-2120</v>
      </c>
      <c r="B960" s="33">
        <v>9.0740599219999997E-5</v>
      </c>
      <c r="C960" s="1">
        <v>25</v>
      </c>
      <c r="D960" s="33">
        <v>7.0500454150000002E-5</v>
      </c>
      <c r="E960" s="37">
        <f t="shared" si="84"/>
        <v>-168709.6</v>
      </c>
      <c r="F960" s="38">
        <f t="shared" si="85"/>
        <v>-168.70959999999999</v>
      </c>
      <c r="G960" s="38">
        <f t="shared" si="86"/>
        <v>90.740599219999993</v>
      </c>
    </row>
    <row r="961" spans="1:7" x14ac:dyDescent="0.2">
      <c r="A961" s="1">
        <v>-2160</v>
      </c>
      <c r="B961" s="33">
        <v>6.3814501489999995E-5</v>
      </c>
      <c r="C961" s="1">
        <v>25</v>
      </c>
      <c r="D961" s="33">
        <v>5.4399917289999999E-5</v>
      </c>
      <c r="E961" s="37">
        <f t="shared" si="84"/>
        <v>-171892.8</v>
      </c>
      <c r="F961" s="38">
        <f t="shared" si="85"/>
        <v>-171.89279999999999</v>
      </c>
      <c r="G961" s="38">
        <f t="shared" si="86"/>
        <v>63.814501489999998</v>
      </c>
    </row>
    <row r="962" spans="1:7" x14ac:dyDescent="0.2">
      <c r="A962" s="1">
        <v>-2190</v>
      </c>
      <c r="B962" s="33">
        <v>1.420841759E-4</v>
      </c>
      <c r="C962" s="1">
        <v>25</v>
      </c>
      <c r="D962" s="33">
        <v>4.5226661220000001E-5</v>
      </c>
      <c r="E962" s="37">
        <f t="shared" si="84"/>
        <v>-174280.19999999998</v>
      </c>
      <c r="F962" s="38">
        <f t="shared" si="85"/>
        <v>-174.28019999999998</v>
      </c>
      <c r="G962" s="38">
        <f t="shared" si="86"/>
        <v>142.08417589999999</v>
      </c>
    </row>
    <row r="963" spans="1:7" x14ac:dyDescent="0.2">
      <c r="A963" s="1">
        <v>-2220</v>
      </c>
      <c r="B963" s="33">
        <v>2.0413807149999999E-4</v>
      </c>
      <c r="C963" s="1">
        <v>25</v>
      </c>
      <c r="D963" s="33">
        <v>4.9454498749999997E-5</v>
      </c>
      <c r="E963" s="37">
        <f t="shared" si="84"/>
        <v>-176667.6</v>
      </c>
      <c r="F963" s="38">
        <f t="shared" si="85"/>
        <v>-176.66759999999999</v>
      </c>
      <c r="G963" s="38">
        <f t="shared" si="86"/>
        <v>204.1380715</v>
      </c>
    </row>
    <row r="964" spans="1:7" x14ac:dyDescent="0.2">
      <c r="A964" s="1">
        <v>-2240</v>
      </c>
      <c r="B964" s="33">
        <v>2.4343664049999999E-4</v>
      </c>
      <c r="C964" s="1">
        <v>25</v>
      </c>
      <c r="D964" s="33">
        <v>4.9835620999999998E-5</v>
      </c>
      <c r="E964" s="37">
        <f t="shared" si="84"/>
        <v>-178259.19999999998</v>
      </c>
      <c r="F964" s="38">
        <f t="shared" si="85"/>
        <v>-178.25919999999999</v>
      </c>
      <c r="G964" s="38">
        <f t="shared" si="86"/>
        <v>243.43664049999998</v>
      </c>
    </row>
    <row r="965" spans="1:7" x14ac:dyDescent="0.2">
      <c r="A965" s="1">
        <v>-2280</v>
      </c>
      <c r="B965" s="33">
        <v>1.029917079E-4</v>
      </c>
      <c r="C965" s="1">
        <v>25</v>
      </c>
      <c r="D965" s="33">
        <v>5.3422526319999998E-5</v>
      </c>
      <c r="E965" s="37">
        <f t="shared" si="84"/>
        <v>-181442.4</v>
      </c>
      <c r="F965" s="38">
        <f t="shared" si="85"/>
        <v>-181.44239999999999</v>
      </c>
      <c r="G965" s="38">
        <f t="shared" si="86"/>
        <v>102.99170790000001</v>
      </c>
    </row>
    <row r="966" spans="1:7" x14ac:dyDescent="0.2">
      <c r="A966" s="1">
        <v>-2310</v>
      </c>
      <c r="B966" s="33">
        <v>1.9462239369999999E-4</v>
      </c>
      <c r="C966" s="1">
        <v>25</v>
      </c>
      <c r="D966" s="33">
        <v>9.019114928E-5</v>
      </c>
      <c r="E966" s="37">
        <f t="shared" si="84"/>
        <v>-183829.8</v>
      </c>
      <c r="F966" s="38">
        <f t="shared" si="85"/>
        <v>-183.82979999999998</v>
      </c>
      <c r="G966" s="38">
        <f t="shared" si="86"/>
        <v>194.6223937</v>
      </c>
    </row>
    <row r="967" spans="1:7" x14ac:dyDescent="0.2">
      <c r="A967" s="1">
        <v>-2350</v>
      </c>
      <c r="B967" s="33">
        <v>2.098816272E-4</v>
      </c>
      <c r="C967" s="1">
        <v>25</v>
      </c>
      <c r="D967" s="33">
        <v>4.7585422009999997E-5</v>
      </c>
      <c r="E967" s="37">
        <f t="shared" si="84"/>
        <v>-187013</v>
      </c>
      <c r="F967" s="38">
        <f t="shared" si="85"/>
        <v>-187.01300000000001</v>
      </c>
      <c r="G967" s="38">
        <f t="shared" si="86"/>
        <v>209.8816272</v>
      </c>
    </row>
    <row r="968" spans="1:7" x14ac:dyDescent="0.2">
      <c r="A968" s="1">
        <v>-2380</v>
      </c>
      <c r="B968" s="33">
        <v>2.301456663E-4</v>
      </c>
      <c r="C968" s="1">
        <v>25</v>
      </c>
      <c r="D968" s="33">
        <v>5.8265896990000003E-5</v>
      </c>
      <c r="E968" s="37">
        <f t="shared" si="84"/>
        <v>-189400.4</v>
      </c>
      <c r="F968" s="38">
        <f t="shared" si="85"/>
        <v>-189.40039999999999</v>
      </c>
      <c r="G968" s="38">
        <f t="shared" si="86"/>
        <v>230.14566629999999</v>
      </c>
    </row>
    <row r="969" spans="1:7" x14ac:dyDescent="0.2">
      <c r="A969" s="1">
        <v>-2410</v>
      </c>
      <c r="B969" s="33">
        <v>2.1290705319999999E-4</v>
      </c>
      <c r="C969" s="1">
        <v>25</v>
      </c>
      <c r="D969" s="33">
        <v>5.6509605119999997E-5</v>
      </c>
      <c r="E969" s="37">
        <f t="shared" si="84"/>
        <v>-191787.8</v>
      </c>
      <c r="F969" s="38">
        <f t="shared" si="85"/>
        <v>-191.78779999999998</v>
      </c>
      <c r="G969" s="38">
        <f t="shared" si="86"/>
        <v>212.90705319999998</v>
      </c>
    </row>
    <row r="970" spans="1:7" x14ac:dyDescent="0.2">
      <c r="A970" s="1">
        <v>-2440</v>
      </c>
      <c r="B970" s="33">
        <v>2.4707721929999999E-4</v>
      </c>
      <c r="C970" s="1">
        <v>25</v>
      </c>
      <c r="D970" s="33">
        <v>6.2355960780000001E-5</v>
      </c>
      <c r="E970" s="37">
        <f t="shared" si="84"/>
        <v>-194175.19999999998</v>
      </c>
      <c r="F970" s="38">
        <f t="shared" si="85"/>
        <v>-194.17519999999999</v>
      </c>
      <c r="G970" s="38">
        <f t="shared" si="86"/>
        <v>247.0772193</v>
      </c>
    </row>
    <row r="971" spans="1:7" x14ac:dyDescent="0.2">
      <c r="A971" s="1">
        <v>-2470</v>
      </c>
      <c r="B971" s="33">
        <v>1.5294252520000001E-4</v>
      </c>
      <c r="C971" s="1">
        <v>25</v>
      </c>
      <c r="D971" s="33">
        <v>5.3229099589999999E-5</v>
      </c>
      <c r="E971" s="37">
        <f t="shared" si="84"/>
        <v>-196562.6</v>
      </c>
      <c r="F971" s="38">
        <f t="shared" si="85"/>
        <v>-196.5626</v>
      </c>
      <c r="G971" s="38">
        <f t="shared" si="86"/>
        <v>152.94252520000001</v>
      </c>
    </row>
    <row r="972" spans="1:7" x14ac:dyDescent="0.2">
      <c r="A972" s="1">
        <v>-2500</v>
      </c>
      <c r="B972" s="33">
        <v>1.7555045729999999E-4</v>
      </c>
      <c r="C972" s="1">
        <v>25</v>
      </c>
      <c r="D972" s="33">
        <v>6.4359650850000005E-5</v>
      </c>
      <c r="E972" s="37">
        <f t="shared" si="84"/>
        <v>-198950</v>
      </c>
      <c r="F972" s="38">
        <f t="shared" si="85"/>
        <v>-198.95</v>
      </c>
      <c r="G972" s="38">
        <f t="shared" si="86"/>
        <v>175.55045729999998</v>
      </c>
    </row>
    <row r="973" spans="1:7" x14ac:dyDescent="0.2">
      <c r="A973" s="1">
        <v>-2540</v>
      </c>
      <c r="B973" s="33">
        <v>2.0726450820000001E-4</v>
      </c>
      <c r="C973" s="1">
        <v>25</v>
      </c>
      <c r="D973" s="33">
        <v>4.506134296E-5</v>
      </c>
      <c r="E973" s="37">
        <f t="shared" si="84"/>
        <v>-202133.19999999998</v>
      </c>
      <c r="F973" s="38">
        <f t="shared" si="85"/>
        <v>-202.13319999999999</v>
      </c>
      <c r="G973" s="38">
        <f t="shared" si="86"/>
        <v>207.26450820000002</v>
      </c>
    </row>
    <row r="974" spans="1:7" x14ac:dyDescent="0.2">
      <c r="A974" s="1">
        <v>-2560</v>
      </c>
      <c r="B974" s="33">
        <v>1.209970654E-4</v>
      </c>
      <c r="C974" s="1">
        <v>25</v>
      </c>
      <c r="D974" s="33">
        <v>4.2819026250000001E-5</v>
      </c>
      <c r="E974" s="37">
        <f t="shared" si="84"/>
        <v>-203724.79999999999</v>
      </c>
      <c r="F974" s="38">
        <f t="shared" si="85"/>
        <v>-203.72479999999999</v>
      </c>
      <c r="G974" s="38">
        <f t="shared" si="86"/>
        <v>120.9970654</v>
      </c>
    </row>
    <row r="975" spans="1:7" x14ac:dyDescent="0.2">
      <c r="A975" s="1">
        <v>-2610</v>
      </c>
      <c r="B975" s="33">
        <v>6.3180657580000002E-5</v>
      </c>
      <c r="C975" s="1">
        <v>25</v>
      </c>
      <c r="D975" s="33">
        <v>6.0410553359999999E-5</v>
      </c>
      <c r="E975" s="37">
        <f t="shared" si="84"/>
        <v>-207703.8</v>
      </c>
      <c r="F975" s="38">
        <f t="shared" si="85"/>
        <v>-207.7038</v>
      </c>
      <c r="G975" s="38">
        <f t="shared" si="86"/>
        <v>63.180657580000002</v>
      </c>
    </row>
    <row r="976" spans="1:7" x14ac:dyDescent="0.2">
      <c r="A976" s="1">
        <v>-2640</v>
      </c>
      <c r="B976" s="33">
        <v>1.2705751560000001E-4</v>
      </c>
      <c r="C976" s="1">
        <v>25</v>
      </c>
      <c r="D976" s="33">
        <v>6.5893081199999999E-5</v>
      </c>
      <c r="E976" s="37">
        <f t="shared" si="84"/>
        <v>-210091.19999999998</v>
      </c>
      <c r="F976" s="38">
        <f t="shared" si="85"/>
        <v>-210.09119999999999</v>
      </c>
      <c r="G976" s="38">
        <f t="shared" si="86"/>
        <v>127.0575156</v>
      </c>
    </row>
    <row r="977" spans="1:7" x14ac:dyDescent="0.2">
      <c r="A977" s="1">
        <v>-2670</v>
      </c>
      <c r="B977" s="33">
        <v>8.1442290810000007E-5</v>
      </c>
      <c r="C977" s="1">
        <v>25</v>
      </c>
      <c r="D977" s="33">
        <v>4.0845750509999999E-5</v>
      </c>
      <c r="E977" s="37">
        <f t="shared" si="84"/>
        <v>-212478.6</v>
      </c>
      <c r="F977" s="38">
        <f t="shared" si="85"/>
        <v>-212.4786</v>
      </c>
      <c r="G977" s="38">
        <f t="shared" si="86"/>
        <v>81.442290810000003</v>
      </c>
    </row>
    <row r="978" spans="1:7" x14ac:dyDescent="0.2">
      <c r="A978" s="1">
        <v>-2690</v>
      </c>
      <c r="B978" s="33">
        <v>1.6194871860000001E-4</v>
      </c>
      <c r="C978" s="1">
        <v>25</v>
      </c>
      <c r="D978" s="33">
        <v>5.4836074339999998E-5</v>
      </c>
      <c r="E978" s="37">
        <f t="shared" si="84"/>
        <v>-214070.19999999998</v>
      </c>
      <c r="F978" s="38">
        <f t="shared" si="85"/>
        <v>-214.07019999999997</v>
      </c>
      <c r="G978" s="38">
        <f t="shared" si="86"/>
        <v>161.94871860000001</v>
      </c>
    </row>
    <row r="979" spans="1:7" x14ac:dyDescent="0.2">
      <c r="A979" s="1">
        <v>-2730</v>
      </c>
      <c r="B979" s="33">
        <v>1.3252537749999999E-4</v>
      </c>
      <c r="C979" s="1">
        <v>25</v>
      </c>
      <c r="D979" s="33">
        <v>5.6459699440000001E-5</v>
      </c>
      <c r="E979" s="37">
        <f t="shared" si="84"/>
        <v>-217253.4</v>
      </c>
      <c r="F979" s="38">
        <f t="shared" si="85"/>
        <v>-217.2534</v>
      </c>
      <c r="G979" s="38">
        <f t="shared" si="86"/>
        <v>132.52537749999999</v>
      </c>
    </row>
    <row r="980" spans="1:7" x14ac:dyDescent="0.2">
      <c r="A980" s="1">
        <v>-2750</v>
      </c>
      <c r="B980" s="33">
        <v>5.484244454E-5</v>
      </c>
      <c r="C980" s="1">
        <v>25</v>
      </c>
      <c r="D980" s="33">
        <v>5.5502292339999998E-5</v>
      </c>
      <c r="E980" s="37">
        <f t="shared" si="84"/>
        <v>-218845</v>
      </c>
      <c r="F980" s="38">
        <f t="shared" si="85"/>
        <v>-218.845</v>
      </c>
      <c r="G980" s="38">
        <f t="shared" si="86"/>
        <v>54.842444540000002</v>
      </c>
    </row>
    <row r="981" spans="1:7" x14ac:dyDescent="0.2">
      <c r="A981" s="1">
        <v>-2790</v>
      </c>
      <c r="B981" s="33">
        <v>1.8956032599999999E-4</v>
      </c>
      <c r="C981" s="1">
        <v>25</v>
      </c>
      <c r="D981" s="33">
        <v>5.5408470340000002E-5</v>
      </c>
      <c r="E981" s="37">
        <f t="shared" si="84"/>
        <v>-222028.19999999998</v>
      </c>
      <c r="F981" s="38">
        <f t="shared" si="85"/>
        <v>-222.02819999999997</v>
      </c>
      <c r="G981" s="38">
        <f t="shared" si="86"/>
        <v>189.560326</v>
      </c>
    </row>
    <row r="982" spans="1:7" x14ac:dyDescent="0.2">
      <c r="A982" s="1">
        <v>-2820</v>
      </c>
      <c r="B982" s="33">
        <v>1.370501836E-4</v>
      </c>
      <c r="C982" s="1">
        <v>25</v>
      </c>
      <c r="D982" s="33">
        <v>3.0657663130000003E-5</v>
      </c>
      <c r="E982" s="37">
        <f t="shared" si="84"/>
        <v>-224415.6</v>
      </c>
      <c r="F982" s="38">
        <f t="shared" si="85"/>
        <v>-224.41560000000001</v>
      </c>
      <c r="G982" s="38">
        <f t="shared" si="86"/>
        <v>137.0501836</v>
      </c>
    </row>
    <row r="983" spans="1:7" x14ac:dyDescent="0.2">
      <c r="A983" s="1">
        <v>-2850</v>
      </c>
      <c r="B983" s="33">
        <v>1.2417757089999999E-4</v>
      </c>
      <c r="C983" s="1">
        <v>25</v>
      </c>
      <c r="D983" s="33">
        <v>4.564155039E-5</v>
      </c>
      <c r="E983" s="37">
        <f t="shared" si="84"/>
        <v>-226803</v>
      </c>
      <c r="F983" s="38">
        <f t="shared" si="85"/>
        <v>-226.803</v>
      </c>
      <c r="G983" s="38">
        <f t="shared" si="86"/>
        <v>124.17757089999999</v>
      </c>
    </row>
    <row r="984" spans="1:7" x14ac:dyDescent="0.2">
      <c r="A984" s="1">
        <v>-2890</v>
      </c>
      <c r="B984" s="33">
        <v>1.4974435930000001E-4</v>
      </c>
      <c r="C984" s="1">
        <v>25</v>
      </c>
      <c r="D984" s="33">
        <v>6.6620329700000004E-5</v>
      </c>
      <c r="E984" s="37">
        <f t="shared" si="84"/>
        <v>-229986.19999999998</v>
      </c>
      <c r="F984" s="38">
        <f t="shared" si="85"/>
        <v>-229.9862</v>
      </c>
      <c r="G984" s="38">
        <f t="shared" si="86"/>
        <v>149.74435930000001</v>
      </c>
    </row>
    <row r="985" spans="1:7" x14ac:dyDescent="0.2">
      <c r="A985" s="1">
        <v>-2910</v>
      </c>
      <c r="B985" s="33">
        <v>8.0608615240000003E-5</v>
      </c>
      <c r="C985" s="1">
        <v>25</v>
      </c>
      <c r="D985" s="33">
        <v>4.0871236429999997E-5</v>
      </c>
      <c r="E985" s="37">
        <f t="shared" si="84"/>
        <v>-231577.8</v>
      </c>
      <c r="F985" s="38">
        <f t="shared" si="85"/>
        <v>-231.5778</v>
      </c>
      <c r="G985" s="38">
        <f t="shared" si="86"/>
        <v>80.608615240000006</v>
      </c>
    </row>
    <row r="986" spans="1:7" x14ac:dyDescent="0.2">
      <c r="A986" s="1">
        <v>-2950</v>
      </c>
      <c r="B986" s="33">
        <v>1.311687681E-4</v>
      </c>
      <c r="C986" s="1">
        <v>25</v>
      </c>
      <c r="D986" s="33">
        <v>4.1047794369999997E-5</v>
      </c>
      <c r="E986" s="37">
        <f t="shared" si="84"/>
        <v>-234761</v>
      </c>
      <c r="F986" s="38">
        <f t="shared" si="85"/>
        <v>-234.761</v>
      </c>
      <c r="G986" s="38">
        <f t="shared" si="86"/>
        <v>131.16876809999999</v>
      </c>
    </row>
    <row r="987" spans="1:7" x14ac:dyDescent="0.2">
      <c r="A987" s="1">
        <v>-3000</v>
      </c>
      <c r="B987" s="33">
        <v>1.6055272519999999E-4</v>
      </c>
      <c r="C987" s="1">
        <v>25</v>
      </c>
      <c r="D987" s="33">
        <v>6.2790612629999993E-5</v>
      </c>
      <c r="E987" s="37">
        <f t="shared" si="84"/>
        <v>-238740</v>
      </c>
      <c r="F987" s="38">
        <f t="shared" si="85"/>
        <v>-238.74</v>
      </c>
      <c r="G987" s="38">
        <f t="shared" si="86"/>
        <v>160.5527252</v>
      </c>
    </row>
    <row r="988" spans="1:7" x14ac:dyDescent="0.2">
      <c r="A988" s="1">
        <v>-3010</v>
      </c>
      <c r="B988" s="33">
        <v>-3.911779749E-5</v>
      </c>
      <c r="C988" s="1">
        <v>25</v>
      </c>
      <c r="D988" s="33">
        <v>8.7678884010000005E-5</v>
      </c>
      <c r="E988" s="37">
        <f t="shared" si="84"/>
        <v>-239535.8</v>
      </c>
      <c r="F988" s="38">
        <f t="shared" si="85"/>
        <v>-239.53579999999999</v>
      </c>
      <c r="G988" s="38">
        <f t="shared" si="86"/>
        <v>-39.117797490000001</v>
      </c>
    </row>
    <row r="989" spans="1:7" x14ac:dyDescent="0.2">
      <c r="A989" s="1">
        <v>-3040</v>
      </c>
      <c r="B989" s="33">
        <v>1.185082869E-4</v>
      </c>
      <c r="C989" s="1">
        <v>25</v>
      </c>
      <c r="D989" s="33">
        <v>9.1749392169999998E-5</v>
      </c>
      <c r="E989" s="37">
        <f t="shared" si="84"/>
        <v>-241923.19999999998</v>
      </c>
      <c r="F989" s="38">
        <f t="shared" si="85"/>
        <v>-241.92319999999998</v>
      </c>
      <c r="G989" s="38">
        <f t="shared" si="86"/>
        <v>118.5082869</v>
      </c>
    </row>
    <row r="990" spans="1:7" x14ac:dyDescent="0.2">
      <c r="A990" s="1">
        <v>-3070</v>
      </c>
      <c r="B990" s="33">
        <v>1.5314887249999999E-4</v>
      </c>
      <c r="C990" s="1">
        <v>25</v>
      </c>
      <c r="D990" s="33">
        <v>1.0872451700000001E-4</v>
      </c>
      <c r="E990" s="37">
        <f t="shared" si="84"/>
        <v>-244310.6</v>
      </c>
      <c r="F990" s="38">
        <f t="shared" si="85"/>
        <v>-244.31059999999999</v>
      </c>
      <c r="G990" s="38">
        <f t="shared" si="86"/>
        <v>153.14887249999998</v>
      </c>
    </row>
    <row r="991" spans="1:7" x14ac:dyDescent="0.2">
      <c r="A991" s="1">
        <v>-3100</v>
      </c>
      <c r="B991" s="33">
        <v>2.7955234700000001E-5</v>
      </c>
      <c r="C991" s="1">
        <v>25</v>
      </c>
      <c r="D991" s="33">
        <v>1.007587439E-4</v>
      </c>
      <c r="E991" s="37">
        <f t="shared" si="84"/>
        <v>-246698</v>
      </c>
      <c r="F991" s="38">
        <f t="shared" si="85"/>
        <v>-246.69800000000001</v>
      </c>
      <c r="G991" s="38">
        <f t="shared" si="86"/>
        <v>27.955234700000002</v>
      </c>
    </row>
    <row r="992" spans="1:7" x14ac:dyDescent="0.2">
      <c r="A992" s="1">
        <v>-3140</v>
      </c>
      <c r="B992" s="33">
        <v>1.209235785E-4</v>
      </c>
      <c r="C992" s="1">
        <v>25</v>
      </c>
      <c r="D992" s="33">
        <v>1.0286184539999999E-4</v>
      </c>
      <c r="E992" s="37">
        <f t="shared" si="84"/>
        <v>-249881.19999999998</v>
      </c>
      <c r="F992" s="38">
        <f t="shared" si="85"/>
        <v>-249.88119999999998</v>
      </c>
      <c r="G992" s="38">
        <f t="shared" si="86"/>
        <v>120.9235785</v>
      </c>
    </row>
    <row r="993" spans="1:7" x14ac:dyDescent="0.2">
      <c r="A993" s="1">
        <v>-3170</v>
      </c>
      <c r="B993" s="33">
        <v>1.16992038E-4</v>
      </c>
      <c r="C993" s="1">
        <v>25</v>
      </c>
      <c r="D993" s="33">
        <v>1.242788358E-4</v>
      </c>
      <c r="E993" s="37">
        <f t="shared" si="84"/>
        <v>-252268.6</v>
      </c>
      <c r="F993" s="38">
        <f t="shared" si="85"/>
        <v>-252.26859999999999</v>
      </c>
      <c r="G993" s="38">
        <f t="shared" si="86"/>
        <v>116.99203800000001</v>
      </c>
    </row>
    <row r="994" spans="1:7" x14ac:dyDescent="0.2">
      <c r="A994" s="1">
        <v>-3190</v>
      </c>
      <c r="B994" s="33">
        <v>9.1263234060000003E-5</v>
      </c>
      <c r="C994" s="1">
        <v>25</v>
      </c>
      <c r="D994" s="33">
        <v>1.008934804E-4</v>
      </c>
      <c r="E994" s="37">
        <f t="shared" si="84"/>
        <v>-253860.19999999998</v>
      </c>
      <c r="F994" s="38">
        <f t="shared" si="85"/>
        <v>-253.86019999999999</v>
      </c>
      <c r="G994" s="38">
        <f t="shared" si="86"/>
        <v>91.263234060000002</v>
      </c>
    </row>
    <row r="995" spans="1:7" x14ac:dyDescent="0.2">
      <c r="A995" s="1">
        <v>-3220</v>
      </c>
      <c r="B995" s="33">
        <v>1.4758747719999999E-5</v>
      </c>
      <c r="C995" s="1">
        <v>25</v>
      </c>
      <c r="D995" s="33">
        <v>7.8296217999999993E-5</v>
      </c>
      <c r="E995" s="37">
        <f t="shared" si="84"/>
        <v>-256247.6</v>
      </c>
      <c r="F995" s="38">
        <f t="shared" si="85"/>
        <v>-256.24760000000003</v>
      </c>
      <c r="G995" s="38">
        <f t="shared" si="86"/>
        <v>14.758747719999999</v>
      </c>
    </row>
    <row r="996" spans="1:7" x14ac:dyDescent="0.2">
      <c r="A996" s="1">
        <v>-3270</v>
      </c>
      <c r="B996" s="33">
        <v>1.047169932E-4</v>
      </c>
      <c r="C996" s="1">
        <v>25</v>
      </c>
      <c r="D996" s="33">
        <v>8.2185811869999993E-5</v>
      </c>
      <c r="E996" s="37">
        <f t="shared" si="84"/>
        <v>-260226.6</v>
      </c>
      <c r="F996" s="38">
        <f t="shared" si="85"/>
        <v>-260.22660000000002</v>
      </c>
      <c r="G996" s="38">
        <f t="shared" si="86"/>
        <v>104.7169932</v>
      </c>
    </row>
    <row r="997" spans="1:7" x14ac:dyDescent="0.2">
      <c r="A997" s="1">
        <v>-3310</v>
      </c>
      <c r="B997" s="33">
        <v>1.5334353619999999E-4</v>
      </c>
      <c r="C997" s="1">
        <v>24</v>
      </c>
      <c r="D997" s="33">
        <v>8.0432701860000001E-5</v>
      </c>
      <c r="E997" s="37">
        <f t="shared" si="84"/>
        <v>-263409.8</v>
      </c>
      <c r="F997" s="38">
        <f t="shared" si="85"/>
        <v>-263.40979999999996</v>
      </c>
      <c r="G997" s="38">
        <f t="shared" si="86"/>
        <v>153.34353619999999</v>
      </c>
    </row>
    <row r="998" spans="1:7" x14ac:dyDescent="0.2">
      <c r="A998" s="1">
        <v>-3340</v>
      </c>
      <c r="B998" s="33">
        <v>4.634036007E-5</v>
      </c>
      <c r="C998" s="1">
        <v>24</v>
      </c>
      <c r="D998" s="33">
        <v>5.066610652E-5</v>
      </c>
      <c r="E998" s="37">
        <f t="shared" si="84"/>
        <v>-265797.2</v>
      </c>
      <c r="F998" s="38">
        <f t="shared" si="85"/>
        <v>-265.79720000000003</v>
      </c>
      <c r="G998" s="38">
        <f t="shared" si="86"/>
        <v>46.340360070000003</v>
      </c>
    </row>
    <row r="999" spans="1:7" x14ac:dyDescent="0.2">
      <c r="A999" s="1">
        <v>-3370</v>
      </c>
      <c r="B999" s="33">
        <v>7.7610442169999993E-5</v>
      </c>
      <c r="C999" s="1">
        <v>25</v>
      </c>
      <c r="D999" s="33">
        <v>5.8621774659999999E-5</v>
      </c>
      <c r="E999" s="37">
        <f t="shared" si="84"/>
        <v>-268184.59999999998</v>
      </c>
      <c r="F999" s="38">
        <f t="shared" si="85"/>
        <v>-268.18459999999999</v>
      </c>
      <c r="G999" s="38">
        <f t="shared" si="86"/>
        <v>77.610442169999999</v>
      </c>
    </row>
    <row r="1000" spans="1:7" x14ac:dyDescent="0.2">
      <c r="A1000" s="1">
        <v>-3400</v>
      </c>
      <c r="B1000" s="33">
        <v>-4.3701101460000002E-5</v>
      </c>
      <c r="C1000" s="1">
        <v>25</v>
      </c>
      <c r="D1000" s="33">
        <v>3.5218866069999998E-5</v>
      </c>
      <c r="E1000" s="37">
        <f t="shared" si="84"/>
        <v>-270572</v>
      </c>
      <c r="F1000" s="38">
        <f t="shared" si="85"/>
        <v>-270.572</v>
      </c>
      <c r="G1000" s="38">
        <f t="shared" si="86"/>
        <v>-43.701101460000004</v>
      </c>
    </row>
    <row r="1001" spans="1:7" x14ac:dyDescent="0.2">
      <c r="A1001" s="1">
        <v>-3470</v>
      </c>
      <c r="B1001" s="33">
        <v>4.5257789740000003E-5</v>
      </c>
      <c r="C1001" s="1">
        <v>25</v>
      </c>
      <c r="D1001" s="33">
        <v>4.2073503419999997E-5</v>
      </c>
      <c r="E1001" s="37">
        <f t="shared" si="84"/>
        <v>-276142.59999999998</v>
      </c>
      <c r="F1001" s="38">
        <f t="shared" si="85"/>
        <v>-276.14259999999996</v>
      </c>
      <c r="G1001" s="38">
        <f t="shared" si="86"/>
        <v>45.25778974</v>
      </c>
    </row>
    <row r="1002" spans="1:7" x14ac:dyDescent="0.2">
      <c r="A1002" s="1">
        <v>-3530</v>
      </c>
      <c r="B1002" s="33">
        <v>9.5800179579999997E-5</v>
      </c>
      <c r="C1002" s="1">
        <v>24</v>
      </c>
      <c r="D1002" s="33">
        <v>4.1690054949999997E-5</v>
      </c>
      <c r="E1002" s="37">
        <f t="shared" si="84"/>
        <v>-280917.39999999997</v>
      </c>
      <c r="F1002" s="38">
        <f t="shared" si="85"/>
        <v>-280.91739999999999</v>
      </c>
      <c r="G1002" s="38">
        <f t="shared" si="86"/>
        <v>95.800179579999991</v>
      </c>
    </row>
    <row r="1003" spans="1:7" x14ac:dyDescent="0.2">
      <c r="A1003" s="1">
        <v>-3590</v>
      </c>
      <c r="B1003" s="33">
        <v>1.1034709369999999E-4</v>
      </c>
      <c r="C1003" s="1">
        <v>24</v>
      </c>
      <c r="D1003" s="33">
        <v>6.9551725890000003E-5</v>
      </c>
      <c r="E1003" s="37">
        <f t="shared" si="84"/>
        <v>-285692.2</v>
      </c>
      <c r="F1003" s="38">
        <f t="shared" si="85"/>
        <v>-285.69220000000001</v>
      </c>
      <c r="G1003" s="38">
        <f t="shared" si="86"/>
        <v>110.34709369999999</v>
      </c>
    </row>
    <row r="1004" spans="1:7" x14ac:dyDescent="0.2">
      <c r="A1004" s="1">
        <v>-3640</v>
      </c>
      <c r="B1004" s="33">
        <v>4.0157429699999997E-5</v>
      </c>
      <c r="C1004" s="1">
        <v>25</v>
      </c>
      <c r="D1004" s="33">
        <v>3.436959556E-5</v>
      </c>
      <c r="E1004" s="37">
        <f t="shared" si="84"/>
        <v>-289671.2</v>
      </c>
      <c r="F1004" s="38">
        <f t="shared" si="85"/>
        <v>-289.6712</v>
      </c>
      <c r="G1004" s="38">
        <f t="shared" si="86"/>
        <v>40.157429699999994</v>
      </c>
    </row>
    <row r="1005" spans="1:7" x14ac:dyDescent="0.2">
      <c r="A1005" s="1">
        <v>-3720</v>
      </c>
      <c r="B1005" s="33">
        <v>1.14011221E-4</v>
      </c>
      <c r="C1005" s="1">
        <v>24</v>
      </c>
      <c r="D1005" s="33">
        <v>3.942895508E-5</v>
      </c>
      <c r="E1005" s="37">
        <f t="shared" si="84"/>
        <v>-296037.59999999998</v>
      </c>
      <c r="F1005" s="38">
        <f t="shared" si="85"/>
        <v>-296.0376</v>
      </c>
      <c r="G1005" s="38">
        <f t="shared" si="86"/>
        <v>114.01122100000001</v>
      </c>
    </row>
    <row r="1006" spans="1:7" x14ac:dyDescent="0.2">
      <c r="A1006" s="1">
        <v>-3770</v>
      </c>
      <c r="B1006" s="33">
        <v>6.1583980579999994E-5</v>
      </c>
      <c r="C1006" s="1">
        <v>25</v>
      </c>
      <c r="D1006" s="33">
        <v>3.4950939039999997E-5</v>
      </c>
      <c r="E1006" s="37">
        <f t="shared" si="84"/>
        <v>-300016.59999999998</v>
      </c>
      <c r="F1006" s="38">
        <f t="shared" si="85"/>
        <v>-300.01659999999998</v>
      </c>
      <c r="G1006" s="38">
        <f t="shared" si="86"/>
        <v>61.583980579999995</v>
      </c>
    </row>
    <row r="1007" spans="1:7" x14ac:dyDescent="0.2">
      <c r="A1007" s="1">
        <v>-3840</v>
      </c>
      <c r="B1007" s="33">
        <v>4.885944201E-5</v>
      </c>
      <c r="C1007" s="1">
        <v>24</v>
      </c>
      <c r="D1007" s="33">
        <v>3.9319192240000002E-5</v>
      </c>
      <c r="E1007" s="37">
        <f t="shared" si="84"/>
        <v>-305587.20000000001</v>
      </c>
      <c r="F1007" s="38">
        <f t="shared" si="85"/>
        <v>-305.5872</v>
      </c>
      <c r="G1007" s="38">
        <f t="shared" si="86"/>
        <v>48.859442010000002</v>
      </c>
    </row>
    <row r="1008" spans="1:7" x14ac:dyDescent="0.2">
      <c r="A1008" s="1">
        <v>-3910</v>
      </c>
      <c r="B1008" s="33">
        <v>7.185293713E-5</v>
      </c>
      <c r="C1008" s="1">
        <v>24</v>
      </c>
      <c r="D1008" s="33">
        <v>4.4568249200000002E-5</v>
      </c>
      <c r="E1008" s="37">
        <f t="shared" si="84"/>
        <v>-311157.8</v>
      </c>
      <c r="F1008" s="38">
        <f t="shared" si="85"/>
        <v>-311.15780000000001</v>
      </c>
      <c r="G1008" s="38">
        <f t="shared" si="86"/>
        <v>71.852937130000001</v>
      </c>
    </row>
    <row r="1009" spans="1:7" x14ac:dyDescent="0.2">
      <c r="A1009" s="1">
        <v>-3970</v>
      </c>
      <c r="B1009" s="33">
        <v>-1.7807819590000001E-5</v>
      </c>
      <c r="C1009" s="1">
        <v>24</v>
      </c>
      <c r="D1009" s="33">
        <v>3.9444188370000002E-5</v>
      </c>
      <c r="E1009" s="37">
        <f t="shared" si="84"/>
        <v>-315932.59999999998</v>
      </c>
      <c r="F1009" s="38">
        <f t="shared" si="85"/>
        <v>-315.93259999999998</v>
      </c>
      <c r="G1009" s="38">
        <f t="shared" si="86"/>
        <v>-17.807819590000001</v>
      </c>
    </row>
    <row r="1010" spans="1:7" x14ac:dyDescent="0.2">
      <c r="A1010" s="1">
        <v>-4090</v>
      </c>
      <c r="B1010" s="33">
        <v>6.8301069970000004E-5</v>
      </c>
      <c r="C1010" s="1">
        <v>25</v>
      </c>
      <c r="D1010" s="33">
        <v>4.148276652E-5</v>
      </c>
      <c r="E1010" s="37">
        <f t="shared" si="84"/>
        <v>-325482.2</v>
      </c>
      <c r="F1010" s="38">
        <f t="shared" si="85"/>
        <v>-325.48220000000003</v>
      </c>
      <c r="G1010" s="38">
        <f t="shared" si="86"/>
        <v>68.30106997</v>
      </c>
    </row>
    <row r="1011" spans="1:7" x14ac:dyDescent="0.2">
      <c r="A1011" s="1">
        <v>-4220</v>
      </c>
      <c r="B1011" s="33">
        <v>-5.8400940979999998E-5</v>
      </c>
      <c r="C1011" s="1">
        <v>24</v>
      </c>
      <c r="D1011" s="33">
        <v>7.0012856739999995E-5</v>
      </c>
      <c r="E1011" s="37">
        <f t="shared" si="84"/>
        <v>-335827.6</v>
      </c>
      <c r="F1011" s="38">
        <f t="shared" si="85"/>
        <v>-335.82759999999996</v>
      </c>
      <c r="G1011" s="38">
        <f t="shared" si="86"/>
        <v>-58.400940979999994</v>
      </c>
    </row>
    <row r="1012" spans="1:7" x14ac:dyDescent="0.2">
      <c r="A1012" s="1">
        <v>-4460</v>
      </c>
      <c r="B1012" s="33">
        <v>2.7086025500000001E-5</v>
      </c>
      <c r="C1012" s="1">
        <v>24</v>
      </c>
      <c r="D1012" s="33">
        <v>4.8303115509999997E-5</v>
      </c>
      <c r="E1012" s="37">
        <f t="shared" si="84"/>
        <v>-354926.8</v>
      </c>
      <c r="F1012" s="38">
        <f t="shared" si="85"/>
        <v>-354.92680000000001</v>
      </c>
      <c r="G1012" s="38">
        <f t="shared" si="86"/>
        <v>27.086025500000002</v>
      </c>
    </row>
    <row r="1013" spans="1:7" x14ac:dyDescent="0.2">
      <c r="A1013" s="1">
        <v>-4700</v>
      </c>
      <c r="B1013" s="33">
        <v>4.2490578509999997E-5</v>
      </c>
      <c r="C1013" s="1">
        <v>24</v>
      </c>
      <c r="D1013" s="33">
        <v>4.5646573710000002E-5</v>
      </c>
      <c r="E1013" s="37">
        <f t="shared" si="84"/>
        <v>-374026</v>
      </c>
      <c r="F1013" s="38">
        <f t="shared" si="85"/>
        <v>-374.02600000000001</v>
      </c>
      <c r="G1013" s="38">
        <f t="shared" si="86"/>
        <v>42.490578509999999</v>
      </c>
    </row>
    <row r="1014" spans="1:7" x14ac:dyDescent="0.2">
      <c r="A1014" s="1">
        <v>-4950</v>
      </c>
      <c r="B1014" s="33">
        <v>3.1073414750000002E-5</v>
      </c>
      <c r="C1014" s="1">
        <v>24</v>
      </c>
      <c r="D1014" s="33">
        <v>3.9750734569999999E-5</v>
      </c>
      <c r="E1014" s="37">
        <f t="shared" si="84"/>
        <v>-393921</v>
      </c>
      <c r="F1014" s="38">
        <f t="shared" si="85"/>
        <v>-393.92099999999999</v>
      </c>
      <c r="G1014" s="38">
        <f t="shared" si="86"/>
        <v>31.073414750000001</v>
      </c>
    </row>
    <row r="1015" spans="1:7" x14ac:dyDescent="0.2">
      <c r="A1015" s="1">
        <v>-5220</v>
      </c>
      <c r="B1015" s="33">
        <v>-1.6457457040000001E-4</v>
      </c>
      <c r="C1015" s="1">
        <v>24</v>
      </c>
      <c r="D1015" s="33">
        <v>3.6246062289999999E-5</v>
      </c>
      <c r="E1015" s="37">
        <f t="shared" si="84"/>
        <v>-415407.6</v>
      </c>
      <c r="F1015" s="38">
        <f t="shared" si="85"/>
        <v>-415.4076</v>
      </c>
      <c r="G1015" s="38">
        <f t="shared" si="86"/>
        <v>-164.5745704</v>
      </c>
    </row>
    <row r="1016" spans="1:7" x14ac:dyDescent="0.2">
      <c r="A1016" s="1">
        <v>-5710</v>
      </c>
      <c r="B1016" s="33">
        <v>-1.3546839829999999E-4</v>
      </c>
      <c r="C1016" s="1">
        <v>24</v>
      </c>
      <c r="D1016" s="33">
        <v>8.8154257579999996E-5</v>
      </c>
      <c r="E1016" s="37">
        <f t="shared" si="84"/>
        <v>-454401.8</v>
      </c>
      <c r="F1016" s="38">
        <f t="shared" si="85"/>
        <v>-454.40179999999998</v>
      </c>
      <c r="G1016" s="38">
        <f t="shared" si="86"/>
        <v>-135.46839829999999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8"/>
  <sheetViews>
    <sheetView topLeftCell="A91" zoomScaleNormal="100" workbookViewId="0">
      <selection activeCell="H196" sqref="H196"/>
    </sheetView>
  </sheetViews>
  <sheetFormatPr baseColWidth="10" defaultRowHeight="15" customHeight="1" x14ac:dyDescent="0.2"/>
  <cols>
    <col min="1" max="1" width="16" style="1" customWidth="1"/>
    <col min="2" max="2" width="16.42578125" style="33" customWidth="1"/>
    <col min="3" max="3" width="12.7109375" style="1" customWidth="1"/>
    <col min="4" max="4" width="11.42578125" style="33"/>
    <col min="5" max="5" width="16.140625" style="33" customWidth="1"/>
    <col min="6" max="6" width="16.7109375" style="34" customWidth="1"/>
    <col min="7" max="7" width="23.140625" style="35" customWidth="1"/>
    <col min="8" max="16384" width="11.42578125" style="1"/>
  </cols>
  <sheetData>
    <row r="1" spans="1:11" s="3" customFormat="1" ht="21.75" customHeight="1" x14ac:dyDescent="0.25">
      <c r="A1" s="25" t="s">
        <v>421</v>
      </c>
      <c r="B1" s="26"/>
      <c r="C1" s="25"/>
      <c r="D1" s="26"/>
      <c r="E1" s="26"/>
      <c r="F1" s="27"/>
      <c r="G1" s="28"/>
      <c r="H1" s="25"/>
    </row>
    <row r="2" spans="1:11" ht="15" customHeight="1" x14ac:dyDescent="0.25">
      <c r="A2" s="29"/>
      <c r="B2" s="30"/>
      <c r="C2" s="29"/>
      <c r="D2" s="30"/>
      <c r="E2" s="30"/>
      <c r="F2" s="31"/>
      <c r="G2" s="32"/>
      <c r="H2" s="29"/>
    </row>
    <row r="3" spans="1:11" ht="15" customHeight="1" x14ac:dyDescent="0.25">
      <c r="A3" s="29" t="s">
        <v>244</v>
      </c>
      <c r="B3" s="30"/>
      <c r="C3" s="29"/>
      <c r="D3" s="30"/>
      <c r="E3" s="30"/>
      <c r="F3" s="31"/>
      <c r="G3" s="32"/>
      <c r="H3" s="29"/>
    </row>
    <row r="4" spans="1:11" ht="15" customHeight="1" x14ac:dyDescent="0.25">
      <c r="A4" s="29" t="s">
        <v>245</v>
      </c>
      <c r="B4" s="30"/>
      <c r="C4" s="29"/>
      <c r="D4" s="30"/>
      <c r="E4" s="30"/>
      <c r="F4" s="31"/>
      <c r="G4" s="32"/>
      <c r="H4" s="29"/>
    </row>
    <row r="7" spans="1:11" ht="15" customHeight="1" x14ac:dyDescent="0.2">
      <c r="A7" s="1" t="s">
        <v>246</v>
      </c>
    </row>
    <row r="8" spans="1:11" ht="15" customHeight="1" x14ac:dyDescent="0.25">
      <c r="I8" s="86"/>
      <c r="J8" s="87"/>
      <c r="K8" s="87"/>
    </row>
    <row r="9" spans="1:11" s="36" customFormat="1" ht="15" customHeight="1" x14ac:dyDescent="0.2">
      <c r="A9" s="36" t="s">
        <v>247</v>
      </c>
      <c r="B9" s="37"/>
      <c r="D9" s="37"/>
      <c r="E9" s="37"/>
      <c r="F9" s="38"/>
      <c r="G9" s="39"/>
    </row>
    <row r="10" spans="1:11" s="40" customFormat="1" ht="31.5" customHeight="1" x14ac:dyDescent="0.25">
      <c r="A10" s="40" t="s">
        <v>248</v>
      </c>
      <c r="B10" s="41" t="s">
        <v>249</v>
      </c>
      <c r="C10" s="40" t="s">
        <v>250</v>
      </c>
      <c r="D10" s="41" t="s">
        <v>251</v>
      </c>
      <c r="E10" s="41" t="s">
        <v>252</v>
      </c>
      <c r="F10" s="42" t="s">
        <v>253</v>
      </c>
      <c r="G10" s="43" t="s">
        <v>254</v>
      </c>
    </row>
    <row r="11" spans="1:11" ht="15" customHeight="1" x14ac:dyDescent="0.2">
      <c r="A11" s="1">
        <v>0</v>
      </c>
      <c r="B11" s="33">
        <v>0.45828600000000003</v>
      </c>
      <c r="C11" s="1">
        <v>15</v>
      </c>
      <c r="E11" s="33">
        <f>A11*79.58</f>
        <v>0</v>
      </c>
      <c r="F11" s="34">
        <f>E11/1000</f>
        <v>0</v>
      </c>
      <c r="G11" s="35">
        <f>B11*1000</f>
        <v>458.286</v>
      </c>
    </row>
    <row r="12" spans="1:11" ht="15" customHeight="1" x14ac:dyDescent="0.2">
      <c r="A12" s="1">
        <v>30</v>
      </c>
      <c r="B12" s="33">
        <v>0.13459599999999999</v>
      </c>
      <c r="C12" s="1">
        <v>15</v>
      </c>
      <c r="E12" s="33">
        <f t="shared" ref="E12:E27" si="0">A12*79.58</f>
        <v>2387.4</v>
      </c>
      <c r="F12" s="34">
        <f t="shared" ref="F12:F27" si="1">E12/1000</f>
        <v>2.3874</v>
      </c>
      <c r="G12" s="35">
        <f t="shared" ref="G12:G27" si="2">B12*1000</f>
        <v>134.596</v>
      </c>
    </row>
    <row r="13" spans="1:11" ht="15" customHeight="1" x14ac:dyDescent="0.2">
      <c r="A13" s="1">
        <v>60</v>
      </c>
      <c r="B13" s="33">
        <v>0.28519600000000001</v>
      </c>
      <c r="C13" s="1">
        <v>15</v>
      </c>
      <c r="E13" s="33">
        <f t="shared" si="0"/>
        <v>4774.8</v>
      </c>
      <c r="F13" s="34">
        <f t="shared" si="1"/>
        <v>4.7747999999999999</v>
      </c>
      <c r="G13" s="35">
        <f t="shared" si="2"/>
        <v>285.19600000000003</v>
      </c>
    </row>
    <row r="14" spans="1:11" ht="15" customHeight="1" x14ac:dyDescent="0.2">
      <c r="A14" s="1">
        <v>100</v>
      </c>
      <c r="B14" s="33">
        <v>0.46786299999999997</v>
      </c>
      <c r="C14" s="1">
        <v>15</v>
      </c>
      <c r="E14" s="33">
        <f t="shared" si="0"/>
        <v>7958</v>
      </c>
      <c r="F14" s="34">
        <f t="shared" si="1"/>
        <v>7.9580000000000002</v>
      </c>
      <c r="G14" s="35">
        <f t="shared" si="2"/>
        <v>467.863</v>
      </c>
    </row>
    <row r="15" spans="1:11" ht="15" customHeight="1" x14ac:dyDescent="0.2">
      <c r="A15" s="1">
        <v>150</v>
      </c>
      <c r="B15" s="33">
        <v>0.51320900000000003</v>
      </c>
      <c r="C15" s="1">
        <v>15</v>
      </c>
      <c r="E15" s="33">
        <f t="shared" si="0"/>
        <v>11937</v>
      </c>
      <c r="F15" s="34">
        <f t="shared" si="1"/>
        <v>11.936999999999999</v>
      </c>
      <c r="G15" s="35">
        <f t="shared" si="2"/>
        <v>513.20900000000006</v>
      </c>
    </row>
    <row r="16" spans="1:11" ht="14.25" x14ac:dyDescent="0.2">
      <c r="A16" s="1">
        <v>200</v>
      </c>
      <c r="B16" s="33">
        <v>0.43839099999999998</v>
      </c>
      <c r="C16" s="1">
        <v>15</v>
      </c>
      <c r="E16" s="33">
        <f t="shared" si="0"/>
        <v>15916</v>
      </c>
      <c r="F16" s="34">
        <f t="shared" si="1"/>
        <v>15.916</v>
      </c>
      <c r="G16" s="35">
        <f t="shared" si="2"/>
        <v>438.39099999999996</v>
      </c>
    </row>
    <row r="17" spans="1:7" ht="14.25" x14ac:dyDescent="0.2">
      <c r="A17" s="1">
        <v>300</v>
      </c>
      <c r="B17" s="33">
        <v>0.70937700000000004</v>
      </c>
      <c r="C17" s="1">
        <v>15</v>
      </c>
      <c r="E17" s="33">
        <f t="shared" si="0"/>
        <v>23874</v>
      </c>
      <c r="F17" s="34">
        <f t="shared" si="1"/>
        <v>23.873999999999999</v>
      </c>
      <c r="G17" s="35">
        <f t="shared" si="2"/>
        <v>709.37700000000007</v>
      </c>
    </row>
    <row r="18" spans="1:7" ht="14.25" x14ac:dyDescent="0.2">
      <c r="A18" s="1">
        <v>400</v>
      </c>
      <c r="B18" s="33">
        <v>1.488353</v>
      </c>
      <c r="C18" s="1">
        <v>15</v>
      </c>
      <c r="E18" s="33">
        <f t="shared" si="0"/>
        <v>31832</v>
      </c>
      <c r="F18" s="34">
        <f t="shared" si="1"/>
        <v>31.832000000000001</v>
      </c>
      <c r="G18" s="35">
        <f t="shared" si="2"/>
        <v>1488.3530000000001</v>
      </c>
    </row>
    <row r="19" spans="1:7" ht="14.25" x14ac:dyDescent="0.2">
      <c r="A19" s="1">
        <v>500</v>
      </c>
      <c r="B19" s="33">
        <v>1.5602259999999999</v>
      </c>
      <c r="C19" s="1">
        <v>15</v>
      </c>
      <c r="E19" s="33">
        <f t="shared" si="0"/>
        <v>39790</v>
      </c>
      <c r="F19" s="34">
        <f t="shared" si="1"/>
        <v>39.79</v>
      </c>
      <c r="G19" s="35">
        <f t="shared" si="2"/>
        <v>1560.2259999999999</v>
      </c>
    </row>
    <row r="20" spans="1:7" ht="14.25" x14ac:dyDescent="0.2">
      <c r="A20" s="1">
        <v>750</v>
      </c>
      <c r="B20" s="33">
        <v>1.5827789999999999</v>
      </c>
      <c r="C20" s="1">
        <v>15</v>
      </c>
      <c r="E20" s="33">
        <f t="shared" si="0"/>
        <v>59685</v>
      </c>
      <c r="F20" s="34">
        <f t="shared" si="1"/>
        <v>59.685000000000002</v>
      </c>
      <c r="G20" s="35">
        <f t="shared" si="2"/>
        <v>1582.779</v>
      </c>
    </row>
    <row r="21" spans="1:7" ht="14.25" x14ac:dyDescent="0.2">
      <c r="A21" s="1">
        <v>1000</v>
      </c>
      <c r="B21" s="33">
        <v>2.3581110000000001</v>
      </c>
      <c r="C21" s="1">
        <v>15</v>
      </c>
      <c r="E21" s="33">
        <f t="shared" si="0"/>
        <v>79580</v>
      </c>
      <c r="F21" s="34">
        <f t="shared" si="1"/>
        <v>79.58</v>
      </c>
      <c r="G21" s="35">
        <f t="shared" si="2"/>
        <v>2358.1109999999999</v>
      </c>
    </row>
    <row r="22" spans="1:7" ht="14.25" x14ac:dyDescent="0.2">
      <c r="A22" s="1">
        <v>1250</v>
      </c>
      <c r="B22" s="33">
        <v>2.2198889999999998</v>
      </c>
      <c r="C22" s="1">
        <v>15</v>
      </c>
      <c r="E22" s="33">
        <f t="shared" si="0"/>
        <v>99475</v>
      </c>
      <c r="F22" s="34">
        <f t="shared" si="1"/>
        <v>99.474999999999994</v>
      </c>
      <c r="G22" s="35">
        <f t="shared" si="2"/>
        <v>2219.8889999999997</v>
      </c>
    </row>
    <row r="23" spans="1:7" ht="14.25" x14ac:dyDescent="0.2">
      <c r="A23" s="1">
        <v>1500</v>
      </c>
      <c r="B23" s="33">
        <v>2.2885059999999999</v>
      </c>
      <c r="C23" s="1">
        <v>15</v>
      </c>
      <c r="E23" s="33">
        <f t="shared" si="0"/>
        <v>119370</v>
      </c>
      <c r="F23" s="34">
        <f t="shared" si="1"/>
        <v>119.37</v>
      </c>
      <c r="G23" s="35">
        <f t="shared" si="2"/>
        <v>2288.5059999999999</v>
      </c>
    </row>
    <row r="24" spans="1:7" ht="14.25" x14ac:dyDescent="0.2">
      <c r="A24" s="1">
        <v>1750</v>
      </c>
      <c r="B24" s="33">
        <v>1.9594009999999999</v>
      </c>
      <c r="C24" s="1">
        <v>15</v>
      </c>
      <c r="E24" s="33">
        <f t="shared" si="0"/>
        <v>139265</v>
      </c>
      <c r="F24" s="34">
        <f t="shared" si="1"/>
        <v>139.26499999999999</v>
      </c>
      <c r="G24" s="35">
        <f t="shared" si="2"/>
        <v>1959.4009999999998</v>
      </c>
    </row>
    <row r="25" spans="1:7" ht="14.25" x14ac:dyDescent="0.2">
      <c r="A25" s="1">
        <v>2000</v>
      </c>
      <c r="B25" s="33">
        <v>2.4117440000000001</v>
      </c>
      <c r="C25" s="1">
        <v>15</v>
      </c>
      <c r="E25" s="33">
        <f t="shared" si="0"/>
        <v>159160</v>
      </c>
      <c r="F25" s="34">
        <f t="shared" si="1"/>
        <v>159.16</v>
      </c>
      <c r="G25" s="35">
        <f t="shared" si="2"/>
        <v>2411.7440000000001</v>
      </c>
    </row>
    <row r="26" spans="1:7" ht="14.25" x14ac:dyDescent="0.2">
      <c r="A26" s="1">
        <v>2300</v>
      </c>
      <c r="B26" s="33">
        <v>2.5074160000000001</v>
      </c>
      <c r="C26" s="1">
        <v>15</v>
      </c>
      <c r="E26" s="33">
        <f t="shared" si="0"/>
        <v>183034</v>
      </c>
      <c r="F26" s="34">
        <f t="shared" si="1"/>
        <v>183.03399999999999</v>
      </c>
      <c r="G26" s="35">
        <f t="shared" si="2"/>
        <v>2507.4160000000002</v>
      </c>
    </row>
    <row r="27" spans="1:7" ht="14.25" x14ac:dyDescent="0.2">
      <c r="A27" s="1">
        <v>2800</v>
      </c>
      <c r="B27" s="33">
        <v>2.0364409999999999</v>
      </c>
      <c r="C27" s="1">
        <v>15</v>
      </c>
      <c r="E27" s="33">
        <f t="shared" si="0"/>
        <v>222824</v>
      </c>
      <c r="F27" s="34">
        <f t="shared" si="1"/>
        <v>222.82400000000001</v>
      </c>
      <c r="G27" s="35">
        <f t="shared" si="2"/>
        <v>2036.441</v>
      </c>
    </row>
    <row r="30" spans="1:7" ht="14.25" x14ac:dyDescent="0.2">
      <c r="A30" s="1" t="s">
        <v>255</v>
      </c>
      <c r="B30" s="33" t="s">
        <v>256</v>
      </c>
    </row>
    <row r="32" spans="1:7" s="36" customFormat="1" ht="14.25" x14ac:dyDescent="0.2">
      <c r="A32" s="36" t="s">
        <v>247</v>
      </c>
      <c r="B32" s="37"/>
      <c r="D32" s="37"/>
      <c r="E32" s="37"/>
      <c r="F32" s="38"/>
      <c r="G32" s="39"/>
    </row>
    <row r="33" spans="1:7" s="40" customFormat="1" ht="30.75" x14ac:dyDescent="0.25">
      <c r="A33" s="40" t="s">
        <v>248</v>
      </c>
      <c r="B33" s="41" t="s">
        <v>249</v>
      </c>
      <c r="C33" s="40" t="s">
        <v>250</v>
      </c>
      <c r="D33" s="41" t="s">
        <v>251</v>
      </c>
      <c r="E33" s="41" t="s">
        <v>252</v>
      </c>
      <c r="F33" s="42" t="s">
        <v>253</v>
      </c>
      <c r="G33" s="43" t="s">
        <v>254</v>
      </c>
    </row>
    <row r="34" spans="1:7" ht="14.25" x14ac:dyDescent="0.2">
      <c r="A34" s="1">
        <v>-0.28999999999999998</v>
      </c>
      <c r="B34" s="33">
        <v>3.025743489E-5</v>
      </c>
      <c r="C34" s="1">
        <v>26</v>
      </c>
      <c r="D34" s="33">
        <v>1.056548272E-4</v>
      </c>
      <c r="E34" s="33">
        <f t="shared" ref="E34:E47" si="3">A34*79.58</f>
        <v>-23.078199999999999</v>
      </c>
      <c r="F34" s="34">
        <f t="shared" ref="F34:F47" si="4">E34/1000</f>
        <v>-2.30782E-2</v>
      </c>
      <c r="G34" s="35">
        <f t="shared" ref="G34:G47" si="5">B34*1000</f>
        <v>3.025743489E-2</v>
      </c>
    </row>
    <row r="35" spans="1:7" ht="14.25" x14ac:dyDescent="0.2">
      <c r="A35" s="1">
        <v>17.02</v>
      </c>
      <c r="B35" s="33">
        <v>-1.4014730639999999E-4</v>
      </c>
      <c r="C35" s="1">
        <v>26</v>
      </c>
      <c r="D35" s="33">
        <v>1.184185568E-4</v>
      </c>
      <c r="E35" s="33">
        <f t="shared" si="3"/>
        <v>1354.4515999999999</v>
      </c>
      <c r="F35" s="34">
        <f t="shared" si="4"/>
        <v>1.3544516</v>
      </c>
      <c r="G35" s="35">
        <f t="shared" si="5"/>
        <v>-0.14014730639999998</v>
      </c>
    </row>
    <row r="36" spans="1:7" ht="14.25" x14ac:dyDescent="0.2">
      <c r="A36" s="1">
        <v>43.8</v>
      </c>
      <c r="B36" s="33">
        <v>3.4502676410000001E-5</v>
      </c>
      <c r="C36" s="1">
        <v>26</v>
      </c>
      <c r="D36" s="33">
        <v>1.3743662790000001E-4</v>
      </c>
      <c r="E36" s="33">
        <f t="shared" si="3"/>
        <v>3485.6039999999998</v>
      </c>
      <c r="F36" s="34">
        <f t="shared" si="4"/>
        <v>3.4856039999999999</v>
      </c>
      <c r="G36" s="35">
        <f t="shared" si="5"/>
        <v>3.4502676410000002E-2</v>
      </c>
    </row>
    <row r="37" spans="1:7" ht="14.25" x14ac:dyDescent="0.2">
      <c r="A37" s="1">
        <v>76.099999999999994</v>
      </c>
      <c r="B37" s="33">
        <v>2.6494134000000001E-5</v>
      </c>
      <c r="C37" s="1">
        <v>26</v>
      </c>
      <c r="D37" s="33">
        <v>1.6614157460000001E-4</v>
      </c>
      <c r="E37" s="33">
        <f t="shared" si="3"/>
        <v>6056.0379999999996</v>
      </c>
      <c r="F37" s="34">
        <f t="shared" si="4"/>
        <v>6.0560379999999991</v>
      </c>
      <c r="G37" s="35">
        <f t="shared" si="5"/>
        <v>2.6494133999999999E-2</v>
      </c>
    </row>
    <row r="38" spans="1:7" ht="14.25" x14ac:dyDescent="0.2">
      <c r="A38" s="1">
        <v>167.1</v>
      </c>
      <c r="B38" s="33">
        <v>8.032506842E-5</v>
      </c>
      <c r="C38" s="1">
        <v>26</v>
      </c>
      <c r="D38" s="33">
        <v>8.198806264E-5</v>
      </c>
      <c r="E38" s="33">
        <f t="shared" si="3"/>
        <v>13297.817999999999</v>
      </c>
      <c r="F38" s="34">
        <f t="shared" si="4"/>
        <v>13.297817999999999</v>
      </c>
      <c r="G38" s="35">
        <f t="shared" si="5"/>
        <v>8.0325068420000006E-2</v>
      </c>
    </row>
    <row r="39" spans="1:7" ht="14.25" x14ac:dyDescent="0.2">
      <c r="A39" s="1">
        <v>296</v>
      </c>
      <c r="B39" s="33">
        <v>2.5361115839999998E-4</v>
      </c>
      <c r="C39" s="1">
        <v>26</v>
      </c>
      <c r="D39" s="33">
        <v>2.0254719689999999E-4</v>
      </c>
      <c r="E39" s="33">
        <f t="shared" si="3"/>
        <v>23555.68</v>
      </c>
      <c r="F39" s="34">
        <f t="shared" si="4"/>
        <v>23.555679999999999</v>
      </c>
      <c r="G39" s="35">
        <f t="shared" si="5"/>
        <v>0.25361115839999998</v>
      </c>
    </row>
    <row r="40" spans="1:7" ht="14.25" x14ac:dyDescent="0.2">
      <c r="A40" s="1">
        <v>614</v>
      </c>
      <c r="B40" s="33">
        <v>2.9590107419999998E-4</v>
      </c>
      <c r="C40" s="1">
        <v>26</v>
      </c>
      <c r="D40" s="33">
        <v>1.422613655E-4</v>
      </c>
      <c r="E40" s="33">
        <f t="shared" si="3"/>
        <v>48862.119999999995</v>
      </c>
      <c r="F40" s="34">
        <f t="shared" si="4"/>
        <v>48.862119999999997</v>
      </c>
      <c r="G40" s="35">
        <f t="shared" si="5"/>
        <v>0.2959010742</v>
      </c>
    </row>
    <row r="41" spans="1:7" ht="14.25" x14ac:dyDescent="0.2">
      <c r="A41" s="1">
        <v>930</v>
      </c>
      <c r="B41" s="33">
        <v>3.5843101449999998E-4</v>
      </c>
      <c r="C41" s="1">
        <v>26</v>
      </c>
      <c r="D41" s="33">
        <v>1.119756083E-4</v>
      </c>
      <c r="E41" s="33">
        <f t="shared" si="3"/>
        <v>74009.399999999994</v>
      </c>
      <c r="F41" s="34">
        <f t="shared" si="4"/>
        <v>74.009399999999999</v>
      </c>
      <c r="G41" s="35">
        <f t="shared" si="5"/>
        <v>0.35843101449999998</v>
      </c>
    </row>
    <row r="42" spans="1:7" ht="14.25" x14ac:dyDescent="0.2">
      <c r="A42" s="1">
        <v>1566</v>
      </c>
      <c r="B42" s="33">
        <v>3.822895541E-4</v>
      </c>
      <c r="C42" s="1">
        <v>26</v>
      </c>
      <c r="D42" s="33">
        <v>1.5341373069999999E-4</v>
      </c>
      <c r="E42" s="33">
        <f t="shared" si="3"/>
        <v>124622.28</v>
      </c>
      <c r="F42" s="34">
        <f t="shared" si="4"/>
        <v>124.62228</v>
      </c>
      <c r="G42" s="35">
        <f t="shared" si="5"/>
        <v>0.38228955409999998</v>
      </c>
    </row>
    <row r="43" spans="1:7" ht="14.25" x14ac:dyDescent="0.2">
      <c r="A43" s="1">
        <v>2550</v>
      </c>
      <c r="B43" s="33">
        <v>5.2705946649999995E-4</v>
      </c>
      <c r="C43" s="1">
        <v>26</v>
      </c>
      <c r="D43" s="33">
        <v>7.7834577669999997E-5</v>
      </c>
      <c r="E43" s="33">
        <f t="shared" si="3"/>
        <v>202929</v>
      </c>
      <c r="F43" s="34">
        <f t="shared" si="4"/>
        <v>202.929</v>
      </c>
      <c r="G43" s="35">
        <f t="shared" si="5"/>
        <v>0.52705946649999991</v>
      </c>
    </row>
    <row r="44" spans="1:7" ht="14.25" x14ac:dyDescent="0.2">
      <c r="A44" s="1">
        <v>3820</v>
      </c>
      <c r="B44" s="33">
        <v>4.4386024870000002E-4</v>
      </c>
      <c r="C44" s="1">
        <v>26</v>
      </c>
      <c r="D44" s="33">
        <v>9.284650943E-5</v>
      </c>
      <c r="E44" s="33">
        <f t="shared" si="3"/>
        <v>303995.59999999998</v>
      </c>
      <c r="F44" s="34">
        <f t="shared" si="4"/>
        <v>303.99559999999997</v>
      </c>
      <c r="G44" s="35">
        <f t="shared" si="5"/>
        <v>0.44386024870000002</v>
      </c>
    </row>
    <row r="45" spans="1:7" ht="14.25" x14ac:dyDescent="0.2">
      <c r="A45" s="1">
        <v>5080</v>
      </c>
      <c r="B45" s="33">
        <v>4.085175511E-4</v>
      </c>
      <c r="C45" s="1">
        <v>26</v>
      </c>
      <c r="D45" s="33">
        <v>1.116633872E-4</v>
      </c>
      <c r="E45" s="33">
        <f t="shared" si="3"/>
        <v>404266.39999999997</v>
      </c>
      <c r="F45" s="34">
        <f t="shared" si="4"/>
        <v>404.26639999999998</v>
      </c>
      <c r="G45" s="35">
        <f t="shared" si="5"/>
        <v>0.40851755109999999</v>
      </c>
    </row>
    <row r="46" spans="1:7" ht="14.25" x14ac:dyDescent="0.2">
      <c r="A46" s="1">
        <v>6620</v>
      </c>
      <c r="B46" s="33">
        <v>4.9934624469999997E-4</v>
      </c>
      <c r="C46" s="1">
        <v>26</v>
      </c>
      <c r="D46" s="33">
        <v>1.3107874269999999E-4</v>
      </c>
      <c r="E46" s="33">
        <f t="shared" si="3"/>
        <v>526819.6</v>
      </c>
      <c r="F46" s="34">
        <f t="shared" si="4"/>
        <v>526.81959999999992</v>
      </c>
      <c r="G46" s="35">
        <f t="shared" si="5"/>
        <v>0.49934624469999994</v>
      </c>
    </row>
    <row r="47" spans="1:7" ht="14.25" x14ac:dyDescent="0.2">
      <c r="A47" s="1">
        <v>8420</v>
      </c>
      <c r="B47" s="33">
        <v>4.8093982420000002E-4</v>
      </c>
      <c r="C47" s="1">
        <v>26</v>
      </c>
      <c r="D47" s="33">
        <v>1.4812509409999999E-4</v>
      </c>
      <c r="E47" s="33">
        <f t="shared" si="3"/>
        <v>670063.6</v>
      </c>
      <c r="F47" s="34">
        <f t="shared" si="4"/>
        <v>670.06359999999995</v>
      </c>
      <c r="G47" s="35">
        <f t="shared" si="5"/>
        <v>0.48093982420000003</v>
      </c>
    </row>
    <row r="50" spans="1:7" ht="14.25" x14ac:dyDescent="0.2">
      <c r="A50" s="1" t="s">
        <v>257</v>
      </c>
      <c r="B50" s="33" t="s">
        <v>258</v>
      </c>
    </row>
    <row r="52" spans="1:7" s="36" customFormat="1" ht="14.25" x14ac:dyDescent="0.2">
      <c r="A52" s="36" t="s">
        <v>247</v>
      </c>
      <c r="B52" s="37"/>
      <c r="D52" s="37"/>
      <c r="E52" s="37"/>
      <c r="F52" s="38"/>
      <c r="G52" s="39"/>
    </row>
    <row r="53" spans="1:7" s="40" customFormat="1" ht="30.75" x14ac:dyDescent="0.25">
      <c r="A53" s="40" t="s">
        <v>248</v>
      </c>
      <c r="B53" s="41" t="s">
        <v>249</v>
      </c>
      <c r="C53" s="40" t="s">
        <v>250</v>
      </c>
      <c r="D53" s="41" t="s">
        <v>251</v>
      </c>
      <c r="E53" s="41" t="s">
        <v>252</v>
      </c>
      <c r="F53" s="42" t="s">
        <v>253</v>
      </c>
      <c r="G53" s="43" t="s">
        <v>254</v>
      </c>
    </row>
    <row r="54" spans="1:7" ht="14.25" x14ac:dyDescent="0.2">
      <c r="A54" s="1">
        <v>0</v>
      </c>
      <c r="B54" s="33">
        <v>7.6996627510000002E-6</v>
      </c>
      <c r="C54" s="1">
        <v>25</v>
      </c>
      <c r="D54" s="33">
        <v>4.1302478280000001E-5</v>
      </c>
      <c r="E54" s="33">
        <f t="shared" ref="E54:E63" si="6">A54*79.58</f>
        <v>0</v>
      </c>
      <c r="F54" s="34">
        <f t="shared" ref="F54:F63" si="7">E54/1000</f>
        <v>0</v>
      </c>
      <c r="G54" s="35">
        <f t="shared" ref="G54:G63" si="8">B54*1000</f>
        <v>7.6996627510000004E-3</v>
      </c>
    </row>
    <row r="55" spans="1:7" ht="14.25" x14ac:dyDescent="0.2">
      <c r="A55" s="1">
        <v>50</v>
      </c>
      <c r="B55" s="33">
        <v>1.9411751779999999E-5</v>
      </c>
      <c r="C55" s="1">
        <v>25</v>
      </c>
      <c r="D55" s="33">
        <v>9.5588061509999995E-5</v>
      </c>
      <c r="E55" s="33">
        <f t="shared" si="6"/>
        <v>3979</v>
      </c>
      <c r="F55" s="34">
        <f t="shared" si="7"/>
        <v>3.9790000000000001</v>
      </c>
      <c r="G55" s="35">
        <f t="shared" si="8"/>
        <v>1.941175178E-2</v>
      </c>
    </row>
    <row r="56" spans="1:7" ht="14.25" x14ac:dyDescent="0.2">
      <c r="A56" s="1">
        <v>100</v>
      </c>
      <c r="B56" s="33">
        <v>2.1175802730000001E-5</v>
      </c>
      <c r="C56" s="1">
        <v>25</v>
      </c>
      <c r="D56" s="33">
        <v>6.0676569140000001E-5</v>
      </c>
      <c r="E56" s="33">
        <f t="shared" si="6"/>
        <v>7958</v>
      </c>
      <c r="F56" s="34">
        <f t="shared" si="7"/>
        <v>7.9580000000000002</v>
      </c>
      <c r="G56" s="35">
        <f t="shared" si="8"/>
        <v>2.1175802730000002E-2</v>
      </c>
    </row>
    <row r="57" spans="1:7" ht="14.25" x14ac:dyDescent="0.2">
      <c r="A57" s="1">
        <v>200</v>
      </c>
      <c r="B57" s="33">
        <v>5.1943343039999998E-5</v>
      </c>
      <c r="C57" s="1">
        <v>25</v>
      </c>
      <c r="D57" s="33">
        <v>4.8636432530000002E-5</v>
      </c>
      <c r="E57" s="33">
        <f t="shared" si="6"/>
        <v>15916</v>
      </c>
      <c r="F57" s="34">
        <f t="shared" si="7"/>
        <v>15.916</v>
      </c>
      <c r="G57" s="35">
        <f t="shared" si="8"/>
        <v>5.1943343039999999E-2</v>
      </c>
    </row>
    <row r="58" spans="1:7" ht="14.25" x14ac:dyDescent="0.2">
      <c r="A58" s="1">
        <v>400</v>
      </c>
      <c r="B58" s="33">
        <v>8.1586892149999995E-5</v>
      </c>
      <c r="C58" s="1">
        <v>25</v>
      </c>
      <c r="D58" s="33">
        <v>5.7745696280000003E-5</v>
      </c>
      <c r="E58" s="33">
        <f t="shared" si="6"/>
        <v>31832</v>
      </c>
      <c r="F58" s="34">
        <f t="shared" si="7"/>
        <v>31.832000000000001</v>
      </c>
      <c r="G58" s="35">
        <f t="shared" si="8"/>
        <v>8.1586892149999993E-2</v>
      </c>
    </row>
    <row r="59" spans="1:7" ht="14.25" x14ac:dyDescent="0.2">
      <c r="A59" s="1">
        <v>800</v>
      </c>
      <c r="B59" s="33">
        <v>1.2369446209999999E-4</v>
      </c>
      <c r="C59" s="1">
        <v>25</v>
      </c>
      <c r="D59" s="33">
        <v>6.2414206729999997E-5</v>
      </c>
      <c r="E59" s="33">
        <f t="shared" si="6"/>
        <v>63664</v>
      </c>
      <c r="F59" s="34">
        <f t="shared" si="7"/>
        <v>63.664000000000001</v>
      </c>
      <c r="G59" s="35">
        <f t="shared" si="8"/>
        <v>0.12369446209999999</v>
      </c>
    </row>
    <row r="60" spans="1:7" ht="14.25" x14ac:dyDescent="0.2">
      <c r="A60" s="1">
        <v>1500</v>
      </c>
      <c r="B60" s="33">
        <v>1.6604969370000001E-4</v>
      </c>
      <c r="C60" s="1">
        <v>25</v>
      </c>
      <c r="D60" s="33">
        <v>4.383542243E-5</v>
      </c>
      <c r="E60" s="33">
        <f t="shared" si="6"/>
        <v>119370</v>
      </c>
      <c r="F60" s="34">
        <f t="shared" si="7"/>
        <v>119.37</v>
      </c>
      <c r="G60" s="35">
        <f t="shared" si="8"/>
        <v>0.1660496937</v>
      </c>
    </row>
    <row r="61" spans="1:7" ht="14.25" x14ac:dyDescent="0.2">
      <c r="A61" s="1">
        <v>2200</v>
      </c>
      <c r="B61" s="33">
        <v>1.8877373240000001E-4</v>
      </c>
      <c r="C61" s="1">
        <v>25</v>
      </c>
      <c r="D61" s="33">
        <v>3.3520307339999998E-5</v>
      </c>
      <c r="E61" s="33">
        <f t="shared" si="6"/>
        <v>175076</v>
      </c>
      <c r="F61" s="34">
        <f t="shared" si="7"/>
        <v>175.07599999999999</v>
      </c>
      <c r="G61" s="35">
        <f t="shared" si="8"/>
        <v>0.1887737324</v>
      </c>
    </row>
    <row r="62" spans="1:7" ht="14.25" x14ac:dyDescent="0.2">
      <c r="A62" s="1">
        <v>3000</v>
      </c>
      <c r="B62" s="33">
        <v>2.0443911890000001E-4</v>
      </c>
      <c r="C62" s="1">
        <v>25</v>
      </c>
      <c r="D62" s="33">
        <v>3.4421026300000001E-5</v>
      </c>
      <c r="E62" s="33">
        <f t="shared" si="6"/>
        <v>238740</v>
      </c>
      <c r="F62" s="34">
        <f t="shared" si="7"/>
        <v>238.74</v>
      </c>
      <c r="G62" s="35">
        <f t="shared" si="8"/>
        <v>0.20443911889999999</v>
      </c>
    </row>
    <row r="63" spans="1:7" ht="14.25" x14ac:dyDescent="0.2">
      <c r="A63" s="1">
        <v>3900</v>
      </c>
      <c r="B63" s="33">
        <v>2.128997582E-4</v>
      </c>
      <c r="C63" s="1">
        <v>25</v>
      </c>
      <c r="D63" s="33">
        <v>6.2990648200000001E-5</v>
      </c>
      <c r="E63" s="33">
        <f t="shared" si="6"/>
        <v>310362</v>
      </c>
      <c r="F63" s="34">
        <f t="shared" si="7"/>
        <v>310.36200000000002</v>
      </c>
      <c r="G63" s="35">
        <f t="shared" si="8"/>
        <v>0.21289975820000001</v>
      </c>
    </row>
    <row r="66" spans="1:7" ht="14.25" x14ac:dyDescent="0.2">
      <c r="A66" s="1" t="s">
        <v>259</v>
      </c>
      <c r="B66" s="33" t="s">
        <v>260</v>
      </c>
    </row>
    <row r="68" spans="1:7" s="36" customFormat="1" ht="14.25" x14ac:dyDescent="0.2">
      <c r="A68" s="36" t="s">
        <v>247</v>
      </c>
      <c r="B68" s="37"/>
      <c r="D68" s="37"/>
      <c r="E68" s="37"/>
      <c r="F68" s="38"/>
      <c r="G68" s="39"/>
    </row>
    <row r="69" spans="1:7" s="40" customFormat="1" ht="30.75" x14ac:dyDescent="0.25">
      <c r="A69" s="40" t="s">
        <v>248</v>
      </c>
      <c r="B69" s="41" t="s">
        <v>249</v>
      </c>
      <c r="C69" s="40" t="s">
        <v>250</v>
      </c>
      <c r="D69" s="41" t="s">
        <v>251</v>
      </c>
      <c r="E69" s="41" t="s">
        <v>252</v>
      </c>
      <c r="F69" s="42" t="s">
        <v>253</v>
      </c>
      <c r="G69" s="43" t="s">
        <v>254</v>
      </c>
    </row>
    <row r="70" spans="1:7" ht="14.25" x14ac:dyDescent="0.2">
      <c r="A70" s="1">
        <v>-0.51</v>
      </c>
      <c r="B70" s="33">
        <v>7.4859062479999997E-5</v>
      </c>
      <c r="C70" s="1">
        <v>31</v>
      </c>
      <c r="D70" s="33">
        <v>1.4394877929999999E-4</v>
      </c>
      <c r="E70" s="33">
        <f t="shared" ref="E70:E82" si="9">A70*79.58</f>
        <v>-40.585799999999999</v>
      </c>
      <c r="F70" s="34">
        <f t="shared" ref="F70:F82" si="10">E70/1000</f>
        <v>-4.0585799999999998E-2</v>
      </c>
      <c r="G70" s="35">
        <f t="shared" ref="G70:G82" si="11">B70*1000</f>
        <v>7.4859062480000002E-2</v>
      </c>
    </row>
    <row r="71" spans="1:7" ht="14.25" x14ac:dyDescent="0.2">
      <c r="A71" s="1">
        <v>46</v>
      </c>
      <c r="B71" s="33">
        <v>5.194846691E-5</v>
      </c>
      <c r="C71" s="1">
        <v>30</v>
      </c>
      <c r="D71" s="33">
        <v>1.048741563E-4</v>
      </c>
      <c r="E71" s="33">
        <f t="shared" si="9"/>
        <v>3660.68</v>
      </c>
      <c r="F71" s="34">
        <f t="shared" si="10"/>
        <v>3.6606799999999997</v>
      </c>
      <c r="G71" s="35">
        <f t="shared" si="11"/>
        <v>5.1948466909999998E-2</v>
      </c>
    </row>
    <row r="72" spans="1:7" ht="14.25" x14ac:dyDescent="0.2">
      <c r="A72" s="1">
        <v>76.099999999999994</v>
      </c>
      <c r="B72" s="33">
        <v>1.233915929E-4</v>
      </c>
      <c r="C72" s="1">
        <v>30</v>
      </c>
      <c r="D72" s="33">
        <v>2.096171026E-4</v>
      </c>
      <c r="E72" s="33">
        <f t="shared" si="9"/>
        <v>6056.0379999999996</v>
      </c>
      <c r="F72" s="34">
        <f t="shared" si="10"/>
        <v>6.0560379999999991</v>
      </c>
      <c r="G72" s="35">
        <f t="shared" si="11"/>
        <v>0.1233915929</v>
      </c>
    </row>
    <row r="73" spans="1:7" ht="14.25" x14ac:dyDescent="0.2">
      <c r="A73" s="1">
        <v>167.2</v>
      </c>
      <c r="B73" s="33">
        <v>1.145607482E-4</v>
      </c>
      <c r="C73" s="1">
        <v>30</v>
      </c>
      <c r="D73" s="33">
        <v>1.525390008E-4</v>
      </c>
      <c r="E73" s="33">
        <f t="shared" si="9"/>
        <v>13305.775999999998</v>
      </c>
      <c r="F73" s="34">
        <f t="shared" si="10"/>
        <v>13.305775999999998</v>
      </c>
      <c r="G73" s="35">
        <f t="shared" si="11"/>
        <v>0.11456074820000001</v>
      </c>
    </row>
    <row r="74" spans="1:7" ht="14.25" x14ac:dyDescent="0.2">
      <c r="A74" s="1">
        <v>296</v>
      </c>
      <c r="B74" s="33">
        <v>1.647768789E-4</v>
      </c>
      <c r="C74" s="1">
        <v>29</v>
      </c>
      <c r="D74" s="33">
        <v>1.54440567E-4</v>
      </c>
      <c r="E74" s="33">
        <f t="shared" si="9"/>
        <v>23555.68</v>
      </c>
      <c r="F74" s="34">
        <f t="shared" si="10"/>
        <v>23.555679999999999</v>
      </c>
      <c r="G74" s="35">
        <f t="shared" si="11"/>
        <v>0.16477687890000001</v>
      </c>
    </row>
    <row r="75" spans="1:7" ht="14.25" x14ac:dyDescent="0.2">
      <c r="A75" s="1">
        <v>611</v>
      </c>
      <c r="B75" s="33">
        <v>2.5894827460000002E-4</v>
      </c>
      <c r="C75" s="1">
        <v>29</v>
      </c>
      <c r="D75" s="33">
        <v>2.341056489E-4</v>
      </c>
      <c r="E75" s="33">
        <f t="shared" si="9"/>
        <v>48623.38</v>
      </c>
      <c r="F75" s="34">
        <f t="shared" si="10"/>
        <v>48.623379999999997</v>
      </c>
      <c r="G75" s="35">
        <f t="shared" si="11"/>
        <v>0.25894827460000003</v>
      </c>
    </row>
    <row r="76" spans="1:7" ht="14.25" x14ac:dyDescent="0.2">
      <c r="A76" s="1">
        <v>930</v>
      </c>
      <c r="B76" s="33">
        <v>3.156445443E-4</v>
      </c>
      <c r="C76" s="1">
        <v>29</v>
      </c>
      <c r="D76" s="33">
        <v>1.180198122E-4</v>
      </c>
      <c r="E76" s="33">
        <f t="shared" si="9"/>
        <v>74009.399999999994</v>
      </c>
      <c r="F76" s="34">
        <f t="shared" si="10"/>
        <v>74.009399999999999</v>
      </c>
      <c r="G76" s="35">
        <f t="shared" si="11"/>
        <v>0.3156445443</v>
      </c>
    </row>
    <row r="77" spans="1:7" ht="14.25" x14ac:dyDescent="0.2">
      <c r="A77" s="1">
        <v>1563</v>
      </c>
      <c r="B77" s="33">
        <v>3.4137257240000001E-4</v>
      </c>
      <c r="C77" s="1">
        <v>29</v>
      </c>
      <c r="D77" s="33">
        <v>1.7094773450000001E-4</v>
      </c>
      <c r="E77" s="33">
        <f t="shared" si="9"/>
        <v>124383.54</v>
      </c>
      <c r="F77" s="34">
        <f t="shared" si="10"/>
        <v>124.38354</v>
      </c>
      <c r="G77" s="35">
        <f t="shared" si="11"/>
        <v>0.34137257240000002</v>
      </c>
    </row>
    <row r="78" spans="1:7" ht="14.25" x14ac:dyDescent="0.2">
      <c r="A78" s="1">
        <v>2550</v>
      </c>
      <c r="B78" s="33">
        <v>3.6431137150000001E-4</v>
      </c>
      <c r="C78" s="1">
        <v>29</v>
      </c>
      <c r="D78" s="33">
        <v>1.6955629039999999E-4</v>
      </c>
      <c r="E78" s="33">
        <f t="shared" si="9"/>
        <v>202929</v>
      </c>
      <c r="F78" s="34">
        <f t="shared" si="10"/>
        <v>202.929</v>
      </c>
      <c r="G78" s="35">
        <f t="shared" si="11"/>
        <v>0.36431137150000004</v>
      </c>
    </row>
    <row r="79" spans="1:7" ht="14.25" x14ac:dyDescent="0.2">
      <c r="A79" s="1">
        <v>3840</v>
      </c>
      <c r="B79" s="33">
        <v>4.4024292040000001E-4</v>
      </c>
      <c r="C79" s="1">
        <v>29</v>
      </c>
      <c r="D79" s="33">
        <v>1.6069259210000001E-4</v>
      </c>
      <c r="E79" s="33">
        <f t="shared" si="9"/>
        <v>305587.20000000001</v>
      </c>
      <c r="F79" s="34">
        <f t="shared" si="10"/>
        <v>305.5872</v>
      </c>
      <c r="G79" s="35">
        <f t="shared" si="11"/>
        <v>0.44024292040000002</v>
      </c>
    </row>
    <row r="80" spans="1:7" ht="14.25" x14ac:dyDescent="0.2">
      <c r="A80" s="1">
        <v>5080</v>
      </c>
      <c r="B80" s="33">
        <v>3.6182040019999999E-4</v>
      </c>
      <c r="C80" s="1">
        <v>29</v>
      </c>
      <c r="D80" s="33">
        <v>1.129694664E-4</v>
      </c>
      <c r="E80" s="33">
        <f t="shared" si="9"/>
        <v>404266.39999999997</v>
      </c>
      <c r="F80" s="34">
        <f t="shared" si="10"/>
        <v>404.26639999999998</v>
      </c>
      <c r="G80" s="35">
        <f t="shared" si="11"/>
        <v>0.3618204002</v>
      </c>
    </row>
    <row r="81" spans="1:7" ht="14.25" x14ac:dyDescent="0.2">
      <c r="A81" s="1">
        <v>6650</v>
      </c>
      <c r="B81" s="33">
        <v>4.2382346900000001E-4</v>
      </c>
      <c r="C81" s="1">
        <v>29</v>
      </c>
      <c r="D81" s="33">
        <v>1.092623272E-4</v>
      </c>
      <c r="E81" s="33">
        <f t="shared" si="9"/>
        <v>529207</v>
      </c>
      <c r="F81" s="34">
        <f t="shared" si="10"/>
        <v>529.20699999999999</v>
      </c>
      <c r="G81" s="35">
        <f t="shared" si="11"/>
        <v>0.42382346900000001</v>
      </c>
    </row>
    <row r="82" spans="1:7" ht="14.25" x14ac:dyDescent="0.2">
      <c r="A82" s="1">
        <v>8420</v>
      </c>
      <c r="B82" s="33">
        <v>4.0779381449999999E-4</v>
      </c>
      <c r="C82" s="1">
        <v>29</v>
      </c>
      <c r="D82" s="33">
        <v>1.9402944689999999E-4</v>
      </c>
      <c r="E82" s="33">
        <f t="shared" si="9"/>
        <v>670063.6</v>
      </c>
      <c r="F82" s="34">
        <f t="shared" si="10"/>
        <v>670.06359999999995</v>
      </c>
      <c r="G82" s="35">
        <f t="shared" si="11"/>
        <v>0.40779381449999996</v>
      </c>
    </row>
    <row r="85" spans="1:7" ht="14.25" x14ac:dyDescent="0.2">
      <c r="A85" s="1" t="s">
        <v>261</v>
      </c>
      <c r="B85" s="33" t="s">
        <v>262</v>
      </c>
    </row>
    <row r="87" spans="1:7" s="36" customFormat="1" ht="14.25" x14ac:dyDescent="0.2">
      <c r="A87" s="36" t="s">
        <v>247</v>
      </c>
      <c r="B87" s="37"/>
      <c r="D87" s="37"/>
      <c r="E87" s="37"/>
      <c r="F87" s="38"/>
      <c r="G87" s="39"/>
    </row>
    <row r="88" spans="1:7" s="40" customFormat="1" ht="30.75" x14ac:dyDescent="0.25">
      <c r="A88" s="40" t="s">
        <v>248</v>
      </c>
      <c r="B88" s="41" t="s">
        <v>249</v>
      </c>
      <c r="C88" s="40" t="s">
        <v>250</v>
      </c>
      <c r="D88" s="41" t="s">
        <v>251</v>
      </c>
      <c r="E88" s="41" t="s">
        <v>252</v>
      </c>
      <c r="F88" s="42" t="s">
        <v>253</v>
      </c>
      <c r="G88" s="43" t="s">
        <v>254</v>
      </c>
    </row>
    <row r="89" spans="1:7" ht="14.25" x14ac:dyDescent="0.2">
      <c r="A89" s="1">
        <v>0.28000000000000003</v>
      </c>
      <c r="B89" s="33">
        <v>1.2874858620000001E-4</v>
      </c>
      <c r="C89" s="1">
        <v>22</v>
      </c>
      <c r="D89" s="33">
        <v>1.2686981220000001E-4</v>
      </c>
      <c r="E89" s="33">
        <f t="shared" ref="E89:E102" si="12">A89*79.58</f>
        <v>22.282400000000003</v>
      </c>
      <c r="F89" s="34">
        <f t="shared" ref="F89:F102" si="13">E89/1000</f>
        <v>2.2282400000000004E-2</v>
      </c>
      <c r="G89" s="35">
        <f t="shared" ref="G89:G102" si="14">B89*1000</f>
        <v>0.12874858620000001</v>
      </c>
    </row>
    <row r="90" spans="1:7" ht="14.25" x14ac:dyDescent="0.2">
      <c r="A90" s="1">
        <v>26.2</v>
      </c>
      <c r="B90" s="33">
        <v>1.004097215E-4</v>
      </c>
      <c r="C90" s="1">
        <v>22</v>
      </c>
      <c r="D90" s="33">
        <v>2.1504824320000001E-4</v>
      </c>
      <c r="E90" s="33">
        <f t="shared" si="12"/>
        <v>2084.9960000000001</v>
      </c>
      <c r="F90" s="34">
        <f t="shared" si="13"/>
        <v>2.0849960000000003</v>
      </c>
      <c r="G90" s="35">
        <f t="shared" si="14"/>
        <v>0.10040972149999999</v>
      </c>
    </row>
    <row r="91" spans="1:7" ht="14.25" x14ac:dyDescent="0.2">
      <c r="A91" s="1">
        <v>64.2</v>
      </c>
      <c r="B91" s="33">
        <v>2.4490697749999997E-4</v>
      </c>
      <c r="C91" s="1">
        <v>22</v>
      </c>
      <c r="D91" s="33">
        <v>1.258060484E-4</v>
      </c>
      <c r="E91" s="33">
        <f t="shared" si="12"/>
        <v>5109.0360000000001</v>
      </c>
      <c r="F91" s="34">
        <f t="shared" si="13"/>
        <v>5.1090359999999997</v>
      </c>
      <c r="G91" s="35">
        <f t="shared" si="14"/>
        <v>0.24490697749999998</v>
      </c>
    </row>
    <row r="92" spans="1:7" ht="14.25" x14ac:dyDescent="0.2">
      <c r="A92" s="1">
        <v>94.9</v>
      </c>
      <c r="B92" s="33">
        <v>4.8770177869999999E-4</v>
      </c>
      <c r="C92" s="1">
        <v>22</v>
      </c>
      <c r="D92" s="33">
        <v>7.8347780229999993E-5</v>
      </c>
      <c r="E92" s="33">
        <f t="shared" si="12"/>
        <v>7552.1420000000007</v>
      </c>
      <c r="F92" s="34">
        <f t="shared" si="13"/>
        <v>7.5521420000000008</v>
      </c>
      <c r="G92" s="35">
        <f t="shared" si="14"/>
        <v>0.48770177869999998</v>
      </c>
    </row>
    <row r="93" spans="1:7" ht="14.25" x14ac:dyDescent="0.2">
      <c r="A93" s="1">
        <v>189.2</v>
      </c>
      <c r="B93" s="33">
        <v>1.418582338E-3</v>
      </c>
      <c r="C93" s="1">
        <v>22</v>
      </c>
      <c r="D93" s="33">
        <v>1.9728730619999999E-4</v>
      </c>
      <c r="E93" s="33">
        <f t="shared" si="12"/>
        <v>15056.535999999998</v>
      </c>
      <c r="F93" s="34">
        <f t="shared" si="13"/>
        <v>15.056535999999998</v>
      </c>
      <c r="G93" s="35">
        <f t="shared" si="14"/>
        <v>1.418582338</v>
      </c>
    </row>
    <row r="94" spans="1:7" ht="14.25" x14ac:dyDescent="0.2">
      <c r="A94" s="1">
        <v>317</v>
      </c>
      <c r="B94" s="33">
        <v>2.996416226E-3</v>
      </c>
      <c r="C94" s="1">
        <v>22</v>
      </c>
      <c r="D94" s="33">
        <v>1.0125004610000001E-4</v>
      </c>
      <c r="E94" s="33">
        <f t="shared" si="12"/>
        <v>25226.86</v>
      </c>
      <c r="F94" s="34">
        <f t="shared" si="13"/>
        <v>25.226860000000002</v>
      </c>
      <c r="G94" s="35">
        <f t="shared" si="14"/>
        <v>2.996416226</v>
      </c>
    </row>
    <row r="95" spans="1:7" ht="14.25" x14ac:dyDescent="0.2">
      <c r="A95" s="1">
        <v>639</v>
      </c>
      <c r="B95" s="33">
        <v>4.2056331059999999E-3</v>
      </c>
      <c r="C95" s="1">
        <v>22</v>
      </c>
      <c r="D95" s="33">
        <v>1.6461698690000001E-4</v>
      </c>
      <c r="E95" s="33">
        <f t="shared" si="12"/>
        <v>50851.619999999995</v>
      </c>
      <c r="F95" s="34">
        <f t="shared" si="13"/>
        <v>50.851619999999997</v>
      </c>
      <c r="G95" s="35">
        <f t="shared" si="14"/>
        <v>4.2056331059999996</v>
      </c>
    </row>
    <row r="96" spans="1:7" ht="14.25" x14ac:dyDescent="0.2">
      <c r="A96" s="1">
        <v>957</v>
      </c>
      <c r="B96" s="33">
        <v>4.4456615250000001E-3</v>
      </c>
      <c r="C96" s="1">
        <v>22</v>
      </c>
      <c r="D96" s="33">
        <v>1.7040838719999999E-4</v>
      </c>
      <c r="E96" s="33">
        <f t="shared" si="12"/>
        <v>76158.06</v>
      </c>
      <c r="F96" s="34">
        <f t="shared" si="13"/>
        <v>76.158059999999992</v>
      </c>
      <c r="G96" s="35">
        <f t="shared" si="14"/>
        <v>4.4456615250000002</v>
      </c>
    </row>
    <row r="97" spans="1:7" ht="14.25" x14ac:dyDescent="0.2">
      <c r="A97" s="1">
        <v>1596</v>
      </c>
      <c r="B97" s="33">
        <v>4.6321416240000003E-3</v>
      </c>
      <c r="C97" s="1">
        <v>22</v>
      </c>
      <c r="D97" s="33">
        <v>2.0668312570000001E-4</v>
      </c>
      <c r="E97" s="33">
        <f t="shared" si="12"/>
        <v>127009.68</v>
      </c>
      <c r="F97" s="34">
        <f t="shared" si="13"/>
        <v>127.00967999999999</v>
      </c>
      <c r="G97" s="35">
        <f t="shared" si="14"/>
        <v>4.632141624</v>
      </c>
    </row>
    <row r="98" spans="1:7" ht="14.25" x14ac:dyDescent="0.2">
      <c r="A98" s="1">
        <v>2580</v>
      </c>
      <c r="B98" s="33">
        <v>4.6557716279999996E-3</v>
      </c>
      <c r="C98" s="1">
        <v>22</v>
      </c>
      <c r="D98" s="33">
        <v>1.693799993E-4</v>
      </c>
      <c r="E98" s="33">
        <f t="shared" si="12"/>
        <v>205316.4</v>
      </c>
      <c r="F98" s="34">
        <f t="shared" si="13"/>
        <v>205.31639999999999</v>
      </c>
      <c r="G98" s="35">
        <f t="shared" si="14"/>
        <v>4.6557716279999992</v>
      </c>
    </row>
    <row r="99" spans="1:7" ht="14.25" x14ac:dyDescent="0.2">
      <c r="A99" s="1">
        <v>3850</v>
      </c>
      <c r="B99" s="33">
        <v>4.7395708980000001E-3</v>
      </c>
      <c r="C99" s="1">
        <v>22</v>
      </c>
      <c r="D99" s="33">
        <v>1.790602433E-4</v>
      </c>
      <c r="E99" s="33">
        <f t="shared" si="12"/>
        <v>306383</v>
      </c>
      <c r="F99" s="34">
        <f t="shared" si="13"/>
        <v>306.38299999999998</v>
      </c>
      <c r="G99" s="35">
        <f t="shared" si="14"/>
        <v>4.7395708980000002</v>
      </c>
    </row>
    <row r="100" spans="1:7" ht="14.25" x14ac:dyDescent="0.2">
      <c r="A100" s="1">
        <v>5130</v>
      </c>
      <c r="B100" s="33">
        <v>4.6943471859999999E-3</v>
      </c>
      <c r="C100" s="1">
        <v>22</v>
      </c>
      <c r="D100" s="33">
        <v>1.6879742259999999E-4</v>
      </c>
      <c r="E100" s="33">
        <f t="shared" si="12"/>
        <v>408245.39999999997</v>
      </c>
      <c r="F100" s="34">
        <f t="shared" si="13"/>
        <v>408.24539999999996</v>
      </c>
      <c r="G100" s="35">
        <f t="shared" si="14"/>
        <v>4.6943471859999999</v>
      </c>
    </row>
    <row r="101" spans="1:7" ht="14.25" x14ac:dyDescent="0.2">
      <c r="A101" s="1">
        <v>6650</v>
      </c>
      <c r="B101" s="33">
        <v>4.7081718179999999E-3</v>
      </c>
      <c r="C101" s="1">
        <v>22</v>
      </c>
      <c r="D101" s="33">
        <v>1.2949504640000001E-4</v>
      </c>
      <c r="E101" s="33">
        <f t="shared" si="12"/>
        <v>529207</v>
      </c>
      <c r="F101" s="34">
        <f t="shared" si="13"/>
        <v>529.20699999999999</v>
      </c>
      <c r="G101" s="35">
        <f t="shared" si="14"/>
        <v>4.7081718180000003</v>
      </c>
    </row>
    <row r="102" spans="1:7" ht="14.25" x14ac:dyDescent="0.2">
      <c r="A102" s="1">
        <v>8450</v>
      </c>
      <c r="B102" s="33">
        <v>4.8167802920000002E-3</v>
      </c>
      <c r="C102" s="1">
        <v>22</v>
      </c>
      <c r="D102" s="33">
        <v>1.7090526510000001E-4</v>
      </c>
      <c r="E102" s="33">
        <f t="shared" si="12"/>
        <v>672451</v>
      </c>
      <c r="F102" s="34">
        <f t="shared" si="13"/>
        <v>672.45100000000002</v>
      </c>
      <c r="G102" s="35">
        <f t="shared" si="14"/>
        <v>4.8167802920000007</v>
      </c>
    </row>
    <row r="105" spans="1:7" ht="14.25" x14ac:dyDescent="0.2">
      <c r="A105" s="1" t="s">
        <v>263</v>
      </c>
      <c r="B105" s="1" t="s">
        <v>264</v>
      </c>
      <c r="D105" s="1"/>
    </row>
    <row r="106" spans="1:7" ht="14.25" x14ac:dyDescent="0.2">
      <c r="B106" s="1"/>
      <c r="D106" s="1"/>
    </row>
    <row r="107" spans="1:7" s="36" customFormat="1" ht="14.25" x14ac:dyDescent="0.2">
      <c r="A107" s="36" t="s">
        <v>247</v>
      </c>
      <c r="B107" s="37"/>
      <c r="D107" s="37"/>
      <c r="E107" s="37"/>
      <c r="F107" s="38"/>
      <c r="G107" s="39"/>
    </row>
    <row r="108" spans="1:7" s="40" customFormat="1" ht="30.75" x14ac:dyDescent="0.25">
      <c r="A108" s="40" t="s">
        <v>248</v>
      </c>
      <c r="B108" s="41" t="s">
        <v>249</v>
      </c>
      <c r="C108" s="40" t="s">
        <v>250</v>
      </c>
      <c r="D108" s="41" t="s">
        <v>251</v>
      </c>
      <c r="E108" s="41" t="s">
        <v>252</v>
      </c>
      <c r="F108" s="42" t="s">
        <v>253</v>
      </c>
      <c r="G108" s="43" t="s">
        <v>254</v>
      </c>
    </row>
    <row r="109" spans="1:7" ht="14.25" x14ac:dyDescent="0.2">
      <c r="A109" s="1">
        <v>0</v>
      </c>
      <c r="B109" s="33">
        <v>2.3872545779999998E-5</v>
      </c>
      <c r="C109" s="1">
        <v>28</v>
      </c>
      <c r="D109" s="33">
        <v>4.2462904269999999E-5</v>
      </c>
      <c r="E109" s="33">
        <f t="shared" ref="E109:E117" si="15">A109*79.58</f>
        <v>0</v>
      </c>
      <c r="F109" s="34">
        <f t="shared" ref="F109:F117" si="16">E109/1000</f>
        <v>0</v>
      </c>
      <c r="G109" s="35">
        <f t="shared" ref="G109:G117" si="17">B109*1000</f>
        <v>2.3872545779999997E-2</v>
      </c>
    </row>
    <row r="110" spans="1:7" ht="14.25" x14ac:dyDescent="0.2">
      <c r="A110" s="1">
        <v>50</v>
      </c>
      <c r="B110" s="33">
        <v>6.9541404140000007E-5</v>
      </c>
      <c r="C110" s="1">
        <v>28</v>
      </c>
      <c r="D110" s="33">
        <v>4.6192852980000001E-5</v>
      </c>
      <c r="E110" s="33">
        <f t="shared" si="15"/>
        <v>3979</v>
      </c>
      <c r="F110" s="34">
        <f t="shared" si="16"/>
        <v>3.9790000000000001</v>
      </c>
      <c r="G110" s="35">
        <f t="shared" si="17"/>
        <v>6.9541404140000013E-2</v>
      </c>
    </row>
    <row r="111" spans="1:7" ht="14.25" x14ac:dyDescent="0.2">
      <c r="A111" s="1">
        <v>200</v>
      </c>
      <c r="B111" s="33">
        <v>2.4254124299999999E-5</v>
      </c>
      <c r="C111" s="1">
        <v>28</v>
      </c>
      <c r="D111" s="33">
        <v>4.3625692929999997E-5</v>
      </c>
      <c r="E111" s="33">
        <f t="shared" si="15"/>
        <v>15916</v>
      </c>
      <c r="F111" s="34">
        <f t="shared" si="16"/>
        <v>15.916</v>
      </c>
      <c r="G111" s="35">
        <f t="shared" si="17"/>
        <v>2.4254124299999999E-2</v>
      </c>
    </row>
    <row r="112" spans="1:7" ht="14.25" x14ac:dyDescent="0.2">
      <c r="A112" s="1">
        <v>400</v>
      </c>
      <c r="B112" s="33">
        <v>4.5285364490000002E-5</v>
      </c>
      <c r="C112" s="1">
        <v>28</v>
      </c>
      <c r="D112" s="33">
        <v>4.1323250740000002E-5</v>
      </c>
      <c r="E112" s="33">
        <f t="shared" si="15"/>
        <v>31832</v>
      </c>
      <c r="F112" s="34">
        <f t="shared" si="16"/>
        <v>31.832000000000001</v>
      </c>
      <c r="G112" s="35">
        <f t="shared" si="17"/>
        <v>4.528536449E-2</v>
      </c>
    </row>
    <row r="113" spans="1:7" ht="14.25" x14ac:dyDescent="0.2">
      <c r="A113" s="1">
        <v>800</v>
      </c>
      <c r="B113" s="33">
        <v>7.2539245369999998E-5</v>
      </c>
      <c r="C113" s="1">
        <v>27</v>
      </c>
      <c r="D113" s="33">
        <v>3.7778582130000003E-5</v>
      </c>
      <c r="E113" s="33">
        <f t="shared" si="15"/>
        <v>63664</v>
      </c>
      <c r="F113" s="34">
        <f t="shared" si="16"/>
        <v>63.664000000000001</v>
      </c>
      <c r="G113" s="35">
        <f t="shared" si="17"/>
        <v>7.2539245370000005E-2</v>
      </c>
    </row>
    <row r="114" spans="1:7" ht="14.25" x14ac:dyDescent="0.2">
      <c r="A114" s="1">
        <v>1500</v>
      </c>
      <c r="B114" s="33">
        <v>7.5425298630000005E-5</v>
      </c>
      <c r="C114" s="1">
        <v>27</v>
      </c>
      <c r="D114" s="33">
        <v>5.1652357760000003E-5</v>
      </c>
      <c r="E114" s="33">
        <f t="shared" si="15"/>
        <v>119370</v>
      </c>
      <c r="F114" s="34">
        <f t="shared" si="16"/>
        <v>119.37</v>
      </c>
      <c r="G114" s="35">
        <f t="shared" si="17"/>
        <v>7.5425298629999998E-2</v>
      </c>
    </row>
    <row r="115" spans="1:7" ht="14.25" x14ac:dyDescent="0.2">
      <c r="A115" s="1">
        <v>2200</v>
      </c>
      <c r="B115" s="33">
        <v>1.1778940510000001E-4</v>
      </c>
      <c r="C115" s="1">
        <v>27</v>
      </c>
      <c r="D115" s="33">
        <v>3.1115890750000001E-5</v>
      </c>
      <c r="E115" s="33">
        <f t="shared" si="15"/>
        <v>175076</v>
      </c>
      <c r="F115" s="34">
        <f t="shared" si="16"/>
        <v>175.07599999999999</v>
      </c>
      <c r="G115" s="35">
        <f t="shared" si="17"/>
        <v>0.11778940510000001</v>
      </c>
    </row>
    <row r="116" spans="1:7" ht="14.25" x14ac:dyDescent="0.2">
      <c r="A116" s="1">
        <v>3000</v>
      </c>
      <c r="B116" s="33">
        <v>1.182354042E-4</v>
      </c>
      <c r="C116" s="1">
        <v>27</v>
      </c>
      <c r="D116" s="33">
        <v>2.5570390309999999E-5</v>
      </c>
      <c r="E116" s="33">
        <f t="shared" si="15"/>
        <v>238740</v>
      </c>
      <c r="F116" s="34">
        <f t="shared" si="16"/>
        <v>238.74</v>
      </c>
      <c r="G116" s="35">
        <f t="shared" si="17"/>
        <v>0.1182354042</v>
      </c>
    </row>
    <row r="117" spans="1:7" ht="14.25" x14ac:dyDescent="0.2">
      <c r="A117" s="1">
        <v>3900</v>
      </c>
      <c r="B117" s="33">
        <v>1.185869033E-4</v>
      </c>
      <c r="C117" s="1">
        <v>27</v>
      </c>
      <c r="D117" s="33">
        <v>4.933839409E-5</v>
      </c>
      <c r="E117" s="33">
        <f t="shared" si="15"/>
        <v>310362</v>
      </c>
      <c r="F117" s="34">
        <f t="shared" si="16"/>
        <v>310.36200000000002</v>
      </c>
      <c r="G117" s="35">
        <f t="shared" si="17"/>
        <v>0.1185869033</v>
      </c>
    </row>
    <row r="120" spans="1:7" ht="14.25" x14ac:dyDescent="0.2">
      <c r="A120" s="1" t="s">
        <v>265</v>
      </c>
      <c r="B120" s="1" t="s">
        <v>266</v>
      </c>
      <c r="D120" s="1"/>
    </row>
    <row r="121" spans="1:7" ht="14.25" x14ac:dyDescent="0.2">
      <c r="B121" s="1"/>
      <c r="D121" s="1"/>
    </row>
    <row r="122" spans="1:7" s="36" customFormat="1" ht="14.25" x14ac:dyDescent="0.2">
      <c r="A122" s="36" t="s">
        <v>247</v>
      </c>
      <c r="B122" s="37"/>
      <c r="D122" s="37"/>
      <c r="E122" s="37"/>
      <c r="F122" s="38"/>
      <c r="G122" s="39"/>
    </row>
    <row r="123" spans="1:7" s="40" customFormat="1" ht="30.75" x14ac:dyDescent="0.25">
      <c r="A123" s="40" t="s">
        <v>248</v>
      </c>
      <c r="B123" s="41" t="s">
        <v>249</v>
      </c>
      <c r="C123" s="40" t="s">
        <v>250</v>
      </c>
      <c r="D123" s="41" t="s">
        <v>251</v>
      </c>
      <c r="E123" s="41" t="s">
        <v>252</v>
      </c>
      <c r="F123" s="42" t="s">
        <v>253</v>
      </c>
      <c r="G123" s="43" t="s">
        <v>254</v>
      </c>
    </row>
    <row r="124" spans="1:7" ht="14.25" x14ac:dyDescent="0.2">
      <c r="A124" s="1">
        <v>-0.28000000000000003</v>
      </c>
      <c r="B124" s="33">
        <v>-2.181280141E-4</v>
      </c>
      <c r="C124" s="1">
        <v>23</v>
      </c>
      <c r="D124" s="33">
        <v>5.4065630250000002E-4</v>
      </c>
      <c r="E124" s="33">
        <f t="shared" ref="E124:E135" si="18">A124*79.58</f>
        <v>-22.282400000000003</v>
      </c>
      <c r="F124" s="34">
        <f t="shared" ref="F124:F135" si="19">E124/1000</f>
        <v>-2.2282400000000004E-2</v>
      </c>
      <c r="G124" s="35">
        <f t="shared" ref="G124:G135" si="20">B124*1000</f>
        <v>-0.21812801409999999</v>
      </c>
    </row>
    <row r="125" spans="1:7" ht="14.25" x14ac:dyDescent="0.2">
      <c r="A125" s="1">
        <v>24.1</v>
      </c>
      <c r="B125" s="33">
        <v>-2.8579486529999999E-5</v>
      </c>
      <c r="C125" s="1">
        <v>23</v>
      </c>
      <c r="D125" s="33">
        <v>3.1922247090000001E-4</v>
      </c>
      <c r="E125" s="33">
        <f t="shared" si="18"/>
        <v>1917.8780000000002</v>
      </c>
      <c r="F125" s="34">
        <f t="shared" si="19"/>
        <v>1.9178780000000002</v>
      </c>
      <c r="G125" s="35">
        <f t="shared" si="20"/>
        <v>-2.857948653E-2</v>
      </c>
    </row>
    <row r="126" spans="1:7" ht="14.25" x14ac:dyDescent="0.2">
      <c r="A126" s="1">
        <v>84.4</v>
      </c>
      <c r="B126" s="33">
        <v>5.5462640809999999E-5</v>
      </c>
      <c r="C126" s="1">
        <v>23</v>
      </c>
      <c r="D126" s="33">
        <v>2.2613829060000001E-4</v>
      </c>
      <c r="E126" s="33">
        <f t="shared" si="18"/>
        <v>6716.5520000000006</v>
      </c>
      <c r="F126" s="34">
        <f t="shared" si="19"/>
        <v>6.716552000000001</v>
      </c>
      <c r="G126" s="35">
        <f t="shared" si="20"/>
        <v>5.5462640809999998E-2</v>
      </c>
    </row>
    <row r="127" spans="1:7" ht="14.25" x14ac:dyDescent="0.2">
      <c r="A127" s="1">
        <v>174</v>
      </c>
      <c r="B127" s="33">
        <v>6.308473049E-5</v>
      </c>
      <c r="C127" s="1">
        <v>23</v>
      </c>
      <c r="D127" s="33">
        <v>1.365021216E-4</v>
      </c>
      <c r="E127" s="33">
        <f t="shared" si="18"/>
        <v>13846.92</v>
      </c>
      <c r="F127" s="34">
        <f t="shared" si="19"/>
        <v>13.846920000000001</v>
      </c>
      <c r="G127" s="35">
        <f t="shared" si="20"/>
        <v>6.3084730490000004E-2</v>
      </c>
    </row>
    <row r="128" spans="1:7" ht="14.25" x14ac:dyDescent="0.2">
      <c r="A128" s="1">
        <v>614</v>
      </c>
      <c r="B128" s="33">
        <v>9.0914493730000003E-5</v>
      </c>
      <c r="C128" s="1">
        <v>23</v>
      </c>
      <c r="D128" s="33">
        <v>1.5991405669999999E-4</v>
      </c>
      <c r="E128" s="33">
        <f t="shared" si="18"/>
        <v>48862.119999999995</v>
      </c>
      <c r="F128" s="34">
        <f t="shared" si="19"/>
        <v>48.862119999999997</v>
      </c>
      <c r="G128" s="35">
        <f t="shared" si="20"/>
        <v>9.0914493730000004E-2</v>
      </c>
    </row>
    <row r="129" spans="1:7" ht="14.25" x14ac:dyDescent="0.2">
      <c r="A129" s="1">
        <v>932</v>
      </c>
      <c r="B129" s="33">
        <v>1.4191946179999999E-4</v>
      </c>
      <c r="C129" s="1">
        <v>23</v>
      </c>
      <c r="D129" s="33">
        <v>1.577557112E-4</v>
      </c>
      <c r="E129" s="33">
        <f t="shared" si="18"/>
        <v>74168.56</v>
      </c>
      <c r="F129" s="34">
        <f t="shared" si="19"/>
        <v>74.168559999999999</v>
      </c>
      <c r="G129" s="35">
        <f t="shared" si="20"/>
        <v>0.14191946180000001</v>
      </c>
    </row>
    <row r="130" spans="1:7" ht="14.25" x14ac:dyDescent="0.2">
      <c r="A130" s="1">
        <v>1565</v>
      </c>
      <c r="B130" s="33">
        <v>1.597559689E-4</v>
      </c>
      <c r="C130" s="1">
        <v>23</v>
      </c>
      <c r="D130" s="33">
        <v>2.398111806E-4</v>
      </c>
      <c r="E130" s="33">
        <f t="shared" si="18"/>
        <v>124542.7</v>
      </c>
      <c r="F130" s="34">
        <f t="shared" si="19"/>
        <v>124.5427</v>
      </c>
      <c r="G130" s="35">
        <f t="shared" si="20"/>
        <v>0.15975596890000002</v>
      </c>
    </row>
    <row r="131" spans="1:7" ht="14.25" x14ac:dyDescent="0.2">
      <c r="A131" s="1">
        <v>2530</v>
      </c>
      <c r="B131" s="33">
        <v>1.905922092E-4</v>
      </c>
      <c r="C131" s="1">
        <v>23</v>
      </c>
      <c r="D131" s="33">
        <v>2.061368066E-4</v>
      </c>
      <c r="E131" s="33">
        <f t="shared" si="18"/>
        <v>201337.4</v>
      </c>
      <c r="F131" s="34">
        <f t="shared" si="19"/>
        <v>201.3374</v>
      </c>
      <c r="G131" s="35">
        <f t="shared" si="20"/>
        <v>0.1905922092</v>
      </c>
    </row>
    <row r="132" spans="1:7" ht="14.25" x14ac:dyDescent="0.2">
      <c r="A132" s="1">
        <v>3820</v>
      </c>
      <c r="B132" s="33">
        <v>1.6783398999999999E-4</v>
      </c>
      <c r="C132" s="1">
        <v>23</v>
      </c>
      <c r="D132" s="33">
        <v>3.261257832E-4</v>
      </c>
      <c r="E132" s="33">
        <f t="shared" si="18"/>
        <v>303995.59999999998</v>
      </c>
      <c r="F132" s="34">
        <f t="shared" si="19"/>
        <v>303.99559999999997</v>
      </c>
      <c r="G132" s="35">
        <f t="shared" si="20"/>
        <v>0.16783398999999999</v>
      </c>
    </row>
    <row r="133" spans="1:7" ht="14.25" x14ac:dyDescent="0.2">
      <c r="A133" s="1">
        <v>5100</v>
      </c>
      <c r="B133" s="33">
        <v>2.1031892750000001E-4</v>
      </c>
      <c r="C133" s="1">
        <v>23</v>
      </c>
      <c r="D133" s="33">
        <v>2.4877276509999998E-4</v>
      </c>
      <c r="E133" s="33">
        <f t="shared" si="18"/>
        <v>405858</v>
      </c>
      <c r="F133" s="34">
        <f t="shared" si="19"/>
        <v>405.858</v>
      </c>
      <c r="G133" s="35">
        <f t="shared" si="20"/>
        <v>0.2103189275</v>
      </c>
    </row>
    <row r="134" spans="1:7" ht="14.25" x14ac:dyDescent="0.2">
      <c r="A134" s="1">
        <v>6620</v>
      </c>
      <c r="B134" s="33">
        <v>2.2874938119999999E-4</v>
      </c>
      <c r="C134" s="1">
        <v>23</v>
      </c>
      <c r="D134" s="33">
        <v>1.437674918E-4</v>
      </c>
      <c r="E134" s="33">
        <f t="shared" si="18"/>
        <v>526819.6</v>
      </c>
      <c r="F134" s="34">
        <f t="shared" si="19"/>
        <v>526.81959999999992</v>
      </c>
      <c r="G134" s="35">
        <f t="shared" si="20"/>
        <v>0.22874938119999999</v>
      </c>
    </row>
    <row r="135" spans="1:7" ht="14.25" x14ac:dyDescent="0.2">
      <c r="A135" s="1">
        <v>8420</v>
      </c>
      <c r="B135" s="33">
        <v>2.5735637710000002E-4</v>
      </c>
      <c r="C135" s="1">
        <v>23</v>
      </c>
      <c r="D135" s="33">
        <v>2.5102999430000003E-4</v>
      </c>
      <c r="E135" s="33">
        <f t="shared" si="18"/>
        <v>670063.6</v>
      </c>
      <c r="F135" s="34">
        <f t="shared" si="19"/>
        <v>670.06359999999995</v>
      </c>
      <c r="G135" s="35">
        <f t="shared" si="20"/>
        <v>0.25735637710000003</v>
      </c>
    </row>
    <row r="138" spans="1:7" ht="14.25" x14ac:dyDescent="0.2">
      <c r="A138" s="1" t="s">
        <v>267</v>
      </c>
      <c r="B138" s="1" t="s">
        <v>268</v>
      </c>
      <c r="D138" s="1"/>
    </row>
    <row r="139" spans="1:7" ht="14.25" x14ac:dyDescent="0.2">
      <c r="B139" s="1"/>
      <c r="D139" s="1"/>
    </row>
    <row r="140" spans="1:7" s="36" customFormat="1" ht="14.25" x14ac:dyDescent="0.2">
      <c r="A140" s="36" t="s">
        <v>247</v>
      </c>
      <c r="B140" s="37"/>
      <c r="D140" s="37"/>
      <c r="E140" s="37"/>
      <c r="F140" s="38"/>
      <c r="G140" s="39"/>
    </row>
    <row r="141" spans="1:7" s="40" customFormat="1" ht="30.75" x14ac:dyDescent="0.25">
      <c r="A141" s="40" t="s">
        <v>248</v>
      </c>
      <c r="B141" s="41" t="s">
        <v>249</v>
      </c>
      <c r="C141" s="40" t="s">
        <v>250</v>
      </c>
      <c r="D141" s="41" t="s">
        <v>251</v>
      </c>
      <c r="E141" s="41" t="s">
        <v>252</v>
      </c>
      <c r="F141" s="42" t="s">
        <v>253</v>
      </c>
      <c r="G141" s="43" t="s">
        <v>254</v>
      </c>
    </row>
    <row r="142" spans="1:7" ht="14.25" x14ac:dyDescent="0.2">
      <c r="A142" s="1">
        <v>0.32</v>
      </c>
      <c r="B142" s="33">
        <v>1.026786212E-4</v>
      </c>
      <c r="C142" s="1">
        <v>27</v>
      </c>
      <c r="D142" s="33">
        <v>1.165418808E-4</v>
      </c>
      <c r="E142" s="33">
        <f t="shared" ref="E142:E153" si="21">A142*79.58</f>
        <v>25.465599999999998</v>
      </c>
      <c r="F142" s="34">
        <f t="shared" ref="F142:F153" si="22">E142/1000</f>
        <v>2.5465599999999998E-2</v>
      </c>
      <c r="G142" s="35">
        <f t="shared" ref="G142:G153" si="23">B142*1000</f>
        <v>0.1026786212</v>
      </c>
    </row>
    <row r="143" spans="1:7" ht="14.25" x14ac:dyDescent="0.2">
      <c r="A143" s="1">
        <v>60.1</v>
      </c>
      <c r="B143" s="33">
        <v>8.8381673520000005E-5</v>
      </c>
      <c r="C143" s="1">
        <v>27</v>
      </c>
      <c r="D143" s="33">
        <v>1.1705616800000001E-4</v>
      </c>
      <c r="E143" s="33">
        <f t="shared" si="21"/>
        <v>4782.7579999999998</v>
      </c>
      <c r="F143" s="34">
        <f t="shared" si="22"/>
        <v>4.7827579999999994</v>
      </c>
      <c r="G143" s="35">
        <f t="shared" si="23"/>
        <v>8.8381673520000009E-2</v>
      </c>
    </row>
    <row r="144" spans="1:7" ht="14.25" x14ac:dyDescent="0.2">
      <c r="A144" s="1">
        <v>90.8</v>
      </c>
      <c r="B144" s="33">
        <v>2.5672590230000001E-5</v>
      </c>
      <c r="C144" s="1">
        <v>27</v>
      </c>
      <c r="D144" s="33">
        <v>1.6939425690000001E-4</v>
      </c>
      <c r="E144" s="33">
        <f t="shared" si="21"/>
        <v>7225.8639999999996</v>
      </c>
      <c r="F144" s="34">
        <f t="shared" si="22"/>
        <v>7.2258639999999996</v>
      </c>
      <c r="G144" s="35">
        <f t="shared" si="23"/>
        <v>2.567259023E-2</v>
      </c>
    </row>
    <row r="145" spans="1:7" ht="14.25" x14ac:dyDescent="0.2">
      <c r="A145" s="1">
        <v>181.2</v>
      </c>
      <c r="B145" s="33">
        <v>3.9508410809999999E-5</v>
      </c>
      <c r="C145" s="1">
        <v>27</v>
      </c>
      <c r="D145" s="33">
        <v>2.503391042E-4</v>
      </c>
      <c r="E145" s="33">
        <f t="shared" si="21"/>
        <v>14419.895999999999</v>
      </c>
      <c r="F145" s="34">
        <f t="shared" si="22"/>
        <v>14.419896</v>
      </c>
      <c r="G145" s="35">
        <f t="shared" si="23"/>
        <v>3.9508410809999998E-2</v>
      </c>
    </row>
    <row r="146" spans="1:7" ht="14.25" x14ac:dyDescent="0.2">
      <c r="A146" s="1">
        <v>308</v>
      </c>
      <c r="B146" s="33">
        <v>2.2640733369999999E-5</v>
      </c>
      <c r="C146" s="1">
        <v>27</v>
      </c>
      <c r="D146" s="33">
        <v>3.0160324760000002E-4</v>
      </c>
      <c r="E146" s="33">
        <f t="shared" si="21"/>
        <v>24510.639999999999</v>
      </c>
      <c r="F146" s="34">
        <f t="shared" si="22"/>
        <v>24.510639999999999</v>
      </c>
      <c r="G146" s="35">
        <f t="shared" si="23"/>
        <v>2.2640733369999999E-2</v>
      </c>
    </row>
    <row r="147" spans="1:7" ht="14.25" x14ac:dyDescent="0.2">
      <c r="A147" s="1">
        <v>952</v>
      </c>
      <c r="B147" s="33">
        <v>7.1298099479999997E-5</v>
      </c>
      <c r="C147" s="1">
        <v>27</v>
      </c>
      <c r="D147" s="33">
        <v>1.768522371E-4</v>
      </c>
      <c r="E147" s="33">
        <f t="shared" si="21"/>
        <v>75760.160000000003</v>
      </c>
      <c r="F147" s="34">
        <f t="shared" si="22"/>
        <v>75.760159999999999</v>
      </c>
      <c r="G147" s="35">
        <f t="shared" si="23"/>
        <v>7.1298099480000002E-2</v>
      </c>
    </row>
    <row r="148" spans="1:7" ht="14.25" x14ac:dyDescent="0.2">
      <c r="A148" s="1">
        <v>1596</v>
      </c>
      <c r="B148" s="33">
        <v>8.8578763670000004E-5</v>
      </c>
      <c r="C148" s="1">
        <v>27</v>
      </c>
      <c r="D148" s="33">
        <v>2.4868786220000002E-4</v>
      </c>
      <c r="E148" s="33">
        <f t="shared" si="21"/>
        <v>127009.68</v>
      </c>
      <c r="F148" s="34">
        <f t="shared" si="22"/>
        <v>127.00967999999999</v>
      </c>
      <c r="G148" s="35">
        <f t="shared" si="23"/>
        <v>8.8578763670000005E-2</v>
      </c>
    </row>
    <row r="149" spans="1:7" ht="14.25" x14ac:dyDescent="0.2">
      <c r="A149" s="1">
        <v>2590</v>
      </c>
      <c r="B149" s="33">
        <v>1.190079815E-4</v>
      </c>
      <c r="C149" s="1">
        <v>27</v>
      </c>
      <c r="D149" s="33">
        <v>2.395417673E-4</v>
      </c>
      <c r="E149" s="33">
        <f t="shared" si="21"/>
        <v>206112.19999999998</v>
      </c>
      <c r="F149" s="34">
        <f t="shared" si="22"/>
        <v>206.11219999999997</v>
      </c>
      <c r="G149" s="35">
        <f t="shared" si="23"/>
        <v>0.1190079815</v>
      </c>
    </row>
    <row r="150" spans="1:7" ht="14.25" x14ac:dyDescent="0.2">
      <c r="A150" s="1">
        <v>3850</v>
      </c>
      <c r="B150" s="33">
        <v>9.8502690160000005E-5</v>
      </c>
      <c r="C150" s="1">
        <v>27</v>
      </c>
      <c r="D150" s="33">
        <v>1.7423667370000001E-4</v>
      </c>
      <c r="E150" s="33">
        <f t="shared" si="21"/>
        <v>306383</v>
      </c>
      <c r="F150" s="34">
        <f t="shared" si="22"/>
        <v>306.38299999999998</v>
      </c>
      <c r="G150" s="35">
        <f t="shared" si="23"/>
        <v>9.8502690160000003E-2</v>
      </c>
    </row>
    <row r="151" spans="1:7" ht="14.25" x14ac:dyDescent="0.2">
      <c r="A151" s="1">
        <v>5120</v>
      </c>
      <c r="B151" s="33">
        <v>9.6969996170000004E-5</v>
      </c>
      <c r="C151" s="1">
        <v>27</v>
      </c>
      <c r="D151" s="33">
        <v>1.3075922070000001E-4</v>
      </c>
      <c r="E151" s="33">
        <f t="shared" si="21"/>
        <v>407449.59999999998</v>
      </c>
      <c r="F151" s="34">
        <f t="shared" si="22"/>
        <v>407.44959999999998</v>
      </c>
      <c r="G151" s="35">
        <f t="shared" si="23"/>
        <v>9.6969996170000003E-2</v>
      </c>
    </row>
    <row r="152" spans="1:7" ht="14.25" x14ac:dyDescent="0.2">
      <c r="A152" s="1">
        <v>6640</v>
      </c>
      <c r="B152" s="33">
        <v>1.023699704E-4</v>
      </c>
      <c r="C152" s="1">
        <v>27</v>
      </c>
      <c r="D152" s="33">
        <v>2.1950168299999999E-4</v>
      </c>
      <c r="E152" s="33">
        <f t="shared" si="21"/>
        <v>528411.19999999995</v>
      </c>
      <c r="F152" s="34">
        <f t="shared" si="22"/>
        <v>528.41120000000001</v>
      </c>
      <c r="G152" s="35">
        <f t="shared" si="23"/>
        <v>0.1023699704</v>
      </c>
    </row>
    <row r="153" spans="1:7" ht="14.25" x14ac:dyDescent="0.2">
      <c r="A153" s="1">
        <v>8440</v>
      </c>
      <c r="B153" s="33">
        <v>1.171297709E-4</v>
      </c>
      <c r="C153" s="1">
        <v>27</v>
      </c>
      <c r="D153" s="33">
        <v>1.3411980370000001E-4</v>
      </c>
      <c r="E153" s="33">
        <f t="shared" si="21"/>
        <v>671655.2</v>
      </c>
      <c r="F153" s="34">
        <f t="shared" si="22"/>
        <v>671.65519999999992</v>
      </c>
      <c r="G153" s="35">
        <f t="shared" si="23"/>
        <v>0.1171297709</v>
      </c>
    </row>
    <row r="156" spans="1:7" ht="14.25" x14ac:dyDescent="0.2">
      <c r="A156" s="1" t="s">
        <v>269</v>
      </c>
      <c r="B156" s="1" t="s">
        <v>270</v>
      </c>
      <c r="D156" s="1"/>
    </row>
    <row r="157" spans="1:7" ht="14.25" x14ac:dyDescent="0.2">
      <c r="B157" s="1"/>
      <c r="D157" s="1"/>
    </row>
    <row r="158" spans="1:7" s="36" customFormat="1" ht="14.25" x14ac:dyDescent="0.2">
      <c r="A158" s="36" t="s">
        <v>247</v>
      </c>
      <c r="B158" s="37"/>
      <c r="D158" s="37"/>
      <c r="E158" s="37"/>
      <c r="F158" s="38"/>
      <c r="G158" s="39"/>
    </row>
    <row r="159" spans="1:7" s="40" customFormat="1" ht="30.75" x14ac:dyDescent="0.25">
      <c r="A159" s="40" t="s">
        <v>248</v>
      </c>
      <c r="B159" s="41" t="s">
        <v>249</v>
      </c>
      <c r="C159" s="40" t="s">
        <v>250</v>
      </c>
      <c r="D159" s="41" t="s">
        <v>251</v>
      </c>
      <c r="E159" s="41" t="s">
        <v>252</v>
      </c>
      <c r="F159" s="42" t="s">
        <v>253</v>
      </c>
      <c r="G159" s="43" t="s">
        <v>254</v>
      </c>
    </row>
    <row r="160" spans="1:7" ht="14.25" x14ac:dyDescent="0.2">
      <c r="A160" s="1">
        <v>-0.46</v>
      </c>
      <c r="B160" s="33">
        <v>8.0802362099999998E-5</v>
      </c>
      <c r="C160" s="1">
        <v>29</v>
      </c>
      <c r="D160" s="33">
        <v>4.038506919E-4</v>
      </c>
      <c r="E160" s="33">
        <f t="shared" ref="E160:E172" si="24">A160*79.58</f>
        <v>-36.6068</v>
      </c>
      <c r="F160" s="34">
        <f t="shared" ref="F160:F172" si="25">E160/1000</f>
        <v>-3.6606800000000002E-2</v>
      </c>
      <c r="G160" s="35">
        <f t="shared" ref="G160:G172" si="26">B160*1000</f>
        <v>8.0802362099999997E-2</v>
      </c>
    </row>
    <row r="161" spans="1:7" ht="14.25" x14ac:dyDescent="0.2">
      <c r="A161" s="1">
        <v>16.989999999999998</v>
      </c>
      <c r="B161" s="33">
        <v>1.3573408850000001E-4</v>
      </c>
      <c r="C161" s="1">
        <v>29</v>
      </c>
      <c r="D161" s="33">
        <v>3.7381057849999999E-4</v>
      </c>
      <c r="E161" s="33">
        <f t="shared" si="24"/>
        <v>1352.0641999999998</v>
      </c>
      <c r="F161" s="34">
        <f t="shared" si="25"/>
        <v>1.3520641999999998</v>
      </c>
      <c r="G161" s="35">
        <f t="shared" si="26"/>
        <v>0.13573408850000002</v>
      </c>
    </row>
    <row r="162" spans="1:7" ht="14.25" x14ac:dyDescent="0.2">
      <c r="A162" s="1">
        <v>46.1</v>
      </c>
      <c r="B162" s="33">
        <v>4.4212314130000003E-5</v>
      </c>
      <c r="C162" s="1">
        <v>29</v>
      </c>
      <c r="D162" s="33">
        <v>3.5959997720000001E-4</v>
      </c>
      <c r="E162" s="33">
        <f t="shared" si="24"/>
        <v>3668.6379999999999</v>
      </c>
      <c r="F162" s="34">
        <f t="shared" si="25"/>
        <v>3.6686380000000001</v>
      </c>
      <c r="G162" s="35">
        <f t="shared" si="26"/>
        <v>4.4212314130000006E-2</v>
      </c>
    </row>
    <row r="163" spans="1:7" ht="14.25" x14ac:dyDescent="0.2">
      <c r="A163" s="1">
        <v>73.900000000000006</v>
      </c>
      <c r="B163" s="33">
        <v>3.33045154E-5</v>
      </c>
      <c r="C163" s="1">
        <v>29</v>
      </c>
      <c r="D163" s="33">
        <v>3.5747588209999998E-4</v>
      </c>
      <c r="E163" s="33">
        <f t="shared" si="24"/>
        <v>5880.9620000000004</v>
      </c>
      <c r="F163" s="34">
        <f t="shared" si="25"/>
        <v>5.8809620000000002</v>
      </c>
      <c r="G163" s="35">
        <f t="shared" si="26"/>
        <v>3.3304515399999998E-2</v>
      </c>
    </row>
    <row r="164" spans="1:7" ht="14.25" x14ac:dyDescent="0.2">
      <c r="A164" s="1">
        <v>167.2</v>
      </c>
      <c r="B164" s="33">
        <v>6.1405203669999999E-5</v>
      </c>
      <c r="C164" s="1">
        <v>29</v>
      </c>
      <c r="D164" s="33">
        <v>3.5766606760000001E-4</v>
      </c>
      <c r="E164" s="33">
        <f t="shared" si="24"/>
        <v>13305.775999999998</v>
      </c>
      <c r="F164" s="34">
        <f t="shared" si="25"/>
        <v>13.305775999999998</v>
      </c>
      <c r="G164" s="35">
        <f t="shared" si="26"/>
        <v>6.1405203669999998E-2</v>
      </c>
    </row>
    <row r="165" spans="1:7" ht="14.25" x14ac:dyDescent="0.2">
      <c r="A165" s="1">
        <v>293</v>
      </c>
      <c r="B165" s="33">
        <v>4.940426489E-5</v>
      </c>
      <c r="C165" s="1">
        <v>29</v>
      </c>
      <c r="D165" s="33">
        <v>3.7227300209999997E-4</v>
      </c>
      <c r="E165" s="33">
        <f t="shared" si="24"/>
        <v>23316.94</v>
      </c>
      <c r="F165" s="34">
        <f t="shared" si="25"/>
        <v>23.316939999999999</v>
      </c>
      <c r="G165" s="35">
        <f t="shared" si="26"/>
        <v>4.9404264890000001E-2</v>
      </c>
    </row>
    <row r="166" spans="1:7" ht="14.25" x14ac:dyDescent="0.2">
      <c r="A166" s="1">
        <v>613</v>
      </c>
      <c r="B166" s="33">
        <v>1.1020724579999999E-4</v>
      </c>
      <c r="C166" s="1">
        <v>29</v>
      </c>
      <c r="D166" s="33">
        <v>2.7578597140000001E-4</v>
      </c>
      <c r="E166" s="33">
        <f t="shared" si="24"/>
        <v>48782.54</v>
      </c>
      <c r="F166" s="34">
        <f t="shared" si="25"/>
        <v>48.782539999999997</v>
      </c>
      <c r="G166" s="35">
        <f t="shared" si="26"/>
        <v>0.11020724579999999</v>
      </c>
    </row>
    <row r="167" spans="1:7" ht="14.25" x14ac:dyDescent="0.2">
      <c r="A167" s="1">
        <v>931</v>
      </c>
      <c r="B167" s="33">
        <v>8.5250412229999998E-5</v>
      </c>
      <c r="C167" s="1">
        <v>29</v>
      </c>
      <c r="D167" s="33">
        <v>3.122462576E-4</v>
      </c>
      <c r="E167" s="33">
        <f t="shared" si="24"/>
        <v>74088.98</v>
      </c>
      <c r="F167" s="34">
        <f t="shared" si="25"/>
        <v>74.088979999999992</v>
      </c>
      <c r="G167" s="35">
        <f t="shared" si="26"/>
        <v>8.5250412230000003E-2</v>
      </c>
    </row>
    <row r="168" spans="1:7" ht="14.25" x14ac:dyDescent="0.2">
      <c r="A168" s="1">
        <v>1572</v>
      </c>
      <c r="B168" s="33">
        <v>1.56559507E-4</v>
      </c>
      <c r="C168" s="1">
        <v>29</v>
      </c>
      <c r="D168" s="33">
        <v>3.1961125070000001E-4</v>
      </c>
      <c r="E168" s="33">
        <f t="shared" si="24"/>
        <v>125099.76</v>
      </c>
      <c r="F168" s="34">
        <f t="shared" si="25"/>
        <v>125.09975999999999</v>
      </c>
      <c r="G168" s="35">
        <f t="shared" si="26"/>
        <v>0.15655950699999999</v>
      </c>
    </row>
    <row r="169" spans="1:7" ht="14.25" x14ac:dyDescent="0.2">
      <c r="A169" s="1">
        <v>2560</v>
      </c>
      <c r="B169" s="33">
        <v>1.3658455729999999E-4</v>
      </c>
      <c r="C169" s="1">
        <v>29</v>
      </c>
      <c r="D169" s="33">
        <v>3.828148171E-4</v>
      </c>
      <c r="E169" s="33">
        <f t="shared" si="24"/>
        <v>203724.79999999999</v>
      </c>
      <c r="F169" s="34">
        <f t="shared" si="25"/>
        <v>203.72479999999999</v>
      </c>
      <c r="G169" s="35">
        <f t="shared" si="26"/>
        <v>0.13658455729999999</v>
      </c>
    </row>
    <row r="170" spans="1:7" ht="14.25" x14ac:dyDescent="0.2">
      <c r="A170" s="1">
        <v>3830</v>
      </c>
      <c r="B170" s="33">
        <v>2.1735715570000001E-4</v>
      </c>
      <c r="C170" s="1">
        <v>29</v>
      </c>
      <c r="D170" s="33">
        <v>3.1011780900000002E-4</v>
      </c>
      <c r="E170" s="33">
        <f t="shared" si="24"/>
        <v>304791.39999999997</v>
      </c>
      <c r="F170" s="34">
        <f t="shared" si="25"/>
        <v>304.79139999999995</v>
      </c>
      <c r="G170" s="35">
        <f t="shared" si="26"/>
        <v>0.2173571557</v>
      </c>
    </row>
    <row r="171" spans="1:7" ht="14.25" x14ac:dyDescent="0.2">
      <c r="A171" s="1">
        <v>5080</v>
      </c>
      <c r="B171" s="33">
        <v>1.9763369840000001E-4</v>
      </c>
      <c r="C171" s="1">
        <v>29</v>
      </c>
      <c r="D171" s="33">
        <v>3.889004648E-4</v>
      </c>
      <c r="E171" s="33">
        <f t="shared" si="24"/>
        <v>404266.39999999997</v>
      </c>
      <c r="F171" s="34">
        <f t="shared" si="25"/>
        <v>404.26639999999998</v>
      </c>
      <c r="G171" s="35">
        <f t="shared" si="26"/>
        <v>0.1976336984</v>
      </c>
    </row>
    <row r="172" spans="1:7" ht="14.25" x14ac:dyDescent="0.2">
      <c r="A172" s="1">
        <v>8430</v>
      </c>
      <c r="B172" s="33">
        <v>1.6439383930000001E-4</v>
      </c>
      <c r="C172" s="1">
        <v>28</v>
      </c>
      <c r="D172" s="33">
        <v>2.381440701E-4</v>
      </c>
      <c r="E172" s="33">
        <f t="shared" si="24"/>
        <v>670859.4</v>
      </c>
      <c r="F172" s="34">
        <f t="shared" si="25"/>
        <v>670.85940000000005</v>
      </c>
      <c r="G172" s="35">
        <f t="shared" si="26"/>
        <v>0.16439383930000001</v>
      </c>
    </row>
    <row r="175" spans="1:7" ht="14.25" x14ac:dyDescent="0.2">
      <c r="A175" s="1" t="s">
        <v>271</v>
      </c>
      <c r="B175" s="1" t="s">
        <v>272</v>
      </c>
      <c r="D175" s="1"/>
    </row>
    <row r="176" spans="1:7" ht="14.25" x14ac:dyDescent="0.2">
      <c r="B176" s="1"/>
      <c r="D176" s="1"/>
    </row>
    <row r="177" spans="1:7" s="36" customFormat="1" ht="14.25" x14ac:dyDescent="0.2">
      <c r="A177" s="36" t="s">
        <v>247</v>
      </c>
      <c r="B177" s="37"/>
      <c r="D177" s="37"/>
      <c r="E177" s="37"/>
      <c r="F177" s="38"/>
      <c r="G177" s="39"/>
    </row>
    <row r="178" spans="1:7" s="40" customFormat="1" ht="30.75" x14ac:dyDescent="0.25">
      <c r="A178" s="40" t="s">
        <v>248</v>
      </c>
      <c r="B178" s="41" t="s">
        <v>249</v>
      </c>
      <c r="C178" s="40" t="s">
        <v>250</v>
      </c>
      <c r="D178" s="41" t="s">
        <v>251</v>
      </c>
      <c r="E178" s="41" t="s">
        <v>252</v>
      </c>
      <c r="F178" s="42" t="s">
        <v>253</v>
      </c>
      <c r="G178" s="43" t="s">
        <v>254</v>
      </c>
    </row>
    <row r="179" spans="1:7" ht="14.25" x14ac:dyDescent="0.2">
      <c r="A179" s="1">
        <v>0.28999999999999998</v>
      </c>
      <c r="B179" s="33">
        <v>8.0637627669999994E-5</v>
      </c>
      <c r="C179" s="1">
        <v>22</v>
      </c>
      <c r="D179" s="33">
        <v>1.1390429949999999E-4</v>
      </c>
      <c r="E179" s="33">
        <f t="shared" ref="E179:E192" si="27">A179*79.58</f>
        <v>23.078199999999999</v>
      </c>
      <c r="F179" s="34">
        <f t="shared" ref="F179:F192" si="28">E179/1000</f>
        <v>2.30782E-2</v>
      </c>
      <c r="G179" s="35">
        <f t="shared" ref="G179:G192" si="29">B179*1000</f>
        <v>8.0637627669999989E-2</v>
      </c>
    </row>
    <row r="180" spans="1:7" ht="14.25" x14ac:dyDescent="0.2">
      <c r="A180" s="1">
        <v>34.799999999999997</v>
      </c>
      <c r="B180" s="33">
        <v>-6.5246592350000002E-5</v>
      </c>
      <c r="C180" s="1">
        <v>22</v>
      </c>
      <c r="D180" s="33">
        <v>8.5231148510000004E-5</v>
      </c>
      <c r="E180" s="33">
        <f t="shared" si="27"/>
        <v>2769.3839999999996</v>
      </c>
      <c r="F180" s="34">
        <f t="shared" si="28"/>
        <v>2.7693839999999996</v>
      </c>
      <c r="G180" s="35">
        <f t="shared" si="29"/>
        <v>-6.5246592350000007E-2</v>
      </c>
    </row>
    <row r="181" spans="1:7" ht="14.25" x14ac:dyDescent="0.2">
      <c r="A181" s="1">
        <v>64.099999999999994</v>
      </c>
      <c r="B181" s="33">
        <v>4.7020012600000003E-5</v>
      </c>
      <c r="C181" s="1">
        <v>22</v>
      </c>
      <c r="D181" s="33">
        <v>1.180414135E-4</v>
      </c>
      <c r="E181" s="33">
        <f t="shared" si="27"/>
        <v>5101.0779999999995</v>
      </c>
      <c r="F181" s="34">
        <f t="shared" si="28"/>
        <v>5.1010779999999993</v>
      </c>
      <c r="G181" s="35">
        <f t="shared" si="29"/>
        <v>4.7020012600000001E-2</v>
      </c>
    </row>
    <row r="182" spans="1:7" ht="14.25" x14ac:dyDescent="0.2">
      <c r="A182" s="1">
        <v>91.6</v>
      </c>
      <c r="B182" s="33">
        <v>2.283922897E-5</v>
      </c>
      <c r="C182" s="1">
        <v>22</v>
      </c>
      <c r="D182" s="33">
        <v>2.015344753E-4</v>
      </c>
      <c r="E182" s="33">
        <f t="shared" si="27"/>
        <v>7289.5279999999993</v>
      </c>
      <c r="F182" s="34">
        <f t="shared" si="28"/>
        <v>7.2895279999999989</v>
      </c>
      <c r="G182" s="35">
        <f t="shared" si="29"/>
        <v>2.283922897E-2</v>
      </c>
    </row>
    <row r="183" spans="1:7" ht="14.25" x14ac:dyDescent="0.2">
      <c r="A183" s="1">
        <v>188.5</v>
      </c>
      <c r="B183" s="33">
        <v>2.7349491020000001E-5</v>
      </c>
      <c r="C183" s="1">
        <v>22</v>
      </c>
      <c r="D183" s="33">
        <v>3.1378592640000003E-4</v>
      </c>
      <c r="E183" s="33">
        <f t="shared" si="27"/>
        <v>15000.83</v>
      </c>
      <c r="F183" s="34">
        <f t="shared" si="28"/>
        <v>15.000830000000001</v>
      </c>
      <c r="G183" s="35">
        <f t="shared" si="29"/>
        <v>2.7349491020000002E-2</v>
      </c>
    </row>
    <row r="184" spans="1:7" ht="14.25" x14ac:dyDescent="0.2">
      <c r="A184" s="1">
        <v>313</v>
      </c>
      <c r="B184" s="33">
        <v>1.455170371E-4</v>
      </c>
      <c r="C184" s="1">
        <v>22</v>
      </c>
      <c r="D184" s="33">
        <v>2.1112019529999999E-4</v>
      </c>
      <c r="E184" s="33">
        <f t="shared" si="27"/>
        <v>24908.54</v>
      </c>
      <c r="F184" s="34">
        <f t="shared" si="28"/>
        <v>24.908540000000002</v>
      </c>
      <c r="G184" s="35">
        <f t="shared" si="29"/>
        <v>0.1455170371</v>
      </c>
    </row>
    <row r="185" spans="1:7" ht="14.25" x14ac:dyDescent="0.2">
      <c r="A185" s="1">
        <v>631</v>
      </c>
      <c r="B185" s="33">
        <v>1.194974826E-4</v>
      </c>
      <c r="C185" s="1">
        <v>22</v>
      </c>
      <c r="D185" s="33">
        <v>7.5353969730000003E-5</v>
      </c>
      <c r="E185" s="33">
        <f t="shared" si="27"/>
        <v>50214.979999999996</v>
      </c>
      <c r="F185" s="34">
        <f t="shared" si="28"/>
        <v>50.214979999999997</v>
      </c>
      <c r="G185" s="35">
        <f t="shared" si="29"/>
        <v>0.1194974826</v>
      </c>
    </row>
    <row r="186" spans="1:7" ht="14.25" x14ac:dyDescent="0.2">
      <c r="A186" s="1">
        <v>949</v>
      </c>
      <c r="B186" s="33">
        <v>1.2421586289999999E-4</v>
      </c>
      <c r="C186" s="1">
        <v>22</v>
      </c>
      <c r="D186" s="33">
        <v>1.113801874E-4</v>
      </c>
      <c r="E186" s="33">
        <f t="shared" si="27"/>
        <v>75521.42</v>
      </c>
      <c r="F186" s="34">
        <f t="shared" si="28"/>
        <v>75.521419999999992</v>
      </c>
      <c r="G186" s="35">
        <f t="shared" si="29"/>
        <v>0.12421586289999999</v>
      </c>
    </row>
    <row r="187" spans="1:7" ht="14.25" x14ac:dyDescent="0.2">
      <c r="A187" s="1">
        <v>1579</v>
      </c>
      <c r="B187" s="33">
        <v>1.780420896E-4</v>
      </c>
      <c r="C187" s="1">
        <v>22</v>
      </c>
      <c r="D187" s="33">
        <v>1.005147777E-4</v>
      </c>
      <c r="E187" s="33">
        <f t="shared" si="27"/>
        <v>125656.81999999999</v>
      </c>
      <c r="F187" s="34">
        <f t="shared" si="28"/>
        <v>125.65682</v>
      </c>
      <c r="G187" s="35">
        <f t="shared" si="29"/>
        <v>0.17804208960000001</v>
      </c>
    </row>
    <row r="188" spans="1:7" ht="14.25" x14ac:dyDescent="0.2">
      <c r="A188" s="1">
        <v>2570</v>
      </c>
      <c r="B188" s="33">
        <v>1.956794975E-4</v>
      </c>
      <c r="C188" s="1">
        <v>22</v>
      </c>
      <c r="D188" s="33">
        <v>1.29679285E-4</v>
      </c>
      <c r="E188" s="33">
        <f t="shared" si="27"/>
        <v>204520.6</v>
      </c>
      <c r="F188" s="34">
        <f t="shared" si="28"/>
        <v>204.5206</v>
      </c>
      <c r="G188" s="35">
        <f t="shared" si="29"/>
        <v>0.19567949749999999</v>
      </c>
    </row>
    <row r="189" spans="1:7" ht="14.25" x14ac:dyDescent="0.2">
      <c r="A189" s="1">
        <v>3830</v>
      </c>
      <c r="B189" s="33">
        <v>2.5968244330000002E-4</v>
      </c>
      <c r="C189" s="1">
        <v>22</v>
      </c>
      <c r="D189" s="33">
        <v>1.784581944E-4</v>
      </c>
      <c r="E189" s="33">
        <f t="shared" si="27"/>
        <v>304791.39999999997</v>
      </c>
      <c r="F189" s="34">
        <f t="shared" si="28"/>
        <v>304.79139999999995</v>
      </c>
      <c r="G189" s="35">
        <f t="shared" si="29"/>
        <v>0.25968244330000001</v>
      </c>
    </row>
    <row r="190" spans="1:7" ht="14.25" x14ac:dyDescent="0.2">
      <c r="A190" s="1">
        <v>5090</v>
      </c>
      <c r="B190" s="33">
        <v>2.653953757E-4</v>
      </c>
      <c r="C190" s="1">
        <v>22</v>
      </c>
      <c r="D190" s="33">
        <v>6.6308750709999999E-5</v>
      </c>
      <c r="E190" s="33">
        <f t="shared" si="27"/>
        <v>405062.2</v>
      </c>
      <c r="F190" s="34">
        <f t="shared" si="28"/>
        <v>405.06220000000002</v>
      </c>
      <c r="G190" s="35">
        <f t="shared" si="29"/>
        <v>0.26539537569999999</v>
      </c>
    </row>
    <row r="191" spans="1:7" ht="14.25" x14ac:dyDescent="0.2">
      <c r="A191" s="1">
        <v>6640</v>
      </c>
      <c r="B191" s="33">
        <v>2.9714771729999999E-4</v>
      </c>
      <c r="C191" s="1">
        <v>22</v>
      </c>
      <c r="D191" s="33">
        <v>8.1795637119999999E-5</v>
      </c>
      <c r="E191" s="33">
        <f t="shared" si="27"/>
        <v>528411.19999999995</v>
      </c>
      <c r="F191" s="34">
        <f t="shared" si="28"/>
        <v>528.41120000000001</v>
      </c>
      <c r="G191" s="35">
        <f t="shared" si="29"/>
        <v>0.2971477173</v>
      </c>
    </row>
    <row r="192" spans="1:7" ht="14.25" x14ac:dyDescent="0.2">
      <c r="A192" s="1">
        <v>8390</v>
      </c>
      <c r="B192" s="33">
        <v>3.03767646E-4</v>
      </c>
      <c r="C192" s="1">
        <v>22</v>
      </c>
      <c r="D192" s="33">
        <v>9.0430010850000003E-5</v>
      </c>
      <c r="E192" s="33">
        <f t="shared" si="27"/>
        <v>667676.19999999995</v>
      </c>
      <c r="F192" s="34">
        <f t="shared" si="28"/>
        <v>667.67619999999999</v>
      </c>
      <c r="G192" s="35">
        <f t="shared" si="29"/>
        <v>0.303767646</v>
      </c>
    </row>
    <row r="195" spans="1:7" ht="14.25" x14ac:dyDescent="0.2">
      <c r="A195" s="1" t="s">
        <v>273</v>
      </c>
      <c r="B195" s="1" t="s">
        <v>274</v>
      </c>
      <c r="D195" s="1"/>
    </row>
    <row r="196" spans="1:7" ht="14.25" x14ac:dyDescent="0.2">
      <c r="B196" s="1"/>
      <c r="D196" s="1"/>
    </row>
    <row r="197" spans="1:7" s="36" customFormat="1" ht="14.25" x14ac:dyDescent="0.2">
      <c r="A197" s="36" t="s">
        <v>247</v>
      </c>
      <c r="B197" s="37"/>
      <c r="D197" s="37"/>
      <c r="E197" s="37"/>
      <c r="F197" s="38"/>
      <c r="G197" s="39"/>
    </row>
    <row r="198" spans="1:7" s="40" customFormat="1" ht="30.75" x14ac:dyDescent="0.25">
      <c r="A198" s="40" t="s">
        <v>248</v>
      </c>
      <c r="B198" s="41" t="s">
        <v>249</v>
      </c>
      <c r="C198" s="40" t="s">
        <v>250</v>
      </c>
      <c r="D198" s="41" t="s">
        <v>251</v>
      </c>
      <c r="E198" s="41" t="s">
        <v>252</v>
      </c>
      <c r="F198" s="42" t="s">
        <v>253</v>
      </c>
      <c r="G198" s="43" t="s">
        <v>254</v>
      </c>
    </row>
    <row r="199" spans="1:7" ht="14.25" x14ac:dyDescent="0.2">
      <c r="A199" s="1">
        <v>-0.23</v>
      </c>
      <c r="B199" s="33">
        <v>1.8545953449999999E-5</v>
      </c>
      <c r="C199" s="1">
        <v>23</v>
      </c>
      <c r="D199" s="33">
        <v>6.8949449779999995E-5</v>
      </c>
      <c r="E199" s="33">
        <f t="shared" ref="E199:E212" si="30">A199*79.58</f>
        <v>-18.3034</v>
      </c>
      <c r="F199" s="34">
        <f t="shared" ref="F199:F212" si="31">E199/1000</f>
        <v>-1.8303400000000001E-2</v>
      </c>
      <c r="G199" s="35">
        <f t="shared" ref="G199:G212" si="32">B199*1000</f>
        <v>1.854595345E-2</v>
      </c>
    </row>
    <row r="200" spans="1:7" ht="14.25" x14ac:dyDescent="0.2">
      <c r="A200" s="1">
        <v>17.28</v>
      </c>
      <c r="B200" s="33">
        <v>9.2922878819999997E-5</v>
      </c>
      <c r="C200" s="1">
        <v>23</v>
      </c>
      <c r="D200" s="33">
        <v>1.01374008E-4</v>
      </c>
      <c r="E200" s="33">
        <f t="shared" si="30"/>
        <v>1375.1424</v>
      </c>
      <c r="F200" s="34">
        <f t="shared" si="31"/>
        <v>1.3751423999999999</v>
      </c>
      <c r="G200" s="35">
        <f t="shared" si="32"/>
        <v>9.2922878819999999E-2</v>
      </c>
    </row>
    <row r="201" spans="1:7" ht="14.25" x14ac:dyDescent="0.2">
      <c r="A201" s="1">
        <v>43</v>
      </c>
      <c r="B201" s="33">
        <v>1.006138695E-4</v>
      </c>
      <c r="C201" s="1">
        <v>23</v>
      </c>
      <c r="D201" s="33">
        <v>6.8264832309999996E-5</v>
      </c>
      <c r="E201" s="33">
        <f t="shared" si="30"/>
        <v>3421.94</v>
      </c>
      <c r="F201" s="34">
        <f t="shared" si="31"/>
        <v>3.4219400000000002</v>
      </c>
      <c r="G201" s="35">
        <f t="shared" si="32"/>
        <v>0.10061386950000001</v>
      </c>
    </row>
    <row r="202" spans="1:7" ht="14.25" x14ac:dyDescent="0.2">
      <c r="A202" s="1">
        <v>70.8</v>
      </c>
      <c r="B202" s="33">
        <v>8.3194682850000004E-5</v>
      </c>
      <c r="C202" s="1">
        <v>23</v>
      </c>
      <c r="D202" s="33">
        <v>8.3895840249999999E-5</v>
      </c>
      <c r="E202" s="33">
        <f t="shared" si="30"/>
        <v>5634.2639999999992</v>
      </c>
      <c r="F202" s="34">
        <f t="shared" si="31"/>
        <v>5.6342639999999991</v>
      </c>
      <c r="G202" s="35">
        <f t="shared" si="32"/>
        <v>8.3194682850000007E-2</v>
      </c>
    </row>
    <row r="203" spans="1:7" ht="14.25" x14ac:dyDescent="0.2">
      <c r="A203" s="1">
        <v>167.6</v>
      </c>
      <c r="B203" s="33">
        <v>3.9069203210000003E-5</v>
      </c>
      <c r="C203" s="1">
        <v>23</v>
      </c>
      <c r="D203" s="33">
        <v>8.2494737919999993E-5</v>
      </c>
      <c r="E203" s="33">
        <f t="shared" si="30"/>
        <v>13337.607999999998</v>
      </c>
      <c r="F203" s="34">
        <f t="shared" si="31"/>
        <v>13.337607999999998</v>
      </c>
      <c r="G203" s="35">
        <f t="shared" si="32"/>
        <v>3.906920321E-2</v>
      </c>
    </row>
    <row r="204" spans="1:7" ht="14.25" x14ac:dyDescent="0.2">
      <c r="A204" s="1">
        <v>288</v>
      </c>
      <c r="B204" s="33">
        <v>5.4293851299999999E-5</v>
      </c>
      <c r="C204" s="1">
        <v>23</v>
      </c>
      <c r="D204" s="33">
        <v>9.0922763490000003E-5</v>
      </c>
      <c r="E204" s="33">
        <f t="shared" si="30"/>
        <v>22919.040000000001</v>
      </c>
      <c r="F204" s="34">
        <f t="shared" si="31"/>
        <v>22.919040000000003</v>
      </c>
      <c r="G204" s="35">
        <f t="shared" si="32"/>
        <v>5.4293851300000001E-2</v>
      </c>
    </row>
    <row r="205" spans="1:7" ht="14.25" x14ac:dyDescent="0.2">
      <c r="A205" s="1">
        <v>605</v>
      </c>
      <c r="B205" s="33">
        <v>1.3529202049999999E-4</v>
      </c>
      <c r="C205" s="1">
        <v>23</v>
      </c>
      <c r="D205" s="33">
        <v>7.6696413069999997E-5</v>
      </c>
      <c r="E205" s="33">
        <f t="shared" si="30"/>
        <v>48145.9</v>
      </c>
      <c r="F205" s="34">
        <f t="shared" si="31"/>
        <v>48.145900000000005</v>
      </c>
      <c r="G205" s="35">
        <f t="shared" si="32"/>
        <v>0.1352920205</v>
      </c>
    </row>
    <row r="206" spans="1:7" ht="14.25" x14ac:dyDescent="0.2">
      <c r="A206" s="1">
        <v>919</v>
      </c>
      <c r="B206" s="33">
        <v>1.8503508329999999E-4</v>
      </c>
      <c r="C206" s="1">
        <v>23</v>
      </c>
      <c r="D206" s="33">
        <v>6.3655841919999998E-5</v>
      </c>
      <c r="E206" s="33">
        <f t="shared" si="30"/>
        <v>73134.02</v>
      </c>
      <c r="F206" s="34">
        <f t="shared" si="31"/>
        <v>73.134020000000007</v>
      </c>
      <c r="G206" s="35">
        <f t="shared" si="32"/>
        <v>0.18503508329999999</v>
      </c>
    </row>
    <row r="207" spans="1:7" ht="14.25" x14ac:dyDescent="0.2">
      <c r="A207" s="1">
        <v>1552</v>
      </c>
      <c r="B207" s="33">
        <v>1.8641121630000001E-4</v>
      </c>
      <c r="C207" s="1">
        <v>23</v>
      </c>
      <c r="D207" s="33">
        <v>6.6742006079999994E-5</v>
      </c>
      <c r="E207" s="33">
        <f t="shared" si="30"/>
        <v>123508.16</v>
      </c>
      <c r="F207" s="34">
        <f t="shared" si="31"/>
        <v>123.50816</v>
      </c>
      <c r="G207" s="35">
        <f t="shared" si="32"/>
        <v>0.18641121630000002</v>
      </c>
    </row>
    <row r="208" spans="1:7" ht="14.25" x14ac:dyDescent="0.2">
      <c r="A208" s="1">
        <v>2510</v>
      </c>
      <c r="B208" s="33">
        <v>2.02649137E-4</v>
      </c>
      <c r="C208" s="1">
        <v>23</v>
      </c>
      <c r="D208" s="33">
        <v>6.9883349799999996E-5</v>
      </c>
      <c r="E208" s="33">
        <f t="shared" si="30"/>
        <v>199745.8</v>
      </c>
      <c r="F208" s="34">
        <f t="shared" si="31"/>
        <v>199.74579999999997</v>
      </c>
      <c r="G208" s="35">
        <f t="shared" si="32"/>
        <v>0.20264913700000001</v>
      </c>
    </row>
    <row r="209" spans="1:7" ht="14.25" x14ac:dyDescent="0.2">
      <c r="A209" s="1">
        <v>3790</v>
      </c>
      <c r="B209" s="33">
        <v>2.76877141E-4</v>
      </c>
      <c r="C209" s="1">
        <v>23</v>
      </c>
      <c r="D209" s="33">
        <v>6.7553324900000006E-5</v>
      </c>
      <c r="E209" s="33">
        <f t="shared" si="30"/>
        <v>301608.2</v>
      </c>
      <c r="F209" s="34">
        <f t="shared" si="31"/>
        <v>301.60820000000001</v>
      </c>
      <c r="G209" s="35">
        <f t="shared" si="32"/>
        <v>0.27687714099999999</v>
      </c>
    </row>
    <row r="210" spans="1:7" ht="14.25" x14ac:dyDescent="0.2">
      <c r="A210" s="1">
        <v>5040</v>
      </c>
      <c r="B210" s="33">
        <v>2.3289143399999999E-4</v>
      </c>
      <c r="C210" s="1">
        <v>23</v>
      </c>
      <c r="D210" s="33">
        <v>9.7131029589999995E-5</v>
      </c>
      <c r="E210" s="33">
        <f t="shared" si="30"/>
        <v>401083.2</v>
      </c>
      <c r="F210" s="34">
        <f t="shared" si="31"/>
        <v>401.08320000000003</v>
      </c>
      <c r="G210" s="35">
        <f t="shared" si="32"/>
        <v>0.23289143399999998</v>
      </c>
    </row>
    <row r="211" spans="1:7" ht="14.25" x14ac:dyDescent="0.2">
      <c r="A211" s="1">
        <v>6550</v>
      </c>
      <c r="B211" s="33">
        <v>2.1463967079999999E-4</v>
      </c>
      <c r="C211" s="1">
        <v>23</v>
      </c>
      <c r="D211" s="33">
        <v>8.1750099939999996E-5</v>
      </c>
      <c r="E211" s="33">
        <f t="shared" si="30"/>
        <v>521249</v>
      </c>
      <c r="F211" s="34">
        <f t="shared" si="31"/>
        <v>521.24900000000002</v>
      </c>
      <c r="G211" s="35">
        <f t="shared" si="32"/>
        <v>0.21463967079999999</v>
      </c>
    </row>
    <row r="212" spans="1:7" ht="14.25" x14ac:dyDescent="0.2">
      <c r="A212" s="1">
        <v>8320</v>
      </c>
      <c r="B212" s="33">
        <v>2.7878987770000002E-4</v>
      </c>
      <c r="C212" s="1">
        <v>23</v>
      </c>
      <c r="D212" s="33">
        <v>1.0514295009999999E-4</v>
      </c>
      <c r="E212" s="33">
        <f t="shared" si="30"/>
        <v>662105.59999999998</v>
      </c>
      <c r="F212" s="34">
        <f t="shared" si="31"/>
        <v>662.10559999999998</v>
      </c>
      <c r="G212" s="35">
        <f t="shared" si="32"/>
        <v>0.27878987770000002</v>
      </c>
    </row>
    <row r="215" spans="1:7" ht="14.25" x14ac:dyDescent="0.2">
      <c r="A215" s="1" t="s">
        <v>275</v>
      </c>
      <c r="B215" s="1" t="s">
        <v>276</v>
      </c>
      <c r="D215" s="1"/>
    </row>
    <row r="216" spans="1:7" ht="14.25" x14ac:dyDescent="0.2">
      <c r="B216" s="1"/>
      <c r="D216" s="1"/>
    </row>
    <row r="217" spans="1:7" s="36" customFormat="1" ht="14.25" x14ac:dyDescent="0.2">
      <c r="A217" s="36" t="s">
        <v>247</v>
      </c>
      <c r="B217" s="37"/>
      <c r="D217" s="37"/>
      <c r="E217" s="37"/>
      <c r="F217" s="38"/>
      <c r="G217" s="39"/>
    </row>
    <row r="218" spans="1:7" s="40" customFormat="1" ht="30.75" x14ac:dyDescent="0.25">
      <c r="A218" s="40" t="s">
        <v>248</v>
      </c>
      <c r="B218" s="41" t="s">
        <v>249</v>
      </c>
      <c r="C218" s="40" t="s">
        <v>250</v>
      </c>
      <c r="D218" s="41" t="s">
        <v>251</v>
      </c>
      <c r="E218" s="41" t="s">
        <v>252</v>
      </c>
      <c r="F218" s="42" t="s">
        <v>253</v>
      </c>
      <c r="G218" s="43" t="s">
        <v>254</v>
      </c>
    </row>
    <row r="219" spans="1:7" ht="14.25" x14ac:dyDescent="0.2">
      <c r="A219" s="1">
        <v>0.2</v>
      </c>
      <c r="B219" s="33">
        <v>-4.4778338389999998E-5</v>
      </c>
      <c r="C219" s="1">
        <v>31</v>
      </c>
      <c r="D219" s="33">
        <v>9.3776464750000004E-5</v>
      </c>
      <c r="E219" s="33">
        <f t="shared" ref="E219:E232" si="33">A219*79.58</f>
        <v>15.916</v>
      </c>
      <c r="F219" s="34">
        <f t="shared" ref="F219:F232" si="34">E219/1000</f>
        <v>1.5916E-2</v>
      </c>
      <c r="G219" s="35">
        <f t="shared" ref="G219:G232" si="35">B219*1000</f>
        <v>-4.4778338389999998E-2</v>
      </c>
    </row>
    <row r="220" spans="1:7" ht="14.25" x14ac:dyDescent="0.2">
      <c r="A220" s="1">
        <v>33.700000000000003</v>
      </c>
      <c r="B220" s="33">
        <v>3.5887770210000003E-5</v>
      </c>
      <c r="C220" s="1">
        <v>30</v>
      </c>
      <c r="D220" s="33">
        <v>6.8799500830000007E-5</v>
      </c>
      <c r="E220" s="33">
        <f t="shared" si="33"/>
        <v>2681.846</v>
      </c>
      <c r="F220" s="34">
        <f t="shared" si="34"/>
        <v>2.6818460000000002</v>
      </c>
      <c r="G220" s="35">
        <f t="shared" si="35"/>
        <v>3.5887770210000003E-2</v>
      </c>
    </row>
    <row r="221" spans="1:7" ht="14.25" x14ac:dyDescent="0.2">
      <c r="A221" s="1">
        <v>60.3</v>
      </c>
      <c r="B221" s="33">
        <v>-2.6063500060000001E-5</v>
      </c>
      <c r="C221" s="1">
        <v>28</v>
      </c>
      <c r="D221" s="33">
        <v>9.1144114560000002E-5</v>
      </c>
      <c r="E221" s="33">
        <f t="shared" si="33"/>
        <v>4798.674</v>
      </c>
      <c r="F221" s="34">
        <f t="shared" si="34"/>
        <v>4.7986740000000001</v>
      </c>
      <c r="G221" s="35">
        <f t="shared" si="35"/>
        <v>-2.6063500060000001E-2</v>
      </c>
    </row>
    <row r="222" spans="1:7" ht="14.25" x14ac:dyDescent="0.2">
      <c r="A222" s="1">
        <v>89.6</v>
      </c>
      <c r="B222" s="33">
        <v>1.443276032E-5</v>
      </c>
      <c r="C222" s="1">
        <v>28</v>
      </c>
      <c r="D222" s="33">
        <v>6.0887212369999998E-5</v>
      </c>
      <c r="E222" s="33">
        <f t="shared" si="33"/>
        <v>7130.3679999999995</v>
      </c>
      <c r="F222" s="34">
        <f t="shared" si="34"/>
        <v>7.1303679999999998</v>
      </c>
      <c r="G222" s="35">
        <f t="shared" si="35"/>
        <v>1.443276032E-2</v>
      </c>
    </row>
    <row r="223" spans="1:7" ht="14.25" x14ac:dyDescent="0.2">
      <c r="A223" s="1">
        <v>185.6</v>
      </c>
      <c r="B223" s="33">
        <v>3.2918405329999998E-5</v>
      </c>
      <c r="C223" s="1">
        <v>27</v>
      </c>
      <c r="D223" s="33">
        <v>7.2785703430000001E-5</v>
      </c>
      <c r="E223" s="33">
        <f t="shared" si="33"/>
        <v>14770.047999999999</v>
      </c>
      <c r="F223" s="34">
        <f t="shared" si="34"/>
        <v>14.770047999999999</v>
      </c>
      <c r="G223" s="35">
        <f t="shared" si="35"/>
        <v>3.2918405329999997E-2</v>
      </c>
    </row>
    <row r="224" spans="1:7" ht="14.25" x14ac:dyDescent="0.2">
      <c r="A224" s="1">
        <v>309</v>
      </c>
      <c r="B224" s="33">
        <v>3.8309399640000002E-5</v>
      </c>
      <c r="C224" s="1">
        <v>26</v>
      </c>
      <c r="D224" s="33">
        <v>9.3110190580000004E-5</v>
      </c>
      <c r="E224" s="33">
        <f t="shared" si="33"/>
        <v>24590.22</v>
      </c>
      <c r="F224" s="34">
        <f t="shared" si="34"/>
        <v>24.590220000000002</v>
      </c>
      <c r="G224" s="35">
        <f t="shared" si="35"/>
        <v>3.8309399640000005E-2</v>
      </c>
    </row>
    <row r="225" spans="1:7" ht="14.25" x14ac:dyDescent="0.2">
      <c r="A225" s="1">
        <v>621</v>
      </c>
      <c r="B225" s="33">
        <v>8.0783361719999997E-5</v>
      </c>
      <c r="C225" s="1">
        <v>26</v>
      </c>
      <c r="D225" s="33">
        <v>4.955303445E-5</v>
      </c>
      <c r="E225" s="33">
        <f t="shared" si="33"/>
        <v>49419.18</v>
      </c>
      <c r="F225" s="34">
        <f t="shared" si="34"/>
        <v>49.419179999999997</v>
      </c>
      <c r="G225" s="35">
        <f t="shared" si="35"/>
        <v>8.0783361720000002E-2</v>
      </c>
    </row>
    <row r="226" spans="1:7" ht="14.25" x14ac:dyDescent="0.2">
      <c r="A226" s="1">
        <v>934</v>
      </c>
      <c r="B226" s="33">
        <v>1.28381061E-4</v>
      </c>
      <c r="C226" s="1">
        <v>26</v>
      </c>
      <c r="D226" s="33">
        <v>7.412107457E-5</v>
      </c>
      <c r="E226" s="33">
        <f t="shared" si="33"/>
        <v>74327.72</v>
      </c>
      <c r="F226" s="34">
        <f t="shared" si="34"/>
        <v>74.327719999999999</v>
      </c>
      <c r="G226" s="35">
        <f t="shared" si="35"/>
        <v>0.12838106099999999</v>
      </c>
    </row>
    <row r="227" spans="1:7" ht="14.25" x14ac:dyDescent="0.2">
      <c r="A227" s="1">
        <v>1566</v>
      </c>
      <c r="B227" s="33">
        <v>1.9885176950000001E-4</v>
      </c>
      <c r="C227" s="1">
        <v>26</v>
      </c>
      <c r="D227" s="33">
        <v>4.3285005049999999E-5</v>
      </c>
      <c r="E227" s="33">
        <f t="shared" si="33"/>
        <v>124622.28</v>
      </c>
      <c r="F227" s="34">
        <f t="shared" si="34"/>
        <v>124.62228</v>
      </c>
      <c r="G227" s="35">
        <f t="shared" si="35"/>
        <v>0.19885176950000003</v>
      </c>
    </row>
    <row r="228" spans="1:7" ht="14.25" x14ac:dyDescent="0.2">
      <c r="A228" s="1">
        <v>2550</v>
      </c>
      <c r="B228" s="33">
        <v>1.6003434519999999E-4</v>
      </c>
      <c r="C228" s="1">
        <v>26</v>
      </c>
      <c r="D228" s="33">
        <v>6.1030816239999998E-5</v>
      </c>
      <c r="E228" s="33">
        <f t="shared" si="33"/>
        <v>202929</v>
      </c>
      <c r="F228" s="34">
        <f t="shared" si="34"/>
        <v>202.929</v>
      </c>
      <c r="G228" s="35">
        <f t="shared" si="35"/>
        <v>0.16003434519999998</v>
      </c>
    </row>
    <row r="229" spans="1:7" ht="14.25" x14ac:dyDescent="0.2">
      <c r="A229" s="1">
        <v>3810</v>
      </c>
      <c r="B229" s="33">
        <v>1.6761477510000001E-4</v>
      </c>
      <c r="C229" s="1">
        <v>25</v>
      </c>
      <c r="D229" s="33">
        <v>5.4482458160000001E-5</v>
      </c>
      <c r="E229" s="33">
        <f t="shared" si="33"/>
        <v>303199.8</v>
      </c>
      <c r="F229" s="34">
        <f t="shared" si="34"/>
        <v>303.19979999999998</v>
      </c>
      <c r="G229" s="35">
        <f t="shared" si="35"/>
        <v>0.1676147751</v>
      </c>
    </row>
    <row r="230" spans="1:7" ht="14.25" x14ac:dyDescent="0.2">
      <c r="A230" s="1">
        <v>5030</v>
      </c>
      <c r="B230" s="33">
        <v>2.2927620010000001E-4</v>
      </c>
      <c r="C230" s="1">
        <v>25</v>
      </c>
      <c r="D230" s="33">
        <v>8.7623647100000006E-5</v>
      </c>
      <c r="E230" s="33">
        <f t="shared" si="33"/>
        <v>400287.39999999997</v>
      </c>
      <c r="F230" s="34">
        <f t="shared" si="34"/>
        <v>400.28739999999999</v>
      </c>
      <c r="G230" s="35">
        <f t="shared" si="35"/>
        <v>0.22927620010000002</v>
      </c>
    </row>
    <row r="231" spans="1:7" ht="14.25" x14ac:dyDescent="0.2">
      <c r="A231" s="1">
        <v>6560</v>
      </c>
      <c r="B231" s="33">
        <v>2.239605318E-4</v>
      </c>
      <c r="C231" s="1">
        <v>25</v>
      </c>
      <c r="D231" s="33">
        <v>6.0507779819999999E-5</v>
      </c>
      <c r="E231" s="33">
        <f t="shared" si="33"/>
        <v>522044.8</v>
      </c>
      <c r="F231" s="34">
        <f t="shared" si="34"/>
        <v>522.04480000000001</v>
      </c>
      <c r="G231" s="35">
        <f t="shared" si="35"/>
        <v>0.2239605318</v>
      </c>
    </row>
    <row r="232" spans="1:7" ht="14.25" x14ac:dyDescent="0.2">
      <c r="A232" s="1">
        <v>8320</v>
      </c>
      <c r="B232" s="33">
        <v>2.4892415670000001E-4</v>
      </c>
      <c r="C232" s="1">
        <v>25</v>
      </c>
      <c r="D232" s="33">
        <v>7.132839167E-5</v>
      </c>
      <c r="E232" s="33">
        <f t="shared" si="33"/>
        <v>662105.59999999998</v>
      </c>
      <c r="F232" s="34">
        <f t="shared" si="34"/>
        <v>662.10559999999998</v>
      </c>
      <c r="G232" s="35">
        <f t="shared" si="35"/>
        <v>0.24892415670000001</v>
      </c>
    </row>
    <row r="235" spans="1:7" ht="14.25" x14ac:dyDescent="0.2">
      <c r="A235" s="1" t="s">
        <v>277</v>
      </c>
      <c r="B235" s="1" t="s">
        <v>278</v>
      </c>
      <c r="D235" s="1"/>
    </row>
    <row r="236" spans="1:7" ht="14.25" x14ac:dyDescent="0.2">
      <c r="B236" s="1"/>
      <c r="D236" s="1"/>
    </row>
    <row r="237" spans="1:7" s="36" customFormat="1" ht="14.25" x14ac:dyDescent="0.2">
      <c r="A237" s="36" t="s">
        <v>247</v>
      </c>
      <c r="B237" s="37"/>
      <c r="D237" s="37"/>
      <c r="E237" s="37"/>
      <c r="F237" s="38"/>
      <c r="G237" s="39"/>
    </row>
    <row r="238" spans="1:7" s="40" customFormat="1" ht="30.75" x14ac:dyDescent="0.25">
      <c r="A238" s="40" t="s">
        <v>248</v>
      </c>
      <c r="B238" s="41" t="s">
        <v>249</v>
      </c>
      <c r="C238" s="40" t="s">
        <v>250</v>
      </c>
      <c r="D238" s="41" t="s">
        <v>251</v>
      </c>
      <c r="E238" s="41" t="s">
        <v>252</v>
      </c>
      <c r="F238" s="42" t="s">
        <v>253</v>
      </c>
      <c r="G238" s="43" t="s">
        <v>254</v>
      </c>
    </row>
    <row r="239" spans="1:7" ht="14.25" x14ac:dyDescent="0.2">
      <c r="A239" s="1">
        <v>0</v>
      </c>
      <c r="B239" s="33">
        <v>1.363654108E-5</v>
      </c>
      <c r="C239" s="1">
        <v>26</v>
      </c>
      <c r="D239" s="33">
        <v>4.7429976110000001E-5</v>
      </c>
      <c r="E239" s="33">
        <f t="shared" ref="E239:E248" si="36">A239*79.58</f>
        <v>0</v>
      </c>
      <c r="F239" s="34">
        <f t="shared" ref="F239:F248" si="37">E239/1000</f>
        <v>0</v>
      </c>
      <c r="G239" s="35">
        <f t="shared" ref="G239:G248" si="38">B239*1000</f>
        <v>1.363654108E-2</v>
      </c>
    </row>
    <row r="240" spans="1:7" ht="14.25" x14ac:dyDescent="0.2">
      <c r="A240" s="1">
        <v>50</v>
      </c>
      <c r="B240" s="33">
        <v>2.0210221690000001E-5</v>
      </c>
      <c r="C240" s="1">
        <v>26</v>
      </c>
      <c r="D240" s="33">
        <v>3.0578171269999997E-5</v>
      </c>
      <c r="E240" s="33">
        <f t="shared" si="36"/>
        <v>3979</v>
      </c>
      <c r="F240" s="34">
        <f t="shared" si="37"/>
        <v>3.9790000000000001</v>
      </c>
      <c r="G240" s="35">
        <f t="shared" si="38"/>
        <v>2.0210221690000002E-2</v>
      </c>
    </row>
    <row r="241" spans="1:7" ht="14.25" x14ac:dyDescent="0.2">
      <c r="A241" s="1">
        <v>100</v>
      </c>
      <c r="B241" s="33">
        <v>9.8067757389999992E-6</v>
      </c>
      <c r="C241" s="1">
        <v>26</v>
      </c>
      <c r="D241" s="33">
        <v>3.4725935470000003E-5</v>
      </c>
      <c r="E241" s="33">
        <f t="shared" si="36"/>
        <v>7958</v>
      </c>
      <c r="F241" s="34">
        <f t="shared" si="37"/>
        <v>7.9580000000000002</v>
      </c>
      <c r="G241" s="35">
        <f t="shared" si="38"/>
        <v>9.8067757389999986E-3</v>
      </c>
    </row>
    <row r="242" spans="1:7" ht="14.25" x14ac:dyDescent="0.2">
      <c r="A242" s="1">
        <v>200</v>
      </c>
      <c r="B242" s="33">
        <v>3.4716454470000001E-5</v>
      </c>
      <c r="C242" s="1">
        <v>26</v>
      </c>
      <c r="D242" s="33">
        <v>3.3573040000000001E-5</v>
      </c>
      <c r="E242" s="33">
        <f t="shared" si="36"/>
        <v>15916</v>
      </c>
      <c r="F242" s="34">
        <f t="shared" si="37"/>
        <v>15.916</v>
      </c>
      <c r="G242" s="35">
        <f t="shared" si="38"/>
        <v>3.4716454470000005E-2</v>
      </c>
    </row>
    <row r="243" spans="1:7" ht="14.25" x14ac:dyDescent="0.2">
      <c r="A243" s="1">
        <v>400</v>
      </c>
      <c r="B243" s="33">
        <v>4.710895012E-5</v>
      </c>
      <c r="C243" s="1">
        <v>26</v>
      </c>
      <c r="D243" s="33">
        <v>4.413794882E-5</v>
      </c>
      <c r="E243" s="33">
        <f t="shared" si="36"/>
        <v>31832</v>
      </c>
      <c r="F243" s="34">
        <f t="shared" si="37"/>
        <v>31.832000000000001</v>
      </c>
      <c r="G243" s="35">
        <f t="shared" si="38"/>
        <v>4.710895012E-2</v>
      </c>
    </row>
    <row r="244" spans="1:7" ht="14.25" x14ac:dyDescent="0.2">
      <c r="A244" s="1">
        <v>800</v>
      </c>
      <c r="B244" s="33">
        <v>6.2217329529999998E-5</v>
      </c>
      <c r="C244" s="1">
        <v>26</v>
      </c>
      <c r="D244" s="33">
        <v>2.5225919309999998E-5</v>
      </c>
      <c r="E244" s="33">
        <f t="shared" si="36"/>
        <v>63664</v>
      </c>
      <c r="F244" s="34">
        <f t="shared" si="37"/>
        <v>63.664000000000001</v>
      </c>
      <c r="G244" s="35">
        <f t="shared" si="38"/>
        <v>6.2217329529999997E-2</v>
      </c>
    </row>
    <row r="245" spans="1:7" ht="14.25" x14ac:dyDescent="0.2">
      <c r="A245" s="1">
        <v>1500</v>
      </c>
      <c r="B245" s="33">
        <v>8.5170102619999994E-5</v>
      </c>
      <c r="C245" s="1">
        <v>25</v>
      </c>
      <c r="D245" s="33">
        <v>5.3833973870000001E-5</v>
      </c>
      <c r="E245" s="33">
        <f t="shared" si="36"/>
        <v>119370</v>
      </c>
      <c r="F245" s="34">
        <f t="shared" si="37"/>
        <v>119.37</v>
      </c>
      <c r="G245" s="35">
        <f t="shared" si="38"/>
        <v>8.5170102619999993E-2</v>
      </c>
    </row>
    <row r="246" spans="1:7" ht="14.25" x14ac:dyDescent="0.2">
      <c r="A246" s="1">
        <v>2200</v>
      </c>
      <c r="B246" s="33">
        <v>9.3591512439999999E-5</v>
      </c>
      <c r="C246" s="1">
        <v>25</v>
      </c>
      <c r="D246" s="33">
        <v>9.5623414970000002E-5</v>
      </c>
      <c r="E246" s="33">
        <f t="shared" si="36"/>
        <v>175076</v>
      </c>
      <c r="F246" s="34">
        <f t="shared" si="37"/>
        <v>175.07599999999999</v>
      </c>
      <c r="G246" s="35">
        <f t="shared" si="38"/>
        <v>9.3591512439999996E-2</v>
      </c>
    </row>
    <row r="247" spans="1:7" ht="14.25" x14ac:dyDescent="0.2">
      <c r="A247" s="1">
        <v>3000</v>
      </c>
      <c r="B247" s="33">
        <v>9.8685948420000001E-5</v>
      </c>
      <c r="C247" s="1">
        <v>25</v>
      </c>
      <c r="D247" s="33">
        <v>4.9363988089999999E-5</v>
      </c>
      <c r="E247" s="33">
        <f t="shared" si="36"/>
        <v>238740</v>
      </c>
      <c r="F247" s="34">
        <f t="shared" si="37"/>
        <v>238.74</v>
      </c>
      <c r="G247" s="35">
        <f t="shared" si="38"/>
        <v>9.8685948420000003E-2</v>
      </c>
    </row>
    <row r="248" spans="1:7" ht="14.25" x14ac:dyDescent="0.2">
      <c r="A248" s="1">
        <v>3900</v>
      </c>
      <c r="B248" s="33">
        <v>1.1670682430000001E-4</v>
      </c>
      <c r="C248" s="1">
        <v>25</v>
      </c>
      <c r="D248" s="33">
        <v>5.1241892799999999E-5</v>
      </c>
      <c r="E248" s="33">
        <f t="shared" si="36"/>
        <v>310362</v>
      </c>
      <c r="F248" s="34">
        <f t="shared" si="37"/>
        <v>310.36200000000002</v>
      </c>
      <c r="G248" s="35">
        <f t="shared" si="38"/>
        <v>0.11670682430000001</v>
      </c>
    </row>
    <row r="251" spans="1:7" ht="14.25" x14ac:dyDescent="0.2">
      <c r="A251" s="1" t="s">
        <v>279</v>
      </c>
      <c r="B251" s="1" t="s">
        <v>280</v>
      </c>
      <c r="D251" s="1"/>
    </row>
    <row r="252" spans="1:7" ht="14.25" x14ac:dyDescent="0.2">
      <c r="B252" s="1"/>
      <c r="D252" s="1"/>
    </row>
    <row r="253" spans="1:7" s="36" customFormat="1" ht="14.25" x14ac:dyDescent="0.2">
      <c r="A253" s="36" t="s">
        <v>247</v>
      </c>
      <c r="B253" s="37"/>
      <c r="D253" s="37"/>
      <c r="E253" s="37"/>
      <c r="F253" s="38"/>
      <c r="G253" s="39"/>
    </row>
    <row r="254" spans="1:7" s="40" customFormat="1" ht="30.75" x14ac:dyDescent="0.25">
      <c r="A254" s="40" t="s">
        <v>248</v>
      </c>
      <c r="B254" s="41" t="s">
        <v>249</v>
      </c>
      <c r="C254" s="40" t="s">
        <v>250</v>
      </c>
      <c r="D254" s="41" t="s">
        <v>251</v>
      </c>
      <c r="E254" s="41" t="s">
        <v>252</v>
      </c>
      <c r="F254" s="42" t="s">
        <v>253</v>
      </c>
      <c r="G254" s="43" t="s">
        <v>254</v>
      </c>
    </row>
    <row r="255" spans="1:7" ht="14.25" x14ac:dyDescent="0.2">
      <c r="A255" s="1">
        <v>0</v>
      </c>
      <c r="B255" s="33">
        <v>-1.423655304E-4</v>
      </c>
      <c r="C255" s="1">
        <v>27</v>
      </c>
      <c r="D255" s="33">
        <v>5.4806364280000001E-5</v>
      </c>
      <c r="E255" s="33">
        <f t="shared" ref="E255:E264" si="39">A255*79.58</f>
        <v>0</v>
      </c>
      <c r="F255" s="34">
        <f t="shared" ref="F255:F264" si="40">E255/1000</f>
        <v>0</v>
      </c>
      <c r="G255" s="35">
        <f t="shared" ref="G255:G264" si="41">B255*1000</f>
        <v>-0.1423655304</v>
      </c>
    </row>
    <row r="256" spans="1:7" ht="14.25" x14ac:dyDescent="0.2">
      <c r="A256" s="1">
        <v>50</v>
      </c>
      <c r="B256" s="33">
        <v>2.812668278E-5</v>
      </c>
      <c r="C256" s="1">
        <v>27</v>
      </c>
      <c r="D256" s="33">
        <v>3.0187860740000001E-5</v>
      </c>
      <c r="E256" s="33">
        <f t="shared" si="39"/>
        <v>3979</v>
      </c>
      <c r="F256" s="34">
        <f t="shared" si="40"/>
        <v>3.9790000000000001</v>
      </c>
      <c r="G256" s="35">
        <f t="shared" si="41"/>
        <v>2.8126682779999999E-2</v>
      </c>
    </row>
    <row r="257" spans="1:7" ht="14.25" x14ac:dyDescent="0.2">
      <c r="A257" s="1">
        <v>100</v>
      </c>
      <c r="B257" s="33">
        <v>1.8184608580000001E-5</v>
      </c>
      <c r="C257" s="1">
        <v>27</v>
      </c>
      <c r="D257" s="33">
        <v>3.0654298359999997E-5</v>
      </c>
      <c r="E257" s="33">
        <f t="shared" si="39"/>
        <v>7958</v>
      </c>
      <c r="F257" s="34">
        <f t="shared" si="40"/>
        <v>7.9580000000000002</v>
      </c>
      <c r="G257" s="35">
        <f t="shared" si="41"/>
        <v>1.8184608580000001E-2</v>
      </c>
    </row>
    <row r="258" spans="1:7" ht="14.25" x14ac:dyDescent="0.2">
      <c r="A258" s="1">
        <v>200</v>
      </c>
      <c r="B258" s="33">
        <v>3.9694773909999999E-5</v>
      </c>
      <c r="C258" s="1">
        <v>27</v>
      </c>
      <c r="D258" s="33">
        <v>3.4092117439999997E-5</v>
      </c>
      <c r="E258" s="33">
        <f t="shared" si="39"/>
        <v>15916</v>
      </c>
      <c r="F258" s="34">
        <f t="shared" si="40"/>
        <v>15.916</v>
      </c>
      <c r="G258" s="35">
        <f t="shared" si="41"/>
        <v>3.9694773910000002E-2</v>
      </c>
    </row>
    <row r="259" spans="1:7" ht="14.25" x14ac:dyDescent="0.2">
      <c r="A259" s="1">
        <v>400</v>
      </c>
      <c r="B259" s="33">
        <v>4.6899255639999999E-5</v>
      </c>
      <c r="C259" s="1">
        <v>27</v>
      </c>
      <c r="D259" s="33">
        <v>4.8609182180000003E-5</v>
      </c>
      <c r="E259" s="33">
        <f t="shared" si="39"/>
        <v>31832</v>
      </c>
      <c r="F259" s="34">
        <f t="shared" si="40"/>
        <v>31.832000000000001</v>
      </c>
      <c r="G259" s="35">
        <f t="shared" si="41"/>
        <v>4.6899255639999998E-2</v>
      </c>
    </row>
    <row r="260" spans="1:7" ht="14.25" x14ac:dyDescent="0.2">
      <c r="A260" s="1">
        <v>800</v>
      </c>
      <c r="B260" s="33">
        <v>6.82151056E-5</v>
      </c>
      <c r="C260" s="1">
        <v>27</v>
      </c>
      <c r="D260" s="33">
        <v>3.69205502E-5</v>
      </c>
      <c r="E260" s="33">
        <f t="shared" si="39"/>
        <v>63664</v>
      </c>
      <c r="F260" s="34">
        <f t="shared" si="40"/>
        <v>63.664000000000001</v>
      </c>
      <c r="G260" s="35">
        <f t="shared" si="41"/>
        <v>6.8215105600000006E-2</v>
      </c>
    </row>
    <row r="261" spans="1:7" ht="14.25" x14ac:dyDescent="0.2">
      <c r="A261" s="1">
        <v>1500</v>
      </c>
      <c r="B261" s="33">
        <v>7.1092974529999995E-5</v>
      </c>
      <c r="C261" s="1">
        <v>27</v>
      </c>
      <c r="D261" s="33">
        <v>3.8784797150000001E-5</v>
      </c>
      <c r="E261" s="33">
        <f t="shared" si="39"/>
        <v>119370</v>
      </c>
      <c r="F261" s="34">
        <f t="shared" si="40"/>
        <v>119.37</v>
      </c>
      <c r="G261" s="35">
        <f t="shared" si="41"/>
        <v>7.1092974529999992E-2</v>
      </c>
    </row>
    <row r="262" spans="1:7" ht="14.25" x14ac:dyDescent="0.2">
      <c r="A262" s="1">
        <v>2200</v>
      </c>
      <c r="B262" s="33">
        <v>9.3189837710000006E-5</v>
      </c>
      <c r="C262" s="1">
        <v>27</v>
      </c>
      <c r="D262" s="33">
        <v>2.5970886760000001E-5</v>
      </c>
      <c r="E262" s="33">
        <f t="shared" si="39"/>
        <v>175076</v>
      </c>
      <c r="F262" s="34">
        <f t="shared" si="40"/>
        <v>175.07599999999999</v>
      </c>
      <c r="G262" s="35">
        <f t="shared" si="41"/>
        <v>9.3189837710000001E-2</v>
      </c>
    </row>
    <row r="263" spans="1:7" ht="14.25" x14ac:dyDescent="0.2">
      <c r="A263" s="1">
        <v>3000</v>
      </c>
      <c r="B263" s="33">
        <v>1.083209459E-4</v>
      </c>
      <c r="C263" s="1">
        <v>27</v>
      </c>
      <c r="D263" s="33">
        <v>2.2435238579999999E-5</v>
      </c>
      <c r="E263" s="33">
        <f t="shared" si="39"/>
        <v>238740</v>
      </c>
      <c r="F263" s="34">
        <f t="shared" si="40"/>
        <v>238.74</v>
      </c>
      <c r="G263" s="35">
        <f t="shared" si="41"/>
        <v>0.10832094590000001</v>
      </c>
    </row>
    <row r="264" spans="1:7" ht="14.25" x14ac:dyDescent="0.2">
      <c r="A264" s="1">
        <v>3900</v>
      </c>
      <c r="B264" s="33">
        <v>1.007552166E-4</v>
      </c>
      <c r="C264" s="1">
        <v>27</v>
      </c>
      <c r="D264" s="33">
        <v>4.5259740680000001E-5</v>
      </c>
      <c r="E264" s="33">
        <f t="shared" si="39"/>
        <v>310362</v>
      </c>
      <c r="F264" s="34">
        <f t="shared" si="40"/>
        <v>310.36200000000002</v>
      </c>
      <c r="G264" s="35">
        <f t="shared" si="41"/>
        <v>0.1007552166</v>
      </c>
    </row>
    <row r="267" spans="1:7" ht="14.25" x14ac:dyDescent="0.2">
      <c r="A267" s="1" t="s">
        <v>281</v>
      </c>
      <c r="B267" s="1" t="s">
        <v>282</v>
      </c>
      <c r="D267" s="1"/>
    </row>
    <row r="268" spans="1:7" ht="14.25" x14ac:dyDescent="0.2">
      <c r="B268" s="1"/>
      <c r="D268" s="1"/>
    </row>
    <row r="269" spans="1:7" s="36" customFormat="1" ht="14.25" x14ac:dyDescent="0.2">
      <c r="A269" s="36" t="s">
        <v>247</v>
      </c>
      <c r="B269" s="37"/>
      <c r="D269" s="37"/>
      <c r="E269" s="37"/>
      <c r="F269" s="38"/>
      <c r="G269" s="39"/>
    </row>
    <row r="270" spans="1:7" s="40" customFormat="1" ht="30.75" x14ac:dyDescent="0.25">
      <c r="A270" s="40" t="s">
        <v>248</v>
      </c>
      <c r="B270" s="41" t="s">
        <v>249</v>
      </c>
      <c r="C270" s="40" t="s">
        <v>250</v>
      </c>
      <c r="D270" s="41" t="s">
        <v>251</v>
      </c>
      <c r="E270" s="41" t="s">
        <v>252</v>
      </c>
      <c r="F270" s="42" t="s">
        <v>253</v>
      </c>
      <c r="G270" s="43" t="s">
        <v>254</v>
      </c>
    </row>
    <row r="271" spans="1:7" ht="14.25" x14ac:dyDescent="0.2">
      <c r="A271" s="1">
        <v>0</v>
      </c>
      <c r="B271" s="33">
        <v>4.232509028E-5</v>
      </c>
      <c r="C271" s="1">
        <v>24</v>
      </c>
      <c r="D271" s="33">
        <v>5.467824117E-5</v>
      </c>
      <c r="E271" s="33">
        <f t="shared" ref="E271:E278" si="42">A271*79.58</f>
        <v>0</v>
      </c>
      <c r="F271" s="34">
        <f t="shared" ref="F271:F278" si="43">E271/1000</f>
        <v>0</v>
      </c>
      <c r="G271" s="35">
        <f t="shared" ref="G271:G278" si="44">B271*1000</f>
        <v>4.2325090279999998E-2</v>
      </c>
    </row>
    <row r="272" spans="1:7" ht="14.25" x14ac:dyDescent="0.2">
      <c r="A272" s="1">
        <v>100</v>
      </c>
      <c r="B272" s="33">
        <v>3.2640666979999997E-5</v>
      </c>
      <c r="C272" s="1">
        <v>24</v>
      </c>
      <c r="D272" s="33">
        <v>4.5284865190000002E-5</v>
      </c>
      <c r="E272" s="33">
        <f t="shared" si="42"/>
        <v>7958</v>
      </c>
      <c r="F272" s="34">
        <f t="shared" si="43"/>
        <v>7.9580000000000002</v>
      </c>
      <c r="G272" s="35">
        <f t="shared" si="44"/>
        <v>3.2640666979999997E-2</v>
      </c>
    </row>
    <row r="273" spans="1:7" ht="14.25" x14ac:dyDescent="0.2">
      <c r="A273" s="1">
        <v>400</v>
      </c>
      <c r="B273" s="33">
        <v>2.2202449289999998E-5</v>
      </c>
      <c r="C273" s="1">
        <v>24</v>
      </c>
      <c r="D273" s="33">
        <v>4.4607552459999997E-5</v>
      </c>
      <c r="E273" s="33">
        <f t="shared" si="42"/>
        <v>31832</v>
      </c>
      <c r="F273" s="34">
        <f t="shared" si="43"/>
        <v>31.832000000000001</v>
      </c>
      <c r="G273" s="35">
        <f t="shared" si="44"/>
        <v>2.2202449289999999E-2</v>
      </c>
    </row>
    <row r="274" spans="1:7" ht="14.25" x14ac:dyDescent="0.2">
      <c r="A274" s="1">
        <v>800</v>
      </c>
      <c r="B274" s="33">
        <v>3.8477706069999998E-5</v>
      </c>
      <c r="C274" s="1">
        <v>24</v>
      </c>
      <c r="D274" s="33">
        <v>6.3780724089999998E-5</v>
      </c>
      <c r="E274" s="33">
        <f t="shared" si="42"/>
        <v>63664</v>
      </c>
      <c r="F274" s="34">
        <f t="shared" si="43"/>
        <v>63.664000000000001</v>
      </c>
      <c r="G274" s="35">
        <f t="shared" si="44"/>
        <v>3.8477706069999999E-2</v>
      </c>
    </row>
    <row r="275" spans="1:7" ht="14.25" x14ac:dyDescent="0.2">
      <c r="A275" s="1">
        <v>1500</v>
      </c>
      <c r="B275" s="33">
        <v>5.5458214369999999E-5</v>
      </c>
      <c r="C275" s="1">
        <v>24</v>
      </c>
      <c r="D275" s="33">
        <v>4.0462112499999998E-5</v>
      </c>
      <c r="E275" s="33">
        <f t="shared" si="42"/>
        <v>119370</v>
      </c>
      <c r="F275" s="34">
        <f t="shared" si="43"/>
        <v>119.37</v>
      </c>
      <c r="G275" s="35">
        <f t="shared" si="44"/>
        <v>5.5458214370000002E-2</v>
      </c>
    </row>
    <row r="276" spans="1:7" ht="14.25" x14ac:dyDescent="0.2">
      <c r="A276" s="1">
        <v>2200</v>
      </c>
      <c r="B276" s="33">
        <v>7.0833970840000003E-5</v>
      </c>
      <c r="C276" s="1">
        <v>24</v>
      </c>
      <c r="D276" s="33">
        <v>4.0947052139999999E-5</v>
      </c>
      <c r="E276" s="33">
        <f t="shared" si="42"/>
        <v>175076</v>
      </c>
      <c r="F276" s="34">
        <f t="shared" si="43"/>
        <v>175.07599999999999</v>
      </c>
      <c r="G276" s="35">
        <f t="shared" si="44"/>
        <v>7.083397084000001E-2</v>
      </c>
    </row>
    <row r="277" spans="1:7" ht="14.25" x14ac:dyDescent="0.2">
      <c r="A277" s="1">
        <v>3000</v>
      </c>
      <c r="B277" s="33">
        <v>6.7919655580000007E-5</v>
      </c>
      <c r="C277" s="1">
        <v>24</v>
      </c>
      <c r="D277" s="33">
        <v>4.8414460139999997E-5</v>
      </c>
      <c r="E277" s="33">
        <f t="shared" si="42"/>
        <v>238740</v>
      </c>
      <c r="F277" s="34">
        <f t="shared" si="43"/>
        <v>238.74</v>
      </c>
      <c r="G277" s="35">
        <f t="shared" si="44"/>
        <v>6.7919655580000002E-2</v>
      </c>
    </row>
    <row r="278" spans="1:7" ht="14.25" x14ac:dyDescent="0.2">
      <c r="A278" s="1">
        <v>3900</v>
      </c>
      <c r="B278" s="33">
        <v>6.6191560739999996E-5</v>
      </c>
      <c r="C278" s="1">
        <v>25</v>
      </c>
      <c r="D278" s="33">
        <v>4.5116231379999998E-5</v>
      </c>
      <c r="E278" s="33">
        <f t="shared" si="42"/>
        <v>310362</v>
      </c>
      <c r="F278" s="34">
        <f t="shared" si="43"/>
        <v>310.36200000000002</v>
      </c>
      <c r="G278" s="35">
        <f t="shared" si="44"/>
        <v>6.6191560740000002E-2</v>
      </c>
    </row>
    <row r="281" spans="1:7" ht="14.25" x14ac:dyDescent="0.2">
      <c r="A281" s="1" t="s">
        <v>283</v>
      </c>
      <c r="B281" s="1" t="s">
        <v>284</v>
      </c>
      <c r="D281" s="1"/>
    </row>
    <row r="282" spans="1:7" ht="14.25" x14ac:dyDescent="0.2">
      <c r="B282" s="1"/>
      <c r="D282" s="1"/>
    </row>
    <row r="283" spans="1:7" s="36" customFormat="1" ht="14.25" x14ac:dyDescent="0.2">
      <c r="A283" s="36" t="s">
        <v>247</v>
      </c>
      <c r="B283" s="37"/>
      <c r="D283" s="37"/>
      <c r="E283" s="37"/>
      <c r="F283" s="38"/>
      <c r="G283" s="39"/>
    </row>
    <row r="284" spans="1:7" s="40" customFormat="1" ht="30.75" x14ac:dyDescent="0.25">
      <c r="A284" s="40" t="s">
        <v>248</v>
      </c>
      <c r="B284" s="41" t="s">
        <v>249</v>
      </c>
      <c r="C284" s="40" t="s">
        <v>250</v>
      </c>
      <c r="D284" s="41" t="s">
        <v>251</v>
      </c>
      <c r="E284" s="41" t="s">
        <v>252</v>
      </c>
      <c r="F284" s="42" t="s">
        <v>253</v>
      </c>
      <c r="G284" s="43" t="s">
        <v>254</v>
      </c>
    </row>
    <row r="285" spans="1:7" ht="14.25" x14ac:dyDescent="0.2">
      <c r="A285" s="1">
        <v>0.38</v>
      </c>
      <c r="B285" s="33">
        <v>-8.2056298109999998E-5</v>
      </c>
      <c r="C285" s="1">
        <v>22</v>
      </c>
      <c r="D285" s="33">
        <v>9.9323565850000005E-5</v>
      </c>
      <c r="E285" s="33">
        <f t="shared" ref="E285:E298" si="45">A285*79.58</f>
        <v>30.240400000000001</v>
      </c>
      <c r="F285" s="34">
        <f t="shared" ref="F285:F298" si="46">E285/1000</f>
        <v>3.0240400000000001E-2</v>
      </c>
      <c r="G285" s="35">
        <f t="shared" ref="G285:G298" si="47">B285*1000</f>
        <v>-8.2056298109999995E-2</v>
      </c>
    </row>
    <row r="286" spans="1:7" ht="14.25" x14ac:dyDescent="0.2">
      <c r="A286" s="1">
        <v>26</v>
      </c>
      <c r="B286" s="33">
        <v>-6.1309589150000004E-5</v>
      </c>
      <c r="C286" s="1">
        <v>22</v>
      </c>
      <c r="D286" s="33">
        <v>2.1880607370000001E-4</v>
      </c>
      <c r="E286" s="33">
        <f t="shared" si="45"/>
        <v>2069.08</v>
      </c>
      <c r="F286" s="34">
        <f t="shared" si="46"/>
        <v>2.06908</v>
      </c>
      <c r="G286" s="35">
        <f t="shared" si="47"/>
        <v>-6.1309589150000003E-2</v>
      </c>
    </row>
    <row r="287" spans="1:7" ht="14.25" x14ac:dyDescent="0.2">
      <c r="A287" s="1">
        <v>65.8</v>
      </c>
      <c r="B287" s="33">
        <v>3.5221259369999999E-5</v>
      </c>
      <c r="C287" s="1">
        <v>23</v>
      </c>
      <c r="D287" s="33">
        <v>1.216320312E-4</v>
      </c>
      <c r="E287" s="33">
        <f t="shared" si="45"/>
        <v>5236.3639999999996</v>
      </c>
      <c r="F287" s="34">
        <f t="shared" si="46"/>
        <v>5.236364</v>
      </c>
      <c r="G287" s="35">
        <f t="shared" si="47"/>
        <v>3.5221259370000001E-2</v>
      </c>
    </row>
    <row r="288" spans="1:7" ht="14.25" x14ac:dyDescent="0.2">
      <c r="A288" s="1">
        <v>95.7</v>
      </c>
      <c r="B288" s="33">
        <v>4.9318138089999997E-5</v>
      </c>
      <c r="C288" s="1">
        <v>23</v>
      </c>
      <c r="D288" s="33">
        <v>1.519998358E-4</v>
      </c>
      <c r="E288" s="33">
        <f t="shared" si="45"/>
        <v>7615.8060000000005</v>
      </c>
      <c r="F288" s="34">
        <f t="shared" si="46"/>
        <v>7.6158060000000001</v>
      </c>
      <c r="G288" s="35">
        <f t="shared" si="47"/>
        <v>4.9318138089999998E-2</v>
      </c>
    </row>
    <row r="289" spans="1:7" ht="14.25" x14ac:dyDescent="0.2">
      <c r="A289" s="1">
        <v>186.2</v>
      </c>
      <c r="B289" s="33">
        <v>6.6515534800000003E-5</v>
      </c>
      <c r="C289" s="1">
        <v>22</v>
      </c>
      <c r="D289" s="33">
        <v>2.2586828099999999E-4</v>
      </c>
      <c r="E289" s="33">
        <f t="shared" si="45"/>
        <v>14817.795999999998</v>
      </c>
      <c r="F289" s="34">
        <f t="shared" si="46"/>
        <v>14.817795999999998</v>
      </c>
      <c r="G289" s="35">
        <f t="shared" si="47"/>
        <v>6.6515534799999998E-2</v>
      </c>
    </row>
    <row r="290" spans="1:7" ht="14.25" x14ac:dyDescent="0.2">
      <c r="A290" s="1">
        <v>311</v>
      </c>
      <c r="B290" s="33">
        <v>1.2332434059999999E-4</v>
      </c>
      <c r="C290" s="1">
        <v>22</v>
      </c>
      <c r="D290" s="33">
        <v>1.470045457E-4</v>
      </c>
      <c r="E290" s="33">
        <f t="shared" si="45"/>
        <v>24749.38</v>
      </c>
      <c r="F290" s="34">
        <f t="shared" si="46"/>
        <v>24.749380000000002</v>
      </c>
      <c r="G290" s="35">
        <f t="shared" si="47"/>
        <v>0.12332434059999998</v>
      </c>
    </row>
    <row r="291" spans="1:7" ht="14.25" x14ac:dyDescent="0.2">
      <c r="A291" s="1">
        <v>632</v>
      </c>
      <c r="B291" s="33">
        <v>1.9512168830000001E-4</v>
      </c>
      <c r="C291" s="1">
        <v>22</v>
      </c>
      <c r="D291" s="33">
        <v>1.305708433E-4</v>
      </c>
      <c r="E291" s="33">
        <f t="shared" si="45"/>
        <v>50294.559999999998</v>
      </c>
      <c r="F291" s="34">
        <f t="shared" si="46"/>
        <v>50.294559999999997</v>
      </c>
      <c r="G291" s="35">
        <f t="shared" si="47"/>
        <v>0.19512168830000001</v>
      </c>
    </row>
    <row r="292" spans="1:7" ht="14.25" x14ac:dyDescent="0.2">
      <c r="A292" s="1">
        <v>949</v>
      </c>
      <c r="B292" s="33">
        <v>3.1816850039999999E-4</v>
      </c>
      <c r="C292" s="1">
        <v>22</v>
      </c>
      <c r="D292" s="33">
        <v>1.386521682E-4</v>
      </c>
      <c r="E292" s="33">
        <f t="shared" si="45"/>
        <v>75521.42</v>
      </c>
      <c r="F292" s="34">
        <f t="shared" si="46"/>
        <v>75.521419999999992</v>
      </c>
      <c r="G292" s="35">
        <f t="shared" si="47"/>
        <v>0.3181685004</v>
      </c>
    </row>
    <row r="293" spans="1:7" ht="14.25" x14ac:dyDescent="0.2">
      <c r="A293" s="1">
        <v>1588</v>
      </c>
      <c r="B293" s="33">
        <v>2.4039762380000001E-4</v>
      </c>
      <c r="C293" s="1">
        <v>22</v>
      </c>
      <c r="D293" s="33">
        <v>1.169687494E-4</v>
      </c>
      <c r="E293" s="33">
        <f t="shared" si="45"/>
        <v>126373.04</v>
      </c>
      <c r="F293" s="34">
        <f t="shared" si="46"/>
        <v>126.37303999999999</v>
      </c>
      <c r="G293" s="35">
        <f t="shared" si="47"/>
        <v>0.24039762380000002</v>
      </c>
    </row>
    <row r="294" spans="1:7" ht="14.25" x14ac:dyDescent="0.2">
      <c r="A294" s="1">
        <v>2540</v>
      </c>
      <c r="B294" s="33">
        <v>3.2498423000000001E-4</v>
      </c>
      <c r="C294" s="1">
        <v>22</v>
      </c>
      <c r="D294" s="33">
        <v>2.121062782E-4</v>
      </c>
      <c r="E294" s="33">
        <f t="shared" si="45"/>
        <v>202133.19999999998</v>
      </c>
      <c r="F294" s="34">
        <f t="shared" si="46"/>
        <v>202.13319999999999</v>
      </c>
      <c r="G294" s="35">
        <f t="shared" si="47"/>
        <v>0.32498422999999999</v>
      </c>
    </row>
    <row r="295" spans="1:7" ht="14.25" x14ac:dyDescent="0.2">
      <c r="A295" s="1">
        <v>3820</v>
      </c>
      <c r="B295" s="33">
        <v>2.7937065369999998E-4</v>
      </c>
      <c r="C295" s="1">
        <v>22</v>
      </c>
      <c r="D295" s="33">
        <v>9.5134763090000003E-5</v>
      </c>
      <c r="E295" s="33">
        <f t="shared" si="45"/>
        <v>303995.59999999998</v>
      </c>
      <c r="F295" s="34">
        <f t="shared" si="46"/>
        <v>303.99559999999997</v>
      </c>
      <c r="G295" s="35">
        <f t="shared" si="47"/>
        <v>0.27937065369999997</v>
      </c>
    </row>
    <row r="296" spans="1:7" ht="14.25" x14ac:dyDescent="0.2">
      <c r="A296" s="1">
        <v>5090</v>
      </c>
      <c r="B296" s="33">
        <v>2.430568667E-4</v>
      </c>
      <c r="C296" s="1">
        <v>22</v>
      </c>
      <c r="D296" s="33">
        <v>9.0008182959999997E-5</v>
      </c>
      <c r="E296" s="33">
        <f t="shared" si="45"/>
        <v>405062.2</v>
      </c>
      <c r="F296" s="34">
        <f t="shared" si="46"/>
        <v>405.06220000000002</v>
      </c>
      <c r="G296" s="35">
        <f t="shared" si="47"/>
        <v>0.24305686670000001</v>
      </c>
    </row>
    <row r="297" spans="1:7" ht="14.25" x14ac:dyDescent="0.2">
      <c r="A297" s="1">
        <v>6620</v>
      </c>
      <c r="B297" s="33">
        <v>3.2184240580000002E-4</v>
      </c>
      <c r="C297" s="1">
        <v>23</v>
      </c>
      <c r="D297" s="33">
        <v>1.7905313650000001E-4</v>
      </c>
      <c r="E297" s="33">
        <f t="shared" si="45"/>
        <v>526819.6</v>
      </c>
      <c r="F297" s="34">
        <f t="shared" si="46"/>
        <v>526.81959999999992</v>
      </c>
      <c r="G297" s="35">
        <f t="shared" si="47"/>
        <v>0.32184240580000001</v>
      </c>
    </row>
    <row r="298" spans="1:7" ht="14.25" x14ac:dyDescent="0.2">
      <c r="A298" s="1">
        <v>8410</v>
      </c>
      <c r="B298" s="33">
        <v>3.1688561430000001E-4</v>
      </c>
      <c r="C298" s="1">
        <v>23</v>
      </c>
      <c r="D298" s="33">
        <v>7.2264024499999995E-5</v>
      </c>
      <c r="E298" s="33">
        <f t="shared" si="45"/>
        <v>669267.79999999993</v>
      </c>
      <c r="F298" s="34">
        <f t="shared" si="46"/>
        <v>669.26779999999997</v>
      </c>
      <c r="G298" s="35">
        <f t="shared" si="47"/>
        <v>0.31688561430000001</v>
      </c>
    </row>
    <row r="301" spans="1:7" ht="14.25" x14ac:dyDescent="0.2">
      <c r="A301" s="1" t="s">
        <v>285</v>
      </c>
      <c r="B301" s="1" t="s">
        <v>286</v>
      </c>
      <c r="D301" s="1"/>
    </row>
    <row r="302" spans="1:7" ht="14.25" x14ac:dyDescent="0.2">
      <c r="B302" s="1"/>
      <c r="D302" s="1"/>
    </row>
    <row r="303" spans="1:7" s="36" customFormat="1" ht="14.25" x14ac:dyDescent="0.2">
      <c r="A303" s="36" t="s">
        <v>247</v>
      </c>
      <c r="B303" s="37"/>
      <c r="D303" s="37"/>
      <c r="E303" s="37"/>
      <c r="F303" s="38"/>
      <c r="G303" s="39"/>
    </row>
    <row r="304" spans="1:7" s="40" customFormat="1" ht="30.75" x14ac:dyDescent="0.25">
      <c r="A304" s="40" t="s">
        <v>248</v>
      </c>
      <c r="B304" s="41" t="s">
        <v>249</v>
      </c>
      <c r="C304" s="40" t="s">
        <v>250</v>
      </c>
      <c r="D304" s="41" t="s">
        <v>251</v>
      </c>
      <c r="E304" s="41" t="s">
        <v>252</v>
      </c>
      <c r="F304" s="42" t="s">
        <v>253</v>
      </c>
      <c r="G304" s="43" t="s">
        <v>254</v>
      </c>
    </row>
    <row r="305" spans="1:7" ht="14.25" x14ac:dyDescent="0.2">
      <c r="A305" s="1">
        <v>0</v>
      </c>
      <c r="B305" s="33">
        <v>-2.9214678290000001E-5</v>
      </c>
      <c r="C305" s="1">
        <v>23</v>
      </c>
      <c r="D305" s="33">
        <v>1.2604356160000001E-4</v>
      </c>
      <c r="E305" s="33">
        <f t="shared" ref="E305:E314" si="48">A305*79.58</f>
        <v>0</v>
      </c>
      <c r="F305" s="34">
        <f t="shared" ref="F305:F314" si="49">E305/1000</f>
        <v>0</v>
      </c>
      <c r="G305" s="35">
        <f t="shared" ref="G305:G314" si="50">B305*1000</f>
        <v>-2.9214678290000001E-2</v>
      </c>
    </row>
    <row r="306" spans="1:7" ht="14.25" x14ac:dyDescent="0.2">
      <c r="A306" s="1">
        <v>50</v>
      </c>
      <c r="B306" s="33">
        <v>2.7688321729999999E-5</v>
      </c>
      <c r="C306" s="1">
        <v>23</v>
      </c>
      <c r="D306" s="33">
        <v>1.1622167359999999E-4</v>
      </c>
      <c r="E306" s="33">
        <f t="shared" si="48"/>
        <v>3979</v>
      </c>
      <c r="F306" s="34">
        <f t="shared" si="49"/>
        <v>3.9790000000000001</v>
      </c>
      <c r="G306" s="35">
        <f t="shared" si="50"/>
        <v>2.768832173E-2</v>
      </c>
    </row>
    <row r="307" spans="1:7" ht="14.25" x14ac:dyDescent="0.2">
      <c r="A307" s="1">
        <v>100</v>
      </c>
      <c r="B307" s="33">
        <v>2.263592054E-5</v>
      </c>
      <c r="C307" s="1">
        <v>23</v>
      </c>
      <c r="D307" s="33">
        <v>7.7769314669999998E-5</v>
      </c>
      <c r="E307" s="33">
        <f t="shared" si="48"/>
        <v>7958</v>
      </c>
      <c r="F307" s="34">
        <f t="shared" si="49"/>
        <v>7.9580000000000002</v>
      </c>
      <c r="G307" s="35">
        <f t="shared" si="50"/>
        <v>2.263592054E-2</v>
      </c>
    </row>
    <row r="308" spans="1:7" ht="14.25" x14ac:dyDescent="0.2">
      <c r="A308" s="1">
        <v>200</v>
      </c>
      <c r="B308" s="33">
        <v>4.0661289680000001E-5</v>
      </c>
      <c r="C308" s="1">
        <v>23</v>
      </c>
      <c r="D308" s="33">
        <v>1.1123268790000001E-4</v>
      </c>
      <c r="E308" s="33">
        <f t="shared" si="48"/>
        <v>15916</v>
      </c>
      <c r="F308" s="34">
        <f t="shared" si="49"/>
        <v>15.916</v>
      </c>
      <c r="G308" s="35">
        <f t="shared" si="50"/>
        <v>4.0661289680000004E-2</v>
      </c>
    </row>
    <row r="309" spans="1:7" ht="14.25" x14ac:dyDescent="0.2">
      <c r="A309" s="1">
        <v>400</v>
      </c>
      <c r="B309" s="33">
        <v>3.8144476700000003E-5</v>
      </c>
      <c r="C309" s="1">
        <v>23</v>
      </c>
      <c r="D309" s="33">
        <v>7.3059928220000001E-5</v>
      </c>
      <c r="E309" s="33">
        <f t="shared" si="48"/>
        <v>31832</v>
      </c>
      <c r="F309" s="34">
        <f t="shared" si="49"/>
        <v>31.832000000000001</v>
      </c>
      <c r="G309" s="35">
        <f t="shared" si="50"/>
        <v>3.8144476700000006E-2</v>
      </c>
    </row>
    <row r="310" spans="1:7" ht="14.25" x14ac:dyDescent="0.2">
      <c r="A310" s="1">
        <v>800</v>
      </c>
      <c r="B310" s="33">
        <v>8.4894174390000003E-5</v>
      </c>
      <c r="C310" s="1">
        <v>23</v>
      </c>
      <c r="D310" s="33">
        <v>9.0068448349999995E-5</v>
      </c>
      <c r="E310" s="33">
        <f t="shared" si="48"/>
        <v>63664</v>
      </c>
      <c r="F310" s="34">
        <f t="shared" si="49"/>
        <v>63.664000000000001</v>
      </c>
      <c r="G310" s="35">
        <f t="shared" si="50"/>
        <v>8.4894174390000007E-2</v>
      </c>
    </row>
    <row r="311" spans="1:7" ht="14.25" x14ac:dyDescent="0.2">
      <c r="A311" s="1">
        <v>1500</v>
      </c>
      <c r="B311" s="33">
        <v>9.9337349789999999E-5</v>
      </c>
      <c r="C311" s="1">
        <v>23</v>
      </c>
      <c r="D311" s="33">
        <v>1.6951983369999999E-4</v>
      </c>
      <c r="E311" s="33">
        <f t="shared" si="48"/>
        <v>119370</v>
      </c>
      <c r="F311" s="34">
        <f t="shared" si="49"/>
        <v>119.37</v>
      </c>
      <c r="G311" s="35">
        <f t="shared" si="50"/>
        <v>9.9337349790000001E-2</v>
      </c>
    </row>
    <row r="312" spans="1:7" ht="14.25" x14ac:dyDescent="0.2">
      <c r="A312" s="1">
        <v>2200</v>
      </c>
      <c r="B312" s="33">
        <v>1.2336622160000001E-4</v>
      </c>
      <c r="C312" s="1">
        <v>23</v>
      </c>
      <c r="D312" s="33">
        <v>1.15034874E-4</v>
      </c>
      <c r="E312" s="33">
        <f t="shared" si="48"/>
        <v>175076</v>
      </c>
      <c r="F312" s="34">
        <f t="shared" si="49"/>
        <v>175.07599999999999</v>
      </c>
      <c r="G312" s="35">
        <f t="shared" si="50"/>
        <v>0.12336622160000001</v>
      </c>
    </row>
    <row r="313" spans="1:7" ht="14.25" x14ac:dyDescent="0.2">
      <c r="A313" s="1">
        <v>3000</v>
      </c>
      <c r="B313" s="33">
        <v>1.3436162549999999E-4</v>
      </c>
      <c r="C313" s="1">
        <v>23</v>
      </c>
      <c r="D313" s="33">
        <v>8.4728976639999998E-5</v>
      </c>
      <c r="E313" s="33">
        <f t="shared" si="48"/>
        <v>238740</v>
      </c>
      <c r="F313" s="34">
        <f t="shared" si="49"/>
        <v>238.74</v>
      </c>
      <c r="G313" s="35">
        <f t="shared" si="50"/>
        <v>0.1343616255</v>
      </c>
    </row>
    <row r="314" spans="1:7" ht="14.25" x14ac:dyDescent="0.2">
      <c r="A314" s="1">
        <v>3900</v>
      </c>
      <c r="B314" s="33">
        <v>1.033840719E-4</v>
      </c>
      <c r="C314" s="1">
        <v>23</v>
      </c>
      <c r="D314" s="33">
        <v>1.2456851500000001E-4</v>
      </c>
      <c r="E314" s="33">
        <f t="shared" si="48"/>
        <v>310362</v>
      </c>
      <c r="F314" s="34">
        <f t="shared" si="49"/>
        <v>310.36200000000002</v>
      </c>
      <c r="G314" s="35">
        <f t="shared" si="50"/>
        <v>0.1033840719</v>
      </c>
    </row>
    <row r="317" spans="1:7" ht="14.25" x14ac:dyDescent="0.2">
      <c r="A317" s="1" t="s">
        <v>287</v>
      </c>
      <c r="B317" s="1" t="s">
        <v>288</v>
      </c>
      <c r="D317" s="1"/>
    </row>
    <row r="318" spans="1:7" ht="14.25" x14ac:dyDescent="0.2">
      <c r="B318" s="1"/>
      <c r="D318" s="1"/>
    </row>
    <row r="319" spans="1:7" s="36" customFormat="1" ht="14.25" x14ac:dyDescent="0.2">
      <c r="A319" s="36" t="s">
        <v>247</v>
      </c>
      <c r="B319" s="37"/>
      <c r="D319" s="37"/>
      <c r="E319" s="37"/>
      <c r="F319" s="38"/>
      <c r="G319" s="39"/>
    </row>
    <row r="320" spans="1:7" s="40" customFormat="1" ht="30.75" x14ac:dyDescent="0.25">
      <c r="A320" s="40" t="s">
        <v>248</v>
      </c>
      <c r="B320" s="41" t="s">
        <v>249</v>
      </c>
      <c r="C320" s="40" t="s">
        <v>250</v>
      </c>
      <c r="D320" s="41" t="s">
        <v>251</v>
      </c>
      <c r="E320" s="41" t="s">
        <v>252</v>
      </c>
      <c r="F320" s="42" t="s">
        <v>253</v>
      </c>
      <c r="G320" s="43" t="s">
        <v>254</v>
      </c>
    </row>
    <row r="321" spans="1:7" ht="14.25" x14ac:dyDescent="0.2">
      <c r="A321" s="1">
        <v>0.23</v>
      </c>
      <c r="B321" s="33">
        <v>-4.8539853759999997E-5</v>
      </c>
      <c r="C321" s="1">
        <v>29</v>
      </c>
      <c r="D321" s="33">
        <v>6.9296646229999995E-5</v>
      </c>
      <c r="E321" s="33">
        <f t="shared" ref="E321:E334" si="51">A321*79.58</f>
        <v>18.3034</v>
      </c>
      <c r="F321" s="34">
        <f t="shared" ref="F321:F334" si="52">E321/1000</f>
        <v>1.8303400000000001E-2</v>
      </c>
      <c r="G321" s="35">
        <f t="shared" ref="G321:G334" si="53">B321*1000</f>
        <v>-4.8539853759999994E-2</v>
      </c>
    </row>
    <row r="322" spans="1:7" ht="14.25" x14ac:dyDescent="0.2">
      <c r="A322" s="1">
        <v>32</v>
      </c>
      <c r="B322" s="33">
        <v>3.017914617E-5</v>
      </c>
      <c r="C322" s="1">
        <v>28</v>
      </c>
      <c r="D322" s="33">
        <v>5.0177789179999999E-5</v>
      </c>
      <c r="E322" s="33">
        <f t="shared" si="51"/>
        <v>2546.56</v>
      </c>
      <c r="F322" s="34">
        <f t="shared" si="52"/>
        <v>2.5465599999999999</v>
      </c>
      <c r="G322" s="35">
        <f t="shared" si="53"/>
        <v>3.0179146170000001E-2</v>
      </c>
    </row>
    <row r="323" spans="1:7" ht="14.25" x14ac:dyDescent="0.2">
      <c r="A323" s="1">
        <v>62.4</v>
      </c>
      <c r="B323" s="33">
        <v>4.5743228979999999E-5</v>
      </c>
      <c r="C323" s="1">
        <v>27</v>
      </c>
      <c r="D323" s="33">
        <v>6.8421728760000006E-5</v>
      </c>
      <c r="E323" s="33">
        <f t="shared" si="51"/>
        <v>4965.7919999999995</v>
      </c>
      <c r="F323" s="34">
        <f t="shared" si="52"/>
        <v>4.9657919999999995</v>
      </c>
      <c r="G323" s="35">
        <f t="shared" si="53"/>
        <v>4.5743228980000002E-2</v>
      </c>
    </row>
    <row r="324" spans="1:7" ht="14.25" x14ac:dyDescent="0.2">
      <c r="A324" s="1">
        <v>91.8</v>
      </c>
      <c r="B324" s="33">
        <v>-2.512683984E-5</v>
      </c>
      <c r="C324" s="1">
        <v>26</v>
      </c>
      <c r="D324" s="33">
        <v>6.8346965009999995E-5</v>
      </c>
      <c r="E324" s="33">
        <f t="shared" si="51"/>
        <v>7305.4439999999995</v>
      </c>
      <c r="F324" s="34">
        <f t="shared" si="52"/>
        <v>7.3054439999999996</v>
      </c>
      <c r="G324" s="35">
        <f t="shared" si="53"/>
        <v>-2.5126839840000002E-2</v>
      </c>
    </row>
    <row r="325" spans="1:7" ht="14.25" x14ac:dyDescent="0.2">
      <c r="A325" s="1">
        <v>183.6</v>
      </c>
      <c r="B325" s="33">
        <v>6.7722489839999996E-5</v>
      </c>
      <c r="C325" s="1">
        <v>25</v>
      </c>
      <c r="D325" s="33">
        <v>5.9298804919999997E-5</v>
      </c>
      <c r="E325" s="33">
        <f t="shared" si="51"/>
        <v>14610.887999999999</v>
      </c>
      <c r="F325" s="34">
        <f t="shared" si="52"/>
        <v>14.610887999999999</v>
      </c>
      <c r="G325" s="35">
        <f t="shared" si="53"/>
        <v>6.7722489839999997E-2</v>
      </c>
    </row>
    <row r="326" spans="1:7" ht="14.25" x14ac:dyDescent="0.2">
      <c r="A326" s="1">
        <v>308</v>
      </c>
      <c r="B326" s="33">
        <v>4.5242524030000001E-5</v>
      </c>
      <c r="C326" s="1">
        <v>25</v>
      </c>
      <c r="D326" s="33">
        <v>5.7301489520000001E-5</v>
      </c>
      <c r="E326" s="33">
        <f t="shared" si="51"/>
        <v>24510.639999999999</v>
      </c>
      <c r="F326" s="34">
        <f t="shared" si="52"/>
        <v>24.510639999999999</v>
      </c>
      <c r="G326" s="35">
        <f t="shared" si="53"/>
        <v>4.5242524030000002E-2</v>
      </c>
    </row>
    <row r="327" spans="1:7" ht="14.25" x14ac:dyDescent="0.2">
      <c r="A327" s="1">
        <v>621</v>
      </c>
      <c r="B327" s="33">
        <v>8.7684517869999999E-5</v>
      </c>
      <c r="C327" s="1">
        <v>25</v>
      </c>
      <c r="D327" s="33">
        <v>6.3776130529999997E-5</v>
      </c>
      <c r="E327" s="33">
        <f t="shared" si="51"/>
        <v>49419.18</v>
      </c>
      <c r="F327" s="34">
        <f t="shared" si="52"/>
        <v>49.419179999999997</v>
      </c>
      <c r="G327" s="35">
        <f t="shared" si="53"/>
        <v>8.7684517869999992E-2</v>
      </c>
    </row>
    <row r="328" spans="1:7" ht="14.25" x14ac:dyDescent="0.2">
      <c r="A328" s="1">
        <v>939</v>
      </c>
      <c r="B328" s="33">
        <v>8.1822898939999997E-5</v>
      </c>
      <c r="C328" s="1">
        <v>24</v>
      </c>
      <c r="D328" s="33">
        <v>5.0952866330000003E-5</v>
      </c>
      <c r="E328" s="33">
        <f t="shared" si="51"/>
        <v>74725.62</v>
      </c>
      <c r="F328" s="34">
        <f t="shared" si="52"/>
        <v>74.725619999999992</v>
      </c>
      <c r="G328" s="35">
        <f t="shared" si="53"/>
        <v>8.182289894E-2</v>
      </c>
    </row>
    <row r="329" spans="1:7" ht="14.25" x14ac:dyDescent="0.2">
      <c r="A329" s="1">
        <v>1568</v>
      </c>
      <c r="B329" s="33">
        <v>1.562228545E-4</v>
      </c>
      <c r="C329" s="1">
        <v>24</v>
      </c>
      <c r="D329" s="33">
        <v>5.402676228E-5</v>
      </c>
      <c r="E329" s="33">
        <f t="shared" si="51"/>
        <v>124781.44</v>
      </c>
      <c r="F329" s="34">
        <f t="shared" si="52"/>
        <v>124.78144</v>
      </c>
      <c r="G329" s="35">
        <f t="shared" si="53"/>
        <v>0.15622285450000001</v>
      </c>
    </row>
    <row r="330" spans="1:7" ht="14.25" x14ac:dyDescent="0.2">
      <c r="A330" s="1">
        <v>2520</v>
      </c>
      <c r="B330" s="33">
        <v>1.4513266499999999E-4</v>
      </c>
      <c r="C330" s="1">
        <v>24</v>
      </c>
      <c r="D330" s="33">
        <v>7.5505422650000003E-5</v>
      </c>
      <c r="E330" s="33">
        <f t="shared" si="51"/>
        <v>200541.6</v>
      </c>
      <c r="F330" s="34">
        <f t="shared" si="52"/>
        <v>200.54160000000002</v>
      </c>
      <c r="G330" s="35">
        <f t="shared" si="53"/>
        <v>0.14513266499999999</v>
      </c>
    </row>
    <row r="331" spans="1:7" ht="14.25" x14ac:dyDescent="0.2">
      <c r="A331" s="1">
        <v>3800</v>
      </c>
      <c r="B331" s="33">
        <v>1.7788726209999999E-4</v>
      </c>
      <c r="C331" s="1">
        <v>24</v>
      </c>
      <c r="D331" s="33">
        <v>7.4403519690000004E-5</v>
      </c>
      <c r="E331" s="33">
        <f t="shared" si="51"/>
        <v>302404</v>
      </c>
      <c r="F331" s="34">
        <f t="shared" si="52"/>
        <v>302.404</v>
      </c>
      <c r="G331" s="35">
        <f t="shared" si="53"/>
        <v>0.1778872621</v>
      </c>
    </row>
    <row r="332" spans="1:7" ht="14.25" x14ac:dyDescent="0.2">
      <c r="A332" s="1">
        <v>5050</v>
      </c>
      <c r="B332" s="33">
        <v>2.214047245E-4</v>
      </c>
      <c r="C332" s="1">
        <v>24</v>
      </c>
      <c r="D332" s="33">
        <v>6.4061238759999993E-5</v>
      </c>
      <c r="E332" s="33">
        <f t="shared" si="51"/>
        <v>401879</v>
      </c>
      <c r="F332" s="34">
        <f t="shared" si="52"/>
        <v>401.87900000000002</v>
      </c>
      <c r="G332" s="35">
        <f t="shared" si="53"/>
        <v>0.22140472450000001</v>
      </c>
    </row>
    <row r="333" spans="1:7" ht="14.25" x14ac:dyDescent="0.2">
      <c r="A333" s="1">
        <v>6570</v>
      </c>
      <c r="B333" s="33">
        <v>2.075916969E-4</v>
      </c>
      <c r="C333" s="1">
        <v>24</v>
      </c>
      <c r="D333" s="33">
        <v>6.0062946060000002E-5</v>
      </c>
      <c r="E333" s="33">
        <f t="shared" si="51"/>
        <v>522840.6</v>
      </c>
      <c r="F333" s="34">
        <f t="shared" si="52"/>
        <v>522.84059999999999</v>
      </c>
      <c r="G333" s="35">
        <f t="shared" si="53"/>
        <v>0.20759169690000001</v>
      </c>
    </row>
    <row r="334" spans="1:7" ht="14.25" x14ac:dyDescent="0.2">
      <c r="A334" s="1">
        <v>8330</v>
      </c>
      <c r="B334" s="33">
        <v>1.721520617E-4</v>
      </c>
      <c r="C334" s="1">
        <v>24</v>
      </c>
      <c r="D334" s="33">
        <v>4.1450635089999997E-5</v>
      </c>
      <c r="E334" s="33">
        <f t="shared" si="51"/>
        <v>662901.4</v>
      </c>
      <c r="F334" s="34">
        <f t="shared" si="52"/>
        <v>662.90139999999997</v>
      </c>
      <c r="G334" s="35">
        <f t="shared" si="53"/>
        <v>0.1721520617</v>
      </c>
    </row>
    <row r="337" spans="1:7" ht="14.25" x14ac:dyDescent="0.2">
      <c r="A337" s="1" t="s">
        <v>290</v>
      </c>
      <c r="B337" s="1" t="s">
        <v>291</v>
      </c>
      <c r="D337" s="1"/>
    </row>
    <row r="338" spans="1:7" ht="14.25" x14ac:dyDescent="0.2">
      <c r="B338" s="1"/>
      <c r="D338" s="1"/>
    </row>
    <row r="339" spans="1:7" s="36" customFormat="1" ht="14.25" x14ac:dyDescent="0.2">
      <c r="A339" s="36" t="s">
        <v>247</v>
      </c>
      <c r="B339" s="37"/>
      <c r="D339" s="37"/>
      <c r="E339" s="37"/>
      <c r="F339" s="38"/>
      <c r="G339" s="39"/>
    </row>
    <row r="340" spans="1:7" s="40" customFormat="1" ht="30.75" x14ac:dyDescent="0.25">
      <c r="A340" s="40" t="s">
        <v>248</v>
      </c>
      <c r="B340" s="41" t="s">
        <v>249</v>
      </c>
      <c r="C340" s="40" t="s">
        <v>250</v>
      </c>
      <c r="D340" s="41" t="s">
        <v>251</v>
      </c>
      <c r="E340" s="41" t="s">
        <v>252</v>
      </c>
      <c r="F340" s="42" t="s">
        <v>253</v>
      </c>
      <c r="G340" s="43" t="s">
        <v>254</v>
      </c>
    </row>
    <row r="341" spans="1:7" ht="14.25" x14ac:dyDescent="0.2">
      <c r="A341" s="1">
        <v>17.12</v>
      </c>
      <c r="B341" s="33">
        <v>6.7747185450000002E-5</v>
      </c>
      <c r="C341" s="1">
        <v>28</v>
      </c>
      <c r="D341" s="33">
        <v>1.9010454870000001E-4</v>
      </c>
      <c r="E341" s="33">
        <f t="shared" ref="E341:E351" si="54">A341*79.58</f>
        <v>1362.4096</v>
      </c>
      <c r="F341" s="34">
        <f t="shared" ref="F341:F351" si="55">E341/1000</f>
        <v>1.3624095999999999</v>
      </c>
      <c r="G341" s="35">
        <f t="shared" ref="G341:G351" si="56">B341*1000</f>
        <v>6.7747185449999997E-2</v>
      </c>
    </row>
    <row r="342" spans="1:7" ht="14.25" x14ac:dyDescent="0.2">
      <c r="A342" s="1">
        <v>43.7</v>
      </c>
      <c r="B342" s="33">
        <v>5.1588138589999999E-5</v>
      </c>
      <c r="C342" s="1">
        <v>28</v>
      </c>
      <c r="D342" s="33">
        <v>1.2491645249999999E-4</v>
      </c>
      <c r="E342" s="33">
        <f t="shared" si="54"/>
        <v>3477.6460000000002</v>
      </c>
      <c r="F342" s="34">
        <f t="shared" si="55"/>
        <v>3.477646</v>
      </c>
      <c r="G342" s="35">
        <f t="shared" si="56"/>
        <v>5.1588138589999999E-2</v>
      </c>
    </row>
    <row r="343" spans="1:7" ht="14.25" x14ac:dyDescent="0.2">
      <c r="A343" s="1">
        <v>73.8</v>
      </c>
      <c r="B343" s="33">
        <v>6.4257658319999999E-5</v>
      </c>
      <c r="C343" s="1">
        <v>27</v>
      </c>
      <c r="D343" s="33">
        <v>2.8584286310000002E-4</v>
      </c>
      <c r="E343" s="33">
        <f t="shared" si="54"/>
        <v>5873.0039999999999</v>
      </c>
      <c r="F343" s="34">
        <f t="shared" si="55"/>
        <v>5.8730039999999999</v>
      </c>
      <c r="G343" s="35">
        <f t="shared" si="56"/>
        <v>6.4257658319999994E-2</v>
      </c>
    </row>
    <row r="344" spans="1:7" ht="14.25" x14ac:dyDescent="0.2">
      <c r="A344" s="1">
        <v>292</v>
      </c>
      <c r="B344" s="33">
        <v>1.009850019E-4</v>
      </c>
      <c r="C344" s="1">
        <v>27</v>
      </c>
      <c r="D344" s="33">
        <v>1.9072721909999999E-4</v>
      </c>
      <c r="E344" s="33">
        <f t="shared" si="54"/>
        <v>23237.360000000001</v>
      </c>
      <c r="F344" s="34">
        <f t="shared" si="55"/>
        <v>23.237359999999999</v>
      </c>
      <c r="G344" s="35">
        <f t="shared" si="56"/>
        <v>0.1009850019</v>
      </c>
    </row>
    <row r="345" spans="1:7" ht="14.25" x14ac:dyDescent="0.2">
      <c r="A345" s="1">
        <v>610</v>
      </c>
      <c r="B345" s="33">
        <v>5.0130646619999999E-5</v>
      </c>
      <c r="C345" s="1">
        <v>27</v>
      </c>
      <c r="D345" s="33">
        <v>1.9107958200000001E-4</v>
      </c>
      <c r="E345" s="33">
        <f t="shared" si="54"/>
        <v>48543.799999999996</v>
      </c>
      <c r="F345" s="34">
        <f t="shared" si="55"/>
        <v>48.543799999999997</v>
      </c>
      <c r="G345" s="35">
        <f t="shared" si="56"/>
        <v>5.0130646619999997E-2</v>
      </c>
    </row>
    <row r="346" spans="1:7" ht="14.25" x14ac:dyDescent="0.2">
      <c r="A346" s="1">
        <v>1560</v>
      </c>
      <c r="B346" s="33">
        <v>1.180727092E-4</v>
      </c>
      <c r="C346" s="1">
        <v>27</v>
      </c>
      <c r="D346" s="33">
        <v>1.425707884E-4</v>
      </c>
      <c r="E346" s="33">
        <f t="shared" si="54"/>
        <v>124144.8</v>
      </c>
      <c r="F346" s="34">
        <f t="shared" si="55"/>
        <v>124.1448</v>
      </c>
      <c r="G346" s="35">
        <f t="shared" si="56"/>
        <v>0.1180727092</v>
      </c>
    </row>
    <row r="347" spans="1:7" ht="14.25" x14ac:dyDescent="0.2">
      <c r="A347" s="1">
        <v>2540</v>
      </c>
      <c r="B347" s="33">
        <v>1.932348329E-4</v>
      </c>
      <c r="C347" s="1">
        <v>27</v>
      </c>
      <c r="D347" s="33">
        <v>2.578942533E-4</v>
      </c>
      <c r="E347" s="33">
        <f t="shared" si="54"/>
        <v>202133.19999999998</v>
      </c>
      <c r="F347" s="34">
        <f t="shared" si="55"/>
        <v>202.13319999999999</v>
      </c>
      <c r="G347" s="35">
        <f t="shared" si="56"/>
        <v>0.19323483290000001</v>
      </c>
    </row>
    <row r="348" spans="1:7" ht="14.25" x14ac:dyDescent="0.2">
      <c r="A348" s="1">
        <v>3810</v>
      </c>
      <c r="B348" s="33">
        <v>2.5738389850000001E-4</v>
      </c>
      <c r="C348" s="1">
        <v>27</v>
      </c>
      <c r="D348" s="33">
        <v>1.2696325750000001E-4</v>
      </c>
      <c r="E348" s="33">
        <f t="shared" si="54"/>
        <v>303199.8</v>
      </c>
      <c r="F348" s="34">
        <f t="shared" si="55"/>
        <v>303.19979999999998</v>
      </c>
      <c r="G348" s="35">
        <f t="shared" si="56"/>
        <v>0.25738389849999999</v>
      </c>
    </row>
    <row r="349" spans="1:7" ht="14.25" x14ac:dyDescent="0.2">
      <c r="A349" s="1">
        <v>5080</v>
      </c>
      <c r="B349" s="33">
        <v>1.2998855160000001E-4</v>
      </c>
      <c r="C349" s="1">
        <v>27</v>
      </c>
      <c r="D349" s="33">
        <v>9.057858207E-5</v>
      </c>
      <c r="E349" s="33">
        <f t="shared" si="54"/>
        <v>404266.39999999997</v>
      </c>
      <c r="F349" s="34">
        <f t="shared" si="55"/>
        <v>404.26639999999998</v>
      </c>
      <c r="G349" s="35">
        <f t="shared" si="56"/>
        <v>0.1299885516</v>
      </c>
    </row>
    <row r="350" spans="1:7" ht="14.25" x14ac:dyDescent="0.2">
      <c r="A350" s="1">
        <v>6640</v>
      </c>
      <c r="B350" s="33">
        <v>2.6250068609999999E-4</v>
      </c>
      <c r="C350" s="1">
        <v>27</v>
      </c>
      <c r="D350" s="33">
        <v>1.837641739E-4</v>
      </c>
      <c r="E350" s="33">
        <f t="shared" si="54"/>
        <v>528411.19999999995</v>
      </c>
      <c r="F350" s="34">
        <f t="shared" si="55"/>
        <v>528.41120000000001</v>
      </c>
      <c r="G350" s="35">
        <f t="shared" si="56"/>
        <v>0.26250068609999999</v>
      </c>
    </row>
    <row r="351" spans="1:7" ht="14.25" x14ac:dyDescent="0.2">
      <c r="A351" s="1">
        <v>8420</v>
      </c>
      <c r="B351" s="33">
        <v>2.347413884E-4</v>
      </c>
      <c r="C351" s="1">
        <v>27</v>
      </c>
      <c r="D351" s="33">
        <v>1.115844915E-4</v>
      </c>
      <c r="E351" s="33">
        <f t="shared" si="54"/>
        <v>670063.6</v>
      </c>
      <c r="F351" s="34">
        <f t="shared" si="55"/>
        <v>670.06359999999995</v>
      </c>
      <c r="G351" s="35">
        <f t="shared" si="56"/>
        <v>0.2347413884</v>
      </c>
    </row>
    <row r="354" spans="1:7" ht="14.25" x14ac:dyDescent="0.2">
      <c r="A354" s="1" t="s">
        <v>292</v>
      </c>
      <c r="B354" s="1" t="s">
        <v>293</v>
      </c>
      <c r="D354" s="1"/>
    </row>
    <row r="355" spans="1:7" ht="14.25" x14ac:dyDescent="0.2">
      <c r="B355" s="1"/>
      <c r="D355" s="1"/>
    </row>
    <row r="356" spans="1:7" s="36" customFormat="1" ht="14.25" x14ac:dyDescent="0.2">
      <c r="A356" s="36" t="s">
        <v>247</v>
      </c>
      <c r="B356" s="37"/>
      <c r="D356" s="37"/>
      <c r="E356" s="37"/>
      <c r="F356" s="38"/>
      <c r="G356" s="39"/>
    </row>
    <row r="357" spans="1:7" s="40" customFormat="1" ht="30.75" x14ac:dyDescent="0.25">
      <c r="A357" s="40" t="s">
        <v>248</v>
      </c>
      <c r="B357" s="41" t="s">
        <v>249</v>
      </c>
      <c r="C357" s="40" t="s">
        <v>250</v>
      </c>
      <c r="D357" s="41" t="s">
        <v>251</v>
      </c>
      <c r="E357" s="41" t="s">
        <v>252</v>
      </c>
      <c r="F357" s="42" t="s">
        <v>253</v>
      </c>
      <c r="G357" s="43" t="s">
        <v>254</v>
      </c>
    </row>
    <row r="358" spans="1:7" ht="14.25" x14ac:dyDescent="0.2">
      <c r="A358" s="1">
        <v>0</v>
      </c>
      <c r="B358" s="33">
        <v>-2.4062283749999999E-5</v>
      </c>
      <c r="C358" s="1">
        <v>25</v>
      </c>
      <c r="D358" s="33">
        <v>9.852194861E-5</v>
      </c>
      <c r="E358" s="33">
        <f t="shared" ref="E358:E367" si="57">A358*79.58</f>
        <v>0</v>
      </c>
      <c r="F358" s="34">
        <f t="shared" ref="F358:F367" si="58">E358/1000</f>
        <v>0</v>
      </c>
      <c r="G358" s="35">
        <f t="shared" ref="G358:G367" si="59">B358*1000</f>
        <v>-2.406228375E-2</v>
      </c>
    </row>
    <row r="359" spans="1:7" ht="14.25" x14ac:dyDescent="0.2">
      <c r="A359" s="1">
        <v>50</v>
      </c>
      <c r="B359" s="33">
        <v>2.3612222730000002E-5</v>
      </c>
      <c r="C359" s="1">
        <v>25</v>
      </c>
      <c r="D359" s="33">
        <v>6.052928805E-5</v>
      </c>
      <c r="E359" s="33">
        <f t="shared" si="57"/>
        <v>3979</v>
      </c>
      <c r="F359" s="34">
        <f t="shared" si="58"/>
        <v>3.9790000000000001</v>
      </c>
      <c r="G359" s="35">
        <f t="shared" si="59"/>
        <v>2.361222273E-2</v>
      </c>
    </row>
    <row r="360" spans="1:7" ht="14.25" x14ac:dyDescent="0.2">
      <c r="A360" s="1">
        <v>100</v>
      </c>
      <c r="B360" s="33">
        <v>1.036770642E-5</v>
      </c>
      <c r="C360" s="1">
        <v>25</v>
      </c>
      <c r="D360" s="33">
        <v>6.7758620390000003E-5</v>
      </c>
      <c r="E360" s="33">
        <f t="shared" si="57"/>
        <v>7958</v>
      </c>
      <c r="F360" s="34">
        <f t="shared" si="58"/>
        <v>7.9580000000000002</v>
      </c>
      <c r="G360" s="35">
        <f t="shared" si="59"/>
        <v>1.0367706419999999E-2</v>
      </c>
    </row>
    <row r="361" spans="1:7" ht="14.25" x14ac:dyDescent="0.2">
      <c r="A361" s="1">
        <v>200</v>
      </c>
      <c r="B361" s="33">
        <v>3.4510863470000003E-5</v>
      </c>
      <c r="C361" s="1">
        <v>25</v>
      </c>
      <c r="D361" s="33">
        <v>8.7648545930000003E-5</v>
      </c>
      <c r="E361" s="33">
        <f t="shared" si="57"/>
        <v>15916</v>
      </c>
      <c r="F361" s="34">
        <f t="shared" si="58"/>
        <v>15.916</v>
      </c>
      <c r="G361" s="35">
        <f t="shared" si="59"/>
        <v>3.451086347E-2</v>
      </c>
    </row>
    <row r="362" spans="1:7" ht="14.25" x14ac:dyDescent="0.2">
      <c r="A362" s="1">
        <v>400</v>
      </c>
      <c r="B362" s="33">
        <v>7.2332599630000002E-5</v>
      </c>
      <c r="C362" s="1">
        <v>25</v>
      </c>
      <c r="D362" s="33">
        <v>7.2670471639999998E-5</v>
      </c>
      <c r="E362" s="33">
        <f t="shared" si="57"/>
        <v>31832</v>
      </c>
      <c r="F362" s="34">
        <f t="shared" si="58"/>
        <v>31.832000000000001</v>
      </c>
      <c r="G362" s="35">
        <f t="shared" si="59"/>
        <v>7.2332599630000008E-2</v>
      </c>
    </row>
    <row r="363" spans="1:7" ht="14.25" x14ac:dyDescent="0.2">
      <c r="A363" s="1">
        <v>800</v>
      </c>
      <c r="B363" s="33">
        <v>6.5111964930000005E-5</v>
      </c>
      <c r="C363" s="1">
        <v>25</v>
      </c>
      <c r="D363" s="33">
        <v>9.2111024579999995E-5</v>
      </c>
      <c r="E363" s="33">
        <f t="shared" si="57"/>
        <v>63664</v>
      </c>
      <c r="F363" s="34">
        <f t="shared" si="58"/>
        <v>63.664000000000001</v>
      </c>
      <c r="G363" s="35">
        <f t="shared" si="59"/>
        <v>6.5111964930000002E-2</v>
      </c>
    </row>
    <row r="364" spans="1:7" ht="14.25" x14ac:dyDescent="0.2">
      <c r="A364" s="1">
        <v>1500</v>
      </c>
      <c r="B364" s="33">
        <v>9.0219121380000002E-5</v>
      </c>
      <c r="C364" s="1">
        <v>25</v>
      </c>
      <c r="D364" s="33">
        <v>7.2704310009999998E-5</v>
      </c>
      <c r="E364" s="33">
        <f t="shared" si="57"/>
        <v>119370</v>
      </c>
      <c r="F364" s="34">
        <f t="shared" si="58"/>
        <v>119.37</v>
      </c>
      <c r="G364" s="35">
        <f t="shared" si="59"/>
        <v>9.0219121380000003E-2</v>
      </c>
    </row>
    <row r="365" spans="1:7" ht="14.25" x14ac:dyDescent="0.2">
      <c r="A365" s="1">
        <v>2200</v>
      </c>
      <c r="B365" s="33">
        <v>1.109314183E-4</v>
      </c>
      <c r="C365" s="1">
        <v>25</v>
      </c>
      <c r="D365" s="33">
        <v>9.0030232520000003E-5</v>
      </c>
      <c r="E365" s="33">
        <f t="shared" si="57"/>
        <v>175076</v>
      </c>
      <c r="F365" s="34">
        <f t="shared" si="58"/>
        <v>175.07599999999999</v>
      </c>
      <c r="G365" s="35">
        <f t="shared" si="59"/>
        <v>0.1109314183</v>
      </c>
    </row>
    <row r="366" spans="1:7" ht="14.25" x14ac:dyDescent="0.2">
      <c r="A366" s="1">
        <v>3000</v>
      </c>
      <c r="B366" s="33">
        <v>1.3389597110000001E-4</v>
      </c>
      <c r="C366" s="1">
        <v>25</v>
      </c>
      <c r="D366" s="33">
        <v>3.6872568840000001E-5</v>
      </c>
      <c r="E366" s="33">
        <f t="shared" si="57"/>
        <v>238740</v>
      </c>
      <c r="F366" s="34">
        <f t="shared" si="58"/>
        <v>238.74</v>
      </c>
      <c r="G366" s="35">
        <f t="shared" si="59"/>
        <v>0.13389597110000001</v>
      </c>
    </row>
    <row r="367" spans="1:7" ht="14.25" x14ac:dyDescent="0.2">
      <c r="A367" s="1">
        <v>3900</v>
      </c>
      <c r="B367" s="33">
        <v>1.111928212E-4</v>
      </c>
      <c r="C367" s="1">
        <v>25</v>
      </c>
      <c r="D367" s="33">
        <v>7.3806144409999995E-5</v>
      </c>
      <c r="E367" s="33">
        <f t="shared" si="57"/>
        <v>310362</v>
      </c>
      <c r="F367" s="34">
        <f t="shared" si="58"/>
        <v>310.36200000000002</v>
      </c>
      <c r="G367" s="35">
        <f t="shared" si="59"/>
        <v>0.1111928212</v>
      </c>
    </row>
    <row r="370" spans="1:7" ht="14.25" x14ac:dyDescent="0.2">
      <c r="A370" s="1" t="s">
        <v>294</v>
      </c>
      <c r="B370" s="1" t="s">
        <v>295</v>
      </c>
      <c r="D370" s="1"/>
    </row>
    <row r="371" spans="1:7" ht="14.25" x14ac:dyDescent="0.2">
      <c r="B371" s="1"/>
      <c r="D371" s="1"/>
    </row>
    <row r="372" spans="1:7" s="36" customFormat="1" ht="14.25" x14ac:dyDescent="0.2">
      <c r="A372" s="36" t="s">
        <v>247</v>
      </c>
      <c r="B372" s="37"/>
      <c r="D372" s="37"/>
      <c r="E372" s="37"/>
      <c r="F372" s="38"/>
      <c r="G372" s="39"/>
    </row>
    <row r="373" spans="1:7" s="40" customFormat="1" ht="30.75" x14ac:dyDescent="0.25">
      <c r="A373" s="40" t="s">
        <v>248</v>
      </c>
      <c r="B373" s="41" t="s">
        <v>249</v>
      </c>
      <c r="C373" s="40" t="s">
        <v>250</v>
      </c>
      <c r="D373" s="41" t="s">
        <v>251</v>
      </c>
      <c r="E373" s="41" t="s">
        <v>252</v>
      </c>
      <c r="F373" s="42" t="s">
        <v>253</v>
      </c>
      <c r="G373" s="43" t="s">
        <v>254</v>
      </c>
    </row>
    <row r="374" spans="1:7" ht="14.25" x14ac:dyDescent="0.2">
      <c r="A374" s="1">
        <v>-0.48</v>
      </c>
      <c r="B374" s="33">
        <v>-7.1879388579999999E-5</v>
      </c>
      <c r="C374" s="1">
        <v>31</v>
      </c>
      <c r="D374" s="33">
        <v>1.5673484279999999E-4</v>
      </c>
      <c r="E374" s="33">
        <f t="shared" ref="E374:E387" si="60">A374*79.58</f>
        <v>-38.198399999999999</v>
      </c>
      <c r="F374" s="34">
        <f t="shared" ref="F374:F387" si="61">E374/1000</f>
        <v>-3.81984E-2</v>
      </c>
      <c r="G374" s="35">
        <f t="shared" ref="G374:G387" si="62">B374*1000</f>
        <v>-7.1879388579999995E-2</v>
      </c>
    </row>
    <row r="375" spans="1:7" ht="14.25" x14ac:dyDescent="0.2">
      <c r="A375" s="1">
        <v>16.989999999999998</v>
      </c>
      <c r="B375" s="33">
        <v>-9.704158048E-5</v>
      </c>
      <c r="C375" s="1">
        <v>30</v>
      </c>
      <c r="D375" s="33">
        <v>2.7398365160000003E-4</v>
      </c>
      <c r="E375" s="33">
        <f t="shared" si="60"/>
        <v>1352.0641999999998</v>
      </c>
      <c r="F375" s="34">
        <f t="shared" si="61"/>
        <v>1.3520641999999998</v>
      </c>
      <c r="G375" s="35">
        <f t="shared" si="62"/>
        <v>-9.704158048E-2</v>
      </c>
    </row>
    <row r="376" spans="1:7" ht="14.25" x14ac:dyDescent="0.2">
      <c r="A376" s="1">
        <v>43.8</v>
      </c>
      <c r="B376" s="33">
        <v>-3.2794553930000001E-4</v>
      </c>
      <c r="C376" s="1">
        <v>30</v>
      </c>
      <c r="D376" s="33">
        <v>2.6355084959999998E-4</v>
      </c>
      <c r="E376" s="33">
        <f t="shared" si="60"/>
        <v>3485.6039999999998</v>
      </c>
      <c r="F376" s="34">
        <f t="shared" si="61"/>
        <v>3.4856039999999999</v>
      </c>
      <c r="G376" s="35">
        <f t="shared" si="62"/>
        <v>-0.32794553930000003</v>
      </c>
    </row>
    <row r="377" spans="1:7" ht="14.25" x14ac:dyDescent="0.2">
      <c r="A377" s="1">
        <v>74.400000000000006</v>
      </c>
      <c r="B377" s="33">
        <v>9.8820408420000001E-5</v>
      </c>
      <c r="C377" s="1">
        <v>30</v>
      </c>
      <c r="D377" s="33">
        <v>1.5559487890000001E-4</v>
      </c>
      <c r="E377" s="33">
        <f t="shared" si="60"/>
        <v>5920.7520000000004</v>
      </c>
      <c r="F377" s="34">
        <f t="shared" si="61"/>
        <v>5.9207520000000002</v>
      </c>
      <c r="G377" s="35">
        <f t="shared" si="62"/>
        <v>9.8820408420000005E-2</v>
      </c>
    </row>
    <row r="378" spans="1:7" ht="14.25" x14ac:dyDescent="0.2">
      <c r="A378" s="1">
        <v>164.7</v>
      </c>
      <c r="B378" s="33">
        <v>-2.2904440870000002E-5</v>
      </c>
      <c r="C378" s="1">
        <v>30</v>
      </c>
      <c r="D378" s="33">
        <v>1.9725029220000001E-4</v>
      </c>
      <c r="E378" s="33">
        <f t="shared" si="60"/>
        <v>13106.825999999999</v>
      </c>
      <c r="F378" s="34">
        <f t="shared" si="61"/>
        <v>13.106826</v>
      </c>
      <c r="G378" s="35">
        <f t="shared" si="62"/>
        <v>-2.2904440870000001E-2</v>
      </c>
    </row>
    <row r="379" spans="1:7" ht="14.25" x14ac:dyDescent="0.2">
      <c r="A379" s="1">
        <v>290</v>
      </c>
      <c r="B379" s="33">
        <v>1.6773021579999999E-4</v>
      </c>
      <c r="C379" s="1">
        <v>29</v>
      </c>
      <c r="D379" s="33">
        <v>3.0566922820000002E-4</v>
      </c>
      <c r="E379" s="33">
        <f t="shared" si="60"/>
        <v>23078.2</v>
      </c>
      <c r="F379" s="34">
        <f t="shared" si="61"/>
        <v>23.078200000000002</v>
      </c>
      <c r="G379" s="35">
        <f t="shared" si="62"/>
        <v>0.1677302158</v>
      </c>
    </row>
    <row r="380" spans="1:7" ht="14.25" x14ac:dyDescent="0.2">
      <c r="A380" s="1">
        <v>611</v>
      </c>
      <c r="B380" s="33">
        <v>2.5247543540000001E-4</v>
      </c>
      <c r="C380" s="1">
        <v>29</v>
      </c>
      <c r="D380" s="33">
        <v>2.6819429499999999E-4</v>
      </c>
      <c r="E380" s="33">
        <f t="shared" si="60"/>
        <v>48623.38</v>
      </c>
      <c r="F380" s="34">
        <f t="shared" si="61"/>
        <v>48.623379999999997</v>
      </c>
      <c r="G380" s="35">
        <f t="shared" si="62"/>
        <v>0.2524754354</v>
      </c>
    </row>
    <row r="381" spans="1:7" ht="14.25" x14ac:dyDescent="0.2">
      <c r="A381" s="1">
        <v>930</v>
      </c>
      <c r="B381" s="33">
        <v>1.9737231619999999E-4</v>
      </c>
      <c r="C381" s="1">
        <v>29</v>
      </c>
      <c r="D381" s="33">
        <v>1.080257533E-4</v>
      </c>
      <c r="E381" s="33">
        <f t="shared" si="60"/>
        <v>74009.399999999994</v>
      </c>
      <c r="F381" s="34">
        <f t="shared" si="61"/>
        <v>74.009399999999999</v>
      </c>
      <c r="G381" s="35">
        <f t="shared" si="62"/>
        <v>0.19737231619999998</v>
      </c>
    </row>
    <row r="382" spans="1:7" ht="14.25" x14ac:dyDescent="0.2">
      <c r="A382" s="1">
        <v>1562</v>
      </c>
      <c r="B382" s="33">
        <v>2.5776100100000001E-4</v>
      </c>
      <c r="C382" s="1">
        <v>29</v>
      </c>
      <c r="D382" s="33">
        <v>1.9753587679999999E-4</v>
      </c>
      <c r="E382" s="33">
        <f t="shared" si="60"/>
        <v>124303.95999999999</v>
      </c>
      <c r="F382" s="34">
        <f t="shared" si="61"/>
        <v>124.30395999999999</v>
      </c>
      <c r="G382" s="35">
        <f t="shared" si="62"/>
        <v>0.25776100099999999</v>
      </c>
    </row>
    <row r="383" spans="1:7" ht="14.25" x14ac:dyDescent="0.2">
      <c r="A383" s="1">
        <v>2540</v>
      </c>
      <c r="B383" s="33">
        <v>3.335789061E-4</v>
      </c>
      <c r="C383" s="1">
        <v>29</v>
      </c>
      <c r="D383" s="33">
        <v>2.68735036E-4</v>
      </c>
      <c r="E383" s="33">
        <f t="shared" si="60"/>
        <v>202133.19999999998</v>
      </c>
      <c r="F383" s="34">
        <f t="shared" si="61"/>
        <v>202.13319999999999</v>
      </c>
      <c r="G383" s="35">
        <f t="shared" si="62"/>
        <v>0.33357890610000002</v>
      </c>
    </row>
    <row r="384" spans="1:7" ht="14.25" x14ac:dyDescent="0.2">
      <c r="A384" s="1">
        <v>3830</v>
      </c>
      <c r="B384" s="33">
        <v>3.2696507379999999E-4</v>
      </c>
      <c r="C384" s="1">
        <v>29</v>
      </c>
      <c r="D384" s="33">
        <v>2.011306814E-4</v>
      </c>
      <c r="E384" s="33">
        <f t="shared" si="60"/>
        <v>304791.39999999997</v>
      </c>
      <c r="F384" s="34">
        <f t="shared" si="61"/>
        <v>304.79139999999995</v>
      </c>
      <c r="G384" s="35">
        <f t="shared" si="62"/>
        <v>0.32696507380000001</v>
      </c>
    </row>
    <row r="385" spans="1:7" ht="14.25" x14ac:dyDescent="0.2">
      <c r="A385" s="1">
        <v>5080</v>
      </c>
      <c r="B385" s="33">
        <v>2.4446254380000002E-4</v>
      </c>
      <c r="C385" s="1">
        <v>29</v>
      </c>
      <c r="D385" s="33">
        <v>2.019376011E-4</v>
      </c>
      <c r="E385" s="33">
        <f t="shared" si="60"/>
        <v>404266.39999999997</v>
      </c>
      <c r="F385" s="34">
        <f t="shared" si="61"/>
        <v>404.26639999999998</v>
      </c>
      <c r="G385" s="35">
        <f t="shared" si="62"/>
        <v>0.24446254380000002</v>
      </c>
    </row>
    <row r="386" spans="1:7" ht="14.25" x14ac:dyDescent="0.2">
      <c r="A386" s="1">
        <v>6650</v>
      </c>
      <c r="B386" s="33">
        <v>3.8545743970000001E-4</v>
      </c>
      <c r="C386" s="1">
        <v>29</v>
      </c>
      <c r="D386" s="33">
        <v>2.5329144320000003E-4</v>
      </c>
      <c r="E386" s="33">
        <f t="shared" si="60"/>
        <v>529207</v>
      </c>
      <c r="F386" s="34">
        <f t="shared" si="61"/>
        <v>529.20699999999999</v>
      </c>
      <c r="G386" s="35">
        <f t="shared" si="62"/>
        <v>0.38545743970000002</v>
      </c>
    </row>
    <row r="387" spans="1:7" ht="14.25" x14ac:dyDescent="0.2">
      <c r="A387" s="1">
        <v>8420</v>
      </c>
      <c r="B387" s="33">
        <v>5.1150840660000002E-4</v>
      </c>
      <c r="C387" s="1">
        <v>29</v>
      </c>
      <c r="D387" s="33">
        <v>2.692818904E-4</v>
      </c>
      <c r="E387" s="33">
        <f t="shared" si="60"/>
        <v>670063.6</v>
      </c>
      <c r="F387" s="34">
        <f t="shared" si="61"/>
        <v>670.06359999999995</v>
      </c>
      <c r="G387" s="35">
        <f t="shared" si="62"/>
        <v>0.51150840659999997</v>
      </c>
    </row>
    <row r="390" spans="1:7" ht="14.25" x14ac:dyDescent="0.2">
      <c r="A390" s="1" t="s">
        <v>296</v>
      </c>
      <c r="B390" s="1" t="s">
        <v>297</v>
      </c>
      <c r="D390" s="1"/>
    </row>
    <row r="391" spans="1:7" ht="14.25" x14ac:dyDescent="0.2">
      <c r="B391" s="1"/>
      <c r="D391" s="1"/>
    </row>
    <row r="392" spans="1:7" s="36" customFormat="1" ht="14.25" x14ac:dyDescent="0.2">
      <c r="A392" s="36" t="s">
        <v>247</v>
      </c>
      <c r="B392" s="37"/>
      <c r="D392" s="37"/>
      <c r="E392" s="37"/>
      <c r="F392" s="38"/>
      <c r="G392" s="39"/>
    </row>
    <row r="393" spans="1:7" s="40" customFormat="1" ht="30.75" x14ac:dyDescent="0.25">
      <c r="A393" s="40" t="s">
        <v>248</v>
      </c>
      <c r="B393" s="41" t="s">
        <v>249</v>
      </c>
      <c r="C393" s="40" t="s">
        <v>250</v>
      </c>
      <c r="D393" s="41" t="s">
        <v>251</v>
      </c>
      <c r="E393" s="41" t="s">
        <v>252</v>
      </c>
      <c r="F393" s="42" t="s">
        <v>253</v>
      </c>
      <c r="G393" s="43" t="s">
        <v>254</v>
      </c>
    </row>
    <row r="394" spans="1:7" ht="14.25" x14ac:dyDescent="0.2">
      <c r="A394" s="1">
        <v>0</v>
      </c>
      <c r="B394" s="33">
        <v>-2.1955360350000001E-5</v>
      </c>
      <c r="C394" s="1">
        <v>26</v>
      </c>
      <c r="D394" s="33">
        <v>6.7391782990000005E-5</v>
      </c>
      <c r="E394" s="33">
        <f t="shared" ref="E394:E403" si="63">A394*79.58</f>
        <v>0</v>
      </c>
      <c r="F394" s="34">
        <f t="shared" ref="F394:F403" si="64">E394/1000</f>
        <v>0</v>
      </c>
      <c r="G394" s="35">
        <f t="shared" ref="G394:G403" si="65">B394*1000</f>
        <v>-2.1955360350000001E-2</v>
      </c>
    </row>
    <row r="395" spans="1:7" ht="14.25" x14ac:dyDescent="0.2">
      <c r="A395" s="1">
        <v>50</v>
      </c>
      <c r="B395" s="33">
        <v>6.6074626440000003E-6</v>
      </c>
      <c r="C395" s="1">
        <v>26</v>
      </c>
      <c r="D395" s="33">
        <v>9.2670231300000006E-5</v>
      </c>
      <c r="E395" s="33">
        <f t="shared" si="63"/>
        <v>3979</v>
      </c>
      <c r="F395" s="34">
        <f t="shared" si="64"/>
        <v>3.9790000000000001</v>
      </c>
      <c r="G395" s="35">
        <f t="shared" si="65"/>
        <v>6.6074626440000006E-3</v>
      </c>
    </row>
    <row r="396" spans="1:7" ht="14.25" x14ac:dyDescent="0.2">
      <c r="A396" s="1">
        <v>100</v>
      </c>
      <c r="B396" s="33">
        <v>2.862318496E-5</v>
      </c>
      <c r="C396" s="1">
        <v>26</v>
      </c>
      <c r="D396" s="33">
        <v>1.383711385E-4</v>
      </c>
      <c r="E396" s="33">
        <f t="shared" si="63"/>
        <v>7958</v>
      </c>
      <c r="F396" s="34">
        <f t="shared" si="64"/>
        <v>7.9580000000000002</v>
      </c>
      <c r="G396" s="35">
        <f t="shared" si="65"/>
        <v>2.8623184959999999E-2</v>
      </c>
    </row>
    <row r="397" spans="1:7" ht="14.25" x14ac:dyDescent="0.2">
      <c r="A397" s="1">
        <v>200</v>
      </c>
      <c r="B397" s="33">
        <v>6.0587475769999997E-5</v>
      </c>
      <c r="C397" s="1">
        <v>26</v>
      </c>
      <c r="D397" s="33">
        <v>7.2493320120000005E-5</v>
      </c>
      <c r="E397" s="33">
        <f t="shared" si="63"/>
        <v>15916</v>
      </c>
      <c r="F397" s="34">
        <f t="shared" si="64"/>
        <v>15.916</v>
      </c>
      <c r="G397" s="35">
        <f t="shared" si="65"/>
        <v>6.0587475769999996E-2</v>
      </c>
    </row>
    <row r="398" spans="1:7" ht="14.25" x14ac:dyDescent="0.2">
      <c r="A398" s="1">
        <v>400</v>
      </c>
      <c r="B398" s="33">
        <v>3.6882688090000001E-5</v>
      </c>
      <c r="C398" s="1">
        <v>26</v>
      </c>
      <c r="D398" s="33">
        <v>9.0210120409999996E-5</v>
      </c>
      <c r="E398" s="33">
        <f t="shared" si="63"/>
        <v>31832</v>
      </c>
      <c r="F398" s="34">
        <f t="shared" si="64"/>
        <v>31.832000000000001</v>
      </c>
      <c r="G398" s="35">
        <f t="shared" si="65"/>
        <v>3.6882688089999997E-2</v>
      </c>
    </row>
    <row r="399" spans="1:7" ht="14.25" x14ac:dyDescent="0.2">
      <c r="A399" s="1">
        <v>800</v>
      </c>
      <c r="B399" s="33">
        <v>6.0149878419999997E-5</v>
      </c>
      <c r="C399" s="1">
        <v>26</v>
      </c>
      <c r="D399" s="33">
        <v>5.9492935650000002E-5</v>
      </c>
      <c r="E399" s="33">
        <f t="shared" si="63"/>
        <v>63664</v>
      </c>
      <c r="F399" s="34">
        <f t="shared" si="64"/>
        <v>63.664000000000001</v>
      </c>
      <c r="G399" s="35">
        <f t="shared" si="65"/>
        <v>6.0149878419999997E-2</v>
      </c>
    </row>
    <row r="400" spans="1:7" ht="14.25" x14ac:dyDescent="0.2">
      <c r="A400" s="1">
        <v>1500</v>
      </c>
      <c r="B400" s="33">
        <v>7.2925279670000006E-5</v>
      </c>
      <c r="C400" s="1">
        <v>26</v>
      </c>
      <c r="D400" s="33">
        <v>7.3030201330000005E-5</v>
      </c>
      <c r="E400" s="33">
        <f t="shared" si="63"/>
        <v>119370</v>
      </c>
      <c r="F400" s="34">
        <f t="shared" si="64"/>
        <v>119.37</v>
      </c>
      <c r="G400" s="35">
        <f t="shared" si="65"/>
        <v>7.2925279670000009E-2</v>
      </c>
    </row>
    <row r="401" spans="1:7" ht="14.25" x14ac:dyDescent="0.2">
      <c r="A401" s="1">
        <v>2200</v>
      </c>
      <c r="B401" s="33">
        <v>5.9589929429999999E-5</v>
      </c>
      <c r="C401" s="1">
        <v>26</v>
      </c>
      <c r="D401" s="33">
        <v>8.1336599820000006E-5</v>
      </c>
      <c r="E401" s="33">
        <f t="shared" si="63"/>
        <v>175076</v>
      </c>
      <c r="F401" s="34">
        <f t="shared" si="64"/>
        <v>175.07599999999999</v>
      </c>
      <c r="G401" s="35">
        <f t="shared" si="65"/>
        <v>5.9589929430000001E-2</v>
      </c>
    </row>
    <row r="402" spans="1:7" ht="14.25" x14ac:dyDescent="0.2">
      <c r="A402" s="1">
        <v>3000</v>
      </c>
      <c r="B402" s="33">
        <v>8.8788891960000005E-5</v>
      </c>
      <c r="C402" s="1">
        <v>26</v>
      </c>
      <c r="D402" s="33">
        <v>7.2613287839999995E-5</v>
      </c>
      <c r="E402" s="33">
        <f t="shared" si="63"/>
        <v>238740</v>
      </c>
      <c r="F402" s="34">
        <f t="shared" si="64"/>
        <v>238.74</v>
      </c>
      <c r="G402" s="35">
        <f t="shared" si="65"/>
        <v>8.8788891960000005E-2</v>
      </c>
    </row>
    <row r="403" spans="1:7" ht="14.25" x14ac:dyDescent="0.2">
      <c r="A403" s="1">
        <v>3900</v>
      </c>
      <c r="B403" s="33">
        <v>9.9075674699999994E-5</v>
      </c>
      <c r="C403" s="1">
        <v>26</v>
      </c>
      <c r="D403" s="33">
        <v>8.0964340380000003E-5</v>
      </c>
      <c r="E403" s="33">
        <f t="shared" si="63"/>
        <v>310362</v>
      </c>
      <c r="F403" s="34">
        <f t="shared" si="64"/>
        <v>310.36200000000002</v>
      </c>
      <c r="G403" s="35">
        <f t="shared" si="65"/>
        <v>9.9075674699999991E-2</v>
      </c>
    </row>
    <row r="406" spans="1:7" ht="14.25" x14ac:dyDescent="0.2">
      <c r="A406" s="1" t="s">
        <v>298</v>
      </c>
      <c r="B406" s="1" t="s">
        <v>291</v>
      </c>
      <c r="D406" s="1"/>
    </row>
    <row r="407" spans="1:7" ht="14.25" x14ac:dyDescent="0.2">
      <c r="B407" s="1"/>
      <c r="D407" s="1"/>
    </row>
    <row r="408" spans="1:7" s="36" customFormat="1" ht="14.25" x14ac:dyDescent="0.2">
      <c r="A408" s="36" t="s">
        <v>247</v>
      </c>
      <c r="B408" s="37"/>
      <c r="D408" s="37"/>
      <c r="E408" s="37"/>
      <c r="F408" s="38"/>
      <c r="G408" s="39"/>
    </row>
    <row r="409" spans="1:7" s="40" customFormat="1" ht="30.75" x14ac:dyDescent="0.25">
      <c r="A409" s="40" t="s">
        <v>248</v>
      </c>
      <c r="B409" s="41" t="s">
        <v>249</v>
      </c>
      <c r="C409" s="40" t="s">
        <v>250</v>
      </c>
      <c r="D409" s="41" t="s">
        <v>251</v>
      </c>
      <c r="E409" s="41" t="s">
        <v>252</v>
      </c>
      <c r="F409" s="42" t="s">
        <v>253</v>
      </c>
      <c r="G409" s="43" t="s">
        <v>254</v>
      </c>
    </row>
    <row r="410" spans="1:7" ht="14.25" x14ac:dyDescent="0.2">
      <c r="A410" s="1">
        <v>0.21</v>
      </c>
      <c r="B410" s="33">
        <v>-6.2348392560000003E-5</v>
      </c>
      <c r="C410" s="1">
        <v>27</v>
      </c>
      <c r="D410" s="33">
        <v>1.3121452019999999E-4</v>
      </c>
      <c r="E410" s="33">
        <f t="shared" ref="E410:E422" si="66">A410*79.58</f>
        <v>16.7118</v>
      </c>
      <c r="F410" s="34">
        <f t="shared" ref="F410:F422" si="67">E410/1000</f>
        <v>1.6711799999999999E-2</v>
      </c>
      <c r="G410" s="35">
        <f t="shared" ref="G410:G422" si="68">B410*1000</f>
        <v>-6.234839256E-2</v>
      </c>
    </row>
    <row r="411" spans="1:7" ht="14.25" x14ac:dyDescent="0.2">
      <c r="A411" s="1">
        <v>36.299999999999997</v>
      </c>
      <c r="B411" s="33">
        <v>1.465909491E-5</v>
      </c>
      <c r="C411" s="1">
        <v>27</v>
      </c>
      <c r="D411" s="33">
        <v>2.0833664220000001E-4</v>
      </c>
      <c r="E411" s="33">
        <f t="shared" si="66"/>
        <v>2888.7539999999999</v>
      </c>
      <c r="F411" s="34">
        <f t="shared" si="67"/>
        <v>2.888754</v>
      </c>
      <c r="G411" s="35">
        <f t="shared" si="68"/>
        <v>1.465909491E-2</v>
      </c>
    </row>
    <row r="412" spans="1:7" ht="14.25" x14ac:dyDescent="0.2">
      <c r="A412" s="1">
        <v>66.099999999999994</v>
      </c>
      <c r="B412" s="33">
        <v>-3.9291871140000001E-5</v>
      </c>
      <c r="C412" s="1">
        <v>27</v>
      </c>
      <c r="D412" s="33">
        <v>3.0664898179999999E-4</v>
      </c>
      <c r="E412" s="33">
        <f t="shared" si="66"/>
        <v>5260.2379999999994</v>
      </c>
      <c r="F412" s="34">
        <f t="shared" si="67"/>
        <v>5.2602379999999993</v>
      </c>
      <c r="G412" s="35">
        <f t="shared" si="68"/>
        <v>-3.9291871140000004E-2</v>
      </c>
    </row>
    <row r="413" spans="1:7" ht="14.25" x14ac:dyDescent="0.2">
      <c r="A413" s="1">
        <v>94.2</v>
      </c>
      <c r="B413" s="33">
        <v>5.4971984480000003E-5</v>
      </c>
      <c r="C413" s="1">
        <v>27</v>
      </c>
      <c r="D413" s="33">
        <v>1.400806667E-4</v>
      </c>
      <c r="E413" s="33">
        <f t="shared" si="66"/>
        <v>7496.4359999999997</v>
      </c>
      <c r="F413" s="34">
        <f t="shared" si="67"/>
        <v>7.4964360000000001</v>
      </c>
      <c r="G413" s="35">
        <f t="shared" si="68"/>
        <v>5.497198448E-2</v>
      </c>
    </row>
    <row r="414" spans="1:7" ht="14.25" x14ac:dyDescent="0.2">
      <c r="A414" s="1">
        <v>190.8</v>
      </c>
      <c r="B414" s="33">
        <v>1.450435948E-4</v>
      </c>
      <c r="C414" s="1">
        <v>26</v>
      </c>
      <c r="D414" s="33">
        <v>1.922737903E-4</v>
      </c>
      <c r="E414" s="33">
        <f t="shared" si="66"/>
        <v>15183.864000000001</v>
      </c>
      <c r="F414" s="34">
        <f t="shared" si="67"/>
        <v>15.183864000000002</v>
      </c>
      <c r="G414" s="35">
        <f t="shared" si="68"/>
        <v>0.14504359480000001</v>
      </c>
    </row>
    <row r="415" spans="1:7" ht="14.25" x14ac:dyDescent="0.2">
      <c r="A415" s="1">
        <v>317</v>
      </c>
      <c r="B415" s="33">
        <v>1.998670528E-4</v>
      </c>
      <c r="C415" s="1">
        <v>26</v>
      </c>
      <c r="D415" s="33">
        <v>1.3872894600000001E-4</v>
      </c>
      <c r="E415" s="33">
        <f t="shared" si="66"/>
        <v>25226.86</v>
      </c>
      <c r="F415" s="34">
        <f t="shared" si="67"/>
        <v>25.226860000000002</v>
      </c>
      <c r="G415" s="35">
        <f t="shared" si="68"/>
        <v>0.1998670528</v>
      </c>
    </row>
    <row r="416" spans="1:7" ht="14.25" x14ac:dyDescent="0.2">
      <c r="A416" s="1">
        <v>637</v>
      </c>
      <c r="B416" s="33">
        <v>2.1072851240000001E-4</v>
      </c>
      <c r="C416" s="1">
        <v>26</v>
      </c>
      <c r="D416" s="33">
        <v>2.1958802990000001E-4</v>
      </c>
      <c r="E416" s="33">
        <f t="shared" si="66"/>
        <v>50692.46</v>
      </c>
      <c r="F416" s="34">
        <f t="shared" si="67"/>
        <v>50.692459999999997</v>
      </c>
      <c r="G416" s="35">
        <f t="shared" si="68"/>
        <v>0.21072851240000001</v>
      </c>
    </row>
    <row r="417" spans="1:7" ht="14.25" x14ac:dyDescent="0.2">
      <c r="A417" s="1">
        <v>952</v>
      </c>
      <c r="B417" s="33">
        <v>2.4405701759999999E-4</v>
      </c>
      <c r="C417" s="1">
        <v>26</v>
      </c>
      <c r="D417" s="33">
        <v>1.742859023E-4</v>
      </c>
      <c r="E417" s="33">
        <f t="shared" si="66"/>
        <v>75760.160000000003</v>
      </c>
      <c r="F417" s="34">
        <f t="shared" si="67"/>
        <v>75.760159999999999</v>
      </c>
      <c r="G417" s="35">
        <f t="shared" si="68"/>
        <v>0.24405701759999998</v>
      </c>
    </row>
    <row r="418" spans="1:7" ht="14.25" x14ac:dyDescent="0.2">
      <c r="A418" s="1">
        <v>1594</v>
      </c>
      <c r="B418" s="33">
        <v>3.1417558129999998E-4</v>
      </c>
      <c r="C418" s="1">
        <v>26</v>
      </c>
      <c r="D418" s="33">
        <v>1.821960848E-4</v>
      </c>
      <c r="E418" s="33">
        <f t="shared" si="66"/>
        <v>126850.52</v>
      </c>
      <c r="F418" s="34">
        <f t="shared" si="67"/>
        <v>126.85052</v>
      </c>
      <c r="G418" s="35">
        <f t="shared" si="68"/>
        <v>0.31417558129999995</v>
      </c>
    </row>
    <row r="419" spans="1:7" ht="14.25" x14ac:dyDescent="0.2">
      <c r="A419" s="1">
        <v>3830</v>
      </c>
      <c r="B419" s="33">
        <v>3.4905332949999998E-4</v>
      </c>
      <c r="C419" s="1">
        <v>26</v>
      </c>
      <c r="D419" s="33">
        <v>2.0353939520000001E-4</v>
      </c>
      <c r="E419" s="33">
        <f t="shared" si="66"/>
        <v>304791.39999999997</v>
      </c>
      <c r="F419" s="34">
        <f t="shared" si="67"/>
        <v>304.79139999999995</v>
      </c>
      <c r="G419" s="35">
        <f t="shared" si="68"/>
        <v>0.34905332949999995</v>
      </c>
    </row>
    <row r="420" spans="1:7" ht="14.25" x14ac:dyDescent="0.2">
      <c r="A420" s="1">
        <v>5100</v>
      </c>
      <c r="B420" s="33">
        <v>2.9354583200000002E-4</v>
      </c>
      <c r="C420" s="1">
        <v>26</v>
      </c>
      <c r="D420" s="33">
        <v>1.976353954E-4</v>
      </c>
      <c r="E420" s="33">
        <f t="shared" si="66"/>
        <v>405858</v>
      </c>
      <c r="F420" s="34">
        <f t="shared" si="67"/>
        <v>405.858</v>
      </c>
      <c r="G420" s="35">
        <f t="shared" si="68"/>
        <v>0.29354583200000001</v>
      </c>
    </row>
    <row r="421" spans="1:7" ht="14.25" x14ac:dyDescent="0.2">
      <c r="A421" s="1">
        <v>6670</v>
      </c>
      <c r="B421" s="33">
        <v>3.4331369950000001E-4</v>
      </c>
      <c r="C421" s="1">
        <v>26</v>
      </c>
      <c r="D421" s="33">
        <v>2.1429512740000001E-4</v>
      </c>
      <c r="E421" s="33">
        <f t="shared" si="66"/>
        <v>530798.6</v>
      </c>
      <c r="F421" s="34">
        <f t="shared" si="67"/>
        <v>530.79859999999996</v>
      </c>
      <c r="G421" s="35">
        <f t="shared" si="68"/>
        <v>0.34331369950000001</v>
      </c>
    </row>
    <row r="422" spans="1:7" ht="14.25" x14ac:dyDescent="0.2">
      <c r="A422" s="1">
        <v>8430</v>
      </c>
      <c r="B422" s="33">
        <v>3.8688441069999999E-4</v>
      </c>
      <c r="C422" s="1">
        <v>26</v>
      </c>
      <c r="D422" s="33">
        <v>1.8777972820000001E-4</v>
      </c>
      <c r="E422" s="33">
        <f t="shared" si="66"/>
        <v>670859.4</v>
      </c>
      <c r="F422" s="34">
        <f t="shared" si="67"/>
        <v>670.85940000000005</v>
      </c>
      <c r="G422" s="35">
        <f t="shared" si="68"/>
        <v>0.38688441070000001</v>
      </c>
    </row>
    <row r="425" spans="1:7" ht="14.25" x14ac:dyDescent="0.2">
      <c r="A425" s="1" t="s">
        <v>299</v>
      </c>
      <c r="B425" s="1" t="s">
        <v>293</v>
      </c>
      <c r="D425" s="1"/>
    </row>
    <row r="426" spans="1:7" ht="14.25" x14ac:dyDescent="0.2">
      <c r="B426" s="1"/>
      <c r="D426" s="1"/>
    </row>
    <row r="427" spans="1:7" s="36" customFormat="1" ht="14.25" x14ac:dyDescent="0.2">
      <c r="A427" s="36" t="s">
        <v>247</v>
      </c>
      <c r="B427" s="37"/>
      <c r="D427" s="37"/>
      <c r="E427" s="37"/>
      <c r="F427" s="38"/>
      <c r="G427" s="39"/>
    </row>
    <row r="428" spans="1:7" s="40" customFormat="1" ht="30.75" x14ac:dyDescent="0.25">
      <c r="A428" s="40" t="s">
        <v>248</v>
      </c>
      <c r="B428" s="41" t="s">
        <v>249</v>
      </c>
      <c r="C428" s="40" t="s">
        <v>250</v>
      </c>
      <c r="D428" s="41" t="s">
        <v>251</v>
      </c>
      <c r="E428" s="41" t="s">
        <v>252</v>
      </c>
      <c r="F428" s="42" t="s">
        <v>253</v>
      </c>
      <c r="G428" s="43" t="s">
        <v>254</v>
      </c>
    </row>
    <row r="429" spans="1:7" ht="14.25" x14ac:dyDescent="0.2">
      <c r="A429" s="1">
        <v>-0.31</v>
      </c>
      <c r="B429" s="33">
        <v>-5.5579924479999997E-5</v>
      </c>
      <c r="C429" s="1">
        <v>23</v>
      </c>
      <c r="D429" s="33">
        <v>1.599512424E-4</v>
      </c>
      <c r="E429" s="33">
        <f t="shared" ref="E429:E442" si="69">A429*79.58</f>
        <v>-24.669799999999999</v>
      </c>
      <c r="F429" s="34">
        <f t="shared" ref="F429:F442" si="70">E429/1000</f>
        <v>-2.4669799999999999E-2</v>
      </c>
      <c r="G429" s="35">
        <f t="shared" ref="G429:G442" si="71">B429*1000</f>
        <v>-5.5579924479999994E-2</v>
      </c>
    </row>
    <row r="430" spans="1:7" ht="14.25" x14ac:dyDescent="0.2">
      <c r="A430" s="1">
        <v>24.2</v>
      </c>
      <c r="B430" s="33">
        <v>-5.2338250900000001E-5</v>
      </c>
      <c r="C430" s="1">
        <v>23</v>
      </c>
      <c r="D430" s="33">
        <v>1.456058527E-4</v>
      </c>
      <c r="E430" s="33">
        <f t="shared" si="69"/>
        <v>1925.836</v>
      </c>
      <c r="F430" s="34">
        <f t="shared" si="70"/>
        <v>1.9258360000000001</v>
      </c>
      <c r="G430" s="35">
        <f t="shared" si="71"/>
        <v>-5.2338250900000001E-2</v>
      </c>
    </row>
    <row r="431" spans="1:7" ht="14.25" x14ac:dyDescent="0.2">
      <c r="A431" s="1">
        <v>47.2</v>
      </c>
      <c r="B431" s="33">
        <v>1.3750229460000001E-5</v>
      </c>
      <c r="C431" s="1">
        <v>23</v>
      </c>
      <c r="D431" s="33">
        <v>7.9841859439999999E-5</v>
      </c>
      <c r="E431" s="33">
        <f t="shared" si="69"/>
        <v>3756.1759999999999</v>
      </c>
      <c r="F431" s="34">
        <f t="shared" si="70"/>
        <v>3.756176</v>
      </c>
      <c r="G431" s="35">
        <f t="shared" si="71"/>
        <v>1.3750229460000001E-2</v>
      </c>
    </row>
    <row r="432" spans="1:7" ht="14.25" x14ac:dyDescent="0.2">
      <c r="A432" s="1">
        <v>83.6</v>
      </c>
      <c r="B432" s="33">
        <v>8.3702662640000006E-6</v>
      </c>
      <c r="C432" s="1">
        <v>23</v>
      </c>
      <c r="D432" s="33">
        <v>1.7415165560000001E-4</v>
      </c>
      <c r="E432" s="33">
        <f t="shared" si="69"/>
        <v>6652.887999999999</v>
      </c>
      <c r="F432" s="34">
        <f t="shared" si="70"/>
        <v>6.652887999999999</v>
      </c>
      <c r="G432" s="35">
        <f t="shared" si="71"/>
        <v>8.3702662640000002E-3</v>
      </c>
    </row>
    <row r="433" spans="1:7" ht="14.25" x14ac:dyDescent="0.2">
      <c r="A433" s="1">
        <v>174.3</v>
      </c>
      <c r="B433" s="33">
        <v>-1.202487649E-5</v>
      </c>
      <c r="C433" s="1">
        <v>23</v>
      </c>
      <c r="D433" s="33">
        <v>1.4031129389999999E-4</v>
      </c>
      <c r="E433" s="33">
        <f t="shared" si="69"/>
        <v>13870.794</v>
      </c>
      <c r="F433" s="34">
        <f t="shared" si="70"/>
        <v>13.870794</v>
      </c>
      <c r="G433" s="35">
        <f t="shared" si="71"/>
        <v>-1.2024876489999999E-2</v>
      </c>
    </row>
    <row r="434" spans="1:7" ht="14.25" x14ac:dyDescent="0.2">
      <c r="A434" s="1">
        <v>293</v>
      </c>
      <c r="B434" s="33">
        <v>4.68918759E-5</v>
      </c>
      <c r="C434" s="1">
        <v>23</v>
      </c>
      <c r="D434" s="33">
        <v>2.0918352930000001E-4</v>
      </c>
      <c r="E434" s="33">
        <f t="shared" si="69"/>
        <v>23316.94</v>
      </c>
      <c r="F434" s="34">
        <f t="shared" si="70"/>
        <v>23.316939999999999</v>
      </c>
      <c r="G434" s="35">
        <f t="shared" si="71"/>
        <v>4.6891875899999998E-2</v>
      </c>
    </row>
    <row r="435" spans="1:7" ht="14.25" x14ac:dyDescent="0.2">
      <c r="A435" s="1">
        <v>615</v>
      </c>
      <c r="B435" s="33">
        <v>6.965024109E-5</v>
      </c>
      <c r="C435" s="1">
        <v>23</v>
      </c>
      <c r="D435" s="33">
        <v>1.336251925E-4</v>
      </c>
      <c r="E435" s="33">
        <f t="shared" si="69"/>
        <v>48941.7</v>
      </c>
      <c r="F435" s="34">
        <f t="shared" si="70"/>
        <v>48.941699999999997</v>
      </c>
      <c r="G435" s="35">
        <f t="shared" si="71"/>
        <v>6.9650241089999995E-2</v>
      </c>
    </row>
    <row r="436" spans="1:7" ht="14.25" x14ac:dyDescent="0.2">
      <c r="A436" s="1">
        <v>931</v>
      </c>
      <c r="B436" s="33">
        <v>1.046559072E-4</v>
      </c>
      <c r="C436" s="1">
        <v>23</v>
      </c>
      <c r="D436" s="33">
        <v>1.6409351350000001E-4</v>
      </c>
      <c r="E436" s="33">
        <f t="shared" si="69"/>
        <v>74088.98</v>
      </c>
      <c r="F436" s="34">
        <f t="shared" si="70"/>
        <v>74.088979999999992</v>
      </c>
      <c r="G436" s="35">
        <f t="shared" si="71"/>
        <v>0.1046559072</v>
      </c>
    </row>
    <row r="437" spans="1:7" ht="14.25" x14ac:dyDescent="0.2">
      <c r="A437" s="1">
        <v>1570</v>
      </c>
      <c r="B437" s="33">
        <v>8.3727790179999998E-5</v>
      </c>
      <c r="C437" s="1">
        <v>23</v>
      </c>
      <c r="D437" s="33">
        <v>1.7966205960000001E-4</v>
      </c>
      <c r="E437" s="33">
        <f t="shared" si="69"/>
        <v>124940.59999999999</v>
      </c>
      <c r="F437" s="34">
        <f t="shared" si="70"/>
        <v>124.94059999999999</v>
      </c>
      <c r="G437" s="35">
        <f t="shared" si="71"/>
        <v>8.3727790179999997E-2</v>
      </c>
    </row>
    <row r="438" spans="1:7" ht="14.25" x14ac:dyDescent="0.2">
      <c r="A438" s="1">
        <v>2530</v>
      </c>
      <c r="B438" s="33">
        <v>1.441566057E-4</v>
      </c>
      <c r="C438" s="1">
        <v>23</v>
      </c>
      <c r="D438" s="33">
        <v>1.612250011E-4</v>
      </c>
      <c r="E438" s="33">
        <f t="shared" si="69"/>
        <v>201337.4</v>
      </c>
      <c r="F438" s="34">
        <f t="shared" si="70"/>
        <v>201.3374</v>
      </c>
      <c r="G438" s="35">
        <f t="shared" si="71"/>
        <v>0.1441566057</v>
      </c>
    </row>
    <row r="439" spans="1:7" ht="14.25" x14ac:dyDescent="0.2">
      <c r="A439" s="1">
        <v>3810</v>
      </c>
      <c r="B439" s="33">
        <v>1.2549634199999999E-4</v>
      </c>
      <c r="C439" s="1">
        <v>23</v>
      </c>
      <c r="D439" s="33">
        <v>2.143187986E-4</v>
      </c>
      <c r="E439" s="33">
        <f t="shared" si="69"/>
        <v>303199.8</v>
      </c>
      <c r="F439" s="34">
        <f t="shared" si="70"/>
        <v>303.19979999999998</v>
      </c>
      <c r="G439" s="35">
        <f t="shared" si="71"/>
        <v>0.12549634199999998</v>
      </c>
    </row>
    <row r="440" spans="1:7" ht="14.25" x14ac:dyDescent="0.2">
      <c r="A440" s="1">
        <v>5100</v>
      </c>
      <c r="B440" s="33">
        <v>1.175022866E-4</v>
      </c>
      <c r="C440" s="1">
        <v>23</v>
      </c>
      <c r="D440" s="33">
        <v>2.4249530320000001E-4</v>
      </c>
      <c r="E440" s="33">
        <f t="shared" si="69"/>
        <v>405858</v>
      </c>
      <c r="F440" s="34">
        <f t="shared" si="70"/>
        <v>405.858</v>
      </c>
      <c r="G440" s="35">
        <f t="shared" si="71"/>
        <v>0.11750228660000001</v>
      </c>
    </row>
    <row r="441" spans="1:7" ht="14.25" x14ac:dyDescent="0.2">
      <c r="A441" s="1">
        <v>6620</v>
      </c>
      <c r="B441" s="33">
        <v>1.9387408230000001E-4</v>
      </c>
      <c r="C441" s="1">
        <v>23</v>
      </c>
      <c r="D441" s="33">
        <v>1.891122006E-4</v>
      </c>
      <c r="E441" s="33">
        <f t="shared" si="69"/>
        <v>526819.6</v>
      </c>
      <c r="F441" s="34">
        <f t="shared" si="70"/>
        <v>526.81959999999992</v>
      </c>
      <c r="G441" s="35">
        <f t="shared" si="71"/>
        <v>0.1938740823</v>
      </c>
    </row>
    <row r="442" spans="1:7" ht="14.25" x14ac:dyDescent="0.2">
      <c r="A442" s="1">
        <v>8410</v>
      </c>
      <c r="B442" s="33">
        <v>1.185790027E-4</v>
      </c>
      <c r="C442" s="1">
        <v>23</v>
      </c>
      <c r="D442" s="33">
        <v>2.0324779280000001E-4</v>
      </c>
      <c r="E442" s="33">
        <f t="shared" si="69"/>
        <v>669267.79999999993</v>
      </c>
      <c r="F442" s="34">
        <f t="shared" si="70"/>
        <v>669.26779999999997</v>
      </c>
      <c r="G442" s="35">
        <f t="shared" si="71"/>
        <v>0.11857900270000001</v>
      </c>
    </row>
    <row r="445" spans="1:7" ht="14.25" x14ac:dyDescent="0.2">
      <c r="A445" s="1" t="s">
        <v>301</v>
      </c>
      <c r="B445" s="1" t="s">
        <v>302</v>
      </c>
      <c r="D445" s="1"/>
    </row>
    <row r="446" spans="1:7" ht="14.25" x14ac:dyDescent="0.2">
      <c r="B446" s="1"/>
      <c r="D446" s="1"/>
    </row>
    <row r="447" spans="1:7" s="36" customFormat="1" ht="14.25" x14ac:dyDescent="0.2">
      <c r="A447" s="36" t="s">
        <v>247</v>
      </c>
      <c r="B447" s="37"/>
      <c r="D447" s="37"/>
      <c r="E447" s="37"/>
      <c r="F447" s="38"/>
      <c r="G447" s="39"/>
    </row>
    <row r="448" spans="1:7" s="40" customFormat="1" ht="30.75" x14ac:dyDescent="0.25">
      <c r="A448" s="40" t="s">
        <v>248</v>
      </c>
      <c r="B448" s="41" t="s">
        <v>249</v>
      </c>
      <c r="C448" s="40" t="s">
        <v>250</v>
      </c>
      <c r="D448" s="41" t="s">
        <v>251</v>
      </c>
      <c r="E448" s="41" t="s">
        <v>252</v>
      </c>
      <c r="F448" s="42" t="s">
        <v>253</v>
      </c>
      <c r="G448" s="43" t="s">
        <v>254</v>
      </c>
    </row>
    <row r="449" spans="1:7" ht="14.25" x14ac:dyDescent="0.2">
      <c r="A449" s="1">
        <v>0</v>
      </c>
      <c r="B449" s="33">
        <v>2.1502978859999999E-5</v>
      </c>
      <c r="C449" s="1">
        <v>24</v>
      </c>
      <c r="D449" s="33">
        <v>3.7157974029999997E-5</v>
      </c>
      <c r="E449" s="33">
        <f t="shared" ref="E449:E458" si="72">A449*79.58</f>
        <v>0</v>
      </c>
      <c r="F449" s="34">
        <f t="shared" ref="F449:F458" si="73">E449/1000</f>
        <v>0</v>
      </c>
      <c r="G449" s="35">
        <f t="shared" ref="G449:G458" si="74">B449*1000</f>
        <v>2.1502978859999997E-2</v>
      </c>
    </row>
    <row r="450" spans="1:7" ht="14.25" x14ac:dyDescent="0.2">
      <c r="A450" s="1">
        <v>50</v>
      </c>
      <c r="B450" s="33">
        <v>-4.8354270610000001E-6</v>
      </c>
      <c r="C450" s="1">
        <v>24</v>
      </c>
      <c r="D450" s="33">
        <v>5.2445589959999998E-5</v>
      </c>
      <c r="E450" s="33">
        <f t="shared" si="72"/>
        <v>3979</v>
      </c>
      <c r="F450" s="34">
        <f t="shared" si="73"/>
        <v>3.9790000000000001</v>
      </c>
      <c r="G450" s="35">
        <f t="shared" si="74"/>
        <v>-4.835427061E-3</v>
      </c>
    </row>
    <row r="451" spans="1:7" ht="14.25" x14ac:dyDescent="0.2">
      <c r="A451" s="1">
        <v>100</v>
      </c>
      <c r="B451" s="33">
        <v>2.992131396E-5</v>
      </c>
      <c r="C451" s="1">
        <v>24</v>
      </c>
      <c r="D451" s="33">
        <v>2.794101828E-5</v>
      </c>
      <c r="E451" s="33">
        <f t="shared" si="72"/>
        <v>7958</v>
      </c>
      <c r="F451" s="34">
        <f t="shared" si="73"/>
        <v>7.9580000000000002</v>
      </c>
      <c r="G451" s="35">
        <f t="shared" si="74"/>
        <v>2.9921313960000001E-2</v>
      </c>
    </row>
    <row r="452" spans="1:7" ht="14.25" x14ac:dyDescent="0.2">
      <c r="A452" s="1">
        <v>200</v>
      </c>
      <c r="B452" s="33">
        <v>4.6932412010000001E-5</v>
      </c>
      <c r="C452" s="1">
        <v>24</v>
      </c>
      <c r="D452" s="33">
        <v>4.7107700950000003E-5</v>
      </c>
      <c r="E452" s="33">
        <f t="shared" si="72"/>
        <v>15916</v>
      </c>
      <c r="F452" s="34">
        <f t="shared" si="73"/>
        <v>15.916</v>
      </c>
      <c r="G452" s="35">
        <f t="shared" si="74"/>
        <v>4.6932412010000001E-2</v>
      </c>
    </row>
    <row r="453" spans="1:7" ht="14.25" x14ac:dyDescent="0.2">
      <c r="A453" s="1">
        <v>400</v>
      </c>
      <c r="B453" s="33">
        <v>7.5705693220000006E-5</v>
      </c>
      <c r="C453" s="1">
        <v>24</v>
      </c>
      <c r="D453" s="33">
        <v>3.8673981149999998E-5</v>
      </c>
      <c r="E453" s="33">
        <f t="shared" si="72"/>
        <v>31832</v>
      </c>
      <c r="F453" s="34">
        <f t="shared" si="73"/>
        <v>31.832000000000001</v>
      </c>
      <c r="G453" s="35">
        <f t="shared" si="74"/>
        <v>7.5705693220000009E-2</v>
      </c>
    </row>
    <row r="454" spans="1:7" ht="14.25" x14ac:dyDescent="0.2">
      <c r="A454" s="1">
        <v>800</v>
      </c>
      <c r="B454" s="33">
        <v>1.067880687E-4</v>
      </c>
      <c r="C454" s="1">
        <v>24</v>
      </c>
      <c r="D454" s="33">
        <v>2.7508993030000001E-5</v>
      </c>
      <c r="E454" s="33">
        <f t="shared" si="72"/>
        <v>63664</v>
      </c>
      <c r="F454" s="34">
        <f t="shared" si="73"/>
        <v>63.664000000000001</v>
      </c>
      <c r="G454" s="35">
        <f t="shared" si="74"/>
        <v>0.1067880687</v>
      </c>
    </row>
    <row r="455" spans="1:7" ht="14.25" x14ac:dyDescent="0.2">
      <c r="A455" s="1">
        <v>1500</v>
      </c>
      <c r="B455" s="33">
        <v>1.449794875E-4</v>
      </c>
      <c r="C455" s="1">
        <v>24</v>
      </c>
      <c r="D455" s="33">
        <v>5.3552087570000003E-5</v>
      </c>
      <c r="E455" s="33">
        <f t="shared" si="72"/>
        <v>119370</v>
      </c>
      <c r="F455" s="34">
        <f t="shared" si="73"/>
        <v>119.37</v>
      </c>
      <c r="G455" s="35">
        <f t="shared" si="74"/>
        <v>0.1449794875</v>
      </c>
    </row>
    <row r="456" spans="1:7" ht="14.25" x14ac:dyDescent="0.2">
      <c r="A456" s="1">
        <v>2200</v>
      </c>
      <c r="B456" s="33">
        <v>1.6717009729999999E-4</v>
      </c>
      <c r="C456" s="1">
        <v>24</v>
      </c>
      <c r="D456" s="33">
        <v>4.1152230589999997E-5</v>
      </c>
      <c r="E456" s="33">
        <f t="shared" si="72"/>
        <v>175076</v>
      </c>
      <c r="F456" s="34">
        <f t="shared" si="73"/>
        <v>175.07599999999999</v>
      </c>
      <c r="G456" s="35">
        <f t="shared" si="74"/>
        <v>0.16717009729999999</v>
      </c>
    </row>
    <row r="457" spans="1:7" ht="14.25" x14ac:dyDescent="0.2">
      <c r="A457" s="1">
        <v>3000</v>
      </c>
      <c r="B457" s="33">
        <v>1.922992165E-4</v>
      </c>
      <c r="C457" s="1">
        <v>24</v>
      </c>
      <c r="D457" s="33">
        <v>4.8602694249999997E-5</v>
      </c>
      <c r="E457" s="33">
        <f t="shared" si="72"/>
        <v>238740</v>
      </c>
      <c r="F457" s="34">
        <f t="shared" si="73"/>
        <v>238.74</v>
      </c>
      <c r="G457" s="35">
        <f t="shared" si="74"/>
        <v>0.19229921650000001</v>
      </c>
    </row>
    <row r="458" spans="1:7" ht="14.25" x14ac:dyDescent="0.2">
      <c r="A458" s="1">
        <v>3900</v>
      </c>
      <c r="B458" s="33">
        <v>1.9082258050000001E-4</v>
      </c>
      <c r="C458" s="1">
        <v>24</v>
      </c>
      <c r="D458" s="33">
        <v>5.2646320110000001E-5</v>
      </c>
      <c r="E458" s="33">
        <f t="shared" si="72"/>
        <v>310362</v>
      </c>
      <c r="F458" s="34">
        <f t="shared" si="73"/>
        <v>310.36200000000002</v>
      </c>
      <c r="G458" s="35">
        <f t="shared" si="74"/>
        <v>0.19082258050000001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55"/>
  <sheetViews>
    <sheetView topLeftCell="A135" workbookViewId="0">
      <selection activeCell="G11" sqref="G11"/>
    </sheetView>
  </sheetViews>
  <sheetFormatPr baseColWidth="10" defaultRowHeight="14.25" x14ac:dyDescent="0.2"/>
  <cols>
    <col min="1" max="1" width="16.28515625" style="36" customWidth="1"/>
    <col min="2" max="2" width="17.140625" style="36" customWidth="1"/>
    <col min="3" max="3" width="18.7109375" style="36" customWidth="1"/>
    <col min="4" max="4" width="14.7109375" style="36" customWidth="1"/>
    <col min="5" max="5" width="17.7109375" style="36" customWidth="1"/>
    <col min="6" max="6" width="16.5703125" style="36" customWidth="1"/>
    <col min="7" max="7" width="23.5703125" style="36" customWidth="1"/>
    <col min="8" max="16384" width="11.42578125" style="36"/>
  </cols>
  <sheetData>
    <row r="1" spans="1:7" s="46" customFormat="1" ht="18" x14ac:dyDescent="0.25">
      <c r="A1" s="45" t="s">
        <v>319</v>
      </c>
    </row>
    <row r="2" spans="1:7" s="49" customFormat="1" x14ac:dyDescent="0.2">
      <c r="A2" s="47"/>
      <c r="B2" s="48"/>
      <c r="D2" s="50"/>
    </row>
    <row r="3" spans="1:7" s="49" customFormat="1" ht="15" x14ac:dyDescent="0.25">
      <c r="A3" s="51" t="s">
        <v>244</v>
      </c>
      <c r="B3" s="52"/>
      <c r="C3" s="53"/>
      <c r="D3" s="54"/>
      <c r="E3" s="53"/>
    </row>
    <row r="4" spans="1:7" s="49" customFormat="1" ht="15" x14ac:dyDescent="0.25">
      <c r="A4" s="51" t="s">
        <v>245</v>
      </c>
      <c r="B4" s="52"/>
      <c r="C4" s="53"/>
      <c r="D4" s="54"/>
      <c r="E4" s="53"/>
    </row>
    <row r="5" spans="1:7" s="49" customFormat="1" ht="15" x14ac:dyDescent="0.25">
      <c r="A5" s="51"/>
      <c r="B5" s="52"/>
      <c r="C5" s="53"/>
      <c r="D5" s="54"/>
      <c r="E5" s="53"/>
    </row>
    <row r="6" spans="1:7" s="49" customFormat="1" ht="15" x14ac:dyDescent="0.25">
      <c r="A6" s="51"/>
      <c r="B6" s="52"/>
      <c r="C6" s="53"/>
      <c r="D6" s="54"/>
      <c r="E6" s="53"/>
    </row>
    <row r="7" spans="1:7" s="49" customFormat="1" x14ac:dyDescent="0.2">
      <c r="A7" s="49" t="s">
        <v>320</v>
      </c>
    </row>
    <row r="9" spans="1:7" x14ac:dyDescent="0.2">
      <c r="A9" s="36" t="s">
        <v>247</v>
      </c>
    </row>
    <row r="10" spans="1:7" s="55" customFormat="1" ht="33.75" customHeight="1" x14ac:dyDescent="0.25">
      <c r="A10" s="55" t="s">
        <v>305</v>
      </c>
      <c r="B10" s="55" t="s">
        <v>306</v>
      </c>
      <c r="C10" s="55" t="s">
        <v>307</v>
      </c>
      <c r="D10" s="55" t="s">
        <v>251</v>
      </c>
      <c r="E10" s="41" t="s">
        <v>308</v>
      </c>
      <c r="F10" s="42" t="s">
        <v>321</v>
      </c>
      <c r="G10" s="42" t="s">
        <v>322</v>
      </c>
    </row>
    <row r="11" spans="1:7" x14ac:dyDescent="0.2">
      <c r="A11" s="36">
        <v>0</v>
      </c>
      <c r="B11" s="36">
        <v>-2.0042960000000001</v>
      </c>
      <c r="C11" s="36">
        <v>16</v>
      </c>
      <c r="E11" s="37">
        <f>A11*79.58</f>
        <v>0</v>
      </c>
      <c r="F11" s="38">
        <f>E11/1000</f>
        <v>0</v>
      </c>
      <c r="G11" s="38">
        <f>B11*1000</f>
        <v>-2004.296</v>
      </c>
    </row>
    <row r="12" spans="1:7" x14ac:dyDescent="0.2">
      <c r="A12" s="36">
        <v>30</v>
      </c>
      <c r="B12" s="36">
        <v>-1.4256150000000001</v>
      </c>
      <c r="C12" s="36">
        <v>16</v>
      </c>
      <c r="E12" s="37">
        <f t="shared" ref="E12:E74" si="0">A12*79.58</f>
        <v>2387.4</v>
      </c>
      <c r="F12" s="38">
        <f t="shared" ref="F12:F74" si="1">E12/1000</f>
        <v>2.3874</v>
      </c>
      <c r="G12" s="38">
        <f t="shared" ref="G12:G74" si="2">B12*1000</f>
        <v>-1425.615</v>
      </c>
    </row>
    <row r="13" spans="1:7" x14ac:dyDescent="0.2">
      <c r="A13" s="36">
        <v>60</v>
      </c>
      <c r="B13" s="36">
        <v>-1.180984</v>
      </c>
      <c r="C13" s="36">
        <v>16</v>
      </c>
      <c r="E13" s="37">
        <f t="shared" si="0"/>
        <v>4774.8</v>
      </c>
      <c r="F13" s="38">
        <f t="shared" si="1"/>
        <v>4.7747999999999999</v>
      </c>
      <c r="G13" s="38">
        <f t="shared" si="2"/>
        <v>-1180.9839999999999</v>
      </c>
    </row>
    <row r="14" spans="1:7" x14ac:dyDescent="0.2">
      <c r="A14" s="36">
        <v>100</v>
      </c>
      <c r="B14" s="36">
        <v>-0.43041699999999999</v>
      </c>
      <c r="C14" s="36">
        <v>16</v>
      </c>
      <c r="E14" s="37">
        <f t="shared" si="0"/>
        <v>7958</v>
      </c>
      <c r="F14" s="38">
        <f t="shared" si="1"/>
        <v>7.9580000000000002</v>
      </c>
      <c r="G14" s="38">
        <f t="shared" si="2"/>
        <v>-430.41699999999997</v>
      </c>
    </row>
    <row r="15" spans="1:7" x14ac:dyDescent="0.2">
      <c r="A15" s="36">
        <v>150</v>
      </c>
      <c r="B15" s="36">
        <v>1.401813</v>
      </c>
      <c r="C15" s="36">
        <v>16</v>
      </c>
      <c r="E15" s="37">
        <f t="shared" si="0"/>
        <v>11937</v>
      </c>
      <c r="F15" s="38">
        <f t="shared" si="1"/>
        <v>11.936999999999999</v>
      </c>
      <c r="G15" s="38">
        <f t="shared" si="2"/>
        <v>1401.8129999999999</v>
      </c>
    </row>
    <row r="16" spans="1:7" x14ac:dyDescent="0.2">
      <c r="A16" s="36">
        <v>200</v>
      </c>
      <c r="B16" s="36">
        <v>2.4976579999999999</v>
      </c>
      <c r="C16" s="36">
        <v>16</v>
      </c>
      <c r="E16" s="37">
        <f t="shared" si="0"/>
        <v>15916</v>
      </c>
      <c r="F16" s="38">
        <f t="shared" si="1"/>
        <v>15.916</v>
      </c>
      <c r="G16" s="38">
        <f t="shared" si="2"/>
        <v>2497.6579999999999</v>
      </c>
    </row>
    <row r="17" spans="1:7" x14ac:dyDescent="0.2">
      <c r="A17" s="36">
        <v>300</v>
      </c>
      <c r="B17" s="36">
        <v>4.4505670000000004</v>
      </c>
      <c r="C17" s="36">
        <v>16</v>
      </c>
      <c r="E17" s="37">
        <f t="shared" si="0"/>
        <v>23874</v>
      </c>
      <c r="F17" s="38">
        <f t="shared" si="1"/>
        <v>23.873999999999999</v>
      </c>
      <c r="G17" s="38">
        <f t="shared" si="2"/>
        <v>4450.567</v>
      </c>
    </row>
    <row r="18" spans="1:7" x14ac:dyDescent="0.2">
      <c r="A18" s="36">
        <v>500</v>
      </c>
      <c r="B18" s="36">
        <v>5.755166</v>
      </c>
      <c r="C18" s="36">
        <v>16</v>
      </c>
      <c r="E18" s="37">
        <f t="shared" si="0"/>
        <v>39790</v>
      </c>
      <c r="F18" s="38">
        <f t="shared" si="1"/>
        <v>39.79</v>
      </c>
      <c r="G18" s="38">
        <f t="shared" si="2"/>
        <v>5755.1660000000002</v>
      </c>
    </row>
    <row r="19" spans="1:7" x14ac:dyDescent="0.2">
      <c r="A19" s="36">
        <v>750</v>
      </c>
      <c r="B19" s="36">
        <v>9.1700929999999996</v>
      </c>
      <c r="C19" s="36">
        <v>16</v>
      </c>
      <c r="E19" s="37">
        <f t="shared" si="0"/>
        <v>59685</v>
      </c>
      <c r="F19" s="38">
        <f t="shared" si="1"/>
        <v>59.685000000000002</v>
      </c>
      <c r="G19" s="38">
        <f t="shared" si="2"/>
        <v>9170.0929999999989</v>
      </c>
    </row>
    <row r="20" spans="1:7" x14ac:dyDescent="0.2">
      <c r="A20" s="36">
        <v>1000</v>
      </c>
      <c r="B20" s="36">
        <v>11.155106</v>
      </c>
      <c r="C20" s="36">
        <v>16</v>
      </c>
      <c r="E20" s="37">
        <f t="shared" si="0"/>
        <v>79580</v>
      </c>
      <c r="F20" s="38">
        <f t="shared" si="1"/>
        <v>79.58</v>
      </c>
      <c r="G20" s="38">
        <f t="shared" si="2"/>
        <v>11155.106</v>
      </c>
    </row>
    <row r="21" spans="1:7" x14ac:dyDescent="0.2">
      <c r="A21" s="36">
        <v>1300</v>
      </c>
      <c r="B21" s="36">
        <v>13.832207</v>
      </c>
      <c r="C21" s="36">
        <v>16</v>
      </c>
      <c r="E21" s="37">
        <f t="shared" si="0"/>
        <v>103454</v>
      </c>
      <c r="F21" s="38">
        <f t="shared" si="1"/>
        <v>103.45399999999999</v>
      </c>
      <c r="G21" s="38">
        <f t="shared" si="2"/>
        <v>13832.207</v>
      </c>
    </row>
    <row r="22" spans="1:7" x14ac:dyDescent="0.2">
      <c r="A22" s="36">
        <v>1600</v>
      </c>
      <c r="B22" s="36">
        <v>14.764975</v>
      </c>
      <c r="C22" s="36">
        <v>16</v>
      </c>
      <c r="E22" s="37">
        <f t="shared" si="0"/>
        <v>127328</v>
      </c>
      <c r="F22" s="38">
        <f t="shared" si="1"/>
        <v>127.328</v>
      </c>
      <c r="G22" s="38">
        <f t="shared" si="2"/>
        <v>14764.975</v>
      </c>
    </row>
    <row r="23" spans="1:7" x14ac:dyDescent="0.2">
      <c r="A23" s="36">
        <v>2000</v>
      </c>
      <c r="B23" s="36">
        <v>18.510505999999999</v>
      </c>
      <c r="C23" s="36">
        <v>16</v>
      </c>
      <c r="E23" s="37">
        <f t="shared" si="0"/>
        <v>159160</v>
      </c>
      <c r="F23" s="38">
        <f t="shared" si="1"/>
        <v>159.16</v>
      </c>
      <c r="G23" s="38">
        <f t="shared" si="2"/>
        <v>18510.506000000001</v>
      </c>
    </row>
    <row r="24" spans="1:7" x14ac:dyDescent="0.2">
      <c r="A24" s="36">
        <v>2300</v>
      </c>
      <c r="B24" s="36">
        <v>19.838975999999999</v>
      </c>
      <c r="C24" s="36">
        <v>16</v>
      </c>
      <c r="E24" s="37">
        <f t="shared" si="0"/>
        <v>183034</v>
      </c>
      <c r="F24" s="38">
        <f t="shared" si="1"/>
        <v>183.03399999999999</v>
      </c>
      <c r="G24" s="38">
        <f t="shared" si="2"/>
        <v>19838.975999999999</v>
      </c>
    </row>
    <row r="25" spans="1:7" x14ac:dyDescent="0.2">
      <c r="A25" s="36">
        <v>2800</v>
      </c>
      <c r="B25" s="36">
        <v>23.145712</v>
      </c>
      <c r="C25" s="36">
        <v>16</v>
      </c>
      <c r="E25" s="37">
        <f t="shared" si="0"/>
        <v>222824</v>
      </c>
      <c r="F25" s="38">
        <f t="shared" si="1"/>
        <v>222.82400000000001</v>
      </c>
      <c r="G25" s="38">
        <f t="shared" si="2"/>
        <v>23145.712</v>
      </c>
    </row>
    <row r="26" spans="1:7" x14ac:dyDescent="0.2">
      <c r="A26" s="36">
        <v>2300</v>
      </c>
      <c r="B26" s="36">
        <v>19.969597</v>
      </c>
      <c r="C26" s="36">
        <v>16</v>
      </c>
      <c r="E26" s="37">
        <f t="shared" si="0"/>
        <v>183034</v>
      </c>
      <c r="F26" s="38">
        <f t="shared" si="1"/>
        <v>183.03399999999999</v>
      </c>
      <c r="G26" s="38">
        <f t="shared" si="2"/>
        <v>19969.597000000002</v>
      </c>
    </row>
    <row r="27" spans="1:7" x14ac:dyDescent="0.2">
      <c r="A27" s="36">
        <v>2000</v>
      </c>
      <c r="B27" s="36">
        <v>18.862309</v>
      </c>
      <c r="C27" s="36">
        <v>16</v>
      </c>
      <c r="E27" s="37">
        <f t="shared" si="0"/>
        <v>159160</v>
      </c>
      <c r="F27" s="38">
        <f t="shared" si="1"/>
        <v>159.16</v>
      </c>
      <c r="G27" s="38">
        <f t="shared" si="2"/>
        <v>18862.309000000001</v>
      </c>
    </row>
    <row r="28" spans="1:7" x14ac:dyDescent="0.2">
      <c r="A28" s="36">
        <v>1600</v>
      </c>
      <c r="B28" s="36">
        <v>16.608000000000001</v>
      </c>
      <c r="C28" s="36">
        <v>16</v>
      </c>
      <c r="E28" s="37">
        <f t="shared" si="0"/>
        <v>127328</v>
      </c>
      <c r="F28" s="38">
        <f t="shared" si="1"/>
        <v>127.328</v>
      </c>
      <c r="G28" s="38">
        <f t="shared" si="2"/>
        <v>16608</v>
      </c>
    </row>
    <row r="29" spans="1:7" x14ac:dyDescent="0.2">
      <c r="A29" s="36">
        <v>1000</v>
      </c>
      <c r="B29" s="36">
        <v>13.022319</v>
      </c>
      <c r="C29" s="36">
        <v>16</v>
      </c>
      <c r="E29" s="37">
        <f t="shared" si="0"/>
        <v>79580</v>
      </c>
      <c r="F29" s="38">
        <f t="shared" si="1"/>
        <v>79.58</v>
      </c>
      <c r="G29" s="38">
        <f t="shared" si="2"/>
        <v>13022.319</v>
      </c>
    </row>
    <row r="30" spans="1:7" x14ac:dyDescent="0.2">
      <c r="A30" s="36">
        <v>750</v>
      </c>
      <c r="B30" s="36">
        <v>10.264105000000001</v>
      </c>
      <c r="C30" s="36">
        <v>16</v>
      </c>
      <c r="E30" s="37">
        <f t="shared" si="0"/>
        <v>59685</v>
      </c>
      <c r="F30" s="38">
        <f t="shared" si="1"/>
        <v>59.685000000000002</v>
      </c>
      <c r="G30" s="38">
        <f t="shared" si="2"/>
        <v>10264.105000000001</v>
      </c>
    </row>
    <row r="31" spans="1:7" x14ac:dyDescent="0.2">
      <c r="A31" s="36">
        <v>500</v>
      </c>
      <c r="B31" s="36">
        <v>8.2242490000000004</v>
      </c>
      <c r="C31" s="36">
        <v>16</v>
      </c>
      <c r="E31" s="37">
        <f t="shared" si="0"/>
        <v>39790</v>
      </c>
      <c r="F31" s="38">
        <f t="shared" si="1"/>
        <v>39.79</v>
      </c>
      <c r="G31" s="38">
        <f t="shared" si="2"/>
        <v>8224.2489999999998</v>
      </c>
    </row>
    <row r="32" spans="1:7" x14ac:dyDescent="0.2">
      <c r="A32" s="36">
        <v>300</v>
      </c>
      <c r="B32" s="36">
        <v>6.368201</v>
      </c>
      <c r="C32" s="36">
        <v>16</v>
      </c>
      <c r="E32" s="37">
        <f t="shared" si="0"/>
        <v>23874</v>
      </c>
      <c r="F32" s="38">
        <f t="shared" si="1"/>
        <v>23.873999999999999</v>
      </c>
      <c r="G32" s="38">
        <f t="shared" si="2"/>
        <v>6368.201</v>
      </c>
    </row>
    <row r="33" spans="1:7" x14ac:dyDescent="0.2">
      <c r="A33" s="36">
        <v>200</v>
      </c>
      <c r="B33" s="36">
        <v>4.1105479999999996</v>
      </c>
      <c r="C33" s="36">
        <v>16</v>
      </c>
      <c r="E33" s="37">
        <f t="shared" si="0"/>
        <v>15916</v>
      </c>
      <c r="F33" s="38">
        <f t="shared" si="1"/>
        <v>15.916</v>
      </c>
      <c r="G33" s="38">
        <f t="shared" si="2"/>
        <v>4110.5479999999998</v>
      </c>
    </row>
    <row r="34" spans="1:7" x14ac:dyDescent="0.2">
      <c r="A34" s="36">
        <v>150</v>
      </c>
      <c r="B34" s="36">
        <v>4.5826250000000002</v>
      </c>
      <c r="C34" s="36">
        <v>17</v>
      </c>
      <c r="E34" s="37">
        <f t="shared" si="0"/>
        <v>11937</v>
      </c>
      <c r="F34" s="38">
        <f t="shared" si="1"/>
        <v>11.936999999999999</v>
      </c>
      <c r="G34" s="38">
        <f t="shared" si="2"/>
        <v>4582.625</v>
      </c>
    </row>
    <row r="35" spans="1:7" x14ac:dyDescent="0.2">
      <c r="A35" s="36">
        <v>100</v>
      </c>
      <c r="B35" s="36">
        <v>3.835699</v>
      </c>
      <c r="C35" s="36">
        <v>17</v>
      </c>
      <c r="E35" s="37">
        <f t="shared" si="0"/>
        <v>7958</v>
      </c>
      <c r="F35" s="38">
        <f t="shared" si="1"/>
        <v>7.9580000000000002</v>
      </c>
      <c r="G35" s="38">
        <f t="shared" si="2"/>
        <v>3835.6990000000001</v>
      </c>
    </row>
    <row r="36" spans="1:7" x14ac:dyDescent="0.2">
      <c r="A36" s="36">
        <v>60</v>
      </c>
      <c r="B36" s="36">
        <v>2.4611070000000002</v>
      </c>
      <c r="C36" s="36">
        <v>17</v>
      </c>
      <c r="E36" s="37">
        <f t="shared" si="0"/>
        <v>4774.8</v>
      </c>
      <c r="F36" s="38">
        <f t="shared" si="1"/>
        <v>4.7747999999999999</v>
      </c>
      <c r="G36" s="38">
        <f t="shared" si="2"/>
        <v>2461.107</v>
      </c>
    </row>
    <row r="37" spans="1:7" x14ac:dyDescent="0.2">
      <c r="A37" s="36">
        <v>30</v>
      </c>
      <c r="B37" s="36">
        <v>2.390784</v>
      </c>
      <c r="C37" s="36">
        <v>17</v>
      </c>
      <c r="E37" s="37">
        <f t="shared" si="0"/>
        <v>2387.4</v>
      </c>
      <c r="F37" s="38">
        <f t="shared" si="1"/>
        <v>2.3874</v>
      </c>
      <c r="G37" s="38">
        <f t="shared" si="2"/>
        <v>2390.7840000000001</v>
      </c>
    </row>
    <row r="38" spans="1:7" x14ac:dyDescent="0.2">
      <c r="A38" s="36">
        <v>0</v>
      </c>
      <c r="B38" s="36">
        <v>2.1122709999999998</v>
      </c>
      <c r="C38" s="36">
        <v>17</v>
      </c>
      <c r="E38" s="37">
        <f t="shared" si="0"/>
        <v>0</v>
      </c>
      <c r="F38" s="38">
        <f t="shared" si="1"/>
        <v>0</v>
      </c>
      <c r="G38" s="38">
        <f t="shared" si="2"/>
        <v>2112.2709999999997</v>
      </c>
    </row>
    <row r="39" spans="1:7" x14ac:dyDescent="0.2">
      <c r="A39" s="36">
        <v>-30</v>
      </c>
      <c r="B39" s="36">
        <v>1.614231</v>
      </c>
      <c r="C39" s="36">
        <v>17</v>
      </c>
      <c r="E39" s="37">
        <f t="shared" si="0"/>
        <v>-2387.4</v>
      </c>
      <c r="F39" s="38">
        <f t="shared" si="1"/>
        <v>-2.3874</v>
      </c>
      <c r="G39" s="38">
        <f t="shared" si="2"/>
        <v>1614.231</v>
      </c>
    </row>
    <row r="40" spans="1:7" x14ac:dyDescent="0.2">
      <c r="A40" s="36">
        <v>-60</v>
      </c>
      <c r="B40" s="36">
        <v>0.68148299999999995</v>
      </c>
      <c r="C40" s="36">
        <v>17</v>
      </c>
      <c r="E40" s="37">
        <f t="shared" si="0"/>
        <v>-4774.8</v>
      </c>
      <c r="F40" s="38">
        <f t="shared" si="1"/>
        <v>-4.7747999999999999</v>
      </c>
      <c r="G40" s="38">
        <f t="shared" si="2"/>
        <v>681.48299999999995</v>
      </c>
    </row>
    <row r="41" spans="1:7" x14ac:dyDescent="0.2">
      <c r="A41" s="36">
        <v>-100</v>
      </c>
      <c r="B41" s="36">
        <v>-0.555809</v>
      </c>
      <c r="C41" s="36">
        <v>17</v>
      </c>
      <c r="E41" s="37">
        <f t="shared" si="0"/>
        <v>-7958</v>
      </c>
      <c r="F41" s="38">
        <f t="shared" si="1"/>
        <v>-7.9580000000000002</v>
      </c>
      <c r="G41" s="38">
        <f t="shared" si="2"/>
        <v>-555.80899999999997</v>
      </c>
    </row>
    <row r="42" spans="1:7" x14ac:dyDescent="0.2">
      <c r="A42" s="36">
        <v>-150</v>
      </c>
      <c r="B42" s="36">
        <v>-1.095288</v>
      </c>
      <c r="C42" s="36">
        <v>17</v>
      </c>
      <c r="E42" s="37">
        <f t="shared" si="0"/>
        <v>-11937</v>
      </c>
      <c r="F42" s="38">
        <f t="shared" si="1"/>
        <v>-11.936999999999999</v>
      </c>
      <c r="G42" s="38">
        <f t="shared" si="2"/>
        <v>-1095.288</v>
      </c>
    </row>
    <row r="43" spans="1:7" x14ac:dyDescent="0.2">
      <c r="A43" s="36">
        <v>-200</v>
      </c>
      <c r="B43" s="36">
        <v>-2.5370849999999998</v>
      </c>
      <c r="C43" s="36">
        <v>17</v>
      </c>
      <c r="E43" s="37">
        <f t="shared" si="0"/>
        <v>-15916</v>
      </c>
      <c r="F43" s="38">
        <f t="shared" si="1"/>
        <v>-15.916</v>
      </c>
      <c r="G43" s="38">
        <f t="shared" si="2"/>
        <v>-2537.085</v>
      </c>
    </row>
    <row r="44" spans="1:7" x14ac:dyDescent="0.2">
      <c r="A44" s="36">
        <v>-300</v>
      </c>
      <c r="B44" s="36">
        <v>-4.4479340000000001</v>
      </c>
      <c r="C44" s="36">
        <v>17</v>
      </c>
      <c r="E44" s="37">
        <f t="shared" si="0"/>
        <v>-23874</v>
      </c>
      <c r="F44" s="38">
        <f t="shared" si="1"/>
        <v>-23.873999999999999</v>
      </c>
      <c r="G44" s="38">
        <f t="shared" si="2"/>
        <v>-4447.9340000000002</v>
      </c>
    </row>
    <row r="45" spans="1:7" x14ac:dyDescent="0.2">
      <c r="A45" s="36">
        <v>-500</v>
      </c>
      <c r="B45" s="36">
        <v>-7.4170020000000001</v>
      </c>
      <c r="C45" s="36">
        <v>17</v>
      </c>
      <c r="E45" s="37">
        <f t="shared" si="0"/>
        <v>-39790</v>
      </c>
      <c r="F45" s="38">
        <f t="shared" si="1"/>
        <v>-39.79</v>
      </c>
      <c r="G45" s="38">
        <f t="shared" si="2"/>
        <v>-7417.0020000000004</v>
      </c>
    </row>
    <row r="46" spans="1:7" x14ac:dyDescent="0.2">
      <c r="A46" s="36">
        <v>-750</v>
      </c>
      <c r="B46" s="36">
        <v>-10.094093000000001</v>
      </c>
      <c r="C46" s="36">
        <v>17</v>
      </c>
      <c r="E46" s="37">
        <f t="shared" si="0"/>
        <v>-59685</v>
      </c>
      <c r="F46" s="38">
        <f t="shared" si="1"/>
        <v>-59.685000000000002</v>
      </c>
      <c r="G46" s="38">
        <f t="shared" si="2"/>
        <v>-10094.093000000001</v>
      </c>
    </row>
    <row r="47" spans="1:7" x14ac:dyDescent="0.2">
      <c r="A47" s="36">
        <v>-1000</v>
      </c>
      <c r="B47" s="36">
        <v>-12.229611999999999</v>
      </c>
      <c r="C47" s="36">
        <v>17</v>
      </c>
      <c r="E47" s="37">
        <f t="shared" si="0"/>
        <v>-79580</v>
      </c>
      <c r="F47" s="38">
        <f t="shared" si="1"/>
        <v>-79.58</v>
      </c>
      <c r="G47" s="38">
        <f t="shared" si="2"/>
        <v>-12229.611999999999</v>
      </c>
    </row>
    <row r="48" spans="1:7" x14ac:dyDescent="0.2">
      <c r="A48" s="36">
        <v>-1300</v>
      </c>
      <c r="B48" s="36">
        <v>-14.254246999999999</v>
      </c>
      <c r="C48" s="36">
        <v>17</v>
      </c>
      <c r="E48" s="37">
        <f t="shared" si="0"/>
        <v>-103454</v>
      </c>
      <c r="F48" s="38">
        <f t="shared" si="1"/>
        <v>-103.45399999999999</v>
      </c>
      <c r="G48" s="38">
        <f t="shared" si="2"/>
        <v>-14254.246999999999</v>
      </c>
    </row>
    <row r="49" spans="1:7" x14ac:dyDescent="0.2">
      <c r="A49" s="36">
        <v>-1600</v>
      </c>
      <c r="B49" s="36">
        <v>-16.308121</v>
      </c>
      <c r="C49" s="36">
        <v>17</v>
      </c>
      <c r="E49" s="37">
        <f t="shared" si="0"/>
        <v>-127328</v>
      </c>
      <c r="F49" s="38">
        <f t="shared" si="1"/>
        <v>-127.328</v>
      </c>
      <c r="G49" s="38">
        <f t="shared" si="2"/>
        <v>-16308.120999999999</v>
      </c>
    </row>
    <row r="50" spans="1:7" x14ac:dyDescent="0.2">
      <c r="A50" s="36">
        <v>-2000</v>
      </c>
      <c r="B50" s="36">
        <v>-19.174658000000001</v>
      </c>
      <c r="C50" s="36">
        <v>17</v>
      </c>
      <c r="E50" s="37">
        <f t="shared" si="0"/>
        <v>-159160</v>
      </c>
      <c r="F50" s="38">
        <f t="shared" si="1"/>
        <v>-159.16</v>
      </c>
      <c r="G50" s="38">
        <f t="shared" si="2"/>
        <v>-19174.657999999999</v>
      </c>
    </row>
    <row r="51" spans="1:7" x14ac:dyDescent="0.2">
      <c r="A51" s="36">
        <v>-2300</v>
      </c>
      <c r="B51" s="36">
        <v>-20.487072000000001</v>
      </c>
      <c r="C51" s="36">
        <v>17</v>
      </c>
      <c r="E51" s="37">
        <f t="shared" si="0"/>
        <v>-183034</v>
      </c>
      <c r="F51" s="38">
        <f t="shared" si="1"/>
        <v>-183.03399999999999</v>
      </c>
      <c r="G51" s="38">
        <f t="shared" si="2"/>
        <v>-20487.072</v>
      </c>
    </row>
    <row r="52" spans="1:7" x14ac:dyDescent="0.2">
      <c r="A52" s="36">
        <v>-2800</v>
      </c>
      <c r="B52" s="36">
        <v>-23.107637</v>
      </c>
      <c r="C52" s="36">
        <v>17</v>
      </c>
      <c r="E52" s="37">
        <f t="shared" si="0"/>
        <v>-222824</v>
      </c>
      <c r="F52" s="38">
        <f t="shared" si="1"/>
        <v>-222.82400000000001</v>
      </c>
      <c r="G52" s="38">
        <f t="shared" si="2"/>
        <v>-23107.636999999999</v>
      </c>
    </row>
    <row r="53" spans="1:7" x14ac:dyDescent="0.2">
      <c r="A53" s="36">
        <v>-2300</v>
      </c>
      <c r="B53" s="36">
        <v>-20.422039000000002</v>
      </c>
      <c r="C53" s="36">
        <v>17</v>
      </c>
      <c r="E53" s="37">
        <f t="shared" si="0"/>
        <v>-183034</v>
      </c>
      <c r="F53" s="38">
        <f t="shared" si="1"/>
        <v>-183.03399999999999</v>
      </c>
      <c r="G53" s="38">
        <f t="shared" si="2"/>
        <v>-20422.039000000001</v>
      </c>
    </row>
    <row r="54" spans="1:7" x14ac:dyDescent="0.2">
      <c r="A54" s="36">
        <v>-2000</v>
      </c>
      <c r="B54" s="36">
        <v>-18.411804</v>
      </c>
      <c r="C54" s="36">
        <v>17</v>
      </c>
      <c r="E54" s="37">
        <f t="shared" si="0"/>
        <v>-159160</v>
      </c>
      <c r="F54" s="38">
        <f t="shared" si="1"/>
        <v>-159.16</v>
      </c>
      <c r="G54" s="38">
        <f t="shared" si="2"/>
        <v>-18411.804</v>
      </c>
    </row>
    <row r="55" spans="1:7" x14ac:dyDescent="0.2">
      <c r="A55" s="36">
        <v>-1600</v>
      </c>
      <c r="B55" s="36">
        <v>-16.571950999999999</v>
      </c>
      <c r="C55" s="36">
        <v>17</v>
      </c>
      <c r="E55" s="37">
        <f t="shared" si="0"/>
        <v>-127328</v>
      </c>
      <c r="F55" s="38">
        <f t="shared" si="1"/>
        <v>-127.328</v>
      </c>
      <c r="G55" s="38">
        <f t="shared" si="2"/>
        <v>-16571.950999999997</v>
      </c>
    </row>
    <row r="56" spans="1:7" x14ac:dyDescent="0.2">
      <c r="A56" s="36">
        <v>-1300</v>
      </c>
      <c r="B56" s="36">
        <v>-14.628669</v>
      </c>
      <c r="C56" s="36">
        <v>17</v>
      </c>
      <c r="E56" s="37">
        <f t="shared" si="0"/>
        <v>-103454</v>
      </c>
      <c r="F56" s="38">
        <f t="shared" si="1"/>
        <v>-103.45399999999999</v>
      </c>
      <c r="G56" s="38">
        <f t="shared" si="2"/>
        <v>-14628.669</v>
      </c>
    </row>
    <row r="57" spans="1:7" x14ac:dyDescent="0.2">
      <c r="A57" s="36">
        <v>-1000</v>
      </c>
      <c r="B57" s="36">
        <v>-12.934502999999999</v>
      </c>
      <c r="C57" s="36">
        <v>18</v>
      </c>
      <c r="E57" s="37">
        <f t="shared" si="0"/>
        <v>-79580</v>
      </c>
      <c r="F57" s="38">
        <f t="shared" si="1"/>
        <v>-79.58</v>
      </c>
      <c r="G57" s="38">
        <f t="shared" si="2"/>
        <v>-12934.502999999999</v>
      </c>
    </row>
    <row r="58" spans="1:7" x14ac:dyDescent="0.2">
      <c r="A58" s="36">
        <v>-750</v>
      </c>
      <c r="B58" s="36">
        <v>-10.751174000000001</v>
      </c>
      <c r="C58" s="36">
        <v>18</v>
      </c>
      <c r="E58" s="37">
        <f t="shared" si="0"/>
        <v>-59685</v>
      </c>
      <c r="F58" s="38">
        <f t="shared" si="1"/>
        <v>-59.685000000000002</v>
      </c>
      <c r="G58" s="38">
        <f t="shared" si="2"/>
        <v>-10751.174000000001</v>
      </c>
    </row>
    <row r="59" spans="1:7" x14ac:dyDescent="0.2">
      <c r="A59" s="36">
        <v>-500</v>
      </c>
      <c r="B59" s="36">
        <v>-8.6737819999999992</v>
      </c>
      <c r="C59" s="36">
        <v>18</v>
      </c>
      <c r="E59" s="37">
        <f t="shared" si="0"/>
        <v>-39790</v>
      </c>
      <c r="F59" s="38">
        <f t="shared" si="1"/>
        <v>-39.79</v>
      </c>
      <c r="G59" s="38">
        <f t="shared" si="2"/>
        <v>-8673.7819999999992</v>
      </c>
    </row>
    <row r="60" spans="1:7" x14ac:dyDescent="0.2">
      <c r="A60" s="36">
        <v>-300</v>
      </c>
      <c r="B60" s="36">
        <v>-6.2190409999999998</v>
      </c>
      <c r="C60" s="36">
        <v>18</v>
      </c>
      <c r="E60" s="37">
        <f t="shared" si="0"/>
        <v>-23874</v>
      </c>
      <c r="F60" s="38">
        <f t="shared" si="1"/>
        <v>-23.873999999999999</v>
      </c>
      <c r="G60" s="38">
        <f t="shared" si="2"/>
        <v>-6219.0410000000002</v>
      </c>
    </row>
    <row r="61" spans="1:7" x14ac:dyDescent="0.2">
      <c r="A61" s="36">
        <v>-200</v>
      </c>
      <c r="B61" s="36">
        <v>-5.0287220000000001</v>
      </c>
      <c r="C61" s="36">
        <v>18</v>
      </c>
      <c r="E61" s="37">
        <f t="shared" si="0"/>
        <v>-15916</v>
      </c>
      <c r="F61" s="38">
        <f t="shared" si="1"/>
        <v>-15.916</v>
      </c>
      <c r="G61" s="38">
        <f t="shared" si="2"/>
        <v>-5028.7219999999998</v>
      </c>
    </row>
    <row r="62" spans="1:7" x14ac:dyDescent="0.2">
      <c r="A62" s="36">
        <v>-150</v>
      </c>
      <c r="B62" s="36">
        <v>-4.5560400000000003</v>
      </c>
      <c r="C62" s="36">
        <v>18</v>
      </c>
      <c r="E62" s="37">
        <f t="shared" si="0"/>
        <v>-11937</v>
      </c>
      <c r="F62" s="38">
        <f t="shared" si="1"/>
        <v>-11.936999999999999</v>
      </c>
      <c r="G62" s="38">
        <f t="shared" si="2"/>
        <v>-4556.04</v>
      </c>
    </row>
    <row r="63" spans="1:7" x14ac:dyDescent="0.2">
      <c r="A63" s="36">
        <v>-100</v>
      </c>
      <c r="B63" s="36">
        <v>-3.997134</v>
      </c>
      <c r="C63" s="36">
        <v>18</v>
      </c>
      <c r="E63" s="37">
        <f t="shared" si="0"/>
        <v>-7958</v>
      </c>
      <c r="F63" s="38">
        <f t="shared" si="1"/>
        <v>-7.9580000000000002</v>
      </c>
      <c r="G63" s="38">
        <f t="shared" si="2"/>
        <v>-3997.134</v>
      </c>
    </row>
    <row r="64" spans="1:7" x14ac:dyDescent="0.2">
      <c r="A64" s="36">
        <v>-60</v>
      </c>
      <c r="B64" s="36">
        <v>-2.163357</v>
      </c>
      <c r="C64" s="36">
        <v>18</v>
      </c>
      <c r="E64" s="37">
        <f t="shared" si="0"/>
        <v>-4774.8</v>
      </c>
      <c r="F64" s="38">
        <f t="shared" si="1"/>
        <v>-4.7747999999999999</v>
      </c>
      <c r="G64" s="38">
        <f t="shared" si="2"/>
        <v>-2163.357</v>
      </c>
    </row>
    <row r="65" spans="1:7" x14ac:dyDescent="0.2">
      <c r="A65" s="36">
        <v>-30</v>
      </c>
      <c r="B65" s="36">
        <v>-2.821501</v>
      </c>
      <c r="C65" s="36">
        <v>18</v>
      </c>
      <c r="E65" s="37">
        <f t="shared" si="0"/>
        <v>-2387.4</v>
      </c>
      <c r="F65" s="38">
        <f t="shared" si="1"/>
        <v>-2.3874</v>
      </c>
      <c r="G65" s="38">
        <f t="shared" si="2"/>
        <v>-2821.5010000000002</v>
      </c>
    </row>
    <row r="66" spans="1:7" x14ac:dyDescent="0.2">
      <c r="A66" s="36">
        <v>0</v>
      </c>
      <c r="B66" s="36">
        <v>-2.0600930000000002</v>
      </c>
      <c r="C66" s="36">
        <v>18</v>
      </c>
      <c r="E66" s="37">
        <f t="shared" si="0"/>
        <v>0</v>
      </c>
      <c r="F66" s="38">
        <f t="shared" si="1"/>
        <v>0</v>
      </c>
      <c r="G66" s="38">
        <f t="shared" si="2"/>
        <v>-2060.0930000000003</v>
      </c>
    </row>
    <row r="67" spans="1:7" x14ac:dyDescent="0.2">
      <c r="A67" s="36">
        <v>30</v>
      </c>
      <c r="B67" s="36">
        <v>-1.5253000000000001</v>
      </c>
      <c r="C67" s="36">
        <v>18</v>
      </c>
      <c r="E67" s="37">
        <f t="shared" si="0"/>
        <v>2387.4</v>
      </c>
      <c r="F67" s="38">
        <f t="shared" si="1"/>
        <v>2.3874</v>
      </c>
      <c r="G67" s="38">
        <f t="shared" si="2"/>
        <v>-1525.3000000000002</v>
      </c>
    </row>
    <row r="68" spans="1:7" x14ac:dyDescent="0.2">
      <c r="A68" s="36">
        <v>60</v>
      </c>
      <c r="B68" s="36">
        <v>-0.91985700000000004</v>
      </c>
      <c r="C68" s="36">
        <v>18</v>
      </c>
      <c r="E68" s="37">
        <f t="shared" si="0"/>
        <v>4774.8</v>
      </c>
      <c r="F68" s="38">
        <f t="shared" si="1"/>
        <v>4.7747999999999999</v>
      </c>
      <c r="G68" s="38">
        <f t="shared" si="2"/>
        <v>-919.85700000000008</v>
      </c>
    </row>
    <row r="69" spans="1:7" x14ac:dyDescent="0.2">
      <c r="A69" s="36">
        <v>100</v>
      </c>
      <c r="B69" s="36">
        <v>-0.29357299999999997</v>
      </c>
      <c r="C69" s="36">
        <v>18</v>
      </c>
      <c r="E69" s="37">
        <f t="shared" si="0"/>
        <v>7958</v>
      </c>
      <c r="F69" s="38">
        <f t="shared" si="1"/>
        <v>7.9580000000000002</v>
      </c>
      <c r="G69" s="38">
        <f t="shared" si="2"/>
        <v>-293.57299999999998</v>
      </c>
    </row>
    <row r="70" spans="1:7" x14ac:dyDescent="0.2">
      <c r="A70" s="36">
        <v>150</v>
      </c>
      <c r="B70" s="36">
        <v>1.50474</v>
      </c>
      <c r="C70" s="36">
        <v>18</v>
      </c>
      <c r="E70" s="37">
        <f t="shared" si="0"/>
        <v>11937</v>
      </c>
      <c r="F70" s="38">
        <f t="shared" si="1"/>
        <v>11.936999999999999</v>
      </c>
      <c r="G70" s="38">
        <f t="shared" si="2"/>
        <v>1504.74</v>
      </c>
    </row>
    <row r="71" spans="1:7" x14ac:dyDescent="0.2">
      <c r="A71" s="36">
        <v>200</v>
      </c>
      <c r="B71" s="36">
        <v>2.6475909999999998</v>
      </c>
      <c r="C71" s="36">
        <v>18</v>
      </c>
      <c r="E71" s="37">
        <f t="shared" si="0"/>
        <v>15916</v>
      </c>
      <c r="F71" s="38">
        <f t="shared" si="1"/>
        <v>15.916</v>
      </c>
      <c r="G71" s="38">
        <f t="shared" si="2"/>
        <v>2647.5909999999999</v>
      </c>
    </row>
    <row r="72" spans="1:7" x14ac:dyDescent="0.2">
      <c r="A72" s="36">
        <v>300</v>
      </c>
      <c r="B72" s="36">
        <v>4.4996029999999996</v>
      </c>
      <c r="C72" s="36">
        <v>18</v>
      </c>
      <c r="E72" s="37">
        <f t="shared" si="0"/>
        <v>23874</v>
      </c>
      <c r="F72" s="38">
        <f t="shared" si="1"/>
        <v>23.873999999999999</v>
      </c>
      <c r="G72" s="38">
        <f t="shared" si="2"/>
        <v>4499.6029999999992</v>
      </c>
    </row>
    <row r="73" spans="1:7" x14ac:dyDescent="0.2">
      <c r="A73" s="36">
        <v>500</v>
      </c>
      <c r="B73" s="36">
        <v>7.2689870000000001</v>
      </c>
      <c r="C73" s="36">
        <v>18</v>
      </c>
      <c r="E73" s="37">
        <f t="shared" si="0"/>
        <v>39790</v>
      </c>
      <c r="F73" s="38">
        <f t="shared" si="1"/>
        <v>39.79</v>
      </c>
      <c r="G73" s="38">
        <f t="shared" si="2"/>
        <v>7268.9870000000001</v>
      </c>
    </row>
    <row r="74" spans="1:7" x14ac:dyDescent="0.2">
      <c r="A74" s="36">
        <v>750</v>
      </c>
      <c r="B74" s="36">
        <v>10.352931999999999</v>
      </c>
      <c r="C74" s="36">
        <v>18</v>
      </c>
      <c r="E74" s="37">
        <f t="shared" si="0"/>
        <v>59685</v>
      </c>
      <c r="F74" s="38">
        <f t="shared" si="1"/>
        <v>59.685000000000002</v>
      </c>
      <c r="G74" s="38">
        <f t="shared" si="2"/>
        <v>10352.931999999999</v>
      </c>
    </row>
    <row r="75" spans="1:7" x14ac:dyDescent="0.2">
      <c r="A75" s="36">
        <v>1000</v>
      </c>
      <c r="B75" s="36">
        <v>12.420845</v>
      </c>
      <c r="C75" s="36">
        <v>18</v>
      </c>
      <c r="E75" s="37">
        <f t="shared" ref="E75:E80" si="3">A75*79.58</f>
        <v>79580</v>
      </c>
      <c r="F75" s="38">
        <f t="shared" ref="F75:F80" si="4">E75/1000</f>
        <v>79.58</v>
      </c>
      <c r="G75" s="38">
        <f t="shared" ref="G75:G80" si="5">B75*1000</f>
        <v>12420.844999999999</v>
      </c>
    </row>
    <row r="76" spans="1:7" x14ac:dyDescent="0.2">
      <c r="A76" s="36">
        <v>1300</v>
      </c>
      <c r="B76" s="36">
        <v>14.670766</v>
      </c>
      <c r="C76" s="36">
        <v>18</v>
      </c>
      <c r="E76" s="37">
        <f t="shared" si="3"/>
        <v>103454</v>
      </c>
      <c r="F76" s="38">
        <f t="shared" si="4"/>
        <v>103.45399999999999</v>
      </c>
      <c r="G76" s="38">
        <f t="shared" si="5"/>
        <v>14670.766</v>
      </c>
    </row>
    <row r="77" spans="1:7" x14ac:dyDescent="0.2">
      <c r="A77" s="36">
        <v>1600</v>
      </c>
      <c r="B77" s="36">
        <v>15.905593</v>
      </c>
      <c r="C77" s="36">
        <v>18</v>
      </c>
      <c r="E77" s="37">
        <f t="shared" si="3"/>
        <v>127328</v>
      </c>
      <c r="F77" s="38">
        <f t="shared" si="4"/>
        <v>127.328</v>
      </c>
      <c r="G77" s="38">
        <f t="shared" si="5"/>
        <v>15905.592999999999</v>
      </c>
    </row>
    <row r="78" spans="1:7" x14ac:dyDescent="0.2">
      <c r="A78" s="36">
        <v>2000</v>
      </c>
      <c r="B78" s="36">
        <v>18.521757000000001</v>
      </c>
      <c r="C78" s="36">
        <v>18</v>
      </c>
      <c r="E78" s="37">
        <f t="shared" si="3"/>
        <v>159160</v>
      </c>
      <c r="F78" s="38">
        <f t="shared" si="4"/>
        <v>159.16</v>
      </c>
      <c r="G78" s="38">
        <f t="shared" si="5"/>
        <v>18521.757000000001</v>
      </c>
    </row>
    <row r="79" spans="1:7" x14ac:dyDescent="0.2">
      <c r="A79" s="36">
        <v>2300</v>
      </c>
      <c r="B79" s="36">
        <v>20.242546000000001</v>
      </c>
      <c r="C79" s="36">
        <v>18</v>
      </c>
      <c r="E79" s="37">
        <f t="shared" si="3"/>
        <v>183034</v>
      </c>
      <c r="F79" s="38">
        <f t="shared" si="4"/>
        <v>183.03399999999999</v>
      </c>
      <c r="G79" s="38">
        <f t="shared" si="5"/>
        <v>20242.546000000002</v>
      </c>
    </row>
    <row r="80" spans="1:7" x14ac:dyDescent="0.2">
      <c r="A80" s="36">
        <v>2800</v>
      </c>
      <c r="B80" s="36">
        <v>23.152445</v>
      </c>
      <c r="C80" s="36">
        <v>18</v>
      </c>
      <c r="E80" s="37">
        <f t="shared" si="3"/>
        <v>222824</v>
      </c>
      <c r="F80" s="38">
        <f t="shared" si="4"/>
        <v>222.82400000000001</v>
      </c>
      <c r="G80" s="38">
        <f t="shared" si="5"/>
        <v>23152.445</v>
      </c>
    </row>
    <row r="83" spans="1:7" x14ac:dyDescent="0.2">
      <c r="A83" s="36" t="s">
        <v>255</v>
      </c>
      <c r="B83" s="36" t="s">
        <v>256</v>
      </c>
    </row>
    <row r="85" spans="1:7" x14ac:dyDescent="0.2">
      <c r="A85" s="36" t="s">
        <v>311</v>
      </c>
    </row>
    <row r="86" spans="1:7" s="55" customFormat="1" ht="33.75" customHeight="1" x14ac:dyDescent="0.25">
      <c r="A86" s="55" t="s">
        <v>305</v>
      </c>
      <c r="B86" s="55" t="s">
        <v>306</v>
      </c>
      <c r="C86" s="55" t="s">
        <v>307</v>
      </c>
      <c r="D86" s="55" t="s">
        <v>251</v>
      </c>
      <c r="E86" s="41" t="s">
        <v>308</v>
      </c>
      <c r="F86" s="42" t="s">
        <v>321</v>
      </c>
      <c r="G86" s="42" t="s">
        <v>322</v>
      </c>
    </row>
    <row r="87" spans="1:7" x14ac:dyDescent="0.2">
      <c r="A87" s="36">
        <v>11.77</v>
      </c>
      <c r="B87" s="37">
        <v>5.7862043699999995E-4</v>
      </c>
      <c r="C87" s="36">
        <v>26</v>
      </c>
      <c r="D87" s="37">
        <v>1.00823934E-4</v>
      </c>
      <c r="E87" s="37">
        <f t="shared" ref="E87:E146" si="6">A87*79.58</f>
        <v>936.65659999999991</v>
      </c>
      <c r="F87" s="38">
        <f t="shared" ref="F87:F146" si="7">E87/1000</f>
        <v>0.93665659999999995</v>
      </c>
      <c r="G87" s="38">
        <f t="shared" ref="G87:G146" si="8">B87*1000</f>
        <v>0.57862043699999999</v>
      </c>
    </row>
    <row r="88" spans="1:7" x14ac:dyDescent="0.2">
      <c r="A88" s="36">
        <v>101.3</v>
      </c>
      <c r="B88" s="37">
        <v>1.262644163E-3</v>
      </c>
      <c r="C88" s="36">
        <v>26</v>
      </c>
      <c r="D88" s="37">
        <v>1.8351330400000001E-4</v>
      </c>
      <c r="E88" s="37">
        <f t="shared" si="6"/>
        <v>8061.4539999999997</v>
      </c>
      <c r="F88" s="38">
        <f t="shared" si="7"/>
        <v>8.0614539999999995</v>
      </c>
      <c r="G88" s="38">
        <f t="shared" si="8"/>
        <v>1.262644163</v>
      </c>
    </row>
    <row r="89" spans="1:7" x14ac:dyDescent="0.2">
      <c r="A89" s="36">
        <v>195.2</v>
      </c>
      <c r="B89" s="37">
        <v>1.9742982119999998E-3</v>
      </c>
      <c r="C89" s="36">
        <v>26</v>
      </c>
      <c r="D89" s="37">
        <v>1.2446814210000001E-4</v>
      </c>
      <c r="E89" s="37">
        <f t="shared" si="6"/>
        <v>15534.016</v>
      </c>
      <c r="F89" s="38">
        <f t="shared" si="7"/>
        <v>15.534015999999999</v>
      </c>
      <c r="G89" s="38">
        <f t="shared" si="8"/>
        <v>1.9742982119999999</v>
      </c>
    </row>
    <row r="90" spans="1:7" x14ac:dyDescent="0.2">
      <c r="A90" s="36">
        <v>481</v>
      </c>
      <c r="B90" s="37">
        <v>3.5631639679999999E-3</v>
      </c>
      <c r="C90" s="36">
        <v>26</v>
      </c>
      <c r="D90" s="37">
        <v>1.5384684730000001E-4</v>
      </c>
      <c r="E90" s="37">
        <f t="shared" si="6"/>
        <v>38277.979999999996</v>
      </c>
      <c r="F90" s="38">
        <f t="shared" si="7"/>
        <v>38.277979999999999</v>
      </c>
      <c r="G90" s="38">
        <f t="shared" si="8"/>
        <v>3.563163968</v>
      </c>
    </row>
    <row r="91" spans="1:7" x14ac:dyDescent="0.2">
      <c r="A91" s="36">
        <v>640</v>
      </c>
      <c r="B91" s="37">
        <v>4.3286445639999999E-3</v>
      </c>
      <c r="C91" s="36">
        <v>26</v>
      </c>
      <c r="D91" s="37">
        <v>1.7727042420000001E-4</v>
      </c>
      <c r="E91" s="37">
        <f t="shared" si="6"/>
        <v>50931.199999999997</v>
      </c>
      <c r="F91" s="38">
        <f t="shared" si="7"/>
        <v>50.931199999999997</v>
      </c>
      <c r="G91" s="38">
        <f t="shared" si="8"/>
        <v>4.3286445640000002</v>
      </c>
    </row>
    <row r="92" spans="1:7" x14ac:dyDescent="0.2">
      <c r="A92" s="36">
        <v>958</v>
      </c>
      <c r="B92" s="37">
        <v>5.837219938E-3</v>
      </c>
      <c r="C92" s="36">
        <v>26</v>
      </c>
      <c r="D92" s="37">
        <v>1.781891386E-4</v>
      </c>
      <c r="E92" s="37">
        <f t="shared" si="6"/>
        <v>76237.64</v>
      </c>
      <c r="F92" s="38">
        <f t="shared" si="7"/>
        <v>76.237639999999999</v>
      </c>
      <c r="G92" s="38">
        <f t="shared" si="8"/>
        <v>5.8372199379999996</v>
      </c>
    </row>
    <row r="93" spans="1:7" x14ac:dyDescent="0.2">
      <c r="A93" s="36">
        <v>1601</v>
      </c>
      <c r="B93" s="37">
        <v>8.6965631030000001E-3</v>
      </c>
      <c r="C93" s="36">
        <v>26</v>
      </c>
      <c r="D93" s="37">
        <v>1.7595372160000001E-4</v>
      </c>
      <c r="E93" s="37">
        <f t="shared" si="6"/>
        <v>127407.58</v>
      </c>
      <c r="F93" s="38">
        <f t="shared" si="7"/>
        <v>127.40758</v>
      </c>
      <c r="G93" s="38">
        <f t="shared" si="8"/>
        <v>8.6965631030000008</v>
      </c>
    </row>
    <row r="94" spans="1:7" x14ac:dyDescent="0.2">
      <c r="A94" s="36">
        <v>2590</v>
      </c>
      <c r="B94" s="37">
        <v>1.2834524070000001E-2</v>
      </c>
      <c r="C94" s="36">
        <v>26</v>
      </c>
      <c r="D94" s="37">
        <v>2.1500210779999999E-4</v>
      </c>
      <c r="E94" s="37">
        <f t="shared" si="6"/>
        <v>206112.19999999998</v>
      </c>
      <c r="F94" s="38">
        <f t="shared" si="7"/>
        <v>206.11219999999997</v>
      </c>
      <c r="G94" s="38">
        <f t="shared" si="8"/>
        <v>12.834524070000001</v>
      </c>
    </row>
    <row r="95" spans="1:7" x14ac:dyDescent="0.2">
      <c r="A95" s="36">
        <v>3860</v>
      </c>
      <c r="B95" s="37">
        <v>1.8034299069999999E-2</v>
      </c>
      <c r="C95" s="36">
        <v>26</v>
      </c>
      <c r="D95" s="37">
        <v>1.4915755429999999E-4</v>
      </c>
      <c r="E95" s="37">
        <f t="shared" si="6"/>
        <v>307178.8</v>
      </c>
      <c r="F95" s="38">
        <f t="shared" si="7"/>
        <v>307.17879999999997</v>
      </c>
      <c r="G95" s="38">
        <f t="shared" si="8"/>
        <v>18.034299069999999</v>
      </c>
    </row>
    <row r="96" spans="1:7" x14ac:dyDescent="0.2">
      <c r="A96" s="36">
        <v>5440</v>
      </c>
      <c r="B96" s="37">
        <v>2.4456825129999998E-2</v>
      </c>
      <c r="C96" s="36">
        <v>26</v>
      </c>
      <c r="D96" s="37">
        <v>2.1722178949999999E-4</v>
      </c>
      <c r="E96" s="37">
        <f t="shared" si="6"/>
        <v>432915.20000000001</v>
      </c>
      <c r="F96" s="38">
        <f t="shared" si="7"/>
        <v>432.91520000000003</v>
      </c>
      <c r="G96" s="38">
        <f t="shared" si="8"/>
        <v>24.456825129999999</v>
      </c>
    </row>
    <row r="97" spans="1:7" x14ac:dyDescent="0.2">
      <c r="A97" s="36">
        <v>6980</v>
      </c>
      <c r="B97" s="37">
        <v>3.0526627880000001E-2</v>
      </c>
      <c r="C97" s="36">
        <v>26</v>
      </c>
      <c r="D97" s="37">
        <v>1.507835672E-4</v>
      </c>
      <c r="E97" s="37">
        <f t="shared" si="6"/>
        <v>555468.4</v>
      </c>
      <c r="F97" s="38">
        <f t="shared" si="7"/>
        <v>555.46839999999997</v>
      </c>
      <c r="G97" s="38">
        <f t="shared" si="8"/>
        <v>30.526627879999999</v>
      </c>
    </row>
    <row r="98" spans="1:7" x14ac:dyDescent="0.2">
      <c r="A98" s="36">
        <v>8430</v>
      </c>
      <c r="B98" s="37">
        <v>3.640734793E-2</v>
      </c>
      <c r="C98" s="36">
        <v>26</v>
      </c>
      <c r="D98" s="37">
        <v>2.013356997E-4</v>
      </c>
      <c r="E98" s="37">
        <f t="shared" si="6"/>
        <v>670859.4</v>
      </c>
      <c r="F98" s="38">
        <f t="shared" si="7"/>
        <v>670.85940000000005</v>
      </c>
      <c r="G98" s="38">
        <f t="shared" si="8"/>
        <v>36.40734793</v>
      </c>
    </row>
    <row r="99" spans="1:7" x14ac:dyDescent="0.2">
      <c r="A99" s="36">
        <v>7020</v>
      </c>
      <c r="B99" s="37">
        <v>3.077338361E-2</v>
      </c>
      <c r="C99" s="36">
        <v>26</v>
      </c>
      <c r="D99" s="37">
        <v>1.730261785E-4</v>
      </c>
      <c r="E99" s="37">
        <f t="shared" si="6"/>
        <v>558651.6</v>
      </c>
      <c r="F99" s="38">
        <f t="shared" si="7"/>
        <v>558.65160000000003</v>
      </c>
      <c r="G99" s="38">
        <f t="shared" si="8"/>
        <v>30.77338361</v>
      </c>
    </row>
    <row r="100" spans="1:7" x14ac:dyDescent="0.2">
      <c r="A100" s="36">
        <v>5470</v>
      </c>
      <c r="B100" s="37">
        <v>2.4639914240000001E-2</v>
      </c>
      <c r="C100" s="36">
        <v>26</v>
      </c>
      <c r="D100" s="37">
        <v>2.1658305350000001E-4</v>
      </c>
      <c r="E100" s="37">
        <f t="shared" si="6"/>
        <v>435302.6</v>
      </c>
      <c r="F100" s="38">
        <f t="shared" si="7"/>
        <v>435.30259999999998</v>
      </c>
      <c r="G100" s="38">
        <f t="shared" si="8"/>
        <v>24.639914240000003</v>
      </c>
    </row>
    <row r="101" spans="1:7" x14ac:dyDescent="0.2">
      <c r="A101" s="36">
        <v>3880</v>
      </c>
      <c r="B101" s="37">
        <v>1.815715042E-2</v>
      </c>
      <c r="C101" s="36">
        <v>26</v>
      </c>
      <c r="D101" s="37">
        <v>2.6762951360000001E-4</v>
      </c>
      <c r="E101" s="37">
        <f t="shared" si="6"/>
        <v>308770.39999999997</v>
      </c>
      <c r="F101" s="38">
        <f t="shared" si="7"/>
        <v>308.77039999999994</v>
      </c>
      <c r="G101" s="38">
        <f t="shared" si="8"/>
        <v>18.157150420000001</v>
      </c>
    </row>
    <row r="102" spans="1:7" x14ac:dyDescent="0.2">
      <c r="A102" s="36">
        <v>2610</v>
      </c>
      <c r="B102" s="37">
        <v>1.2827400480000001E-2</v>
      </c>
      <c r="C102" s="36">
        <v>26</v>
      </c>
      <c r="D102" s="37">
        <v>1.822824745E-4</v>
      </c>
      <c r="E102" s="37">
        <f t="shared" si="6"/>
        <v>207703.8</v>
      </c>
      <c r="F102" s="38">
        <f t="shared" si="7"/>
        <v>207.7038</v>
      </c>
      <c r="G102" s="38">
        <f t="shared" si="8"/>
        <v>12.827400480000001</v>
      </c>
    </row>
    <row r="103" spans="1:7" x14ac:dyDescent="0.2">
      <c r="A103" s="36">
        <v>1626</v>
      </c>
      <c r="B103" s="37">
        <v>8.8589938159999992E-3</v>
      </c>
      <c r="C103" s="36">
        <v>26</v>
      </c>
      <c r="D103" s="37">
        <v>2.5347967140000003E-4</v>
      </c>
      <c r="E103" s="37">
        <f t="shared" si="6"/>
        <v>129397.08</v>
      </c>
      <c r="F103" s="38">
        <f t="shared" si="7"/>
        <v>129.39707999999999</v>
      </c>
      <c r="G103" s="38">
        <f t="shared" si="8"/>
        <v>8.8589938159999999</v>
      </c>
    </row>
    <row r="104" spans="1:7" x14ac:dyDescent="0.2">
      <c r="A104" s="36">
        <v>986</v>
      </c>
      <c r="B104" s="37">
        <v>6.0307446209999999E-3</v>
      </c>
      <c r="C104" s="36">
        <v>26</v>
      </c>
      <c r="D104" s="37">
        <v>1.966365608E-4</v>
      </c>
      <c r="E104" s="37">
        <f t="shared" si="6"/>
        <v>78465.88</v>
      </c>
      <c r="F104" s="38">
        <f t="shared" si="7"/>
        <v>78.465879999999999</v>
      </c>
      <c r="G104" s="38">
        <f t="shared" si="8"/>
        <v>6.0307446210000002</v>
      </c>
    </row>
    <row r="105" spans="1:7" x14ac:dyDescent="0.2">
      <c r="A105" s="36">
        <v>662</v>
      </c>
      <c r="B105" s="37">
        <v>4.530362754E-3</v>
      </c>
      <c r="C105" s="36">
        <v>26</v>
      </c>
      <c r="D105" s="37">
        <v>2.5246002490000001E-4</v>
      </c>
      <c r="E105" s="37">
        <f t="shared" si="6"/>
        <v>52681.96</v>
      </c>
      <c r="F105" s="38">
        <f t="shared" si="7"/>
        <v>52.681959999999997</v>
      </c>
      <c r="G105" s="38">
        <f t="shared" si="8"/>
        <v>4.5303627540000004</v>
      </c>
    </row>
    <row r="106" spans="1:7" x14ac:dyDescent="0.2">
      <c r="A106" s="36">
        <v>500</v>
      </c>
      <c r="B106" s="37">
        <v>3.6776323999999998E-3</v>
      </c>
      <c r="C106" s="36">
        <v>26</v>
      </c>
      <c r="D106" s="37">
        <v>2.1772966360000001E-4</v>
      </c>
      <c r="E106" s="37">
        <f t="shared" si="6"/>
        <v>39790</v>
      </c>
      <c r="F106" s="38">
        <f t="shared" si="7"/>
        <v>39.79</v>
      </c>
      <c r="G106" s="38">
        <f t="shared" si="8"/>
        <v>3.6776323999999998</v>
      </c>
    </row>
    <row r="107" spans="1:7" x14ac:dyDescent="0.2">
      <c r="A107" s="36">
        <v>341</v>
      </c>
      <c r="B107" s="37">
        <v>2.8677420129999999E-3</v>
      </c>
      <c r="C107" s="36">
        <v>26</v>
      </c>
      <c r="D107" s="37">
        <v>2.6362726569999998E-4</v>
      </c>
      <c r="E107" s="37">
        <f t="shared" si="6"/>
        <v>27136.78</v>
      </c>
      <c r="F107" s="38">
        <f t="shared" si="7"/>
        <v>27.136779999999998</v>
      </c>
      <c r="G107" s="38">
        <f t="shared" si="8"/>
        <v>2.867742013</v>
      </c>
    </row>
    <row r="108" spans="1:7" x14ac:dyDescent="0.2">
      <c r="A108" s="36">
        <v>209</v>
      </c>
      <c r="B108" s="37">
        <v>2.1160299389999999E-3</v>
      </c>
      <c r="C108" s="36">
        <v>26</v>
      </c>
      <c r="D108" s="37">
        <v>2.5018452120000002E-4</v>
      </c>
      <c r="E108" s="37">
        <f t="shared" si="6"/>
        <v>16632.22</v>
      </c>
      <c r="F108" s="38">
        <f t="shared" si="7"/>
        <v>16.63222</v>
      </c>
      <c r="G108" s="38">
        <f t="shared" si="8"/>
        <v>2.1160299389999997</v>
      </c>
    </row>
    <row r="109" spans="1:7" x14ac:dyDescent="0.2">
      <c r="A109" s="36">
        <v>113.2</v>
      </c>
      <c r="B109" s="37">
        <v>1.4229986180000001E-3</v>
      </c>
      <c r="C109" s="36">
        <v>26</v>
      </c>
      <c r="D109" s="37">
        <v>2.3835305830000001E-4</v>
      </c>
      <c r="E109" s="37">
        <f t="shared" si="6"/>
        <v>9008.4560000000001</v>
      </c>
      <c r="F109" s="38">
        <f t="shared" si="7"/>
        <v>9.0084560000000007</v>
      </c>
      <c r="G109" s="38">
        <f t="shared" si="8"/>
        <v>1.422998618</v>
      </c>
    </row>
    <row r="110" spans="1:7" x14ac:dyDescent="0.2">
      <c r="A110" s="36">
        <v>20.7</v>
      </c>
      <c r="B110" s="37">
        <v>6.8042892039999999E-4</v>
      </c>
      <c r="C110" s="36">
        <v>26</v>
      </c>
      <c r="D110" s="37">
        <v>2.010984387E-4</v>
      </c>
      <c r="E110" s="37">
        <f t="shared" si="6"/>
        <v>1647.3059999999998</v>
      </c>
      <c r="F110" s="38">
        <f t="shared" si="7"/>
        <v>1.6473059999999997</v>
      </c>
      <c r="G110" s="38">
        <f t="shared" si="8"/>
        <v>0.68042892040000003</v>
      </c>
    </row>
    <row r="111" spans="1:7" x14ac:dyDescent="0.2">
      <c r="A111" s="36">
        <v>-70.8</v>
      </c>
      <c r="B111" s="37">
        <v>-2.2575772769999999E-4</v>
      </c>
      <c r="C111" s="36">
        <v>26</v>
      </c>
      <c r="D111" s="37">
        <v>2.59738848E-4</v>
      </c>
      <c r="E111" s="37">
        <f t="shared" si="6"/>
        <v>-5634.2639999999992</v>
      </c>
      <c r="F111" s="38">
        <f t="shared" si="7"/>
        <v>-5.6342639999999991</v>
      </c>
      <c r="G111" s="38">
        <f t="shared" si="8"/>
        <v>-0.22575772769999999</v>
      </c>
    </row>
    <row r="112" spans="1:7" x14ac:dyDescent="0.2">
      <c r="A112" s="36">
        <v>-165.3</v>
      </c>
      <c r="B112" s="37">
        <v>-1.0148958550000001E-3</v>
      </c>
      <c r="C112" s="36">
        <v>26</v>
      </c>
      <c r="D112" s="37">
        <v>2.297782729E-4</v>
      </c>
      <c r="E112" s="37">
        <f t="shared" si="6"/>
        <v>-13154.574000000001</v>
      </c>
      <c r="F112" s="38">
        <f t="shared" si="7"/>
        <v>-13.154574</v>
      </c>
      <c r="G112" s="38">
        <f t="shared" si="8"/>
        <v>-1.014895855</v>
      </c>
    </row>
    <row r="113" spans="1:7" x14ac:dyDescent="0.2">
      <c r="A113" s="36">
        <v>-297</v>
      </c>
      <c r="B113" s="37">
        <v>-1.992998591E-3</v>
      </c>
      <c r="C113" s="36">
        <v>26</v>
      </c>
      <c r="D113" s="37">
        <v>2.7213115399999998E-4</v>
      </c>
      <c r="E113" s="37">
        <f t="shared" si="6"/>
        <v>-23635.26</v>
      </c>
      <c r="F113" s="38">
        <f t="shared" si="7"/>
        <v>-23.635259999999999</v>
      </c>
      <c r="G113" s="38">
        <f t="shared" si="8"/>
        <v>-1.9929985909999999</v>
      </c>
    </row>
    <row r="114" spans="1:7" x14ac:dyDescent="0.2">
      <c r="A114" s="36">
        <v>-456</v>
      </c>
      <c r="B114" s="37">
        <v>-3.0409327059999999E-3</v>
      </c>
      <c r="C114" s="36">
        <v>26</v>
      </c>
      <c r="D114" s="37">
        <v>2.5399564549999999E-4</v>
      </c>
      <c r="E114" s="37">
        <f t="shared" si="6"/>
        <v>-36288.479999999996</v>
      </c>
      <c r="F114" s="38">
        <f t="shared" si="7"/>
        <v>-36.288479999999993</v>
      </c>
      <c r="G114" s="38">
        <f t="shared" si="8"/>
        <v>-3.040932706</v>
      </c>
    </row>
    <row r="115" spans="1:7" x14ac:dyDescent="0.2">
      <c r="A115" s="36">
        <v>-616</v>
      </c>
      <c r="B115" s="37">
        <v>-3.9186640039999996E-3</v>
      </c>
      <c r="C115" s="36">
        <v>26</v>
      </c>
      <c r="D115" s="37">
        <v>3.1234813929999997E-4</v>
      </c>
      <c r="E115" s="37">
        <f t="shared" si="6"/>
        <v>-49021.279999999999</v>
      </c>
      <c r="F115" s="38">
        <f t="shared" si="7"/>
        <v>-49.021279999999997</v>
      </c>
      <c r="G115" s="38">
        <f t="shared" si="8"/>
        <v>-3.9186640039999996</v>
      </c>
    </row>
    <row r="116" spans="1:7" x14ac:dyDescent="0.2">
      <c r="A116" s="36">
        <v>-943</v>
      </c>
      <c r="B116" s="37">
        <v>-5.5137300960000002E-3</v>
      </c>
      <c r="C116" s="36">
        <v>26</v>
      </c>
      <c r="D116" s="37">
        <v>2.7077021109999999E-4</v>
      </c>
      <c r="E116" s="37">
        <f t="shared" si="6"/>
        <v>-75043.94</v>
      </c>
      <c r="F116" s="38">
        <f t="shared" si="7"/>
        <v>-75.043940000000006</v>
      </c>
      <c r="G116" s="38">
        <f t="shared" si="8"/>
        <v>-5.5137300959999997</v>
      </c>
    </row>
    <row r="117" spans="1:7" x14ac:dyDescent="0.2">
      <c r="A117" s="36">
        <v>-1591</v>
      </c>
      <c r="B117" s="37">
        <v>-8.4471014949999996E-3</v>
      </c>
      <c r="C117" s="36">
        <v>26</v>
      </c>
      <c r="D117" s="37">
        <v>3.0405471909999998E-4</v>
      </c>
      <c r="E117" s="37">
        <f t="shared" si="6"/>
        <v>-126611.78</v>
      </c>
      <c r="F117" s="38">
        <f t="shared" si="7"/>
        <v>-126.61178</v>
      </c>
      <c r="G117" s="38">
        <f t="shared" si="8"/>
        <v>-8.4471014950000001</v>
      </c>
    </row>
    <row r="118" spans="1:7" x14ac:dyDescent="0.2">
      <c r="A118" s="36">
        <v>-2570</v>
      </c>
      <c r="B118" s="37">
        <v>-1.253636273E-2</v>
      </c>
      <c r="C118" s="36">
        <v>26</v>
      </c>
      <c r="D118" s="37">
        <v>2.3321176210000001E-4</v>
      </c>
      <c r="E118" s="37">
        <f t="shared" si="6"/>
        <v>-204520.6</v>
      </c>
      <c r="F118" s="38">
        <f t="shared" si="7"/>
        <v>-204.5206</v>
      </c>
      <c r="G118" s="38">
        <f t="shared" si="8"/>
        <v>-12.53636273</v>
      </c>
    </row>
    <row r="119" spans="1:7" x14ac:dyDescent="0.2">
      <c r="A119" s="36">
        <v>-3870</v>
      </c>
      <c r="B119" s="37">
        <v>-1.7831489829999998E-2</v>
      </c>
      <c r="C119" s="36">
        <v>26</v>
      </c>
      <c r="D119" s="37">
        <v>3.3848455949999999E-4</v>
      </c>
      <c r="E119" s="37">
        <f t="shared" si="6"/>
        <v>-307974.59999999998</v>
      </c>
      <c r="F119" s="38">
        <f t="shared" si="7"/>
        <v>-307.97459999999995</v>
      </c>
      <c r="G119" s="38">
        <f t="shared" si="8"/>
        <v>-17.831489829999999</v>
      </c>
    </row>
    <row r="120" spans="1:7" x14ac:dyDescent="0.2">
      <c r="A120" s="36">
        <v>-5450</v>
      </c>
      <c r="B120" s="37">
        <v>-2.4271615279999999E-2</v>
      </c>
      <c r="C120" s="36">
        <v>26</v>
      </c>
      <c r="D120" s="37">
        <v>2.884403429E-4</v>
      </c>
      <c r="E120" s="37">
        <f t="shared" si="6"/>
        <v>-433711</v>
      </c>
      <c r="F120" s="38">
        <f t="shared" si="7"/>
        <v>-433.71100000000001</v>
      </c>
      <c r="G120" s="38">
        <f t="shared" si="8"/>
        <v>-24.271615279999999</v>
      </c>
    </row>
    <row r="121" spans="1:7" x14ac:dyDescent="0.2">
      <c r="A121" s="36">
        <v>-7010</v>
      </c>
      <c r="B121" s="37">
        <v>-3.0495961280000001E-2</v>
      </c>
      <c r="C121" s="36">
        <v>26</v>
      </c>
      <c r="D121" s="37">
        <v>3.0765878459999997E-4</v>
      </c>
      <c r="E121" s="37">
        <f t="shared" si="6"/>
        <v>-557855.79999999993</v>
      </c>
      <c r="F121" s="38">
        <f t="shared" si="7"/>
        <v>-557.85579999999993</v>
      </c>
      <c r="G121" s="38">
        <f t="shared" si="8"/>
        <v>-30.49596128</v>
      </c>
    </row>
    <row r="122" spans="1:7" x14ac:dyDescent="0.2">
      <c r="A122" s="36">
        <v>-8480</v>
      </c>
      <c r="B122" s="37">
        <v>-3.6486460179999999E-2</v>
      </c>
      <c r="C122" s="36">
        <v>26</v>
      </c>
      <c r="D122" s="37">
        <v>2.9164210230000001E-4</v>
      </c>
      <c r="E122" s="37">
        <f t="shared" si="6"/>
        <v>-674838.4</v>
      </c>
      <c r="F122" s="38">
        <f t="shared" si="7"/>
        <v>-674.83839999999998</v>
      </c>
      <c r="G122" s="38">
        <f t="shared" si="8"/>
        <v>-36.486460180000002</v>
      </c>
    </row>
    <row r="123" spans="1:7" x14ac:dyDescent="0.2">
      <c r="A123" s="36">
        <v>-7050</v>
      </c>
      <c r="B123" s="37">
        <v>-3.0807491650000001E-2</v>
      </c>
      <c r="C123" s="36">
        <v>26</v>
      </c>
      <c r="D123" s="37">
        <v>2.979675818E-4</v>
      </c>
      <c r="E123" s="37">
        <f t="shared" si="6"/>
        <v>-561039</v>
      </c>
      <c r="F123" s="38">
        <f t="shared" si="7"/>
        <v>-561.03899999999999</v>
      </c>
      <c r="G123" s="38">
        <f t="shared" si="8"/>
        <v>-30.807491649999999</v>
      </c>
    </row>
    <row r="124" spans="1:7" x14ac:dyDescent="0.2">
      <c r="A124" s="36">
        <v>-5500</v>
      </c>
      <c r="B124" s="37">
        <v>-2.46563775E-2</v>
      </c>
      <c r="C124" s="36">
        <v>26</v>
      </c>
      <c r="D124" s="37">
        <v>3.0890395089999998E-4</v>
      </c>
      <c r="E124" s="37">
        <f t="shared" si="6"/>
        <v>-437690</v>
      </c>
      <c r="F124" s="38">
        <f t="shared" si="7"/>
        <v>-437.69</v>
      </c>
      <c r="G124" s="38">
        <f t="shared" si="8"/>
        <v>-24.656377500000001</v>
      </c>
    </row>
    <row r="125" spans="1:7" x14ac:dyDescent="0.2">
      <c r="A125" s="36">
        <v>-3920</v>
      </c>
      <c r="B125" s="37">
        <v>-1.8166989729999999E-2</v>
      </c>
      <c r="C125" s="36">
        <v>26</v>
      </c>
      <c r="D125" s="37">
        <v>2.7830529399999998E-4</v>
      </c>
      <c r="E125" s="37">
        <f t="shared" si="6"/>
        <v>-311953.59999999998</v>
      </c>
      <c r="F125" s="38">
        <f t="shared" si="7"/>
        <v>-311.95359999999999</v>
      </c>
      <c r="G125" s="38">
        <f t="shared" si="8"/>
        <v>-18.166989730000001</v>
      </c>
    </row>
    <row r="126" spans="1:7" x14ac:dyDescent="0.2">
      <c r="A126" s="36">
        <v>-2610</v>
      </c>
      <c r="B126" s="37">
        <v>-1.285365563E-2</v>
      </c>
      <c r="C126" s="36">
        <v>26</v>
      </c>
      <c r="D126" s="37">
        <v>2.7867755739999998E-4</v>
      </c>
      <c r="E126" s="37">
        <f t="shared" si="6"/>
        <v>-207703.8</v>
      </c>
      <c r="F126" s="38">
        <f t="shared" si="7"/>
        <v>-207.7038</v>
      </c>
      <c r="G126" s="38">
        <f t="shared" si="8"/>
        <v>-12.85365563</v>
      </c>
    </row>
    <row r="127" spans="1:7" x14ac:dyDescent="0.2">
      <c r="A127" s="36">
        <v>-1634</v>
      </c>
      <c r="B127" s="37">
        <v>-8.802345772E-3</v>
      </c>
      <c r="C127" s="36">
        <v>26</v>
      </c>
      <c r="D127" s="37">
        <v>2.9916998650000002E-4</v>
      </c>
      <c r="E127" s="37">
        <f t="shared" si="6"/>
        <v>-130033.72</v>
      </c>
      <c r="F127" s="38">
        <f t="shared" si="7"/>
        <v>-130.03371999999999</v>
      </c>
      <c r="G127" s="38">
        <f t="shared" si="8"/>
        <v>-8.8023457720000007</v>
      </c>
    </row>
    <row r="128" spans="1:7" x14ac:dyDescent="0.2">
      <c r="A128" s="36">
        <v>-986</v>
      </c>
      <c r="B128" s="37">
        <v>-6.0192279830000002E-3</v>
      </c>
      <c r="C128" s="36">
        <v>26</v>
      </c>
      <c r="D128" s="37">
        <v>2.9161049670000001E-4</v>
      </c>
      <c r="E128" s="37">
        <f t="shared" si="6"/>
        <v>-78465.88</v>
      </c>
      <c r="F128" s="38">
        <f t="shared" si="7"/>
        <v>-78.465879999999999</v>
      </c>
      <c r="G128" s="38">
        <f t="shared" si="8"/>
        <v>-6.0192279830000004</v>
      </c>
    </row>
    <row r="129" spans="1:7" x14ac:dyDescent="0.2">
      <c r="A129" s="36">
        <v>-664</v>
      </c>
      <c r="B129" s="37">
        <v>-4.5573426919999997E-3</v>
      </c>
      <c r="C129" s="36">
        <v>26</v>
      </c>
      <c r="D129" s="37">
        <v>2.9561458269999999E-4</v>
      </c>
      <c r="E129" s="37">
        <f t="shared" si="6"/>
        <v>-52841.119999999995</v>
      </c>
      <c r="F129" s="38">
        <f t="shared" si="7"/>
        <v>-52.841119999999997</v>
      </c>
      <c r="G129" s="38">
        <f t="shared" si="8"/>
        <v>-4.5573426919999998</v>
      </c>
    </row>
    <row r="130" spans="1:7" x14ac:dyDescent="0.2">
      <c r="A130" s="36">
        <v>-500</v>
      </c>
      <c r="B130" s="37">
        <v>-3.6597655550000001E-3</v>
      </c>
      <c r="C130" s="36">
        <v>26</v>
      </c>
      <c r="D130" s="37">
        <v>3.0514435079999997E-4</v>
      </c>
      <c r="E130" s="37">
        <f t="shared" si="6"/>
        <v>-39790</v>
      </c>
      <c r="F130" s="38">
        <f t="shared" si="7"/>
        <v>-39.79</v>
      </c>
      <c r="G130" s="38">
        <f t="shared" si="8"/>
        <v>-3.6597655549999999</v>
      </c>
    </row>
    <row r="131" spans="1:7" x14ac:dyDescent="0.2">
      <c r="A131" s="36">
        <v>-342</v>
      </c>
      <c r="B131" s="37">
        <v>-2.8393137230000001E-3</v>
      </c>
      <c r="C131" s="36">
        <v>26</v>
      </c>
      <c r="D131" s="37">
        <v>2.7281228849999998E-4</v>
      </c>
      <c r="E131" s="37">
        <f t="shared" si="6"/>
        <v>-27216.36</v>
      </c>
      <c r="F131" s="38">
        <f t="shared" si="7"/>
        <v>-27.216360000000002</v>
      </c>
      <c r="G131" s="38">
        <f t="shared" si="8"/>
        <v>-2.8393137230000001</v>
      </c>
    </row>
    <row r="132" spans="1:7" x14ac:dyDescent="0.2">
      <c r="A132" s="36">
        <v>-211</v>
      </c>
      <c r="B132" s="37">
        <v>-2.02802242E-3</v>
      </c>
      <c r="C132" s="36">
        <v>26</v>
      </c>
      <c r="D132" s="37">
        <v>3.2288735969999998E-4</v>
      </c>
      <c r="E132" s="37">
        <f t="shared" si="6"/>
        <v>-16791.38</v>
      </c>
      <c r="F132" s="38">
        <f t="shared" si="7"/>
        <v>-16.79138</v>
      </c>
      <c r="G132" s="38">
        <f t="shared" si="8"/>
        <v>-2.0280224200000001</v>
      </c>
    </row>
    <row r="133" spans="1:7" x14ac:dyDescent="0.2">
      <c r="A133" s="36">
        <v>-114.5</v>
      </c>
      <c r="B133" s="37">
        <v>-1.406480344E-3</v>
      </c>
      <c r="C133" s="36">
        <v>26</v>
      </c>
      <c r="D133" s="37">
        <v>2.7284653300000002E-4</v>
      </c>
      <c r="E133" s="37">
        <f t="shared" si="6"/>
        <v>-9111.91</v>
      </c>
      <c r="F133" s="38">
        <f t="shared" si="7"/>
        <v>-9.11191</v>
      </c>
      <c r="G133" s="38">
        <f t="shared" si="8"/>
        <v>-1.406480344</v>
      </c>
    </row>
    <row r="134" spans="1:7" x14ac:dyDescent="0.2">
      <c r="A134" s="36">
        <v>-21.9</v>
      </c>
      <c r="B134" s="37">
        <v>-6.3120093890000001E-4</v>
      </c>
      <c r="C134" s="36">
        <v>26</v>
      </c>
      <c r="D134" s="37">
        <v>3.2033084220000002E-4</v>
      </c>
      <c r="E134" s="37">
        <f t="shared" si="6"/>
        <v>-1742.8019999999999</v>
      </c>
      <c r="F134" s="38">
        <f t="shared" si="7"/>
        <v>-1.742802</v>
      </c>
      <c r="G134" s="38">
        <f t="shared" si="8"/>
        <v>-0.63120093890000006</v>
      </c>
    </row>
    <row r="135" spans="1:7" x14ac:dyDescent="0.2">
      <c r="A135" s="36">
        <v>68.900000000000006</v>
      </c>
      <c r="B135" s="37">
        <v>2.0473109939999999E-4</v>
      </c>
      <c r="C135" s="36">
        <v>26</v>
      </c>
      <c r="D135" s="37">
        <v>2.9048655639999998E-4</v>
      </c>
      <c r="E135" s="37">
        <f t="shared" si="6"/>
        <v>5483.0619999999999</v>
      </c>
      <c r="F135" s="38">
        <f t="shared" si="7"/>
        <v>5.4830620000000003</v>
      </c>
      <c r="G135" s="38">
        <f t="shared" si="8"/>
        <v>0.20473109940000001</v>
      </c>
    </row>
    <row r="136" spans="1:7" x14ac:dyDescent="0.2">
      <c r="A136" s="36">
        <v>163.69999999999999</v>
      </c>
      <c r="B136" s="37">
        <v>1.045652157E-3</v>
      </c>
      <c r="C136" s="36">
        <v>26</v>
      </c>
      <c r="D136" s="37">
        <v>3.0568590749999999E-4</v>
      </c>
      <c r="E136" s="37">
        <f t="shared" si="6"/>
        <v>13027.245999999999</v>
      </c>
      <c r="F136" s="38">
        <f t="shared" si="7"/>
        <v>13.027246</v>
      </c>
      <c r="G136" s="38">
        <f t="shared" si="8"/>
        <v>1.0456521569999999</v>
      </c>
    </row>
    <row r="137" spans="1:7" x14ac:dyDescent="0.2">
      <c r="A137" s="36">
        <v>297</v>
      </c>
      <c r="B137" s="37">
        <v>1.9973942010000001E-3</v>
      </c>
      <c r="C137" s="36">
        <v>26</v>
      </c>
      <c r="D137" s="37">
        <v>2.8805424090000003E-4</v>
      </c>
      <c r="E137" s="37">
        <f t="shared" si="6"/>
        <v>23635.26</v>
      </c>
      <c r="F137" s="38">
        <f t="shared" si="7"/>
        <v>23.635259999999999</v>
      </c>
      <c r="G137" s="38">
        <f t="shared" si="8"/>
        <v>1.9973942010000001</v>
      </c>
    </row>
    <row r="138" spans="1:7" x14ac:dyDescent="0.2">
      <c r="A138" s="36">
        <v>454</v>
      </c>
      <c r="B138" s="37">
        <v>3.04727063E-3</v>
      </c>
      <c r="C138" s="36">
        <v>26</v>
      </c>
      <c r="D138" s="37">
        <v>3.4816681089999999E-4</v>
      </c>
      <c r="E138" s="37">
        <f t="shared" si="6"/>
        <v>36129.32</v>
      </c>
      <c r="F138" s="38">
        <f t="shared" si="7"/>
        <v>36.12932</v>
      </c>
      <c r="G138" s="38">
        <f t="shared" si="8"/>
        <v>3.0472706299999999</v>
      </c>
    </row>
    <row r="139" spans="1:7" x14ac:dyDescent="0.2">
      <c r="A139" s="36">
        <v>618</v>
      </c>
      <c r="B139" s="37">
        <v>3.9621371800000003E-3</v>
      </c>
      <c r="C139" s="36">
        <v>26</v>
      </c>
      <c r="D139" s="37">
        <v>2.740365703E-4</v>
      </c>
      <c r="E139" s="37">
        <f t="shared" si="6"/>
        <v>49180.44</v>
      </c>
      <c r="F139" s="38">
        <f t="shared" si="7"/>
        <v>49.180440000000004</v>
      </c>
      <c r="G139" s="38">
        <f t="shared" si="8"/>
        <v>3.9621371800000005</v>
      </c>
    </row>
    <row r="140" spans="1:7" x14ac:dyDescent="0.2">
      <c r="A140" s="36">
        <v>937</v>
      </c>
      <c r="B140" s="37">
        <v>5.5199940560000001E-3</v>
      </c>
      <c r="C140" s="36">
        <v>26</v>
      </c>
      <c r="D140" s="37">
        <v>3.1700071859999999E-4</v>
      </c>
      <c r="E140" s="37">
        <f t="shared" si="6"/>
        <v>74566.459999999992</v>
      </c>
      <c r="F140" s="38">
        <f t="shared" si="7"/>
        <v>74.566459999999992</v>
      </c>
      <c r="G140" s="38">
        <f t="shared" si="8"/>
        <v>5.5199940559999998</v>
      </c>
    </row>
    <row r="141" spans="1:7" x14ac:dyDescent="0.2">
      <c r="A141" s="36">
        <v>1580</v>
      </c>
      <c r="B141" s="37">
        <v>8.438199427E-3</v>
      </c>
      <c r="C141" s="36">
        <v>26</v>
      </c>
      <c r="D141" s="37">
        <v>3.0043310569999998E-4</v>
      </c>
      <c r="E141" s="37">
        <f t="shared" si="6"/>
        <v>125736.4</v>
      </c>
      <c r="F141" s="38">
        <f t="shared" si="7"/>
        <v>125.73639999999999</v>
      </c>
      <c r="G141" s="38">
        <f t="shared" si="8"/>
        <v>8.4381994270000007</v>
      </c>
    </row>
    <row r="142" spans="1:7" x14ac:dyDescent="0.2">
      <c r="A142" s="36">
        <v>2560</v>
      </c>
      <c r="B142" s="37">
        <v>1.261132595E-2</v>
      </c>
      <c r="C142" s="36">
        <v>26</v>
      </c>
      <c r="D142" s="37">
        <v>3.3544003130000003E-4</v>
      </c>
      <c r="E142" s="37">
        <f t="shared" si="6"/>
        <v>203724.79999999999</v>
      </c>
      <c r="F142" s="38">
        <f t="shared" si="7"/>
        <v>203.72479999999999</v>
      </c>
      <c r="G142" s="38">
        <f t="shared" si="8"/>
        <v>12.611325949999999</v>
      </c>
    </row>
    <row r="143" spans="1:7" x14ac:dyDescent="0.2">
      <c r="A143" s="36">
        <v>3840</v>
      </c>
      <c r="B143" s="37">
        <v>1.7816673889999999E-2</v>
      </c>
      <c r="C143" s="36">
        <v>26</v>
      </c>
      <c r="D143" s="37">
        <v>3.0159674849999999E-4</v>
      </c>
      <c r="E143" s="37">
        <f t="shared" si="6"/>
        <v>305587.20000000001</v>
      </c>
      <c r="F143" s="38">
        <f t="shared" si="7"/>
        <v>305.5872</v>
      </c>
      <c r="G143" s="38">
        <f t="shared" si="8"/>
        <v>17.816673890000001</v>
      </c>
    </row>
    <row r="144" spans="1:7" x14ac:dyDescent="0.2">
      <c r="A144" s="36">
        <v>5440</v>
      </c>
      <c r="B144" s="37">
        <v>2.4272925210000001E-2</v>
      </c>
      <c r="C144" s="36">
        <v>26</v>
      </c>
      <c r="D144" s="37">
        <v>3.0802356459999999E-4</v>
      </c>
      <c r="E144" s="37">
        <f t="shared" si="6"/>
        <v>432915.20000000001</v>
      </c>
      <c r="F144" s="38">
        <f t="shared" si="7"/>
        <v>432.91520000000003</v>
      </c>
      <c r="G144" s="38">
        <f t="shared" si="8"/>
        <v>24.27292521</v>
      </c>
    </row>
    <row r="145" spans="1:7" x14ac:dyDescent="0.2">
      <c r="A145" s="36">
        <v>6980</v>
      </c>
      <c r="B145" s="37">
        <v>3.0516274020000001E-2</v>
      </c>
      <c r="C145" s="36">
        <v>26</v>
      </c>
      <c r="D145" s="37">
        <v>3.037946705E-4</v>
      </c>
      <c r="E145" s="37">
        <f t="shared" si="6"/>
        <v>555468.4</v>
      </c>
      <c r="F145" s="38">
        <f t="shared" si="7"/>
        <v>555.46839999999997</v>
      </c>
      <c r="G145" s="38">
        <f t="shared" si="8"/>
        <v>30.516274020000001</v>
      </c>
    </row>
    <row r="146" spans="1:7" x14ac:dyDescent="0.2">
      <c r="A146" s="36">
        <v>8440</v>
      </c>
      <c r="B146" s="37">
        <v>3.6424246100000002E-2</v>
      </c>
      <c r="C146" s="36">
        <v>26</v>
      </c>
      <c r="D146" s="37">
        <v>2.9511369209999998E-4</v>
      </c>
      <c r="E146" s="37">
        <f t="shared" si="6"/>
        <v>671655.2</v>
      </c>
      <c r="F146" s="38">
        <f t="shared" si="7"/>
        <v>671.65519999999992</v>
      </c>
      <c r="G146" s="38">
        <f t="shared" si="8"/>
        <v>36.424246100000005</v>
      </c>
    </row>
    <row r="149" spans="1:7" x14ac:dyDescent="0.2">
      <c r="A149" s="36" t="s">
        <v>257</v>
      </c>
      <c r="B149" s="36" t="s">
        <v>258</v>
      </c>
    </row>
    <row r="151" spans="1:7" x14ac:dyDescent="0.2">
      <c r="A151" s="36" t="s">
        <v>311</v>
      </c>
    </row>
    <row r="152" spans="1:7" s="55" customFormat="1" ht="33.75" customHeight="1" x14ac:dyDescent="0.25">
      <c r="A152" s="55" t="s">
        <v>305</v>
      </c>
      <c r="B152" s="55" t="s">
        <v>306</v>
      </c>
      <c r="C152" s="55" t="s">
        <v>307</v>
      </c>
      <c r="D152" s="55" t="s">
        <v>251</v>
      </c>
      <c r="E152" s="41" t="s">
        <v>308</v>
      </c>
      <c r="F152" s="42" t="s">
        <v>321</v>
      </c>
      <c r="G152" s="42" t="s">
        <v>322</v>
      </c>
    </row>
    <row r="153" spans="1:7" x14ac:dyDescent="0.2">
      <c r="A153" s="36">
        <v>0</v>
      </c>
      <c r="B153" s="37">
        <v>2.0981322189999999E-4</v>
      </c>
      <c r="C153" s="36">
        <v>25</v>
      </c>
      <c r="D153" s="37">
        <v>4.1179151709999997E-5</v>
      </c>
      <c r="E153" s="37">
        <f t="shared" ref="E153:E198" si="9">A153*79.58</f>
        <v>0</v>
      </c>
      <c r="F153" s="38">
        <f t="shared" ref="F153:F198" si="10">E153/1000</f>
        <v>0</v>
      </c>
      <c r="G153" s="38">
        <f t="shared" ref="G153:G198" si="11">B153*1000</f>
        <v>0.20981322189999999</v>
      </c>
    </row>
    <row r="154" spans="1:7" x14ac:dyDescent="0.2">
      <c r="A154" s="36">
        <v>50</v>
      </c>
      <c r="B154" s="37">
        <v>4.1493969539999997E-4</v>
      </c>
      <c r="C154" s="36">
        <v>25</v>
      </c>
      <c r="D154" s="37">
        <v>7.521483981E-5</v>
      </c>
      <c r="E154" s="37">
        <f t="shared" si="9"/>
        <v>3979</v>
      </c>
      <c r="F154" s="38">
        <f t="shared" si="10"/>
        <v>3.9790000000000001</v>
      </c>
      <c r="G154" s="38">
        <f t="shared" si="11"/>
        <v>0.41493969539999997</v>
      </c>
    </row>
    <row r="155" spans="1:7" x14ac:dyDescent="0.2">
      <c r="A155" s="36">
        <v>100</v>
      </c>
      <c r="B155" s="37">
        <v>6.2015866339999997E-4</v>
      </c>
      <c r="C155" s="36">
        <v>25</v>
      </c>
      <c r="D155" s="37">
        <v>4.8435141810000001E-5</v>
      </c>
      <c r="E155" s="37">
        <f t="shared" si="9"/>
        <v>7958</v>
      </c>
      <c r="F155" s="38">
        <f t="shared" si="10"/>
        <v>7.9580000000000002</v>
      </c>
      <c r="G155" s="38">
        <f t="shared" si="11"/>
        <v>0.62015866339999992</v>
      </c>
    </row>
    <row r="156" spans="1:7" x14ac:dyDescent="0.2">
      <c r="A156" s="36">
        <v>200</v>
      </c>
      <c r="B156" s="37">
        <v>1.0075365799999999E-3</v>
      </c>
      <c r="C156" s="36">
        <v>25</v>
      </c>
      <c r="D156" s="37">
        <v>3.4893958830000002E-5</v>
      </c>
      <c r="E156" s="37">
        <f t="shared" si="9"/>
        <v>15916</v>
      </c>
      <c r="F156" s="38">
        <f t="shared" si="10"/>
        <v>15.916</v>
      </c>
      <c r="G156" s="38">
        <f t="shared" si="11"/>
        <v>1.00753658</v>
      </c>
    </row>
    <row r="157" spans="1:7" x14ac:dyDescent="0.2">
      <c r="A157" s="36">
        <v>400</v>
      </c>
      <c r="B157" s="37">
        <v>1.760385969E-3</v>
      </c>
      <c r="C157" s="36">
        <v>25</v>
      </c>
      <c r="D157" s="37">
        <v>3.935277587E-5</v>
      </c>
      <c r="E157" s="37">
        <f t="shared" si="9"/>
        <v>31832</v>
      </c>
      <c r="F157" s="38">
        <f t="shared" si="10"/>
        <v>31.832000000000001</v>
      </c>
      <c r="G157" s="38">
        <f t="shared" si="11"/>
        <v>1.7603859689999999</v>
      </c>
    </row>
    <row r="158" spans="1:7" x14ac:dyDescent="0.2">
      <c r="A158" s="36">
        <v>800</v>
      </c>
      <c r="B158" s="37">
        <v>3.1974890279999999E-3</v>
      </c>
      <c r="C158" s="36">
        <v>26</v>
      </c>
      <c r="D158" s="37">
        <v>4.6237569599999997E-5</v>
      </c>
      <c r="E158" s="37">
        <f t="shared" si="9"/>
        <v>63664</v>
      </c>
      <c r="F158" s="38">
        <f t="shared" si="10"/>
        <v>63.664000000000001</v>
      </c>
      <c r="G158" s="38">
        <f t="shared" si="11"/>
        <v>3.1974890279999997</v>
      </c>
    </row>
    <row r="159" spans="1:7" x14ac:dyDescent="0.2">
      <c r="A159" s="36">
        <v>1400</v>
      </c>
      <c r="B159" s="37">
        <v>5.2858169189999998E-3</v>
      </c>
      <c r="C159" s="36">
        <v>26</v>
      </c>
      <c r="D159" s="37">
        <v>5.6633065570000003E-5</v>
      </c>
      <c r="E159" s="37">
        <f t="shared" si="9"/>
        <v>111412</v>
      </c>
      <c r="F159" s="38">
        <f t="shared" si="10"/>
        <v>111.41200000000001</v>
      </c>
      <c r="G159" s="38">
        <f t="shared" si="11"/>
        <v>5.2858169190000002</v>
      </c>
    </row>
    <row r="160" spans="1:7" x14ac:dyDescent="0.2">
      <c r="A160" s="36">
        <v>2200</v>
      </c>
      <c r="B160" s="37">
        <v>8.0369941069999996E-3</v>
      </c>
      <c r="C160" s="36">
        <v>26</v>
      </c>
      <c r="D160" s="37">
        <v>4.1307286410000001E-5</v>
      </c>
      <c r="E160" s="37">
        <f t="shared" si="9"/>
        <v>175076</v>
      </c>
      <c r="F160" s="38">
        <f t="shared" si="10"/>
        <v>175.07599999999999</v>
      </c>
      <c r="G160" s="38">
        <f t="shared" si="11"/>
        <v>8.0369941069999999</v>
      </c>
    </row>
    <row r="161" spans="1:7" x14ac:dyDescent="0.2">
      <c r="A161" s="36">
        <v>3000</v>
      </c>
      <c r="B161" s="37">
        <v>1.0824535729999999E-2</v>
      </c>
      <c r="C161" s="36">
        <v>26</v>
      </c>
      <c r="D161" s="37">
        <v>2.5902975669999999E-5</v>
      </c>
      <c r="E161" s="37">
        <f t="shared" si="9"/>
        <v>238740</v>
      </c>
      <c r="F161" s="38">
        <f t="shared" si="10"/>
        <v>238.74</v>
      </c>
      <c r="G161" s="38">
        <f t="shared" si="11"/>
        <v>10.824535729999999</v>
      </c>
    </row>
    <row r="162" spans="1:7" x14ac:dyDescent="0.2">
      <c r="A162" s="36">
        <v>3900</v>
      </c>
      <c r="B162" s="37">
        <v>1.395345104E-2</v>
      </c>
      <c r="C162" s="36">
        <v>26</v>
      </c>
      <c r="D162" s="37">
        <v>5.2746302620000002E-5</v>
      </c>
      <c r="E162" s="37">
        <f t="shared" si="9"/>
        <v>310362</v>
      </c>
      <c r="F162" s="38">
        <f t="shared" si="10"/>
        <v>310.36200000000002</v>
      </c>
      <c r="G162" s="38">
        <f t="shared" si="11"/>
        <v>13.953451040000001</v>
      </c>
    </row>
    <row r="163" spans="1:7" x14ac:dyDescent="0.2">
      <c r="A163" s="36">
        <v>3000</v>
      </c>
      <c r="B163" s="37">
        <v>1.050027366E-2</v>
      </c>
      <c r="C163" s="36">
        <v>26</v>
      </c>
      <c r="D163" s="37">
        <v>4.8908659009999999E-5</v>
      </c>
      <c r="E163" s="37">
        <f t="shared" si="9"/>
        <v>238740</v>
      </c>
      <c r="F163" s="38">
        <f t="shared" si="10"/>
        <v>238.74</v>
      </c>
      <c r="G163" s="38">
        <f t="shared" si="11"/>
        <v>10.50027366</v>
      </c>
    </row>
    <row r="164" spans="1:7" x14ac:dyDescent="0.2">
      <c r="A164" s="36">
        <v>2200</v>
      </c>
      <c r="B164" s="37">
        <v>7.6714167410000004E-3</v>
      </c>
      <c r="C164" s="36">
        <v>26</v>
      </c>
      <c r="D164" s="37">
        <v>3.7979763820000003E-5</v>
      </c>
      <c r="E164" s="37">
        <f t="shared" si="9"/>
        <v>175076</v>
      </c>
      <c r="F164" s="38">
        <f t="shared" si="10"/>
        <v>175.07599999999999</v>
      </c>
      <c r="G164" s="38">
        <f t="shared" si="11"/>
        <v>7.6714167410000007</v>
      </c>
    </row>
    <row r="165" spans="1:7" x14ac:dyDescent="0.2">
      <c r="A165" s="36">
        <v>1400</v>
      </c>
      <c r="B165" s="37">
        <v>5.0386351690000003E-3</v>
      </c>
      <c r="C165" s="36">
        <v>26</v>
      </c>
      <c r="D165" s="37">
        <v>3.5154542900000003E-5</v>
      </c>
      <c r="E165" s="37">
        <f t="shared" si="9"/>
        <v>111412</v>
      </c>
      <c r="F165" s="38">
        <f t="shared" si="10"/>
        <v>111.41200000000001</v>
      </c>
      <c r="G165" s="38">
        <f t="shared" si="11"/>
        <v>5.038635169</v>
      </c>
    </row>
    <row r="166" spans="1:7" x14ac:dyDescent="0.2">
      <c r="A166" s="36">
        <v>800</v>
      </c>
      <c r="B166" s="37">
        <v>3.0429236379999999E-3</v>
      </c>
      <c r="C166" s="36">
        <v>26</v>
      </c>
      <c r="D166" s="37">
        <v>7.2181844299999996E-5</v>
      </c>
      <c r="E166" s="37">
        <f t="shared" si="9"/>
        <v>63664</v>
      </c>
      <c r="F166" s="38">
        <f t="shared" si="10"/>
        <v>63.664000000000001</v>
      </c>
      <c r="G166" s="38">
        <f t="shared" si="11"/>
        <v>3.042923638</v>
      </c>
    </row>
    <row r="167" spans="1:7" x14ac:dyDescent="0.2">
      <c r="A167" s="36">
        <v>400</v>
      </c>
      <c r="B167" s="37">
        <v>1.698095916E-3</v>
      </c>
      <c r="C167" s="36">
        <v>26</v>
      </c>
      <c r="D167" s="37">
        <v>4.368235602E-5</v>
      </c>
      <c r="E167" s="37">
        <f t="shared" si="9"/>
        <v>31832</v>
      </c>
      <c r="F167" s="38">
        <f t="shared" si="10"/>
        <v>31.832000000000001</v>
      </c>
      <c r="G167" s="38">
        <f t="shared" si="11"/>
        <v>1.698095916</v>
      </c>
    </row>
    <row r="168" spans="1:7" x14ac:dyDescent="0.2">
      <c r="A168" s="36">
        <v>200</v>
      </c>
      <c r="B168" s="37">
        <v>9.8656722519999997E-4</v>
      </c>
      <c r="C168" s="36">
        <v>26</v>
      </c>
      <c r="D168" s="37">
        <v>4.9549410270000003E-5</v>
      </c>
      <c r="E168" s="37">
        <f t="shared" si="9"/>
        <v>15916</v>
      </c>
      <c r="F168" s="38">
        <f t="shared" si="10"/>
        <v>15.916</v>
      </c>
      <c r="G168" s="38">
        <f t="shared" si="11"/>
        <v>0.98656722519999995</v>
      </c>
    </row>
    <row r="169" spans="1:7" x14ac:dyDescent="0.2">
      <c r="A169" s="36">
        <v>100</v>
      </c>
      <c r="B169" s="37">
        <v>6.235057335E-4</v>
      </c>
      <c r="C169" s="36">
        <v>26</v>
      </c>
      <c r="D169" s="37">
        <v>5.7240622000000002E-5</v>
      </c>
      <c r="E169" s="37">
        <f t="shared" si="9"/>
        <v>7958</v>
      </c>
      <c r="F169" s="38">
        <f t="shared" si="10"/>
        <v>7.9580000000000002</v>
      </c>
      <c r="G169" s="38">
        <f t="shared" si="11"/>
        <v>0.62350573350000005</v>
      </c>
    </row>
    <row r="170" spans="1:7" x14ac:dyDescent="0.2">
      <c r="A170" s="36">
        <v>50</v>
      </c>
      <c r="B170" s="37">
        <v>4.4862324229999999E-4</v>
      </c>
      <c r="C170" s="36">
        <v>26</v>
      </c>
      <c r="D170" s="37">
        <v>3.6798357660000001E-5</v>
      </c>
      <c r="E170" s="37">
        <f t="shared" si="9"/>
        <v>3979</v>
      </c>
      <c r="F170" s="38">
        <f t="shared" si="10"/>
        <v>3.9790000000000001</v>
      </c>
      <c r="G170" s="38">
        <f t="shared" si="11"/>
        <v>0.4486232423</v>
      </c>
    </row>
    <row r="171" spans="1:7" x14ac:dyDescent="0.2">
      <c r="A171" s="36">
        <v>0</v>
      </c>
      <c r="B171" s="37">
        <v>2.093312474E-4</v>
      </c>
      <c r="C171" s="36">
        <v>26</v>
      </c>
      <c r="D171" s="37">
        <v>4.280810409E-5</v>
      </c>
      <c r="E171" s="37">
        <f t="shared" si="9"/>
        <v>0</v>
      </c>
      <c r="F171" s="38">
        <f t="shared" si="10"/>
        <v>0</v>
      </c>
      <c r="G171" s="38">
        <f t="shared" si="11"/>
        <v>0.2093312474</v>
      </c>
    </row>
    <row r="172" spans="1:7" x14ac:dyDescent="0.2">
      <c r="A172" s="36">
        <v>-50</v>
      </c>
      <c r="B172" s="37">
        <v>-1.932804839E-5</v>
      </c>
      <c r="C172" s="36">
        <v>26</v>
      </c>
      <c r="D172" s="37">
        <v>5.0921519400000002E-5</v>
      </c>
      <c r="E172" s="37">
        <f t="shared" si="9"/>
        <v>-3979</v>
      </c>
      <c r="F172" s="38">
        <f t="shared" si="10"/>
        <v>-3.9790000000000001</v>
      </c>
      <c r="G172" s="38">
        <f t="shared" si="11"/>
        <v>-1.9328048390000001E-2</v>
      </c>
    </row>
    <row r="173" spans="1:7" x14ac:dyDescent="0.2">
      <c r="A173" s="36">
        <v>-100</v>
      </c>
      <c r="B173" s="37">
        <v>-2.4261028440000001E-4</v>
      </c>
      <c r="C173" s="36">
        <v>26</v>
      </c>
      <c r="D173" s="37">
        <v>3.0769477309999999E-5</v>
      </c>
      <c r="E173" s="37">
        <f t="shared" si="9"/>
        <v>-7958</v>
      </c>
      <c r="F173" s="38">
        <f t="shared" si="10"/>
        <v>-7.9580000000000002</v>
      </c>
      <c r="G173" s="38">
        <f t="shared" si="11"/>
        <v>-0.24261028440000001</v>
      </c>
    </row>
    <row r="174" spans="1:7" x14ac:dyDescent="0.2">
      <c r="A174" s="36">
        <v>-200</v>
      </c>
      <c r="B174" s="37">
        <v>-6.546587272E-4</v>
      </c>
      <c r="C174" s="36">
        <v>26</v>
      </c>
      <c r="D174" s="37">
        <v>2.806696242E-5</v>
      </c>
      <c r="E174" s="37">
        <f t="shared" si="9"/>
        <v>-15916</v>
      </c>
      <c r="F174" s="38">
        <f t="shared" si="10"/>
        <v>-15.916</v>
      </c>
      <c r="G174" s="38">
        <f t="shared" si="11"/>
        <v>-0.65465872719999996</v>
      </c>
    </row>
    <row r="175" spans="1:7" x14ac:dyDescent="0.2">
      <c r="A175" s="36">
        <v>-400</v>
      </c>
      <c r="B175" s="37">
        <v>-1.450066386E-3</v>
      </c>
      <c r="C175" s="36">
        <v>26</v>
      </c>
      <c r="D175" s="37">
        <v>3.7623344630000002E-5</v>
      </c>
      <c r="E175" s="37">
        <f t="shared" si="9"/>
        <v>-31832</v>
      </c>
      <c r="F175" s="38">
        <f t="shared" si="10"/>
        <v>-31.832000000000001</v>
      </c>
      <c r="G175" s="38">
        <f t="shared" si="11"/>
        <v>-1.450066386</v>
      </c>
    </row>
    <row r="176" spans="1:7" x14ac:dyDescent="0.2">
      <c r="A176" s="36">
        <v>-800</v>
      </c>
      <c r="B176" s="37">
        <v>-2.9020595289999999E-3</v>
      </c>
      <c r="C176" s="36">
        <v>26</v>
      </c>
      <c r="D176" s="37">
        <v>4.7251924119999998E-5</v>
      </c>
      <c r="E176" s="37">
        <f t="shared" si="9"/>
        <v>-63664</v>
      </c>
      <c r="F176" s="38">
        <f t="shared" si="10"/>
        <v>-63.664000000000001</v>
      </c>
      <c r="G176" s="38">
        <f t="shared" si="11"/>
        <v>-2.9020595289999997</v>
      </c>
    </row>
    <row r="177" spans="1:7" x14ac:dyDescent="0.2">
      <c r="A177" s="36">
        <v>-1400</v>
      </c>
      <c r="B177" s="37">
        <v>-4.9778920369999997E-3</v>
      </c>
      <c r="C177" s="36">
        <v>26</v>
      </c>
      <c r="D177" s="37">
        <v>5.7209477289999997E-5</v>
      </c>
      <c r="E177" s="37">
        <f t="shared" si="9"/>
        <v>-111412</v>
      </c>
      <c r="F177" s="38">
        <f t="shared" si="10"/>
        <v>-111.41200000000001</v>
      </c>
      <c r="G177" s="38">
        <f t="shared" si="11"/>
        <v>-4.9778920369999993</v>
      </c>
    </row>
    <row r="178" spans="1:7" x14ac:dyDescent="0.2">
      <c r="A178" s="36">
        <v>-2200</v>
      </c>
      <c r="B178" s="37">
        <v>-7.6281663839999998E-3</v>
      </c>
      <c r="C178" s="36">
        <v>26</v>
      </c>
      <c r="D178" s="37">
        <v>6.3259888310000006E-5</v>
      </c>
      <c r="E178" s="37">
        <f t="shared" si="9"/>
        <v>-175076</v>
      </c>
      <c r="F178" s="38">
        <f t="shared" si="10"/>
        <v>-175.07599999999999</v>
      </c>
      <c r="G178" s="38">
        <f t="shared" si="11"/>
        <v>-7.628166384</v>
      </c>
    </row>
    <row r="179" spans="1:7" x14ac:dyDescent="0.2">
      <c r="A179" s="36">
        <v>-3000</v>
      </c>
      <c r="B179" s="37">
        <v>-1.021171702E-2</v>
      </c>
      <c r="C179" s="36">
        <v>26</v>
      </c>
      <c r="D179" s="37">
        <v>3.7062386369999998E-5</v>
      </c>
      <c r="E179" s="37">
        <f t="shared" si="9"/>
        <v>-238740</v>
      </c>
      <c r="F179" s="38">
        <f t="shared" si="10"/>
        <v>-238.74</v>
      </c>
      <c r="G179" s="38">
        <f t="shared" si="11"/>
        <v>-10.21171702</v>
      </c>
    </row>
    <row r="180" spans="1:7" x14ac:dyDescent="0.2">
      <c r="A180" s="36">
        <v>-3900</v>
      </c>
      <c r="B180" s="37">
        <v>-1.3126137140000001E-2</v>
      </c>
      <c r="C180" s="36">
        <v>26</v>
      </c>
      <c r="D180" s="37">
        <v>5.0052859089999999E-5</v>
      </c>
      <c r="E180" s="37">
        <f t="shared" si="9"/>
        <v>-310362</v>
      </c>
      <c r="F180" s="38">
        <f t="shared" si="10"/>
        <v>-310.36200000000002</v>
      </c>
      <c r="G180" s="38">
        <f t="shared" si="11"/>
        <v>-13.126137140000001</v>
      </c>
    </row>
    <row r="181" spans="1:7" x14ac:dyDescent="0.2">
      <c r="A181" s="36">
        <v>-3000</v>
      </c>
      <c r="B181" s="37">
        <v>-9.9088022600000002E-3</v>
      </c>
      <c r="C181" s="36">
        <v>26</v>
      </c>
      <c r="D181" s="37">
        <v>6.3708249390000005E-5</v>
      </c>
      <c r="E181" s="37">
        <f t="shared" si="9"/>
        <v>-238740</v>
      </c>
      <c r="F181" s="38">
        <f t="shared" si="10"/>
        <v>-238.74</v>
      </c>
      <c r="G181" s="38">
        <f t="shared" si="11"/>
        <v>-9.9088022599999999</v>
      </c>
    </row>
    <row r="182" spans="1:7" x14ac:dyDescent="0.2">
      <c r="A182" s="36">
        <v>-2200</v>
      </c>
      <c r="B182" s="37">
        <v>-7.3342519250000002E-3</v>
      </c>
      <c r="C182" s="36">
        <v>26</v>
      </c>
      <c r="D182" s="37">
        <v>4.007052018E-5</v>
      </c>
      <c r="E182" s="37">
        <f t="shared" si="9"/>
        <v>-175076</v>
      </c>
      <c r="F182" s="38">
        <f t="shared" si="10"/>
        <v>-175.07599999999999</v>
      </c>
      <c r="G182" s="38">
        <f t="shared" si="11"/>
        <v>-7.3342519250000002</v>
      </c>
    </row>
    <row r="183" spans="1:7" x14ac:dyDescent="0.2">
      <c r="A183" s="36">
        <v>-1400</v>
      </c>
      <c r="B183" s="37">
        <v>-4.8026503150000004E-3</v>
      </c>
      <c r="C183" s="36">
        <v>26</v>
      </c>
      <c r="D183" s="37">
        <v>4.2596487800000002E-5</v>
      </c>
      <c r="E183" s="37">
        <f t="shared" si="9"/>
        <v>-111412</v>
      </c>
      <c r="F183" s="38">
        <f t="shared" si="10"/>
        <v>-111.41200000000001</v>
      </c>
      <c r="G183" s="38">
        <f t="shared" si="11"/>
        <v>-4.8026503150000002</v>
      </c>
    </row>
    <row r="184" spans="1:7" x14ac:dyDescent="0.2">
      <c r="A184" s="36">
        <v>-800</v>
      </c>
      <c r="B184" s="37">
        <v>-2.901493801E-3</v>
      </c>
      <c r="C184" s="36">
        <v>26</v>
      </c>
      <c r="D184" s="37">
        <v>4.977908625E-5</v>
      </c>
      <c r="E184" s="37">
        <f t="shared" si="9"/>
        <v>-63664</v>
      </c>
      <c r="F184" s="38">
        <f t="shared" si="10"/>
        <v>-63.664000000000001</v>
      </c>
      <c r="G184" s="38">
        <f t="shared" si="11"/>
        <v>-2.901493801</v>
      </c>
    </row>
    <row r="185" spans="1:7" x14ac:dyDescent="0.2">
      <c r="A185" s="36">
        <v>-400</v>
      </c>
      <c r="B185" s="37">
        <v>-1.58275574E-3</v>
      </c>
      <c r="C185" s="36">
        <v>26</v>
      </c>
      <c r="D185" s="37">
        <v>4.0586451990000001E-5</v>
      </c>
      <c r="E185" s="37">
        <f t="shared" si="9"/>
        <v>-31832</v>
      </c>
      <c r="F185" s="38">
        <f t="shared" si="10"/>
        <v>-31.832000000000001</v>
      </c>
      <c r="G185" s="38">
        <f t="shared" si="11"/>
        <v>-1.5827557400000001</v>
      </c>
    </row>
    <row r="186" spans="1:7" x14ac:dyDescent="0.2">
      <c r="A186" s="36">
        <v>-200</v>
      </c>
      <c r="B186" s="37">
        <v>-9.3299545570000003E-4</v>
      </c>
      <c r="C186" s="36">
        <v>26</v>
      </c>
      <c r="D186" s="37">
        <v>5.600032567E-5</v>
      </c>
      <c r="E186" s="37">
        <f t="shared" si="9"/>
        <v>-15916</v>
      </c>
      <c r="F186" s="38">
        <f t="shared" si="10"/>
        <v>-15.916</v>
      </c>
      <c r="G186" s="38">
        <f t="shared" si="11"/>
        <v>-0.93299545569999998</v>
      </c>
    </row>
    <row r="187" spans="1:7" x14ac:dyDescent="0.2">
      <c r="A187" s="36">
        <v>-100</v>
      </c>
      <c r="B187" s="37">
        <v>-5.9336994560000005E-4</v>
      </c>
      <c r="C187" s="36">
        <v>26</v>
      </c>
      <c r="D187" s="37">
        <v>4.2525942499999998E-5</v>
      </c>
      <c r="E187" s="37">
        <f t="shared" si="9"/>
        <v>-7958</v>
      </c>
      <c r="F187" s="38">
        <f t="shared" si="10"/>
        <v>-7.9580000000000002</v>
      </c>
      <c r="G187" s="38">
        <f t="shared" si="11"/>
        <v>-0.5933699456</v>
      </c>
    </row>
    <row r="188" spans="1:7" x14ac:dyDescent="0.2">
      <c r="A188" s="36">
        <v>-50</v>
      </c>
      <c r="B188" s="37">
        <v>-4.1290911280000001E-4</v>
      </c>
      <c r="C188" s="36">
        <v>26</v>
      </c>
      <c r="D188" s="37">
        <v>3.9995434960000003E-5</v>
      </c>
      <c r="E188" s="37">
        <f t="shared" si="9"/>
        <v>-3979</v>
      </c>
      <c r="F188" s="38">
        <f t="shared" si="10"/>
        <v>-3.9790000000000001</v>
      </c>
      <c r="G188" s="38">
        <f t="shared" si="11"/>
        <v>-0.41290911280000003</v>
      </c>
    </row>
    <row r="189" spans="1:7" x14ac:dyDescent="0.2">
      <c r="A189" s="36">
        <v>0</v>
      </c>
      <c r="B189" s="37">
        <v>-1.929983951E-4</v>
      </c>
      <c r="C189" s="36">
        <v>26</v>
      </c>
      <c r="D189" s="37">
        <v>3.3503192030000002E-5</v>
      </c>
      <c r="E189" s="37">
        <f t="shared" si="9"/>
        <v>0</v>
      </c>
      <c r="F189" s="38">
        <f t="shared" si="10"/>
        <v>0</v>
      </c>
      <c r="G189" s="38">
        <f t="shared" si="11"/>
        <v>-0.1929983951</v>
      </c>
    </row>
    <row r="190" spans="1:7" x14ac:dyDescent="0.2">
      <c r="A190" s="36">
        <v>50</v>
      </c>
      <c r="B190" s="37">
        <v>2.7928669600000001E-5</v>
      </c>
      <c r="C190" s="36">
        <v>26</v>
      </c>
      <c r="D190" s="37">
        <v>5.2830875119999999E-5</v>
      </c>
      <c r="E190" s="37">
        <f t="shared" si="9"/>
        <v>3979</v>
      </c>
      <c r="F190" s="38">
        <f t="shared" si="10"/>
        <v>3.9790000000000001</v>
      </c>
      <c r="G190" s="38">
        <f t="shared" si="11"/>
        <v>2.7928669600000001E-2</v>
      </c>
    </row>
    <row r="191" spans="1:7" x14ac:dyDescent="0.2">
      <c r="A191" s="36">
        <v>100</v>
      </c>
      <c r="B191" s="37">
        <v>2.3637225519999999E-4</v>
      </c>
      <c r="C191" s="36">
        <v>26</v>
      </c>
      <c r="D191" s="37">
        <v>4.0934637669999999E-5</v>
      </c>
      <c r="E191" s="37">
        <f t="shared" si="9"/>
        <v>7958</v>
      </c>
      <c r="F191" s="38">
        <f t="shared" si="10"/>
        <v>7.9580000000000002</v>
      </c>
      <c r="G191" s="38">
        <f t="shared" si="11"/>
        <v>0.23637225519999999</v>
      </c>
    </row>
    <row r="192" spans="1:7" x14ac:dyDescent="0.2">
      <c r="A192" s="36">
        <v>200</v>
      </c>
      <c r="B192" s="37">
        <v>6.2838466809999997E-4</v>
      </c>
      <c r="C192" s="36">
        <v>26</v>
      </c>
      <c r="D192" s="37">
        <v>4.7003840539999999E-5</v>
      </c>
      <c r="E192" s="37">
        <f t="shared" si="9"/>
        <v>15916</v>
      </c>
      <c r="F192" s="38">
        <f t="shared" si="10"/>
        <v>15.916</v>
      </c>
      <c r="G192" s="38">
        <f t="shared" si="11"/>
        <v>0.62838466809999993</v>
      </c>
    </row>
    <row r="193" spans="1:7" x14ac:dyDescent="0.2">
      <c r="A193" s="36">
        <v>400</v>
      </c>
      <c r="B193" s="37">
        <v>1.365284759E-3</v>
      </c>
      <c r="C193" s="36">
        <v>26</v>
      </c>
      <c r="D193" s="37">
        <v>6.0322615980000002E-5</v>
      </c>
      <c r="E193" s="37">
        <f t="shared" si="9"/>
        <v>31832</v>
      </c>
      <c r="F193" s="38">
        <f t="shared" si="10"/>
        <v>31.832000000000001</v>
      </c>
      <c r="G193" s="38">
        <f t="shared" si="11"/>
        <v>1.3652847590000001</v>
      </c>
    </row>
    <row r="194" spans="1:7" x14ac:dyDescent="0.2">
      <c r="A194" s="36">
        <v>800</v>
      </c>
      <c r="B194" s="37">
        <v>2.7788679420000001E-3</v>
      </c>
      <c r="C194" s="36">
        <v>26</v>
      </c>
      <c r="D194" s="37">
        <v>4.2110758179999999E-5</v>
      </c>
      <c r="E194" s="37">
        <f t="shared" si="9"/>
        <v>63664</v>
      </c>
      <c r="F194" s="38">
        <f t="shared" si="10"/>
        <v>63.664000000000001</v>
      </c>
      <c r="G194" s="38">
        <f t="shared" si="11"/>
        <v>2.7788679420000002</v>
      </c>
    </row>
    <row r="195" spans="1:7" x14ac:dyDescent="0.2">
      <c r="A195" s="36">
        <v>1400</v>
      </c>
      <c r="B195" s="37">
        <v>4.7752520760000004E-3</v>
      </c>
      <c r="C195" s="36">
        <v>26</v>
      </c>
      <c r="D195" s="37">
        <v>3.6519913580000001E-5</v>
      </c>
      <c r="E195" s="37">
        <f t="shared" si="9"/>
        <v>111412</v>
      </c>
      <c r="F195" s="38">
        <f t="shared" si="10"/>
        <v>111.41200000000001</v>
      </c>
      <c r="G195" s="38">
        <f t="shared" si="11"/>
        <v>4.7752520760000001</v>
      </c>
    </row>
    <row r="196" spans="1:7" x14ac:dyDescent="0.2">
      <c r="A196" s="36">
        <v>2200</v>
      </c>
      <c r="B196" s="37">
        <v>7.3303202889999997E-3</v>
      </c>
      <c r="C196" s="36">
        <v>26</v>
      </c>
      <c r="D196" s="37">
        <v>6.6224827889999998E-5</v>
      </c>
      <c r="E196" s="37">
        <f t="shared" si="9"/>
        <v>175076</v>
      </c>
      <c r="F196" s="38">
        <f t="shared" si="10"/>
        <v>175.07599999999999</v>
      </c>
      <c r="G196" s="38">
        <f t="shared" si="11"/>
        <v>7.3303202889999994</v>
      </c>
    </row>
    <row r="197" spans="1:7" x14ac:dyDescent="0.2">
      <c r="A197" s="36">
        <v>3000</v>
      </c>
      <c r="B197" s="37">
        <v>9.8288043530000008E-3</v>
      </c>
      <c r="C197" s="36">
        <v>26</v>
      </c>
      <c r="D197" s="37">
        <v>2.681028355E-5</v>
      </c>
      <c r="E197" s="37">
        <f t="shared" si="9"/>
        <v>238740</v>
      </c>
      <c r="F197" s="38">
        <f t="shared" si="10"/>
        <v>238.74</v>
      </c>
      <c r="G197" s="38">
        <f t="shared" si="11"/>
        <v>9.8288043530000007</v>
      </c>
    </row>
    <row r="198" spans="1:7" x14ac:dyDescent="0.2">
      <c r="A198" s="36">
        <v>3900</v>
      </c>
      <c r="B198" s="37">
        <v>1.258905163E-2</v>
      </c>
      <c r="C198" s="36">
        <v>26</v>
      </c>
      <c r="D198" s="37">
        <v>6.5351729059999998E-5</v>
      </c>
      <c r="E198" s="37">
        <f t="shared" si="9"/>
        <v>310362</v>
      </c>
      <c r="F198" s="38">
        <f t="shared" si="10"/>
        <v>310.36200000000002</v>
      </c>
      <c r="G198" s="38">
        <f t="shared" si="11"/>
        <v>12.58905163</v>
      </c>
    </row>
    <row r="201" spans="1:7" x14ac:dyDescent="0.2">
      <c r="A201" s="36" t="s">
        <v>259</v>
      </c>
      <c r="B201" s="36" t="s">
        <v>260</v>
      </c>
    </row>
    <row r="203" spans="1:7" x14ac:dyDescent="0.2">
      <c r="A203" s="36" t="s">
        <v>311</v>
      </c>
    </row>
    <row r="204" spans="1:7" s="55" customFormat="1" ht="33.75" customHeight="1" x14ac:dyDescent="0.25">
      <c r="A204" s="55" t="s">
        <v>305</v>
      </c>
      <c r="B204" s="55" t="s">
        <v>306</v>
      </c>
      <c r="C204" s="55" t="s">
        <v>307</v>
      </c>
      <c r="D204" s="55" t="s">
        <v>251</v>
      </c>
      <c r="E204" s="41" t="s">
        <v>308</v>
      </c>
      <c r="F204" s="42" t="s">
        <v>321</v>
      </c>
      <c r="G204" s="42" t="s">
        <v>322</v>
      </c>
    </row>
    <row r="205" spans="1:7" x14ac:dyDescent="0.2">
      <c r="A205" s="36">
        <v>11.84</v>
      </c>
      <c r="B205" s="37">
        <v>5.4132711800000005E-4</v>
      </c>
      <c r="C205" s="36">
        <v>29</v>
      </c>
      <c r="D205" s="37">
        <v>8.5238719489999994E-5</v>
      </c>
      <c r="E205" s="37">
        <f t="shared" ref="E205:E264" si="12">A205*79.58</f>
        <v>942.22719999999993</v>
      </c>
      <c r="F205" s="38">
        <f t="shared" ref="F205:F264" si="13">E205/1000</f>
        <v>0.94222719999999993</v>
      </c>
      <c r="G205" s="38">
        <f t="shared" ref="G205:G264" si="14">B205*1000</f>
        <v>0.541327118</v>
      </c>
    </row>
    <row r="206" spans="1:7" x14ac:dyDescent="0.2">
      <c r="A206" s="36">
        <v>98.9</v>
      </c>
      <c r="B206" s="37">
        <v>1.059825587E-3</v>
      </c>
      <c r="C206" s="36">
        <v>29</v>
      </c>
      <c r="D206" s="37">
        <v>1.9961782510000001E-4</v>
      </c>
      <c r="E206" s="37">
        <f t="shared" si="12"/>
        <v>7870.4620000000004</v>
      </c>
      <c r="F206" s="38">
        <f t="shared" si="13"/>
        <v>7.8704620000000007</v>
      </c>
      <c r="G206" s="38">
        <f t="shared" si="14"/>
        <v>1.059825587</v>
      </c>
    </row>
    <row r="207" spans="1:7" x14ac:dyDescent="0.2">
      <c r="A207" s="36">
        <v>195.4</v>
      </c>
      <c r="B207" s="37">
        <v>1.5602897020000001E-3</v>
      </c>
      <c r="C207" s="36">
        <v>29</v>
      </c>
      <c r="D207" s="37">
        <v>1.8026428379999999E-4</v>
      </c>
      <c r="E207" s="37">
        <f t="shared" si="12"/>
        <v>15549.932000000001</v>
      </c>
      <c r="F207" s="38">
        <f t="shared" si="13"/>
        <v>15.549932</v>
      </c>
      <c r="G207" s="38">
        <f t="shared" si="14"/>
        <v>1.5602897020000002</v>
      </c>
    </row>
    <row r="208" spans="1:7" x14ac:dyDescent="0.2">
      <c r="A208" s="36">
        <v>481</v>
      </c>
      <c r="B208" s="37">
        <v>2.760787066E-3</v>
      </c>
      <c r="C208" s="36">
        <v>29</v>
      </c>
      <c r="D208" s="37">
        <v>1.8834748960000001E-4</v>
      </c>
      <c r="E208" s="37">
        <f t="shared" si="12"/>
        <v>38277.979999999996</v>
      </c>
      <c r="F208" s="38">
        <f t="shared" si="13"/>
        <v>38.277979999999999</v>
      </c>
      <c r="G208" s="38">
        <f t="shared" si="14"/>
        <v>2.7607870659999998</v>
      </c>
    </row>
    <row r="209" spans="1:7" x14ac:dyDescent="0.2">
      <c r="A209" s="36">
        <v>637</v>
      </c>
      <c r="B209" s="37">
        <v>3.6585413020000001E-3</v>
      </c>
      <c r="C209" s="36">
        <v>29</v>
      </c>
      <c r="D209" s="37">
        <v>2.5287576259999997E-4</v>
      </c>
      <c r="E209" s="37">
        <f t="shared" si="12"/>
        <v>50692.46</v>
      </c>
      <c r="F209" s="38">
        <f t="shared" si="13"/>
        <v>50.692459999999997</v>
      </c>
      <c r="G209" s="38">
        <f t="shared" si="14"/>
        <v>3.6585413020000002</v>
      </c>
    </row>
    <row r="210" spans="1:7" x14ac:dyDescent="0.2">
      <c r="A210" s="36">
        <v>962</v>
      </c>
      <c r="B210" s="37">
        <v>5.1374093860000001E-3</v>
      </c>
      <c r="C210" s="36">
        <v>29</v>
      </c>
      <c r="D210" s="37">
        <v>1.7454094399999999E-4</v>
      </c>
      <c r="E210" s="37">
        <f t="shared" si="12"/>
        <v>76555.959999999992</v>
      </c>
      <c r="F210" s="38">
        <f t="shared" si="13"/>
        <v>76.555959999999999</v>
      </c>
      <c r="G210" s="38">
        <f t="shared" si="14"/>
        <v>5.1374093859999999</v>
      </c>
    </row>
    <row r="211" spans="1:7" x14ac:dyDescent="0.2">
      <c r="A211" s="36">
        <v>1605</v>
      </c>
      <c r="B211" s="37">
        <v>7.7411153420000002E-3</v>
      </c>
      <c r="C211" s="36">
        <v>29</v>
      </c>
      <c r="D211" s="37">
        <v>2.2347423599999999E-4</v>
      </c>
      <c r="E211" s="37">
        <f t="shared" si="12"/>
        <v>127725.9</v>
      </c>
      <c r="F211" s="38">
        <f t="shared" si="13"/>
        <v>127.7259</v>
      </c>
      <c r="G211" s="38">
        <f t="shared" si="14"/>
        <v>7.7411153420000005</v>
      </c>
    </row>
    <row r="212" spans="1:7" x14ac:dyDescent="0.2">
      <c r="A212" s="36">
        <v>2580</v>
      </c>
      <c r="B212" s="37">
        <v>1.154693455E-2</v>
      </c>
      <c r="C212" s="36">
        <v>29</v>
      </c>
      <c r="D212" s="37">
        <v>1.6756821850000001E-4</v>
      </c>
      <c r="E212" s="37">
        <f t="shared" si="12"/>
        <v>205316.4</v>
      </c>
      <c r="F212" s="38">
        <f t="shared" si="13"/>
        <v>205.31639999999999</v>
      </c>
      <c r="G212" s="38">
        <f t="shared" si="14"/>
        <v>11.54693455</v>
      </c>
    </row>
    <row r="213" spans="1:7" x14ac:dyDescent="0.2">
      <c r="A213" s="36">
        <v>3880</v>
      </c>
      <c r="B213" s="37">
        <v>1.6518596510000001E-2</v>
      </c>
      <c r="C213" s="36">
        <v>29</v>
      </c>
      <c r="D213" s="37">
        <v>2.0088519009999999E-4</v>
      </c>
      <c r="E213" s="37">
        <f t="shared" si="12"/>
        <v>308770.39999999997</v>
      </c>
      <c r="F213" s="38">
        <f t="shared" si="13"/>
        <v>308.77039999999994</v>
      </c>
      <c r="G213" s="38">
        <f t="shared" si="14"/>
        <v>16.518596510000002</v>
      </c>
    </row>
    <row r="214" spans="1:7" x14ac:dyDescent="0.2">
      <c r="A214" s="36">
        <v>5440</v>
      </c>
      <c r="B214" s="37">
        <v>2.2461423710000001E-2</v>
      </c>
      <c r="C214" s="36">
        <v>29</v>
      </c>
      <c r="D214" s="37">
        <v>1.971275929E-4</v>
      </c>
      <c r="E214" s="37">
        <f t="shared" si="12"/>
        <v>432915.20000000001</v>
      </c>
      <c r="F214" s="38">
        <f t="shared" si="13"/>
        <v>432.91520000000003</v>
      </c>
      <c r="G214" s="38">
        <f t="shared" si="14"/>
        <v>22.461423710000002</v>
      </c>
    </row>
    <row r="215" spans="1:7" x14ac:dyDescent="0.2">
      <c r="A215" s="36">
        <v>6980</v>
      </c>
      <c r="B215" s="37">
        <v>2.8283668000000001E-2</v>
      </c>
      <c r="C215" s="36">
        <v>29</v>
      </c>
      <c r="D215" s="37">
        <v>1.4941029010000001E-4</v>
      </c>
      <c r="E215" s="37">
        <f t="shared" si="12"/>
        <v>555468.4</v>
      </c>
      <c r="F215" s="38">
        <f t="shared" si="13"/>
        <v>555.46839999999997</v>
      </c>
      <c r="G215" s="38">
        <f t="shared" si="14"/>
        <v>28.283668000000002</v>
      </c>
    </row>
    <row r="216" spans="1:7" x14ac:dyDescent="0.2">
      <c r="A216" s="36">
        <v>8440</v>
      </c>
      <c r="B216" s="37">
        <v>3.3831692670000003E-2</v>
      </c>
      <c r="C216" s="36">
        <v>29</v>
      </c>
      <c r="D216" s="37">
        <v>2.2239816190000001E-4</v>
      </c>
      <c r="E216" s="37">
        <f t="shared" si="12"/>
        <v>671655.2</v>
      </c>
      <c r="F216" s="38">
        <f t="shared" si="13"/>
        <v>671.65519999999992</v>
      </c>
      <c r="G216" s="38">
        <f t="shared" si="14"/>
        <v>33.831692670000002</v>
      </c>
    </row>
    <row r="217" spans="1:7" x14ac:dyDescent="0.2">
      <c r="A217" s="36">
        <v>7010</v>
      </c>
      <c r="B217" s="37">
        <v>2.8518600290000001E-2</v>
      </c>
      <c r="C217" s="36">
        <v>29</v>
      </c>
      <c r="D217" s="37">
        <v>1.4360603629999999E-4</v>
      </c>
      <c r="E217" s="37">
        <f t="shared" si="12"/>
        <v>557855.79999999993</v>
      </c>
      <c r="F217" s="38">
        <f t="shared" si="13"/>
        <v>557.85579999999993</v>
      </c>
      <c r="G217" s="38">
        <f t="shared" si="14"/>
        <v>28.518600290000002</v>
      </c>
    </row>
    <row r="218" spans="1:7" x14ac:dyDescent="0.2">
      <c r="A218" s="36">
        <v>5480</v>
      </c>
      <c r="B218" s="37">
        <v>2.2659554509999999E-2</v>
      </c>
      <c r="C218" s="36">
        <v>29</v>
      </c>
      <c r="D218" s="37">
        <v>1.188525709E-4</v>
      </c>
      <c r="E218" s="37">
        <f t="shared" si="12"/>
        <v>436098.39999999997</v>
      </c>
      <c r="F218" s="38">
        <f t="shared" si="13"/>
        <v>436.09839999999997</v>
      </c>
      <c r="G218" s="38">
        <f t="shared" si="14"/>
        <v>22.65955451</v>
      </c>
    </row>
    <row r="219" spans="1:7" x14ac:dyDescent="0.2">
      <c r="A219" s="36">
        <v>3900</v>
      </c>
      <c r="B219" s="37">
        <v>1.657397868E-2</v>
      </c>
      <c r="C219" s="36">
        <v>29</v>
      </c>
      <c r="D219" s="37">
        <v>2.203044507E-4</v>
      </c>
      <c r="E219" s="37">
        <f t="shared" si="12"/>
        <v>310362</v>
      </c>
      <c r="F219" s="38">
        <f t="shared" si="13"/>
        <v>310.36200000000002</v>
      </c>
      <c r="G219" s="38">
        <f t="shared" si="14"/>
        <v>16.57397868</v>
      </c>
    </row>
    <row r="220" spans="1:7" x14ac:dyDescent="0.2">
      <c r="A220" s="36">
        <v>2610</v>
      </c>
      <c r="B220" s="37">
        <v>1.1651845520000001E-2</v>
      </c>
      <c r="C220" s="36">
        <v>28</v>
      </c>
      <c r="D220" s="37">
        <v>1.2843243769999999E-4</v>
      </c>
      <c r="E220" s="37">
        <f t="shared" si="12"/>
        <v>207703.8</v>
      </c>
      <c r="F220" s="38">
        <f t="shared" si="13"/>
        <v>207.7038</v>
      </c>
      <c r="G220" s="38">
        <f t="shared" si="14"/>
        <v>11.65184552</v>
      </c>
    </row>
    <row r="221" spans="1:7" x14ac:dyDescent="0.2">
      <c r="A221" s="36">
        <v>1629</v>
      </c>
      <c r="B221" s="37">
        <v>7.8756189590000001E-3</v>
      </c>
      <c r="C221" s="36">
        <v>29</v>
      </c>
      <c r="D221" s="37">
        <v>2.5225808440000001E-4</v>
      </c>
      <c r="E221" s="37">
        <f t="shared" si="12"/>
        <v>129635.81999999999</v>
      </c>
      <c r="F221" s="38">
        <f t="shared" si="13"/>
        <v>129.63582</v>
      </c>
      <c r="G221" s="38">
        <f t="shared" si="14"/>
        <v>7.8756189590000005</v>
      </c>
    </row>
    <row r="222" spans="1:7" x14ac:dyDescent="0.2">
      <c r="A222" s="36">
        <v>987</v>
      </c>
      <c r="B222" s="37">
        <v>5.2599051330000004E-3</v>
      </c>
      <c r="C222" s="36">
        <v>28</v>
      </c>
      <c r="D222" s="37">
        <v>1.9563063770000001E-4</v>
      </c>
      <c r="E222" s="37">
        <f t="shared" si="12"/>
        <v>78545.459999999992</v>
      </c>
      <c r="F222" s="38">
        <f t="shared" si="13"/>
        <v>78.545459999999991</v>
      </c>
      <c r="G222" s="38">
        <f t="shared" si="14"/>
        <v>5.2599051330000002</v>
      </c>
    </row>
    <row r="223" spans="1:7" x14ac:dyDescent="0.2">
      <c r="A223" s="36">
        <v>663</v>
      </c>
      <c r="B223" s="37">
        <v>3.9135420019999999E-3</v>
      </c>
      <c r="C223" s="36">
        <v>28</v>
      </c>
      <c r="D223" s="37">
        <v>2.254392949E-4</v>
      </c>
      <c r="E223" s="37">
        <f t="shared" si="12"/>
        <v>52761.54</v>
      </c>
      <c r="F223" s="38">
        <f t="shared" si="13"/>
        <v>52.761540000000004</v>
      </c>
      <c r="G223" s="38">
        <f t="shared" si="14"/>
        <v>3.9135420019999998</v>
      </c>
    </row>
    <row r="224" spans="1:7" x14ac:dyDescent="0.2">
      <c r="A224" s="36">
        <v>500</v>
      </c>
      <c r="B224" s="37">
        <v>3.3543341339999999E-3</v>
      </c>
      <c r="C224" s="36">
        <v>28</v>
      </c>
      <c r="D224" s="37">
        <v>1.72568978E-4</v>
      </c>
      <c r="E224" s="37">
        <f t="shared" si="12"/>
        <v>39790</v>
      </c>
      <c r="F224" s="38">
        <f t="shared" si="13"/>
        <v>39.79</v>
      </c>
      <c r="G224" s="38">
        <f t="shared" si="14"/>
        <v>3.3543341340000001</v>
      </c>
    </row>
    <row r="225" spans="1:7" x14ac:dyDescent="0.2">
      <c r="A225" s="36">
        <v>339</v>
      </c>
      <c r="B225" s="37">
        <v>2.4214754059999999E-3</v>
      </c>
      <c r="C225" s="36">
        <v>28</v>
      </c>
      <c r="D225" s="37">
        <v>2.5307931940000001E-4</v>
      </c>
      <c r="E225" s="37">
        <f t="shared" si="12"/>
        <v>26977.62</v>
      </c>
      <c r="F225" s="38">
        <f t="shared" si="13"/>
        <v>26.977619999999998</v>
      </c>
      <c r="G225" s="38">
        <f t="shared" si="14"/>
        <v>2.4214754059999999</v>
      </c>
    </row>
    <row r="226" spans="1:7" x14ac:dyDescent="0.2">
      <c r="A226" s="36">
        <v>211</v>
      </c>
      <c r="B226" s="37">
        <v>1.7429583429999999E-3</v>
      </c>
      <c r="C226" s="36">
        <v>28</v>
      </c>
      <c r="D226" s="37">
        <v>1.5290645779999999E-4</v>
      </c>
      <c r="E226" s="37">
        <f t="shared" si="12"/>
        <v>16791.38</v>
      </c>
      <c r="F226" s="38">
        <f t="shared" si="13"/>
        <v>16.79138</v>
      </c>
      <c r="G226" s="38">
        <f t="shared" si="14"/>
        <v>1.742958343</v>
      </c>
    </row>
    <row r="227" spans="1:7" x14ac:dyDescent="0.2">
      <c r="A227" s="36">
        <v>113.3</v>
      </c>
      <c r="B227" s="37">
        <v>1.252435724E-3</v>
      </c>
      <c r="C227" s="36">
        <v>29</v>
      </c>
      <c r="D227" s="37">
        <v>2.394462259E-4</v>
      </c>
      <c r="E227" s="37">
        <f t="shared" si="12"/>
        <v>9016.4139999999989</v>
      </c>
      <c r="F227" s="38">
        <f t="shared" si="13"/>
        <v>9.0164139999999993</v>
      </c>
      <c r="G227" s="38">
        <f t="shared" si="14"/>
        <v>1.2524357239999999</v>
      </c>
    </row>
    <row r="228" spans="1:7" x14ac:dyDescent="0.2">
      <c r="A228" s="36">
        <v>20.6</v>
      </c>
      <c r="B228" s="37">
        <v>6.2907848560000003E-4</v>
      </c>
      <c r="C228" s="36">
        <v>28</v>
      </c>
      <c r="D228" s="37">
        <v>1.095251327E-4</v>
      </c>
      <c r="E228" s="37">
        <f t="shared" si="12"/>
        <v>1639.3480000000002</v>
      </c>
      <c r="F228" s="38">
        <f t="shared" si="13"/>
        <v>1.6393480000000002</v>
      </c>
      <c r="G228" s="38">
        <f t="shared" si="14"/>
        <v>0.62907848560000001</v>
      </c>
    </row>
    <row r="229" spans="1:7" x14ac:dyDescent="0.2">
      <c r="A229" s="36">
        <v>-68.3</v>
      </c>
      <c r="B229" s="37">
        <v>-1.5235952500000001E-4</v>
      </c>
      <c r="C229" s="36">
        <v>28</v>
      </c>
      <c r="D229" s="37">
        <v>2.5330231189999998E-4</v>
      </c>
      <c r="E229" s="37">
        <f t="shared" si="12"/>
        <v>-5435.3139999999994</v>
      </c>
      <c r="F229" s="38">
        <f t="shared" si="13"/>
        <v>-5.4353139999999991</v>
      </c>
      <c r="G229" s="38">
        <f t="shared" si="14"/>
        <v>-0.15235952500000002</v>
      </c>
    </row>
    <row r="230" spans="1:7" x14ac:dyDescent="0.2">
      <c r="A230" s="36">
        <v>-167.7</v>
      </c>
      <c r="B230" s="37">
        <v>-8.6269281749999996E-4</v>
      </c>
      <c r="C230" s="36">
        <v>28</v>
      </c>
      <c r="D230" s="37">
        <v>1.5546742019999999E-4</v>
      </c>
      <c r="E230" s="37">
        <f t="shared" si="12"/>
        <v>-13345.565999999999</v>
      </c>
      <c r="F230" s="38">
        <f t="shared" si="13"/>
        <v>-13.345565999999998</v>
      </c>
      <c r="G230" s="38">
        <f t="shared" si="14"/>
        <v>-0.86269281749999993</v>
      </c>
    </row>
    <row r="231" spans="1:7" x14ac:dyDescent="0.2">
      <c r="A231" s="36">
        <v>-297</v>
      </c>
      <c r="B231" s="37">
        <v>-1.7027639759999999E-3</v>
      </c>
      <c r="C231" s="36">
        <v>28</v>
      </c>
      <c r="D231" s="37">
        <v>2.2453729239999999E-4</v>
      </c>
      <c r="E231" s="37">
        <f t="shared" si="12"/>
        <v>-23635.26</v>
      </c>
      <c r="F231" s="38">
        <f t="shared" si="13"/>
        <v>-23.635259999999999</v>
      </c>
      <c r="G231" s="38">
        <f t="shared" si="14"/>
        <v>-1.702763976</v>
      </c>
    </row>
    <row r="232" spans="1:7" x14ac:dyDescent="0.2">
      <c r="A232" s="36">
        <v>-456</v>
      </c>
      <c r="B232" s="37">
        <v>-2.553588841E-3</v>
      </c>
      <c r="C232" s="36">
        <v>28</v>
      </c>
      <c r="D232" s="37">
        <v>1.395730952E-4</v>
      </c>
      <c r="E232" s="37">
        <f t="shared" si="12"/>
        <v>-36288.479999999996</v>
      </c>
      <c r="F232" s="38">
        <f t="shared" si="13"/>
        <v>-36.288479999999993</v>
      </c>
      <c r="G232" s="38">
        <f t="shared" si="14"/>
        <v>-2.5535888409999998</v>
      </c>
    </row>
    <row r="233" spans="1:7" x14ac:dyDescent="0.2">
      <c r="A233" s="36">
        <v>-618</v>
      </c>
      <c r="B233" s="37">
        <v>-3.3746031390000002E-3</v>
      </c>
      <c r="C233" s="36">
        <v>28</v>
      </c>
      <c r="D233" s="37">
        <v>2.048551178E-4</v>
      </c>
      <c r="E233" s="37">
        <f t="shared" si="12"/>
        <v>-49180.44</v>
      </c>
      <c r="F233" s="38">
        <f t="shared" si="13"/>
        <v>-49.180440000000004</v>
      </c>
      <c r="G233" s="38">
        <f t="shared" si="14"/>
        <v>-3.3746031390000004</v>
      </c>
    </row>
    <row r="234" spans="1:7" x14ac:dyDescent="0.2">
      <c r="A234" s="36">
        <v>-944</v>
      </c>
      <c r="B234" s="37">
        <v>-4.825673517E-3</v>
      </c>
      <c r="C234" s="36">
        <v>28</v>
      </c>
      <c r="D234" s="37">
        <v>1.675564326E-4</v>
      </c>
      <c r="E234" s="37">
        <f t="shared" si="12"/>
        <v>-75123.520000000004</v>
      </c>
      <c r="F234" s="38">
        <f t="shared" si="13"/>
        <v>-75.123519999999999</v>
      </c>
      <c r="G234" s="38">
        <f t="shared" si="14"/>
        <v>-4.8256735170000002</v>
      </c>
    </row>
    <row r="235" spans="1:7" x14ac:dyDescent="0.2">
      <c r="A235" s="36">
        <v>-1590</v>
      </c>
      <c r="B235" s="37">
        <v>-7.5263657799999996E-3</v>
      </c>
      <c r="C235" s="36">
        <v>28</v>
      </c>
      <c r="D235" s="37">
        <v>2.176946393E-4</v>
      </c>
      <c r="E235" s="37">
        <f t="shared" si="12"/>
        <v>-126532.2</v>
      </c>
      <c r="F235" s="38">
        <f t="shared" si="13"/>
        <v>-126.5322</v>
      </c>
      <c r="G235" s="38">
        <f t="shared" si="14"/>
        <v>-7.5263657799999999</v>
      </c>
    </row>
    <row r="236" spans="1:7" x14ac:dyDescent="0.2">
      <c r="A236" s="36">
        <v>-2570</v>
      </c>
      <c r="B236" s="37">
        <v>-1.136099829E-2</v>
      </c>
      <c r="C236" s="36">
        <v>28</v>
      </c>
      <c r="D236" s="37">
        <v>1.835616974E-4</v>
      </c>
      <c r="E236" s="37">
        <f t="shared" si="12"/>
        <v>-204520.6</v>
      </c>
      <c r="F236" s="38">
        <f t="shared" si="13"/>
        <v>-204.5206</v>
      </c>
      <c r="G236" s="38">
        <f t="shared" si="14"/>
        <v>-11.360998289999999</v>
      </c>
    </row>
    <row r="237" spans="1:7" x14ac:dyDescent="0.2">
      <c r="A237" s="36">
        <v>-3870</v>
      </c>
      <c r="B237" s="37">
        <v>-1.630826787E-2</v>
      </c>
      <c r="C237" s="36">
        <v>28</v>
      </c>
      <c r="D237" s="37">
        <v>2.5994007739999999E-4</v>
      </c>
      <c r="E237" s="37">
        <f t="shared" si="12"/>
        <v>-307974.59999999998</v>
      </c>
      <c r="F237" s="38">
        <f t="shared" si="13"/>
        <v>-307.97459999999995</v>
      </c>
      <c r="G237" s="38">
        <f t="shared" si="14"/>
        <v>-16.308267870000002</v>
      </c>
    </row>
    <row r="238" spans="1:7" x14ac:dyDescent="0.2">
      <c r="A238" s="36">
        <v>-5440</v>
      </c>
      <c r="B238" s="37">
        <v>-2.231166616E-2</v>
      </c>
      <c r="C238" s="36">
        <v>28</v>
      </c>
      <c r="D238" s="37">
        <v>2.267183505E-4</v>
      </c>
      <c r="E238" s="37">
        <f t="shared" si="12"/>
        <v>-432915.20000000001</v>
      </c>
      <c r="F238" s="38">
        <f t="shared" si="13"/>
        <v>-432.91520000000003</v>
      </c>
      <c r="G238" s="38">
        <f t="shared" si="14"/>
        <v>-22.311666160000001</v>
      </c>
    </row>
    <row r="239" spans="1:7" x14ac:dyDescent="0.2">
      <c r="A239" s="36">
        <v>-7000</v>
      </c>
      <c r="B239" s="37">
        <v>-2.8262815130000001E-2</v>
      </c>
      <c r="C239" s="36">
        <v>28</v>
      </c>
      <c r="D239" s="37">
        <v>1.6454785869999999E-4</v>
      </c>
      <c r="E239" s="37">
        <f t="shared" si="12"/>
        <v>-557060</v>
      </c>
      <c r="F239" s="38">
        <f t="shared" si="13"/>
        <v>-557.05999999999995</v>
      </c>
      <c r="G239" s="38">
        <f t="shared" si="14"/>
        <v>-28.26281513</v>
      </c>
    </row>
    <row r="240" spans="1:7" x14ac:dyDescent="0.2">
      <c r="A240" s="36">
        <v>-8470</v>
      </c>
      <c r="B240" s="37">
        <v>-3.3768676329999997E-2</v>
      </c>
      <c r="C240" s="36">
        <v>28</v>
      </c>
      <c r="D240" s="37">
        <v>2.6293941079999999E-4</v>
      </c>
      <c r="E240" s="37">
        <f t="shared" si="12"/>
        <v>-674042.6</v>
      </c>
      <c r="F240" s="38">
        <f t="shared" si="13"/>
        <v>-674.04259999999999</v>
      </c>
      <c r="G240" s="38">
        <f t="shared" si="14"/>
        <v>-33.768676329999998</v>
      </c>
    </row>
    <row r="241" spans="1:7" x14ac:dyDescent="0.2">
      <c r="A241" s="36">
        <v>-7040</v>
      </c>
      <c r="B241" s="37">
        <v>-2.8456270969999999E-2</v>
      </c>
      <c r="C241" s="36">
        <v>28</v>
      </c>
      <c r="D241" s="37">
        <v>2.1511969509999999E-4</v>
      </c>
      <c r="E241" s="37">
        <f t="shared" si="12"/>
        <v>-560243.19999999995</v>
      </c>
      <c r="F241" s="38">
        <f t="shared" si="13"/>
        <v>-560.2432</v>
      </c>
      <c r="G241" s="38">
        <f t="shared" si="14"/>
        <v>-28.456270969999998</v>
      </c>
    </row>
    <row r="242" spans="1:7" x14ac:dyDescent="0.2">
      <c r="A242" s="36">
        <v>-5490</v>
      </c>
      <c r="B242" s="37">
        <v>-2.2665754600000001E-2</v>
      </c>
      <c r="C242" s="36">
        <v>28</v>
      </c>
      <c r="D242" s="37">
        <v>2.4483866129999999E-4</v>
      </c>
      <c r="E242" s="37">
        <f t="shared" si="12"/>
        <v>-436894.2</v>
      </c>
      <c r="F242" s="38">
        <f t="shared" si="13"/>
        <v>-436.89420000000001</v>
      </c>
      <c r="G242" s="38">
        <f t="shared" si="14"/>
        <v>-22.6657546</v>
      </c>
    </row>
    <row r="243" spans="1:7" x14ac:dyDescent="0.2">
      <c r="A243" s="36">
        <v>-3920</v>
      </c>
      <c r="B243" s="37">
        <v>-1.662736989E-2</v>
      </c>
      <c r="C243" s="36">
        <v>28</v>
      </c>
      <c r="D243" s="37">
        <v>2.6719772519999998E-4</v>
      </c>
      <c r="E243" s="37">
        <f t="shared" si="12"/>
        <v>-311953.59999999998</v>
      </c>
      <c r="F243" s="38">
        <f t="shared" si="13"/>
        <v>-311.95359999999999</v>
      </c>
      <c r="G243" s="38">
        <f t="shared" si="14"/>
        <v>-16.627369890000001</v>
      </c>
    </row>
    <row r="244" spans="1:7" x14ac:dyDescent="0.2">
      <c r="A244" s="36">
        <v>-2620</v>
      </c>
      <c r="B244" s="37">
        <v>-1.165791706E-2</v>
      </c>
      <c r="C244" s="36">
        <v>28</v>
      </c>
      <c r="D244" s="37">
        <v>1.987211514E-4</v>
      </c>
      <c r="E244" s="37">
        <f t="shared" si="12"/>
        <v>-208499.6</v>
      </c>
      <c r="F244" s="38">
        <f t="shared" si="13"/>
        <v>-208.49960000000002</v>
      </c>
      <c r="G244" s="38">
        <f t="shared" si="14"/>
        <v>-11.657917060000001</v>
      </c>
    </row>
    <row r="245" spans="1:7" x14ac:dyDescent="0.2">
      <c r="A245" s="36">
        <v>-1636</v>
      </c>
      <c r="B245" s="37">
        <v>-7.8401708970000008E-3</v>
      </c>
      <c r="C245" s="36">
        <v>28</v>
      </c>
      <c r="D245" s="37">
        <v>2.9591795380000001E-4</v>
      </c>
      <c r="E245" s="37">
        <f t="shared" si="12"/>
        <v>-130192.87999999999</v>
      </c>
      <c r="F245" s="38">
        <f t="shared" si="13"/>
        <v>-130.19288</v>
      </c>
      <c r="G245" s="38">
        <f t="shared" si="14"/>
        <v>-7.840170897000001</v>
      </c>
    </row>
    <row r="246" spans="1:7" x14ac:dyDescent="0.2">
      <c r="A246" s="36">
        <v>-989</v>
      </c>
      <c r="B246" s="37">
        <v>-5.23357888E-3</v>
      </c>
      <c r="C246" s="36">
        <v>28</v>
      </c>
      <c r="D246" s="37">
        <v>2.264307026E-4</v>
      </c>
      <c r="E246" s="37">
        <f t="shared" si="12"/>
        <v>-78704.62</v>
      </c>
      <c r="F246" s="38">
        <f t="shared" si="13"/>
        <v>-78.704619999999991</v>
      </c>
      <c r="G246" s="38">
        <f t="shared" si="14"/>
        <v>-5.2335788799999996</v>
      </c>
    </row>
    <row r="247" spans="1:7" x14ac:dyDescent="0.2">
      <c r="A247" s="36">
        <v>-664</v>
      </c>
      <c r="B247" s="37">
        <v>-3.904766445E-3</v>
      </c>
      <c r="C247" s="36">
        <v>28</v>
      </c>
      <c r="D247" s="37">
        <v>2.4901802050000002E-4</v>
      </c>
      <c r="E247" s="37">
        <f t="shared" si="12"/>
        <v>-52841.119999999995</v>
      </c>
      <c r="F247" s="38">
        <f t="shared" si="13"/>
        <v>-52.841119999999997</v>
      </c>
      <c r="G247" s="38">
        <f t="shared" si="14"/>
        <v>-3.9047664449999999</v>
      </c>
    </row>
    <row r="248" spans="1:7" x14ac:dyDescent="0.2">
      <c r="A248" s="36">
        <v>-500</v>
      </c>
      <c r="B248" s="37">
        <v>-3.097787188E-3</v>
      </c>
      <c r="C248" s="36">
        <v>28</v>
      </c>
      <c r="D248" s="37">
        <v>2.1545543429999999E-4</v>
      </c>
      <c r="E248" s="37">
        <f t="shared" si="12"/>
        <v>-39790</v>
      </c>
      <c r="F248" s="38">
        <f t="shared" si="13"/>
        <v>-39.79</v>
      </c>
      <c r="G248" s="38">
        <f t="shared" si="14"/>
        <v>-3.0977871879999999</v>
      </c>
    </row>
    <row r="249" spans="1:7" x14ac:dyDescent="0.2">
      <c r="A249" s="36">
        <v>-341</v>
      </c>
      <c r="B249" s="37">
        <v>-2.4273188909999998E-3</v>
      </c>
      <c r="C249" s="36">
        <v>28</v>
      </c>
      <c r="D249" s="37">
        <v>3.052051427E-4</v>
      </c>
      <c r="E249" s="37">
        <f t="shared" si="12"/>
        <v>-27136.78</v>
      </c>
      <c r="F249" s="38">
        <f t="shared" si="13"/>
        <v>-27.136779999999998</v>
      </c>
      <c r="G249" s="38">
        <f t="shared" si="14"/>
        <v>-2.4273188909999996</v>
      </c>
    </row>
    <row r="250" spans="1:7" x14ac:dyDescent="0.2">
      <c r="A250" s="36">
        <v>-211</v>
      </c>
      <c r="B250" s="37">
        <v>-1.7710581949999999E-3</v>
      </c>
      <c r="C250" s="36">
        <v>28</v>
      </c>
      <c r="D250" s="37">
        <v>2.0611237330000001E-4</v>
      </c>
      <c r="E250" s="37">
        <f t="shared" si="12"/>
        <v>-16791.38</v>
      </c>
      <c r="F250" s="38">
        <f t="shared" si="13"/>
        <v>-16.79138</v>
      </c>
      <c r="G250" s="38">
        <f t="shared" si="14"/>
        <v>-1.7710581949999999</v>
      </c>
    </row>
    <row r="251" spans="1:7" x14ac:dyDescent="0.2">
      <c r="A251" s="36">
        <v>-114</v>
      </c>
      <c r="B251" s="37">
        <v>-1.181799674E-3</v>
      </c>
      <c r="C251" s="36">
        <v>28</v>
      </c>
      <c r="D251" s="37">
        <v>2.6964661459999998E-4</v>
      </c>
      <c r="E251" s="37">
        <f t="shared" si="12"/>
        <v>-9072.119999999999</v>
      </c>
      <c r="F251" s="38">
        <f t="shared" si="13"/>
        <v>-9.0721199999999982</v>
      </c>
      <c r="G251" s="38">
        <f t="shared" si="14"/>
        <v>-1.1817996740000001</v>
      </c>
    </row>
    <row r="252" spans="1:7" x14ac:dyDescent="0.2">
      <c r="A252" s="36">
        <v>-21.8</v>
      </c>
      <c r="B252" s="37">
        <v>-5.5363922750000004E-4</v>
      </c>
      <c r="C252" s="36">
        <v>28</v>
      </c>
      <c r="D252" s="37">
        <v>2.1604209080000001E-4</v>
      </c>
      <c r="E252" s="37">
        <f t="shared" si="12"/>
        <v>-1734.8440000000001</v>
      </c>
      <c r="F252" s="38">
        <f t="shared" si="13"/>
        <v>-1.7348440000000001</v>
      </c>
      <c r="G252" s="38">
        <f t="shared" si="14"/>
        <v>-0.55363922750000005</v>
      </c>
    </row>
    <row r="253" spans="1:7" x14ac:dyDescent="0.2">
      <c r="A253" s="36">
        <v>0</v>
      </c>
      <c r="B253" s="37">
        <v>1.3235684819999999E-4</v>
      </c>
      <c r="C253" s="36">
        <v>28</v>
      </c>
      <c r="D253" s="37">
        <v>2.151410493E-4</v>
      </c>
      <c r="E253" s="37">
        <f t="shared" si="12"/>
        <v>0</v>
      </c>
      <c r="F253" s="38">
        <f t="shared" si="13"/>
        <v>0</v>
      </c>
      <c r="G253" s="38">
        <f t="shared" si="14"/>
        <v>0.13235684819999999</v>
      </c>
    </row>
    <row r="254" spans="1:7" x14ac:dyDescent="0.2">
      <c r="A254" s="36">
        <v>164.1</v>
      </c>
      <c r="B254" s="37">
        <v>8.7604466859999999E-4</v>
      </c>
      <c r="C254" s="36">
        <v>28</v>
      </c>
      <c r="D254" s="37">
        <v>2.7017861600000002E-4</v>
      </c>
      <c r="E254" s="37">
        <f t="shared" si="12"/>
        <v>13059.078</v>
      </c>
      <c r="F254" s="38">
        <f t="shared" si="13"/>
        <v>13.059078</v>
      </c>
      <c r="G254" s="38">
        <f t="shared" si="14"/>
        <v>0.87604466859999996</v>
      </c>
    </row>
    <row r="255" spans="1:7" x14ac:dyDescent="0.2">
      <c r="A255" s="36">
        <v>294</v>
      </c>
      <c r="B255" s="37">
        <v>1.7082047510000001E-3</v>
      </c>
      <c r="C255" s="36">
        <v>28</v>
      </c>
      <c r="D255" s="37">
        <v>2.6189019269999997E-4</v>
      </c>
      <c r="E255" s="37">
        <f t="shared" si="12"/>
        <v>23396.52</v>
      </c>
      <c r="F255" s="38">
        <f t="shared" si="13"/>
        <v>23.396519999999999</v>
      </c>
      <c r="G255" s="38">
        <f t="shared" si="14"/>
        <v>1.708204751</v>
      </c>
    </row>
    <row r="256" spans="1:7" x14ac:dyDescent="0.2">
      <c r="A256" s="36">
        <v>456</v>
      </c>
      <c r="B256" s="37">
        <v>2.63455852E-3</v>
      </c>
      <c r="C256" s="36">
        <v>28</v>
      </c>
      <c r="D256" s="37">
        <v>1.994439128E-4</v>
      </c>
      <c r="E256" s="37">
        <f t="shared" si="12"/>
        <v>36288.479999999996</v>
      </c>
      <c r="F256" s="38">
        <f t="shared" si="13"/>
        <v>36.288479999999993</v>
      </c>
      <c r="G256" s="38">
        <f t="shared" si="14"/>
        <v>2.6345585200000001</v>
      </c>
    </row>
    <row r="257" spans="1:7" x14ac:dyDescent="0.2">
      <c r="A257" s="36">
        <v>618</v>
      </c>
      <c r="B257" s="37">
        <v>3.3882364690000001E-3</v>
      </c>
      <c r="C257" s="36">
        <v>28</v>
      </c>
      <c r="D257" s="37">
        <v>2.433794976E-4</v>
      </c>
      <c r="E257" s="37">
        <f t="shared" si="12"/>
        <v>49180.44</v>
      </c>
      <c r="F257" s="38">
        <f t="shared" si="13"/>
        <v>49.180440000000004</v>
      </c>
      <c r="G257" s="38">
        <f t="shared" si="14"/>
        <v>3.3882364690000002</v>
      </c>
    </row>
    <row r="258" spans="1:7" x14ac:dyDescent="0.2">
      <c r="A258" s="36">
        <v>942</v>
      </c>
      <c r="B258" s="37">
        <v>4.8322250590000001E-3</v>
      </c>
      <c r="C258" s="36">
        <v>28</v>
      </c>
      <c r="D258" s="37">
        <v>2.5042337589999998E-4</v>
      </c>
      <c r="E258" s="37">
        <f t="shared" si="12"/>
        <v>74964.36</v>
      </c>
      <c r="F258" s="38">
        <f t="shared" si="13"/>
        <v>74.964359999999999</v>
      </c>
      <c r="G258" s="38">
        <f t="shared" si="14"/>
        <v>4.8322250589999998</v>
      </c>
    </row>
    <row r="259" spans="1:7" x14ac:dyDescent="0.2">
      <c r="A259" s="36">
        <v>1584</v>
      </c>
      <c r="B259" s="37">
        <v>7.5492121799999997E-3</v>
      </c>
      <c r="C259" s="36">
        <v>28</v>
      </c>
      <c r="D259" s="37">
        <v>2.4457853150000001E-4</v>
      </c>
      <c r="E259" s="37">
        <f t="shared" si="12"/>
        <v>126054.72</v>
      </c>
      <c r="F259" s="38">
        <f t="shared" si="13"/>
        <v>126.05472</v>
      </c>
      <c r="G259" s="38">
        <f t="shared" si="14"/>
        <v>7.5492121799999996</v>
      </c>
    </row>
    <row r="260" spans="1:7" x14ac:dyDescent="0.2">
      <c r="A260" s="36">
        <v>2570</v>
      </c>
      <c r="B260" s="37">
        <v>1.110684174E-2</v>
      </c>
      <c r="C260" s="36">
        <v>28</v>
      </c>
      <c r="D260" s="37">
        <v>3.0925270009999999E-4</v>
      </c>
      <c r="E260" s="37">
        <f t="shared" si="12"/>
        <v>204520.6</v>
      </c>
      <c r="F260" s="38">
        <f t="shared" si="13"/>
        <v>204.5206</v>
      </c>
      <c r="G260" s="38">
        <f t="shared" si="14"/>
        <v>11.10684174</v>
      </c>
    </row>
    <row r="261" spans="1:7" x14ac:dyDescent="0.2">
      <c r="A261" s="36">
        <v>3870</v>
      </c>
      <c r="B261" s="37">
        <v>1.6312819709999999E-2</v>
      </c>
      <c r="C261" s="36">
        <v>28</v>
      </c>
      <c r="D261" s="37">
        <v>2.00961866E-4</v>
      </c>
      <c r="E261" s="37">
        <f t="shared" si="12"/>
        <v>307974.59999999998</v>
      </c>
      <c r="F261" s="38">
        <f t="shared" si="13"/>
        <v>307.97459999999995</v>
      </c>
      <c r="G261" s="38">
        <f t="shared" si="14"/>
        <v>16.312819709999999</v>
      </c>
    </row>
    <row r="262" spans="1:7" x14ac:dyDescent="0.2">
      <c r="A262" s="36">
        <v>5440</v>
      </c>
      <c r="B262" s="37">
        <v>2.2333843740000001E-2</v>
      </c>
      <c r="C262" s="36">
        <v>28</v>
      </c>
      <c r="D262" s="37">
        <v>2.9710983030000002E-4</v>
      </c>
      <c r="E262" s="37">
        <f t="shared" si="12"/>
        <v>432915.20000000001</v>
      </c>
      <c r="F262" s="38">
        <f t="shared" si="13"/>
        <v>432.91520000000003</v>
      </c>
      <c r="G262" s="38">
        <f t="shared" si="14"/>
        <v>22.333843740000002</v>
      </c>
    </row>
    <row r="263" spans="1:7" x14ac:dyDescent="0.2">
      <c r="A263" s="36">
        <v>6980</v>
      </c>
      <c r="B263" s="37">
        <v>2.832623024E-2</v>
      </c>
      <c r="C263" s="36">
        <v>28</v>
      </c>
      <c r="D263" s="37">
        <v>3.0853961280000002E-4</v>
      </c>
      <c r="E263" s="37">
        <f t="shared" si="12"/>
        <v>555468.4</v>
      </c>
      <c r="F263" s="38">
        <f t="shared" si="13"/>
        <v>555.46839999999997</v>
      </c>
      <c r="G263" s="38">
        <f t="shared" si="14"/>
        <v>28.326230240000001</v>
      </c>
    </row>
    <row r="264" spans="1:7" x14ac:dyDescent="0.2">
      <c r="A264" s="36">
        <v>8440</v>
      </c>
      <c r="B264" s="37">
        <v>3.3801854120000002E-2</v>
      </c>
      <c r="C264" s="36">
        <v>28</v>
      </c>
      <c r="D264" s="37">
        <v>2.7543994150000002E-4</v>
      </c>
      <c r="E264" s="37">
        <f t="shared" si="12"/>
        <v>671655.2</v>
      </c>
      <c r="F264" s="38">
        <f t="shared" si="13"/>
        <v>671.65519999999992</v>
      </c>
      <c r="G264" s="38">
        <f t="shared" si="14"/>
        <v>33.801854120000002</v>
      </c>
    </row>
    <row r="267" spans="1:7" x14ac:dyDescent="0.2">
      <c r="A267" s="36" t="s">
        <v>261</v>
      </c>
      <c r="B267" s="36" t="s">
        <v>262</v>
      </c>
    </row>
    <row r="269" spans="1:7" x14ac:dyDescent="0.2">
      <c r="A269" s="36" t="s">
        <v>311</v>
      </c>
    </row>
    <row r="270" spans="1:7" s="55" customFormat="1" ht="33.75" customHeight="1" x14ac:dyDescent="0.25">
      <c r="A270" s="55" t="s">
        <v>305</v>
      </c>
      <c r="B270" s="55" t="s">
        <v>306</v>
      </c>
      <c r="C270" s="55" t="s">
        <v>307</v>
      </c>
      <c r="D270" s="55" t="s">
        <v>251</v>
      </c>
      <c r="E270" s="41" t="s">
        <v>308</v>
      </c>
      <c r="F270" s="42" t="s">
        <v>321</v>
      </c>
      <c r="G270" s="42" t="s">
        <v>322</v>
      </c>
    </row>
    <row r="271" spans="1:7" x14ac:dyDescent="0.2">
      <c r="A271" s="36">
        <v>11.41</v>
      </c>
      <c r="B271" s="37">
        <v>5.5041875300000003E-3</v>
      </c>
      <c r="C271" s="36">
        <v>22</v>
      </c>
      <c r="D271" s="37">
        <v>8.0458690210000002E-5</v>
      </c>
      <c r="E271" s="37">
        <f t="shared" ref="E271:E331" si="15">A271*79.58</f>
        <v>908.00779999999997</v>
      </c>
      <c r="F271" s="38">
        <f t="shared" ref="F271:F331" si="16">E271/1000</f>
        <v>0.90800779999999992</v>
      </c>
      <c r="G271" s="38">
        <f t="shared" ref="G271:G331" si="17">B271*1000</f>
        <v>5.5041875300000003</v>
      </c>
    </row>
    <row r="272" spans="1:7" x14ac:dyDescent="0.2">
      <c r="A272" s="36">
        <v>101.9</v>
      </c>
      <c r="B272" s="37">
        <v>9.4309309160000004E-3</v>
      </c>
      <c r="C272" s="36">
        <v>22</v>
      </c>
      <c r="D272" s="37">
        <v>1.654708626E-4</v>
      </c>
      <c r="E272" s="37">
        <f t="shared" si="15"/>
        <v>8109.2020000000002</v>
      </c>
      <c r="F272" s="38">
        <f t="shared" si="16"/>
        <v>8.1092019999999998</v>
      </c>
      <c r="G272" s="38">
        <f t="shared" si="17"/>
        <v>9.4309309160000012</v>
      </c>
    </row>
    <row r="273" spans="1:7" x14ac:dyDescent="0.2">
      <c r="A273" s="36">
        <v>192.9</v>
      </c>
      <c r="B273" s="37">
        <v>1.243802554E-2</v>
      </c>
      <c r="C273" s="36">
        <v>22</v>
      </c>
      <c r="D273" s="37">
        <v>1.4880759100000001E-4</v>
      </c>
      <c r="E273" s="37">
        <f t="shared" si="15"/>
        <v>15350.982</v>
      </c>
      <c r="F273" s="38">
        <f t="shared" si="16"/>
        <v>15.350982</v>
      </c>
      <c r="G273" s="38">
        <f t="shared" si="17"/>
        <v>12.43802554</v>
      </c>
    </row>
    <row r="274" spans="1:7" x14ac:dyDescent="0.2">
      <c r="A274" s="36">
        <v>321</v>
      </c>
      <c r="B274" s="37">
        <v>1.560442179E-2</v>
      </c>
      <c r="C274" s="36">
        <v>22</v>
      </c>
      <c r="D274" s="37">
        <v>1.701569489E-4</v>
      </c>
      <c r="E274" s="37">
        <f t="shared" si="15"/>
        <v>25545.18</v>
      </c>
      <c r="F274" s="38">
        <f t="shared" si="16"/>
        <v>25.545180000000002</v>
      </c>
      <c r="G274" s="38">
        <f t="shared" si="17"/>
        <v>15.60442179</v>
      </c>
    </row>
    <row r="275" spans="1:7" x14ac:dyDescent="0.2">
      <c r="A275" s="36">
        <v>482</v>
      </c>
      <c r="B275" s="37">
        <v>1.8709635839999999E-2</v>
      </c>
      <c r="C275" s="36">
        <v>22</v>
      </c>
      <c r="D275" s="37">
        <v>1.9526414750000001E-4</v>
      </c>
      <c r="E275" s="37">
        <f t="shared" si="15"/>
        <v>38357.56</v>
      </c>
      <c r="F275" s="38">
        <f t="shared" si="16"/>
        <v>38.357559999999999</v>
      </c>
      <c r="G275" s="38">
        <f t="shared" si="17"/>
        <v>18.709635839999997</v>
      </c>
    </row>
    <row r="276" spans="1:7" x14ac:dyDescent="0.2">
      <c r="A276" s="36">
        <v>643</v>
      </c>
      <c r="B276" s="37">
        <v>2.0883076019999999E-2</v>
      </c>
      <c r="C276" s="36">
        <v>22</v>
      </c>
      <c r="D276" s="37">
        <v>1.7545475830000001E-4</v>
      </c>
      <c r="E276" s="37">
        <f t="shared" si="15"/>
        <v>51169.94</v>
      </c>
      <c r="F276" s="38">
        <f t="shared" si="16"/>
        <v>51.169940000000004</v>
      </c>
      <c r="G276" s="38">
        <f t="shared" si="17"/>
        <v>20.883076019999997</v>
      </c>
    </row>
    <row r="277" spans="1:7" x14ac:dyDescent="0.2">
      <c r="A277" s="36">
        <v>963</v>
      </c>
      <c r="B277" s="37">
        <v>2.4264609279999998E-2</v>
      </c>
      <c r="C277" s="36">
        <v>22</v>
      </c>
      <c r="D277" s="37">
        <v>1.3412145820000001E-4</v>
      </c>
      <c r="E277" s="37">
        <f t="shared" si="15"/>
        <v>76635.539999999994</v>
      </c>
      <c r="F277" s="38">
        <f t="shared" si="16"/>
        <v>76.635539999999992</v>
      </c>
      <c r="G277" s="38">
        <f t="shared" si="17"/>
        <v>24.264609279999998</v>
      </c>
    </row>
    <row r="278" spans="1:7" x14ac:dyDescent="0.2">
      <c r="A278" s="36">
        <v>1602</v>
      </c>
      <c r="B278" s="37">
        <v>2.9124193400000001E-2</v>
      </c>
      <c r="C278" s="36">
        <v>22</v>
      </c>
      <c r="D278" s="37">
        <v>1.221068405E-4</v>
      </c>
      <c r="E278" s="37">
        <f t="shared" si="15"/>
        <v>127487.16</v>
      </c>
      <c r="F278" s="38">
        <f t="shared" si="16"/>
        <v>127.48716</v>
      </c>
      <c r="G278" s="38">
        <f t="shared" si="17"/>
        <v>29.124193400000003</v>
      </c>
    </row>
    <row r="279" spans="1:7" x14ac:dyDescent="0.2">
      <c r="A279" s="36">
        <v>2590</v>
      </c>
      <c r="B279" s="37">
        <v>3.4609537320000001E-2</v>
      </c>
      <c r="C279" s="36">
        <v>22</v>
      </c>
      <c r="D279" s="37">
        <v>1.4554870280000001E-4</v>
      </c>
      <c r="E279" s="37">
        <f t="shared" si="15"/>
        <v>206112.19999999998</v>
      </c>
      <c r="F279" s="38">
        <f t="shared" si="16"/>
        <v>206.11219999999997</v>
      </c>
      <c r="G279" s="38">
        <f t="shared" si="17"/>
        <v>34.609537320000001</v>
      </c>
    </row>
    <row r="280" spans="1:7" x14ac:dyDescent="0.2">
      <c r="A280" s="36">
        <v>3870</v>
      </c>
      <c r="B280" s="37">
        <v>4.0963144540000003E-2</v>
      </c>
      <c r="C280" s="36">
        <v>22</v>
      </c>
      <c r="D280" s="37">
        <v>2.05146589E-4</v>
      </c>
      <c r="E280" s="37">
        <f t="shared" si="15"/>
        <v>307974.59999999998</v>
      </c>
      <c r="F280" s="38">
        <f t="shared" si="16"/>
        <v>307.97459999999995</v>
      </c>
      <c r="G280" s="38">
        <f t="shared" si="17"/>
        <v>40.963144540000002</v>
      </c>
    </row>
    <row r="281" spans="1:7" x14ac:dyDescent="0.2">
      <c r="A281" s="36">
        <v>5470</v>
      </c>
      <c r="B281" s="37">
        <v>4.7996045270000003E-2</v>
      </c>
      <c r="C281" s="36">
        <v>22</v>
      </c>
      <c r="D281" s="37">
        <v>1.6022741579999999E-4</v>
      </c>
      <c r="E281" s="37">
        <f t="shared" si="15"/>
        <v>435302.6</v>
      </c>
      <c r="F281" s="38">
        <f t="shared" si="16"/>
        <v>435.30259999999998</v>
      </c>
      <c r="G281" s="38">
        <f t="shared" si="17"/>
        <v>47.996045270000003</v>
      </c>
    </row>
    <row r="282" spans="1:7" x14ac:dyDescent="0.2">
      <c r="A282" s="36">
        <v>6990</v>
      </c>
      <c r="B282" s="37">
        <v>5.4602551470000003E-2</v>
      </c>
      <c r="C282" s="36">
        <v>22</v>
      </c>
      <c r="D282" s="37">
        <v>1.271937072E-4</v>
      </c>
      <c r="E282" s="37">
        <f t="shared" si="15"/>
        <v>556264.19999999995</v>
      </c>
      <c r="F282" s="38">
        <f t="shared" si="16"/>
        <v>556.26419999999996</v>
      </c>
      <c r="G282" s="38">
        <f t="shared" si="17"/>
        <v>54.602551470000002</v>
      </c>
    </row>
    <row r="283" spans="1:7" x14ac:dyDescent="0.2">
      <c r="A283" s="36">
        <v>8470</v>
      </c>
      <c r="B283" s="37">
        <v>6.0832364680000001E-2</v>
      </c>
      <c r="C283" s="36">
        <v>22</v>
      </c>
      <c r="D283" s="37">
        <v>1.659195896E-4</v>
      </c>
      <c r="E283" s="37">
        <f t="shared" si="15"/>
        <v>674042.6</v>
      </c>
      <c r="F283" s="38">
        <f t="shared" si="16"/>
        <v>674.04259999999999</v>
      </c>
      <c r="G283" s="38">
        <f t="shared" si="17"/>
        <v>60.832364679999998</v>
      </c>
    </row>
    <row r="284" spans="1:7" x14ac:dyDescent="0.2">
      <c r="A284" s="36">
        <v>7040</v>
      </c>
      <c r="B284" s="37">
        <v>5.4848439220000003E-2</v>
      </c>
      <c r="C284" s="36">
        <v>22</v>
      </c>
      <c r="D284" s="37">
        <v>1.3478520479999999E-4</v>
      </c>
      <c r="E284" s="37">
        <f t="shared" si="15"/>
        <v>560243.19999999995</v>
      </c>
      <c r="F284" s="38">
        <f t="shared" si="16"/>
        <v>560.2432</v>
      </c>
      <c r="G284" s="38">
        <f t="shared" si="17"/>
        <v>54.848439220000003</v>
      </c>
    </row>
    <row r="285" spans="1:7" x14ac:dyDescent="0.2">
      <c r="A285" s="36">
        <v>5500</v>
      </c>
      <c r="B285" s="37">
        <v>4.8236759169999997E-2</v>
      </c>
      <c r="C285" s="36">
        <v>22</v>
      </c>
      <c r="D285" s="37">
        <v>2.088748425E-4</v>
      </c>
      <c r="E285" s="37">
        <f t="shared" si="15"/>
        <v>437690</v>
      </c>
      <c r="F285" s="38">
        <f t="shared" si="16"/>
        <v>437.69</v>
      </c>
      <c r="G285" s="38">
        <f t="shared" si="17"/>
        <v>48.236759169999999</v>
      </c>
    </row>
    <row r="286" spans="1:7" x14ac:dyDescent="0.2">
      <c r="A286" s="36">
        <v>3900</v>
      </c>
      <c r="B286" s="37">
        <v>4.0989261360000001E-2</v>
      </c>
      <c r="C286" s="36">
        <v>22</v>
      </c>
      <c r="D286" s="37">
        <v>1.4339909510000001E-4</v>
      </c>
      <c r="E286" s="37">
        <f t="shared" si="15"/>
        <v>310362</v>
      </c>
      <c r="F286" s="38">
        <f t="shared" si="16"/>
        <v>310.36200000000002</v>
      </c>
      <c r="G286" s="38">
        <f t="shared" si="17"/>
        <v>40.98926136</v>
      </c>
    </row>
    <row r="287" spans="1:7" x14ac:dyDescent="0.2">
      <c r="A287" s="36">
        <v>2600</v>
      </c>
      <c r="B287" s="37">
        <v>3.475238688E-2</v>
      </c>
      <c r="C287" s="36">
        <v>22</v>
      </c>
      <c r="D287" s="37">
        <v>2.0952742589999999E-4</v>
      </c>
      <c r="E287" s="37">
        <f t="shared" si="15"/>
        <v>206908</v>
      </c>
      <c r="F287" s="38">
        <f t="shared" si="16"/>
        <v>206.90799999999999</v>
      </c>
      <c r="G287" s="38">
        <f t="shared" si="17"/>
        <v>34.752386880000003</v>
      </c>
    </row>
    <row r="288" spans="1:7" x14ac:dyDescent="0.2">
      <c r="A288" s="36">
        <v>1627</v>
      </c>
      <c r="B288" s="37">
        <v>2.9326469720000001E-2</v>
      </c>
      <c r="C288" s="36">
        <v>22</v>
      </c>
      <c r="D288" s="37">
        <v>7.4428525640000005E-5</v>
      </c>
      <c r="E288" s="37">
        <f t="shared" si="15"/>
        <v>129476.66</v>
      </c>
      <c r="F288" s="38">
        <f t="shared" si="16"/>
        <v>129.47666000000001</v>
      </c>
      <c r="G288" s="38">
        <f t="shared" si="17"/>
        <v>29.326469720000002</v>
      </c>
    </row>
    <row r="289" spans="1:7" x14ac:dyDescent="0.2">
      <c r="A289" s="36">
        <v>984</v>
      </c>
      <c r="B289" s="37">
        <v>2.4588028250000001E-2</v>
      </c>
      <c r="C289" s="36">
        <v>22</v>
      </c>
      <c r="D289" s="37">
        <v>2.0269804200000001E-4</v>
      </c>
      <c r="E289" s="37">
        <f t="shared" si="15"/>
        <v>78306.720000000001</v>
      </c>
      <c r="F289" s="38">
        <f t="shared" si="16"/>
        <v>78.306719999999999</v>
      </c>
      <c r="G289" s="38">
        <f t="shared" si="17"/>
        <v>24.588028250000001</v>
      </c>
    </row>
    <row r="290" spans="1:7" x14ac:dyDescent="0.2">
      <c r="A290" s="36">
        <v>661</v>
      </c>
      <c r="B290" s="37">
        <v>2.1349914930000002E-2</v>
      </c>
      <c r="C290" s="36">
        <v>22</v>
      </c>
      <c r="D290" s="37">
        <v>1.9552968519999999E-4</v>
      </c>
      <c r="E290" s="37">
        <f t="shared" si="15"/>
        <v>52602.38</v>
      </c>
      <c r="F290" s="38">
        <f t="shared" si="16"/>
        <v>52.602379999999997</v>
      </c>
      <c r="G290" s="38">
        <f t="shared" si="17"/>
        <v>21.349914930000001</v>
      </c>
    </row>
    <row r="291" spans="1:7" x14ac:dyDescent="0.2">
      <c r="A291" s="36">
        <v>499</v>
      </c>
      <c r="B291" s="37">
        <v>1.9174414819999999E-2</v>
      </c>
      <c r="C291" s="36">
        <v>22</v>
      </c>
      <c r="D291" s="37">
        <v>1.006502077E-4</v>
      </c>
      <c r="E291" s="37">
        <f t="shared" si="15"/>
        <v>39710.42</v>
      </c>
      <c r="F291" s="38">
        <f t="shared" si="16"/>
        <v>39.710419999999999</v>
      </c>
      <c r="G291" s="38">
        <f t="shared" si="17"/>
        <v>19.174414819999999</v>
      </c>
    </row>
    <row r="292" spans="1:7" x14ac:dyDescent="0.2">
      <c r="A292" s="36">
        <v>337</v>
      </c>
      <c r="B292" s="37">
        <v>1.6493246780000002E-2</v>
      </c>
      <c r="C292" s="36">
        <v>22</v>
      </c>
      <c r="D292" s="37">
        <v>1.383299615E-4</v>
      </c>
      <c r="E292" s="37">
        <f t="shared" si="15"/>
        <v>26818.46</v>
      </c>
      <c r="F292" s="38">
        <f t="shared" si="16"/>
        <v>26.818459999999998</v>
      </c>
      <c r="G292" s="38">
        <f t="shared" si="17"/>
        <v>16.493246780000003</v>
      </c>
    </row>
    <row r="293" spans="1:7" x14ac:dyDescent="0.2">
      <c r="A293" s="36">
        <v>211</v>
      </c>
      <c r="B293" s="37">
        <v>1.356309021E-2</v>
      </c>
      <c r="C293" s="36">
        <v>22</v>
      </c>
      <c r="D293" s="37">
        <v>1.235377168E-4</v>
      </c>
      <c r="E293" s="37">
        <f t="shared" si="15"/>
        <v>16791.38</v>
      </c>
      <c r="F293" s="38">
        <f t="shared" si="16"/>
        <v>16.79138</v>
      </c>
      <c r="G293" s="38">
        <f t="shared" si="17"/>
        <v>13.56309021</v>
      </c>
    </row>
    <row r="294" spans="1:7" x14ac:dyDescent="0.2">
      <c r="A294" s="36">
        <v>110.6</v>
      </c>
      <c r="B294" s="37">
        <v>1.060758941E-2</v>
      </c>
      <c r="C294" s="36">
        <v>22</v>
      </c>
      <c r="D294" s="37">
        <v>1.066669377E-4</v>
      </c>
      <c r="E294" s="37">
        <f t="shared" si="15"/>
        <v>8801.5479999999989</v>
      </c>
      <c r="F294" s="38">
        <f t="shared" si="16"/>
        <v>8.8015479999999986</v>
      </c>
      <c r="G294" s="38">
        <f t="shared" si="17"/>
        <v>10.607589409999999</v>
      </c>
    </row>
    <row r="295" spans="1:7" x14ac:dyDescent="0.2">
      <c r="A295" s="36">
        <v>20.100000000000001</v>
      </c>
      <c r="B295" s="37">
        <v>6.4290582920000002E-3</v>
      </c>
      <c r="C295" s="36">
        <v>22</v>
      </c>
      <c r="D295" s="37">
        <v>1.849068268E-4</v>
      </c>
      <c r="E295" s="37">
        <f t="shared" si="15"/>
        <v>1599.558</v>
      </c>
      <c r="F295" s="38">
        <f t="shared" si="16"/>
        <v>1.599558</v>
      </c>
      <c r="G295" s="38">
        <f t="shared" si="17"/>
        <v>6.4290582920000006</v>
      </c>
    </row>
    <row r="296" spans="1:7" x14ac:dyDescent="0.2">
      <c r="A296" s="36">
        <v>-68.7</v>
      </c>
      <c r="B296" s="37">
        <v>5.1181978770000001E-4</v>
      </c>
      <c r="C296" s="36">
        <v>22</v>
      </c>
      <c r="D296" s="37">
        <v>1.4130826309999999E-4</v>
      </c>
      <c r="E296" s="37">
        <f t="shared" si="15"/>
        <v>-5467.1459999999997</v>
      </c>
      <c r="F296" s="38">
        <f t="shared" si="16"/>
        <v>-5.4671459999999996</v>
      </c>
      <c r="G296" s="38">
        <f t="shared" si="17"/>
        <v>0.51181978770000003</v>
      </c>
    </row>
    <row r="297" spans="1:7" x14ac:dyDescent="0.2">
      <c r="A297" s="36">
        <v>-168.1</v>
      </c>
      <c r="B297" s="37">
        <v>-5.6729244520000001E-3</v>
      </c>
      <c r="C297" s="36">
        <v>22</v>
      </c>
      <c r="D297" s="37">
        <v>1.5257223800000001E-4</v>
      </c>
      <c r="E297" s="37">
        <f t="shared" si="15"/>
        <v>-13377.397999999999</v>
      </c>
      <c r="F297" s="38">
        <f t="shared" si="16"/>
        <v>-13.377397999999999</v>
      </c>
      <c r="G297" s="38">
        <f t="shared" si="17"/>
        <v>-5.6729244520000002</v>
      </c>
    </row>
    <row r="298" spans="1:7" x14ac:dyDescent="0.2">
      <c r="A298" s="36">
        <v>-292</v>
      </c>
      <c r="B298" s="37">
        <v>-1.169268268E-2</v>
      </c>
      <c r="C298" s="36">
        <v>22</v>
      </c>
      <c r="D298" s="37">
        <v>1.9045822149999999E-4</v>
      </c>
      <c r="E298" s="37">
        <f t="shared" si="15"/>
        <v>-23237.360000000001</v>
      </c>
      <c r="F298" s="38">
        <f t="shared" si="16"/>
        <v>-23.237359999999999</v>
      </c>
      <c r="G298" s="38">
        <f t="shared" si="17"/>
        <v>-11.692682680000001</v>
      </c>
    </row>
    <row r="299" spans="1:7" x14ac:dyDescent="0.2">
      <c r="A299" s="36">
        <v>-459</v>
      </c>
      <c r="B299" s="37">
        <v>-1.6515904380000002E-2</v>
      </c>
      <c r="C299" s="36">
        <v>22</v>
      </c>
      <c r="D299" s="37">
        <v>1.4351972370000001E-4</v>
      </c>
      <c r="E299" s="37">
        <f t="shared" si="15"/>
        <v>-36527.22</v>
      </c>
      <c r="F299" s="38">
        <f t="shared" si="16"/>
        <v>-36.52722</v>
      </c>
      <c r="G299" s="38">
        <f t="shared" si="17"/>
        <v>-16.515904380000002</v>
      </c>
    </row>
    <row r="300" spans="1:7" x14ac:dyDescent="0.2">
      <c r="A300" s="36">
        <v>-616</v>
      </c>
      <c r="B300" s="37">
        <v>-1.9569060369999999E-2</v>
      </c>
      <c r="C300" s="36">
        <v>22</v>
      </c>
      <c r="D300" s="37">
        <v>1.9918444370000001E-4</v>
      </c>
      <c r="E300" s="37">
        <f t="shared" si="15"/>
        <v>-49021.279999999999</v>
      </c>
      <c r="F300" s="38">
        <f t="shared" si="16"/>
        <v>-49.021279999999997</v>
      </c>
      <c r="G300" s="38">
        <f t="shared" si="17"/>
        <v>-19.569060369999999</v>
      </c>
    </row>
    <row r="301" spans="1:7" x14ac:dyDescent="0.2">
      <c r="A301" s="36">
        <v>-939</v>
      </c>
      <c r="B301" s="37">
        <v>-2.354707524E-2</v>
      </c>
      <c r="C301" s="36">
        <v>22</v>
      </c>
      <c r="D301" s="37">
        <v>1.116892489E-4</v>
      </c>
      <c r="E301" s="37">
        <f t="shared" si="15"/>
        <v>-74725.62</v>
      </c>
      <c r="F301" s="38">
        <f t="shared" si="16"/>
        <v>-74.725619999999992</v>
      </c>
      <c r="G301" s="38">
        <f t="shared" si="17"/>
        <v>-23.547075239999998</v>
      </c>
    </row>
    <row r="302" spans="1:7" x14ac:dyDescent="0.2">
      <c r="A302" s="36">
        <v>-1584</v>
      </c>
      <c r="B302" s="37">
        <v>-2.8671110789999999E-2</v>
      </c>
      <c r="C302" s="36">
        <v>22</v>
      </c>
      <c r="D302" s="37">
        <v>1.218973776E-4</v>
      </c>
      <c r="E302" s="37">
        <f t="shared" si="15"/>
        <v>-126054.72</v>
      </c>
      <c r="F302" s="38">
        <f t="shared" si="16"/>
        <v>-126.05472</v>
      </c>
      <c r="G302" s="38">
        <f t="shared" si="17"/>
        <v>-28.67111079</v>
      </c>
    </row>
    <row r="303" spans="1:7" x14ac:dyDescent="0.2">
      <c r="A303" s="36">
        <v>-2550</v>
      </c>
      <c r="B303" s="37">
        <v>-3.4208523820000003E-2</v>
      </c>
      <c r="C303" s="36">
        <v>22</v>
      </c>
      <c r="D303" s="37">
        <v>2.4702674770000002E-4</v>
      </c>
      <c r="E303" s="37">
        <f t="shared" si="15"/>
        <v>-202929</v>
      </c>
      <c r="F303" s="38">
        <f t="shared" si="16"/>
        <v>-202.929</v>
      </c>
      <c r="G303" s="38">
        <f t="shared" si="17"/>
        <v>-34.208523820000003</v>
      </c>
    </row>
    <row r="304" spans="1:7" x14ac:dyDescent="0.2">
      <c r="A304" s="36">
        <v>-3850</v>
      </c>
      <c r="B304" s="37">
        <v>-4.0580038509999999E-2</v>
      </c>
      <c r="C304" s="36">
        <v>22</v>
      </c>
      <c r="D304" s="37">
        <v>2.144012052E-4</v>
      </c>
      <c r="E304" s="37">
        <f t="shared" si="15"/>
        <v>-306383</v>
      </c>
      <c r="F304" s="38">
        <f t="shared" si="16"/>
        <v>-306.38299999999998</v>
      </c>
      <c r="G304" s="38">
        <f t="shared" si="17"/>
        <v>-40.580038510000001</v>
      </c>
    </row>
    <row r="305" spans="1:7" x14ac:dyDescent="0.2">
      <c r="A305" s="36">
        <v>-5450</v>
      </c>
      <c r="B305" s="37">
        <v>-4.7767493680000002E-2</v>
      </c>
      <c r="C305" s="36">
        <v>22</v>
      </c>
      <c r="D305" s="37">
        <v>1.809070084E-4</v>
      </c>
      <c r="E305" s="37">
        <f t="shared" si="15"/>
        <v>-433711</v>
      </c>
      <c r="F305" s="38">
        <f t="shared" si="16"/>
        <v>-433.71100000000001</v>
      </c>
      <c r="G305" s="38">
        <f t="shared" si="17"/>
        <v>-47.767493680000001</v>
      </c>
    </row>
    <row r="306" spans="1:7" x14ac:dyDescent="0.2">
      <c r="A306" s="36">
        <v>-6980</v>
      </c>
      <c r="B306" s="37">
        <v>-5.4421388129999998E-2</v>
      </c>
      <c r="C306" s="36">
        <v>22</v>
      </c>
      <c r="D306" s="37">
        <v>1.531807915E-4</v>
      </c>
      <c r="E306" s="37">
        <f t="shared" si="15"/>
        <v>-555468.4</v>
      </c>
      <c r="F306" s="38">
        <f t="shared" si="16"/>
        <v>-555.46839999999997</v>
      </c>
      <c r="G306" s="38">
        <f t="shared" si="17"/>
        <v>-54.421388129999997</v>
      </c>
    </row>
    <row r="307" spans="1:7" x14ac:dyDescent="0.2">
      <c r="A307" s="36">
        <v>-8450</v>
      </c>
      <c r="B307" s="37">
        <v>-6.0666610349999997E-2</v>
      </c>
      <c r="C307" s="36">
        <v>22</v>
      </c>
      <c r="D307" s="37">
        <v>7.3103269720000005E-5</v>
      </c>
      <c r="E307" s="37">
        <f t="shared" si="15"/>
        <v>-672451</v>
      </c>
      <c r="F307" s="38">
        <f t="shared" si="16"/>
        <v>-672.45100000000002</v>
      </c>
      <c r="G307" s="38">
        <f t="shared" si="17"/>
        <v>-60.666610349999999</v>
      </c>
    </row>
    <row r="308" spans="1:7" x14ac:dyDescent="0.2">
      <c r="A308" s="36">
        <v>-7020</v>
      </c>
      <c r="B308" s="37">
        <v>-5.4685650660000001E-2</v>
      </c>
      <c r="C308" s="36">
        <v>22</v>
      </c>
      <c r="D308" s="37">
        <v>1.858397966E-4</v>
      </c>
      <c r="E308" s="37">
        <f t="shared" si="15"/>
        <v>-558651.6</v>
      </c>
      <c r="F308" s="38">
        <f t="shared" si="16"/>
        <v>-558.65160000000003</v>
      </c>
      <c r="G308" s="38">
        <f t="shared" si="17"/>
        <v>-54.68565066</v>
      </c>
    </row>
    <row r="309" spans="1:7" x14ac:dyDescent="0.2">
      <c r="A309" s="36">
        <v>-5500</v>
      </c>
      <c r="B309" s="37">
        <v>-4.8068208289999997E-2</v>
      </c>
      <c r="C309" s="36">
        <v>22</v>
      </c>
      <c r="D309" s="37">
        <v>1.05820825E-4</v>
      </c>
      <c r="E309" s="37">
        <f t="shared" si="15"/>
        <v>-437690</v>
      </c>
      <c r="F309" s="38">
        <f t="shared" si="16"/>
        <v>-437.69</v>
      </c>
      <c r="G309" s="38">
        <f t="shared" si="17"/>
        <v>-48.068208289999994</v>
      </c>
    </row>
    <row r="310" spans="1:7" x14ac:dyDescent="0.2">
      <c r="A310" s="36">
        <v>-3900</v>
      </c>
      <c r="B310" s="37">
        <v>-4.0964186370000003E-2</v>
      </c>
      <c r="C310" s="36">
        <v>22</v>
      </c>
      <c r="D310" s="37">
        <v>1.4226096990000001E-4</v>
      </c>
      <c r="E310" s="37">
        <f t="shared" si="15"/>
        <v>-310362</v>
      </c>
      <c r="F310" s="38">
        <f t="shared" si="16"/>
        <v>-310.36200000000002</v>
      </c>
      <c r="G310" s="38">
        <f t="shared" si="17"/>
        <v>-40.96418637</v>
      </c>
    </row>
    <row r="311" spans="1:7" x14ac:dyDescent="0.2">
      <c r="A311" s="36">
        <v>-2590</v>
      </c>
      <c r="B311" s="37">
        <v>-3.4709223749999997E-2</v>
      </c>
      <c r="C311" s="36">
        <v>22</v>
      </c>
      <c r="D311" s="37">
        <v>1.870220078E-4</v>
      </c>
      <c r="E311" s="37">
        <f t="shared" si="15"/>
        <v>-206112.19999999998</v>
      </c>
      <c r="F311" s="38">
        <f t="shared" si="16"/>
        <v>-206.11219999999997</v>
      </c>
      <c r="G311" s="38">
        <f t="shared" si="17"/>
        <v>-34.70922375</v>
      </c>
    </row>
    <row r="312" spans="1:7" x14ac:dyDescent="0.2">
      <c r="A312" s="36">
        <v>-1632</v>
      </c>
      <c r="B312" s="37">
        <v>-2.9204689830000002E-2</v>
      </c>
      <c r="C312" s="36">
        <v>22</v>
      </c>
      <c r="D312" s="37">
        <v>1.3520883040000001E-4</v>
      </c>
      <c r="E312" s="37">
        <f t="shared" si="15"/>
        <v>-129874.56</v>
      </c>
      <c r="F312" s="38">
        <f t="shared" si="16"/>
        <v>-129.87456</v>
      </c>
      <c r="G312" s="38">
        <f t="shared" si="17"/>
        <v>-29.204689830000003</v>
      </c>
    </row>
    <row r="313" spans="1:7" x14ac:dyDescent="0.2">
      <c r="A313" s="36">
        <v>-985</v>
      </c>
      <c r="B313" s="37">
        <v>-2.4620966330000001E-2</v>
      </c>
      <c r="C313" s="36">
        <v>22</v>
      </c>
      <c r="D313" s="37">
        <v>2.1302613949999999E-4</v>
      </c>
      <c r="E313" s="37">
        <f t="shared" si="15"/>
        <v>-78386.3</v>
      </c>
      <c r="F313" s="38">
        <f t="shared" si="16"/>
        <v>-78.386300000000006</v>
      </c>
      <c r="G313" s="38">
        <f t="shared" si="17"/>
        <v>-24.620966330000002</v>
      </c>
    </row>
    <row r="314" spans="1:7" x14ac:dyDescent="0.2">
      <c r="A314" s="36">
        <v>-660</v>
      </c>
      <c r="B314" s="37">
        <v>-2.1255692709999999E-2</v>
      </c>
      <c r="C314" s="36">
        <v>22</v>
      </c>
      <c r="D314" s="37">
        <v>1.5695110429999999E-4</v>
      </c>
      <c r="E314" s="37">
        <f t="shared" si="15"/>
        <v>-52522.799999999996</v>
      </c>
      <c r="F314" s="38">
        <f t="shared" si="16"/>
        <v>-52.522799999999997</v>
      </c>
      <c r="G314" s="38">
        <f t="shared" si="17"/>
        <v>-21.255692709999998</v>
      </c>
    </row>
    <row r="315" spans="1:7" x14ac:dyDescent="0.2">
      <c r="A315" s="36">
        <v>-499</v>
      </c>
      <c r="B315" s="37">
        <v>-1.920469897E-2</v>
      </c>
      <c r="C315" s="36">
        <v>22</v>
      </c>
      <c r="D315" s="37">
        <v>1.097049922E-4</v>
      </c>
      <c r="E315" s="37">
        <f t="shared" si="15"/>
        <v>-39710.42</v>
      </c>
      <c r="F315" s="38">
        <f t="shared" si="16"/>
        <v>-39.710419999999999</v>
      </c>
      <c r="G315" s="38">
        <f t="shared" si="17"/>
        <v>-19.204698969999999</v>
      </c>
    </row>
    <row r="316" spans="1:7" x14ac:dyDescent="0.2">
      <c r="A316" s="36">
        <v>-339</v>
      </c>
      <c r="B316" s="37">
        <v>-1.6505350089999999E-2</v>
      </c>
      <c r="C316" s="36">
        <v>22</v>
      </c>
      <c r="D316" s="37">
        <v>2.08650754E-4</v>
      </c>
      <c r="E316" s="37">
        <f t="shared" si="15"/>
        <v>-26977.62</v>
      </c>
      <c r="F316" s="38">
        <f t="shared" si="16"/>
        <v>-26.977619999999998</v>
      </c>
      <c r="G316" s="38">
        <f t="shared" si="17"/>
        <v>-16.50535009</v>
      </c>
    </row>
    <row r="317" spans="1:7" x14ac:dyDescent="0.2">
      <c r="A317" s="36">
        <v>-211</v>
      </c>
      <c r="B317" s="37">
        <v>-1.360263106E-2</v>
      </c>
      <c r="C317" s="36">
        <v>22</v>
      </c>
      <c r="D317" s="37">
        <v>1.3956794719999999E-4</v>
      </c>
      <c r="E317" s="37">
        <f t="shared" si="15"/>
        <v>-16791.38</v>
      </c>
      <c r="F317" s="38">
        <f t="shared" si="16"/>
        <v>-16.79138</v>
      </c>
      <c r="G317" s="38">
        <f t="shared" si="17"/>
        <v>-13.60263106</v>
      </c>
    </row>
    <row r="318" spans="1:7" x14ac:dyDescent="0.2">
      <c r="A318" s="36">
        <v>-112.1</v>
      </c>
      <c r="B318" s="37">
        <v>-1.052054447E-2</v>
      </c>
      <c r="C318" s="36">
        <v>22</v>
      </c>
      <c r="D318" s="37">
        <v>8.422491335E-5</v>
      </c>
      <c r="E318" s="37">
        <f t="shared" si="15"/>
        <v>-8920.9179999999997</v>
      </c>
      <c r="F318" s="38">
        <f t="shared" si="16"/>
        <v>-8.9209180000000003</v>
      </c>
      <c r="G318" s="38">
        <f t="shared" si="17"/>
        <v>-10.520544470000001</v>
      </c>
    </row>
    <row r="319" spans="1:7" x14ac:dyDescent="0.2">
      <c r="A319" s="36">
        <v>-22.1</v>
      </c>
      <c r="B319" s="37">
        <v>-6.3725520310000004E-3</v>
      </c>
      <c r="C319" s="36">
        <v>22</v>
      </c>
      <c r="D319" s="37">
        <v>2.9689729229999997E-4</v>
      </c>
      <c r="E319" s="37">
        <f t="shared" si="15"/>
        <v>-1758.7180000000001</v>
      </c>
      <c r="F319" s="38">
        <f t="shared" si="16"/>
        <v>-1.758718</v>
      </c>
      <c r="G319" s="38">
        <f t="shared" si="17"/>
        <v>-6.3725520310000006</v>
      </c>
    </row>
    <row r="320" spans="1:7" x14ac:dyDescent="0.2">
      <c r="A320" s="36">
        <v>66.7</v>
      </c>
      <c r="B320" s="37">
        <v>-3.9477133120000002E-4</v>
      </c>
      <c r="C320" s="36">
        <v>22</v>
      </c>
      <c r="D320" s="37">
        <v>1.2243509410000001E-4</v>
      </c>
      <c r="E320" s="37">
        <f t="shared" si="15"/>
        <v>5307.9859999999999</v>
      </c>
      <c r="F320" s="38">
        <f t="shared" si="16"/>
        <v>5.3079859999999996</v>
      </c>
      <c r="G320" s="38">
        <f t="shared" si="17"/>
        <v>-0.39477133120000002</v>
      </c>
    </row>
    <row r="321" spans="1:7" x14ac:dyDescent="0.2">
      <c r="A321" s="36">
        <v>163.69999999999999</v>
      </c>
      <c r="B321" s="37">
        <v>5.6472982669999996E-3</v>
      </c>
      <c r="C321" s="36">
        <v>22</v>
      </c>
      <c r="D321" s="37">
        <v>1.5307381440000001E-4</v>
      </c>
      <c r="E321" s="37">
        <f t="shared" si="15"/>
        <v>13027.245999999999</v>
      </c>
      <c r="F321" s="38">
        <f t="shared" si="16"/>
        <v>13.027246</v>
      </c>
      <c r="G321" s="38">
        <f t="shared" si="17"/>
        <v>5.647298267</v>
      </c>
    </row>
    <row r="322" spans="1:7" x14ac:dyDescent="0.2">
      <c r="A322" s="36">
        <v>293</v>
      </c>
      <c r="B322" s="37">
        <v>1.1750734699999999E-2</v>
      </c>
      <c r="C322" s="36">
        <v>22</v>
      </c>
      <c r="D322" s="37">
        <v>1.7527641419999999E-4</v>
      </c>
      <c r="E322" s="37">
        <f t="shared" si="15"/>
        <v>23316.94</v>
      </c>
      <c r="F322" s="38">
        <f t="shared" si="16"/>
        <v>23.316939999999999</v>
      </c>
      <c r="G322" s="38">
        <f t="shared" si="17"/>
        <v>11.750734699999999</v>
      </c>
    </row>
    <row r="323" spans="1:7" x14ac:dyDescent="0.2">
      <c r="A323" s="36">
        <v>454</v>
      </c>
      <c r="B323" s="37">
        <v>1.6494397439999999E-2</v>
      </c>
      <c r="C323" s="36">
        <v>22</v>
      </c>
      <c r="D323" s="37">
        <v>1.3052785929999999E-4</v>
      </c>
      <c r="E323" s="37">
        <f t="shared" si="15"/>
        <v>36129.32</v>
      </c>
      <c r="F323" s="38">
        <f t="shared" si="16"/>
        <v>36.12932</v>
      </c>
      <c r="G323" s="38">
        <f t="shared" si="17"/>
        <v>16.49439744</v>
      </c>
    </row>
    <row r="324" spans="1:7" x14ac:dyDescent="0.2">
      <c r="A324" s="36">
        <v>616</v>
      </c>
      <c r="B324" s="37">
        <v>1.9560705580000001E-2</v>
      </c>
      <c r="C324" s="36">
        <v>22</v>
      </c>
      <c r="D324" s="37">
        <v>1.4835207680000001E-4</v>
      </c>
      <c r="E324" s="37">
        <f t="shared" si="15"/>
        <v>49021.279999999999</v>
      </c>
      <c r="F324" s="38">
        <f t="shared" si="16"/>
        <v>49.021279999999997</v>
      </c>
      <c r="G324" s="38">
        <f t="shared" si="17"/>
        <v>19.56070558</v>
      </c>
    </row>
    <row r="325" spans="1:7" x14ac:dyDescent="0.2">
      <c r="A325" s="36">
        <v>940</v>
      </c>
      <c r="B325" s="37">
        <v>2.3558038020000002E-2</v>
      </c>
      <c r="C325" s="36">
        <v>22</v>
      </c>
      <c r="D325" s="37">
        <v>1.8022685769999999E-4</v>
      </c>
      <c r="E325" s="37">
        <f t="shared" si="15"/>
        <v>74805.2</v>
      </c>
      <c r="F325" s="38">
        <f t="shared" si="16"/>
        <v>74.805199999999999</v>
      </c>
      <c r="G325" s="38">
        <f t="shared" si="17"/>
        <v>23.558038020000001</v>
      </c>
    </row>
    <row r="326" spans="1:7" x14ac:dyDescent="0.2">
      <c r="A326" s="36">
        <v>1586</v>
      </c>
      <c r="B326" s="37">
        <v>2.8607079000000001E-2</v>
      </c>
      <c r="C326" s="36">
        <v>22</v>
      </c>
      <c r="D326" s="37">
        <v>1.4628982620000001E-4</v>
      </c>
      <c r="E326" s="37">
        <f t="shared" si="15"/>
        <v>126213.87999999999</v>
      </c>
      <c r="F326" s="38">
        <f t="shared" si="16"/>
        <v>126.21387999999999</v>
      </c>
      <c r="G326" s="38">
        <f t="shared" si="17"/>
        <v>28.607078999999999</v>
      </c>
    </row>
    <row r="327" spans="1:7" x14ac:dyDescent="0.2">
      <c r="A327" s="36">
        <v>2560</v>
      </c>
      <c r="B327" s="37">
        <v>3.4216231120000003E-2</v>
      </c>
      <c r="C327" s="36">
        <v>22</v>
      </c>
      <c r="D327" s="37">
        <v>1.333045226E-4</v>
      </c>
      <c r="E327" s="37">
        <f t="shared" si="15"/>
        <v>203724.79999999999</v>
      </c>
      <c r="F327" s="38">
        <f t="shared" si="16"/>
        <v>203.72479999999999</v>
      </c>
      <c r="G327" s="38">
        <f t="shared" si="17"/>
        <v>34.216231120000003</v>
      </c>
    </row>
    <row r="328" spans="1:7" x14ac:dyDescent="0.2">
      <c r="A328" s="36">
        <v>3860</v>
      </c>
      <c r="B328" s="37">
        <v>4.0530408109999999E-2</v>
      </c>
      <c r="C328" s="36">
        <v>22</v>
      </c>
      <c r="D328" s="37">
        <v>1.8771640919999999E-4</v>
      </c>
      <c r="E328" s="37">
        <f t="shared" si="15"/>
        <v>307178.8</v>
      </c>
      <c r="F328" s="38">
        <f t="shared" si="16"/>
        <v>307.17879999999997</v>
      </c>
      <c r="G328" s="38">
        <f t="shared" si="17"/>
        <v>40.530408109999996</v>
      </c>
    </row>
    <row r="329" spans="1:7" x14ac:dyDescent="0.2">
      <c r="A329" s="36">
        <v>5450</v>
      </c>
      <c r="B329" s="37">
        <v>4.7720618700000002E-2</v>
      </c>
      <c r="C329" s="36">
        <v>22</v>
      </c>
      <c r="D329" s="37">
        <v>1.3071513140000001E-4</v>
      </c>
      <c r="E329" s="37">
        <f t="shared" si="15"/>
        <v>433711</v>
      </c>
      <c r="F329" s="38">
        <f t="shared" si="16"/>
        <v>433.71100000000001</v>
      </c>
      <c r="G329" s="38">
        <f t="shared" si="17"/>
        <v>47.720618700000003</v>
      </c>
    </row>
    <row r="330" spans="1:7" x14ac:dyDescent="0.2">
      <c r="A330" s="36">
        <v>7000</v>
      </c>
      <c r="B330" s="37">
        <v>5.4390914630000002E-2</v>
      </c>
      <c r="C330" s="36">
        <v>22</v>
      </c>
      <c r="D330" s="37">
        <v>1.631499086E-4</v>
      </c>
      <c r="E330" s="37">
        <f t="shared" si="15"/>
        <v>557060</v>
      </c>
      <c r="F330" s="38">
        <f t="shared" si="16"/>
        <v>557.05999999999995</v>
      </c>
      <c r="G330" s="38">
        <f t="shared" si="17"/>
        <v>54.390914630000005</v>
      </c>
    </row>
    <row r="331" spans="1:7" x14ac:dyDescent="0.2">
      <c r="A331" s="36">
        <v>8460</v>
      </c>
      <c r="B331" s="37">
        <v>6.031139336E-2</v>
      </c>
      <c r="C331" s="36">
        <v>22</v>
      </c>
      <c r="D331" s="37">
        <v>2.3266093239999999E-4</v>
      </c>
      <c r="E331" s="37">
        <f t="shared" si="15"/>
        <v>673246.79999999993</v>
      </c>
      <c r="F331" s="38">
        <f t="shared" si="16"/>
        <v>673.24679999999989</v>
      </c>
      <c r="G331" s="38">
        <f t="shared" si="17"/>
        <v>60.311393359999997</v>
      </c>
    </row>
    <row r="334" spans="1:7" x14ac:dyDescent="0.2">
      <c r="A334" s="36" t="s">
        <v>263</v>
      </c>
      <c r="B334" s="36" t="s">
        <v>264</v>
      </c>
    </row>
    <row r="336" spans="1:7" x14ac:dyDescent="0.2">
      <c r="A336" s="36" t="s">
        <v>311</v>
      </c>
    </row>
    <row r="337" spans="1:7" s="55" customFormat="1" ht="33.75" customHeight="1" x14ac:dyDescent="0.25">
      <c r="A337" s="55" t="s">
        <v>305</v>
      </c>
      <c r="B337" s="55" t="s">
        <v>306</v>
      </c>
      <c r="C337" s="55" t="s">
        <v>307</v>
      </c>
      <c r="D337" s="55" t="s">
        <v>251</v>
      </c>
      <c r="E337" s="41" t="s">
        <v>308</v>
      </c>
      <c r="F337" s="42" t="s">
        <v>321</v>
      </c>
      <c r="G337" s="42" t="s">
        <v>322</v>
      </c>
    </row>
    <row r="338" spans="1:7" x14ac:dyDescent="0.2">
      <c r="A338" s="36">
        <v>0</v>
      </c>
      <c r="B338" s="37">
        <v>1.2431514499999999E-4</v>
      </c>
      <c r="C338" s="36">
        <v>27</v>
      </c>
      <c r="D338" s="37">
        <v>3.263419401E-5</v>
      </c>
      <c r="E338" s="37">
        <f t="shared" ref="E338:E383" si="18">A338*79.58</f>
        <v>0</v>
      </c>
      <c r="F338" s="38">
        <f t="shared" ref="F338:F383" si="19">E338/1000</f>
        <v>0</v>
      </c>
      <c r="G338" s="38">
        <f t="shared" ref="G338:G383" si="20">B338*1000</f>
        <v>0.12431514499999999</v>
      </c>
    </row>
    <row r="339" spans="1:7" x14ac:dyDescent="0.2">
      <c r="A339" s="36">
        <v>50</v>
      </c>
      <c r="B339" s="37">
        <v>3.507522831E-4</v>
      </c>
      <c r="C339" s="36">
        <v>27</v>
      </c>
      <c r="D339" s="37">
        <v>3.0201727789999999E-5</v>
      </c>
      <c r="E339" s="37">
        <f t="shared" si="18"/>
        <v>3979</v>
      </c>
      <c r="F339" s="38">
        <f t="shared" si="19"/>
        <v>3.9790000000000001</v>
      </c>
      <c r="G339" s="38">
        <f t="shared" si="20"/>
        <v>0.35075228310000001</v>
      </c>
    </row>
    <row r="340" spans="1:7" x14ac:dyDescent="0.2">
      <c r="A340" s="36">
        <v>100</v>
      </c>
      <c r="B340" s="37">
        <v>5.6884106709999998E-4</v>
      </c>
      <c r="C340" s="36">
        <v>27</v>
      </c>
      <c r="D340" s="37">
        <v>5.1664034479999997E-5</v>
      </c>
      <c r="E340" s="37">
        <f t="shared" si="18"/>
        <v>7958</v>
      </c>
      <c r="F340" s="38">
        <f t="shared" si="19"/>
        <v>7.9580000000000002</v>
      </c>
      <c r="G340" s="38">
        <f t="shared" si="20"/>
        <v>0.56884106709999993</v>
      </c>
    </row>
    <row r="341" spans="1:7" x14ac:dyDescent="0.2">
      <c r="A341" s="36">
        <v>200</v>
      </c>
      <c r="B341" s="37">
        <v>1.0325772500000001E-3</v>
      </c>
      <c r="C341" s="36">
        <v>27</v>
      </c>
      <c r="D341" s="37">
        <v>4.3269978699999998E-5</v>
      </c>
      <c r="E341" s="37">
        <f t="shared" si="18"/>
        <v>15916</v>
      </c>
      <c r="F341" s="38">
        <f t="shared" si="19"/>
        <v>15.916</v>
      </c>
      <c r="G341" s="38">
        <f t="shared" si="20"/>
        <v>1.0325772500000001</v>
      </c>
    </row>
    <row r="342" spans="1:7" x14ac:dyDescent="0.2">
      <c r="A342" s="36">
        <v>400</v>
      </c>
      <c r="B342" s="37">
        <v>1.940933301E-3</v>
      </c>
      <c r="C342" s="36">
        <v>27</v>
      </c>
      <c r="D342" s="37">
        <v>3.0032364929999999E-5</v>
      </c>
      <c r="E342" s="37">
        <f t="shared" si="18"/>
        <v>31832</v>
      </c>
      <c r="F342" s="38">
        <f t="shared" si="19"/>
        <v>31.832000000000001</v>
      </c>
      <c r="G342" s="38">
        <f t="shared" si="20"/>
        <v>1.9409333010000001</v>
      </c>
    </row>
    <row r="343" spans="1:7" x14ac:dyDescent="0.2">
      <c r="A343" s="36">
        <v>800</v>
      </c>
      <c r="B343" s="37">
        <v>3.7960028E-3</v>
      </c>
      <c r="C343" s="36">
        <v>27</v>
      </c>
      <c r="D343" s="37">
        <v>2.682390537E-5</v>
      </c>
      <c r="E343" s="37">
        <f t="shared" si="18"/>
        <v>63664</v>
      </c>
      <c r="F343" s="38">
        <f t="shared" si="19"/>
        <v>63.664000000000001</v>
      </c>
      <c r="G343" s="38">
        <f t="shared" si="20"/>
        <v>3.7960028000000001</v>
      </c>
    </row>
    <row r="344" spans="1:7" x14ac:dyDescent="0.2">
      <c r="A344" s="36">
        <v>1400</v>
      </c>
      <c r="B344" s="37">
        <v>6.6544757279999997E-3</v>
      </c>
      <c r="C344" s="36">
        <v>27</v>
      </c>
      <c r="D344" s="37">
        <v>4.9139829200000003E-5</v>
      </c>
      <c r="E344" s="37">
        <f t="shared" si="18"/>
        <v>111412</v>
      </c>
      <c r="F344" s="38">
        <f t="shared" si="19"/>
        <v>111.41200000000001</v>
      </c>
      <c r="G344" s="38">
        <f t="shared" si="20"/>
        <v>6.6544757279999995</v>
      </c>
    </row>
    <row r="345" spans="1:7" x14ac:dyDescent="0.2">
      <c r="A345" s="36">
        <v>2200</v>
      </c>
      <c r="B345" s="37">
        <v>1.049673575E-2</v>
      </c>
      <c r="C345" s="36">
        <v>27</v>
      </c>
      <c r="D345" s="37">
        <v>3.9959660939999997E-5</v>
      </c>
      <c r="E345" s="37">
        <f t="shared" si="18"/>
        <v>175076</v>
      </c>
      <c r="F345" s="38">
        <f t="shared" si="19"/>
        <v>175.07599999999999</v>
      </c>
      <c r="G345" s="38">
        <f t="shared" si="20"/>
        <v>10.496735749999999</v>
      </c>
    </row>
    <row r="346" spans="1:7" x14ac:dyDescent="0.2">
      <c r="A346" s="36">
        <v>3000</v>
      </c>
      <c r="B346" s="37">
        <v>1.418344419E-2</v>
      </c>
      <c r="C346" s="36">
        <v>27</v>
      </c>
      <c r="D346" s="37">
        <v>3.050478047E-5</v>
      </c>
      <c r="E346" s="37">
        <f t="shared" si="18"/>
        <v>238740</v>
      </c>
      <c r="F346" s="38">
        <f t="shared" si="19"/>
        <v>238.74</v>
      </c>
      <c r="G346" s="38">
        <f t="shared" si="20"/>
        <v>14.183444189999999</v>
      </c>
    </row>
    <row r="347" spans="1:7" x14ac:dyDescent="0.2">
      <c r="A347" s="36">
        <v>3900</v>
      </c>
      <c r="B347" s="37">
        <v>1.8260311929999998E-2</v>
      </c>
      <c r="C347" s="36">
        <v>27</v>
      </c>
      <c r="D347" s="37">
        <v>4.2429503390000002E-5</v>
      </c>
      <c r="E347" s="37">
        <f t="shared" si="18"/>
        <v>310362</v>
      </c>
      <c r="F347" s="38">
        <f t="shared" si="19"/>
        <v>310.36200000000002</v>
      </c>
      <c r="G347" s="38">
        <f t="shared" si="20"/>
        <v>18.260311929999997</v>
      </c>
    </row>
    <row r="348" spans="1:7" x14ac:dyDescent="0.2">
      <c r="A348" s="36">
        <v>3000</v>
      </c>
      <c r="B348" s="37">
        <v>1.385982968E-2</v>
      </c>
      <c r="C348" s="36">
        <v>27</v>
      </c>
      <c r="D348" s="37">
        <v>3.2955464800000001E-5</v>
      </c>
      <c r="E348" s="37">
        <f t="shared" si="18"/>
        <v>238740</v>
      </c>
      <c r="F348" s="38">
        <f t="shared" si="19"/>
        <v>238.74</v>
      </c>
      <c r="G348" s="38">
        <f t="shared" si="20"/>
        <v>13.859829679999999</v>
      </c>
    </row>
    <row r="349" spans="1:7" x14ac:dyDescent="0.2">
      <c r="A349" s="36">
        <v>2200</v>
      </c>
      <c r="B349" s="37">
        <v>1.011044424E-2</v>
      </c>
      <c r="C349" s="36">
        <v>27</v>
      </c>
      <c r="D349" s="37">
        <v>3.550506621E-5</v>
      </c>
      <c r="E349" s="37">
        <f t="shared" si="18"/>
        <v>175076</v>
      </c>
      <c r="F349" s="38">
        <f t="shared" si="19"/>
        <v>175.07599999999999</v>
      </c>
      <c r="G349" s="38">
        <f t="shared" si="20"/>
        <v>10.11044424</v>
      </c>
    </row>
    <row r="350" spans="1:7" x14ac:dyDescent="0.2">
      <c r="A350" s="36">
        <v>1400</v>
      </c>
      <c r="B350" s="37">
        <v>6.4986387559999997E-3</v>
      </c>
      <c r="C350" s="36">
        <v>27</v>
      </c>
      <c r="D350" s="37">
        <v>5.9203759399999998E-5</v>
      </c>
      <c r="E350" s="37">
        <f t="shared" si="18"/>
        <v>111412</v>
      </c>
      <c r="F350" s="38">
        <f t="shared" si="19"/>
        <v>111.41200000000001</v>
      </c>
      <c r="G350" s="38">
        <f t="shared" si="20"/>
        <v>6.4986387560000001</v>
      </c>
    </row>
    <row r="351" spans="1:7" x14ac:dyDescent="0.2">
      <c r="A351" s="36">
        <v>800</v>
      </c>
      <c r="B351" s="37">
        <v>3.7591949109999998E-3</v>
      </c>
      <c r="C351" s="36">
        <v>27</v>
      </c>
      <c r="D351" s="37">
        <v>2.3060332990000001E-5</v>
      </c>
      <c r="E351" s="37">
        <f t="shared" si="18"/>
        <v>63664</v>
      </c>
      <c r="F351" s="38">
        <f t="shared" si="19"/>
        <v>63.664000000000001</v>
      </c>
      <c r="G351" s="38">
        <f t="shared" si="20"/>
        <v>3.7591949109999998</v>
      </c>
    </row>
    <row r="352" spans="1:7" x14ac:dyDescent="0.2">
      <c r="A352" s="36">
        <v>400</v>
      </c>
      <c r="B352" s="37">
        <v>1.9593458619999999E-3</v>
      </c>
      <c r="C352" s="36">
        <v>27</v>
      </c>
      <c r="D352" s="37">
        <v>1.8974912979999999E-5</v>
      </c>
      <c r="E352" s="37">
        <f t="shared" si="18"/>
        <v>31832</v>
      </c>
      <c r="F352" s="38">
        <f t="shared" si="19"/>
        <v>31.832000000000001</v>
      </c>
      <c r="G352" s="38">
        <f t="shared" si="20"/>
        <v>1.9593458619999999</v>
      </c>
    </row>
    <row r="353" spans="1:7" x14ac:dyDescent="0.2">
      <c r="A353" s="36">
        <v>200</v>
      </c>
      <c r="B353" s="37">
        <v>1.0646596610000001E-3</v>
      </c>
      <c r="C353" s="36">
        <v>27</v>
      </c>
      <c r="D353" s="37">
        <v>7.7004900739999999E-5</v>
      </c>
      <c r="E353" s="37">
        <f t="shared" si="18"/>
        <v>15916</v>
      </c>
      <c r="F353" s="38">
        <f t="shared" si="19"/>
        <v>15.916</v>
      </c>
      <c r="G353" s="38">
        <f t="shared" si="20"/>
        <v>1.0646596610000001</v>
      </c>
    </row>
    <row r="354" spans="1:7" x14ac:dyDescent="0.2">
      <c r="A354" s="36">
        <v>100</v>
      </c>
      <c r="B354" s="37">
        <v>6.0416374030000002E-4</v>
      </c>
      <c r="C354" s="36">
        <v>28</v>
      </c>
      <c r="D354" s="37">
        <v>2.135560364E-5</v>
      </c>
      <c r="E354" s="37">
        <f t="shared" si="18"/>
        <v>7958</v>
      </c>
      <c r="F354" s="38">
        <f t="shared" si="19"/>
        <v>7.9580000000000002</v>
      </c>
      <c r="G354" s="38">
        <f t="shared" si="20"/>
        <v>0.60416374029999997</v>
      </c>
    </row>
    <row r="355" spans="1:7" x14ac:dyDescent="0.2">
      <c r="A355" s="36">
        <v>50</v>
      </c>
      <c r="B355" s="37">
        <v>3.7741634489999999E-4</v>
      </c>
      <c r="C355" s="36">
        <v>28</v>
      </c>
      <c r="D355" s="37">
        <v>5.5263816000000001E-5</v>
      </c>
      <c r="E355" s="37">
        <f t="shared" si="18"/>
        <v>3979</v>
      </c>
      <c r="F355" s="38">
        <f t="shared" si="19"/>
        <v>3.9790000000000001</v>
      </c>
      <c r="G355" s="38">
        <f t="shared" si="20"/>
        <v>0.37741634489999998</v>
      </c>
    </row>
    <row r="356" spans="1:7" x14ac:dyDescent="0.2">
      <c r="A356" s="36">
        <v>0</v>
      </c>
      <c r="B356" s="37">
        <v>1.2238347219999999E-4</v>
      </c>
      <c r="C356" s="36">
        <v>28</v>
      </c>
      <c r="D356" s="37">
        <v>2.51795532E-5</v>
      </c>
      <c r="E356" s="37">
        <f t="shared" si="18"/>
        <v>0</v>
      </c>
      <c r="F356" s="38">
        <f t="shared" si="19"/>
        <v>0</v>
      </c>
      <c r="G356" s="38">
        <f t="shared" si="20"/>
        <v>0.1223834722</v>
      </c>
    </row>
    <row r="357" spans="1:7" x14ac:dyDescent="0.2">
      <c r="A357" s="36">
        <v>-50</v>
      </c>
      <c r="B357" s="37">
        <v>-1.2557858760000001E-4</v>
      </c>
      <c r="C357" s="36">
        <v>28</v>
      </c>
      <c r="D357" s="37">
        <v>4.7616127369999997E-5</v>
      </c>
      <c r="E357" s="37">
        <f t="shared" si="18"/>
        <v>-3979</v>
      </c>
      <c r="F357" s="38">
        <f t="shared" si="19"/>
        <v>-3.9790000000000001</v>
      </c>
      <c r="G357" s="38">
        <f t="shared" si="20"/>
        <v>-0.12557858760000001</v>
      </c>
    </row>
    <row r="358" spans="1:7" x14ac:dyDescent="0.2">
      <c r="A358" s="36">
        <v>-100</v>
      </c>
      <c r="B358" s="37">
        <v>-3.6539533329999998E-4</v>
      </c>
      <c r="C358" s="36">
        <v>28</v>
      </c>
      <c r="D358" s="37">
        <v>4.9613875599999997E-5</v>
      </c>
      <c r="E358" s="37">
        <f t="shared" si="18"/>
        <v>-7958</v>
      </c>
      <c r="F358" s="38">
        <f t="shared" si="19"/>
        <v>-7.9580000000000002</v>
      </c>
      <c r="G358" s="38">
        <f t="shared" si="20"/>
        <v>-0.36539533329999996</v>
      </c>
    </row>
    <row r="359" spans="1:7" x14ac:dyDescent="0.2">
      <c r="A359" s="36">
        <v>-200</v>
      </c>
      <c r="B359" s="37">
        <v>-8.4940355229999999E-4</v>
      </c>
      <c r="C359" s="36">
        <v>28</v>
      </c>
      <c r="D359" s="37">
        <v>4.7514800879999999E-5</v>
      </c>
      <c r="E359" s="37">
        <f t="shared" si="18"/>
        <v>-15916</v>
      </c>
      <c r="F359" s="38">
        <f t="shared" si="19"/>
        <v>-15.916</v>
      </c>
      <c r="G359" s="38">
        <f t="shared" si="20"/>
        <v>-0.84940355229999998</v>
      </c>
    </row>
    <row r="360" spans="1:7" x14ac:dyDescent="0.2">
      <c r="A360" s="36">
        <v>-400</v>
      </c>
      <c r="B360" s="37">
        <v>-1.8097843140000001E-3</v>
      </c>
      <c r="C360" s="36">
        <v>28</v>
      </c>
      <c r="D360" s="37">
        <v>3.1448357770000001E-5</v>
      </c>
      <c r="E360" s="37">
        <f t="shared" si="18"/>
        <v>-31832</v>
      </c>
      <c r="F360" s="38">
        <f t="shared" si="19"/>
        <v>-31.832000000000001</v>
      </c>
      <c r="G360" s="38">
        <f t="shared" si="20"/>
        <v>-1.8097843140000001</v>
      </c>
    </row>
    <row r="361" spans="1:7" x14ac:dyDescent="0.2">
      <c r="A361" s="36">
        <v>-800</v>
      </c>
      <c r="B361" s="37">
        <v>-3.6582459009999999E-3</v>
      </c>
      <c r="C361" s="36">
        <v>28</v>
      </c>
      <c r="D361" s="37">
        <v>3.8106380049999999E-5</v>
      </c>
      <c r="E361" s="37">
        <f t="shared" si="18"/>
        <v>-63664</v>
      </c>
      <c r="F361" s="38">
        <f t="shared" si="19"/>
        <v>-63.664000000000001</v>
      </c>
      <c r="G361" s="38">
        <f t="shared" si="20"/>
        <v>-3.6582459009999999</v>
      </c>
    </row>
    <row r="362" spans="1:7" x14ac:dyDescent="0.2">
      <c r="A362" s="36">
        <v>-1400</v>
      </c>
      <c r="B362" s="37">
        <v>-6.4619478730000004E-3</v>
      </c>
      <c r="C362" s="36">
        <v>28</v>
      </c>
      <c r="D362" s="37">
        <v>5.7452733460000002E-5</v>
      </c>
      <c r="E362" s="37">
        <f t="shared" si="18"/>
        <v>-111412</v>
      </c>
      <c r="F362" s="38">
        <f t="shared" si="19"/>
        <v>-111.41200000000001</v>
      </c>
      <c r="G362" s="38">
        <f t="shared" si="20"/>
        <v>-6.4619478730000006</v>
      </c>
    </row>
    <row r="363" spans="1:7" x14ac:dyDescent="0.2">
      <c r="A363" s="36">
        <v>-2200</v>
      </c>
      <c r="B363" s="37">
        <v>-1.008302554E-2</v>
      </c>
      <c r="C363" s="36">
        <v>28</v>
      </c>
      <c r="D363" s="37">
        <v>3.9054329219999999E-5</v>
      </c>
      <c r="E363" s="37">
        <f t="shared" si="18"/>
        <v>-175076</v>
      </c>
      <c r="F363" s="38">
        <f t="shared" si="19"/>
        <v>-175.07599999999999</v>
      </c>
      <c r="G363" s="38">
        <f t="shared" si="20"/>
        <v>-10.08302554</v>
      </c>
    </row>
    <row r="364" spans="1:7" x14ac:dyDescent="0.2">
      <c r="A364" s="36">
        <v>-3000</v>
      </c>
      <c r="B364" s="37">
        <v>-1.366683005E-2</v>
      </c>
      <c r="C364" s="36">
        <v>28</v>
      </c>
      <c r="D364" s="37">
        <v>3.4576852249999999E-5</v>
      </c>
      <c r="E364" s="37">
        <f t="shared" si="18"/>
        <v>-238740</v>
      </c>
      <c r="F364" s="38">
        <f t="shared" si="19"/>
        <v>-238.74</v>
      </c>
      <c r="G364" s="38">
        <f t="shared" si="20"/>
        <v>-13.66683005</v>
      </c>
    </row>
    <row r="365" spans="1:7" x14ac:dyDescent="0.2">
      <c r="A365" s="36">
        <v>-3900</v>
      </c>
      <c r="B365" s="37">
        <v>-1.7525026150000001E-2</v>
      </c>
      <c r="C365" s="36">
        <v>28</v>
      </c>
      <c r="D365" s="37">
        <v>5.2569346960000001E-5</v>
      </c>
      <c r="E365" s="37">
        <f t="shared" si="18"/>
        <v>-310362</v>
      </c>
      <c r="F365" s="38">
        <f t="shared" si="19"/>
        <v>-310.36200000000002</v>
      </c>
      <c r="G365" s="38">
        <f t="shared" si="20"/>
        <v>-17.525026150000002</v>
      </c>
    </row>
    <row r="366" spans="1:7" x14ac:dyDescent="0.2">
      <c r="A366" s="36">
        <v>-3000</v>
      </c>
      <c r="B366" s="37">
        <v>-1.328706155E-2</v>
      </c>
      <c r="C366" s="36">
        <v>28</v>
      </c>
      <c r="D366" s="37">
        <v>2.408894261E-5</v>
      </c>
      <c r="E366" s="37">
        <f t="shared" si="18"/>
        <v>-238740</v>
      </c>
      <c r="F366" s="38">
        <f t="shared" si="19"/>
        <v>-238.74</v>
      </c>
      <c r="G366" s="38">
        <f t="shared" si="20"/>
        <v>-13.287061549999999</v>
      </c>
    </row>
    <row r="367" spans="1:7" x14ac:dyDescent="0.2">
      <c r="A367" s="36">
        <v>-2200</v>
      </c>
      <c r="B367" s="37">
        <v>-9.7001340390000003E-3</v>
      </c>
      <c r="C367" s="36">
        <v>28</v>
      </c>
      <c r="D367" s="37">
        <v>4.2693442700000003E-5</v>
      </c>
      <c r="E367" s="37">
        <f t="shared" si="18"/>
        <v>-175076</v>
      </c>
      <c r="F367" s="38">
        <f t="shared" si="19"/>
        <v>-175.07599999999999</v>
      </c>
      <c r="G367" s="38">
        <f t="shared" si="20"/>
        <v>-9.7001340389999999</v>
      </c>
    </row>
    <row r="368" spans="1:7" x14ac:dyDescent="0.2">
      <c r="A368" s="36">
        <v>-1400</v>
      </c>
      <c r="B368" s="37">
        <v>-6.2332736280000002E-3</v>
      </c>
      <c r="C368" s="36">
        <v>28</v>
      </c>
      <c r="D368" s="37">
        <v>4.0379503310000001E-5</v>
      </c>
      <c r="E368" s="37">
        <f t="shared" si="18"/>
        <v>-111412</v>
      </c>
      <c r="F368" s="38">
        <f t="shared" si="19"/>
        <v>-111.41200000000001</v>
      </c>
      <c r="G368" s="38">
        <f t="shared" si="20"/>
        <v>-6.2332736280000001</v>
      </c>
    </row>
    <row r="369" spans="1:7" x14ac:dyDescent="0.2">
      <c r="A369" s="36">
        <v>-800</v>
      </c>
      <c r="B369" s="37">
        <v>-3.5940164610000001E-3</v>
      </c>
      <c r="C369" s="36">
        <v>28</v>
      </c>
      <c r="D369" s="37">
        <v>3.1131300670000003E-5</v>
      </c>
      <c r="E369" s="37">
        <f t="shared" si="18"/>
        <v>-63664</v>
      </c>
      <c r="F369" s="38">
        <f t="shared" si="19"/>
        <v>-63.664000000000001</v>
      </c>
      <c r="G369" s="38">
        <f t="shared" si="20"/>
        <v>-3.5940164610000003</v>
      </c>
    </row>
    <row r="370" spans="1:7" x14ac:dyDescent="0.2">
      <c r="A370" s="36">
        <v>-400</v>
      </c>
      <c r="B370" s="37">
        <v>-1.8712792339999999E-3</v>
      </c>
      <c r="C370" s="36">
        <v>28</v>
      </c>
      <c r="D370" s="37">
        <v>3.8050894860000001E-5</v>
      </c>
      <c r="E370" s="37">
        <f t="shared" si="18"/>
        <v>-31832</v>
      </c>
      <c r="F370" s="38">
        <f t="shared" si="19"/>
        <v>-31.832000000000001</v>
      </c>
      <c r="G370" s="38">
        <f t="shared" si="20"/>
        <v>-1.871279234</v>
      </c>
    </row>
    <row r="371" spans="1:7" x14ac:dyDescent="0.2">
      <c r="A371" s="36">
        <v>-200</v>
      </c>
      <c r="B371" s="37">
        <v>-1.006353697E-3</v>
      </c>
      <c r="C371" s="36">
        <v>28</v>
      </c>
      <c r="D371" s="37">
        <v>4.5553940159999998E-5</v>
      </c>
      <c r="E371" s="37">
        <f t="shared" si="18"/>
        <v>-15916</v>
      </c>
      <c r="F371" s="38">
        <f t="shared" si="19"/>
        <v>-15.916</v>
      </c>
      <c r="G371" s="38">
        <f t="shared" si="20"/>
        <v>-1.006353697</v>
      </c>
    </row>
    <row r="372" spans="1:7" x14ac:dyDescent="0.2">
      <c r="A372" s="36">
        <v>-100</v>
      </c>
      <c r="B372" s="37">
        <v>-5.8256564199999999E-4</v>
      </c>
      <c r="C372" s="36">
        <v>28</v>
      </c>
      <c r="D372" s="37">
        <v>4.2711330099999999E-5</v>
      </c>
      <c r="E372" s="37">
        <f t="shared" si="18"/>
        <v>-7958</v>
      </c>
      <c r="F372" s="38">
        <f t="shared" si="19"/>
        <v>-7.9580000000000002</v>
      </c>
      <c r="G372" s="38">
        <f t="shared" si="20"/>
        <v>-0.58256564199999994</v>
      </c>
    </row>
    <row r="373" spans="1:7" x14ac:dyDescent="0.2">
      <c r="A373" s="36">
        <v>-50</v>
      </c>
      <c r="B373" s="37">
        <v>-3.3980632829999998E-4</v>
      </c>
      <c r="C373" s="36">
        <v>28</v>
      </c>
      <c r="D373" s="37">
        <v>3.6191840750000001E-5</v>
      </c>
      <c r="E373" s="37">
        <f t="shared" si="18"/>
        <v>-3979</v>
      </c>
      <c r="F373" s="38">
        <f t="shared" si="19"/>
        <v>-3.9790000000000001</v>
      </c>
      <c r="G373" s="38">
        <f t="shared" si="20"/>
        <v>-0.33980632829999996</v>
      </c>
    </row>
    <row r="374" spans="1:7" x14ac:dyDescent="0.2">
      <c r="A374" s="36">
        <v>0</v>
      </c>
      <c r="B374" s="37">
        <v>-1.0247934410000001E-4</v>
      </c>
      <c r="C374" s="36">
        <v>28</v>
      </c>
      <c r="D374" s="37">
        <v>4.7670268880000001E-5</v>
      </c>
      <c r="E374" s="37">
        <f t="shared" si="18"/>
        <v>0</v>
      </c>
      <c r="F374" s="38">
        <f t="shared" si="19"/>
        <v>0</v>
      </c>
      <c r="G374" s="38">
        <f t="shared" si="20"/>
        <v>-0.10247934410000001</v>
      </c>
    </row>
    <row r="375" spans="1:7" x14ac:dyDescent="0.2">
      <c r="A375" s="36">
        <v>50</v>
      </c>
      <c r="B375" s="37">
        <v>1.3743751700000001E-4</v>
      </c>
      <c r="C375" s="36">
        <v>28</v>
      </c>
      <c r="D375" s="37">
        <v>6.8653990919999994E-5</v>
      </c>
      <c r="E375" s="37">
        <f t="shared" si="18"/>
        <v>3979</v>
      </c>
      <c r="F375" s="38">
        <f t="shared" si="19"/>
        <v>3.9790000000000001</v>
      </c>
      <c r="G375" s="38">
        <f t="shared" si="20"/>
        <v>0.13743751700000001</v>
      </c>
    </row>
    <row r="376" spans="1:7" x14ac:dyDescent="0.2">
      <c r="A376" s="36">
        <v>100</v>
      </c>
      <c r="B376" s="37">
        <v>3.5954808470000001E-4</v>
      </c>
      <c r="C376" s="36">
        <v>28</v>
      </c>
      <c r="D376" s="37">
        <v>3.8844503940000003E-5</v>
      </c>
      <c r="E376" s="37">
        <f t="shared" si="18"/>
        <v>7958</v>
      </c>
      <c r="F376" s="38">
        <f t="shared" si="19"/>
        <v>7.9580000000000002</v>
      </c>
      <c r="G376" s="38">
        <f t="shared" si="20"/>
        <v>0.35954808469999999</v>
      </c>
    </row>
    <row r="377" spans="1:7" x14ac:dyDescent="0.2">
      <c r="A377" s="36">
        <v>200</v>
      </c>
      <c r="B377" s="37">
        <v>8.2251690570000005E-4</v>
      </c>
      <c r="C377" s="36">
        <v>28</v>
      </c>
      <c r="D377" s="37">
        <v>2.604469389E-5</v>
      </c>
      <c r="E377" s="37">
        <f t="shared" si="18"/>
        <v>15916</v>
      </c>
      <c r="F377" s="38">
        <f t="shared" si="19"/>
        <v>15.916</v>
      </c>
      <c r="G377" s="38">
        <f t="shared" si="20"/>
        <v>0.82251690570000002</v>
      </c>
    </row>
    <row r="378" spans="1:7" x14ac:dyDescent="0.2">
      <c r="A378" s="36">
        <v>400</v>
      </c>
      <c r="B378" s="37">
        <v>1.7325698470000001E-3</v>
      </c>
      <c r="C378" s="36">
        <v>28</v>
      </c>
      <c r="D378" s="37">
        <v>3.291938774E-5</v>
      </c>
      <c r="E378" s="37">
        <f t="shared" si="18"/>
        <v>31832</v>
      </c>
      <c r="F378" s="38">
        <f t="shared" si="19"/>
        <v>31.832000000000001</v>
      </c>
      <c r="G378" s="38">
        <f t="shared" si="20"/>
        <v>1.7325698470000002</v>
      </c>
    </row>
    <row r="379" spans="1:7" x14ac:dyDescent="0.2">
      <c r="A379" s="36">
        <v>800</v>
      </c>
      <c r="B379" s="37">
        <v>3.5333301039999999E-3</v>
      </c>
      <c r="C379" s="36">
        <v>28</v>
      </c>
      <c r="D379" s="37">
        <v>4.5159282019999997E-5</v>
      </c>
      <c r="E379" s="37">
        <f t="shared" si="18"/>
        <v>63664</v>
      </c>
      <c r="F379" s="38">
        <f t="shared" si="19"/>
        <v>63.664000000000001</v>
      </c>
      <c r="G379" s="38">
        <f t="shared" si="20"/>
        <v>3.533330104</v>
      </c>
    </row>
    <row r="380" spans="1:7" x14ac:dyDescent="0.2">
      <c r="A380" s="36">
        <v>1400</v>
      </c>
      <c r="B380" s="37">
        <v>6.2180616560000004E-3</v>
      </c>
      <c r="C380" s="36">
        <v>28</v>
      </c>
      <c r="D380" s="37">
        <v>4.6500365659999999E-5</v>
      </c>
      <c r="E380" s="37">
        <f t="shared" si="18"/>
        <v>111412</v>
      </c>
      <c r="F380" s="38">
        <f t="shared" si="19"/>
        <v>111.41200000000001</v>
      </c>
      <c r="G380" s="38">
        <f t="shared" si="20"/>
        <v>6.2180616560000006</v>
      </c>
    </row>
    <row r="381" spans="1:7" x14ac:dyDescent="0.2">
      <c r="A381" s="36">
        <v>2200</v>
      </c>
      <c r="B381" s="37">
        <v>9.7489286799999995E-3</v>
      </c>
      <c r="C381" s="36">
        <v>28</v>
      </c>
      <c r="D381" s="37">
        <v>3.2429428020000001E-5</v>
      </c>
      <c r="E381" s="37">
        <f t="shared" si="18"/>
        <v>175076</v>
      </c>
      <c r="F381" s="38">
        <f t="shared" si="19"/>
        <v>175.07599999999999</v>
      </c>
      <c r="G381" s="38">
        <f t="shared" si="20"/>
        <v>9.7489286799999988</v>
      </c>
    </row>
    <row r="382" spans="1:7" x14ac:dyDescent="0.2">
      <c r="A382" s="36">
        <v>3000</v>
      </c>
      <c r="B382" s="37">
        <v>1.3197712570000001E-2</v>
      </c>
      <c r="C382" s="36">
        <v>28</v>
      </c>
      <c r="D382" s="37">
        <v>4.1763458519999997E-5</v>
      </c>
      <c r="E382" s="37">
        <f t="shared" si="18"/>
        <v>238740</v>
      </c>
      <c r="F382" s="38">
        <f t="shared" si="19"/>
        <v>238.74</v>
      </c>
      <c r="G382" s="38">
        <f t="shared" si="20"/>
        <v>13.19771257</v>
      </c>
    </row>
    <row r="383" spans="1:7" x14ac:dyDescent="0.2">
      <c r="A383" s="36">
        <v>3900</v>
      </c>
      <c r="B383" s="37">
        <v>1.6954241540000001E-2</v>
      </c>
      <c r="C383" s="36">
        <v>28</v>
      </c>
      <c r="D383" s="37">
        <v>2.7092716029999999E-5</v>
      </c>
      <c r="E383" s="37">
        <f t="shared" si="18"/>
        <v>310362</v>
      </c>
      <c r="F383" s="38">
        <f t="shared" si="19"/>
        <v>310.36200000000002</v>
      </c>
      <c r="G383" s="38">
        <f t="shared" si="20"/>
        <v>16.954241540000002</v>
      </c>
    </row>
    <row r="386" spans="1:7" x14ac:dyDescent="0.2">
      <c r="A386" s="36" t="s">
        <v>265</v>
      </c>
      <c r="B386" s="36" t="s">
        <v>266</v>
      </c>
    </row>
    <row r="388" spans="1:7" x14ac:dyDescent="0.2">
      <c r="A388" s="36" t="s">
        <v>311</v>
      </c>
    </row>
    <row r="389" spans="1:7" s="55" customFormat="1" ht="33.75" customHeight="1" x14ac:dyDescent="0.25">
      <c r="A389" s="55" t="s">
        <v>305</v>
      </c>
      <c r="B389" s="55" t="s">
        <v>306</v>
      </c>
      <c r="C389" s="55" t="s">
        <v>307</v>
      </c>
      <c r="D389" s="55" t="s">
        <v>251</v>
      </c>
      <c r="E389" s="41" t="s">
        <v>308</v>
      </c>
      <c r="F389" s="42" t="s">
        <v>321</v>
      </c>
      <c r="G389" s="42" t="s">
        <v>322</v>
      </c>
    </row>
    <row r="390" spans="1:7" x14ac:dyDescent="0.2">
      <c r="A390" s="36">
        <v>12.21</v>
      </c>
      <c r="B390" s="37">
        <v>2.9490901869999998E-4</v>
      </c>
      <c r="C390" s="36">
        <v>23</v>
      </c>
      <c r="D390" s="37">
        <v>2.1805642779999999E-4</v>
      </c>
      <c r="E390" s="37">
        <f t="shared" ref="E390:E449" si="21">A390*79.58</f>
        <v>971.67180000000008</v>
      </c>
      <c r="F390" s="38">
        <f t="shared" ref="F390:F449" si="22">E390/1000</f>
        <v>0.97167180000000009</v>
      </c>
      <c r="G390" s="38">
        <f t="shared" ref="G390:G449" si="23">B390*1000</f>
        <v>0.29490901869999997</v>
      </c>
    </row>
    <row r="391" spans="1:7" x14ac:dyDescent="0.2">
      <c r="A391" s="36">
        <v>101.5</v>
      </c>
      <c r="B391" s="37">
        <v>8.0305887350000003E-4</v>
      </c>
      <c r="C391" s="36">
        <v>23</v>
      </c>
      <c r="D391" s="37">
        <v>2.4790392379999999E-4</v>
      </c>
      <c r="E391" s="37">
        <f t="shared" si="21"/>
        <v>8077.37</v>
      </c>
      <c r="F391" s="38">
        <f t="shared" si="22"/>
        <v>8.0773700000000002</v>
      </c>
      <c r="G391" s="38">
        <f t="shared" si="23"/>
        <v>0.80305887350000005</v>
      </c>
    </row>
    <row r="392" spans="1:7" x14ac:dyDescent="0.2">
      <c r="A392" s="36">
        <v>195.5</v>
      </c>
      <c r="B392" s="37">
        <v>1.196191784E-3</v>
      </c>
      <c r="C392" s="36">
        <v>23</v>
      </c>
      <c r="D392" s="37">
        <v>2.5033399689999999E-4</v>
      </c>
      <c r="E392" s="37">
        <f t="shared" si="21"/>
        <v>15557.89</v>
      </c>
      <c r="F392" s="38">
        <f t="shared" si="22"/>
        <v>15.557889999999999</v>
      </c>
      <c r="G392" s="38">
        <f t="shared" si="23"/>
        <v>1.196191784</v>
      </c>
    </row>
    <row r="393" spans="1:7" x14ac:dyDescent="0.2">
      <c r="A393" s="36">
        <v>480</v>
      </c>
      <c r="B393" s="37">
        <v>2.5544298059999998E-3</v>
      </c>
      <c r="C393" s="36">
        <v>23</v>
      </c>
      <c r="D393" s="37">
        <v>1.7607490070000001E-4</v>
      </c>
      <c r="E393" s="37">
        <f t="shared" si="21"/>
        <v>38198.400000000001</v>
      </c>
      <c r="F393" s="38">
        <f t="shared" si="22"/>
        <v>38.198399999999999</v>
      </c>
      <c r="G393" s="38">
        <f t="shared" si="23"/>
        <v>2.5544298059999999</v>
      </c>
    </row>
    <row r="394" spans="1:7" x14ac:dyDescent="0.2">
      <c r="A394" s="36">
        <v>638</v>
      </c>
      <c r="B394" s="37">
        <v>3.1865981899999998E-3</v>
      </c>
      <c r="C394" s="36">
        <v>23</v>
      </c>
      <c r="D394" s="37">
        <v>3.084543859E-4</v>
      </c>
      <c r="E394" s="37">
        <f t="shared" si="21"/>
        <v>50772.04</v>
      </c>
      <c r="F394" s="38">
        <f t="shared" si="22"/>
        <v>50.772040000000004</v>
      </c>
      <c r="G394" s="38">
        <f t="shared" si="23"/>
        <v>3.1865981899999998</v>
      </c>
    </row>
    <row r="395" spans="1:7" x14ac:dyDescent="0.2">
      <c r="A395" s="36">
        <v>958</v>
      </c>
      <c r="B395" s="37">
        <v>4.6286789909999997E-3</v>
      </c>
      <c r="C395" s="36">
        <v>23</v>
      </c>
      <c r="D395" s="37">
        <v>1.226646314E-4</v>
      </c>
      <c r="E395" s="37">
        <f t="shared" si="21"/>
        <v>76237.64</v>
      </c>
      <c r="F395" s="38">
        <f t="shared" si="22"/>
        <v>76.237639999999999</v>
      </c>
      <c r="G395" s="38">
        <f t="shared" si="23"/>
        <v>4.6286789910000001</v>
      </c>
    </row>
    <row r="396" spans="1:7" x14ac:dyDescent="0.2">
      <c r="A396" s="36">
        <v>1603</v>
      </c>
      <c r="B396" s="37">
        <v>7.3902386880000002E-3</v>
      </c>
      <c r="C396" s="36">
        <v>23</v>
      </c>
      <c r="D396" s="37">
        <v>2.5206006029999999E-4</v>
      </c>
      <c r="E396" s="37">
        <f t="shared" si="21"/>
        <v>127566.73999999999</v>
      </c>
      <c r="F396" s="38">
        <f t="shared" si="22"/>
        <v>127.56674</v>
      </c>
      <c r="G396" s="38">
        <f t="shared" si="23"/>
        <v>7.3902386880000002</v>
      </c>
    </row>
    <row r="397" spans="1:7" x14ac:dyDescent="0.2">
      <c r="A397" s="36">
        <v>2570</v>
      </c>
      <c r="B397" s="37">
        <v>1.1538027920000001E-2</v>
      </c>
      <c r="C397" s="36">
        <v>23</v>
      </c>
      <c r="D397" s="37">
        <v>1.5878826999999999E-4</v>
      </c>
      <c r="E397" s="37">
        <f t="shared" si="21"/>
        <v>204520.6</v>
      </c>
      <c r="F397" s="38">
        <f t="shared" si="22"/>
        <v>204.5206</v>
      </c>
      <c r="G397" s="38">
        <f t="shared" si="23"/>
        <v>11.538027920000001</v>
      </c>
    </row>
    <row r="398" spans="1:7" x14ac:dyDescent="0.2">
      <c r="A398" s="36">
        <v>3870</v>
      </c>
      <c r="B398" s="37">
        <v>1.6849976900000001E-2</v>
      </c>
      <c r="C398" s="36">
        <v>23</v>
      </c>
      <c r="D398" s="37">
        <v>2.368021935E-4</v>
      </c>
      <c r="E398" s="37">
        <f t="shared" si="21"/>
        <v>307974.59999999998</v>
      </c>
      <c r="F398" s="38">
        <f t="shared" si="22"/>
        <v>307.97459999999995</v>
      </c>
      <c r="G398" s="38">
        <f t="shared" si="23"/>
        <v>16.849976900000001</v>
      </c>
    </row>
    <row r="399" spans="1:7" x14ac:dyDescent="0.2">
      <c r="A399" s="36">
        <v>5440</v>
      </c>
      <c r="B399" s="37">
        <v>2.3037786540000001E-2</v>
      </c>
      <c r="C399" s="36">
        <v>23</v>
      </c>
      <c r="D399" s="37">
        <v>2.6196253919999999E-4</v>
      </c>
      <c r="E399" s="37">
        <f t="shared" si="21"/>
        <v>432915.20000000001</v>
      </c>
      <c r="F399" s="38">
        <f t="shared" si="22"/>
        <v>432.91520000000003</v>
      </c>
      <c r="G399" s="38">
        <f t="shared" si="23"/>
        <v>23.037786539999999</v>
      </c>
    </row>
    <row r="400" spans="1:7" x14ac:dyDescent="0.2">
      <c r="A400" s="36">
        <v>6990</v>
      </c>
      <c r="B400" s="37">
        <v>2.9702789019999998E-2</v>
      </c>
      <c r="C400" s="36">
        <v>23</v>
      </c>
      <c r="D400" s="37">
        <v>2.1141794199999999E-4</v>
      </c>
      <c r="E400" s="37">
        <f t="shared" si="21"/>
        <v>556264.19999999995</v>
      </c>
      <c r="F400" s="38">
        <f t="shared" si="22"/>
        <v>556.26419999999996</v>
      </c>
      <c r="G400" s="38">
        <f t="shared" si="23"/>
        <v>29.702789019999997</v>
      </c>
    </row>
    <row r="401" spans="1:7" x14ac:dyDescent="0.2">
      <c r="A401" s="36">
        <v>8440</v>
      </c>
      <c r="B401" s="37">
        <v>3.5968175249999998E-2</v>
      </c>
      <c r="C401" s="36">
        <v>23</v>
      </c>
      <c r="D401" s="37">
        <v>3.1865825259999998E-4</v>
      </c>
      <c r="E401" s="37">
        <f t="shared" si="21"/>
        <v>671655.2</v>
      </c>
      <c r="F401" s="38">
        <f t="shared" si="22"/>
        <v>671.65519999999992</v>
      </c>
      <c r="G401" s="38">
        <f t="shared" si="23"/>
        <v>35.968175249999994</v>
      </c>
    </row>
    <row r="402" spans="1:7" x14ac:dyDescent="0.2">
      <c r="A402" s="36">
        <v>7020</v>
      </c>
      <c r="B402" s="37">
        <v>2.9930283750000002E-2</v>
      </c>
      <c r="C402" s="36">
        <v>23</v>
      </c>
      <c r="D402" s="37">
        <v>1.6256716139999999E-4</v>
      </c>
      <c r="E402" s="37">
        <f t="shared" si="21"/>
        <v>558651.6</v>
      </c>
      <c r="F402" s="38">
        <f t="shared" si="22"/>
        <v>558.65160000000003</v>
      </c>
      <c r="G402" s="38">
        <f t="shared" si="23"/>
        <v>29.930283750000001</v>
      </c>
    </row>
    <row r="403" spans="1:7" x14ac:dyDescent="0.2">
      <c r="A403" s="36">
        <v>5470</v>
      </c>
      <c r="B403" s="37">
        <v>2.3547536809999998E-2</v>
      </c>
      <c r="C403" s="36">
        <v>23</v>
      </c>
      <c r="D403" s="37">
        <v>3.0668449419999998E-4</v>
      </c>
      <c r="E403" s="37">
        <f t="shared" si="21"/>
        <v>435302.6</v>
      </c>
      <c r="F403" s="38">
        <f t="shared" si="22"/>
        <v>435.30259999999998</v>
      </c>
      <c r="G403" s="38">
        <f t="shared" si="23"/>
        <v>23.547536809999997</v>
      </c>
    </row>
    <row r="404" spans="1:7" x14ac:dyDescent="0.2">
      <c r="A404" s="36">
        <v>3890</v>
      </c>
      <c r="B404" s="37">
        <v>1.6946940970000001E-2</v>
      </c>
      <c r="C404" s="36">
        <v>23</v>
      </c>
      <c r="D404" s="37">
        <v>1.9260893380000001E-4</v>
      </c>
      <c r="E404" s="37">
        <f t="shared" si="21"/>
        <v>309566.2</v>
      </c>
      <c r="F404" s="38">
        <f t="shared" si="22"/>
        <v>309.56620000000004</v>
      </c>
      <c r="G404" s="38">
        <f t="shared" si="23"/>
        <v>16.94694097</v>
      </c>
    </row>
    <row r="405" spans="1:7" x14ac:dyDescent="0.2">
      <c r="A405" s="36">
        <v>2600</v>
      </c>
      <c r="B405" s="37">
        <v>1.1535940450000001E-2</v>
      </c>
      <c r="C405" s="36">
        <v>23</v>
      </c>
      <c r="D405" s="37">
        <v>3.1149436749999999E-4</v>
      </c>
      <c r="E405" s="37">
        <f t="shared" si="21"/>
        <v>206908</v>
      </c>
      <c r="F405" s="38">
        <f t="shared" si="22"/>
        <v>206.90799999999999</v>
      </c>
      <c r="G405" s="38">
        <f t="shared" si="23"/>
        <v>11.53594045</v>
      </c>
    </row>
    <row r="406" spans="1:7" x14ac:dyDescent="0.2">
      <c r="A406" s="36">
        <v>1628</v>
      </c>
      <c r="B406" s="37">
        <v>7.4981972059999999E-3</v>
      </c>
      <c r="C406" s="36">
        <v>23</v>
      </c>
      <c r="D406" s="37">
        <v>1.730218635E-4</v>
      </c>
      <c r="E406" s="37">
        <f t="shared" si="21"/>
        <v>129556.23999999999</v>
      </c>
      <c r="F406" s="38">
        <f t="shared" si="22"/>
        <v>129.55624</v>
      </c>
      <c r="G406" s="38">
        <f t="shared" si="23"/>
        <v>7.4981972059999995</v>
      </c>
    </row>
    <row r="407" spans="1:7" x14ac:dyDescent="0.2">
      <c r="A407" s="36">
        <v>984</v>
      </c>
      <c r="B407" s="37">
        <v>4.7919568979999999E-3</v>
      </c>
      <c r="C407" s="36">
        <v>23</v>
      </c>
      <c r="D407" s="37">
        <v>2.9775671969999999E-4</v>
      </c>
      <c r="E407" s="37">
        <f t="shared" si="21"/>
        <v>78306.720000000001</v>
      </c>
      <c r="F407" s="38">
        <f t="shared" si="22"/>
        <v>78.306719999999999</v>
      </c>
      <c r="G407" s="38">
        <f t="shared" si="23"/>
        <v>4.7919568979999996</v>
      </c>
    </row>
    <row r="408" spans="1:7" x14ac:dyDescent="0.2">
      <c r="A408" s="36">
        <v>661</v>
      </c>
      <c r="B408" s="37">
        <v>3.16640386E-3</v>
      </c>
      <c r="C408" s="36">
        <v>23</v>
      </c>
      <c r="D408" s="37">
        <v>2.073868437E-4</v>
      </c>
      <c r="E408" s="37">
        <f t="shared" si="21"/>
        <v>52602.38</v>
      </c>
      <c r="F408" s="38">
        <f t="shared" si="22"/>
        <v>52.602379999999997</v>
      </c>
      <c r="G408" s="38">
        <f t="shared" si="23"/>
        <v>3.16640386</v>
      </c>
    </row>
    <row r="409" spans="1:7" x14ac:dyDescent="0.2">
      <c r="A409" s="36">
        <v>499</v>
      </c>
      <c r="B409" s="37">
        <v>2.203861253E-3</v>
      </c>
      <c r="C409" s="36">
        <v>23</v>
      </c>
      <c r="D409" s="37">
        <v>1.3483173719999999E-4</v>
      </c>
      <c r="E409" s="37">
        <f t="shared" si="21"/>
        <v>39710.42</v>
      </c>
      <c r="F409" s="38">
        <f t="shared" si="22"/>
        <v>39.710419999999999</v>
      </c>
      <c r="G409" s="38">
        <f t="shared" si="23"/>
        <v>2.2038612529999999</v>
      </c>
    </row>
    <row r="410" spans="1:7" x14ac:dyDescent="0.2">
      <c r="A410" s="36">
        <v>338</v>
      </c>
      <c r="B410" s="37">
        <v>1.9212164329999999E-3</v>
      </c>
      <c r="C410" s="36">
        <v>23</v>
      </c>
      <c r="D410" s="37">
        <v>3.1254395420000003E-4</v>
      </c>
      <c r="E410" s="37">
        <f t="shared" si="21"/>
        <v>26898.04</v>
      </c>
      <c r="F410" s="38">
        <f t="shared" si="22"/>
        <v>26.898040000000002</v>
      </c>
      <c r="G410" s="38">
        <f t="shared" si="23"/>
        <v>1.9212164329999999</v>
      </c>
    </row>
    <row r="411" spans="1:7" x14ac:dyDescent="0.2">
      <c r="A411" s="36">
        <v>206</v>
      </c>
      <c r="B411" s="37">
        <v>1.305553409E-3</v>
      </c>
      <c r="C411" s="36">
        <v>23</v>
      </c>
      <c r="D411" s="37">
        <v>2.0331113109999999E-4</v>
      </c>
      <c r="E411" s="37">
        <f t="shared" si="21"/>
        <v>16393.48</v>
      </c>
      <c r="F411" s="38">
        <f t="shared" si="22"/>
        <v>16.39348</v>
      </c>
      <c r="G411" s="38">
        <f t="shared" si="23"/>
        <v>1.3055534090000001</v>
      </c>
    </row>
    <row r="412" spans="1:7" x14ac:dyDescent="0.2">
      <c r="A412" s="36">
        <v>113.8</v>
      </c>
      <c r="B412" s="37">
        <v>8.3656496580000001E-4</v>
      </c>
      <c r="C412" s="36">
        <v>23</v>
      </c>
      <c r="D412" s="37">
        <v>2.1390577230000001E-4</v>
      </c>
      <c r="E412" s="37">
        <f t="shared" si="21"/>
        <v>9056.2039999999997</v>
      </c>
      <c r="F412" s="38">
        <f t="shared" si="22"/>
        <v>9.0562039999999993</v>
      </c>
      <c r="G412" s="38">
        <f t="shared" si="23"/>
        <v>0.83656496580000006</v>
      </c>
    </row>
    <row r="413" spans="1:7" x14ac:dyDescent="0.2">
      <c r="A413" s="36">
        <v>20.399999999999999</v>
      </c>
      <c r="B413" s="37">
        <v>3.3908802070000001E-4</v>
      </c>
      <c r="C413" s="36">
        <v>23</v>
      </c>
      <c r="D413" s="37">
        <v>2.8248962940000003E-4</v>
      </c>
      <c r="E413" s="37">
        <f t="shared" si="21"/>
        <v>1623.4319999999998</v>
      </c>
      <c r="F413" s="38">
        <f t="shared" si="22"/>
        <v>1.6234319999999998</v>
      </c>
      <c r="G413" s="38">
        <f t="shared" si="23"/>
        <v>0.33908802069999999</v>
      </c>
    </row>
    <row r="414" spans="1:7" x14ac:dyDescent="0.2">
      <c r="A414" s="36">
        <v>-70.7</v>
      </c>
      <c r="B414" s="37">
        <v>-1.176426607E-4</v>
      </c>
      <c r="C414" s="36">
        <v>23</v>
      </c>
      <c r="D414" s="37">
        <v>1.2890602559999999E-4</v>
      </c>
      <c r="E414" s="37">
        <f t="shared" si="21"/>
        <v>-5626.3060000000005</v>
      </c>
      <c r="F414" s="38">
        <f t="shared" si="22"/>
        <v>-5.6263060000000005</v>
      </c>
      <c r="G414" s="38">
        <f t="shared" si="23"/>
        <v>-0.1176426607</v>
      </c>
    </row>
    <row r="415" spans="1:7" x14ac:dyDescent="0.2">
      <c r="A415" s="36">
        <v>-167.5</v>
      </c>
      <c r="B415" s="37">
        <v>-6.7030164740000003E-4</v>
      </c>
      <c r="C415" s="36">
        <v>23</v>
      </c>
      <c r="D415" s="37">
        <v>2.6164907309999999E-4</v>
      </c>
      <c r="E415" s="37">
        <f t="shared" si="21"/>
        <v>-13329.65</v>
      </c>
      <c r="F415" s="38">
        <f t="shared" si="22"/>
        <v>-13.329649999999999</v>
      </c>
      <c r="G415" s="38">
        <f t="shared" si="23"/>
        <v>-0.67030164739999998</v>
      </c>
    </row>
    <row r="416" spans="1:7" x14ac:dyDescent="0.2">
      <c r="A416" s="36">
        <v>-297</v>
      </c>
      <c r="B416" s="37">
        <v>-1.288286378E-3</v>
      </c>
      <c r="C416" s="36">
        <v>23</v>
      </c>
      <c r="D416" s="37">
        <v>2.067495534E-4</v>
      </c>
      <c r="E416" s="37">
        <f t="shared" si="21"/>
        <v>-23635.26</v>
      </c>
      <c r="F416" s="38">
        <f t="shared" si="22"/>
        <v>-23.635259999999999</v>
      </c>
      <c r="G416" s="38">
        <f t="shared" si="23"/>
        <v>-1.288286378</v>
      </c>
    </row>
    <row r="417" spans="1:7" x14ac:dyDescent="0.2">
      <c r="A417" s="36">
        <v>-457</v>
      </c>
      <c r="B417" s="37">
        <v>-2.0614997380000001E-3</v>
      </c>
      <c r="C417" s="36">
        <v>23</v>
      </c>
      <c r="D417" s="37">
        <v>1.8071577440000001E-4</v>
      </c>
      <c r="E417" s="37">
        <f t="shared" si="21"/>
        <v>-36368.06</v>
      </c>
      <c r="F417" s="38">
        <f t="shared" si="22"/>
        <v>-36.36806</v>
      </c>
      <c r="G417" s="38">
        <f t="shared" si="23"/>
        <v>-2.0614997380000002</v>
      </c>
    </row>
    <row r="418" spans="1:7" x14ac:dyDescent="0.2">
      <c r="A418" s="36">
        <v>-620</v>
      </c>
      <c r="B418" s="37">
        <v>-2.8894686540000001E-3</v>
      </c>
      <c r="C418" s="36">
        <v>23</v>
      </c>
      <c r="D418" s="37">
        <v>2.7777740949999998E-4</v>
      </c>
      <c r="E418" s="37">
        <f t="shared" si="21"/>
        <v>-49339.6</v>
      </c>
      <c r="F418" s="38">
        <f t="shared" si="22"/>
        <v>-49.339599999999997</v>
      </c>
      <c r="G418" s="38">
        <f t="shared" si="23"/>
        <v>-2.8894686539999999</v>
      </c>
    </row>
    <row r="419" spans="1:7" x14ac:dyDescent="0.2">
      <c r="A419" s="36">
        <v>-939</v>
      </c>
      <c r="B419" s="37">
        <v>-4.2873012760000001E-3</v>
      </c>
      <c r="C419" s="36">
        <v>23</v>
      </c>
      <c r="D419" s="37">
        <v>1.334607737E-4</v>
      </c>
      <c r="E419" s="37">
        <f t="shared" si="21"/>
        <v>-74725.62</v>
      </c>
      <c r="F419" s="38">
        <f t="shared" si="22"/>
        <v>-74.725619999999992</v>
      </c>
      <c r="G419" s="38">
        <f t="shared" si="23"/>
        <v>-4.287301276</v>
      </c>
    </row>
    <row r="420" spans="1:7" x14ac:dyDescent="0.2">
      <c r="A420" s="36">
        <v>-1587</v>
      </c>
      <c r="B420" s="37">
        <v>-7.1078590790000003E-3</v>
      </c>
      <c r="C420" s="36">
        <v>23</v>
      </c>
      <c r="D420" s="37">
        <v>2.6752531879999997E-4</v>
      </c>
      <c r="E420" s="37">
        <f t="shared" si="21"/>
        <v>-126293.45999999999</v>
      </c>
      <c r="F420" s="38">
        <f t="shared" si="22"/>
        <v>-126.29346</v>
      </c>
      <c r="G420" s="38">
        <f t="shared" si="23"/>
        <v>-7.1078590790000007</v>
      </c>
    </row>
    <row r="421" spans="1:7" x14ac:dyDescent="0.2">
      <c r="A421" s="36">
        <v>-2540</v>
      </c>
      <c r="B421" s="37">
        <v>-1.1112458509999999E-2</v>
      </c>
      <c r="C421" s="36">
        <v>23</v>
      </c>
      <c r="D421" s="37">
        <v>2.5691670120000002E-4</v>
      </c>
      <c r="E421" s="37">
        <f t="shared" si="21"/>
        <v>-202133.19999999998</v>
      </c>
      <c r="F421" s="38">
        <f t="shared" si="22"/>
        <v>-202.13319999999999</v>
      </c>
      <c r="G421" s="38">
        <f t="shared" si="23"/>
        <v>-11.11245851</v>
      </c>
    </row>
    <row r="422" spans="1:7" x14ac:dyDescent="0.2">
      <c r="A422" s="36">
        <v>-3850</v>
      </c>
      <c r="B422" s="37">
        <v>-1.6526338049999999E-2</v>
      </c>
      <c r="C422" s="36">
        <v>23</v>
      </c>
      <c r="D422" s="37">
        <v>1.2371468400000001E-4</v>
      </c>
      <c r="E422" s="37">
        <f t="shared" si="21"/>
        <v>-306383</v>
      </c>
      <c r="F422" s="38">
        <f t="shared" si="22"/>
        <v>-306.38299999999998</v>
      </c>
      <c r="G422" s="38">
        <f t="shared" si="23"/>
        <v>-16.52633805</v>
      </c>
    </row>
    <row r="423" spans="1:7" x14ac:dyDescent="0.2">
      <c r="A423" s="36">
        <v>-5450</v>
      </c>
      <c r="B423" s="37">
        <v>-2.3199532969999999E-2</v>
      </c>
      <c r="C423" s="36">
        <v>23</v>
      </c>
      <c r="D423" s="37">
        <v>2.8445186839999999E-4</v>
      </c>
      <c r="E423" s="37">
        <f t="shared" si="21"/>
        <v>-433711</v>
      </c>
      <c r="F423" s="38">
        <f t="shared" si="22"/>
        <v>-433.71100000000001</v>
      </c>
      <c r="G423" s="38">
        <f t="shared" si="23"/>
        <v>-23.19953297</v>
      </c>
    </row>
    <row r="424" spans="1:7" x14ac:dyDescent="0.2">
      <c r="A424" s="36">
        <v>-6980</v>
      </c>
      <c r="B424" s="37">
        <v>-2.9626605180000001E-2</v>
      </c>
      <c r="C424" s="36">
        <v>23</v>
      </c>
      <c r="D424" s="37">
        <v>1.311614988E-4</v>
      </c>
      <c r="E424" s="37">
        <f t="shared" si="21"/>
        <v>-555468.4</v>
      </c>
      <c r="F424" s="38">
        <f t="shared" si="22"/>
        <v>-555.46839999999997</v>
      </c>
      <c r="G424" s="38">
        <f t="shared" si="23"/>
        <v>-29.626605180000002</v>
      </c>
    </row>
    <row r="425" spans="1:7" x14ac:dyDescent="0.2">
      <c r="A425" s="36">
        <v>-8450</v>
      </c>
      <c r="B425" s="37">
        <v>-3.5658020149999997E-2</v>
      </c>
      <c r="C425" s="36">
        <v>23</v>
      </c>
      <c r="D425" s="37">
        <v>2.5463445149999999E-4</v>
      </c>
      <c r="E425" s="37">
        <f t="shared" si="21"/>
        <v>-672451</v>
      </c>
      <c r="F425" s="38">
        <f t="shared" si="22"/>
        <v>-672.45100000000002</v>
      </c>
      <c r="G425" s="38">
        <f t="shared" si="23"/>
        <v>-35.658020149999999</v>
      </c>
    </row>
    <row r="426" spans="1:7" x14ac:dyDescent="0.2">
      <c r="A426" s="36">
        <v>-7020</v>
      </c>
      <c r="B426" s="37">
        <v>-2.996427695E-2</v>
      </c>
      <c r="C426" s="36">
        <v>23</v>
      </c>
      <c r="D426" s="37">
        <v>2.580318181E-4</v>
      </c>
      <c r="E426" s="37">
        <f t="shared" si="21"/>
        <v>-558651.6</v>
      </c>
      <c r="F426" s="38">
        <f t="shared" si="22"/>
        <v>-558.65160000000003</v>
      </c>
      <c r="G426" s="38">
        <f t="shared" si="23"/>
        <v>-29.964276949999999</v>
      </c>
    </row>
    <row r="427" spans="1:7" x14ac:dyDescent="0.2">
      <c r="A427" s="36">
        <v>-5500</v>
      </c>
      <c r="B427" s="37">
        <v>-2.353682969E-2</v>
      </c>
      <c r="C427" s="36">
        <v>23</v>
      </c>
      <c r="D427" s="37">
        <v>2.4705689670000001E-4</v>
      </c>
      <c r="E427" s="37">
        <f t="shared" si="21"/>
        <v>-437690</v>
      </c>
      <c r="F427" s="38">
        <f t="shared" si="22"/>
        <v>-437.69</v>
      </c>
      <c r="G427" s="38">
        <f t="shared" si="23"/>
        <v>-23.536829690000001</v>
      </c>
    </row>
    <row r="428" spans="1:7" x14ac:dyDescent="0.2">
      <c r="A428" s="36">
        <v>-3900</v>
      </c>
      <c r="B428" s="37">
        <v>-1.6928106469999999E-2</v>
      </c>
      <c r="C428" s="36">
        <v>23</v>
      </c>
      <c r="D428" s="37">
        <v>2.9765458030000001E-4</v>
      </c>
      <c r="E428" s="37">
        <f t="shared" si="21"/>
        <v>-310362</v>
      </c>
      <c r="F428" s="38">
        <f t="shared" si="22"/>
        <v>-310.36200000000002</v>
      </c>
      <c r="G428" s="38">
        <f t="shared" si="23"/>
        <v>-16.928106469999999</v>
      </c>
    </row>
    <row r="429" spans="1:7" x14ac:dyDescent="0.2">
      <c r="A429" s="36">
        <v>-2600</v>
      </c>
      <c r="B429" s="37">
        <v>-1.1304524559999999E-2</v>
      </c>
      <c r="C429" s="36">
        <v>23</v>
      </c>
      <c r="D429" s="37">
        <v>1.5040907410000001E-4</v>
      </c>
      <c r="E429" s="37">
        <f t="shared" si="21"/>
        <v>-206908</v>
      </c>
      <c r="F429" s="38">
        <f t="shared" si="22"/>
        <v>-206.90799999999999</v>
      </c>
      <c r="G429" s="38">
        <f t="shared" si="23"/>
        <v>-11.304524559999999</v>
      </c>
    </row>
    <row r="430" spans="1:7" x14ac:dyDescent="0.2">
      <c r="A430" s="36">
        <v>-1630</v>
      </c>
      <c r="B430" s="37">
        <v>-7.4743265289999999E-3</v>
      </c>
      <c r="C430" s="36">
        <v>23</v>
      </c>
      <c r="D430" s="37">
        <v>2.76027443E-4</v>
      </c>
      <c r="E430" s="37">
        <f t="shared" si="21"/>
        <v>-129715.4</v>
      </c>
      <c r="F430" s="38">
        <f t="shared" si="22"/>
        <v>-129.71539999999999</v>
      </c>
      <c r="G430" s="38">
        <f t="shared" si="23"/>
        <v>-7.4743265289999998</v>
      </c>
    </row>
    <row r="431" spans="1:7" x14ac:dyDescent="0.2">
      <c r="A431" s="36">
        <v>-988</v>
      </c>
      <c r="B431" s="37">
        <v>-4.7026189600000001E-3</v>
      </c>
      <c r="C431" s="36">
        <v>23</v>
      </c>
      <c r="D431" s="37">
        <v>2.118313644E-4</v>
      </c>
      <c r="E431" s="37">
        <f t="shared" si="21"/>
        <v>-78625.039999999994</v>
      </c>
      <c r="F431" s="38">
        <f t="shared" si="22"/>
        <v>-78.625039999999998</v>
      </c>
      <c r="G431" s="38">
        <f t="shared" si="23"/>
        <v>-4.7026189599999997</v>
      </c>
    </row>
    <row r="432" spans="1:7" x14ac:dyDescent="0.2">
      <c r="A432" s="36">
        <v>-663</v>
      </c>
      <c r="B432" s="37">
        <v>-3.3286628979999999E-3</v>
      </c>
      <c r="C432" s="36">
        <v>23</v>
      </c>
      <c r="D432" s="37">
        <v>1.7262335499999999E-4</v>
      </c>
      <c r="E432" s="37">
        <f t="shared" si="21"/>
        <v>-52761.54</v>
      </c>
      <c r="F432" s="38">
        <f t="shared" si="22"/>
        <v>-52.761540000000004</v>
      </c>
      <c r="G432" s="38">
        <f t="shared" si="23"/>
        <v>-3.3286628979999997</v>
      </c>
    </row>
    <row r="433" spans="1:7" x14ac:dyDescent="0.2">
      <c r="A433" s="36">
        <v>-502</v>
      </c>
      <c r="B433" s="37">
        <v>-2.568856339E-3</v>
      </c>
      <c r="C433" s="36">
        <v>23</v>
      </c>
      <c r="D433" s="37">
        <v>3.3661344290000002E-4</v>
      </c>
      <c r="E433" s="37">
        <f t="shared" si="21"/>
        <v>-39949.159999999996</v>
      </c>
      <c r="F433" s="38">
        <f t="shared" si="22"/>
        <v>-39.949159999999999</v>
      </c>
      <c r="G433" s="38">
        <f t="shared" si="23"/>
        <v>-2.5688563389999999</v>
      </c>
    </row>
    <row r="434" spans="1:7" x14ac:dyDescent="0.2">
      <c r="A434" s="36">
        <v>-341</v>
      </c>
      <c r="B434" s="37">
        <v>-1.879832565E-3</v>
      </c>
      <c r="C434" s="36">
        <v>23</v>
      </c>
      <c r="D434" s="37">
        <v>2.1086599529999999E-4</v>
      </c>
      <c r="E434" s="37">
        <f t="shared" si="21"/>
        <v>-27136.78</v>
      </c>
      <c r="F434" s="38">
        <f t="shared" si="22"/>
        <v>-27.136779999999998</v>
      </c>
      <c r="G434" s="38">
        <f t="shared" si="23"/>
        <v>-1.8798325650000001</v>
      </c>
    </row>
    <row r="435" spans="1:7" x14ac:dyDescent="0.2">
      <c r="A435" s="36">
        <v>-211</v>
      </c>
      <c r="B435" s="37">
        <v>-1.247748747E-3</v>
      </c>
      <c r="C435" s="36">
        <v>23</v>
      </c>
      <c r="D435" s="37">
        <v>2.292664761E-4</v>
      </c>
      <c r="E435" s="37">
        <f t="shared" si="21"/>
        <v>-16791.38</v>
      </c>
      <c r="F435" s="38">
        <f t="shared" si="22"/>
        <v>-16.79138</v>
      </c>
      <c r="G435" s="38">
        <f t="shared" si="23"/>
        <v>-1.2477487469999999</v>
      </c>
    </row>
    <row r="436" spans="1:7" x14ac:dyDescent="0.2">
      <c r="A436" s="36">
        <v>-114.4</v>
      </c>
      <c r="B436" s="37">
        <v>-7.9571048850000004E-4</v>
      </c>
      <c r="C436" s="36">
        <v>23</v>
      </c>
      <c r="D436" s="37">
        <v>2.763342643E-4</v>
      </c>
      <c r="E436" s="37">
        <f t="shared" si="21"/>
        <v>-9103.9520000000011</v>
      </c>
      <c r="F436" s="38">
        <f t="shared" si="22"/>
        <v>-9.1039520000000014</v>
      </c>
      <c r="G436" s="38">
        <f t="shared" si="23"/>
        <v>-0.79571048850000003</v>
      </c>
    </row>
    <row r="437" spans="1:7" x14ac:dyDescent="0.2">
      <c r="A437" s="36">
        <v>-21.9</v>
      </c>
      <c r="B437" s="37">
        <v>-3.0154957940000001E-4</v>
      </c>
      <c r="C437" s="36">
        <v>23</v>
      </c>
      <c r="D437" s="37">
        <v>2.4643881619999998E-4</v>
      </c>
      <c r="E437" s="37">
        <f t="shared" si="21"/>
        <v>-1742.8019999999999</v>
      </c>
      <c r="F437" s="38">
        <f t="shared" si="22"/>
        <v>-1.742802</v>
      </c>
      <c r="G437" s="38">
        <f t="shared" si="23"/>
        <v>-0.30154957939999999</v>
      </c>
    </row>
    <row r="438" spans="1:7" x14ac:dyDescent="0.2">
      <c r="A438" s="36">
        <v>69.099999999999994</v>
      </c>
      <c r="B438" s="37">
        <v>2.002604365E-4</v>
      </c>
      <c r="C438" s="36">
        <v>23</v>
      </c>
      <c r="D438" s="37">
        <v>3.188427868E-4</v>
      </c>
      <c r="E438" s="37">
        <f t="shared" si="21"/>
        <v>5498.9779999999992</v>
      </c>
      <c r="F438" s="38">
        <f t="shared" si="22"/>
        <v>5.4989779999999993</v>
      </c>
      <c r="G438" s="38">
        <f t="shared" si="23"/>
        <v>0.2002604365</v>
      </c>
    </row>
    <row r="439" spans="1:7" x14ac:dyDescent="0.2">
      <c r="A439" s="36">
        <v>166.2</v>
      </c>
      <c r="B439" s="37">
        <v>6.9113540749999995E-4</v>
      </c>
      <c r="C439" s="36">
        <v>23</v>
      </c>
      <c r="D439" s="37">
        <v>3.0547298559999999E-4</v>
      </c>
      <c r="E439" s="37">
        <f t="shared" si="21"/>
        <v>13226.195999999998</v>
      </c>
      <c r="F439" s="38">
        <f t="shared" si="22"/>
        <v>13.226195999999998</v>
      </c>
      <c r="G439" s="38">
        <f t="shared" si="23"/>
        <v>0.69113540749999991</v>
      </c>
    </row>
    <row r="440" spans="1:7" x14ac:dyDescent="0.2">
      <c r="A440" s="36">
        <v>294</v>
      </c>
      <c r="B440" s="37">
        <v>1.334342731E-3</v>
      </c>
      <c r="C440" s="36">
        <v>23</v>
      </c>
      <c r="D440" s="37">
        <v>1.127083958E-4</v>
      </c>
      <c r="E440" s="37">
        <f t="shared" si="21"/>
        <v>23396.52</v>
      </c>
      <c r="F440" s="38">
        <f t="shared" si="22"/>
        <v>23.396519999999999</v>
      </c>
      <c r="G440" s="38">
        <f t="shared" si="23"/>
        <v>1.334342731</v>
      </c>
    </row>
    <row r="441" spans="1:7" x14ac:dyDescent="0.2">
      <c r="A441" s="36">
        <v>456</v>
      </c>
      <c r="B441" s="37">
        <v>2.1409604559999998E-3</v>
      </c>
      <c r="C441" s="36">
        <v>23</v>
      </c>
      <c r="D441" s="37">
        <v>2.7699034499999999E-4</v>
      </c>
      <c r="E441" s="37">
        <f t="shared" si="21"/>
        <v>36288.479999999996</v>
      </c>
      <c r="F441" s="38">
        <f t="shared" si="22"/>
        <v>36.288479999999993</v>
      </c>
      <c r="G441" s="38">
        <f t="shared" si="23"/>
        <v>2.1409604559999997</v>
      </c>
    </row>
    <row r="442" spans="1:7" x14ac:dyDescent="0.2">
      <c r="A442" s="36">
        <v>618</v>
      </c>
      <c r="B442" s="37">
        <v>2.8887648090000001E-3</v>
      </c>
      <c r="C442" s="36">
        <v>23</v>
      </c>
      <c r="D442" s="37">
        <v>2.1801482900000001E-4</v>
      </c>
      <c r="E442" s="37">
        <f t="shared" si="21"/>
        <v>49180.44</v>
      </c>
      <c r="F442" s="38">
        <f t="shared" si="22"/>
        <v>49.180440000000004</v>
      </c>
      <c r="G442" s="38">
        <f t="shared" si="23"/>
        <v>2.888764809</v>
      </c>
    </row>
    <row r="443" spans="1:7" x14ac:dyDescent="0.2">
      <c r="A443" s="36">
        <v>937</v>
      </c>
      <c r="B443" s="37">
        <v>4.3086736670000002E-3</v>
      </c>
      <c r="C443" s="36">
        <v>23</v>
      </c>
      <c r="D443" s="37">
        <v>1.033593523E-4</v>
      </c>
      <c r="E443" s="37">
        <f t="shared" si="21"/>
        <v>74566.459999999992</v>
      </c>
      <c r="F443" s="38">
        <f t="shared" si="22"/>
        <v>74.566459999999992</v>
      </c>
      <c r="G443" s="38">
        <f t="shared" si="23"/>
        <v>4.3086736669999999</v>
      </c>
    </row>
    <row r="444" spans="1:7" x14ac:dyDescent="0.2">
      <c r="A444" s="36">
        <v>1583</v>
      </c>
      <c r="B444" s="37">
        <v>7.0892136829999999E-3</v>
      </c>
      <c r="C444" s="36">
        <v>23</v>
      </c>
      <c r="D444" s="37">
        <v>3.110653148E-4</v>
      </c>
      <c r="E444" s="37">
        <f t="shared" si="21"/>
        <v>125975.14</v>
      </c>
      <c r="F444" s="38">
        <f t="shared" si="22"/>
        <v>125.97514</v>
      </c>
      <c r="G444" s="38">
        <f t="shared" si="23"/>
        <v>7.0892136829999997</v>
      </c>
    </row>
    <row r="445" spans="1:7" x14ac:dyDescent="0.2">
      <c r="A445" s="36">
        <v>2560</v>
      </c>
      <c r="B445" s="37">
        <v>1.1235457109999999E-2</v>
      </c>
      <c r="C445" s="36">
        <v>23</v>
      </c>
      <c r="D445" s="37">
        <v>2.105354603E-4</v>
      </c>
      <c r="E445" s="37">
        <f t="shared" si="21"/>
        <v>203724.79999999999</v>
      </c>
      <c r="F445" s="38">
        <f t="shared" si="22"/>
        <v>203.72479999999999</v>
      </c>
      <c r="G445" s="38">
        <f t="shared" si="23"/>
        <v>11.235457109999999</v>
      </c>
    </row>
    <row r="446" spans="1:7" x14ac:dyDescent="0.2">
      <c r="A446" s="36">
        <v>3840</v>
      </c>
      <c r="B446" s="37">
        <v>1.6549603400000001E-2</v>
      </c>
      <c r="C446" s="36">
        <v>23</v>
      </c>
      <c r="D446" s="37">
        <v>3.0963813749999998E-4</v>
      </c>
      <c r="E446" s="37">
        <f t="shared" si="21"/>
        <v>305587.20000000001</v>
      </c>
      <c r="F446" s="38">
        <f t="shared" si="22"/>
        <v>305.5872</v>
      </c>
      <c r="G446" s="38">
        <f t="shared" si="23"/>
        <v>16.549603400000002</v>
      </c>
    </row>
    <row r="447" spans="1:7" x14ac:dyDescent="0.2">
      <c r="A447" s="36">
        <v>5440</v>
      </c>
      <c r="B447" s="37">
        <v>2.3148639249999999E-2</v>
      </c>
      <c r="C447" s="36">
        <v>23</v>
      </c>
      <c r="D447" s="37">
        <v>2.5023803120000001E-4</v>
      </c>
      <c r="E447" s="37">
        <f t="shared" si="21"/>
        <v>432915.20000000001</v>
      </c>
      <c r="F447" s="38">
        <f t="shared" si="22"/>
        <v>432.91520000000003</v>
      </c>
      <c r="G447" s="38">
        <f t="shared" si="23"/>
        <v>23.148639249999999</v>
      </c>
    </row>
    <row r="448" spans="1:7" x14ac:dyDescent="0.2">
      <c r="A448" s="36">
        <v>6990</v>
      </c>
      <c r="B448" s="37">
        <v>2.9503701069999999E-2</v>
      </c>
      <c r="C448" s="36">
        <v>23</v>
      </c>
      <c r="D448" s="37">
        <v>2.2751030630000001E-4</v>
      </c>
      <c r="E448" s="37">
        <f t="shared" si="21"/>
        <v>556264.19999999995</v>
      </c>
      <c r="F448" s="38">
        <f t="shared" si="22"/>
        <v>556.26419999999996</v>
      </c>
      <c r="G448" s="38">
        <f t="shared" si="23"/>
        <v>29.503701069999998</v>
      </c>
    </row>
    <row r="449" spans="1:7" x14ac:dyDescent="0.2">
      <c r="A449" s="36">
        <v>8450</v>
      </c>
      <c r="B449" s="37">
        <v>3.5573340760000002E-2</v>
      </c>
      <c r="C449" s="36">
        <v>23</v>
      </c>
      <c r="D449" s="37">
        <v>3.0337925690000002E-4</v>
      </c>
      <c r="E449" s="37">
        <f t="shared" si="21"/>
        <v>672451</v>
      </c>
      <c r="F449" s="38">
        <f t="shared" si="22"/>
        <v>672.45100000000002</v>
      </c>
      <c r="G449" s="38">
        <f t="shared" si="23"/>
        <v>35.573340760000001</v>
      </c>
    </row>
    <row r="452" spans="1:7" x14ac:dyDescent="0.2">
      <c r="A452" s="36" t="s">
        <v>267</v>
      </c>
      <c r="B452" s="36" t="s">
        <v>268</v>
      </c>
    </row>
    <row r="454" spans="1:7" x14ac:dyDescent="0.2">
      <c r="A454" s="36" t="s">
        <v>311</v>
      </c>
    </row>
    <row r="455" spans="1:7" s="55" customFormat="1" ht="33.75" customHeight="1" x14ac:dyDescent="0.25">
      <c r="A455" s="55" t="s">
        <v>305</v>
      </c>
      <c r="B455" s="55" t="s">
        <v>306</v>
      </c>
      <c r="C455" s="55" t="s">
        <v>307</v>
      </c>
      <c r="D455" s="55" t="s">
        <v>251</v>
      </c>
      <c r="E455" s="41" t="s">
        <v>308</v>
      </c>
      <c r="F455" s="42" t="s">
        <v>321</v>
      </c>
      <c r="G455" s="42" t="s">
        <v>322</v>
      </c>
    </row>
    <row r="456" spans="1:7" x14ac:dyDescent="0.2">
      <c r="A456" s="36">
        <v>12.35</v>
      </c>
      <c r="B456" s="37">
        <v>2.435122244E-4</v>
      </c>
      <c r="C456" s="36">
        <v>27</v>
      </c>
      <c r="D456" s="37">
        <v>2.4359725259999999E-4</v>
      </c>
      <c r="E456" s="37">
        <f t="shared" ref="E456:E516" si="24">A456*79.58</f>
        <v>982.81299999999999</v>
      </c>
      <c r="F456" s="38">
        <f t="shared" ref="F456:F516" si="25">E456/1000</f>
        <v>0.98281299999999994</v>
      </c>
      <c r="G456" s="38">
        <f t="shared" ref="G456:G516" si="26">B456*1000</f>
        <v>0.2435122244</v>
      </c>
    </row>
    <row r="457" spans="1:7" x14ac:dyDescent="0.2">
      <c r="A457" s="36">
        <v>102</v>
      </c>
      <c r="B457" s="37">
        <v>7.1467758960000005E-4</v>
      </c>
      <c r="C457" s="36">
        <v>27</v>
      </c>
      <c r="D457" s="37">
        <v>3.2193876529999999E-4</v>
      </c>
      <c r="E457" s="37">
        <f t="shared" si="24"/>
        <v>8117.16</v>
      </c>
      <c r="F457" s="38">
        <f t="shared" si="25"/>
        <v>8.1171600000000002</v>
      </c>
      <c r="G457" s="38">
        <f t="shared" si="26"/>
        <v>0.71467758960000005</v>
      </c>
    </row>
    <row r="458" spans="1:7" x14ac:dyDescent="0.2">
      <c r="A458" s="36">
        <v>196.1</v>
      </c>
      <c r="B458" s="37">
        <v>1.288685036E-3</v>
      </c>
      <c r="C458" s="36">
        <v>27</v>
      </c>
      <c r="D458" s="37">
        <v>1.6170499320000001E-4</v>
      </c>
      <c r="E458" s="37">
        <f t="shared" si="24"/>
        <v>15605.637999999999</v>
      </c>
      <c r="F458" s="38">
        <f t="shared" si="25"/>
        <v>15.605637999999999</v>
      </c>
      <c r="G458" s="38">
        <f t="shared" si="26"/>
        <v>1.288685036</v>
      </c>
    </row>
    <row r="459" spans="1:7" x14ac:dyDescent="0.2">
      <c r="A459" s="36">
        <v>324</v>
      </c>
      <c r="B459" s="37">
        <v>2.0460888710000001E-3</v>
      </c>
      <c r="C459" s="36">
        <v>27</v>
      </c>
      <c r="D459" s="37">
        <v>2.5518703509999998E-4</v>
      </c>
      <c r="E459" s="37">
        <f t="shared" si="24"/>
        <v>25783.919999999998</v>
      </c>
      <c r="F459" s="38">
        <f t="shared" si="25"/>
        <v>25.783919999999998</v>
      </c>
      <c r="G459" s="38">
        <f t="shared" si="26"/>
        <v>2.0460888710000003</v>
      </c>
    </row>
    <row r="460" spans="1:7" x14ac:dyDescent="0.2">
      <c r="A460" s="36">
        <v>480</v>
      </c>
      <c r="B460" s="37">
        <v>2.8740265120000001E-3</v>
      </c>
      <c r="C460" s="36">
        <v>27</v>
      </c>
      <c r="D460" s="37">
        <v>3.2475677669999999E-4</v>
      </c>
      <c r="E460" s="37">
        <f t="shared" si="24"/>
        <v>38198.400000000001</v>
      </c>
      <c r="F460" s="38">
        <f t="shared" si="25"/>
        <v>38.198399999999999</v>
      </c>
      <c r="G460" s="38">
        <f t="shared" si="26"/>
        <v>2.8740265119999999</v>
      </c>
    </row>
    <row r="461" spans="1:7" x14ac:dyDescent="0.2">
      <c r="A461" s="36">
        <v>640</v>
      </c>
      <c r="B461" s="37">
        <v>3.7716992409999998E-3</v>
      </c>
      <c r="C461" s="36">
        <v>27</v>
      </c>
      <c r="D461" s="37">
        <v>1.955943973E-4</v>
      </c>
      <c r="E461" s="37">
        <f t="shared" si="24"/>
        <v>50931.199999999997</v>
      </c>
      <c r="F461" s="38">
        <f t="shared" si="25"/>
        <v>50.931199999999997</v>
      </c>
      <c r="G461" s="38">
        <f t="shared" si="26"/>
        <v>3.7716992409999999</v>
      </c>
    </row>
    <row r="462" spans="1:7" x14ac:dyDescent="0.2">
      <c r="A462" s="36">
        <v>962</v>
      </c>
      <c r="B462" s="37">
        <v>5.7093252649999997E-3</v>
      </c>
      <c r="C462" s="36">
        <v>27</v>
      </c>
      <c r="D462" s="37">
        <v>1.8281445489999999E-4</v>
      </c>
      <c r="E462" s="37">
        <f t="shared" si="24"/>
        <v>76555.959999999992</v>
      </c>
      <c r="F462" s="38">
        <f t="shared" si="25"/>
        <v>76.555959999999999</v>
      </c>
      <c r="G462" s="38">
        <f t="shared" si="26"/>
        <v>5.7093252649999995</v>
      </c>
    </row>
    <row r="463" spans="1:7" x14ac:dyDescent="0.2">
      <c r="A463" s="36">
        <v>1605</v>
      </c>
      <c r="B463" s="37">
        <v>9.1806750769999994E-3</v>
      </c>
      <c r="C463" s="36">
        <v>27</v>
      </c>
      <c r="D463" s="37">
        <v>3.1712953180000001E-4</v>
      </c>
      <c r="E463" s="37">
        <f t="shared" si="24"/>
        <v>127725.9</v>
      </c>
      <c r="F463" s="38">
        <f t="shared" si="25"/>
        <v>127.7259</v>
      </c>
      <c r="G463" s="38">
        <f t="shared" si="26"/>
        <v>9.1806750770000001</v>
      </c>
    </row>
    <row r="464" spans="1:7" x14ac:dyDescent="0.2">
      <c r="A464" s="36">
        <v>2600</v>
      </c>
      <c r="B464" s="37">
        <v>1.445098826E-2</v>
      </c>
      <c r="C464" s="36">
        <v>27</v>
      </c>
      <c r="D464" s="37">
        <v>2.2091169149999999E-4</v>
      </c>
      <c r="E464" s="37">
        <f t="shared" si="24"/>
        <v>206908</v>
      </c>
      <c r="F464" s="38">
        <f t="shared" si="25"/>
        <v>206.90799999999999</v>
      </c>
      <c r="G464" s="38">
        <f t="shared" si="26"/>
        <v>14.450988260000001</v>
      </c>
    </row>
    <row r="465" spans="1:7" x14ac:dyDescent="0.2">
      <c r="A465" s="36">
        <v>3860</v>
      </c>
      <c r="B465" s="37">
        <v>2.1422406420000002E-2</v>
      </c>
      <c r="C465" s="36">
        <v>27</v>
      </c>
      <c r="D465" s="37">
        <v>2.575687954E-4</v>
      </c>
      <c r="E465" s="37">
        <f t="shared" si="24"/>
        <v>307178.8</v>
      </c>
      <c r="F465" s="38">
        <f t="shared" si="25"/>
        <v>307.17879999999997</v>
      </c>
      <c r="G465" s="38">
        <f t="shared" si="26"/>
        <v>21.422406420000002</v>
      </c>
    </row>
    <row r="466" spans="1:7" x14ac:dyDescent="0.2">
      <c r="A466" s="36">
        <v>5450</v>
      </c>
      <c r="B466" s="37">
        <v>2.9983136739999999E-2</v>
      </c>
      <c r="C466" s="36">
        <v>26</v>
      </c>
      <c r="D466" s="37">
        <v>3.15152114E-4</v>
      </c>
      <c r="E466" s="37">
        <f t="shared" si="24"/>
        <v>433711</v>
      </c>
      <c r="F466" s="38">
        <f t="shared" si="25"/>
        <v>433.71100000000001</v>
      </c>
      <c r="G466" s="38">
        <f t="shared" si="26"/>
        <v>29.983136739999999</v>
      </c>
    </row>
    <row r="467" spans="1:7" x14ac:dyDescent="0.2">
      <c r="A467" s="36">
        <v>6990</v>
      </c>
      <c r="B467" s="37">
        <v>3.8319103979999998E-2</v>
      </c>
      <c r="C467" s="36">
        <v>27</v>
      </c>
      <c r="D467" s="37">
        <v>1.837169424E-4</v>
      </c>
      <c r="E467" s="37">
        <f t="shared" si="24"/>
        <v>556264.19999999995</v>
      </c>
      <c r="F467" s="38">
        <f t="shared" si="25"/>
        <v>556.26419999999996</v>
      </c>
      <c r="G467" s="38">
        <f t="shared" si="26"/>
        <v>38.319103980000001</v>
      </c>
    </row>
    <row r="468" spans="1:7" x14ac:dyDescent="0.2">
      <c r="A468" s="36">
        <v>8450</v>
      </c>
      <c r="B468" s="37">
        <v>4.619089077E-2</v>
      </c>
      <c r="C468" s="36">
        <v>26</v>
      </c>
      <c r="D468" s="37">
        <v>2.9634624100000002E-4</v>
      </c>
      <c r="E468" s="37">
        <f t="shared" si="24"/>
        <v>672451</v>
      </c>
      <c r="F468" s="38">
        <f t="shared" si="25"/>
        <v>672.45100000000002</v>
      </c>
      <c r="G468" s="38">
        <f t="shared" si="26"/>
        <v>46.190890770000003</v>
      </c>
    </row>
    <row r="469" spans="1:7" x14ac:dyDescent="0.2">
      <c r="A469" s="36">
        <v>7030</v>
      </c>
      <c r="B469" s="37">
        <v>3.8619816430000002E-2</v>
      </c>
      <c r="C469" s="36">
        <v>27</v>
      </c>
      <c r="D469" s="37">
        <v>2.2431107000000001E-4</v>
      </c>
      <c r="E469" s="37">
        <f t="shared" si="24"/>
        <v>559447.4</v>
      </c>
      <c r="F469" s="38">
        <f t="shared" si="25"/>
        <v>559.44740000000002</v>
      </c>
      <c r="G469" s="38">
        <f t="shared" si="26"/>
        <v>38.61981643</v>
      </c>
    </row>
    <row r="470" spans="1:7" x14ac:dyDescent="0.2">
      <c r="A470" s="36">
        <v>5490</v>
      </c>
      <c r="B470" s="37">
        <v>3.031576989E-2</v>
      </c>
      <c r="C470" s="36">
        <v>27</v>
      </c>
      <c r="D470" s="37">
        <v>2.339830529E-4</v>
      </c>
      <c r="E470" s="37">
        <f t="shared" si="24"/>
        <v>436894.2</v>
      </c>
      <c r="F470" s="38">
        <f t="shared" si="25"/>
        <v>436.89420000000001</v>
      </c>
      <c r="G470" s="38">
        <f t="shared" si="26"/>
        <v>30.315769889999999</v>
      </c>
    </row>
    <row r="471" spans="1:7" x14ac:dyDescent="0.2">
      <c r="A471" s="36">
        <v>3890</v>
      </c>
      <c r="B471" s="37">
        <v>2.1687935469999999E-2</v>
      </c>
      <c r="C471" s="36">
        <v>27</v>
      </c>
      <c r="D471" s="37">
        <v>2.9870453460000002E-4</v>
      </c>
      <c r="E471" s="37">
        <f t="shared" si="24"/>
        <v>309566.2</v>
      </c>
      <c r="F471" s="38">
        <f t="shared" si="25"/>
        <v>309.56620000000004</v>
      </c>
      <c r="G471" s="38">
        <f t="shared" si="26"/>
        <v>21.687935469999999</v>
      </c>
    </row>
    <row r="472" spans="1:7" x14ac:dyDescent="0.2">
      <c r="A472" s="36">
        <v>2620</v>
      </c>
      <c r="B472" s="37">
        <v>1.463368359E-2</v>
      </c>
      <c r="C472" s="36">
        <v>26</v>
      </c>
      <c r="D472" s="37">
        <v>2.262071815E-4</v>
      </c>
      <c r="E472" s="37">
        <f t="shared" si="24"/>
        <v>208499.6</v>
      </c>
      <c r="F472" s="38">
        <f t="shared" si="25"/>
        <v>208.49960000000002</v>
      </c>
      <c r="G472" s="38">
        <f t="shared" si="26"/>
        <v>14.63368359</v>
      </c>
    </row>
    <row r="473" spans="1:7" x14ac:dyDescent="0.2">
      <c r="A473" s="36">
        <v>1629</v>
      </c>
      <c r="B473" s="37">
        <v>9.3525091149999993E-3</v>
      </c>
      <c r="C473" s="36">
        <v>27</v>
      </c>
      <c r="D473" s="37">
        <v>2.9733016830000002E-4</v>
      </c>
      <c r="E473" s="37">
        <f t="shared" si="24"/>
        <v>129635.81999999999</v>
      </c>
      <c r="F473" s="38">
        <f t="shared" si="25"/>
        <v>129.63582</v>
      </c>
      <c r="G473" s="38">
        <f t="shared" si="26"/>
        <v>9.3525091150000002</v>
      </c>
    </row>
    <row r="474" spans="1:7" x14ac:dyDescent="0.2">
      <c r="A474" s="36">
        <v>985</v>
      </c>
      <c r="B474" s="37">
        <v>5.8398175620000001E-3</v>
      </c>
      <c r="C474" s="36">
        <v>26</v>
      </c>
      <c r="D474" s="37">
        <v>2.8438554529999999E-4</v>
      </c>
      <c r="E474" s="37">
        <f t="shared" si="24"/>
        <v>78386.3</v>
      </c>
      <c r="F474" s="38">
        <f t="shared" si="25"/>
        <v>78.386300000000006</v>
      </c>
      <c r="G474" s="38">
        <f t="shared" si="26"/>
        <v>5.8398175620000004</v>
      </c>
    </row>
    <row r="475" spans="1:7" x14ac:dyDescent="0.2">
      <c r="A475" s="36">
        <v>659</v>
      </c>
      <c r="B475" s="37">
        <v>4.0199830569999997E-3</v>
      </c>
      <c r="C475" s="36">
        <v>26</v>
      </c>
      <c r="D475" s="37">
        <v>1.49105255E-4</v>
      </c>
      <c r="E475" s="37">
        <f t="shared" si="24"/>
        <v>52443.22</v>
      </c>
      <c r="F475" s="38">
        <f t="shared" si="25"/>
        <v>52.443220000000004</v>
      </c>
      <c r="G475" s="38">
        <f t="shared" si="26"/>
        <v>4.0199830570000001</v>
      </c>
    </row>
    <row r="476" spans="1:7" x14ac:dyDescent="0.2">
      <c r="A476" s="36">
        <v>499</v>
      </c>
      <c r="B476" s="37">
        <v>3.0808559480000001E-3</v>
      </c>
      <c r="C476" s="36">
        <v>27</v>
      </c>
      <c r="D476" s="37">
        <v>2.499668045E-4</v>
      </c>
      <c r="E476" s="37">
        <f t="shared" si="24"/>
        <v>39710.42</v>
      </c>
      <c r="F476" s="38">
        <f t="shared" si="25"/>
        <v>39.710419999999999</v>
      </c>
      <c r="G476" s="38">
        <f t="shared" si="26"/>
        <v>3.080855948</v>
      </c>
    </row>
    <row r="477" spans="1:7" x14ac:dyDescent="0.2">
      <c r="A477" s="36">
        <v>340</v>
      </c>
      <c r="B477" s="37">
        <v>2.1098661230000001E-3</v>
      </c>
      <c r="C477" s="36">
        <v>27</v>
      </c>
      <c r="D477" s="37">
        <v>3.348352912E-4</v>
      </c>
      <c r="E477" s="37">
        <f t="shared" si="24"/>
        <v>27057.200000000001</v>
      </c>
      <c r="F477" s="38">
        <f t="shared" si="25"/>
        <v>27.057200000000002</v>
      </c>
      <c r="G477" s="38">
        <f t="shared" si="26"/>
        <v>2.1098661230000002</v>
      </c>
    </row>
    <row r="478" spans="1:7" x14ac:dyDescent="0.2">
      <c r="A478" s="36">
        <v>211</v>
      </c>
      <c r="B478" s="37">
        <v>1.3634172989999999E-3</v>
      </c>
      <c r="C478" s="36">
        <v>26</v>
      </c>
      <c r="D478" s="37">
        <v>2.2172279500000001E-4</v>
      </c>
      <c r="E478" s="37">
        <f t="shared" si="24"/>
        <v>16791.38</v>
      </c>
      <c r="F478" s="38">
        <f t="shared" si="25"/>
        <v>16.79138</v>
      </c>
      <c r="G478" s="38">
        <f t="shared" si="26"/>
        <v>1.363417299</v>
      </c>
    </row>
    <row r="479" spans="1:7" x14ac:dyDescent="0.2">
      <c r="A479" s="36">
        <v>112.3</v>
      </c>
      <c r="B479" s="37">
        <v>8.6774209339999999E-4</v>
      </c>
      <c r="C479" s="36">
        <v>26</v>
      </c>
      <c r="D479" s="37">
        <v>1.978299051E-4</v>
      </c>
      <c r="E479" s="37">
        <f t="shared" si="24"/>
        <v>8936.8339999999989</v>
      </c>
      <c r="F479" s="38">
        <f t="shared" si="25"/>
        <v>8.9368339999999993</v>
      </c>
      <c r="G479" s="38">
        <f t="shared" si="26"/>
        <v>0.86774209339999997</v>
      </c>
    </row>
    <row r="480" spans="1:7" x14ac:dyDescent="0.2">
      <c r="A480" s="36">
        <v>20.7</v>
      </c>
      <c r="B480" s="37">
        <v>2.7066513559999999E-4</v>
      </c>
      <c r="C480" s="36">
        <v>26</v>
      </c>
      <c r="D480" s="37">
        <v>2.927511743E-4</v>
      </c>
      <c r="E480" s="37">
        <f t="shared" si="24"/>
        <v>1647.3059999999998</v>
      </c>
      <c r="F480" s="38">
        <f t="shared" si="25"/>
        <v>1.6473059999999997</v>
      </c>
      <c r="G480" s="38">
        <f t="shared" si="26"/>
        <v>0.2706651356</v>
      </c>
    </row>
    <row r="481" spans="1:7" x14ac:dyDescent="0.2">
      <c r="A481" s="36">
        <v>-70.900000000000006</v>
      </c>
      <c r="B481" s="37">
        <v>-2.640673343E-4</v>
      </c>
      <c r="C481" s="36">
        <v>26</v>
      </c>
      <c r="D481" s="37">
        <v>2.1582039059999999E-4</v>
      </c>
      <c r="E481" s="37">
        <f t="shared" si="24"/>
        <v>-5642.2220000000007</v>
      </c>
      <c r="F481" s="38">
        <f t="shared" si="25"/>
        <v>-5.6422220000000003</v>
      </c>
      <c r="G481" s="38">
        <f t="shared" si="26"/>
        <v>-0.26406733430000001</v>
      </c>
    </row>
    <row r="482" spans="1:7" x14ac:dyDescent="0.2">
      <c r="A482" s="36">
        <v>-167.8</v>
      </c>
      <c r="B482" s="37">
        <v>-8.3652231879999999E-4</v>
      </c>
      <c r="C482" s="36">
        <v>26</v>
      </c>
      <c r="D482" s="37">
        <v>3.3915527529999997E-4</v>
      </c>
      <c r="E482" s="37">
        <f t="shared" si="24"/>
        <v>-13353.524000000001</v>
      </c>
      <c r="F482" s="38">
        <f t="shared" si="25"/>
        <v>-13.353524000000002</v>
      </c>
      <c r="G482" s="38">
        <f t="shared" si="26"/>
        <v>-0.83652231879999994</v>
      </c>
    </row>
    <row r="483" spans="1:7" x14ac:dyDescent="0.2">
      <c r="A483" s="36">
        <v>-298</v>
      </c>
      <c r="B483" s="37">
        <v>-1.6529227849999999E-3</v>
      </c>
      <c r="C483" s="36">
        <v>26</v>
      </c>
      <c r="D483" s="37">
        <v>2.9485423190000001E-4</v>
      </c>
      <c r="E483" s="37">
        <f t="shared" si="24"/>
        <v>-23714.84</v>
      </c>
      <c r="F483" s="38">
        <f t="shared" si="25"/>
        <v>-23.714839999999999</v>
      </c>
      <c r="G483" s="38">
        <f t="shared" si="26"/>
        <v>-1.6529227849999999</v>
      </c>
    </row>
    <row r="484" spans="1:7" x14ac:dyDescent="0.2">
      <c r="A484" s="36">
        <v>-458</v>
      </c>
      <c r="B484" s="37">
        <v>-2.6369388560000002E-3</v>
      </c>
      <c r="C484" s="36">
        <v>26</v>
      </c>
      <c r="D484" s="37">
        <v>2.1121736079999999E-4</v>
      </c>
      <c r="E484" s="37">
        <f t="shared" si="24"/>
        <v>-36447.64</v>
      </c>
      <c r="F484" s="38">
        <f t="shared" si="25"/>
        <v>-36.44764</v>
      </c>
      <c r="G484" s="38">
        <f t="shared" si="26"/>
        <v>-2.636938856</v>
      </c>
    </row>
    <row r="485" spans="1:7" x14ac:dyDescent="0.2">
      <c r="A485" s="36">
        <v>-619</v>
      </c>
      <c r="B485" s="37">
        <v>-3.494810131E-3</v>
      </c>
      <c r="C485" s="36">
        <v>26</v>
      </c>
      <c r="D485" s="37">
        <v>3.3792570440000001E-4</v>
      </c>
      <c r="E485" s="37">
        <f t="shared" si="24"/>
        <v>-49260.02</v>
      </c>
      <c r="F485" s="38">
        <f t="shared" si="25"/>
        <v>-49.260019999999997</v>
      </c>
      <c r="G485" s="38">
        <f t="shared" si="26"/>
        <v>-3.4948101309999999</v>
      </c>
    </row>
    <row r="486" spans="1:7" x14ac:dyDescent="0.2">
      <c r="A486" s="36">
        <v>-943</v>
      </c>
      <c r="B486" s="37">
        <v>-5.4484935240000001E-3</v>
      </c>
      <c r="C486" s="36">
        <v>26</v>
      </c>
      <c r="D486" s="37">
        <v>2.709177294E-4</v>
      </c>
      <c r="E486" s="37">
        <f t="shared" si="24"/>
        <v>-75043.94</v>
      </c>
      <c r="F486" s="38">
        <f t="shared" si="25"/>
        <v>-75.043940000000006</v>
      </c>
      <c r="G486" s="38">
        <f t="shared" si="26"/>
        <v>-5.4484935239999999</v>
      </c>
    </row>
    <row r="487" spans="1:7" x14ac:dyDescent="0.2">
      <c r="A487" s="36">
        <v>-1588</v>
      </c>
      <c r="B487" s="37">
        <v>-8.9707785379999991E-3</v>
      </c>
      <c r="C487" s="36">
        <v>26</v>
      </c>
      <c r="D487" s="37">
        <v>1.9523520369999999E-4</v>
      </c>
      <c r="E487" s="37">
        <f t="shared" si="24"/>
        <v>-126373.04</v>
      </c>
      <c r="F487" s="38">
        <f t="shared" si="25"/>
        <v>-126.37303999999999</v>
      </c>
      <c r="G487" s="38">
        <f t="shared" si="26"/>
        <v>-8.9707785379999994</v>
      </c>
    </row>
    <row r="488" spans="1:7" x14ac:dyDescent="0.2">
      <c r="A488" s="36">
        <v>-2570</v>
      </c>
      <c r="B488" s="37">
        <v>-1.4221252259999999E-2</v>
      </c>
      <c r="C488" s="36">
        <v>26</v>
      </c>
      <c r="D488" s="37">
        <v>3.1298880769999997E-4</v>
      </c>
      <c r="E488" s="37">
        <f t="shared" si="24"/>
        <v>-204520.6</v>
      </c>
      <c r="F488" s="38">
        <f t="shared" si="25"/>
        <v>-204.5206</v>
      </c>
      <c r="G488" s="38">
        <f t="shared" si="26"/>
        <v>-14.22125226</v>
      </c>
    </row>
    <row r="489" spans="1:7" x14ac:dyDescent="0.2">
      <c r="A489" s="36">
        <v>-3870</v>
      </c>
      <c r="B489" s="37">
        <v>-2.1241808970000001E-2</v>
      </c>
      <c r="C489" s="36">
        <v>26</v>
      </c>
      <c r="D489" s="37">
        <v>2.8119103919999999E-4</v>
      </c>
      <c r="E489" s="37">
        <f t="shared" si="24"/>
        <v>-307974.59999999998</v>
      </c>
      <c r="F489" s="38">
        <f t="shared" si="25"/>
        <v>-307.97459999999995</v>
      </c>
      <c r="G489" s="38">
        <f t="shared" si="26"/>
        <v>-21.241808970000001</v>
      </c>
    </row>
    <row r="490" spans="1:7" x14ac:dyDescent="0.2">
      <c r="A490" s="36">
        <v>-5450</v>
      </c>
      <c r="B490" s="37">
        <v>-2.987266555E-2</v>
      </c>
      <c r="C490" s="36">
        <v>26</v>
      </c>
      <c r="D490" s="37">
        <v>2.4072405329999999E-4</v>
      </c>
      <c r="E490" s="37">
        <f t="shared" si="24"/>
        <v>-433711</v>
      </c>
      <c r="F490" s="38">
        <f t="shared" si="25"/>
        <v>-433.71100000000001</v>
      </c>
      <c r="G490" s="38">
        <f t="shared" si="26"/>
        <v>-29.872665550000001</v>
      </c>
    </row>
    <row r="491" spans="1:7" x14ac:dyDescent="0.2">
      <c r="A491" s="36">
        <v>-7010</v>
      </c>
      <c r="B491" s="37">
        <v>-3.8284851359999997E-2</v>
      </c>
      <c r="C491" s="36">
        <v>26</v>
      </c>
      <c r="D491" s="37">
        <v>3.2090829029999998E-4</v>
      </c>
      <c r="E491" s="37">
        <f t="shared" si="24"/>
        <v>-557855.79999999993</v>
      </c>
      <c r="F491" s="38">
        <f t="shared" si="25"/>
        <v>-557.85579999999993</v>
      </c>
      <c r="G491" s="38">
        <f t="shared" si="26"/>
        <v>-38.284851359999998</v>
      </c>
    </row>
    <row r="492" spans="1:7" x14ac:dyDescent="0.2">
      <c r="A492" s="36">
        <v>-8480</v>
      </c>
      <c r="B492" s="37">
        <v>-4.6186873009999997E-2</v>
      </c>
      <c r="C492" s="36">
        <v>26</v>
      </c>
      <c r="D492" s="37">
        <v>2.150868843E-4</v>
      </c>
      <c r="E492" s="37">
        <f t="shared" si="24"/>
        <v>-674838.4</v>
      </c>
      <c r="F492" s="38">
        <f t="shared" si="25"/>
        <v>-674.83839999999998</v>
      </c>
      <c r="G492" s="38">
        <f t="shared" si="26"/>
        <v>-46.186873009999999</v>
      </c>
    </row>
    <row r="493" spans="1:7" x14ac:dyDescent="0.2">
      <c r="A493" s="36">
        <v>-7040</v>
      </c>
      <c r="B493" s="37">
        <v>-3.8581283729999999E-2</v>
      </c>
      <c r="C493" s="36">
        <v>26</v>
      </c>
      <c r="D493" s="37">
        <v>3.2880055669999998E-4</v>
      </c>
      <c r="E493" s="37">
        <f t="shared" si="24"/>
        <v>-560243.19999999995</v>
      </c>
      <c r="F493" s="38">
        <f t="shared" si="25"/>
        <v>-560.2432</v>
      </c>
      <c r="G493" s="38">
        <f t="shared" si="26"/>
        <v>-38.581283729999996</v>
      </c>
    </row>
    <row r="494" spans="1:7" x14ac:dyDescent="0.2">
      <c r="A494" s="36">
        <v>-5500</v>
      </c>
      <c r="B494" s="37">
        <v>-3.0260626370000002E-2</v>
      </c>
      <c r="C494" s="36">
        <v>26</v>
      </c>
      <c r="D494" s="37">
        <v>2.696950735E-4</v>
      </c>
      <c r="E494" s="37">
        <f t="shared" si="24"/>
        <v>-437690</v>
      </c>
      <c r="F494" s="38">
        <f t="shared" si="25"/>
        <v>-437.69</v>
      </c>
      <c r="G494" s="38">
        <f t="shared" si="26"/>
        <v>-30.260626370000001</v>
      </c>
    </row>
    <row r="495" spans="1:7" x14ac:dyDescent="0.2">
      <c r="A495" s="36">
        <v>-3930</v>
      </c>
      <c r="B495" s="37">
        <v>-2.164321349E-2</v>
      </c>
      <c r="C495" s="36">
        <v>26</v>
      </c>
      <c r="D495" s="37">
        <v>1.806207997E-4</v>
      </c>
      <c r="E495" s="37">
        <f t="shared" si="24"/>
        <v>-312749.39999999997</v>
      </c>
      <c r="F495" s="38">
        <f t="shared" si="25"/>
        <v>-312.74939999999998</v>
      </c>
      <c r="G495" s="38">
        <f t="shared" si="26"/>
        <v>-21.643213490000001</v>
      </c>
    </row>
    <row r="496" spans="1:7" x14ac:dyDescent="0.2">
      <c r="A496" s="36">
        <v>-2620</v>
      </c>
      <c r="B496" s="37">
        <v>-1.4588501360000001E-2</v>
      </c>
      <c r="C496" s="36">
        <v>26</v>
      </c>
      <c r="D496" s="37">
        <v>3.2160011919999998E-4</v>
      </c>
      <c r="E496" s="37">
        <f t="shared" si="24"/>
        <v>-208499.6</v>
      </c>
      <c r="F496" s="38">
        <f t="shared" si="25"/>
        <v>-208.49960000000002</v>
      </c>
      <c r="G496" s="38">
        <f t="shared" si="26"/>
        <v>-14.58850136</v>
      </c>
    </row>
    <row r="497" spans="1:7" x14ac:dyDescent="0.2">
      <c r="A497" s="36">
        <v>-1639</v>
      </c>
      <c r="B497" s="37">
        <v>-9.3514578779999996E-3</v>
      </c>
      <c r="C497" s="36">
        <v>26</v>
      </c>
      <c r="D497" s="37">
        <v>1.8527096339999999E-4</v>
      </c>
      <c r="E497" s="37">
        <f t="shared" si="24"/>
        <v>-130431.62</v>
      </c>
      <c r="F497" s="38">
        <f t="shared" si="25"/>
        <v>-130.43162000000001</v>
      </c>
      <c r="G497" s="38">
        <f t="shared" si="26"/>
        <v>-9.3514578779999997</v>
      </c>
    </row>
    <row r="498" spans="1:7" x14ac:dyDescent="0.2">
      <c r="A498" s="36">
        <v>-990</v>
      </c>
      <c r="B498" s="37">
        <v>-5.7970187150000003E-3</v>
      </c>
      <c r="C498" s="36">
        <v>26</v>
      </c>
      <c r="D498" s="37">
        <v>2.1193925900000001E-4</v>
      </c>
      <c r="E498" s="37">
        <f t="shared" si="24"/>
        <v>-78784.2</v>
      </c>
      <c r="F498" s="38">
        <f t="shared" si="25"/>
        <v>-78.784199999999998</v>
      </c>
      <c r="G498" s="38">
        <f t="shared" si="26"/>
        <v>-5.7970187150000001</v>
      </c>
    </row>
    <row r="499" spans="1:7" x14ac:dyDescent="0.2">
      <c r="A499" s="36">
        <v>-665</v>
      </c>
      <c r="B499" s="37">
        <v>-3.9863704609999998E-3</v>
      </c>
      <c r="C499" s="36">
        <v>26</v>
      </c>
      <c r="D499" s="37">
        <v>3.4623555269999999E-4</v>
      </c>
      <c r="E499" s="37">
        <f t="shared" si="24"/>
        <v>-52920.7</v>
      </c>
      <c r="F499" s="38">
        <f t="shared" si="25"/>
        <v>-52.920699999999997</v>
      </c>
      <c r="G499" s="38">
        <f t="shared" si="26"/>
        <v>-3.9863704609999999</v>
      </c>
    </row>
    <row r="500" spans="1:7" x14ac:dyDescent="0.2">
      <c r="A500" s="36">
        <v>-502</v>
      </c>
      <c r="B500" s="37">
        <v>-3.0558684420000002E-3</v>
      </c>
      <c r="C500" s="36">
        <v>26</v>
      </c>
      <c r="D500" s="37">
        <v>2.324414829E-4</v>
      </c>
      <c r="E500" s="37">
        <f t="shared" si="24"/>
        <v>-39949.159999999996</v>
      </c>
      <c r="F500" s="38">
        <f t="shared" si="25"/>
        <v>-39.949159999999999</v>
      </c>
      <c r="G500" s="38">
        <f t="shared" si="26"/>
        <v>-3.055868442</v>
      </c>
    </row>
    <row r="501" spans="1:7" x14ac:dyDescent="0.2">
      <c r="A501" s="36">
        <v>-339</v>
      </c>
      <c r="B501" s="37">
        <v>-2.1366309129999999E-3</v>
      </c>
      <c r="C501" s="36">
        <v>26</v>
      </c>
      <c r="D501" s="37">
        <v>2.0544625789999999E-4</v>
      </c>
      <c r="E501" s="37">
        <f t="shared" si="24"/>
        <v>-26977.62</v>
      </c>
      <c r="F501" s="38">
        <f t="shared" si="25"/>
        <v>-26.977619999999998</v>
      </c>
      <c r="G501" s="38">
        <f t="shared" si="26"/>
        <v>-2.1366309129999999</v>
      </c>
    </row>
    <row r="502" spans="1:7" x14ac:dyDescent="0.2">
      <c r="A502" s="36">
        <v>-212</v>
      </c>
      <c r="B502" s="37">
        <v>-1.4167759629999999E-3</v>
      </c>
      <c r="C502" s="36">
        <v>26</v>
      </c>
      <c r="D502" s="37">
        <v>3.7821105209999997E-4</v>
      </c>
      <c r="E502" s="37">
        <f t="shared" si="24"/>
        <v>-16870.96</v>
      </c>
      <c r="F502" s="38">
        <f t="shared" si="25"/>
        <v>-16.87096</v>
      </c>
      <c r="G502" s="38">
        <f t="shared" si="26"/>
        <v>-1.4167759629999999</v>
      </c>
    </row>
    <row r="503" spans="1:7" x14ac:dyDescent="0.2">
      <c r="A503" s="36">
        <v>-114.7</v>
      </c>
      <c r="B503" s="37">
        <v>-7.865669939E-4</v>
      </c>
      <c r="C503" s="36">
        <v>26</v>
      </c>
      <c r="D503" s="37">
        <v>2.4897900489999998E-4</v>
      </c>
      <c r="E503" s="37">
        <f t="shared" si="24"/>
        <v>-9127.8260000000009</v>
      </c>
      <c r="F503" s="38">
        <f t="shared" si="25"/>
        <v>-9.1278260000000007</v>
      </c>
      <c r="G503" s="38">
        <f t="shared" si="26"/>
        <v>-0.78656699389999996</v>
      </c>
    </row>
    <row r="504" spans="1:7" x14ac:dyDescent="0.2">
      <c r="A504" s="36">
        <v>-22.3</v>
      </c>
      <c r="B504" s="37">
        <v>-2.3917209290000001E-4</v>
      </c>
      <c r="C504" s="36">
        <v>26</v>
      </c>
      <c r="D504" s="37">
        <v>2.4489433750000001E-4</v>
      </c>
      <c r="E504" s="37">
        <f t="shared" si="24"/>
        <v>-1774.634</v>
      </c>
      <c r="F504" s="38">
        <f t="shared" si="25"/>
        <v>-1.774634</v>
      </c>
      <c r="G504" s="38">
        <f t="shared" si="26"/>
        <v>-0.23917209290000002</v>
      </c>
    </row>
    <row r="505" spans="1:7" x14ac:dyDescent="0.2">
      <c r="A505" s="36">
        <v>68.599999999999994</v>
      </c>
      <c r="B505" s="37">
        <v>2.9394517509999998E-4</v>
      </c>
      <c r="C505" s="36">
        <v>26</v>
      </c>
      <c r="D505" s="37">
        <v>3.0936052099999998E-4</v>
      </c>
      <c r="E505" s="37">
        <f t="shared" si="24"/>
        <v>5459.1879999999992</v>
      </c>
      <c r="F505" s="38">
        <f t="shared" si="25"/>
        <v>5.4591879999999993</v>
      </c>
      <c r="G505" s="38">
        <f t="shared" si="26"/>
        <v>0.29394517509999996</v>
      </c>
    </row>
    <row r="506" spans="1:7" x14ac:dyDescent="0.2">
      <c r="A506" s="36">
        <v>166.8</v>
      </c>
      <c r="B506" s="37">
        <v>8.6818631519999996E-4</v>
      </c>
      <c r="C506" s="36">
        <v>26</v>
      </c>
      <c r="D506" s="37">
        <v>2.598194713E-4</v>
      </c>
      <c r="E506" s="37">
        <f t="shared" si="24"/>
        <v>13273.944000000001</v>
      </c>
      <c r="F506" s="38">
        <f t="shared" si="25"/>
        <v>13.273944000000002</v>
      </c>
      <c r="G506" s="38">
        <f t="shared" si="26"/>
        <v>0.8681863152</v>
      </c>
    </row>
    <row r="507" spans="1:7" x14ac:dyDescent="0.2">
      <c r="A507" s="36">
        <v>297</v>
      </c>
      <c r="B507" s="37">
        <v>1.6938036179999999E-3</v>
      </c>
      <c r="C507" s="36">
        <v>26</v>
      </c>
      <c r="D507" s="37">
        <v>2.910800213E-4</v>
      </c>
      <c r="E507" s="37">
        <f t="shared" si="24"/>
        <v>23635.26</v>
      </c>
      <c r="F507" s="38">
        <f t="shared" si="25"/>
        <v>23.635259999999999</v>
      </c>
      <c r="G507" s="38">
        <f t="shared" si="26"/>
        <v>1.693803618</v>
      </c>
    </row>
    <row r="508" spans="1:7" x14ac:dyDescent="0.2">
      <c r="A508" s="36">
        <v>457</v>
      </c>
      <c r="B508" s="37">
        <v>2.5967021230000002E-3</v>
      </c>
      <c r="C508" s="36">
        <v>26</v>
      </c>
      <c r="D508" s="37">
        <v>2.7065270489999999E-4</v>
      </c>
      <c r="E508" s="37">
        <f t="shared" si="24"/>
        <v>36368.06</v>
      </c>
      <c r="F508" s="38">
        <f t="shared" si="25"/>
        <v>36.36806</v>
      </c>
      <c r="G508" s="38">
        <f t="shared" si="26"/>
        <v>2.596702123</v>
      </c>
    </row>
    <row r="509" spans="1:7" x14ac:dyDescent="0.2">
      <c r="A509" s="36">
        <v>617</v>
      </c>
      <c r="B509" s="37">
        <v>3.6187559899999999E-3</v>
      </c>
      <c r="C509" s="36">
        <v>26</v>
      </c>
      <c r="D509" s="37">
        <v>1.501100263E-4</v>
      </c>
      <c r="E509" s="37">
        <f t="shared" si="24"/>
        <v>49100.86</v>
      </c>
      <c r="F509" s="38">
        <f t="shared" si="25"/>
        <v>49.100859999999997</v>
      </c>
      <c r="G509" s="38">
        <f t="shared" si="26"/>
        <v>3.6187559899999999</v>
      </c>
    </row>
    <row r="510" spans="1:7" x14ac:dyDescent="0.2">
      <c r="A510" s="36">
        <v>941</v>
      </c>
      <c r="B510" s="37">
        <v>5.3486597129999997E-3</v>
      </c>
      <c r="C510" s="36">
        <v>26</v>
      </c>
      <c r="D510" s="37">
        <v>2.622738191E-4</v>
      </c>
      <c r="E510" s="37">
        <f t="shared" si="24"/>
        <v>74884.78</v>
      </c>
      <c r="F510" s="38">
        <f t="shared" si="25"/>
        <v>74.884779999999992</v>
      </c>
      <c r="G510" s="38">
        <f t="shared" si="26"/>
        <v>5.348659713</v>
      </c>
    </row>
    <row r="511" spans="1:7" x14ac:dyDescent="0.2">
      <c r="A511" s="36">
        <v>1584</v>
      </c>
      <c r="B511" s="37">
        <v>8.9993867440000003E-3</v>
      </c>
      <c r="C511" s="36">
        <v>26</v>
      </c>
      <c r="D511" s="37">
        <v>2.5586742039999998E-4</v>
      </c>
      <c r="E511" s="37">
        <f t="shared" si="24"/>
        <v>126054.72</v>
      </c>
      <c r="F511" s="38">
        <f t="shared" si="25"/>
        <v>126.05472</v>
      </c>
      <c r="G511" s="38">
        <f t="shared" si="26"/>
        <v>8.9993867440000006</v>
      </c>
    </row>
    <row r="512" spans="1:7" x14ac:dyDescent="0.2">
      <c r="A512" s="36">
        <v>2570</v>
      </c>
      <c r="B512" s="37">
        <v>1.4228159589999999E-2</v>
      </c>
      <c r="C512" s="36">
        <v>26</v>
      </c>
      <c r="D512" s="37">
        <v>1.4176180800000001E-4</v>
      </c>
      <c r="E512" s="37">
        <f t="shared" si="24"/>
        <v>204520.6</v>
      </c>
      <c r="F512" s="38">
        <f t="shared" si="25"/>
        <v>204.5206</v>
      </c>
      <c r="G512" s="38">
        <f t="shared" si="26"/>
        <v>14.228159589999999</v>
      </c>
    </row>
    <row r="513" spans="1:7" x14ac:dyDescent="0.2">
      <c r="A513" s="36">
        <v>3840</v>
      </c>
      <c r="B513" s="37">
        <v>2.1229624999999998E-2</v>
      </c>
      <c r="C513" s="36">
        <v>26</v>
      </c>
      <c r="D513" s="37">
        <v>2.8963700330000001E-4</v>
      </c>
      <c r="E513" s="37">
        <f t="shared" si="24"/>
        <v>305587.20000000001</v>
      </c>
      <c r="F513" s="38">
        <f t="shared" si="25"/>
        <v>305.5872</v>
      </c>
      <c r="G513" s="38">
        <f t="shared" si="26"/>
        <v>21.229624999999999</v>
      </c>
    </row>
    <row r="514" spans="1:7" x14ac:dyDescent="0.2">
      <c r="A514" s="36">
        <v>5430</v>
      </c>
      <c r="B514" s="37">
        <v>2.9863225659999999E-2</v>
      </c>
      <c r="C514" s="36">
        <v>26</v>
      </c>
      <c r="D514" s="37">
        <v>1.6488593739999999E-4</v>
      </c>
      <c r="E514" s="37">
        <f t="shared" si="24"/>
        <v>432119.39999999997</v>
      </c>
      <c r="F514" s="38">
        <f t="shared" si="25"/>
        <v>432.11939999999998</v>
      </c>
      <c r="G514" s="38">
        <f t="shared" si="26"/>
        <v>29.863225659999998</v>
      </c>
    </row>
    <row r="515" spans="1:7" x14ac:dyDescent="0.2">
      <c r="A515" s="36">
        <v>6990</v>
      </c>
      <c r="B515" s="37">
        <v>3.8281251609999997E-2</v>
      </c>
      <c r="C515" s="36">
        <v>26</v>
      </c>
      <c r="D515" s="37">
        <v>2.9618453000000001E-4</v>
      </c>
      <c r="E515" s="37">
        <f t="shared" si="24"/>
        <v>556264.19999999995</v>
      </c>
      <c r="F515" s="38">
        <f t="shared" si="25"/>
        <v>556.26419999999996</v>
      </c>
      <c r="G515" s="38">
        <f t="shared" si="26"/>
        <v>38.281251609999998</v>
      </c>
    </row>
    <row r="516" spans="1:7" x14ac:dyDescent="0.2">
      <c r="A516" s="36">
        <v>8450</v>
      </c>
      <c r="B516" s="37">
        <v>4.6217058790000001E-2</v>
      </c>
      <c r="C516" s="36">
        <v>26</v>
      </c>
      <c r="D516" s="37">
        <v>2.4306827250000001E-4</v>
      </c>
      <c r="E516" s="37">
        <f t="shared" si="24"/>
        <v>672451</v>
      </c>
      <c r="F516" s="38">
        <f t="shared" si="25"/>
        <v>672.45100000000002</v>
      </c>
      <c r="G516" s="38">
        <f t="shared" si="26"/>
        <v>46.217058790000003</v>
      </c>
    </row>
    <row r="519" spans="1:7" x14ac:dyDescent="0.2">
      <c r="A519" s="36" t="s">
        <v>269</v>
      </c>
      <c r="B519" s="36" t="s">
        <v>270</v>
      </c>
    </row>
    <row r="521" spans="1:7" x14ac:dyDescent="0.2">
      <c r="A521" s="36" t="s">
        <v>311</v>
      </c>
    </row>
    <row r="522" spans="1:7" s="55" customFormat="1" ht="33.75" customHeight="1" x14ac:dyDescent="0.25">
      <c r="A522" s="55" t="s">
        <v>305</v>
      </c>
      <c r="B522" s="55" t="s">
        <v>306</v>
      </c>
      <c r="C522" s="55" t="s">
        <v>307</v>
      </c>
      <c r="D522" s="55" t="s">
        <v>251</v>
      </c>
      <c r="E522" s="41" t="s">
        <v>308</v>
      </c>
      <c r="F522" s="42" t="s">
        <v>321</v>
      </c>
      <c r="G522" s="42" t="s">
        <v>322</v>
      </c>
    </row>
    <row r="523" spans="1:7" x14ac:dyDescent="0.2">
      <c r="A523" s="36">
        <v>11.18</v>
      </c>
      <c r="B523" s="37">
        <v>3.2079893400000002E-4</v>
      </c>
      <c r="C523" s="36">
        <v>28</v>
      </c>
      <c r="D523" s="37">
        <v>2.7559841079999997E-4</v>
      </c>
      <c r="E523" s="37">
        <f t="shared" ref="E523:E583" si="27">A523*79.58</f>
        <v>889.70439999999996</v>
      </c>
      <c r="F523" s="38">
        <f t="shared" ref="F523:F583" si="28">E523/1000</f>
        <v>0.88970439999999995</v>
      </c>
      <c r="G523" s="38">
        <f t="shared" ref="G523:G583" si="29">B523*1000</f>
        <v>0.32079893400000004</v>
      </c>
    </row>
    <row r="524" spans="1:7" x14ac:dyDescent="0.2">
      <c r="A524" s="36">
        <v>99.5</v>
      </c>
      <c r="B524" s="37">
        <v>8.0289907939999996E-4</v>
      </c>
      <c r="C524" s="36">
        <v>28</v>
      </c>
      <c r="D524" s="37">
        <v>3.0851953199999998E-4</v>
      </c>
      <c r="E524" s="37">
        <f t="shared" si="27"/>
        <v>7918.21</v>
      </c>
      <c r="F524" s="38">
        <f t="shared" si="28"/>
        <v>7.9182100000000002</v>
      </c>
      <c r="G524" s="38">
        <f t="shared" si="29"/>
        <v>0.80289907939999994</v>
      </c>
    </row>
    <row r="525" spans="1:7" x14ac:dyDescent="0.2">
      <c r="A525" s="36">
        <v>196</v>
      </c>
      <c r="B525" s="37">
        <v>1.210985635E-3</v>
      </c>
      <c r="C525" s="36">
        <v>28</v>
      </c>
      <c r="D525" s="37">
        <v>2.4175029400000001E-4</v>
      </c>
      <c r="E525" s="37">
        <f t="shared" si="27"/>
        <v>15597.68</v>
      </c>
      <c r="F525" s="38">
        <f t="shared" si="28"/>
        <v>15.59768</v>
      </c>
      <c r="G525" s="38">
        <f t="shared" si="29"/>
        <v>1.2109856349999999</v>
      </c>
    </row>
    <row r="526" spans="1:7" x14ac:dyDescent="0.2">
      <c r="A526" s="36">
        <v>324</v>
      </c>
      <c r="B526" s="37">
        <v>1.922375069E-3</v>
      </c>
      <c r="C526" s="36">
        <v>28</v>
      </c>
      <c r="D526" s="37">
        <v>2.9742254819999997E-4</v>
      </c>
      <c r="E526" s="37">
        <f t="shared" si="27"/>
        <v>25783.919999999998</v>
      </c>
      <c r="F526" s="38">
        <f t="shared" si="28"/>
        <v>25.783919999999998</v>
      </c>
      <c r="G526" s="38">
        <f t="shared" si="29"/>
        <v>1.9223750689999999</v>
      </c>
    </row>
    <row r="527" spans="1:7" x14ac:dyDescent="0.2">
      <c r="A527" s="36">
        <v>480</v>
      </c>
      <c r="B527" s="37">
        <v>2.7040682679999998E-3</v>
      </c>
      <c r="C527" s="36">
        <v>28</v>
      </c>
      <c r="D527" s="37">
        <v>4.0079489640000002E-4</v>
      </c>
      <c r="E527" s="37">
        <f t="shared" si="27"/>
        <v>38198.400000000001</v>
      </c>
      <c r="F527" s="38">
        <f t="shared" si="28"/>
        <v>38.198399999999999</v>
      </c>
      <c r="G527" s="38">
        <f t="shared" si="29"/>
        <v>2.7040682679999999</v>
      </c>
    </row>
    <row r="528" spans="1:7" x14ac:dyDescent="0.2">
      <c r="A528" s="36">
        <v>640</v>
      </c>
      <c r="B528" s="37">
        <v>3.4487524490000002E-3</v>
      </c>
      <c r="C528" s="36">
        <v>28</v>
      </c>
      <c r="D528" s="37">
        <v>2.423032705E-4</v>
      </c>
      <c r="E528" s="37">
        <f t="shared" si="27"/>
        <v>50931.199999999997</v>
      </c>
      <c r="F528" s="38">
        <f t="shared" si="28"/>
        <v>50.931199999999997</v>
      </c>
      <c r="G528" s="38">
        <f t="shared" si="29"/>
        <v>3.4487524490000001</v>
      </c>
    </row>
    <row r="529" spans="1:7" x14ac:dyDescent="0.2">
      <c r="A529" s="36">
        <v>961</v>
      </c>
      <c r="B529" s="37">
        <v>4.9550594640000003E-3</v>
      </c>
      <c r="C529" s="36">
        <v>28</v>
      </c>
      <c r="D529" s="37">
        <v>3.0770940769999999E-4</v>
      </c>
      <c r="E529" s="37">
        <f t="shared" si="27"/>
        <v>76476.38</v>
      </c>
      <c r="F529" s="38">
        <f t="shared" si="28"/>
        <v>76.476380000000006</v>
      </c>
      <c r="G529" s="38">
        <f t="shared" si="29"/>
        <v>4.9550594640000005</v>
      </c>
    </row>
    <row r="530" spans="1:7" x14ac:dyDescent="0.2">
      <c r="A530" s="36">
        <v>1605</v>
      </c>
      <c r="B530" s="37">
        <v>8.1536793089999997E-3</v>
      </c>
      <c r="C530" s="36">
        <v>28</v>
      </c>
      <c r="D530" s="37">
        <v>3.3027874059999998E-4</v>
      </c>
      <c r="E530" s="37">
        <f t="shared" si="27"/>
        <v>127725.9</v>
      </c>
      <c r="F530" s="38">
        <f t="shared" si="28"/>
        <v>127.7259</v>
      </c>
      <c r="G530" s="38">
        <f t="shared" si="29"/>
        <v>8.1536793089999993</v>
      </c>
    </row>
    <row r="531" spans="1:7" x14ac:dyDescent="0.2">
      <c r="A531" s="36">
        <v>2590</v>
      </c>
      <c r="B531" s="37">
        <v>1.2345204970000001E-2</v>
      </c>
      <c r="C531" s="36">
        <v>28</v>
      </c>
      <c r="D531" s="37">
        <v>2.313947724E-4</v>
      </c>
      <c r="E531" s="37">
        <f t="shared" si="27"/>
        <v>206112.19999999998</v>
      </c>
      <c r="F531" s="38">
        <f t="shared" si="28"/>
        <v>206.11219999999997</v>
      </c>
      <c r="G531" s="38">
        <f t="shared" si="29"/>
        <v>12.345204970000001</v>
      </c>
    </row>
    <row r="532" spans="1:7" x14ac:dyDescent="0.2">
      <c r="A532" s="36">
        <v>3890</v>
      </c>
      <c r="B532" s="37">
        <v>1.8777852800000001E-2</v>
      </c>
      <c r="C532" s="36">
        <v>28</v>
      </c>
      <c r="D532" s="37">
        <v>3.7556140600000001E-4</v>
      </c>
      <c r="E532" s="37">
        <f t="shared" si="27"/>
        <v>309566.2</v>
      </c>
      <c r="F532" s="38">
        <f t="shared" si="28"/>
        <v>309.56620000000004</v>
      </c>
      <c r="G532" s="38">
        <f t="shared" si="29"/>
        <v>18.777852800000002</v>
      </c>
    </row>
    <row r="533" spans="1:7" x14ac:dyDescent="0.2">
      <c r="A533" s="36">
        <v>5440</v>
      </c>
      <c r="B533" s="37">
        <v>2.6079460370000002E-2</v>
      </c>
      <c r="C533" s="36">
        <v>28</v>
      </c>
      <c r="D533" s="37">
        <v>2.7559264020000001E-4</v>
      </c>
      <c r="E533" s="37">
        <f t="shared" si="27"/>
        <v>432915.20000000001</v>
      </c>
      <c r="F533" s="38">
        <f t="shared" si="28"/>
        <v>432.91520000000003</v>
      </c>
      <c r="G533" s="38">
        <f t="shared" si="29"/>
        <v>26.079460370000003</v>
      </c>
    </row>
    <row r="534" spans="1:7" x14ac:dyDescent="0.2">
      <c r="A534" s="36">
        <v>6980</v>
      </c>
      <c r="B534" s="37">
        <v>3.3178105989999998E-2</v>
      </c>
      <c r="C534" s="36">
        <v>28</v>
      </c>
      <c r="D534" s="37">
        <v>2.9154087479999998E-4</v>
      </c>
      <c r="E534" s="37">
        <f t="shared" si="27"/>
        <v>555468.4</v>
      </c>
      <c r="F534" s="38">
        <f t="shared" si="28"/>
        <v>555.46839999999997</v>
      </c>
      <c r="G534" s="38">
        <f t="shared" si="29"/>
        <v>33.178105989999999</v>
      </c>
    </row>
    <row r="535" spans="1:7" x14ac:dyDescent="0.2">
      <c r="A535" s="36">
        <v>8450</v>
      </c>
      <c r="B535" s="37">
        <v>3.9997870720000002E-2</v>
      </c>
      <c r="C535" s="36">
        <v>28</v>
      </c>
      <c r="D535" s="37">
        <v>3.3154167900000003E-4</v>
      </c>
      <c r="E535" s="37">
        <f t="shared" si="27"/>
        <v>672451</v>
      </c>
      <c r="F535" s="38">
        <f t="shared" si="28"/>
        <v>672.45100000000002</v>
      </c>
      <c r="G535" s="38">
        <f t="shared" si="29"/>
        <v>39.997870720000002</v>
      </c>
    </row>
    <row r="536" spans="1:7" x14ac:dyDescent="0.2">
      <c r="A536" s="36">
        <v>7030</v>
      </c>
      <c r="B536" s="37">
        <v>3.3454836469999999E-2</v>
      </c>
      <c r="C536" s="36">
        <v>28</v>
      </c>
      <c r="D536" s="37">
        <v>3.0909410570000001E-4</v>
      </c>
      <c r="E536" s="37">
        <f t="shared" si="27"/>
        <v>559447.4</v>
      </c>
      <c r="F536" s="38">
        <f t="shared" si="28"/>
        <v>559.44740000000002</v>
      </c>
      <c r="G536" s="38">
        <f t="shared" si="29"/>
        <v>33.454836469999996</v>
      </c>
    </row>
    <row r="537" spans="1:7" x14ac:dyDescent="0.2">
      <c r="A537" s="36">
        <v>5490</v>
      </c>
      <c r="B537" s="37">
        <v>2.633703619E-2</v>
      </c>
      <c r="C537" s="36">
        <v>28</v>
      </c>
      <c r="D537" s="37">
        <v>3.3472998810000001E-4</v>
      </c>
      <c r="E537" s="37">
        <f t="shared" si="27"/>
        <v>436894.2</v>
      </c>
      <c r="F537" s="38">
        <f t="shared" si="28"/>
        <v>436.89420000000001</v>
      </c>
      <c r="G537" s="38">
        <f t="shared" si="29"/>
        <v>26.337036189999999</v>
      </c>
    </row>
    <row r="538" spans="1:7" x14ac:dyDescent="0.2">
      <c r="A538" s="36">
        <v>3900</v>
      </c>
      <c r="B538" s="37">
        <v>1.8912561040000001E-2</v>
      </c>
      <c r="C538" s="36">
        <v>28</v>
      </c>
      <c r="D538" s="37">
        <v>2.5209803599999999E-4</v>
      </c>
      <c r="E538" s="37">
        <f t="shared" si="27"/>
        <v>310362</v>
      </c>
      <c r="F538" s="38">
        <f t="shared" si="28"/>
        <v>310.36200000000002</v>
      </c>
      <c r="G538" s="38">
        <f t="shared" si="29"/>
        <v>18.91256104</v>
      </c>
    </row>
    <row r="539" spans="1:7" x14ac:dyDescent="0.2">
      <c r="A539" s="36">
        <v>2620</v>
      </c>
      <c r="B539" s="37">
        <v>1.279293251E-2</v>
      </c>
      <c r="C539" s="36">
        <v>28</v>
      </c>
      <c r="D539" s="37">
        <v>3.7839905530000001E-4</v>
      </c>
      <c r="E539" s="37">
        <f t="shared" si="27"/>
        <v>208499.6</v>
      </c>
      <c r="F539" s="38">
        <f t="shared" si="28"/>
        <v>208.49960000000002</v>
      </c>
      <c r="G539" s="38">
        <f t="shared" si="29"/>
        <v>12.79293251</v>
      </c>
    </row>
    <row r="540" spans="1:7" x14ac:dyDescent="0.2">
      <c r="A540" s="36">
        <v>1630</v>
      </c>
      <c r="B540" s="37">
        <v>8.2962767730000008E-3</v>
      </c>
      <c r="C540" s="36">
        <v>28</v>
      </c>
      <c r="D540" s="37">
        <v>2.2594061510000001E-4</v>
      </c>
      <c r="E540" s="37">
        <f t="shared" si="27"/>
        <v>129715.4</v>
      </c>
      <c r="F540" s="38">
        <f t="shared" si="28"/>
        <v>129.71539999999999</v>
      </c>
      <c r="G540" s="38">
        <f t="shared" si="29"/>
        <v>8.2962767730000007</v>
      </c>
    </row>
    <row r="541" spans="1:7" x14ac:dyDescent="0.2">
      <c r="A541" s="36">
        <v>987</v>
      </c>
      <c r="B541" s="37">
        <v>5.2362341620000004E-3</v>
      </c>
      <c r="C541" s="36">
        <v>28</v>
      </c>
      <c r="D541" s="37">
        <v>2.0307589160000001E-4</v>
      </c>
      <c r="E541" s="37">
        <f t="shared" si="27"/>
        <v>78545.459999999992</v>
      </c>
      <c r="F541" s="38">
        <f t="shared" si="28"/>
        <v>78.545459999999991</v>
      </c>
      <c r="G541" s="38">
        <f t="shared" si="29"/>
        <v>5.2362341620000006</v>
      </c>
    </row>
    <row r="542" spans="1:7" x14ac:dyDescent="0.2">
      <c r="A542" s="36">
        <v>663</v>
      </c>
      <c r="B542" s="37">
        <v>3.6026367499999998E-3</v>
      </c>
      <c r="C542" s="36">
        <v>28</v>
      </c>
      <c r="D542" s="37">
        <v>3.6020308999999999E-4</v>
      </c>
      <c r="E542" s="37">
        <f t="shared" si="27"/>
        <v>52761.54</v>
      </c>
      <c r="F542" s="38">
        <f t="shared" si="28"/>
        <v>52.761540000000004</v>
      </c>
      <c r="G542" s="38">
        <f t="shared" si="29"/>
        <v>3.6026367499999998</v>
      </c>
    </row>
    <row r="543" spans="1:7" x14ac:dyDescent="0.2">
      <c r="A543" s="36">
        <v>500</v>
      </c>
      <c r="B543" s="37">
        <v>2.8075393589999998E-3</v>
      </c>
      <c r="C543" s="36">
        <v>28</v>
      </c>
      <c r="D543" s="37">
        <v>2.3544513820000001E-4</v>
      </c>
      <c r="E543" s="37">
        <f t="shared" si="27"/>
        <v>39790</v>
      </c>
      <c r="F543" s="38">
        <f t="shared" si="28"/>
        <v>39.79</v>
      </c>
      <c r="G543" s="38">
        <f t="shared" si="29"/>
        <v>2.8075393589999997</v>
      </c>
    </row>
    <row r="544" spans="1:7" x14ac:dyDescent="0.2">
      <c r="A544" s="36">
        <v>340</v>
      </c>
      <c r="B544" s="37">
        <v>2.0230306699999998E-3</v>
      </c>
      <c r="C544" s="36">
        <v>28</v>
      </c>
      <c r="D544" s="37">
        <v>2.2816688980000001E-4</v>
      </c>
      <c r="E544" s="37">
        <f t="shared" si="27"/>
        <v>27057.200000000001</v>
      </c>
      <c r="F544" s="38">
        <f t="shared" si="28"/>
        <v>27.057200000000002</v>
      </c>
      <c r="G544" s="38">
        <f t="shared" si="29"/>
        <v>2.0230306699999998</v>
      </c>
    </row>
    <row r="545" spans="1:7" x14ac:dyDescent="0.2">
      <c r="A545" s="36">
        <v>210</v>
      </c>
      <c r="B545" s="37">
        <v>1.3493266510000001E-3</v>
      </c>
      <c r="C545" s="36">
        <v>28</v>
      </c>
      <c r="D545" s="37">
        <v>3.7275639330000001E-4</v>
      </c>
      <c r="E545" s="37">
        <f t="shared" si="27"/>
        <v>16711.8</v>
      </c>
      <c r="F545" s="38">
        <f t="shared" si="28"/>
        <v>16.7118</v>
      </c>
      <c r="G545" s="38">
        <f t="shared" si="29"/>
        <v>1.3493266510000002</v>
      </c>
    </row>
    <row r="546" spans="1:7" x14ac:dyDescent="0.2">
      <c r="A546" s="36">
        <v>112.6</v>
      </c>
      <c r="B546" s="37">
        <v>8.3356623369999999E-4</v>
      </c>
      <c r="C546" s="36">
        <v>28</v>
      </c>
      <c r="D546" s="37">
        <v>3.1023552589999999E-4</v>
      </c>
      <c r="E546" s="37">
        <f t="shared" si="27"/>
        <v>8960.7079999999987</v>
      </c>
      <c r="F546" s="38">
        <f t="shared" si="28"/>
        <v>8.9607079999999986</v>
      </c>
      <c r="G546" s="38">
        <f t="shared" si="29"/>
        <v>0.83356623370000005</v>
      </c>
    </row>
    <row r="547" spans="1:7" x14ac:dyDescent="0.2">
      <c r="A547" s="36">
        <v>21.3</v>
      </c>
      <c r="B547" s="37">
        <v>3.1783926770000002E-4</v>
      </c>
      <c r="C547" s="36">
        <v>28</v>
      </c>
      <c r="D547" s="37">
        <v>2.1938500780000001E-4</v>
      </c>
      <c r="E547" s="37">
        <f t="shared" si="27"/>
        <v>1695.0540000000001</v>
      </c>
      <c r="F547" s="38">
        <f t="shared" si="28"/>
        <v>1.6950540000000001</v>
      </c>
      <c r="G547" s="38">
        <f t="shared" si="29"/>
        <v>0.31783926770000004</v>
      </c>
    </row>
    <row r="548" spans="1:7" x14ac:dyDescent="0.2">
      <c r="A548" s="36">
        <v>-70.7</v>
      </c>
      <c r="B548" s="37">
        <v>-2.3131399579999999E-4</v>
      </c>
      <c r="C548" s="36">
        <v>28</v>
      </c>
      <c r="D548" s="37">
        <v>3.2926680079999998E-4</v>
      </c>
      <c r="E548" s="37">
        <f t="shared" si="27"/>
        <v>-5626.3060000000005</v>
      </c>
      <c r="F548" s="38">
        <f t="shared" si="28"/>
        <v>-5.6263060000000005</v>
      </c>
      <c r="G548" s="38">
        <f t="shared" si="29"/>
        <v>-0.23131399580000001</v>
      </c>
    </row>
    <row r="549" spans="1:7" x14ac:dyDescent="0.2">
      <c r="A549" s="36">
        <v>-167.8</v>
      </c>
      <c r="B549" s="37">
        <v>-7.6472688019999999E-4</v>
      </c>
      <c r="C549" s="36">
        <v>28</v>
      </c>
      <c r="D549" s="37">
        <v>1.460889327E-4</v>
      </c>
      <c r="E549" s="37">
        <f t="shared" si="27"/>
        <v>-13353.524000000001</v>
      </c>
      <c r="F549" s="38">
        <f t="shared" si="28"/>
        <v>-13.353524000000002</v>
      </c>
      <c r="G549" s="38">
        <f t="shared" si="29"/>
        <v>-0.76472688020000001</v>
      </c>
    </row>
    <row r="550" spans="1:7" x14ac:dyDescent="0.2">
      <c r="A550" s="36">
        <v>-298</v>
      </c>
      <c r="B550" s="37">
        <v>-1.437051208E-3</v>
      </c>
      <c r="C550" s="36">
        <v>28</v>
      </c>
      <c r="D550" s="37">
        <v>2.2377623859999999E-4</v>
      </c>
      <c r="E550" s="37">
        <f t="shared" si="27"/>
        <v>-23714.84</v>
      </c>
      <c r="F550" s="38">
        <f t="shared" si="28"/>
        <v>-23.714839999999999</v>
      </c>
      <c r="G550" s="38">
        <f t="shared" si="29"/>
        <v>-1.437051208</v>
      </c>
    </row>
    <row r="551" spans="1:7" x14ac:dyDescent="0.2">
      <c r="A551" s="36">
        <v>-456</v>
      </c>
      <c r="B551" s="37">
        <v>-2.2744210389999998E-3</v>
      </c>
      <c r="C551" s="36">
        <v>28</v>
      </c>
      <c r="D551" s="37">
        <v>2.7573814100000001E-4</v>
      </c>
      <c r="E551" s="37">
        <f t="shared" si="27"/>
        <v>-36288.479999999996</v>
      </c>
      <c r="F551" s="38">
        <f t="shared" si="28"/>
        <v>-36.288479999999993</v>
      </c>
      <c r="G551" s="38">
        <f t="shared" si="29"/>
        <v>-2.2744210389999999</v>
      </c>
    </row>
    <row r="552" spans="1:7" x14ac:dyDescent="0.2">
      <c r="A552" s="36">
        <v>-621</v>
      </c>
      <c r="B552" s="37">
        <v>-3.145286915E-3</v>
      </c>
      <c r="C552" s="36">
        <v>28</v>
      </c>
      <c r="D552" s="37">
        <v>2.043969138E-4</v>
      </c>
      <c r="E552" s="37">
        <f t="shared" si="27"/>
        <v>-49419.18</v>
      </c>
      <c r="F552" s="38">
        <f t="shared" si="28"/>
        <v>-49.419179999999997</v>
      </c>
      <c r="G552" s="38">
        <f t="shared" si="29"/>
        <v>-3.1452869149999998</v>
      </c>
    </row>
    <row r="553" spans="1:7" x14ac:dyDescent="0.2">
      <c r="A553" s="36">
        <v>-944</v>
      </c>
      <c r="B553" s="37">
        <v>-4.770690371E-3</v>
      </c>
      <c r="C553" s="36">
        <v>28</v>
      </c>
      <c r="D553" s="37">
        <v>2.6270815939999999E-4</v>
      </c>
      <c r="E553" s="37">
        <f t="shared" si="27"/>
        <v>-75123.520000000004</v>
      </c>
      <c r="F553" s="38">
        <f t="shared" si="28"/>
        <v>-75.123519999999999</v>
      </c>
      <c r="G553" s="38">
        <f t="shared" si="29"/>
        <v>-4.7706903709999997</v>
      </c>
    </row>
    <row r="554" spans="1:7" x14ac:dyDescent="0.2">
      <c r="A554" s="36">
        <v>-1588</v>
      </c>
      <c r="B554" s="37">
        <v>-7.8959930720000002E-3</v>
      </c>
      <c r="C554" s="36">
        <v>28</v>
      </c>
      <c r="D554" s="37">
        <v>2.8314702889999999E-4</v>
      </c>
      <c r="E554" s="37">
        <f t="shared" si="27"/>
        <v>-126373.04</v>
      </c>
      <c r="F554" s="38">
        <f t="shared" si="28"/>
        <v>-126.37303999999999</v>
      </c>
      <c r="G554" s="38">
        <f t="shared" si="29"/>
        <v>-7.8959930720000004</v>
      </c>
    </row>
    <row r="555" spans="1:7" x14ac:dyDescent="0.2">
      <c r="A555" s="36">
        <v>-2580</v>
      </c>
      <c r="B555" s="37">
        <v>-1.2443098479999999E-2</v>
      </c>
      <c r="C555" s="36">
        <v>28</v>
      </c>
      <c r="D555" s="37">
        <v>2.2144453990000001E-4</v>
      </c>
      <c r="E555" s="37">
        <f t="shared" si="27"/>
        <v>-205316.4</v>
      </c>
      <c r="F555" s="38">
        <f t="shared" si="28"/>
        <v>-205.31639999999999</v>
      </c>
      <c r="G555" s="38">
        <f t="shared" si="29"/>
        <v>-12.44309848</v>
      </c>
    </row>
    <row r="556" spans="1:7" x14ac:dyDescent="0.2">
      <c r="A556" s="36">
        <v>-3880</v>
      </c>
      <c r="B556" s="37">
        <v>-1.8510888369999999E-2</v>
      </c>
      <c r="C556" s="36">
        <v>28</v>
      </c>
      <c r="D556" s="37">
        <v>2.8030195739999999E-4</v>
      </c>
      <c r="E556" s="37">
        <f t="shared" si="27"/>
        <v>-308770.39999999997</v>
      </c>
      <c r="F556" s="38">
        <f t="shared" si="28"/>
        <v>-308.77039999999994</v>
      </c>
      <c r="G556" s="38">
        <f t="shared" si="29"/>
        <v>-18.51088837</v>
      </c>
    </row>
    <row r="557" spans="1:7" x14ac:dyDescent="0.2">
      <c r="A557" s="36">
        <v>-5450</v>
      </c>
      <c r="B557" s="37">
        <v>-2.5869843810000001E-2</v>
      </c>
      <c r="C557" s="36">
        <v>28</v>
      </c>
      <c r="D557" s="37">
        <v>2.6263701319999998E-4</v>
      </c>
      <c r="E557" s="37">
        <f t="shared" si="27"/>
        <v>-433711</v>
      </c>
      <c r="F557" s="38">
        <f t="shared" si="28"/>
        <v>-433.71100000000001</v>
      </c>
      <c r="G557" s="38">
        <f t="shared" si="29"/>
        <v>-25.869843810000003</v>
      </c>
    </row>
    <row r="558" spans="1:7" x14ac:dyDescent="0.2">
      <c r="A558" s="36">
        <v>-7020</v>
      </c>
      <c r="B558" s="37">
        <v>-3.3110229579999997E-2</v>
      </c>
      <c r="C558" s="36">
        <v>28</v>
      </c>
      <c r="D558" s="37">
        <v>2.434825851E-4</v>
      </c>
      <c r="E558" s="37">
        <f t="shared" si="27"/>
        <v>-558651.6</v>
      </c>
      <c r="F558" s="38">
        <f t="shared" si="28"/>
        <v>-558.65160000000003</v>
      </c>
      <c r="G558" s="38">
        <f t="shared" si="29"/>
        <v>-33.110229579999995</v>
      </c>
    </row>
    <row r="559" spans="1:7" x14ac:dyDescent="0.2">
      <c r="A559" s="36">
        <v>-8490</v>
      </c>
      <c r="B559" s="37">
        <v>-3.9960953299999998E-2</v>
      </c>
      <c r="C559" s="36">
        <v>28</v>
      </c>
      <c r="D559" s="37">
        <v>3.319837553E-4</v>
      </c>
      <c r="E559" s="37">
        <f t="shared" si="27"/>
        <v>-675634.2</v>
      </c>
      <c r="F559" s="38">
        <f t="shared" si="28"/>
        <v>-675.63419999999996</v>
      </c>
      <c r="G559" s="38">
        <f t="shared" si="29"/>
        <v>-39.9609533</v>
      </c>
    </row>
    <row r="560" spans="1:7" x14ac:dyDescent="0.2">
      <c r="A560" s="36">
        <v>-7050</v>
      </c>
      <c r="B560" s="37">
        <v>-3.3362892050000002E-2</v>
      </c>
      <c r="C560" s="36">
        <v>28</v>
      </c>
      <c r="D560" s="37">
        <v>2.1328055420000001E-4</v>
      </c>
      <c r="E560" s="37">
        <f t="shared" si="27"/>
        <v>-561039</v>
      </c>
      <c r="F560" s="38">
        <f t="shared" si="28"/>
        <v>-561.03899999999999</v>
      </c>
      <c r="G560" s="38">
        <f t="shared" si="29"/>
        <v>-33.362892049999999</v>
      </c>
    </row>
    <row r="561" spans="1:7" x14ac:dyDescent="0.2">
      <c r="A561" s="36">
        <v>-5490</v>
      </c>
      <c r="B561" s="37">
        <v>-2.6276757410000001E-2</v>
      </c>
      <c r="C561" s="36">
        <v>28</v>
      </c>
      <c r="D561" s="37">
        <v>3.1718280880000001E-4</v>
      </c>
      <c r="E561" s="37">
        <f t="shared" si="27"/>
        <v>-436894.2</v>
      </c>
      <c r="F561" s="38">
        <f t="shared" si="28"/>
        <v>-436.89420000000001</v>
      </c>
      <c r="G561" s="38">
        <f t="shared" si="29"/>
        <v>-26.276757410000002</v>
      </c>
    </row>
    <row r="562" spans="1:7" x14ac:dyDescent="0.2">
      <c r="A562" s="36">
        <v>-3920</v>
      </c>
      <c r="B562" s="37">
        <v>-1.8848243180000002E-2</v>
      </c>
      <c r="C562" s="36">
        <v>28</v>
      </c>
      <c r="D562" s="37">
        <v>1.9296731060000001E-4</v>
      </c>
      <c r="E562" s="37">
        <f t="shared" si="27"/>
        <v>-311953.59999999998</v>
      </c>
      <c r="F562" s="38">
        <f t="shared" si="28"/>
        <v>-311.95359999999999</v>
      </c>
      <c r="G562" s="38">
        <f t="shared" si="29"/>
        <v>-18.848243180000001</v>
      </c>
    </row>
    <row r="563" spans="1:7" x14ac:dyDescent="0.2">
      <c r="A563" s="36">
        <v>-2630</v>
      </c>
      <c r="B563" s="37">
        <v>-1.282527931E-2</v>
      </c>
      <c r="C563" s="36">
        <v>28</v>
      </c>
      <c r="D563" s="37">
        <v>1.8038752310000001E-4</v>
      </c>
      <c r="E563" s="37">
        <f t="shared" si="27"/>
        <v>-209295.4</v>
      </c>
      <c r="F563" s="38">
        <f t="shared" si="28"/>
        <v>-209.2954</v>
      </c>
      <c r="G563" s="38">
        <f t="shared" si="29"/>
        <v>-12.825279309999999</v>
      </c>
    </row>
    <row r="564" spans="1:7" x14ac:dyDescent="0.2">
      <c r="A564" s="36">
        <v>-1636</v>
      </c>
      <c r="B564" s="37">
        <v>-8.253056755E-3</v>
      </c>
      <c r="C564" s="36">
        <v>28</v>
      </c>
      <c r="D564" s="37">
        <v>2.9887061139999998E-4</v>
      </c>
      <c r="E564" s="37">
        <f t="shared" si="27"/>
        <v>-130192.87999999999</v>
      </c>
      <c r="F564" s="38">
        <f t="shared" si="28"/>
        <v>-130.19288</v>
      </c>
      <c r="G564" s="38">
        <f t="shared" si="29"/>
        <v>-8.2530567549999994</v>
      </c>
    </row>
    <row r="565" spans="1:7" x14ac:dyDescent="0.2">
      <c r="A565" s="36">
        <v>-991</v>
      </c>
      <c r="B565" s="37">
        <v>-5.1984930349999996E-3</v>
      </c>
      <c r="C565" s="36">
        <v>28</v>
      </c>
      <c r="D565" s="37">
        <v>2.5302890880000002E-4</v>
      </c>
      <c r="E565" s="37">
        <f t="shared" si="27"/>
        <v>-78863.78</v>
      </c>
      <c r="F565" s="38">
        <f t="shared" si="28"/>
        <v>-78.863780000000006</v>
      </c>
      <c r="G565" s="38">
        <f t="shared" si="29"/>
        <v>-5.1984930349999994</v>
      </c>
    </row>
    <row r="566" spans="1:7" x14ac:dyDescent="0.2">
      <c r="A566" s="36">
        <v>-666</v>
      </c>
      <c r="B566" s="37">
        <v>-3.5690408649999999E-3</v>
      </c>
      <c r="C566" s="36">
        <v>28</v>
      </c>
      <c r="D566" s="37">
        <v>1.191600399E-4</v>
      </c>
      <c r="E566" s="37">
        <f t="shared" si="27"/>
        <v>-53000.28</v>
      </c>
      <c r="F566" s="38">
        <f t="shared" si="28"/>
        <v>-53.000279999999997</v>
      </c>
      <c r="G566" s="38">
        <f t="shared" si="29"/>
        <v>-3.5690408649999998</v>
      </c>
    </row>
    <row r="567" spans="1:7" x14ac:dyDescent="0.2">
      <c r="A567" s="36">
        <v>-501</v>
      </c>
      <c r="B567" s="37">
        <v>-2.7765851480000001E-3</v>
      </c>
      <c r="C567" s="36">
        <v>28</v>
      </c>
      <c r="D567" s="37">
        <v>2.7796877119999998E-4</v>
      </c>
      <c r="E567" s="37">
        <f t="shared" si="27"/>
        <v>-39869.58</v>
      </c>
      <c r="F567" s="38">
        <f t="shared" si="28"/>
        <v>-39.869579999999999</v>
      </c>
      <c r="G567" s="38">
        <f t="shared" si="29"/>
        <v>-2.7765851480000001</v>
      </c>
    </row>
    <row r="568" spans="1:7" x14ac:dyDescent="0.2">
      <c r="A568" s="36">
        <v>-343</v>
      </c>
      <c r="B568" s="37">
        <v>-1.95133957E-3</v>
      </c>
      <c r="C568" s="36">
        <v>28</v>
      </c>
      <c r="D568" s="37">
        <v>2.559391537E-4</v>
      </c>
      <c r="E568" s="37">
        <f t="shared" si="27"/>
        <v>-27295.94</v>
      </c>
      <c r="F568" s="38">
        <f t="shared" si="28"/>
        <v>-27.295939999999998</v>
      </c>
      <c r="G568" s="38">
        <f t="shared" si="29"/>
        <v>-1.95133957</v>
      </c>
    </row>
    <row r="569" spans="1:7" x14ac:dyDescent="0.2">
      <c r="A569" s="36">
        <v>-212</v>
      </c>
      <c r="B569" s="37">
        <v>-1.3579355730000001E-3</v>
      </c>
      <c r="C569" s="36">
        <v>28</v>
      </c>
      <c r="D569" s="37">
        <v>1.553428962E-4</v>
      </c>
      <c r="E569" s="37">
        <f t="shared" si="27"/>
        <v>-16870.96</v>
      </c>
      <c r="F569" s="38">
        <f t="shared" si="28"/>
        <v>-16.87096</v>
      </c>
      <c r="G569" s="38">
        <f t="shared" si="29"/>
        <v>-1.357935573</v>
      </c>
    </row>
    <row r="570" spans="1:7" x14ac:dyDescent="0.2">
      <c r="A570" s="36">
        <v>-112.1</v>
      </c>
      <c r="B570" s="37">
        <v>-8.3658559249999995E-4</v>
      </c>
      <c r="C570" s="36">
        <v>28</v>
      </c>
      <c r="D570" s="37">
        <v>2.4843051940000001E-4</v>
      </c>
      <c r="E570" s="37">
        <f t="shared" si="27"/>
        <v>-8920.9179999999997</v>
      </c>
      <c r="F570" s="38">
        <f t="shared" si="28"/>
        <v>-8.9209180000000003</v>
      </c>
      <c r="G570" s="38">
        <f t="shared" si="29"/>
        <v>-0.83658559249999997</v>
      </c>
    </row>
    <row r="571" spans="1:7" x14ac:dyDescent="0.2">
      <c r="A571" s="36">
        <v>-22</v>
      </c>
      <c r="B571" s="37">
        <v>-2.8396407160000001E-4</v>
      </c>
      <c r="C571" s="36">
        <v>28</v>
      </c>
      <c r="D571" s="37">
        <v>1.7286578190000001E-4</v>
      </c>
      <c r="E571" s="37">
        <f t="shared" si="27"/>
        <v>-1750.76</v>
      </c>
      <c r="F571" s="38">
        <f t="shared" si="28"/>
        <v>-1.7507600000000001</v>
      </c>
      <c r="G571" s="38">
        <f t="shared" si="29"/>
        <v>-0.28396407160000003</v>
      </c>
    </row>
    <row r="572" spans="1:7" x14ac:dyDescent="0.2">
      <c r="A572" s="36">
        <v>68.8</v>
      </c>
      <c r="B572" s="37">
        <v>2.121079748E-4</v>
      </c>
      <c r="C572" s="36">
        <v>28</v>
      </c>
      <c r="D572" s="37">
        <v>1.979523667E-4</v>
      </c>
      <c r="E572" s="37">
        <f t="shared" si="27"/>
        <v>5475.1039999999994</v>
      </c>
      <c r="F572" s="38">
        <f t="shared" si="28"/>
        <v>5.4751039999999991</v>
      </c>
      <c r="G572" s="38">
        <f t="shared" si="29"/>
        <v>0.21210797480000002</v>
      </c>
    </row>
    <row r="573" spans="1:7" x14ac:dyDescent="0.2">
      <c r="A573" s="36">
        <v>166.3</v>
      </c>
      <c r="B573" s="37">
        <v>7.4956427560000005E-4</v>
      </c>
      <c r="C573" s="36">
        <v>28</v>
      </c>
      <c r="D573" s="37">
        <v>2.7880378359999998E-4</v>
      </c>
      <c r="E573" s="37">
        <f t="shared" si="27"/>
        <v>13234.154</v>
      </c>
      <c r="F573" s="38">
        <f t="shared" si="28"/>
        <v>13.234154</v>
      </c>
      <c r="G573" s="38">
        <f t="shared" si="29"/>
        <v>0.74956427560000005</v>
      </c>
    </row>
    <row r="574" spans="1:7" x14ac:dyDescent="0.2">
      <c r="A574" s="36">
        <v>296</v>
      </c>
      <c r="B574" s="37">
        <v>1.4537628729999999E-3</v>
      </c>
      <c r="C574" s="36">
        <v>28</v>
      </c>
      <c r="D574" s="37">
        <v>2.3625605309999999E-4</v>
      </c>
      <c r="E574" s="37">
        <f t="shared" si="27"/>
        <v>23555.68</v>
      </c>
      <c r="F574" s="38">
        <f t="shared" si="28"/>
        <v>23.555679999999999</v>
      </c>
      <c r="G574" s="38">
        <f t="shared" si="29"/>
        <v>1.4537628729999998</v>
      </c>
    </row>
    <row r="575" spans="1:7" x14ac:dyDescent="0.2">
      <c r="A575" s="36">
        <v>455</v>
      </c>
      <c r="B575" s="37">
        <v>2.3127889219999999E-3</v>
      </c>
      <c r="C575" s="36">
        <v>28</v>
      </c>
      <c r="D575" s="37">
        <v>1.6842822840000001E-4</v>
      </c>
      <c r="E575" s="37">
        <f t="shared" si="27"/>
        <v>36208.9</v>
      </c>
      <c r="F575" s="38">
        <f t="shared" si="28"/>
        <v>36.2089</v>
      </c>
      <c r="G575" s="38">
        <f t="shared" si="29"/>
        <v>2.3127889219999997</v>
      </c>
    </row>
    <row r="576" spans="1:7" x14ac:dyDescent="0.2">
      <c r="A576" s="36">
        <v>617</v>
      </c>
      <c r="B576" s="37">
        <v>3.1517284359999999E-3</v>
      </c>
      <c r="C576" s="36">
        <v>28</v>
      </c>
      <c r="D576" s="37">
        <v>2.5365641750000001E-4</v>
      </c>
      <c r="E576" s="37">
        <f t="shared" si="27"/>
        <v>49100.86</v>
      </c>
      <c r="F576" s="38">
        <f t="shared" si="28"/>
        <v>49.100859999999997</v>
      </c>
      <c r="G576" s="38">
        <f t="shared" si="29"/>
        <v>3.151728436</v>
      </c>
    </row>
    <row r="577" spans="1:7" x14ac:dyDescent="0.2">
      <c r="A577" s="36">
        <v>941</v>
      </c>
      <c r="B577" s="37">
        <v>4.7022500359999997E-3</v>
      </c>
      <c r="C577" s="36">
        <v>28</v>
      </c>
      <c r="D577" s="37">
        <v>3.0905987829999999E-4</v>
      </c>
      <c r="E577" s="37">
        <f t="shared" si="27"/>
        <v>74884.78</v>
      </c>
      <c r="F577" s="38">
        <f t="shared" si="28"/>
        <v>74.884779999999992</v>
      </c>
      <c r="G577" s="38">
        <f t="shared" si="29"/>
        <v>4.7022500359999997</v>
      </c>
    </row>
    <row r="578" spans="1:7" x14ac:dyDescent="0.2">
      <c r="A578" s="36">
        <v>1584</v>
      </c>
      <c r="B578" s="37">
        <v>7.9565267230000004E-3</v>
      </c>
      <c r="C578" s="36">
        <v>28</v>
      </c>
      <c r="D578" s="37">
        <v>1.243561523E-4</v>
      </c>
      <c r="E578" s="37">
        <f t="shared" si="27"/>
        <v>126054.72</v>
      </c>
      <c r="F578" s="38">
        <f t="shared" si="28"/>
        <v>126.05472</v>
      </c>
      <c r="G578" s="38">
        <f t="shared" si="29"/>
        <v>7.9565267230000005</v>
      </c>
    </row>
    <row r="579" spans="1:7" x14ac:dyDescent="0.2">
      <c r="A579" s="36">
        <v>2570</v>
      </c>
      <c r="B579" s="37">
        <v>1.2509451479999999E-2</v>
      </c>
      <c r="C579" s="36">
        <v>28</v>
      </c>
      <c r="D579" s="37">
        <v>2.96803095E-4</v>
      </c>
      <c r="E579" s="37">
        <f t="shared" si="27"/>
        <v>204520.6</v>
      </c>
      <c r="F579" s="38">
        <f t="shared" si="28"/>
        <v>204.5206</v>
      </c>
      <c r="G579" s="38">
        <f t="shared" si="29"/>
        <v>12.509451479999999</v>
      </c>
    </row>
    <row r="580" spans="1:7" x14ac:dyDescent="0.2">
      <c r="A580" s="36">
        <v>3870</v>
      </c>
      <c r="B580" s="37">
        <v>1.8492076499999999E-2</v>
      </c>
      <c r="C580" s="36">
        <v>28</v>
      </c>
      <c r="D580" s="37">
        <v>2.3888970639999999E-4</v>
      </c>
      <c r="E580" s="37">
        <f t="shared" si="27"/>
        <v>307974.59999999998</v>
      </c>
      <c r="F580" s="38">
        <f t="shared" si="28"/>
        <v>307.97459999999995</v>
      </c>
      <c r="G580" s="38">
        <f t="shared" si="29"/>
        <v>18.4920765</v>
      </c>
    </row>
    <row r="581" spans="1:7" x14ac:dyDescent="0.2">
      <c r="A581" s="36">
        <v>5430</v>
      </c>
      <c r="B581" s="37">
        <v>2.5913860390000001E-2</v>
      </c>
      <c r="C581" s="36">
        <v>28</v>
      </c>
      <c r="D581" s="37">
        <v>2.121588265E-4</v>
      </c>
      <c r="E581" s="37">
        <f t="shared" si="27"/>
        <v>432119.39999999997</v>
      </c>
      <c r="F581" s="38">
        <f t="shared" si="28"/>
        <v>432.11939999999998</v>
      </c>
      <c r="G581" s="38">
        <f t="shared" si="29"/>
        <v>25.91386039</v>
      </c>
    </row>
    <row r="582" spans="1:7" x14ac:dyDescent="0.2">
      <c r="A582" s="36">
        <v>6980</v>
      </c>
      <c r="B582" s="37">
        <v>3.3201803350000003E-2</v>
      </c>
      <c r="C582" s="36">
        <v>28</v>
      </c>
      <c r="D582" s="37">
        <v>3.2322471470000002E-4</v>
      </c>
      <c r="E582" s="37">
        <f t="shared" si="27"/>
        <v>555468.4</v>
      </c>
      <c r="F582" s="38">
        <f t="shared" si="28"/>
        <v>555.46839999999997</v>
      </c>
      <c r="G582" s="38">
        <f t="shared" si="29"/>
        <v>33.201803350000006</v>
      </c>
    </row>
    <row r="583" spans="1:7" x14ac:dyDescent="0.2">
      <c r="A583" s="36">
        <v>8450</v>
      </c>
      <c r="B583" s="37">
        <v>3.9957388720000001E-2</v>
      </c>
      <c r="C583" s="36">
        <v>28</v>
      </c>
      <c r="D583" s="37">
        <v>2.3651169269999999E-4</v>
      </c>
      <c r="E583" s="37">
        <f t="shared" si="27"/>
        <v>672451</v>
      </c>
      <c r="F583" s="38">
        <f t="shared" si="28"/>
        <v>672.45100000000002</v>
      </c>
      <c r="G583" s="38">
        <f t="shared" si="29"/>
        <v>39.957388719999997</v>
      </c>
    </row>
    <row r="586" spans="1:7" x14ac:dyDescent="0.2">
      <c r="A586" s="36" t="s">
        <v>271</v>
      </c>
      <c r="B586" s="36" t="s">
        <v>272</v>
      </c>
    </row>
    <row r="588" spans="1:7" x14ac:dyDescent="0.2">
      <c r="A588" s="36" t="s">
        <v>311</v>
      </c>
    </row>
    <row r="589" spans="1:7" s="55" customFormat="1" ht="33.75" customHeight="1" x14ac:dyDescent="0.25">
      <c r="A589" s="55" t="s">
        <v>305</v>
      </c>
      <c r="B589" s="55" t="s">
        <v>306</v>
      </c>
      <c r="C589" s="55" t="s">
        <v>307</v>
      </c>
      <c r="D589" s="55" t="s">
        <v>251</v>
      </c>
      <c r="E589" s="41" t="s">
        <v>308</v>
      </c>
      <c r="F589" s="42" t="s">
        <v>321</v>
      </c>
      <c r="G589" s="42" t="s">
        <v>322</v>
      </c>
    </row>
    <row r="590" spans="1:7" x14ac:dyDescent="0.2">
      <c r="A590" s="36">
        <v>11.57</v>
      </c>
      <c r="B590" s="37">
        <v>3.8404133180000002E-4</v>
      </c>
      <c r="C590" s="36">
        <v>22</v>
      </c>
      <c r="D590" s="37">
        <v>9.5782427619999996E-5</v>
      </c>
      <c r="E590" s="37">
        <f t="shared" ref="E590:E650" si="30">A590*79.58</f>
        <v>920.74059999999997</v>
      </c>
      <c r="F590" s="38">
        <f t="shared" ref="F590:F650" si="31">E590/1000</f>
        <v>0.92074060000000002</v>
      </c>
      <c r="G590" s="38">
        <f t="shared" ref="G590:G650" si="32">B590*1000</f>
        <v>0.3840413318</v>
      </c>
    </row>
    <row r="591" spans="1:7" x14ac:dyDescent="0.2">
      <c r="A591" s="36">
        <v>98.5</v>
      </c>
      <c r="B591" s="37">
        <v>9.4307150150000003E-4</v>
      </c>
      <c r="C591" s="36">
        <v>22</v>
      </c>
      <c r="D591" s="37">
        <v>8.9912325519999996E-5</v>
      </c>
      <c r="E591" s="37">
        <f t="shared" si="30"/>
        <v>7838.63</v>
      </c>
      <c r="F591" s="38">
        <f t="shared" si="31"/>
        <v>7.8386300000000002</v>
      </c>
      <c r="G591" s="38">
        <f t="shared" si="32"/>
        <v>0.94307150150000008</v>
      </c>
    </row>
    <row r="592" spans="1:7" x14ac:dyDescent="0.2">
      <c r="A592" s="36">
        <v>191.8</v>
      </c>
      <c r="B592" s="37">
        <v>1.457126047E-3</v>
      </c>
      <c r="C592" s="36">
        <v>22</v>
      </c>
      <c r="D592" s="37">
        <v>7.9091506069999998E-5</v>
      </c>
      <c r="E592" s="37">
        <f t="shared" si="30"/>
        <v>15263.444000000001</v>
      </c>
      <c r="F592" s="38">
        <f t="shared" si="31"/>
        <v>15.263444000000002</v>
      </c>
      <c r="G592" s="38">
        <f t="shared" si="32"/>
        <v>1.457126047</v>
      </c>
    </row>
    <row r="593" spans="1:7" x14ac:dyDescent="0.2">
      <c r="A593" s="36">
        <v>320</v>
      </c>
      <c r="B593" s="37">
        <v>2.0878973020000001E-3</v>
      </c>
      <c r="C593" s="36">
        <v>22</v>
      </c>
      <c r="D593" s="37">
        <v>8.0812093349999996E-5</v>
      </c>
      <c r="E593" s="37">
        <f t="shared" si="30"/>
        <v>25465.599999999999</v>
      </c>
      <c r="F593" s="38">
        <f t="shared" si="31"/>
        <v>25.465599999999998</v>
      </c>
      <c r="G593" s="38">
        <f t="shared" si="32"/>
        <v>2.087897302</v>
      </c>
    </row>
    <row r="594" spans="1:7" x14ac:dyDescent="0.2">
      <c r="A594" s="36">
        <v>480</v>
      </c>
      <c r="B594" s="37">
        <v>2.9587410610000002E-3</v>
      </c>
      <c r="C594" s="36">
        <v>22</v>
      </c>
      <c r="D594" s="37">
        <v>9.6568568450000004E-5</v>
      </c>
      <c r="E594" s="37">
        <f t="shared" si="30"/>
        <v>38198.400000000001</v>
      </c>
      <c r="F594" s="38">
        <f t="shared" si="31"/>
        <v>38.198399999999999</v>
      </c>
      <c r="G594" s="38">
        <f t="shared" si="32"/>
        <v>2.958741061</v>
      </c>
    </row>
    <row r="595" spans="1:7" x14ac:dyDescent="0.2">
      <c r="A595" s="36">
        <v>636</v>
      </c>
      <c r="B595" s="37">
        <v>3.7060672299999999E-3</v>
      </c>
      <c r="C595" s="36">
        <v>22</v>
      </c>
      <c r="D595" s="37">
        <v>9.6705889970000002E-5</v>
      </c>
      <c r="E595" s="37">
        <f t="shared" si="30"/>
        <v>50612.88</v>
      </c>
      <c r="F595" s="38">
        <f t="shared" si="31"/>
        <v>50.612879999999997</v>
      </c>
      <c r="G595" s="38">
        <f t="shared" si="32"/>
        <v>3.7060672299999999</v>
      </c>
    </row>
    <row r="596" spans="1:7" x14ac:dyDescent="0.2">
      <c r="A596" s="36">
        <v>953</v>
      </c>
      <c r="B596" s="37">
        <v>5.3349889200000004E-3</v>
      </c>
      <c r="C596" s="36">
        <v>22</v>
      </c>
      <c r="D596" s="37">
        <v>7.3185985590000006E-5</v>
      </c>
      <c r="E596" s="37">
        <f t="shared" si="30"/>
        <v>75839.740000000005</v>
      </c>
      <c r="F596" s="38">
        <f t="shared" si="31"/>
        <v>75.839740000000006</v>
      </c>
      <c r="G596" s="38">
        <f t="shared" si="32"/>
        <v>5.3349889200000007</v>
      </c>
    </row>
    <row r="597" spans="1:7" x14ac:dyDescent="0.2">
      <c r="A597" s="36">
        <v>1590</v>
      </c>
      <c r="B597" s="37">
        <v>8.4502238719999997E-3</v>
      </c>
      <c r="C597" s="36">
        <v>22</v>
      </c>
      <c r="D597" s="37">
        <v>1.195285589E-4</v>
      </c>
      <c r="E597" s="37">
        <f t="shared" si="30"/>
        <v>126532.2</v>
      </c>
      <c r="F597" s="38">
        <f t="shared" si="31"/>
        <v>126.5322</v>
      </c>
      <c r="G597" s="38">
        <f t="shared" si="32"/>
        <v>8.4502238720000005</v>
      </c>
    </row>
    <row r="598" spans="1:7" x14ac:dyDescent="0.2">
      <c r="A598" s="36">
        <v>2580</v>
      </c>
      <c r="B598" s="37">
        <v>1.2861898449999999E-2</v>
      </c>
      <c r="C598" s="36">
        <v>22</v>
      </c>
      <c r="D598" s="37">
        <v>1.3913298749999999E-4</v>
      </c>
      <c r="E598" s="37">
        <f t="shared" si="30"/>
        <v>205316.4</v>
      </c>
      <c r="F598" s="38">
        <f t="shared" si="31"/>
        <v>205.31639999999999</v>
      </c>
      <c r="G598" s="38">
        <f t="shared" si="32"/>
        <v>12.86189845</v>
      </c>
    </row>
    <row r="599" spans="1:7" x14ac:dyDescent="0.2">
      <c r="A599" s="36">
        <v>3850</v>
      </c>
      <c r="B599" s="37">
        <v>1.886038931E-2</v>
      </c>
      <c r="C599" s="36">
        <v>22</v>
      </c>
      <c r="D599" s="37">
        <v>8.7855601689999994E-5</v>
      </c>
      <c r="E599" s="37">
        <f t="shared" si="30"/>
        <v>306383</v>
      </c>
      <c r="F599" s="38">
        <f t="shared" si="31"/>
        <v>306.38299999999998</v>
      </c>
      <c r="G599" s="38">
        <f t="shared" si="32"/>
        <v>18.860389309999999</v>
      </c>
    </row>
    <row r="600" spans="1:7" x14ac:dyDescent="0.2">
      <c r="A600" s="36">
        <v>5440</v>
      </c>
      <c r="B600" s="37">
        <v>2.6234189129999998E-2</v>
      </c>
      <c r="C600" s="36">
        <v>22</v>
      </c>
      <c r="D600" s="37">
        <v>1.074003858E-4</v>
      </c>
      <c r="E600" s="37">
        <f t="shared" si="30"/>
        <v>432915.20000000001</v>
      </c>
      <c r="F600" s="38">
        <f t="shared" si="31"/>
        <v>432.91520000000003</v>
      </c>
      <c r="G600" s="38">
        <f t="shared" si="32"/>
        <v>26.234189129999997</v>
      </c>
    </row>
    <row r="601" spans="1:7" x14ac:dyDescent="0.2">
      <c r="A601" s="36">
        <v>6950</v>
      </c>
      <c r="B601" s="37">
        <v>3.3265397469999999E-2</v>
      </c>
      <c r="C601" s="36">
        <v>22</v>
      </c>
      <c r="D601" s="37">
        <v>8.232542933E-5</v>
      </c>
      <c r="E601" s="37">
        <f t="shared" si="30"/>
        <v>553081</v>
      </c>
      <c r="F601" s="38">
        <f t="shared" si="31"/>
        <v>553.08100000000002</v>
      </c>
      <c r="G601" s="38">
        <f t="shared" si="32"/>
        <v>33.265397469999996</v>
      </c>
    </row>
    <row r="602" spans="1:7" x14ac:dyDescent="0.2">
      <c r="A602" s="36">
        <v>8400</v>
      </c>
      <c r="B602" s="37">
        <v>4.0107544670000002E-2</v>
      </c>
      <c r="C602" s="36">
        <v>22</v>
      </c>
      <c r="D602" s="37">
        <v>7.0337047689999994E-5</v>
      </c>
      <c r="E602" s="37">
        <f t="shared" si="30"/>
        <v>668472</v>
      </c>
      <c r="F602" s="38">
        <f t="shared" si="31"/>
        <v>668.47199999999998</v>
      </c>
      <c r="G602" s="38">
        <f t="shared" si="32"/>
        <v>40.107544670000003</v>
      </c>
    </row>
    <row r="603" spans="1:7" x14ac:dyDescent="0.2">
      <c r="A603" s="36">
        <v>7000</v>
      </c>
      <c r="B603" s="37">
        <v>3.3513807020000001E-2</v>
      </c>
      <c r="C603" s="36">
        <v>22</v>
      </c>
      <c r="D603" s="37">
        <v>8.6084641929999998E-5</v>
      </c>
      <c r="E603" s="37">
        <f t="shared" si="30"/>
        <v>557060</v>
      </c>
      <c r="F603" s="38">
        <f t="shared" si="31"/>
        <v>557.05999999999995</v>
      </c>
      <c r="G603" s="38">
        <f t="shared" si="32"/>
        <v>33.513807020000002</v>
      </c>
    </row>
    <row r="604" spans="1:7" x14ac:dyDescent="0.2">
      <c r="A604" s="36">
        <v>5470</v>
      </c>
      <c r="B604" s="37">
        <v>2.6394424029999999E-2</v>
      </c>
      <c r="C604" s="36">
        <v>22</v>
      </c>
      <c r="D604" s="37">
        <v>8.7868174439999995E-5</v>
      </c>
      <c r="E604" s="37">
        <f t="shared" si="30"/>
        <v>435302.6</v>
      </c>
      <c r="F604" s="38">
        <f t="shared" si="31"/>
        <v>435.30259999999998</v>
      </c>
      <c r="G604" s="38">
        <f t="shared" si="32"/>
        <v>26.39442403</v>
      </c>
    </row>
    <row r="605" spans="1:7" x14ac:dyDescent="0.2">
      <c r="A605" s="36">
        <v>3870</v>
      </c>
      <c r="B605" s="37">
        <v>1.899519886E-2</v>
      </c>
      <c r="C605" s="36">
        <v>22</v>
      </c>
      <c r="D605" s="37">
        <v>1.0319518089999999E-4</v>
      </c>
      <c r="E605" s="37">
        <f t="shared" si="30"/>
        <v>307974.59999999998</v>
      </c>
      <c r="F605" s="38">
        <f t="shared" si="31"/>
        <v>307.97459999999995</v>
      </c>
      <c r="G605" s="38">
        <f t="shared" si="32"/>
        <v>18.995198859999999</v>
      </c>
    </row>
    <row r="606" spans="1:7" x14ac:dyDescent="0.2">
      <c r="A606" s="36">
        <v>2620</v>
      </c>
      <c r="B606" s="37">
        <v>1.309198697E-2</v>
      </c>
      <c r="C606" s="36">
        <v>22</v>
      </c>
      <c r="D606" s="37">
        <v>8.2934775119999994E-5</v>
      </c>
      <c r="E606" s="37">
        <f t="shared" si="30"/>
        <v>208499.6</v>
      </c>
      <c r="F606" s="38">
        <f t="shared" si="31"/>
        <v>208.49960000000002</v>
      </c>
      <c r="G606" s="38">
        <f t="shared" si="32"/>
        <v>13.091986970000001</v>
      </c>
    </row>
    <row r="607" spans="1:7" x14ac:dyDescent="0.2">
      <c r="A607" s="36">
        <v>1615</v>
      </c>
      <c r="B607" s="37">
        <v>8.5797198839999995E-3</v>
      </c>
      <c r="C607" s="36">
        <v>22</v>
      </c>
      <c r="D607" s="37">
        <v>1.4675177420000001E-4</v>
      </c>
      <c r="E607" s="37">
        <f t="shared" si="30"/>
        <v>128521.7</v>
      </c>
      <c r="F607" s="38">
        <f t="shared" si="31"/>
        <v>128.52170000000001</v>
      </c>
      <c r="G607" s="38">
        <f t="shared" si="32"/>
        <v>8.5797198839999993</v>
      </c>
    </row>
    <row r="608" spans="1:7" x14ac:dyDescent="0.2">
      <c r="A608" s="36">
        <v>977</v>
      </c>
      <c r="B608" s="37">
        <v>5.519334293E-3</v>
      </c>
      <c r="C608" s="36">
        <v>22</v>
      </c>
      <c r="D608" s="37">
        <v>1.2592393939999999E-4</v>
      </c>
      <c r="E608" s="37">
        <f t="shared" si="30"/>
        <v>77749.66</v>
      </c>
      <c r="F608" s="38">
        <f t="shared" si="31"/>
        <v>77.749660000000006</v>
      </c>
      <c r="G608" s="38">
        <f t="shared" si="32"/>
        <v>5.519334293</v>
      </c>
    </row>
    <row r="609" spans="1:7" x14ac:dyDescent="0.2">
      <c r="A609" s="36">
        <v>655</v>
      </c>
      <c r="B609" s="37">
        <v>3.8845676650000002E-3</v>
      </c>
      <c r="C609" s="36">
        <v>22</v>
      </c>
      <c r="D609" s="37">
        <v>1.013760995E-4</v>
      </c>
      <c r="E609" s="37">
        <f t="shared" si="30"/>
        <v>52124.9</v>
      </c>
      <c r="F609" s="38">
        <f t="shared" si="31"/>
        <v>52.124900000000004</v>
      </c>
      <c r="G609" s="38">
        <f t="shared" si="32"/>
        <v>3.8845676650000001</v>
      </c>
    </row>
    <row r="610" spans="1:7" x14ac:dyDescent="0.2">
      <c r="A610" s="36">
        <v>499</v>
      </c>
      <c r="B610" s="37">
        <v>3.1053137580000002E-3</v>
      </c>
      <c r="C610" s="36">
        <v>22</v>
      </c>
      <c r="D610" s="37">
        <v>1.4272013719999999E-4</v>
      </c>
      <c r="E610" s="37">
        <f t="shared" si="30"/>
        <v>39710.42</v>
      </c>
      <c r="F610" s="38">
        <f t="shared" si="31"/>
        <v>39.710419999999999</v>
      </c>
      <c r="G610" s="38">
        <f t="shared" si="32"/>
        <v>3.1053137580000003</v>
      </c>
    </row>
    <row r="611" spans="1:7" x14ac:dyDescent="0.2">
      <c r="A611" s="36">
        <v>341</v>
      </c>
      <c r="B611" s="37">
        <v>2.2270335710000001E-3</v>
      </c>
      <c r="C611" s="36">
        <v>22</v>
      </c>
      <c r="D611" s="37">
        <v>9.3488634700000006E-5</v>
      </c>
      <c r="E611" s="37">
        <f t="shared" si="30"/>
        <v>27136.78</v>
      </c>
      <c r="F611" s="38">
        <f t="shared" si="31"/>
        <v>27.136779999999998</v>
      </c>
      <c r="G611" s="38">
        <f t="shared" si="32"/>
        <v>2.2270335710000002</v>
      </c>
    </row>
    <row r="612" spans="1:7" x14ac:dyDescent="0.2">
      <c r="A612" s="36">
        <v>211</v>
      </c>
      <c r="B612" s="37">
        <v>1.5718347369999999E-3</v>
      </c>
      <c r="C612" s="36">
        <v>22</v>
      </c>
      <c r="D612" s="37">
        <v>1.104328536E-4</v>
      </c>
      <c r="E612" s="37">
        <f t="shared" si="30"/>
        <v>16791.38</v>
      </c>
      <c r="F612" s="38">
        <f t="shared" si="31"/>
        <v>16.79138</v>
      </c>
      <c r="G612" s="38">
        <f t="shared" si="32"/>
        <v>1.5718347369999999</v>
      </c>
    </row>
    <row r="613" spans="1:7" x14ac:dyDescent="0.2">
      <c r="A613" s="36">
        <v>109.7</v>
      </c>
      <c r="B613" s="37">
        <v>1.0402455670000001E-3</v>
      </c>
      <c r="C613" s="36">
        <v>22</v>
      </c>
      <c r="D613" s="37">
        <v>1.051153723E-4</v>
      </c>
      <c r="E613" s="37">
        <f t="shared" si="30"/>
        <v>8729.9259999999995</v>
      </c>
      <c r="F613" s="38">
        <f t="shared" si="31"/>
        <v>8.729925999999999</v>
      </c>
      <c r="G613" s="38">
        <f t="shared" si="32"/>
        <v>1.0402455670000001</v>
      </c>
    </row>
    <row r="614" spans="1:7" x14ac:dyDescent="0.2">
      <c r="A614" s="36">
        <v>20.7</v>
      </c>
      <c r="B614" s="37">
        <v>4.6632036579999999E-4</v>
      </c>
      <c r="C614" s="36">
        <v>22</v>
      </c>
      <c r="D614" s="37">
        <v>8.8733450620000006E-5</v>
      </c>
      <c r="E614" s="37">
        <f t="shared" si="30"/>
        <v>1647.3059999999998</v>
      </c>
      <c r="F614" s="38">
        <f t="shared" si="31"/>
        <v>1.6473059999999997</v>
      </c>
      <c r="G614" s="38">
        <f t="shared" si="32"/>
        <v>0.46632036579999997</v>
      </c>
    </row>
    <row r="615" spans="1:7" x14ac:dyDescent="0.2">
      <c r="A615" s="36">
        <v>-68.099999999999994</v>
      </c>
      <c r="B615" s="37">
        <v>-1.3130190439999999E-4</v>
      </c>
      <c r="C615" s="36">
        <v>22</v>
      </c>
      <c r="D615" s="37">
        <v>1.08601654E-4</v>
      </c>
      <c r="E615" s="37">
        <f t="shared" si="30"/>
        <v>-5419.3979999999992</v>
      </c>
      <c r="F615" s="38">
        <f t="shared" si="31"/>
        <v>-5.4193979999999993</v>
      </c>
      <c r="G615" s="38">
        <f t="shared" si="32"/>
        <v>-0.1313019044</v>
      </c>
    </row>
    <row r="616" spans="1:7" x14ac:dyDescent="0.2">
      <c r="A616" s="36">
        <v>-166.7</v>
      </c>
      <c r="B616" s="37">
        <v>-8.2632654960000001E-4</v>
      </c>
      <c r="C616" s="36">
        <v>22</v>
      </c>
      <c r="D616" s="37">
        <v>7.765503927E-5</v>
      </c>
      <c r="E616" s="37">
        <f t="shared" si="30"/>
        <v>-13265.985999999999</v>
      </c>
      <c r="F616" s="38">
        <f t="shared" si="31"/>
        <v>-13.265986</v>
      </c>
      <c r="G616" s="38">
        <f t="shared" si="32"/>
        <v>-0.82632654959999996</v>
      </c>
    </row>
    <row r="617" spans="1:7" x14ac:dyDescent="0.2">
      <c r="A617" s="36">
        <v>-294</v>
      </c>
      <c r="B617" s="37">
        <v>-1.5789128060000001E-3</v>
      </c>
      <c r="C617" s="36">
        <v>22</v>
      </c>
      <c r="D617" s="37">
        <v>8.8126898139999997E-5</v>
      </c>
      <c r="E617" s="37">
        <f t="shared" si="30"/>
        <v>-23396.52</v>
      </c>
      <c r="F617" s="38">
        <f t="shared" si="31"/>
        <v>-23.396519999999999</v>
      </c>
      <c r="G617" s="38">
        <f t="shared" si="32"/>
        <v>-1.5789128059999999</v>
      </c>
    </row>
    <row r="618" spans="1:7" x14ac:dyDescent="0.2">
      <c r="A618" s="36">
        <v>-451</v>
      </c>
      <c r="B618" s="37">
        <v>-2.4763546240000002E-3</v>
      </c>
      <c r="C618" s="36">
        <v>22</v>
      </c>
      <c r="D618" s="37">
        <v>8.8888606440000004E-5</v>
      </c>
      <c r="E618" s="37">
        <f t="shared" si="30"/>
        <v>-35890.58</v>
      </c>
      <c r="F618" s="38">
        <f t="shared" si="31"/>
        <v>-35.89058</v>
      </c>
      <c r="G618" s="38">
        <f t="shared" si="32"/>
        <v>-2.4763546240000003</v>
      </c>
    </row>
    <row r="619" spans="1:7" x14ac:dyDescent="0.2">
      <c r="A619" s="36">
        <v>-611</v>
      </c>
      <c r="B619" s="37">
        <v>-3.3500040160000001E-3</v>
      </c>
      <c r="C619" s="36">
        <v>22</v>
      </c>
      <c r="D619" s="37">
        <v>9.3940508949999995E-5</v>
      </c>
      <c r="E619" s="37">
        <f t="shared" si="30"/>
        <v>-48623.38</v>
      </c>
      <c r="F619" s="38">
        <f t="shared" si="31"/>
        <v>-48.623379999999997</v>
      </c>
      <c r="G619" s="38">
        <f t="shared" si="32"/>
        <v>-3.3500040160000002</v>
      </c>
    </row>
    <row r="620" spans="1:7" x14ac:dyDescent="0.2">
      <c r="A620" s="36">
        <v>-932</v>
      </c>
      <c r="B620" s="37">
        <v>-4.9746281929999997E-3</v>
      </c>
      <c r="C620" s="36">
        <v>22</v>
      </c>
      <c r="D620" s="37">
        <v>8.5988827580000003E-5</v>
      </c>
      <c r="E620" s="37">
        <f t="shared" si="30"/>
        <v>-74168.56</v>
      </c>
      <c r="F620" s="38">
        <f t="shared" si="31"/>
        <v>-74.168559999999999</v>
      </c>
      <c r="G620" s="38">
        <f t="shared" si="32"/>
        <v>-4.974628193</v>
      </c>
    </row>
    <row r="621" spans="1:7" x14ac:dyDescent="0.2">
      <c r="A621" s="36">
        <v>-1572</v>
      </c>
      <c r="B621" s="37">
        <v>-8.1210764300000005E-3</v>
      </c>
      <c r="C621" s="36">
        <v>22</v>
      </c>
      <c r="D621" s="37">
        <v>1.058771579E-4</v>
      </c>
      <c r="E621" s="37">
        <f t="shared" si="30"/>
        <v>-125099.76</v>
      </c>
      <c r="F621" s="38">
        <f t="shared" si="31"/>
        <v>-125.09975999999999</v>
      </c>
      <c r="G621" s="38">
        <f t="shared" si="32"/>
        <v>-8.1210764300000005</v>
      </c>
    </row>
    <row r="622" spans="1:7" x14ac:dyDescent="0.2">
      <c r="A622" s="36">
        <v>-2530</v>
      </c>
      <c r="B622" s="37">
        <v>-1.2652097019999999E-2</v>
      </c>
      <c r="C622" s="36">
        <v>22</v>
      </c>
      <c r="D622" s="37">
        <v>1.3081092709999999E-4</v>
      </c>
      <c r="E622" s="37">
        <f t="shared" si="30"/>
        <v>-201337.4</v>
      </c>
      <c r="F622" s="38">
        <f t="shared" si="31"/>
        <v>-201.3374</v>
      </c>
      <c r="G622" s="38">
        <f t="shared" si="32"/>
        <v>-12.652097019999999</v>
      </c>
    </row>
    <row r="623" spans="1:7" x14ac:dyDescent="0.2">
      <c r="A623" s="36">
        <v>-3820</v>
      </c>
      <c r="B623" s="37">
        <v>-1.8581188570000001E-2</v>
      </c>
      <c r="C623" s="36">
        <v>22</v>
      </c>
      <c r="D623" s="37">
        <v>9.8368739819999998E-5</v>
      </c>
      <c r="E623" s="37">
        <f t="shared" si="30"/>
        <v>-303995.59999999998</v>
      </c>
      <c r="F623" s="38">
        <f t="shared" si="31"/>
        <v>-303.99559999999997</v>
      </c>
      <c r="G623" s="38">
        <f t="shared" si="32"/>
        <v>-18.581188570000002</v>
      </c>
    </row>
    <row r="624" spans="1:7" x14ac:dyDescent="0.2">
      <c r="A624" s="36">
        <v>-5390</v>
      </c>
      <c r="B624" s="37">
        <v>-2.59633508E-2</v>
      </c>
      <c r="C624" s="36">
        <v>22</v>
      </c>
      <c r="D624" s="37">
        <v>7.8220559650000001E-5</v>
      </c>
      <c r="E624" s="37">
        <f t="shared" si="30"/>
        <v>-428936.2</v>
      </c>
      <c r="F624" s="38">
        <f t="shared" si="31"/>
        <v>-428.93619999999999</v>
      </c>
      <c r="G624" s="38">
        <f t="shared" si="32"/>
        <v>-25.963350800000001</v>
      </c>
    </row>
    <row r="625" spans="1:7" x14ac:dyDescent="0.2">
      <c r="A625" s="36">
        <v>-6940</v>
      </c>
      <c r="B625" s="37">
        <v>-3.3110169279999997E-2</v>
      </c>
      <c r="C625" s="36">
        <v>22</v>
      </c>
      <c r="D625" s="37">
        <v>1.28131968E-4</v>
      </c>
      <c r="E625" s="37">
        <f t="shared" si="30"/>
        <v>-552285.19999999995</v>
      </c>
      <c r="F625" s="38">
        <f t="shared" si="31"/>
        <v>-552.28519999999992</v>
      </c>
      <c r="G625" s="38">
        <f t="shared" si="32"/>
        <v>-33.110169279999994</v>
      </c>
    </row>
    <row r="626" spans="1:7" x14ac:dyDescent="0.2">
      <c r="A626" s="36">
        <v>-8400</v>
      </c>
      <c r="B626" s="37">
        <v>-3.9903334929999999E-2</v>
      </c>
      <c r="C626" s="36">
        <v>22</v>
      </c>
      <c r="D626" s="37">
        <v>7.6705133970000002E-5</v>
      </c>
      <c r="E626" s="37">
        <f t="shared" si="30"/>
        <v>-668472</v>
      </c>
      <c r="F626" s="38">
        <f t="shared" si="31"/>
        <v>-668.47199999999998</v>
      </c>
      <c r="G626" s="38">
        <f t="shared" si="32"/>
        <v>-39.90333493</v>
      </c>
    </row>
    <row r="627" spans="1:7" x14ac:dyDescent="0.2">
      <c r="A627" s="36">
        <v>-6970</v>
      </c>
      <c r="B627" s="37">
        <v>-3.3336803540000001E-2</v>
      </c>
      <c r="C627" s="36">
        <v>22</v>
      </c>
      <c r="D627" s="37">
        <v>9.5436268570000006E-5</v>
      </c>
      <c r="E627" s="37">
        <f t="shared" si="30"/>
        <v>-554672.6</v>
      </c>
      <c r="F627" s="38">
        <f t="shared" si="31"/>
        <v>-554.67259999999999</v>
      </c>
      <c r="G627" s="38">
        <f t="shared" si="32"/>
        <v>-33.336803539999998</v>
      </c>
    </row>
    <row r="628" spans="1:7" x14ac:dyDescent="0.2">
      <c r="A628" s="36">
        <v>-5440</v>
      </c>
      <c r="B628" s="37">
        <v>-2.6385802369999999E-2</v>
      </c>
      <c r="C628" s="36">
        <v>22</v>
      </c>
      <c r="D628" s="37">
        <v>1.323884324E-4</v>
      </c>
      <c r="E628" s="37">
        <f t="shared" si="30"/>
        <v>-432915.20000000001</v>
      </c>
      <c r="F628" s="38">
        <f t="shared" si="31"/>
        <v>-432.91520000000003</v>
      </c>
      <c r="G628" s="38">
        <f t="shared" si="32"/>
        <v>-26.38580237</v>
      </c>
    </row>
    <row r="629" spans="1:7" x14ac:dyDescent="0.2">
      <c r="A629" s="36">
        <v>-3870</v>
      </c>
      <c r="B629" s="37">
        <v>-1.8997009969999999E-2</v>
      </c>
      <c r="C629" s="36">
        <v>22</v>
      </c>
      <c r="D629" s="37">
        <v>1.030682082E-4</v>
      </c>
      <c r="E629" s="37">
        <f t="shared" si="30"/>
        <v>-307974.59999999998</v>
      </c>
      <c r="F629" s="38">
        <f t="shared" si="31"/>
        <v>-307.97459999999995</v>
      </c>
      <c r="G629" s="38">
        <f t="shared" si="32"/>
        <v>-18.997009970000001</v>
      </c>
    </row>
    <row r="630" spans="1:7" x14ac:dyDescent="0.2">
      <c r="A630" s="36">
        <v>-2580</v>
      </c>
      <c r="B630" s="37">
        <v>-1.299948041E-2</v>
      </c>
      <c r="C630" s="36">
        <v>22</v>
      </c>
      <c r="D630" s="37">
        <v>1.3548314610000001E-4</v>
      </c>
      <c r="E630" s="37">
        <f t="shared" si="30"/>
        <v>-205316.4</v>
      </c>
      <c r="F630" s="38">
        <f t="shared" si="31"/>
        <v>-205.31639999999999</v>
      </c>
      <c r="G630" s="38">
        <f t="shared" si="32"/>
        <v>-12.99948041</v>
      </c>
    </row>
    <row r="631" spans="1:7" x14ac:dyDescent="0.2">
      <c r="A631" s="36">
        <v>-1620</v>
      </c>
      <c r="B631" s="37">
        <v>-8.4548020790000001E-3</v>
      </c>
      <c r="C631" s="36">
        <v>22</v>
      </c>
      <c r="D631" s="37">
        <v>1.0922741920000001E-4</v>
      </c>
      <c r="E631" s="37">
        <f t="shared" si="30"/>
        <v>-128919.59999999999</v>
      </c>
      <c r="F631" s="38">
        <f t="shared" si="31"/>
        <v>-128.9196</v>
      </c>
      <c r="G631" s="38">
        <f t="shared" si="32"/>
        <v>-8.4548020790000002</v>
      </c>
    </row>
    <row r="632" spans="1:7" x14ac:dyDescent="0.2">
      <c r="A632" s="36">
        <v>-978</v>
      </c>
      <c r="B632" s="37">
        <v>-5.3664419890000004E-3</v>
      </c>
      <c r="C632" s="36">
        <v>22</v>
      </c>
      <c r="D632" s="37">
        <v>1.322875155E-4</v>
      </c>
      <c r="E632" s="37">
        <f t="shared" si="30"/>
        <v>-77829.240000000005</v>
      </c>
      <c r="F632" s="38">
        <f t="shared" si="31"/>
        <v>-77.829239999999999</v>
      </c>
      <c r="G632" s="38">
        <f t="shared" si="32"/>
        <v>-5.3664419890000001</v>
      </c>
    </row>
    <row r="633" spans="1:7" x14ac:dyDescent="0.2">
      <c r="A633" s="36">
        <v>-656</v>
      </c>
      <c r="B633" s="37">
        <v>-3.9229768329999996E-3</v>
      </c>
      <c r="C633" s="36">
        <v>22</v>
      </c>
      <c r="D633" s="37">
        <v>1.238457583E-4</v>
      </c>
      <c r="E633" s="37">
        <f t="shared" si="30"/>
        <v>-52204.479999999996</v>
      </c>
      <c r="F633" s="38">
        <f t="shared" si="31"/>
        <v>-52.204479999999997</v>
      </c>
      <c r="G633" s="38">
        <f t="shared" si="32"/>
        <v>-3.9229768329999994</v>
      </c>
    </row>
    <row r="634" spans="1:7" x14ac:dyDescent="0.2">
      <c r="A634" s="36">
        <v>-494</v>
      </c>
      <c r="B634" s="37">
        <v>-3.0553835270000001E-3</v>
      </c>
      <c r="C634" s="36">
        <v>22</v>
      </c>
      <c r="D634" s="37">
        <v>1.1951310959999999E-4</v>
      </c>
      <c r="E634" s="37">
        <f t="shared" si="30"/>
        <v>-39312.519999999997</v>
      </c>
      <c r="F634" s="38">
        <f t="shared" si="31"/>
        <v>-39.312519999999999</v>
      </c>
      <c r="G634" s="38">
        <f t="shared" si="32"/>
        <v>-3.055383527</v>
      </c>
    </row>
    <row r="635" spans="1:7" x14ac:dyDescent="0.2">
      <c r="A635" s="36">
        <v>-335</v>
      </c>
      <c r="B635" s="37">
        <v>-2.228809865E-3</v>
      </c>
      <c r="C635" s="36">
        <v>22</v>
      </c>
      <c r="D635" s="37">
        <v>1.292258942E-4</v>
      </c>
      <c r="E635" s="37">
        <f t="shared" si="30"/>
        <v>-26659.3</v>
      </c>
      <c r="F635" s="38">
        <f t="shared" si="31"/>
        <v>-26.659299999999998</v>
      </c>
      <c r="G635" s="38">
        <f t="shared" si="32"/>
        <v>-2.2288098650000001</v>
      </c>
    </row>
    <row r="636" spans="1:7" x14ac:dyDescent="0.2">
      <c r="A636" s="36">
        <v>-205</v>
      </c>
      <c r="B636" s="37">
        <v>-1.4642931809999999E-3</v>
      </c>
      <c r="C636" s="36">
        <v>22</v>
      </c>
      <c r="D636" s="37">
        <v>1.092430776E-4</v>
      </c>
      <c r="E636" s="37">
        <f t="shared" si="30"/>
        <v>-16313.9</v>
      </c>
      <c r="F636" s="38">
        <f t="shared" si="31"/>
        <v>-16.3139</v>
      </c>
      <c r="G636" s="38">
        <f t="shared" si="32"/>
        <v>-1.4642931809999999</v>
      </c>
    </row>
    <row r="637" spans="1:7" x14ac:dyDescent="0.2">
      <c r="A637" s="36">
        <v>-111.6</v>
      </c>
      <c r="B637" s="37">
        <v>-1.0164195630000001E-3</v>
      </c>
      <c r="C637" s="36">
        <v>22</v>
      </c>
      <c r="D637" s="37">
        <v>1.1138888650000001E-4</v>
      </c>
      <c r="E637" s="37">
        <f t="shared" si="30"/>
        <v>-8881.1279999999988</v>
      </c>
      <c r="F637" s="38">
        <f t="shared" si="31"/>
        <v>-8.8811279999999986</v>
      </c>
      <c r="G637" s="38">
        <f t="shared" si="32"/>
        <v>-1.0164195630000001</v>
      </c>
    </row>
    <row r="638" spans="1:7" x14ac:dyDescent="0.2">
      <c r="A638" s="36">
        <v>-22.3</v>
      </c>
      <c r="B638" s="37">
        <v>-4.7158732129999999E-4</v>
      </c>
      <c r="C638" s="36">
        <v>22</v>
      </c>
      <c r="D638" s="37">
        <v>1.201052521E-4</v>
      </c>
      <c r="E638" s="37">
        <f t="shared" si="30"/>
        <v>-1774.634</v>
      </c>
      <c r="F638" s="38">
        <f t="shared" si="31"/>
        <v>-1.774634</v>
      </c>
      <c r="G638" s="38">
        <f t="shared" si="32"/>
        <v>-0.47158732129999997</v>
      </c>
    </row>
    <row r="639" spans="1:7" x14ac:dyDescent="0.2">
      <c r="A639" s="36">
        <v>66.599999999999994</v>
      </c>
      <c r="B639" s="37">
        <v>1.728383206E-4</v>
      </c>
      <c r="C639" s="36">
        <v>22</v>
      </c>
      <c r="D639" s="37">
        <v>1.477488851E-4</v>
      </c>
      <c r="E639" s="37">
        <f t="shared" si="30"/>
        <v>5300.0279999999993</v>
      </c>
      <c r="F639" s="38">
        <f t="shared" si="31"/>
        <v>5.3000279999999993</v>
      </c>
      <c r="G639" s="38">
        <f t="shared" si="32"/>
        <v>0.17283832060000001</v>
      </c>
    </row>
    <row r="640" spans="1:7" x14ac:dyDescent="0.2">
      <c r="A640" s="36">
        <v>162.19999999999999</v>
      </c>
      <c r="B640" s="37">
        <v>8.1469476969999995E-4</v>
      </c>
      <c r="C640" s="36">
        <v>22</v>
      </c>
      <c r="D640" s="37">
        <v>1.184967357E-4</v>
      </c>
      <c r="E640" s="37">
        <f t="shared" si="30"/>
        <v>12907.875999999998</v>
      </c>
      <c r="F640" s="38">
        <f t="shared" si="31"/>
        <v>12.907875999999998</v>
      </c>
      <c r="G640" s="38">
        <f t="shared" si="32"/>
        <v>0.81469476969999999</v>
      </c>
    </row>
    <row r="641" spans="1:7" x14ac:dyDescent="0.2">
      <c r="A641" s="36">
        <v>294</v>
      </c>
      <c r="B641" s="37">
        <v>1.5565501959999999E-3</v>
      </c>
      <c r="C641" s="36">
        <v>22</v>
      </c>
      <c r="D641" s="37">
        <v>1.1191910519999999E-4</v>
      </c>
      <c r="E641" s="37">
        <f t="shared" si="30"/>
        <v>23396.52</v>
      </c>
      <c r="F641" s="38">
        <f t="shared" si="31"/>
        <v>23.396519999999999</v>
      </c>
      <c r="G641" s="38">
        <f t="shared" si="32"/>
        <v>1.5565501959999999</v>
      </c>
    </row>
    <row r="642" spans="1:7" x14ac:dyDescent="0.2">
      <c r="A642" s="36">
        <v>454</v>
      </c>
      <c r="B642" s="37">
        <v>2.5303965499999998E-3</v>
      </c>
      <c r="C642" s="36">
        <v>22</v>
      </c>
      <c r="D642" s="37">
        <v>1.3690133699999999E-4</v>
      </c>
      <c r="E642" s="37">
        <f t="shared" si="30"/>
        <v>36129.32</v>
      </c>
      <c r="F642" s="38">
        <f t="shared" si="31"/>
        <v>36.12932</v>
      </c>
      <c r="G642" s="38">
        <f t="shared" si="32"/>
        <v>2.5303965499999999</v>
      </c>
    </row>
    <row r="643" spans="1:7" x14ac:dyDescent="0.2">
      <c r="A643" s="36">
        <v>612</v>
      </c>
      <c r="B643" s="37">
        <v>3.3962442200000001E-3</v>
      </c>
      <c r="C643" s="36">
        <v>22</v>
      </c>
      <c r="D643" s="37">
        <v>1.173688362E-4</v>
      </c>
      <c r="E643" s="37">
        <f t="shared" si="30"/>
        <v>48702.96</v>
      </c>
      <c r="F643" s="38">
        <f t="shared" si="31"/>
        <v>48.702959999999997</v>
      </c>
      <c r="G643" s="38">
        <f t="shared" si="32"/>
        <v>3.3962442200000003</v>
      </c>
    </row>
    <row r="644" spans="1:7" x14ac:dyDescent="0.2">
      <c r="A644" s="36">
        <v>932</v>
      </c>
      <c r="B644" s="37">
        <v>5.0089286409999998E-3</v>
      </c>
      <c r="C644" s="36">
        <v>22</v>
      </c>
      <c r="D644" s="37">
        <v>1.4077148790000001E-4</v>
      </c>
      <c r="E644" s="37">
        <f t="shared" si="30"/>
        <v>74168.56</v>
      </c>
      <c r="F644" s="38">
        <f t="shared" si="31"/>
        <v>74.168559999999999</v>
      </c>
      <c r="G644" s="38">
        <f t="shared" si="32"/>
        <v>5.0089286409999998</v>
      </c>
    </row>
    <row r="645" spans="1:7" x14ac:dyDescent="0.2">
      <c r="A645" s="36">
        <v>1570</v>
      </c>
      <c r="B645" s="37">
        <v>8.0363036969999992E-3</v>
      </c>
      <c r="C645" s="36">
        <v>22</v>
      </c>
      <c r="D645" s="37">
        <v>1.012913533E-4</v>
      </c>
      <c r="E645" s="37">
        <f t="shared" si="30"/>
        <v>124940.59999999999</v>
      </c>
      <c r="F645" s="38">
        <f t="shared" si="31"/>
        <v>124.94059999999999</v>
      </c>
      <c r="G645" s="38">
        <f t="shared" si="32"/>
        <v>8.0363036969999992</v>
      </c>
    </row>
    <row r="646" spans="1:7" x14ac:dyDescent="0.2">
      <c r="A646" s="36">
        <v>2570</v>
      </c>
      <c r="B646" s="37">
        <v>1.261843285E-2</v>
      </c>
      <c r="C646" s="36">
        <v>22</v>
      </c>
      <c r="D646" s="37">
        <v>1.139886158E-4</v>
      </c>
      <c r="E646" s="37">
        <f t="shared" si="30"/>
        <v>204520.6</v>
      </c>
      <c r="F646" s="38">
        <f t="shared" si="31"/>
        <v>204.5206</v>
      </c>
      <c r="G646" s="38">
        <f t="shared" si="32"/>
        <v>12.61843285</v>
      </c>
    </row>
    <row r="647" spans="1:7" x14ac:dyDescent="0.2">
      <c r="A647" s="36">
        <v>3830</v>
      </c>
      <c r="B647" s="37">
        <v>1.865141126E-2</v>
      </c>
      <c r="C647" s="36">
        <v>22</v>
      </c>
      <c r="D647" s="37">
        <v>1.6443659370000001E-4</v>
      </c>
      <c r="E647" s="37">
        <f t="shared" si="30"/>
        <v>304791.39999999997</v>
      </c>
      <c r="F647" s="38">
        <f t="shared" si="31"/>
        <v>304.79139999999995</v>
      </c>
      <c r="G647" s="38">
        <f t="shared" si="32"/>
        <v>18.65141126</v>
      </c>
    </row>
    <row r="648" spans="1:7" x14ac:dyDescent="0.2">
      <c r="A648" s="36">
        <v>5420</v>
      </c>
      <c r="B648" s="37">
        <v>2.598990445E-2</v>
      </c>
      <c r="C648" s="36">
        <v>22</v>
      </c>
      <c r="D648" s="37">
        <v>1.18309493E-4</v>
      </c>
      <c r="E648" s="37">
        <f t="shared" si="30"/>
        <v>431323.6</v>
      </c>
      <c r="F648" s="38">
        <f t="shared" si="31"/>
        <v>431.3236</v>
      </c>
      <c r="G648" s="38">
        <f t="shared" si="32"/>
        <v>25.989904450000001</v>
      </c>
    </row>
    <row r="649" spans="1:7" x14ac:dyDescent="0.2">
      <c r="A649" s="36">
        <v>6950</v>
      </c>
      <c r="B649" s="37">
        <v>3.304124898E-2</v>
      </c>
      <c r="C649" s="36">
        <v>22</v>
      </c>
      <c r="D649" s="37">
        <v>1.417531205E-4</v>
      </c>
      <c r="E649" s="37">
        <f t="shared" si="30"/>
        <v>553081</v>
      </c>
      <c r="F649" s="38">
        <f t="shared" si="31"/>
        <v>553.08100000000002</v>
      </c>
      <c r="G649" s="38">
        <f t="shared" si="32"/>
        <v>33.041248979999999</v>
      </c>
    </row>
    <row r="650" spans="1:7" x14ac:dyDescent="0.2">
      <c r="A650" s="36">
        <v>8420</v>
      </c>
      <c r="B650" s="37">
        <v>3.987055422E-2</v>
      </c>
      <c r="C650" s="36">
        <v>22</v>
      </c>
      <c r="D650" s="37">
        <v>1.8973055389999999E-4</v>
      </c>
      <c r="E650" s="37">
        <f t="shared" si="30"/>
        <v>670063.6</v>
      </c>
      <c r="F650" s="38">
        <f t="shared" si="31"/>
        <v>670.06359999999995</v>
      </c>
      <c r="G650" s="38">
        <f t="shared" si="32"/>
        <v>39.870554220000002</v>
      </c>
    </row>
    <row r="653" spans="1:7" x14ac:dyDescent="0.2">
      <c r="A653" s="36" t="s">
        <v>275</v>
      </c>
      <c r="B653" s="36" t="s">
        <v>276</v>
      </c>
    </row>
    <row r="655" spans="1:7" x14ac:dyDescent="0.2">
      <c r="A655" s="36" t="s">
        <v>311</v>
      </c>
    </row>
    <row r="656" spans="1:7" s="55" customFormat="1" ht="33.75" customHeight="1" x14ac:dyDescent="0.25">
      <c r="A656" s="55" t="s">
        <v>305</v>
      </c>
      <c r="B656" s="55" t="s">
        <v>306</v>
      </c>
      <c r="C656" s="55" t="s">
        <v>307</v>
      </c>
      <c r="D656" s="55" t="s">
        <v>251</v>
      </c>
      <c r="E656" s="41" t="s">
        <v>308</v>
      </c>
      <c r="F656" s="42" t="s">
        <v>321</v>
      </c>
      <c r="G656" s="42" t="s">
        <v>322</v>
      </c>
    </row>
    <row r="657" spans="1:7" x14ac:dyDescent="0.2">
      <c r="A657" s="36">
        <v>13.42</v>
      </c>
      <c r="B657" s="37">
        <v>3.0054317060000001E-4</v>
      </c>
      <c r="C657" s="36">
        <v>25</v>
      </c>
      <c r="D657" s="37">
        <v>5.6635085849999997E-5</v>
      </c>
      <c r="E657" s="37">
        <f t="shared" ref="E657:E711" si="33">A657*79.58</f>
        <v>1067.9636</v>
      </c>
      <c r="F657" s="38">
        <f t="shared" ref="F657:F711" si="34">E657/1000</f>
        <v>1.0679636000000001</v>
      </c>
      <c r="G657" s="38">
        <f t="shared" ref="G657:G711" si="35">B657*1000</f>
        <v>0.30054317060000002</v>
      </c>
    </row>
    <row r="658" spans="1:7" x14ac:dyDescent="0.2">
      <c r="A658" s="36">
        <v>100.5</v>
      </c>
      <c r="B658" s="37">
        <v>8.1157442199999996E-4</v>
      </c>
      <c r="C658" s="36">
        <v>25</v>
      </c>
      <c r="D658" s="37">
        <v>6.7881626109999997E-5</v>
      </c>
      <c r="E658" s="37">
        <f t="shared" si="33"/>
        <v>7997.79</v>
      </c>
      <c r="F658" s="38">
        <f t="shared" si="34"/>
        <v>7.9977900000000002</v>
      </c>
      <c r="G658" s="38">
        <f t="shared" si="35"/>
        <v>0.81157442199999996</v>
      </c>
    </row>
    <row r="659" spans="1:7" x14ac:dyDescent="0.2">
      <c r="A659" s="36">
        <v>193.3</v>
      </c>
      <c r="B659" s="37">
        <v>1.2351754119999999E-3</v>
      </c>
      <c r="C659" s="36">
        <v>25</v>
      </c>
      <c r="D659" s="37">
        <v>7.8263529649999998E-5</v>
      </c>
      <c r="E659" s="37">
        <f t="shared" si="33"/>
        <v>15382.814</v>
      </c>
      <c r="F659" s="38">
        <f t="shared" si="34"/>
        <v>15.382814</v>
      </c>
      <c r="G659" s="38">
        <f t="shared" si="35"/>
        <v>1.2351754119999998</v>
      </c>
    </row>
    <row r="660" spans="1:7" x14ac:dyDescent="0.2">
      <c r="A660" s="36">
        <v>315</v>
      </c>
      <c r="B660" s="37">
        <v>1.952300459E-3</v>
      </c>
      <c r="C660" s="36">
        <v>25</v>
      </c>
      <c r="D660" s="37">
        <v>4.8691664680000003E-5</v>
      </c>
      <c r="E660" s="37">
        <f t="shared" si="33"/>
        <v>25067.7</v>
      </c>
      <c r="F660" s="38">
        <f t="shared" si="34"/>
        <v>25.067700000000002</v>
      </c>
      <c r="G660" s="38">
        <f t="shared" si="35"/>
        <v>1.9523004589999999</v>
      </c>
    </row>
    <row r="661" spans="1:7" x14ac:dyDescent="0.2">
      <c r="A661" s="36">
        <v>474</v>
      </c>
      <c r="B661" s="37">
        <v>2.792131162E-3</v>
      </c>
      <c r="C661" s="36">
        <v>25</v>
      </c>
      <c r="D661" s="37">
        <v>7.9727515210000006E-5</v>
      </c>
      <c r="E661" s="37">
        <f t="shared" si="33"/>
        <v>37720.92</v>
      </c>
      <c r="F661" s="38">
        <f t="shared" si="34"/>
        <v>37.72092</v>
      </c>
      <c r="G661" s="38">
        <f t="shared" si="35"/>
        <v>2.792131162</v>
      </c>
    </row>
    <row r="662" spans="1:7" x14ac:dyDescent="0.2">
      <c r="A662" s="36">
        <v>627</v>
      </c>
      <c r="B662" s="37">
        <v>3.6742889330000001E-3</v>
      </c>
      <c r="C662" s="36">
        <v>25</v>
      </c>
      <c r="D662" s="37">
        <v>7.1900229540000003E-5</v>
      </c>
      <c r="E662" s="37">
        <f t="shared" si="33"/>
        <v>49896.659999999996</v>
      </c>
      <c r="F662" s="38">
        <f t="shared" si="34"/>
        <v>49.896659999999997</v>
      </c>
      <c r="G662" s="38">
        <f t="shared" si="35"/>
        <v>3.6742889330000001</v>
      </c>
    </row>
    <row r="663" spans="1:7" x14ac:dyDescent="0.2">
      <c r="A663" s="36">
        <v>946</v>
      </c>
      <c r="B663" s="37">
        <v>5.2389413479999999E-3</v>
      </c>
      <c r="C663" s="36">
        <v>25</v>
      </c>
      <c r="D663" s="37">
        <v>7.5978006190000007E-5</v>
      </c>
      <c r="E663" s="37">
        <f t="shared" si="33"/>
        <v>75282.679999999993</v>
      </c>
      <c r="F663" s="38">
        <f t="shared" si="34"/>
        <v>75.282679999999999</v>
      </c>
      <c r="G663" s="38">
        <f t="shared" si="35"/>
        <v>5.238941348</v>
      </c>
    </row>
    <row r="664" spans="1:7" x14ac:dyDescent="0.2">
      <c r="A664" s="36">
        <v>1577</v>
      </c>
      <c r="B664" s="37">
        <v>8.5841779069999995E-3</v>
      </c>
      <c r="C664" s="36">
        <v>25</v>
      </c>
      <c r="D664" s="37">
        <v>6.3279813769999996E-5</v>
      </c>
      <c r="E664" s="37">
        <f t="shared" si="33"/>
        <v>125497.66</v>
      </c>
      <c r="F664" s="38">
        <f t="shared" si="34"/>
        <v>125.49766000000001</v>
      </c>
      <c r="G664" s="38">
        <f t="shared" si="35"/>
        <v>8.5841779069999991</v>
      </c>
    </row>
    <row r="665" spans="1:7" x14ac:dyDescent="0.2">
      <c r="A665" s="36">
        <v>3830</v>
      </c>
      <c r="B665" s="37">
        <v>1.966900693E-2</v>
      </c>
      <c r="C665" s="36">
        <v>25</v>
      </c>
      <c r="D665" s="37">
        <v>7.4670497700000002E-5</v>
      </c>
      <c r="E665" s="37">
        <f t="shared" si="33"/>
        <v>304791.39999999997</v>
      </c>
      <c r="F665" s="38">
        <f t="shared" si="34"/>
        <v>304.79139999999995</v>
      </c>
      <c r="G665" s="38">
        <f t="shared" si="35"/>
        <v>19.669006929999998</v>
      </c>
    </row>
    <row r="666" spans="1:7" x14ac:dyDescent="0.2">
      <c r="A666" s="36">
        <v>5380</v>
      </c>
      <c r="B666" s="37">
        <v>2.738942384E-2</v>
      </c>
      <c r="C666" s="36">
        <v>25</v>
      </c>
      <c r="D666" s="37">
        <v>1.047600874E-4</v>
      </c>
      <c r="E666" s="37">
        <f t="shared" si="33"/>
        <v>428140.39999999997</v>
      </c>
      <c r="F666" s="38">
        <f t="shared" si="34"/>
        <v>428.14039999999994</v>
      </c>
      <c r="G666" s="38">
        <f t="shared" si="35"/>
        <v>27.389423839999999</v>
      </c>
    </row>
    <row r="667" spans="1:7" x14ac:dyDescent="0.2">
      <c r="A667" s="36">
        <v>6890</v>
      </c>
      <c r="B667" s="37">
        <v>3.4952595840000003E-2</v>
      </c>
      <c r="C667" s="36">
        <v>25</v>
      </c>
      <c r="D667" s="37">
        <v>6.4976436180000006E-5</v>
      </c>
      <c r="E667" s="37">
        <f t="shared" si="33"/>
        <v>548306.19999999995</v>
      </c>
      <c r="F667" s="38">
        <f t="shared" si="34"/>
        <v>548.30619999999999</v>
      </c>
      <c r="G667" s="38">
        <f t="shared" si="35"/>
        <v>34.952595840000001</v>
      </c>
    </row>
    <row r="668" spans="1:7" x14ac:dyDescent="0.2">
      <c r="A668" s="36">
        <v>5410</v>
      </c>
      <c r="B668" s="37">
        <v>2.778106374E-2</v>
      </c>
      <c r="C668" s="36">
        <v>25</v>
      </c>
      <c r="D668" s="37">
        <v>9.2798007499999999E-5</v>
      </c>
      <c r="E668" s="37">
        <f t="shared" si="33"/>
        <v>430527.8</v>
      </c>
      <c r="F668" s="38">
        <f t="shared" si="34"/>
        <v>430.52780000000001</v>
      </c>
      <c r="G668" s="38">
        <f t="shared" si="35"/>
        <v>27.78106374</v>
      </c>
    </row>
    <row r="669" spans="1:7" x14ac:dyDescent="0.2">
      <c r="A669" s="36">
        <v>3840</v>
      </c>
      <c r="B669" s="37">
        <v>1.9952928790000001E-2</v>
      </c>
      <c r="C669" s="36">
        <v>25</v>
      </c>
      <c r="D669" s="37">
        <v>7.2994919109999995E-5</v>
      </c>
      <c r="E669" s="37">
        <f t="shared" si="33"/>
        <v>305587.20000000001</v>
      </c>
      <c r="F669" s="38">
        <f t="shared" si="34"/>
        <v>305.5872</v>
      </c>
      <c r="G669" s="38">
        <f t="shared" si="35"/>
        <v>19.952928790000001</v>
      </c>
    </row>
    <row r="670" spans="1:7" x14ac:dyDescent="0.2">
      <c r="A670" s="36">
        <v>2590</v>
      </c>
      <c r="B670" s="37">
        <v>1.3563026440000001E-2</v>
      </c>
      <c r="C670" s="36">
        <v>25</v>
      </c>
      <c r="D670" s="37">
        <v>8.0050230230000003E-5</v>
      </c>
      <c r="E670" s="37">
        <f t="shared" si="33"/>
        <v>206112.19999999998</v>
      </c>
      <c r="F670" s="38">
        <f t="shared" si="34"/>
        <v>206.11219999999997</v>
      </c>
      <c r="G670" s="38">
        <f t="shared" si="35"/>
        <v>13.56302644</v>
      </c>
    </row>
    <row r="671" spans="1:7" x14ac:dyDescent="0.2">
      <c r="A671" s="36">
        <v>1604</v>
      </c>
      <c r="B671" s="37">
        <v>8.7472380249999995E-3</v>
      </c>
      <c r="C671" s="36">
        <v>25</v>
      </c>
      <c r="D671" s="37">
        <v>4.6754500170000001E-5</v>
      </c>
      <c r="E671" s="37">
        <f t="shared" si="33"/>
        <v>127646.31999999999</v>
      </c>
      <c r="F671" s="38">
        <f t="shared" si="34"/>
        <v>127.64631999999999</v>
      </c>
      <c r="G671" s="38">
        <f t="shared" si="35"/>
        <v>8.7472380249999997</v>
      </c>
    </row>
    <row r="672" spans="1:7" x14ac:dyDescent="0.2">
      <c r="A672" s="36">
        <v>971</v>
      </c>
      <c r="B672" s="37">
        <v>5.4834136480000004E-3</v>
      </c>
      <c r="C672" s="36">
        <v>25</v>
      </c>
      <c r="D672" s="37">
        <v>6.5162615170000007E-5</v>
      </c>
      <c r="E672" s="37">
        <f t="shared" si="33"/>
        <v>77272.179999999993</v>
      </c>
      <c r="F672" s="38">
        <f t="shared" si="34"/>
        <v>77.272179999999992</v>
      </c>
      <c r="G672" s="38">
        <f t="shared" si="35"/>
        <v>5.483413648</v>
      </c>
    </row>
    <row r="673" spans="1:7" x14ac:dyDescent="0.2">
      <c r="A673" s="36">
        <v>653</v>
      </c>
      <c r="B673" s="37">
        <v>3.7952853350000002E-3</v>
      </c>
      <c r="C673" s="36">
        <v>25</v>
      </c>
      <c r="D673" s="37">
        <v>6.7118579080000006E-5</v>
      </c>
      <c r="E673" s="37">
        <f t="shared" si="33"/>
        <v>51965.74</v>
      </c>
      <c r="F673" s="38">
        <f t="shared" si="34"/>
        <v>51.965739999999997</v>
      </c>
      <c r="G673" s="38">
        <f t="shared" si="35"/>
        <v>3.795285335</v>
      </c>
    </row>
    <row r="674" spans="1:7" x14ac:dyDescent="0.2">
      <c r="A674" s="36">
        <v>494</v>
      </c>
      <c r="B674" s="37">
        <v>2.923088529E-3</v>
      </c>
      <c r="C674" s="36">
        <v>25</v>
      </c>
      <c r="D674" s="37">
        <v>8.3910204940000003E-5</v>
      </c>
      <c r="E674" s="37">
        <f t="shared" si="33"/>
        <v>39312.519999999997</v>
      </c>
      <c r="F674" s="38">
        <f t="shared" si="34"/>
        <v>39.312519999999999</v>
      </c>
      <c r="G674" s="38">
        <f t="shared" si="35"/>
        <v>2.9230885290000002</v>
      </c>
    </row>
    <row r="675" spans="1:7" x14ac:dyDescent="0.2">
      <c r="A675" s="36">
        <v>335</v>
      </c>
      <c r="B675" s="37">
        <v>2.151920392E-3</v>
      </c>
      <c r="C675" s="36">
        <v>25</v>
      </c>
      <c r="D675" s="37">
        <v>6.9553972060000001E-5</v>
      </c>
      <c r="E675" s="37">
        <f t="shared" si="33"/>
        <v>26659.3</v>
      </c>
      <c r="F675" s="38">
        <f t="shared" si="34"/>
        <v>26.659299999999998</v>
      </c>
      <c r="G675" s="38">
        <f t="shared" si="35"/>
        <v>2.1519203920000001</v>
      </c>
    </row>
    <row r="676" spans="1:7" x14ac:dyDescent="0.2">
      <c r="A676" s="36">
        <v>210</v>
      </c>
      <c r="B676" s="37">
        <v>1.483975058E-3</v>
      </c>
      <c r="C676" s="36">
        <v>25</v>
      </c>
      <c r="D676" s="37">
        <v>8.3887555360000004E-5</v>
      </c>
      <c r="E676" s="37">
        <f t="shared" si="33"/>
        <v>16711.8</v>
      </c>
      <c r="F676" s="38">
        <f t="shared" si="34"/>
        <v>16.7118</v>
      </c>
      <c r="G676" s="38">
        <f t="shared" si="35"/>
        <v>1.483975058</v>
      </c>
    </row>
    <row r="677" spans="1:7" x14ac:dyDescent="0.2">
      <c r="A677" s="36">
        <v>111.1</v>
      </c>
      <c r="B677" s="37">
        <v>9.1468161669999997E-4</v>
      </c>
      <c r="C677" s="36">
        <v>25</v>
      </c>
      <c r="D677" s="37">
        <v>5.5678343630000002E-5</v>
      </c>
      <c r="E677" s="37">
        <f t="shared" si="33"/>
        <v>8841.3379999999997</v>
      </c>
      <c r="F677" s="38">
        <f t="shared" si="34"/>
        <v>8.8413380000000004</v>
      </c>
      <c r="G677" s="38">
        <f t="shared" si="35"/>
        <v>0.91468161669999992</v>
      </c>
    </row>
    <row r="678" spans="1:7" x14ac:dyDescent="0.2">
      <c r="A678" s="36">
        <v>20.399999999999999</v>
      </c>
      <c r="B678" s="37">
        <v>4.0731903970000002E-4</v>
      </c>
      <c r="C678" s="36">
        <v>25</v>
      </c>
      <c r="D678" s="37">
        <v>7.193506574E-5</v>
      </c>
      <c r="E678" s="37">
        <f t="shared" si="33"/>
        <v>1623.4319999999998</v>
      </c>
      <c r="F678" s="38">
        <f t="shared" si="34"/>
        <v>1.6234319999999998</v>
      </c>
      <c r="G678" s="38">
        <f t="shared" si="35"/>
        <v>0.4073190397</v>
      </c>
    </row>
    <row r="679" spans="1:7" x14ac:dyDescent="0.2">
      <c r="A679" s="36">
        <v>-68.599999999999994</v>
      </c>
      <c r="B679" s="37">
        <v>-1.534373411E-4</v>
      </c>
      <c r="C679" s="36">
        <v>25</v>
      </c>
      <c r="D679" s="37">
        <v>6.4774672279999994E-5</v>
      </c>
      <c r="E679" s="37">
        <f t="shared" si="33"/>
        <v>-5459.1879999999992</v>
      </c>
      <c r="F679" s="38">
        <f t="shared" si="34"/>
        <v>-5.4591879999999993</v>
      </c>
      <c r="G679" s="38">
        <f t="shared" si="35"/>
        <v>-0.15343734110000001</v>
      </c>
    </row>
    <row r="680" spans="1:7" x14ac:dyDescent="0.2">
      <c r="A680" s="36">
        <v>-164.4</v>
      </c>
      <c r="B680" s="37">
        <v>-6.9437148610000004E-4</v>
      </c>
      <c r="C680" s="36">
        <v>25</v>
      </c>
      <c r="D680" s="37">
        <v>7.8741182319999996E-5</v>
      </c>
      <c r="E680" s="37">
        <f t="shared" si="33"/>
        <v>-13082.951999999999</v>
      </c>
      <c r="F680" s="38">
        <f t="shared" si="34"/>
        <v>-13.082951999999999</v>
      </c>
      <c r="G680" s="38">
        <f t="shared" si="35"/>
        <v>-0.69437148609999999</v>
      </c>
    </row>
    <row r="681" spans="1:7" x14ac:dyDescent="0.2">
      <c r="A681" s="36">
        <v>-292</v>
      </c>
      <c r="B681" s="37">
        <v>-1.4587836730000001E-3</v>
      </c>
      <c r="C681" s="36">
        <v>25</v>
      </c>
      <c r="D681" s="37">
        <v>7.6413382729999997E-5</v>
      </c>
      <c r="E681" s="37">
        <f t="shared" si="33"/>
        <v>-23237.360000000001</v>
      </c>
      <c r="F681" s="38">
        <f t="shared" si="34"/>
        <v>-23.237359999999999</v>
      </c>
      <c r="G681" s="38">
        <f t="shared" si="35"/>
        <v>-1.4587836730000001</v>
      </c>
    </row>
    <row r="682" spans="1:7" x14ac:dyDescent="0.2">
      <c r="A682" s="36">
        <v>-450</v>
      </c>
      <c r="B682" s="37">
        <v>-2.3916048629999999E-3</v>
      </c>
      <c r="C682" s="36">
        <v>25</v>
      </c>
      <c r="D682" s="37">
        <v>7.1794630199999997E-5</v>
      </c>
      <c r="E682" s="37">
        <f t="shared" si="33"/>
        <v>-35811</v>
      </c>
      <c r="F682" s="38">
        <f t="shared" si="34"/>
        <v>-35.811</v>
      </c>
      <c r="G682" s="38">
        <f t="shared" si="35"/>
        <v>-2.391604863</v>
      </c>
    </row>
    <row r="683" spans="1:7" x14ac:dyDescent="0.2">
      <c r="A683" s="36">
        <v>-609</v>
      </c>
      <c r="B683" s="37">
        <v>-3.256931378E-3</v>
      </c>
      <c r="C683" s="36">
        <v>25</v>
      </c>
      <c r="D683" s="37">
        <v>4.0679847600000001E-5</v>
      </c>
      <c r="E683" s="37">
        <f t="shared" si="33"/>
        <v>-48464.22</v>
      </c>
      <c r="F683" s="38">
        <f t="shared" si="34"/>
        <v>-48.464220000000005</v>
      </c>
      <c r="G683" s="38">
        <f t="shared" si="35"/>
        <v>-3.256931378</v>
      </c>
    </row>
    <row r="684" spans="1:7" x14ac:dyDescent="0.2">
      <c r="A684" s="36">
        <v>-927</v>
      </c>
      <c r="B684" s="37">
        <v>-4.9386473509999999E-3</v>
      </c>
      <c r="C684" s="36">
        <v>25</v>
      </c>
      <c r="D684" s="37">
        <v>7.6406860800000005E-5</v>
      </c>
      <c r="E684" s="37">
        <f t="shared" si="33"/>
        <v>-73770.66</v>
      </c>
      <c r="F684" s="38">
        <f t="shared" si="34"/>
        <v>-73.770660000000007</v>
      </c>
      <c r="G684" s="38">
        <f t="shared" si="35"/>
        <v>-4.9386473510000002</v>
      </c>
    </row>
    <row r="685" spans="1:7" x14ac:dyDescent="0.2">
      <c r="A685" s="36">
        <v>-1567</v>
      </c>
      <c r="B685" s="37">
        <v>-8.2458726770000008E-3</v>
      </c>
      <c r="C685" s="36">
        <v>25</v>
      </c>
      <c r="D685" s="37">
        <v>8.8611067600000002E-5</v>
      </c>
      <c r="E685" s="37">
        <f t="shared" si="33"/>
        <v>-124701.86</v>
      </c>
      <c r="F685" s="38">
        <f t="shared" si="34"/>
        <v>-124.70186</v>
      </c>
      <c r="G685" s="38">
        <f t="shared" si="35"/>
        <v>-8.2458726770000013</v>
      </c>
    </row>
    <row r="686" spans="1:7" x14ac:dyDescent="0.2">
      <c r="A686" s="36">
        <v>-2520</v>
      </c>
      <c r="B686" s="37">
        <v>-1.303763642E-2</v>
      </c>
      <c r="C686" s="36">
        <v>25</v>
      </c>
      <c r="D686" s="37">
        <v>9.863313393E-5</v>
      </c>
      <c r="E686" s="37">
        <f t="shared" si="33"/>
        <v>-200541.6</v>
      </c>
      <c r="F686" s="38">
        <f t="shared" si="34"/>
        <v>-200.54160000000002</v>
      </c>
      <c r="G686" s="38">
        <f t="shared" si="35"/>
        <v>-13.03763642</v>
      </c>
    </row>
    <row r="687" spans="1:7" x14ac:dyDescent="0.2">
      <c r="A687" s="36">
        <v>-3790</v>
      </c>
      <c r="B687" s="37">
        <v>-1.9423966080000001E-2</v>
      </c>
      <c r="C687" s="36">
        <v>25</v>
      </c>
      <c r="D687" s="37">
        <v>4.4186517400000001E-5</v>
      </c>
      <c r="E687" s="37">
        <f t="shared" si="33"/>
        <v>-301608.2</v>
      </c>
      <c r="F687" s="38">
        <f t="shared" si="34"/>
        <v>-301.60820000000001</v>
      </c>
      <c r="G687" s="38">
        <f t="shared" si="35"/>
        <v>-19.42396608</v>
      </c>
    </row>
    <row r="688" spans="1:7" x14ac:dyDescent="0.2">
      <c r="A688" s="36">
        <v>-5350</v>
      </c>
      <c r="B688" s="37">
        <v>-2.7231151879999999E-2</v>
      </c>
      <c r="C688" s="36">
        <v>25</v>
      </c>
      <c r="D688" s="37">
        <v>9.6669283829999995E-5</v>
      </c>
      <c r="E688" s="37">
        <f t="shared" si="33"/>
        <v>-425753</v>
      </c>
      <c r="F688" s="38">
        <f t="shared" si="34"/>
        <v>-425.75299999999999</v>
      </c>
      <c r="G688" s="38">
        <f t="shared" si="35"/>
        <v>-27.231151879999999</v>
      </c>
    </row>
    <row r="689" spans="1:7" x14ac:dyDescent="0.2">
      <c r="A689" s="36">
        <v>-6880</v>
      </c>
      <c r="B689" s="37">
        <v>-3.4842740599999998E-2</v>
      </c>
      <c r="C689" s="36">
        <v>25</v>
      </c>
      <c r="D689" s="37">
        <v>6.7557547680000002E-5</v>
      </c>
      <c r="E689" s="37">
        <f t="shared" si="33"/>
        <v>-547510.4</v>
      </c>
      <c r="F689" s="38">
        <f t="shared" si="34"/>
        <v>-547.5104</v>
      </c>
      <c r="G689" s="38">
        <f t="shared" si="35"/>
        <v>-34.842740599999999</v>
      </c>
    </row>
    <row r="690" spans="1:7" x14ac:dyDescent="0.2">
      <c r="A690" s="36">
        <v>-5390</v>
      </c>
      <c r="B690" s="37">
        <v>-2.7743735339999999E-2</v>
      </c>
      <c r="C690" s="36">
        <v>25</v>
      </c>
      <c r="D690" s="37">
        <v>6.2958427580000001E-5</v>
      </c>
      <c r="E690" s="37">
        <f t="shared" si="33"/>
        <v>-428936.2</v>
      </c>
      <c r="F690" s="38">
        <f t="shared" si="34"/>
        <v>-428.93619999999999</v>
      </c>
      <c r="G690" s="38">
        <f t="shared" si="35"/>
        <v>-27.743735340000001</v>
      </c>
    </row>
    <row r="691" spans="1:7" x14ac:dyDescent="0.2">
      <c r="A691" s="36">
        <v>-3840</v>
      </c>
      <c r="B691" s="37">
        <v>-1.992796673E-2</v>
      </c>
      <c r="C691" s="36">
        <v>25</v>
      </c>
      <c r="D691" s="37">
        <v>9.1610511529999997E-5</v>
      </c>
      <c r="E691" s="37">
        <f t="shared" si="33"/>
        <v>-305587.20000000001</v>
      </c>
      <c r="F691" s="38">
        <f t="shared" si="34"/>
        <v>-305.5872</v>
      </c>
      <c r="G691" s="38">
        <f t="shared" si="35"/>
        <v>-19.927966730000001</v>
      </c>
    </row>
    <row r="692" spans="1:7" x14ac:dyDescent="0.2">
      <c r="A692" s="36">
        <v>-2560</v>
      </c>
      <c r="B692" s="37">
        <v>-1.357278405E-2</v>
      </c>
      <c r="C692" s="36">
        <v>25</v>
      </c>
      <c r="D692" s="37">
        <v>7.3944163599999998E-5</v>
      </c>
      <c r="E692" s="37">
        <f t="shared" si="33"/>
        <v>-203724.79999999999</v>
      </c>
      <c r="F692" s="38">
        <f t="shared" si="34"/>
        <v>-203.72479999999999</v>
      </c>
      <c r="G692" s="38">
        <f t="shared" si="35"/>
        <v>-13.572784049999999</v>
      </c>
    </row>
    <row r="693" spans="1:7" x14ac:dyDescent="0.2">
      <c r="A693" s="36">
        <v>-1609</v>
      </c>
      <c r="B693" s="37">
        <v>-8.7480766229999993E-3</v>
      </c>
      <c r="C693" s="36">
        <v>25</v>
      </c>
      <c r="D693" s="37">
        <v>6.2420419020000001E-5</v>
      </c>
      <c r="E693" s="37">
        <f t="shared" si="33"/>
        <v>-128044.22</v>
      </c>
      <c r="F693" s="38">
        <f t="shared" si="34"/>
        <v>-128.04422</v>
      </c>
      <c r="G693" s="38">
        <f t="shared" si="35"/>
        <v>-8.7480766229999993</v>
      </c>
    </row>
    <row r="694" spans="1:7" x14ac:dyDescent="0.2">
      <c r="A694" s="36">
        <v>-971</v>
      </c>
      <c r="B694" s="37">
        <v>-5.4792090960000001E-3</v>
      </c>
      <c r="C694" s="36">
        <v>25</v>
      </c>
      <c r="D694" s="37">
        <v>6.1950819710000006E-5</v>
      </c>
      <c r="E694" s="37">
        <f t="shared" si="33"/>
        <v>-77272.179999999993</v>
      </c>
      <c r="F694" s="38">
        <f t="shared" si="34"/>
        <v>-77.272179999999992</v>
      </c>
      <c r="G694" s="38">
        <f t="shared" si="35"/>
        <v>-5.4792090959999999</v>
      </c>
    </row>
    <row r="695" spans="1:7" x14ac:dyDescent="0.2">
      <c r="A695" s="36">
        <v>-654</v>
      </c>
      <c r="B695" s="37">
        <v>-3.816950951E-3</v>
      </c>
      <c r="C695" s="36">
        <v>25</v>
      </c>
      <c r="D695" s="37">
        <v>8.4089454010000006E-5</v>
      </c>
      <c r="E695" s="37">
        <f t="shared" si="33"/>
        <v>-52045.32</v>
      </c>
      <c r="F695" s="38">
        <f t="shared" si="34"/>
        <v>-52.045319999999997</v>
      </c>
      <c r="G695" s="38">
        <f t="shared" si="35"/>
        <v>-3.8169509509999999</v>
      </c>
    </row>
    <row r="696" spans="1:7" x14ac:dyDescent="0.2">
      <c r="A696" s="36">
        <v>-494</v>
      </c>
      <c r="B696" s="37">
        <v>-2.9520079530000001E-3</v>
      </c>
      <c r="C696" s="36">
        <v>25</v>
      </c>
      <c r="D696" s="37">
        <v>7.1358107070000005E-5</v>
      </c>
      <c r="E696" s="37">
        <f t="shared" si="33"/>
        <v>-39312.519999999997</v>
      </c>
      <c r="F696" s="38">
        <f t="shared" si="34"/>
        <v>-39.312519999999999</v>
      </c>
      <c r="G696" s="38">
        <f t="shared" si="35"/>
        <v>-2.9520079530000003</v>
      </c>
    </row>
    <row r="697" spans="1:7" x14ac:dyDescent="0.2">
      <c r="A697" s="36">
        <v>-334</v>
      </c>
      <c r="B697" s="37">
        <v>-2.128413656E-3</v>
      </c>
      <c r="C697" s="36">
        <v>25</v>
      </c>
      <c r="D697" s="37">
        <v>8.626735982E-5</v>
      </c>
      <c r="E697" s="37">
        <f t="shared" si="33"/>
        <v>-26579.72</v>
      </c>
      <c r="F697" s="38">
        <f t="shared" si="34"/>
        <v>-26.579720000000002</v>
      </c>
      <c r="G697" s="38">
        <f t="shared" si="35"/>
        <v>-2.1284136560000002</v>
      </c>
    </row>
    <row r="698" spans="1:7" x14ac:dyDescent="0.2">
      <c r="A698" s="36">
        <v>-210</v>
      </c>
      <c r="B698" s="37">
        <v>-1.4340713149999999E-3</v>
      </c>
      <c r="C698" s="36">
        <v>25</v>
      </c>
      <c r="D698" s="37">
        <v>8.5939743330000002E-5</v>
      </c>
      <c r="E698" s="37">
        <f t="shared" si="33"/>
        <v>-16711.8</v>
      </c>
      <c r="F698" s="38">
        <f t="shared" si="34"/>
        <v>-16.7118</v>
      </c>
      <c r="G698" s="38">
        <f t="shared" si="35"/>
        <v>-1.434071315</v>
      </c>
    </row>
    <row r="699" spans="1:7" x14ac:dyDescent="0.2">
      <c r="A699" s="36">
        <v>-111.9</v>
      </c>
      <c r="B699" s="37">
        <v>-9.1181474830000003E-4</v>
      </c>
      <c r="C699" s="36">
        <v>25</v>
      </c>
      <c r="D699" s="37">
        <v>8.5839534150000004E-5</v>
      </c>
      <c r="E699" s="37">
        <f t="shared" si="33"/>
        <v>-8905.0020000000004</v>
      </c>
      <c r="F699" s="38">
        <f t="shared" si="34"/>
        <v>-8.9050019999999996</v>
      </c>
      <c r="G699" s="38">
        <f t="shared" si="35"/>
        <v>-0.91181474829999998</v>
      </c>
    </row>
    <row r="700" spans="1:7" x14ac:dyDescent="0.2">
      <c r="A700" s="36">
        <v>-21.5</v>
      </c>
      <c r="B700" s="37">
        <v>-3.8561559110000002E-4</v>
      </c>
      <c r="C700" s="36">
        <v>25</v>
      </c>
      <c r="D700" s="37">
        <v>5.3113759429999997E-5</v>
      </c>
      <c r="E700" s="37">
        <f t="shared" si="33"/>
        <v>-1710.97</v>
      </c>
      <c r="F700" s="38">
        <f t="shared" si="34"/>
        <v>-1.7109700000000001</v>
      </c>
      <c r="G700" s="38">
        <f t="shared" si="35"/>
        <v>-0.38561559109999999</v>
      </c>
    </row>
    <row r="701" spans="1:7" x14ac:dyDescent="0.2">
      <c r="A701" s="36">
        <v>68.099999999999994</v>
      </c>
      <c r="B701" s="37">
        <v>2.103144918E-4</v>
      </c>
      <c r="C701" s="36">
        <v>25</v>
      </c>
      <c r="D701" s="37">
        <v>5.9269639940000003E-5</v>
      </c>
      <c r="E701" s="37">
        <f t="shared" si="33"/>
        <v>5419.3979999999992</v>
      </c>
      <c r="F701" s="38">
        <f t="shared" si="34"/>
        <v>5.4193979999999993</v>
      </c>
      <c r="G701" s="38">
        <f t="shared" si="35"/>
        <v>0.2103144918</v>
      </c>
    </row>
    <row r="702" spans="1:7" x14ac:dyDescent="0.2">
      <c r="A702" s="36">
        <v>160.9</v>
      </c>
      <c r="B702" s="37">
        <v>7.1316827650000001E-4</v>
      </c>
      <c r="C702" s="36">
        <v>25</v>
      </c>
      <c r="D702" s="37">
        <v>7.2399596529999994E-5</v>
      </c>
      <c r="E702" s="37">
        <f t="shared" si="33"/>
        <v>12804.422</v>
      </c>
      <c r="F702" s="38">
        <f t="shared" si="34"/>
        <v>12.804422000000001</v>
      </c>
      <c r="G702" s="38">
        <f t="shared" si="35"/>
        <v>0.71316827650000003</v>
      </c>
    </row>
    <row r="703" spans="1:7" x14ac:dyDescent="0.2">
      <c r="A703" s="36">
        <v>291</v>
      </c>
      <c r="B703" s="37">
        <v>1.5050956650000001E-3</v>
      </c>
      <c r="C703" s="36">
        <v>25</v>
      </c>
      <c r="D703" s="37">
        <v>8.3049263769999993E-5</v>
      </c>
      <c r="E703" s="37">
        <f t="shared" si="33"/>
        <v>23157.78</v>
      </c>
      <c r="F703" s="38">
        <f t="shared" si="34"/>
        <v>23.157779999999999</v>
      </c>
      <c r="G703" s="38">
        <f t="shared" si="35"/>
        <v>1.505095665</v>
      </c>
    </row>
    <row r="704" spans="1:7" x14ac:dyDescent="0.2">
      <c r="A704" s="36">
        <v>447</v>
      </c>
      <c r="B704" s="37">
        <v>2.4059339020000002E-3</v>
      </c>
      <c r="C704" s="36">
        <v>25</v>
      </c>
      <c r="D704" s="37">
        <v>6.5649413959999994E-5</v>
      </c>
      <c r="E704" s="37">
        <f t="shared" si="33"/>
        <v>35572.26</v>
      </c>
      <c r="F704" s="38">
        <f t="shared" si="34"/>
        <v>35.57226</v>
      </c>
      <c r="G704" s="38">
        <f t="shared" si="35"/>
        <v>2.4059339020000001</v>
      </c>
    </row>
    <row r="705" spans="1:7" x14ac:dyDescent="0.2">
      <c r="A705" s="36">
        <v>604</v>
      </c>
      <c r="B705" s="37">
        <v>3.2623382930000002E-3</v>
      </c>
      <c r="C705" s="36">
        <v>25</v>
      </c>
      <c r="D705" s="37">
        <v>5.4984911430000002E-5</v>
      </c>
      <c r="E705" s="37">
        <f t="shared" si="33"/>
        <v>48066.32</v>
      </c>
      <c r="F705" s="38">
        <f t="shared" si="34"/>
        <v>48.066319999999997</v>
      </c>
      <c r="G705" s="38">
        <f t="shared" si="35"/>
        <v>3.262338293</v>
      </c>
    </row>
    <row r="706" spans="1:7" x14ac:dyDescent="0.2">
      <c r="A706" s="36">
        <v>924</v>
      </c>
      <c r="B706" s="37">
        <v>4.9192780659999998E-3</v>
      </c>
      <c r="C706" s="36">
        <v>25</v>
      </c>
      <c r="D706" s="37">
        <v>6.2968895020000006E-5</v>
      </c>
      <c r="E706" s="37">
        <f t="shared" si="33"/>
        <v>73531.92</v>
      </c>
      <c r="F706" s="38">
        <f t="shared" si="34"/>
        <v>73.53192</v>
      </c>
      <c r="G706" s="38">
        <f t="shared" si="35"/>
        <v>4.9192780659999995</v>
      </c>
    </row>
    <row r="707" spans="1:7" x14ac:dyDescent="0.2">
      <c r="A707" s="36">
        <v>1557</v>
      </c>
      <c r="B707" s="37">
        <v>8.3190433349999999E-3</v>
      </c>
      <c r="C707" s="36">
        <v>25</v>
      </c>
      <c r="D707" s="37">
        <v>7.4772715770000001E-5</v>
      </c>
      <c r="E707" s="37">
        <f t="shared" si="33"/>
        <v>123906.06</v>
      </c>
      <c r="F707" s="38">
        <f t="shared" si="34"/>
        <v>123.90606</v>
      </c>
      <c r="G707" s="38">
        <f t="shared" si="35"/>
        <v>8.3190433349999999</v>
      </c>
    </row>
    <row r="708" spans="1:7" x14ac:dyDescent="0.2">
      <c r="A708" s="36">
        <v>2530</v>
      </c>
      <c r="B708" s="37">
        <v>1.3009653330000001E-2</v>
      </c>
      <c r="C708" s="36">
        <v>25</v>
      </c>
      <c r="D708" s="37">
        <v>5.3323892169999998E-5</v>
      </c>
      <c r="E708" s="37">
        <f t="shared" si="33"/>
        <v>201337.4</v>
      </c>
      <c r="F708" s="38">
        <f t="shared" si="34"/>
        <v>201.3374</v>
      </c>
      <c r="G708" s="38">
        <f t="shared" si="35"/>
        <v>13.009653330000001</v>
      </c>
    </row>
    <row r="709" spans="1:7" x14ac:dyDescent="0.2">
      <c r="A709" s="36">
        <v>3810</v>
      </c>
      <c r="B709" s="37">
        <v>1.9464330700000001E-2</v>
      </c>
      <c r="C709" s="36">
        <v>25</v>
      </c>
      <c r="D709" s="37">
        <v>6.2714530679999994E-5</v>
      </c>
      <c r="E709" s="37">
        <f t="shared" si="33"/>
        <v>303199.8</v>
      </c>
      <c r="F709" s="38">
        <f t="shared" si="34"/>
        <v>303.19979999999998</v>
      </c>
      <c r="G709" s="38">
        <f t="shared" si="35"/>
        <v>19.464330700000001</v>
      </c>
    </row>
    <row r="710" spans="1:7" x14ac:dyDescent="0.2">
      <c r="A710" s="36">
        <v>5390</v>
      </c>
      <c r="B710" s="37">
        <v>2.7267531859999999E-2</v>
      </c>
      <c r="C710" s="36">
        <v>25</v>
      </c>
      <c r="D710" s="37">
        <v>6.0643324239999997E-5</v>
      </c>
      <c r="E710" s="37">
        <f t="shared" si="33"/>
        <v>428936.2</v>
      </c>
      <c r="F710" s="38">
        <f t="shared" si="34"/>
        <v>428.93619999999999</v>
      </c>
      <c r="G710" s="38">
        <f t="shared" si="35"/>
        <v>27.267531859999998</v>
      </c>
    </row>
    <row r="711" spans="1:7" x14ac:dyDescent="0.2">
      <c r="A711" s="36">
        <v>6890</v>
      </c>
      <c r="B711" s="37">
        <v>3.489635311E-2</v>
      </c>
      <c r="C711" s="36">
        <v>25</v>
      </c>
      <c r="D711" s="37">
        <v>7.1284583000000005E-5</v>
      </c>
      <c r="E711" s="37">
        <f t="shared" si="33"/>
        <v>548306.19999999995</v>
      </c>
      <c r="F711" s="38">
        <f t="shared" si="34"/>
        <v>548.30619999999999</v>
      </c>
      <c r="G711" s="38">
        <f t="shared" si="35"/>
        <v>34.89635311</v>
      </c>
    </row>
    <row r="714" spans="1:7" x14ac:dyDescent="0.2">
      <c r="A714" s="36" t="s">
        <v>277</v>
      </c>
      <c r="B714" s="36" t="s">
        <v>278</v>
      </c>
    </row>
    <row r="716" spans="1:7" x14ac:dyDescent="0.2">
      <c r="A716" s="36" t="s">
        <v>311</v>
      </c>
    </row>
    <row r="717" spans="1:7" s="55" customFormat="1" ht="33.75" customHeight="1" x14ac:dyDescent="0.25">
      <c r="A717" s="55" t="s">
        <v>305</v>
      </c>
      <c r="B717" s="55" t="s">
        <v>306</v>
      </c>
      <c r="C717" s="55" t="s">
        <v>307</v>
      </c>
      <c r="D717" s="55" t="s">
        <v>251</v>
      </c>
      <c r="E717" s="41" t="s">
        <v>308</v>
      </c>
      <c r="F717" s="42" t="s">
        <v>321</v>
      </c>
      <c r="G717" s="42" t="s">
        <v>322</v>
      </c>
    </row>
    <row r="718" spans="1:7" x14ac:dyDescent="0.2">
      <c r="A718" s="36">
        <v>0</v>
      </c>
      <c r="B718" s="37">
        <v>1.334276297E-4</v>
      </c>
      <c r="C718" s="36">
        <v>25</v>
      </c>
      <c r="D718" s="37">
        <v>7.1701637300000001E-5</v>
      </c>
      <c r="E718" s="37">
        <f t="shared" ref="E718:E763" si="36">A718*79.58</f>
        <v>0</v>
      </c>
      <c r="F718" s="38">
        <f t="shared" ref="F718:F763" si="37">E718/1000</f>
        <v>0</v>
      </c>
      <c r="G718" s="38">
        <f t="shared" ref="G718:G763" si="38">B718*1000</f>
        <v>0.13342762969999999</v>
      </c>
    </row>
    <row r="719" spans="1:7" x14ac:dyDescent="0.2">
      <c r="A719" s="36">
        <v>50</v>
      </c>
      <c r="B719" s="37">
        <v>3.6995394580000002E-4</v>
      </c>
      <c r="C719" s="36">
        <v>25</v>
      </c>
      <c r="D719" s="37">
        <v>2.979542929E-5</v>
      </c>
      <c r="E719" s="37">
        <f t="shared" si="36"/>
        <v>3979</v>
      </c>
      <c r="F719" s="38">
        <f t="shared" si="37"/>
        <v>3.9790000000000001</v>
      </c>
      <c r="G719" s="38">
        <f t="shared" si="38"/>
        <v>0.36995394580000002</v>
      </c>
    </row>
    <row r="720" spans="1:7" x14ac:dyDescent="0.2">
      <c r="A720" s="36">
        <v>100</v>
      </c>
      <c r="B720" s="37">
        <v>6.2111401500000002E-4</v>
      </c>
      <c r="C720" s="36">
        <v>25</v>
      </c>
      <c r="D720" s="37">
        <v>4.4094028580000002E-5</v>
      </c>
      <c r="E720" s="37">
        <f t="shared" si="36"/>
        <v>7958</v>
      </c>
      <c r="F720" s="38">
        <f t="shared" si="37"/>
        <v>7.9580000000000002</v>
      </c>
      <c r="G720" s="38">
        <f t="shared" si="38"/>
        <v>0.62111401500000007</v>
      </c>
    </row>
    <row r="721" spans="1:7" x14ac:dyDescent="0.2">
      <c r="A721" s="36">
        <v>200</v>
      </c>
      <c r="B721" s="37">
        <v>1.127329873E-3</v>
      </c>
      <c r="C721" s="36">
        <v>26</v>
      </c>
      <c r="D721" s="37">
        <v>4.9039707310000001E-5</v>
      </c>
      <c r="E721" s="37">
        <f t="shared" si="36"/>
        <v>15916</v>
      </c>
      <c r="F721" s="38">
        <f t="shared" si="37"/>
        <v>15.916</v>
      </c>
      <c r="G721" s="38">
        <f t="shared" si="38"/>
        <v>1.1273298730000001</v>
      </c>
    </row>
    <row r="722" spans="1:7" x14ac:dyDescent="0.2">
      <c r="A722" s="36">
        <v>400</v>
      </c>
      <c r="B722" s="37">
        <v>2.1198242869999999E-3</v>
      </c>
      <c r="C722" s="36">
        <v>26</v>
      </c>
      <c r="D722" s="37">
        <v>5.160338386E-5</v>
      </c>
      <c r="E722" s="37">
        <f t="shared" si="36"/>
        <v>31832</v>
      </c>
      <c r="F722" s="38">
        <f t="shared" si="37"/>
        <v>31.832000000000001</v>
      </c>
      <c r="G722" s="38">
        <f t="shared" si="38"/>
        <v>2.1198242869999997</v>
      </c>
    </row>
    <row r="723" spans="1:7" x14ac:dyDescent="0.2">
      <c r="A723" s="36">
        <v>800</v>
      </c>
      <c r="B723" s="37">
        <v>4.0954731169999996E-3</v>
      </c>
      <c r="C723" s="36">
        <v>26</v>
      </c>
      <c r="D723" s="37">
        <v>4.5773626120000001E-5</v>
      </c>
      <c r="E723" s="37">
        <f t="shared" si="36"/>
        <v>63664</v>
      </c>
      <c r="F723" s="38">
        <f t="shared" si="37"/>
        <v>63.664000000000001</v>
      </c>
      <c r="G723" s="38">
        <f t="shared" si="38"/>
        <v>4.0954731170000001</v>
      </c>
    </row>
    <row r="724" spans="1:7" x14ac:dyDescent="0.2">
      <c r="A724" s="36">
        <v>1400</v>
      </c>
      <c r="B724" s="37">
        <v>7.1337194440000001E-3</v>
      </c>
      <c r="C724" s="36">
        <v>26</v>
      </c>
      <c r="D724" s="37">
        <v>4.9362261260000002E-5</v>
      </c>
      <c r="E724" s="37">
        <f t="shared" si="36"/>
        <v>111412</v>
      </c>
      <c r="F724" s="38">
        <f t="shared" si="37"/>
        <v>111.41200000000001</v>
      </c>
      <c r="G724" s="38">
        <f t="shared" si="38"/>
        <v>7.1337194440000005</v>
      </c>
    </row>
    <row r="725" spans="1:7" x14ac:dyDescent="0.2">
      <c r="A725" s="36">
        <v>2200</v>
      </c>
      <c r="B725" s="37">
        <v>1.126952095E-2</v>
      </c>
      <c r="C725" s="36">
        <v>26</v>
      </c>
      <c r="D725" s="37">
        <v>4.8318313940000001E-5</v>
      </c>
      <c r="E725" s="37">
        <f t="shared" si="36"/>
        <v>175076</v>
      </c>
      <c r="F725" s="38">
        <f t="shared" si="37"/>
        <v>175.07599999999999</v>
      </c>
      <c r="G725" s="38">
        <f t="shared" si="38"/>
        <v>11.26952095</v>
      </c>
    </row>
    <row r="726" spans="1:7" x14ac:dyDescent="0.2">
      <c r="A726" s="36">
        <v>3000</v>
      </c>
      <c r="B726" s="37">
        <v>1.5552630600000001E-2</v>
      </c>
      <c r="C726" s="36">
        <v>26</v>
      </c>
      <c r="D726" s="37">
        <v>5.9970176549999999E-5</v>
      </c>
      <c r="E726" s="37">
        <f t="shared" si="36"/>
        <v>238740</v>
      </c>
      <c r="F726" s="38">
        <f t="shared" si="37"/>
        <v>238.74</v>
      </c>
      <c r="G726" s="38">
        <f t="shared" si="38"/>
        <v>15.552630600000001</v>
      </c>
    </row>
    <row r="727" spans="1:7" x14ac:dyDescent="0.2">
      <c r="A727" s="36">
        <v>3900</v>
      </c>
      <c r="B727" s="37">
        <v>2.0440337740000002E-2</v>
      </c>
      <c r="C727" s="36">
        <v>26</v>
      </c>
      <c r="D727" s="37">
        <v>5.4388350220000002E-5</v>
      </c>
      <c r="E727" s="37">
        <f t="shared" si="36"/>
        <v>310362</v>
      </c>
      <c r="F727" s="38">
        <f t="shared" si="37"/>
        <v>310.36200000000002</v>
      </c>
      <c r="G727" s="38">
        <f t="shared" si="38"/>
        <v>20.44033774</v>
      </c>
    </row>
    <row r="728" spans="1:7" x14ac:dyDescent="0.2">
      <c r="A728" s="36">
        <v>3000</v>
      </c>
      <c r="B728" s="37">
        <v>1.503670679E-2</v>
      </c>
      <c r="C728" s="36">
        <v>26</v>
      </c>
      <c r="D728" s="37">
        <v>5.3852937279999997E-5</v>
      </c>
      <c r="E728" s="37">
        <f t="shared" si="36"/>
        <v>238740</v>
      </c>
      <c r="F728" s="38">
        <f t="shared" si="37"/>
        <v>238.74</v>
      </c>
      <c r="G728" s="38">
        <f t="shared" si="38"/>
        <v>15.03670679</v>
      </c>
    </row>
    <row r="729" spans="1:7" x14ac:dyDescent="0.2">
      <c r="A729" s="36">
        <v>2200</v>
      </c>
      <c r="B729" s="37">
        <v>1.090296401E-2</v>
      </c>
      <c r="C729" s="36">
        <v>26</v>
      </c>
      <c r="D729" s="37">
        <v>8.2010074230000004E-5</v>
      </c>
      <c r="E729" s="37">
        <f t="shared" si="36"/>
        <v>175076</v>
      </c>
      <c r="F729" s="38">
        <f t="shared" si="37"/>
        <v>175.07599999999999</v>
      </c>
      <c r="G729" s="38">
        <f t="shared" si="38"/>
        <v>10.90296401</v>
      </c>
    </row>
    <row r="730" spans="1:7" x14ac:dyDescent="0.2">
      <c r="A730" s="36">
        <v>1400</v>
      </c>
      <c r="B730" s="37">
        <v>6.9364105770000004E-3</v>
      </c>
      <c r="C730" s="36">
        <v>26</v>
      </c>
      <c r="D730" s="37">
        <v>3.075510306E-5</v>
      </c>
      <c r="E730" s="37">
        <f t="shared" si="36"/>
        <v>111412</v>
      </c>
      <c r="F730" s="38">
        <f t="shared" si="37"/>
        <v>111.41200000000001</v>
      </c>
      <c r="G730" s="38">
        <f t="shared" si="38"/>
        <v>6.9364105770000002</v>
      </c>
    </row>
    <row r="731" spans="1:7" x14ac:dyDescent="0.2">
      <c r="A731" s="36">
        <v>800</v>
      </c>
      <c r="B731" s="37">
        <v>4.0148307220000002E-3</v>
      </c>
      <c r="C731" s="36">
        <v>26</v>
      </c>
      <c r="D731" s="37">
        <v>4.5270789250000003E-5</v>
      </c>
      <c r="E731" s="37">
        <f t="shared" si="36"/>
        <v>63664</v>
      </c>
      <c r="F731" s="38">
        <f t="shared" si="37"/>
        <v>63.664000000000001</v>
      </c>
      <c r="G731" s="38">
        <f t="shared" si="38"/>
        <v>4.0148307220000001</v>
      </c>
    </row>
    <row r="732" spans="1:7" x14ac:dyDescent="0.2">
      <c r="A732" s="36">
        <v>400</v>
      </c>
      <c r="B732" s="37">
        <v>2.1202117819999998E-3</v>
      </c>
      <c r="C732" s="36">
        <v>26</v>
      </c>
      <c r="D732" s="37">
        <v>6.7533480010000002E-5</v>
      </c>
      <c r="E732" s="37">
        <f t="shared" si="36"/>
        <v>31832</v>
      </c>
      <c r="F732" s="38">
        <f t="shared" si="37"/>
        <v>31.832000000000001</v>
      </c>
      <c r="G732" s="38">
        <f t="shared" si="38"/>
        <v>2.1202117819999997</v>
      </c>
    </row>
    <row r="733" spans="1:7" x14ac:dyDescent="0.2">
      <c r="A733" s="36">
        <v>200</v>
      </c>
      <c r="B733" s="37">
        <v>1.118706527E-3</v>
      </c>
      <c r="C733" s="36">
        <v>26</v>
      </c>
      <c r="D733" s="37">
        <v>6.7225626820000006E-5</v>
      </c>
      <c r="E733" s="37">
        <f t="shared" si="36"/>
        <v>15916</v>
      </c>
      <c r="F733" s="38">
        <f t="shared" si="37"/>
        <v>15.916</v>
      </c>
      <c r="G733" s="38">
        <f t="shared" si="38"/>
        <v>1.1187065270000001</v>
      </c>
    </row>
    <row r="734" spans="1:7" x14ac:dyDescent="0.2">
      <c r="A734" s="36">
        <v>100</v>
      </c>
      <c r="B734" s="37">
        <v>6.1741187770000003E-4</v>
      </c>
      <c r="C734" s="36">
        <v>26</v>
      </c>
      <c r="D734" s="37">
        <v>6.5112778300000006E-5</v>
      </c>
      <c r="E734" s="37">
        <f t="shared" si="36"/>
        <v>7958</v>
      </c>
      <c r="F734" s="38">
        <f t="shared" si="37"/>
        <v>7.9580000000000002</v>
      </c>
      <c r="G734" s="38">
        <f t="shared" si="38"/>
        <v>0.61741187770000006</v>
      </c>
    </row>
    <row r="735" spans="1:7" x14ac:dyDescent="0.2">
      <c r="A735" s="36">
        <v>50</v>
      </c>
      <c r="B735" s="37">
        <v>3.6128458420000003E-4</v>
      </c>
      <c r="C735" s="36">
        <v>26</v>
      </c>
      <c r="D735" s="37">
        <v>4.9218953020000002E-5</v>
      </c>
      <c r="E735" s="37">
        <f t="shared" si="36"/>
        <v>3979</v>
      </c>
      <c r="F735" s="38">
        <f t="shared" si="37"/>
        <v>3.9790000000000001</v>
      </c>
      <c r="G735" s="38">
        <f t="shared" si="38"/>
        <v>0.36128458420000004</v>
      </c>
    </row>
    <row r="736" spans="1:7" x14ac:dyDescent="0.2">
      <c r="A736" s="36">
        <v>0</v>
      </c>
      <c r="B736" s="37">
        <v>1.104234171E-4</v>
      </c>
      <c r="C736" s="36">
        <v>26</v>
      </c>
      <c r="D736" s="37">
        <v>5.2648978449999999E-5</v>
      </c>
      <c r="E736" s="37">
        <f t="shared" si="36"/>
        <v>0</v>
      </c>
      <c r="F736" s="38">
        <f t="shared" si="37"/>
        <v>0</v>
      </c>
      <c r="G736" s="38">
        <f t="shared" si="38"/>
        <v>0.1104234171</v>
      </c>
    </row>
    <row r="737" spans="1:7" x14ac:dyDescent="0.2">
      <c r="A737" s="36">
        <v>-50</v>
      </c>
      <c r="B737" s="37">
        <v>-1.4414074179999999E-4</v>
      </c>
      <c r="C737" s="36">
        <v>26</v>
      </c>
      <c r="D737" s="37">
        <v>2.376783954E-5</v>
      </c>
      <c r="E737" s="37">
        <f t="shared" si="36"/>
        <v>-3979</v>
      </c>
      <c r="F737" s="38">
        <f t="shared" si="37"/>
        <v>-3.9790000000000001</v>
      </c>
      <c r="G737" s="38">
        <f t="shared" si="38"/>
        <v>-0.1441407418</v>
      </c>
    </row>
    <row r="738" spans="1:7" x14ac:dyDescent="0.2">
      <c r="A738" s="36">
        <v>-100</v>
      </c>
      <c r="B738" s="37">
        <v>-4.1622646050000001E-4</v>
      </c>
      <c r="C738" s="36">
        <v>26</v>
      </c>
      <c r="D738" s="37">
        <v>6.4161817699999994E-5</v>
      </c>
      <c r="E738" s="37">
        <f t="shared" si="36"/>
        <v>-7958</v>
      </c>
      <c r="F738" s="38">
        <f t="shared" si="37"/>
        <v>-7.9580000000000002</v>
      </c>
      <c r="G738" s="38">
        <f t="shared" si="38"/>
        <v>-0.41622646050000001</v>
      </c>
    </row>
    <row r="739" spans="1:7" x14ac:dyDescent="0.2">
      <c r="A739" s="36">
        <v>-200</v>
      </c>
      <c r="B739" s="37">
        <v>-8.7760397500000003E-4</v>
      </c>
      <c r="C739" s="36">
        <v>26</v>
      </c>
      <c r="D739" s="37">
        <v>7.2050966309999997E-5</v>
      </c>
      <c r="E739" s="37">
        <f t="shared" si="36"/>
        <v>-15916</v>
      </c>
      <c r="F739" s="38">
        <f t="shared" si="37"/>
        <v>-15.916</v>
      </c>
      <c r="G739" s="38">
        <f t="shared" si="38"/>
        <v>-0.87760397499999998</v>
      </c>
    </row>
    <row r="740" spans="1:7" x14ac:dyDescent="0.2">
      <c r="A740" s="36">
        <v>-400</v>
      </c>
      <c r="B740" s="37">
        <v>-1.87008382E-3</v>
      </c>
      <c r="C740" s="36">
        <v>26</v>
      </c>
      <c r="D740" s="37">
        <v>6.6046043460000001E-5</v>
      </c>
      <c r="E740" s="37">
        <f t="shared" si="36"/>
        <v>-31832</v>
      </c>
      <c r="F740" s="38">
        <f t="shared" si="37"/>
        <v>-31.832000000000001</v>
      </c>
      <c r="G740" s="38">
        <f t="shared" si="38"/>
        <v>-1.8700838200000001</v>
      </c>
    </row>
    <row r="741" spans="1:7" x14ac:dyDescent="0.2">
      <c r="A741" s="36">
        <v>-800</v>
      </c>
      <c r="B741" s="37">
        <v>-3.8671482369999999E-3</v>
      </c>
      <c r="C741" s="36">
        <v>26</v>
      </c>
      <c r="D741" s="37">
        <v>3.9680119439999997E-5</v>
      </c>
      <c r="E741" s="37">
        <f t="shared" si="36"/>
        <v>-63664</v>
      </c>
      <c r="F741" s="38">
        <f t="shared" si="37"/>
        <v>-63.664000000000001</v>
      </c>
      <c r="G741" s="38">
        <f t="shared" si="38"/>
        <v>-3.8671482369999999</v>
      </c>
    </row>
    <row r="742" spans="1:7" x14ac:dyDescent="0.2">
      <c r="A742" s="36">
        <v>-1400</v>
      </c>
      <c r="B742" s="37">
        <v>-6.8105184059999999E-3</v>
      </c>
      <c r="C742" s="36">
        <v>26</v>
      </c>
      <c r="D742" s="37">
        <v>3.1075656790000001E-5</v>
      </c>
      <c r="E742" s="37">
        <f t="shared" si="36"/>
        <v>-111412</v>
      </c>
      <c r="F742" s="38">
        <f t="shared" si="37"/>
        <v>-111.41200000000001</v>
      </c>
      <c r="G742" s="38">
        <f t="shared" si="38"/>
        <v>-6.8105184059999999</v>
      </c>
    </row>
    <row r="743" spans="1:7" x14ac:dyDescent="0.2">
      <c r="A743" s="36">
        <v>-2200</v>
      </c>
      <c r="B743" s="37">
        <v>-1.080115697E-2</v>
      </c>
      <c r="C743" s="36">
        <v>26</v>
      </c>
      <c r="D743" s="37">
        <v>4.058305507E-5</v>
      </c>
      <c r="E743" s="37">
        <f t="shared" si="36"/>
        <v>-175076</v>
      </c>
      <c r="F743" s="38">
        <f t="shared" si="37"/>
        <v>-175.07599999999999</v>
      </c>
      <c r="G743" s="38">
        <f t="shared" si="38"/>
        <v>-10.801156969999999</v>
      </c>
    </row>
    <row r="744" spans="1:7" x14ac:dyDescent="0.2">
      <c r="A744" s="36">
        <v>-3000</v>
      </c>
      <c r="B744" s="37">
        <v>-1.473519E-2</v>
      </c>
      <c r="C744" s="36">
        <v>26</v>
      </c>
      <c r="D744" s="37">
        <v>4.9139786409999998E-5</v>
      </c>
      <c r="E744" s="37">
        <f t="shared" si="36"/>
        <v>-238740</v>
      </c>
      <c r="F744" s="38">
        <f t="shared" si="37"/>
        <v>-238.74</v>
      </c>
      <c r="G744" s="38">
        <f t="shared" si="38"/>
        <v>-14.735190000000001</v>
      </c>
    </row>
    <row r="745" spans="1:7" x14ac:dyDescent="0.2">
      <c r="A745" s="36">
        <v>-3900</v>
      </c>
      <c r="B745" s="37">
        <v>-1.9027482299999999E-2</v>
      </c>
      <c r="C745" s="36">
        <v>26</v>
      </c>
      <c r="D745" s="37">
        <v>3.5917154219999999E-5</v>
      </c>
      <c r="E745" s="37">
        <f t="shared" si="36"/>
        <v>-310362</v>
      </c>
      <c r="F745" s="38">
        <f t="shared" si="37"/>
        <v>-310.36200000000002</v>
      </c>
      <c r="G745" s="38">
        <f t="shared" si="38"/>
        <v>-19.027482299999999</v>
      </c>
    </row>
    <row r="746" spans="1:7" x14ac:dyDescent="0.2">
      <c r="A746" s="36">
        <v>-3000</v>
      </c>
      <c r="B746" s="37">
        <v>-1.4347598959999999E-2</v>
      </c>
      <c r="C746" s="36">
        <v>26</v>
      </c>
      <c r="D746" s="37">
        <v>4.006527109E-5</v>
      </c>
      <c r="E746" s="37">
        <f t="shared" si="36"/>
        <v>-238740</v>
      </c>
      <c r="F746" s="38">
        <f t="shared" si="37"/>
        <v>-238.74</v>
      </c>
      <c r="G746" s="38">
        <f t="shared" si="38"/>
        <v>-14.347598959999999</v>
      </c>
    </row>
    <row r="747" spans="1:7" x14ac:dyDescent="0.2">
      <c r="A747" s="36">
        <v>-2200</v>
      </c>
      <c r="B747" s="37">
        <v>-1.0404364710000001E-2</v>
      </c>
      <c r="C747" s="36">
        <v>26</v>
      </c>
      <c r="D747" s="37">
        <v>3.5160551429999999E-5</v>
      </c>
      <c r="E747" s="37">
        <f t="shared" si="36"/>
        <v>-175076</v>
      </c>
      <c r="F747" s="38">
        <f t="shared" si="37"/>
        <v>-175.07599999999999</v>
      </c>
      <c r="G747" s="38">
        <f t="shared" si="38"/>
        <v>-10.404364710000001</v>
      </c>
    </row>
    <row r="748" spans="1:7" x14ac:dyDescent="0.2">
      <c r="A748" s="36">
        <v>-1400</v>
      </c>
      <c r="B748" s="37">
        <v>-6.6078588110000001E-3</v>
      </c>
      <c r="C748" s="36">
        <v>26</v>
      </c>
      <c r="D748" s="37">
        <v>8.3996895369999999E-5</v>
      </c>
      <c r="E748" s="37">
        <f t="shared" si="36"/>
        <v>-111412</v>
      </c>
      <c r="F748" s="38">
        <f t="shared" si="37"/>
        <v>-111.41200000000001</v>
      </c>
      <c r="G748" s="38">
        <f t="shared" si="38"/>
        <v>-6.6078588109999998</v>
      </c>
    </row>
    <row r="749" spans="1:7" x14ac:dyDescent="0.2">
      <c r="A749" s="36">
        <v>-800</v>
      </c>
      <c r="B749" s="37">
        <v>-3.840026172E-3</v>
      </c>
      <c r="C749" s="36">
        <v>26</v>
      </c>
      <c r="D749" s="37">
        <v>3.2971615259999998E-5</v>
      </c>
      <c r="E749" s="37">
        <f t="shared" si="36"/>
        <v>-63664</v>
      </c>
      <c r="F749" s="38">
        <f t="shared" si="37"/>
        <v>-63.664000000000001</v>
      </c>
      <c r="G749" s="38">
        <f t="shared" si="38"/>
        <v>-3.840026172</v>
      </c>
    </row>
    <row r="750" spans="1:7" x14ac:dyDescent="0.2">
      <c r="A750" s="36">
        <v>-400</v>
      </c>
      <c r="B750" s="37">
        <v>-1.9853942020000002E-3</v>
      </c>
      <c r="C750" s="36">
        <v>26</v>
      </c>
      <c r="D750" s="37">
        <v>5.3801453119999999E-5</v>
      </c>
      <c r="E750" s="37">
        <f t="shared" si="36"/>
        <v>-31832</v>
      </c>
      <c r="F750" s="38">
        <f t="shared" si="37"/>
        <v>-31.832000000000001</v>
      </c>
      <c r="G750" s="38">
        <f t="shared" si="38"/>
        <v>-1.9853942020000002</v>
      </c>
    </row>
    <row r="751" spans="1:7" x14ac:dyDescent="0.2">
      <c r="A751" s="36">
        <v>-200</v>
      </c>
      <c r="B751" s="37">
        <v>-1.0539182640000001E-3</v>
      </c>
      <c r="C751" s="36">
        <v>26</v>
      </c>
      <c r="D751" s="37">
        <v>3.3660735250000003E-5</v>
      </c>
      <c r="E751" s="37">
        <f t="shared" si="36"/>
        <v>-15916</v>
      </c>
      <c r="F751" s="38">
        <f t="shared" si="37"/>
        <v>-15.916</v>
      </c>
      <c r="G751" s="38">
        <f t="shared" si="38"/>
        <v>-1.053918264</v>
      </c>
    </row>
    <row r="752" spans="1:7" x14ac:dyDescent="0.2">
      <c r="A752" s="36">
        <v>-100</v>
      </c>
      <c r="B752" s="37">
        <v>-5.8906206939999997E-4</v>
      </c>
      <c r="C752" s="36">
        <v>26</v>
      </c>
      <c r="D752" s="37">
        <v>5.543693441E-5</v>
      </c>
      <c r="E752" s="37">
        <f t="shared" si="36"/>
        <v>-7958</v>
      </c>
      <c r="F752" s="38">
        <f t="shared" si="37"/>
        <v>-7.9580000000000002</v>
      </c>
      <c r="G752" s="38">
        <f t="shared" si="38"/>
        <v>-0.58906206939999994</v>
      </c>
    </row>
    <row r="753" spans="1:7" x14ac:dyDescent="0.2">
      <c r="A753" s="36">
        <v>-50</v>
      </c>
      <c r="B753" s="37">
        <v>-3.3729671199999998E-4</v>
      </c>
      <c r="C753" s="36">
        <v>26</v>
      </c>
      <c r="D753" s="37">
        <v>6.2433766739999999E-5</v>
      </c>
      <c r="E753" s="37">
        <f t="shared" si="36"/>
        <v>-3979</v>
      </c>
      <c r="F753" s="38">
        <f t="shared" si="37"/>
        <v>-3.9790000000000001</v>
      </c>
      <c r="G753" s="38">
        <f t="shared" si="38"/>
        <v>-0.337296712</v>
      </c>
    </row>
    <row r="754" spans="1:7" x14ac:dyDescent="0.2">
      <c r="A754" s="36">
        <v>0</v>
      </c>
      <c r="B754" s="37">
        <v>-9.9314236639999999E-5</v>
      </c>
      <c r="C754" s="36">
        <v>26</v>
      </c>
      <c r="D754" s="37">
        <v>5.2264454740000002E-5</v>
      </c>
      <c r="E754" s="37">
        <f t="shared" si="36"/>
        <v>0</v>
      </c>
      <c r="F754" s="38">
        <f t="shared" si="37"/>
        <v>0</v>
      </c>
      <c r="G754" s="38">
        <f t="shared" si="38"/>
        <v>-9.9314236639999998E-2</v>
      </c>
    </row>
    <row r="755" spans="1:7" x14ac:dyDescent="0.2">
      <c r="A755" s="36">
        <v>50</v>
      </c>
      <c r="B755" s="37">
        <v>1.597618245E-4</v>
      </c>
      <c r="C755" s="36">
        <v>26</v>
      </c>
      <c r="D755" s="37">
        <v>5.0731277949999997E-5</v>
      </c>
      <c r="E755" s="37">
        <f t="shared" si="36"/>
        <v>3979</v>
      </c>
      <c r="F755" s="38">
        <f t="shared" si="37"/>
        <v>3.9790000000000001</v>
      </c>
      <c r="G755" s="38">
        <f t="shared" si="38"/>
        <v>0.15976182450000001</v>
      </c>
    </row>
    <row r="756" spans="1:7" x14ac:dyDescent="0.2">
      <c r="A756" s="36">
        <v>100</v>
      </c>
      <c r="B756" s="37">
        <v>3.7065995320000001E-4</v>
      </c>
      <c r="C756" s="36">
        <v>26</v>
      </c>
      <c r="D756" s="37">
        <v>5.5021534369999998E-5</v>
      </c>
      <c r="E756" s="37">
        <f t="shared" si="36"/>
        <v>7958</v>
      </c>
      <c r="F756" s="38">
        <f t="shared" si="37"/>
        <v>7.9580000000000002</v>
      </c>
      <c r="G756" s="38">
        <f t="shared" si="38"/>
        <v>0.3706599532</v>
      </c>
    </row>
    <row r="757" spans="1:7" x14ac:dyDescent="0.2">
      <c r="A757" s="36">
        <v>200</v>
      </c>
      <c r="B757" s="37">
        <v>8.5765587959999996E-4</v>
      </c>
      <c r="C757" s="36">
        <v>26</v>
      </c>
      <c r="D757" s="37">
        <v>9.0869374849999999E-5</v>
      </c>
      <c r="E757" s="37">
        <f t="shared" si="36"/>
        <v>15916</v>
      </c>
      <c r="F757" s="38">
        <f t="shared" si="37"/>
        <v>15.916</v>
      </c>
      <c r="G757" s="38">
        <f t="shared" si="38"/>
        <v>0.8576558796</v>
      </c>
    </row>
    <row r="758" spans="1:7" x14ac:dyDescent="0.2">
      <c r="A758" s="36">
        <v>400</v>
      </c>
      <c r="B758" s="37">
        <v>1.8049756499999999E-3</v>
      </c>
      <c r="C758" s="36">
        <v>26</v>
      </c>
      <c r="D758" s="37">
        <v>6.3043040189999995E-5</v>
      </c>
      <c r="E758" s="37">
        <f t="shared" si="36"/>
        <v>31832</v>
      </c>
      <c r="F758" s="38">
        <f t="shared" si="37"/>
        <v>31.832000000000001</v>
      </c>
      <c r="G758" s="38">
        <f t="shared" si="38"/>
        <v>1.8049756499999998</v>
      </c>
    </row>
    <row r="759" spans="1:7" x14ac:dyDescent="0.2">
      <c r="A759" s="36">
        <v>800</v>
      </c>
      <c r="B759" s="37">
        <v>3.7096540759999999E-3</v>
      </c>
      <c r="C759" s="36">
        <v>26</v>
      </c>
      <c r="D759" s="37">
        <v>6.7945175689999998E-5</v>
      </c>
      <c r="E759" s="37">
        <f t="shared" si="36"/>
        <v>63664</v>
      </c>
      <c r="F759" s="38">
        <f t="shared" si="37"/>
        <v>63.664000000000001</v>
      </c>
      <c r="G759" s="38">
        <f t="shared" si="38"/>
        <v>3.7096540760000001</v>
      </c>
    </row>
    <row r="760" spans="1:7" x14ac:dyDescent="0.2">
      <c r="A760" s="36">
        <v>1400</v>
      </c>
      <c r="B760" s="37">
        <v>6.5560604050000004E-3</v>
      </c>
      <c r="C760" s="36">
        <v>26</v>
      </c>
      <c r="D760" s="37">
        <v>3.8201361489999998E-5</v>
      </c>
      <c r="E760" s="37">
        <f t="shared" si="36"/>
        <v>111412</v>
      </c>
      <c r="F760" s="38">
        <f t="shared" si="37"/>
        <v>111.41200000000001</v>
      </c>
      <c r="G760" s="38">
        <f t="shared" si="38"/>
        <v>6.5560604050000002</v>
      </c>
    </row>
    <row r="761" spans="1:7" x14ac:dyDescent="0.2">
      <c r="A761" s="36">
        <v>2200</v>
      </c>
      <c r="B761" s="37">
        <v>1.0407585909999999E-2</v>
      </c>
      <c r="C761" s="36">
        <v>26</v>
      </c>
      <c r="D761" s="37">
        <v>9.0869594879999997E-5</v>
      </c>
      <c r="E761" s="37">
        <f t="shared" si="36"/>
        <v>175076</v>
      </c>
      <c r="F761" s="38">
        <f t="shared" si="37"/>
        <v>175.07599999999999</v>
      </c>
      <c r="G761" s="38">
        <f t="shared" si="38"/>
        <v>10.40758591</v>
      </c>
    </row>
    <row r="762" spans="1:7" x14ac:dyDescent="0.2">
      <c r="A762" s="36">
        <v>3000</v>
      </c>
      <c r="B762" s="37">
        <v>1.418271194E-2</v>
      </c>
      <c r="C762" s="36">
        <v>26</v>
      </c>
      <c r="D762" s="37">
        <v>3.2865007520000001E-5</v>
      </c>
      <c r="E762" s="37">
        <f t="shared" si="36"/>
        <v>238740</v>
      </c>
      <c r="F762" s="38">
        <f t="shared" si="37"/>
        <v>238.74</v>
      </c>
      <c r="G762" s="38">
        <f t="shared" si="38"/>
        <v>14.182711940000001</v>
      </c>
    </row>
    <row r="763" spans="1:7" x14ac:dyDescent="0.2">
      <c r="A763" s="36">
        <v>3900</v>
      </c>
      <c r="B763" s="37">
        <v>1.8306395539999999E-2</v>
      </c>
      <c r="C763" s="36">
        <v>27</v>
      </c>
      <c r="D763" s="37">
        <v>6.9263257599999997E-5</v>
      </c>
      <c r="E763" s="37">
        <f t="shared" si="36"/>
        <v>310362</v>
      </c>
      <c r="F763" s="38">
        <f t="shared" si="37"/>
        <v>310.36200000000002</v>
      </c>
      <c r="G763" s="38">
        <f t="shared" si="38"/>
        <v>18.30639554</v>
      </c>
    </row>
    <row r="766" spans="1:7" x14ac:dyDescent="0.2">
      <c r="A766" s="36" t="s">
        <v>279</v>
      </c>
      <c r="B766" s="36" t="s">
        <v>280</v>
      </c>
    </row>
    <row r="768" spans="1:7" x14ac:dyDescent="0.2">
      <c r="A768" s="36" t="s">
        <v>311</v>
      </c>
    </row>
    <row r="769" spans="1:7" s="55" customFormat="1" ht="33.75" customHeight="1" x14ac:dyDescent="0.25">
      <c r="A769" s="55" t="s">
        <v>305</v>
      </c>
      <c r="B769" s="55" t="s">
        <v>306</v>
      </c>
      <c r="C769" s="55" t="s">
        <v>307</v>
      </c>
      <c r="D769" s="55" t="s">
        <v>251</v>
      </c>
      <c r="E769" s="41" t="s">
        <v>308</v>
      </c>
      <c r="F769" s="42" t="s">
        <v>321</v>
      </c>
      <c r="G769" s="42" t="s">
        <v>322</v>
      </c>
    </row>
    <row r="770" spans="1:7" x14ac:dyDescent="0.2">
      <c r="A770" s="36">
        <v>0</v>
      </c>
      <c r="B770" s="37">
        <v>1.1990606599999999E-4</v>
      </c>
      <c r="C770" s="36">
        <v>27</v>
      </c>
      <c r="D770" s="37">
        <v>4.5733907580000002E-5</v>
      </c>
      <c r="E770" s="37">
        <f t="shared" ref="E770:E815" si="39">A770*79.58</f>
        <v>0</v>
      </c>
      <c r="F770" s="38">
        <f t="shared" ref="F770:F815" si="40">E770/1000</f>
        <v>0</v>
      </c>
      <c r="G770" s="38">
        <f t="shared" ref="G770:G815" si="41">B770*1000</f>
        <v>0.11990606599999999</v>
      </c>
    </row>
    <row r="771" spans="1:7" x14ac:dyDescent="0.2">
      <c r="A771" s="36">
        <v>50</v>
      </c>
      <c r="B771" s="37">
        <v>3.5321217409999998E-4</v>
      </c>
      <c r="C771" s="36">
        <v>27</v>
      </c>
      <c r="D771" s="37">
        <v>4.34464103E-5</v>
      </c>
      <c r="E771" s="37">
        <f t="shared" si="39"/>
        <v>3979</v>
      </c>
      <c r="F771" s="38">
        <f t="shared" si="40"/>
        <v>3.9790000000000001</v>
      </c>
      <c r="G771" s="38">
        <f t="shared" si="41"/>
        <v>0.3532121741</v>
      </c>
    </row>
    <row r="772" spans="1:7" x14ac:dyDescent="0.2">
      <c r="A772" s="36">
        <v>100</v>
      </c>
      <c r="B772" s="37">
        <v>5.9912146639999999E-4</v>
      </c>
      <c r="C772" s="36">
        <v>27</v>
      </c>
      <c r="D772" s="37">
        <v>2.8247674840000002E-5</v>
      </c>
      <c r="E772" s="37">
        <f t="shared" si="39"/>
        <v>7958</v>
      </c>
      <c r="F772" s="38">
        <f t="shared" si="40"/>
        <v>7.9580000000000002</v>
      </c>
      <c r="G772" s="38">
        <f t="shared" si="41"/>
        <v>0.59912146639999997</v>
      </c>
    </row>
    <row r="773" spans="1:7" x14ac:dyDescent="0.2">
      <c r="A773" s="36">
        <v>200</v>
      </c>
      <c r="B773" s="37">
        <v>1.0864911289999999E-3</v>
      </c>
      <c r="C773" s="36">
        <v>27</v>
      </c>
      <c r="D773" s="37">
        <v>3.3012332409999999E-5</v>
      </c>
      <c r="E773" s="37">
        <f t="shared" si="39"/>
        <v>15916</v>
      </c>
      <c r="F773" s="38">
        <f t="shared" si="40"/>
        <v>15.916</v>
      </c>
      <c r="G773" s="38">
        <f t="shared" si="41"/>
        <v>1.0864911289999999</v>
      </c>
    </row>
    <row r="774" spans="1:7" x14ac:dyDescent="0.2">
      <c r="A774" s="36">
        <v>400</v>
      </c>
      <c r="B774" s="37">
        <v>2.0834552609999999E-3</v>
      </c>
      <c r="C774" s="36">
        <v>27</v>
      </c>
      <c r="D774" s="37">
        <v>4.6996359379999997E-5</v>
      </c>
      <c r="E774" s="37">
        <f t="shared" si="39"/>
        <v>31832</v>
      </c>
      <c r="F774" s="38">
        <f t="shared" si="40"/>
        <v>31.832000000000001</v>
      </c>
      <c r="G774" s="38">
        <f t="shared" si="41"/>
        <v>2.0834552610000001</v>
      </c>
    </row>
    <row r="775" spans="1:7" x14ac:dyDescent="0.2">
      <c r="A775" s="36">
        <v>800</v>
      </c>
      <c r="B775" s="37">
        <v>4.0426574639999997E-3</v>
      </c>
      <c r="C775" s="36">
        <v>27</v>
      </c>
      <c r="D775" s="37">
        <v>3.599802083E-5</v>
      </c>
      <c r="E775" s="37">
        <f t="shared" si="39"/>
        <v>63664</v>
      </c>
      <c r="F775" s="38">
        <f t="shared" si="40"/>
        <v>63.664000000000001</v>
      </c>
      <c r="G775" s="38">
        <f t="shared" si="41"/>
        <v>4.0426574639999995</v>
      </c>
    </row>
    <row r="776" spans="1:7" x14ac:dyDescent="0.2">
      <c r="A776" s="36">
        <v>1400</v>
      </c>
      <c r="B776" s="37">
        <v>6.9442171400000002E-3</v>
      </c>
      <c r="C776" s="36">
        <v>27</v>
      </c>
      <c r="D776" s="37">
        <v>3.3066127540000003E-5</v>
      </c>
      <c r="E776" s="37">
        <f t="shared" si="39"/>
        <v>111412</v>
      </c>
      <c r="F776" s="38">
        <f t="shared" si="40"/>
        <v>111.41200000000001</v>
      </c>
      <c r="G776" s="38">
        <f t="shared" si="41"/>
        <v>6.9442171400000001</v>
      </c>
    </row>
    <row r="777" spans="1:7" x14ac:dyDescent="0.2">
      <c r="A777" s="36">
        <v>2200</v>
      </c>
      <c r="B777" s="37">
        <v>1.0774465110000001E-2</v>
      </c>
      <c r="C777" s="36">
        <v>27</v>
      </c>
      <c r="D777" s="37">
        <v>4.0295792309999997E-5</v>
      </c>
      <c r="E777" s="37">
        <f t="shared" si="39"/>
        <v>175076</v>
      </c>
      <c r="F777" s="38">
        <f t="shared" si="40"/>
        <v>175.07599999999999</v>
      </c>
      <c r="G777" s="38">
        <f t="shared" si="41"/>
        <v>10.774465110000001</v>
      </c>
    </row>
    <row r="778" spans="1:7" x14ac:dyDescent="0.2">
      <c r="A778" s="36">
        <v>3000</v>
      </c>
      <c r="B778" s="37">
        <v>1.451801263E-2</v>
      </c>
      <c r="C778" s="36">
        <v>27</v>
      </c>
      <c r="D778" s="37">
        <v>3.7558384269999998E-5</v>
      </c>
      <c r="E778" s="37">
        <f t="shared" si="39"/>
        <v>238740</v>
      </c>
      <c r="F778" s="38">
        <f t="shared" si="40"/>
        <v>238.74</v>
      </c>
      <c r="G778" s="38">
        <f t="shared" si="41"/>
        <v>14.518012630000001</v>
      </c>
    </row>
    <row r="779" spans="1:7" x14ac:dyDescent="0.2">
      <c r="A779" s="36">
        <v>3900</v>
      </c>
      <c r="B779" s="37">
        <v>1.8511714379999999E-2</v>
      </c>
      <c r="C779" s="36">
        <v>27</v>
      </c>
      <c r="D779" s="37">
        <v>3.4453371050000001E-5</v>
      </c>
      <c r="E779" s="37">
        <f t="shared" si="39"/>
        <v>310362</v>
      </c>
      <c r="F779" s="38">
        <f t="shared" si="40"/>
        <v>310.36200000000002</v>
      </c>
      <c r="G779" s="38">
        <f t="shared" si="41"/>
        <v>18.511714379999997</v>
      </c>
    </row>
    <row r="780" spans="1:7" x14ac:dyDescent="0.2">
      <c r="A780" s="36">
        <v>3000</v>
      </c>
      <c r="B780" s="37">
        <v>1.4055792710000001E-2</v>
      </c>
      <c r="C780" s="36">
        <v>27</v>
      </c>
      <c r="D780" s="37">
        <v>3.5339120659999998E-5</v>
      </c>
      <c r="E780" s="37">
        <f t="shared" si="39"/>
        <v>238740</v>
      </c>
      <c r="F780" s="38">
        <f t="shared" si="40"/>
        <v>238.74</v>
      </c>
      <c r="G780" s="38">
        <f t="shared" si="41"/>
        <v>14.05579271</v>
      </c>
    </row>
    <row r="781" spans="1:7" x14ac:dyDescent="0.2">
      <c r="A781" s="36">
        <v>2200</v>
      </c>
      <c r="B781" s="37">
        <v>1.0283949820000001E-2</v>
      </c>
      <c r="C781" s="36">
        <v>27</v>
      </c>
      <c r="D781" s="37">
        <v>4.4671490559999997E-5</v>
      </c>
      <c r="E781" s="37">
        <f t="shared" si="39"/>
        <v>175076</v>
      </c>
      <c r="F781" s="38">
        <f t="shared" si="40"/>
        <v>175.07599999999999</v>
      </c>
      <c r="G781" s="38">
        <f t="shared" si="41"/>
        <v>10.28394982</v>
      </c>
    </row>
    <row r="782" spans="1:7" x14ac:dyDescent="0.2">
      <c r="A782" s="36">
        <v>1400</v>
      </c>
      <c r="B782" s="37">
        <v>6.6197190760000002E-3</v>
      </c>
      <c r="C782" s="36">
        <v>27</v>
      </c>
      <c r="D782" s="37">
        <v>3.167979599E-5</v>
      </c>
      <c r="E782" s="37">
        <f t="shared" si="39"/>
        <v>111412</v>
      </c>
      <c r="F782" s="38">
        <f t="shared" si="40"/>
        <v>111.41200000000001</v>
      </c>
      <c r="G782" s="38">
        <f t="shared" si="41"/>
        <v>6.619719076</v>
      </c>
    </row>
    <row r="783" spans="1:7" x14ac:dyDescent="0.2">
      <c r="A783" s="36">
        <v>800</v>
      </c>
      <c r="B783" s="37">
        <v>3.835953212E-3</v>
      </c>
      <c r="C783" s="36">
        <v>27</v>
      </c>
      <c r="D783" s="37">
        <v>3.4240927640000002E-5</v>
      </c>
      <c r="E783" s="37">
        <f t="shared" si="39"/>
        <v>63664</v>
      </c>
      <c r="F783" s="38">
        <f t="shared" si="40"/>
        <v>63.664000000000001</v>
      </c>
      <c r="G783" s="38">
        <f t="shared" si="41"/>
        <v>3.8359532120000002</v>
      </c>
    </row>
    <row r="784" spans="1:7" x14ac:dyDescent="0.2">
      <c r="A784" s="36">
        <v>400</v>
      </c>
      <c r="B784" s="37">
        <v>2.0184023109999999E-3</v>
      </c>
      <c r="C784" s="36">
        <v>27</v>
      </c>
      <c r="D784" s="37">
        <v>3.4473507789999997E-5</v>
      </c>
      <c r="E784" s="37">
        <f t="shared" si="39"/>
        <v>31832</v>
      </c>
      <c r="F784" s="38">
        <f t="shared" si="40"/>
        <v>31.832000000000001</v>
      </c>
      <c r="G784" s="38">
        <f t="shared" si="41"/>
        <v>2.018402311</v>
      </c>
    </row>
    <row r="785" spans="1:7" x14ac:dyDescent="0.2">
      <c r="A785" s="36">
        <v>200</v>
      </c>
      <c r="B785" s="37">
        <v>1.091483134E-3</v>
      </c>
      <c r="C785" s="36">
        <v>27</v>
      </c>
      <c r="D785" s="37">
        <v>4.5173923450000003E-5</v>
      </c>
      <c r="E785" s="37">
        <f t="shared" si="39"/>
        <v>15916</v>
      </c>
      <c r="F785" s="38">
        <f t="shared" si="40"/>
        <v>15.916</v>
      </c>
      <c r="G785" s="38">
        <f t="shared" si="41"/>
        <v>1.091483134</v>
      </c>
    </row>
    <row r="786" spans="1:7" x14ac:dyDescent="0.2">
      <c r="A786" s="36">
        <v>100</v>
      </c>
      <c r="B786" s="37">
        <v>5.9368276739999999E-4</v>
      </c>
      <c r="C786" s="36">
        <v>27</v>
      </c>
      <c r="D786" s="37">
        <v>3.5290692009999999E-5</v>
      </c>
      <c r="E786" s="37">
        <f t="shared" si="39"/>
        <v>7958</v>
      </c>
      <c r="F786" s="38">
        <f t="shared" si="40"/>
        <v>7.9580000000000002</v>
      </c>
      <c r="G786" s="38">
        <f t="shared" si="41"/>
        <v>0.59368276740000003</v>
      </c>
    </row>
    <row r="787" spans="1:7" x14ac:dyDescent="0.2">
      <c r="A787" s="36">
        <v>50</v>
      </c>
      <c r="B787" s="37">
        <v>3.5668417219999999E-4</v>
      </c>
      <c r="C787" s="36">
        <v>27</v>
      </c>
      <c r="D787" s="37">
        <v>3.7060878199999999E-5</v>
      </c>
      <c r="E787" s="37">
        <f t="shared" si="39"/>
        <v>3979</v>
      </c>
      <c r="F787" s="38">
        <f t="shared" si="40"/>
        <v>3.9790000000000001</v>
      </c>
      <c r="G787" s="38">
        <f t="shared" si="41"/>
        <v>0.35668417219999998</v>
      </c>
    </row>
    <row r="788" spans="1:7" x14ac:dyDescent="0.2">
      <c r="A788" s="36">
        <v>0</v>
      </c>
      <c r="B788" s="37">
        <v>1.2086914189999999E-4</v>
      </c>
      <c r="C788" s="36">
        <v>27</v>
      </c>
      <c r="D788" s="37">
        <v>4.9878541140000003E-5</v>
      </c>
      <c r="E788" s="37">
        <f t="shared" si="39"/>
        <v>0</v>
      </c>
      <c r="F788" s="38">
        <f t="shared" si="40"/>
        <v>0</v>
      </c>
      <c r="G788" s="38">
        <f t="shared" si="41"/>
        <v>0.12086914189999999</v>
      </c>
    </row>
    <row r="789" spans="1:7" x14ac:dyDescent="0.2">
      <c r="A789" s="36">
        <v>-50</v>
      </c>
      <c r="B789" s="37">
        <v>-1.492606322E-4</v>
      </c>
      <c r="C789" s="36">
        <v>27</v>
      </c>
      <c r="D789" s="37">
        <v>3.0647611270000003E-5</v>
      </c>
      <c r="E789" s="37">
        <f t="shared" si="39"/>
        <v>-3979</v>
      </c>
      <c r="F789" s="38">
        <f t="shared" si="40"/>
        <v>-3.9790000000000001</v>
      </c>
      <c r="G789" s="38">
        <f t="shared" si="41"/>
        <v>-0.14926063219999999</v>
      </c>
    </row>
    <row r="790" spans="1:7" x14ac:dyDescent="0.2">
      <c r="A790" s="36">
        <v>-100</v>
      </c>
      <c r="B790" s="37">
        <v>-4.1155390670000001E-4</v>
      </c>
      <c r="C790" s="36">
        <v>27</v>
      </c>
      <c r="D790" s="37">
        <v>3.370098232E-5</v>
      </c>
      <c r="E790" s="37">
        <f t="shared" si="39"/>
        <v>-7958</v>
      </c>
      <c r="F790" s="38">
        <f t="shared" si="40"/>
        <v>-7.9580000000000002</v>
      </c>
      <c r="G790" s="38">
        <f t="shared" si="41"/>
        <v>-0.41155390670000003</v>
      </c>
    </row>
    <row r="791" spans="1:7" x14ac:dyDescent="0.2">
      <c r="A791" s="36">
        <v>-200</v>
      </c>
      <c r="B791" s="37">
        <v>-9.027066121E-4</v>
      </c>
      <c r="C791" s="36">
        <v>27</v>
      </c>
      <c r="D791" s="37">
        <v>3.9925929440000002E-5</v>
      </c>
      <c r="E791" s="37">
        <f t="shared" si="39"/>
        <v>-15916</v>
      </c>
      <c r="F791" s="38">
        <f t="shared" si="40"/>
        <v>-15.916</v>
      </c>
      <c r="G791" s="38">
        <f t="shared" si="41"/>
        <v>-0.90270661210000003</v>
      </c>
    </row>
    <row r="792" spans="1:7" x14ac:dyDescent="0.2">
      <c r="A792" s="36">
        <v>-400</v>
      </c>
      <c r="B792" s="37">
        <v>-1.88124422E-3</v>
      </c>
      <c r="C792" s="36">
        <v>27</v>
      </c>
      <c r="D792" s="37">
        <v>3.2403320299999998E-5</v>
      </c>
      <c r="E792" s="37">
        <f t="shared" si="39"/>
        <v>-31832</v>
      </c>
      <c r="F792" s="38">
        <f t="shared" si="40"/>
        <v>-31.832000000000001</v>
      </c>
      <c r="G792" s="38">
        <f t="shared" si="41"/>
        <v>-1.8812442199999999</v>
      </c>
    </row>
    <row r="793" spans="1:7" x14ac:dyDescent="0.2">
      <c r="A793" s="36">
        <v>-800</v>
      </c>
      <c r="B793" s="37">
        <v>-3.7984196990000002E-3</v>
      </c>
      <c r="C793" s="36">
        <v>27</v>
      </c>
      <c r="D793" s="37">
        <v>2.1650069629999999E-5</v>
      </c>
      <c r="E793" s="37">
        <f t="shared" si="39"/>
        <v>-63664</v>
      </c>
      <c r="F793" s="38">
        <f t="shared" si="40"/>
        <v>-63.664000000000001</v>
      </c>
      <c r="G793" s="38">
        <f t="shared" si="41"/>
        <v>-3.7984196990000001</v>
      </c>
    </row>
    <row r="794" spans="1:7" x14ac:dyDescent="0.2">
      <c r="A794" s="36">
        <v>-1400</v>
      </c>
      <c r="B794" s="37">
        <v>-6.587373231E-3</v>
      </c>
      <c r="C794" s="36">
        <v>27</v>
      </c>
      <c r="D794" s="37">
        <v>4.2246147279999999E-5</v>
      </c>
      <c r="E794" s="37">
        <f t="shared" si="39"/>
        <v>-111412</v>
      </c>
      <c r="F794" s="38">
        <f t="shared" si="40"/>
        <v>-111.41200000000001</v>
      </c>
      <c r="G794" s="38">
        <f t="shared" si="41"/>
        <v>-6.5873732309999999</v>
      </c>
    </row>
    <row r="795" spans="1:7" x14ac:dyDescent="0.2">
      <c r="A795" s="36">
        <v>-2200</v>
      </c>
      <c r="B795" s="37">
        <v>-1.0284714219999999E-2</v>
      </c>
      <c r="C795" s="36">
        <v>27</v>
      </c>
      <c r="D795" s="37">
        <v>3.6753878899999998E-5</v>
      </c>
      <c r="E795" s="37">
        <f t="shared" si="39"/>
        <v>-175076</v>
      </c>
      <c r="F795" s="38">
        <f t="shared" si="40"/>
        <v>-175.07599999999999</v>
      </c>
      <c r="G795" s="38">
        <f t="shared" si="41"/>
        <v>-10.28471422</v>
      </c>
    </row>
    <row r="796" spans="1:7" x14ac:dyDescent="0.2">
      <c r="A796" s="36">
        <v>-3000</v>
      </c>
      <c r="B796" s="37">
        <v>-1.387065488E-2</v>
      </c>
      <c r="C796" s="36">
        <v>27</v>
      </c>
      <c r="D796" s="37">
        <v>3.7196454809999999E-5</v>
      </c>
      <c r="E796" s="37">
        <f t="shared" si="39"/>
        <v>-238740</v>
      </c>
      <c r="F796" s="38">
        <f t="shared" si="40"/>
        <v>-238.74</v>
      </c>
      <c r="G796" s="38">
        <f t="shared" si="41"/>
        <v>-13.87065488</v>
      </c>
    </row>
    <row r="797" spans="1:7" x14ac:dyDescent="0.2">
      <c r="A797" s="36">
        <v>-3900</v>
      </c>
      <c r="B797" s="37">
        <v>-1.7757016420000001E-2</v>
      </c>
      <c r="C797" s="36">
        <v>27</v>
      </c>
      <c r="D797" s="37">
        <v>3.4820132440000002E-5</v>
      </c>
      <c r="E797" s="37">
        <f t="shared" si="39"/>
        <v>-310362</v>
      </c>
      <c r="F797" s="38">
        <f t="shared" si="40"/>
        <v>-310.36200000000002</v>
      </c>
      <c r="G797" s="38">
        <f t="shared" si="41"/>
        <v>-17.757016419999999</v>
      </c>
    </row>
    <row r="798" spans="1:7" x14ac:dyDescent="0.2">
      <c r="A798" s="36">
        <v>-3000</v>
      </c>
      <c r="B798" s="37">
        <v>-1.349990616E-2</v>
      </c>
      <c r="C798" s="36">
        <v>27</v>
      </c>
      <c r="D798" s="37">
        <v>3.9713139750000001E-5</v>
      </c>
      <c r="E798" s="37">
        <f t="shared" si="39"/>
        <v>-238740</v>
      </c>
      <c r="F798" s="38">
        <f t="shared" si="40"/>
        <v>-238.74</v>
      </c>
      <c r="G798" s="38">
        <f t="shared" si="41"/>
        <v>-13.49990616</v>
      </c>
    </row>
    <row r="799" spans="1:7" x14ac:dyDescent="0.2">
      <c r="A799" s="36">
        <v>-2200</v>
      </c>
      <c r="B799" s="37">
        <v>-9.8694404219999993E-3</v>
      </c>
      <c r="C799" s="36">
        <v>27</v>
      </c>
      <c r="D799" s="37">
        <v>4.2018065499999999E-5</v>
      </c>
      <c r="E799" s="37">
        <f t="shared" si="39"/>
        <v>-175076</v>
      </c>
      <c r="F799" s="38">
        <f t="shared" si="40"/>
        <v>-175.07599999999999</v>
      </c>
      <c r="G799" s="38">
        <f t="shared" si="41"/>
        <v>-9.8694404219999985</v>
      </c>
    </row>
    <row r="800" spans="1:7" x14ac:dyDescent="0.2">
      <c r="A800" s="36">
        <v>-1400</v>
      </c>
      <c r="B800" s="37">
        <v>-6.3652093410000001E-3</v>
      </c>
      <c r="C800" s="36">
        <v>27</v>
      </c>
      <c r="D800" s="37">
        <v>3.1490779310000001E-5</v>
      </c>
      <c r="E800" s="37">
        <f t="shared" si="39"/>
        <v>-111412</v>
      </c>
      <c r="F800" s="38">
        <f t="shared" si="40"/>
        <v>-111.41200000000001</v>
      </c>
      <c r="G800" s="38">
        <f t="shared" si="41"/>
        <v>-6.3652093409999999</v>
      </c>
    </row>
    <row r="801" spans="1:7" x14ac:dyDescent="0.2">
      <c r="A801" s="36">
        <v>-800</v>
      </c>
      <c r="B801" s="37">
        <v>-3.7165738629999999E-3</v>
      </c>
      <c r="C801" s="36">
        <v>27</v>
      </c>
      <c r="D801" s="37">
        <v>3.9605042649999998E-5</v>
      </c>
      <c r="E801" s="37">
        <f t="shared" si="39"/>
        <v>-63664</v>
      </c>
      <c r="F801" s="38">
        <f t="shared" si="40"/>
        <v>-63.664000000000001</v>
      </c>
      <c r="G801" s="38">
        <f t="shared" si="41"/>
        <v>-3.7165738629999998</v>
      </c>
    </row>
    <row r="802" spans="1:7" x14ac:dyDescent="0.2">
      <c r="A802" s="36">
        <v>-400</v>
      </c>
      <c r="B802" s="37">
        <v>-1.9363905259999999E-3</v>
      </c>
      <c r="C802" s="36">
        <v>27</v>
      </c>
      <c r="D802" s="37">
        <v>2.9919038690000001E-5</v>
      </c>
      <c r="E802" s="37">
        <f t="shared" si="39"/>
        <v>-31832</v>
      </c>
      <c r="F802" s="38">
        <f t="shared" si="40"/>
        <v>-31.832000000000001</v>
      </c>
      <c r="G802" s="38">
        <f t="shared" si="41"/>
        <v>-1.9363905259999998</v>
      </c>
    </row>
    <row r="803" spans="1:7" x14ac:dyDescent="0.2">
      <c r="A803" s="36">
        <v>-200</v>
      </c>
      <c r="B803" s="37">
        <v>-1.041595696E-3</v>
      </c>
      <c r="C803" s="36">
        <v>27</v>
      </c>
      <c r="D803" s="37">
        <v>4.6418698319999999E-5</v>
      </c>
      <c r="E803" s="37">
        <f t="shared" si="39"/>
        <v>-15916</v>
      </c>
      <c r="F803" s="38">
        <f t="shared" si="40"/>
        <v>-15.916</v>
      </c>
      <c r="G803" s="38">
        <f t="shared" si="41"/>
        <v>-1.0415956959999999</v>
      </c>
    </row>
    <row r="804" spans="1:7" x14ac:dyDescent="0.2">
      <c r="A804" s="36">
        <v>-100</v>
      </c>
      <c r="B804" s="37">
        <v>-5.7242436089999997E-4</v>
      </c>
      <c r="C804" s="36">
        <v>27</v>
      </c>
      <c r="D804" s="37">
        <v>4.881677198E-5</v>
      </c>
      <c r="E804" s="37">
        <f t="shared" si="39"/>
        <v>-7958</v>
      </c>
      <c r="F804" s="38">
        <f t="shared" si="40"/>
        <v>-7.9580000000000002</v>
      </c>
      <c r="G804" s="38">
        <f t="shared" si="41"/>
        <v>-0.57242436089999993</v>
      </c>
    </row>
    <row r="805" spans="1:7" x14ac:dyDescent="0.2">
      <c r="A805" s="36">
        <v>-50</v>
      </c>
      <c r="B805" s="37">
        <v>-3.33929327E-4</v>
      </c>
      <c r="C805" s="36">
        <v>27</v>
      </c>
      <c r="D805" s="37">
        <v>4.3832948080000002E-5</v>
      </c>
      <c r="E805" s="37">
        <f t="shared" si="39"/>
        <v>-3979</v>
      </c>
      <c r="F805" s="38">
        <f t="shared" si="40"/>
        <v>-3.9790000000000001</v>
      </c>
      <c r="G805" s="38">
        <f t="shared" si="41"/>
        <v>-0.333929327</v>
      </c>
    </row>
    <row r="806" spans="1:7" x14ac:dyDescent="0.2">
      <c r="A806" s="36">
        <v>0</v>
      </c>
      <c r="B806" s="37">
        <v>-9.3470933650000002E-5</v>
      </c>
      <c r="C806" s="36">
        <v>27</v>
      </c>
      <c r="D806" s="37">
        <v>4.3021147089999997E-5</v>
      </c>
      <c r="E806" s="37">
        <f t="shared" si="39"/>
        <v>0</v>
      </c>
      <c r="F806" s="38">
        <f t="shared" si="40"/>
        <v>0</v>
      </c>
      <c r="G806" s="38">
        <f t="shared" si="41"/>
        <v>-9.3470933650000004E-2</v>
      </c>
    </row>
    <row r="807" spans="1:7" x14ac:dyDescent="0.2">
      <c r="A807" s="36">
        <v>50</v>
      </c>
      <c r="B807" s="37">
        <v>1.523002637E-4</v>
      </c>
      <c r="C807" s="36">
        <v>27</v>
      </c>
      <c r="D807" s="37">
        <v>4.968997992E-5</v>
      </c>
      <c r="E807" s="37">
        <f t="shared" si="39"/>
        <v>3979</v>
      </c>
      <c r="F807" s="38">
        <f t="shared" si="40"/>
        <v>3.9790000000000001</v>
      </c>
      <c r="G807" s="38">
        <f t="shared" si="41"/>
        <v>0.15230026369999999</v>
      </c>
    </row>
    <row r="808" spans="1:7" x14ac:dyDescent="0.2">
      <c r="A808" s="36">
        <v>100</v>
      </c>
      <c r="B808" s="37">
        <v>3.8640495150000002E-4</v>
      </c>
      <c r="C808" s="36">
        <v>27</v>
      </c>
      <c r="D808" s="37">
        <v>5.1172955929999997E-5</v>
      </c>
      <c r="E808" s="37">
        <f t="shared" si="39"/>
        <v>7958</v>
      </c>
      <c r="F808" s="38">
        <f t="shared" si="40"/>
        <v>7.9580000000000002</v>
      </c>
      <c r="G808" s="38">
        <f t="shared" si="41"/>
        <v>0.38640495150000004</v>
      </c>
    </row>
    <row r="809" spans="1:7" x14ac:dyDescent="0.2">
      <c r="A809" s="36">
        <v>200</v>
      </c>
      <c r="B809" s="37">
        <v>8.856579008E-4</v>
      </c>
      <c r="C809" s="36">
        <v>27</v>
      </c>
      <c r="D809" s="37">
        <v>4.3956521380000003E-5</v>
      </c>
      <c r="E809" s="37">
        <f t="shared" si="39"/>
        <v>15916</v>
      </c>
      <c r="F809" s="38">
        <f t="shared" si="40"/>
        <v>15.916</v>
      </c>
      <c r="G809" s="38">
        <f t="shared" si="41"/>
        <v>0.88565790079999995</v>
      </c>
    </row>
    <row r="810" spans="1:7" x14ac:dyDescent="0.2">
      <c r="A810" s="36">
        <v>400</v>
      </c>
      <c r="B810" s="37">
        <v>1.8350061300000001E-3</v>
      </c>
      <c r="C810" s="36">
        <v>27</v>
      </c>
      <c r="D810" s="37">
        <v>3.2012881020000001E-5</v>
      </c>
      <c r="E810" s="37">
        <f t="shared" si="39"/>
        <v>31832</v>
      </c>
      <c r="F810" s="38">
        <f t="shared" si="40"/>
        <v>31.832000000000001</v>
      </c>
      <c r="G810" s="38">
        <f t="shared" si="41"/>
        <v>1.83500613</v>
      </c>
    </row>
    <row r="811" spans="1:7" x14ac:dyDescent="0.2">
      <c r="A811" s="36">
        <v>800</v>
      </c>
      <c r="B811" s="37">
        <v>3.661845084E-3</v>
      </c>
      <c r="C811" s="36">
        <v>27</v>
      </c>
      <c r="D811" s="37">
        <v>5.6703995270000003E-5</v>
      </c>
      <c r="E811" s="37">
        <f t="shared" si="39"/>
        <v>63664</v>
      </c>
      <c r="F811" s="38">
        <f t="shared" si="40"/>
        <v>63.664000000000001</v>
      </c>
      <c r="G811" s="38">
        <f t="shared" si="41"/>
        <v>3.6618450839999999</v>
      </c>
    </row>
    <row r="812" spans="1:7" x14ac:dyDescent="0.2">
      <c r="A812" s="36">
        <v>1400</v>
      </c>
      <c r="B812" s="37">
        <v>6.3894789060000004E-3</v>
      </c>
      <c r="C812" s="36">
        <v>27</v>
      </c>
      <c r="D812" s="37">
        <v>3.2053884310000002E-5</v>
      </c>
      <c r="E812" s="37">
        <f t="shared" si="39"/>
        <v>111412</v>
      </c>
      <c r="F812" s="38">
        <f t="shared" si="40"/>
        <v>111.41200000000001</v>
      </c>
      <c r="G812" s="38">
        <f t="shared" si="41"/>
        <v>6.3894789060000008</v>
      </c>
    </row>
    <row r="813" spans="1:7" x14ac:dyDescent="0.2">
      <c r="A813" s="36">
        <v>2200</v>
      </c>
      <c r="B813" s="37">
        <v>9.9458674200000007E-3</v>
      </c>
      <c r="C813" s="36">
        <v>27</v>
      </c>
      <c r="D813" s="37">
        <v>3.437030667E-5</v>
      </c>
      <c r="E813" s="37">
        <f t="shared" si="39"/>
        <v>175076</v>
      </c>
      <c r="F813" s="38">
        <f t="shared" si="40"/>
        <v>175.07599999999999</v>
      </c>
      <c r="G813" s="38">
        <f t="shared" si="41"/>
        <v>9.9458674200000008</v>
      </c>
    </row>
    <row r="814" spans="1:7" x14ac:dyDescent="0.2">
      <c r="A814" s="36">
        <v>3000</v>
      </c>
      <c r="B814" s="37">
        <v>1.3427803150000001E-2</v>
      </c>
      <c r="C814" s="36">
        <v>27</v>
      </c>
      <c r="D814" s="37">
        <v>4.8886418210000002E-5</v>
      </c>
      <c r="E814" s="37">
        <f t="shared" si="39"/>
        <v>238740</v>
      </c>
      <c r="F814" s="38">
        <f t="shared" si="40"/>
        <v>238.74</v>
      </c>
      <c r="G814" s="38">
        <f t="shared" si="41"/>
        <v>13.427803150000001</v>
      </c>
    </row>
    <row r="815" spans="1:7" x14ac:dyDescent="0.2">
      <c r="A815" s="36">
        <v>3900</v>
      </c>
      <c r="B815" s="37">
        <v>1.718332576E-2</v>
      </c>
      <c r="C815" s="36">
        <v>27</v>
      </c>
      <c r="D815" s="37">
        <v>3.8086118180000001E-5</v>
      </c>
      <c r="E815" s="37">
        <f t="shared" si="39"/>
        <v>310362</v>
      </c>
      <c r="F815" s="38">
        <f t="shared" si="40"/>
        <v>310.36200000000002</v>
      </c>
      <c r="G815" s="38">
        <f t="shared" si="41"/>
        <v>17.183325759999999</v>
      </c>
    </row>
    <row r="818" spans="1:7" x14ac:dyDescent="0.2">
      <c r="A818" s="36" t="s">
        <v>281</v>
      </c>
      <c r="B818" s="36" t="s">
        <v>282</v>
      </c>
    </row>
    <row r="820" spans="1:7" x14ac:dyDescent="0.2">
      <c r="A820" s="36" t="s">
        <v>311</v>
      </c>
    </row>
    <row r="821" spans="1:7" s="55" customFormat="1" ht="33.75" customHeight="1" x14ac:dyDescent="0.25">
      <c r="A821" s="55" t="s">
        <v>305</v>
      </c>
      <c r="B821" s="55" t="s">
        <v>306</v>
      </c>
      <c r="C821" s="55" t="s">
        <v>307</v>
      </c>
      <c r="D821" s="55" t="s">
        <v>251</v>
      </c>
      <c r="E821" s="41" t="s">
        <v>308</v>
      </c>
      <c r="F821" s="42" t="s">
        <v>321</v>
      </c>
      <c r="G821" s="42" t="s">
        <v>322</v>
      </c>
    </row>
    <row r="822" spans="1:7" x14ac:dyDescent="0.2">
      <c r="A822" s="36">
        <v>0</v>
      </c>
      <c r="B822" s="37">
        <v>6.2106795900000004E-5</v>
      </c>
      <c r="C822" s="36">
        <v>25</v>
      </c>
      <c r="D822" s="37">
        <v>4.1957713239999998E-5</v>
      </c>
      <c r="E822" s="37">
        <f t="shared" ref="E822:E867" si="42">A822*79.58</f>
        <v>0</v>
      </c>
      <c r="F822" s="38">
        <f t="shared" ref="F822:F867" si="43">E822/1000</f>
        <v>0</v>
      </c>
      <c r="G822" s="38">
        <f t="shared" ref="G822:G867" si="44">B822*1000</f>
        <v>6.2106795900000004E-2</v>
      </c>
    </row>
    <row r="823" spans="1:7" x14ac:dyDescent="0.2">
      <c r="A823" s="36">
        <v>50</v>
      </c>
      <c r="B823" s="37">
        <v>3.2626846229999999E-4</v>
      </c>
      <c r="C823" s="36">
        <v>25</v>
      </c>
      <c r="D823" s="37">
        <v>4.9921905899999999E-5</v>
      </c>
      <c r="E823" s="37">
        <f t="shared" si="42"/>
        <v>3979</v>
      </c>
      <c r="F823" s="38">
        <f t="shared" si="43"/>
        <v>3.9790000000000001</v>
      </c>
      <c r="G823" s="38">
        <f t="shared" si="44"/>
        <v>0.32626846230000001</v>
      </c>
    </row>
    <row r="824" spans="1:7" x14ac:dyDescent="0.2">
      <c r="A824" s="36">
        <v>100</v>
      </c>
      <c r="B824" s="37">
        <v>5.9259883880000001E-4</v>
      </c>
      <c r="C824" s="36">
        <v>25</v>
      </c>
      <c r="D824" s="37">
        <v>2.8506811619999999E-5</v>
      </c>
      <c r="E824" s="37">
        <f t="shared" si="42"/>
        <v>7958</v>
      </c>
      <c r="F824" s="38">
        <f t="shared" si="43"/>
        <v>7.9580000000000002</v>
      </c>
      <c r="G824" s="38">
        <f t="shared" si="44"/>
        <v>0.59259883879999997</v>
      </c>
    </row>
    <row r="825" spans="1:7" x14ac:dyDescent="0.2">
      <c r="A825" s="36">
        <v>200</v>
      </c>
      <c r="B825" s="37">
        <v>1.137880852E-3</v>
      </c>
      <c r="C825" s="36">
        <v>25</v>
      </c>
      <c r="D825" s="37">
        <v>4.9071316719999997E-5</v>
      </c>
      <c r="E825" s="37">
        <f t="shared" si="42"/>
        <v>15916</v>
      </c>
      <c r="F825" s="38">
        <f t="shared" si="43"/>
        <v>15.916</v>
      </c>
      <c r="G825" s="38">
        <f t="shared" si="44"/>
        <v>1.1378808520000001</v>
      </c>
    </row>
    <row r="826" spans="1:7" x14ac:dyDescent="0.2">
      <c r="A826" s="36">
        <v>400</v>
      </c>
      <c r="B826" s="37">
        <v>2.2285840459999998E-3</v>
      </c>
      <c r="C826" s="36">
        <v>25</v>
      </c>
      <c r="D826" s="37">
        <v>5.2199527709999999E-5</v>
      </c>
      <c r="E826" s="37">
        <f t="shared" si="42"/>
        <v>31832</v>
      </c>
      <c r="F826" s="38">
        <f t="shared" si="43"/>
        <v>31.832000000000001</v>
      </c>
      <c r="G826" s="38">
        <f t="shared" si="44"/>
        <v>2.2285840459999999</v>
      </c>
    </row>
    <row r="827" spans="1:7" x14ac:dyDescent="0.2">
      <c r="A827" s="36">
        <v>800</v>
      </c>
      <c r="B827" s="37">
        <v>4.3850125400000002E-3</v>
      </c>
      <c r="C827" s="36">
        <v>25</v>
      </c>
      <c r="D827" s="37">
        <v>6.3368788130000004E-5</v>
      </c>
      <c r="E827" s="37">
        <f t="shared" si="42"/>
        <v>63664</v>
      </c>
      <c r="F827" s="38">
        <f t="shared" si="43"/>
        <v>63.664000000000001</v>
      </c>
      <c r="G827" s="38">
        <f t="shared" si="44"/>
        <v>4.38501254</v>
      </c>
    </row>
    <row r="828" spans="1:7" x14ac:dyDescent="0.2">
      <c r="A828" s="36">
        <v>1400</v>
      </c>
      <c r="B828" s="37">
        <v>7.6481317949999997E-3</v>
      </c>
      <c r="C828" s="36">
        <v>25</v>
      </c>
      <c r="D828" s="37">
        <v>4.910557545E-5</v>
      </c>
      <c r="E828" s="37">
        <f t="shared" si="42"/>
        <v>111412</v>
      </c>
      <c r="F828" s="38">
        <f t="shared" si="43"/>
        <v>111.41200000000001</v>
      </c>
      <c r="G828" s="38">
        <f t="shared" si="44"/>
        <v>7.6481317949999994</v>
      </c>
    </row>
    <row r="829" spans="1:7" x14ac:dyDescent="0.2">
      <c r="A829" s="36">
        <v>2200</v>
      </c>
      <c r="B829" s="37">
        <v>1.2284301149999999E-2</v>
      </c>
      <c r="C829" s="36">
        <v>25</v>
      </c>
      <c r="D829" s="37">
        <v>5.3428039440000003E-5</v>
      </c>
      <c r="E829" s="37">
        <f t="shared" si="42"/>
        <v>175076</v>
      </c>
      <c r="F829" s="38">
        <f t="shared" si="43"/>
        <v>175.07599999999999</v>
      </c>
      <c r="G829" s="38">
        <f t="shared" si="44"/>
        <v>12.284301149999999</v>
      </c>
    </row>
    <row r="830" spans="1:7" x14ac:dyDescent="0.2">
      <c r="A830" s="36">
        <v>3000</v>
      </c>
      <c r="B830" s="37">
        <v>1.6537553869999999E-2</v>
      </c>
      <c r="C830" s="36">
        <v>25</v>
      </c>
      <c r="D830" s="37">
        <v>4.3061784609999997E-5</v>
      </c>
      <c r="E830" s="37">
        <f t="shared" si="42"/>
        <v>238740</v>
      </c>
      <c r="F830" s="38">
        <f t="shared" si="43"/>
        <v>238.74</v>
      </c>
      <c r="G830" s="38">
        <f t="shared" si="44"/>
        <v>16.53755387</v>
      </c>
    </row>
    <row r="831" spans="1:7" x14ac:dyDescent="0.2">
      <c r="A831" s="36">
        <v>3900</v>
      </c>
      <c r="B831" s="37">
        <v>2.1231809149999999E-2</v>
      </c>
      <c r="C831" s="36">
        <v>25</v>
      </c>
      <c r="D831" s="37">
        <v>8.7443183329999994E-5</v>
      </c>
      <c r="E831" s="37">
        <f t="shared" si="42"/>
        <v>310362</v>
      </c>
      <c r="F831" s="38">
        <f t="shared" si="43"/>
        <v>310.36200000000002</v>
      </c>
      <c r="G831" s="38">
        <f t="shared" si="44"/>
        <v>21.23180915</v>
      </c>
    </row>
    <row r="832" spans="1:7" x14ac:dyDescent="0.2">
      <c r="A832" s="36">
        <v>3000</v>
      </c>
      <c r="B832" s="37">
        <v>1.5985492170000001E-2</v>
      </c>
      <c r="C832" s="36">
        <v>25</v>
      </c>
      <c r="D832" s="37">
        <v>3.59600051E-5</v>
      </c>
      <c r="E832" s="37">
        <f t="shared" si="42"/>
        <v>238740</v>
      </c>
      <c r="F832" s="38">
        <f t="shared" si="43"/>
        <v>238.74</v>
      </c>
      <c r="G832" s="38">
        <f t="shared" si="44"/>
        <v>15.985492170000001</v>
      </c>
    </row>
    <row r="833" spans="1:7" x14ac:dyDescent="0.2">
      <c r="A833" s="36">
        <v>2200</v>
      </c>
      <c r="B833" s="37">
        <v>1.156675494E-2</v>
      </c>
      <c r="C833" s="36">
        <v>25</v>
      </c>
      <c r="D833" s="37">
        <v>6.6716548299999997E-5</v>
      </c>
      <c r="E833" s="37">
        <f t="shared" si="42"/>
        <v>175076</v>
      </c>
      <c r="F833" s="38">
        <f t="shared" si="43"/>
        <v>175.07599999999999</v>
      </c>
      <c r="G833" s="38">
        <f t="shared" si="44"/>
        <v>11.566754939999999</v>
      </c>
    </row>
    <row r="834" spans="1:7" x14ac:dyDescent="0.2">
      <c r="A834" s="36">
        <v>1400</v>
      </c>
      <c r="B834" s="37">
        <v>7.3848211180000001E-3</v>
      </c>
      <c r="C834" s="36">
        <v>25</v>
      </c>
      <c r="D834" s="37">
        <v>7.2334027260000005E-5</v>
      </c>
      <c r="E834" s="37">
        <f t="shared" si="42"/>
        <v>111412</v>
      </c>
      <c r="F834" s="38">
        <f t="shared" si="43"/>
        <v>111.41200000000001</v>
      </c>
      <c r="G834" s="38">
        <f t="shared" si="44"/>
        <v>7.3848211180000005</v>
      </c>
    </row>
    <row r="835" spans="1:7" x14ac:dyDescent="0.2">
      <c r="A835" s="36">
        <v>800</v>
      </c>
      <c r="B835" s="37">
        <v>4.3148117350000001E-3</v>
      </c>
      <c r="C835" s="36">
        <v>25</v>
      </c>
      <c r="D835" s="37">
        <v>5.3176430100000002E-5</v>
      </c>
      <c r="E835" s="37">
        <f t="shared" si="42"/>
        <v>63664</v>
      </c>
      <c r="F835" s="38">
        <f t="shared" si="43"/>
        <v>63.664000000000001</v>
      </c>
      <c r="G835" s="38">
        <f t="shared" si="44"/>
        <v>4.3148117350000001</v>
      </c>
    </row>
    <row r="836" spans="1:7" x14ac:dyDescent="0.2">
      <c r="A836" s="36">
        <v>400</v>
      </c>
      <c r="B836" s="37">
        <v>2.2998369959999999E-3</v>
      </c>
      <c r="C836" s="36">
        <v>25</v>
      </c>
      <c r="D836" s="37">
        <v>7.6601169700000004E-5</v>
      </c>
      <c r="E836" s="37">
        <f t="shared" si="42"/>
        <v>31832</v>
      </c>
      <c r="F836" s="38">
        <f t="shared" si="43"/>
        <v>31.832000000000001</v>
      </c>
      <c r="G836" s="38">
        <f t="shared" si="44"/>
        <v>2.2998369959999998</v>
      </c>
    </row>
    <row r="837" spans="1:7" x14ac:dyDescent="0.2">
      <c r="A837" s="36">
        <v>200</v>
      </c>
      <c r="B837" s="37">
        <v>1.17583767E-3</v>
      </c>
      <c r="C837" s="36">
        <v>25</v>
      </c>
      <c r="D837" s="37">
        <v>2.9458953400000002E-5</v>
      </c>
      <c r="E837" s="37">
        <f t="shared" si="42"/>
        <v>15916</v>
      </c>
      <c r="F837" s="38">
        <f t="shared" si="43"/>
        <v>15.916</v>
      </c>
      <c r="G837" s="38">
        <f t="shared" si="44"/>
        <v>1.1758376699999999</v>
      </c>
    </row>
    <row r="838" spans="1:7" x14ac:dyDescent="0.2">
      <c r="A838" s="36">
        <v>100</v>
      </c>
      <c r="B838" s="37">
        <v>6.34518769E-4</v>
      </c>
      <c r="C838" s="36">
        <v>25</v>
      </c>
      <c r="D838" s="37">
        <v>2.884836291E-5</v>
      </c>
      <c r="E838" s="37">
        <f t="shared" si="42"/>
        <v>7958</v>
      </c>
      <c r="F838" s="38">
        <f t="shared" si="43"/>
        <v>7.9580000000000002</v>
      </c>
      <c r="G838" s="38">
        <f t="shared" si="44"/>
        <v>0.63451876900000004</v>
      </c>
    </row>
    <row r="839" spans="1:7" x14ac:dyDescent="0.2">
      <c r="A839" s="36">
        <v>50</v>
      </c>
      <c r="B839" s="37">
        <v>3.4503402869999998E-4</v>
      </c>
      <c r="C839" s="36">
        <v>25</v>
      </c>
      <c r="D839" s="37">
        <v>5.4231938210000002E-5</v>
      </c>
      <c r="E839" s="37">
        <f t="shared" si="42"/>
        <v>3979</v>
      </c>
      <c r="F839" s="38">
        <f t="shared" si="43"/>
        <v>3.9790000000000001</v>
      </c>
      <c r="G839" s="38">
        <f t="shared" si="44"/>
        <v>0.3450340287</v>
      </c>
    </row>
    <row r="840" spans="1:7" x14ac:dyDescent="0.2">
      <c r="A840" s="36">
        <v>0</v>
      </c>
      <c r="B840" s="37">
        <v>8.8749633130000006E-5</v>
      </c>
      <c r="C840" s="36">
        <v>25</v>
      </c>
      <c r="D840" s="37">
        <v>4.2030124380000002E-5</v>
      </c>
      <c r="E840" s="37">
        <f t="shared" si="42"/>
        <v>0</v>
      </c>
      <c r="F840" s="38">
        <f t="shared" si="43"/>
        <v>0</v>
      </c>
      <c r="G840" s="38">
        <f t="shared" si="44"/>
        <v>8.8749633130000005E-2</v>
      </c>
    </row>
    <row r="841" spans="1:7" x14ac:dyDescent="0.2">
      <c r="A841" s="36">
        <v>-50</v>
      </c>
      <c r="B841" s="37">
        <v>-2.1027828150000001E-4</v>
      </c>
      <c r="C841" s="36">
        <v>25</v>
      </c>
      <c r="D841" s="37">
        <v>5.7523001409999997E-5</v>
      </c>
      <c r="E841" s="37">
        <f t="shared" si="42"/>
        <v>-3979</v>
      </c>
      <c r="F841" s="38">
        <f t="shared" si="43"/>
        <v>-3.9790000000000001</v>
      </c>
      <c r="G841" s="38">
        <f t="shared" si="44"/>
        <v>-0.2102782815</v>
      </c>
    </row>
    <row r="842" spans="1:7" x14ac:dyDescent="0.2">
      <c r="A842" s="36">
        <v>-100</v>
      </c>
      <c r="B842" s="37">
        <v>-4.8398050409999998E-4</v>
      </c>
      <c r="C842" s="36">
        <v>25</v>
      </c>
      <c r="D842" s="37">
        <v>2.955405802E-5</v>
      </c>
      <c r="E842" s="37">
        <f t="shared" si="42"/>
        <v>-7958</v>
      </c>
      <c r="F842" s="38">
        <f t="shared" si="43"/>
        <v>-7.9580000000000002</v>
      </c>
      <c r="G842" s="38">
        <f t="shared" si="44"/>
        <v>-0.48398050409999999</v>
      </c>
    </row>
    <row r="843" spans="1:7" x14ac:dyDescent="0.2">
      <c r="A843" s="36">
        <v>-200</v>
      </c>
      <c r="B843" s="37">
        <v>-1.050871411E-3</v>
      </c>
      <c r="C843" s="36">
        <v>25</v>
      </c>
      <c r="D843" s="37">
        <v>8.1063765379999999E-5</v>
      </c>
      <c r="E843" s="37">
        <f t="shared" si="42"/>
        <v>-15916</v>
      </c>
      <c r="F843" s="38">
        <f t="shared" si="43"/>
        <v>-15.916</v>
      </c>
      <c r="G843" s="38">
        <f t="shared" si="44"/>
        <v>-1.0508714109999999</v>
      </c>
    </row>
    <row r="844" spans="1:7" x14ac:dyDescent="0.2">
      <c r="A844" s="36">
        <v>-400</v>
      </c>
      <c r="B844" s="37">
        <v>-2.1731041550000002E-3</v>
      </c>
      <c r="C844" s="36">
        <v>25</v>
      </c>
      <c r="D844" s="37">
        <v>3.5267480039999999E-5</v>
      </c>
      <c r="E844" s="37">
        <f t="shared" si="42"/>
        <v>-31832</v>
      </c>
      <c r="F844" s="38">
        <f t="shared" si="43"/>
        <v>-31.832000000000001</v>
      </c>
      <c r="G844" s="38">
        <f t="shared" si="44"/>
        <v>-2.1731041550000003</v>
      </c>
    </row>
    <row r="845" spans="1:7" x14ac:dyDescent="0.2">
      <c r="A845" s="36">
        <v>-800</v>
      </c>
      <c r="B845" s="37">
        <v>-4.258158921E-3</v>
      </c>
      <c r="C845" s="36">
        <v>25</v>
      </c>
      <c r="D845" s="37">
        <v>6.333694847E-5</v>
      </c>
      <c r="E845" s="37">
        <f t="shared" si="42"/>
        <v>-63664</v>
      </c>
      <c r="F845" s="38">
        <f t="shared" si="43"/>
        <v>-63.664000000000001</v>
      </c>
      <c r="G845" s="38">
        <f t="shared" si="44"/>
        <v>-4.2581589209999997</v>
      </c>
    </row>
    <row r="846" spans="1:7" x14ac:dyDescent="0.2">
      <c r="A846" s="36">
        <v>-1400</v>
      </c>
      <c r="B846" s="37">
        <v>-7.4088770320000002E-3</v>
      </c>
      <c r="C846" s="36">
        <v>25</v>
      </c>
      <c r="D846" s="37">
        <v>5.3666786769999998E-5</v>
      </c>
      <c r="E846" s="37">
        <f t="shared" si="42"/>
        <v>-111412</v>
      </c>
      <c r="F846" s="38">
        <f t="shared" si="43"/>
        <v>-111.41200000000001</v>
      </c>
      <c r="G846" s="38">
        <f t="shared" si="44"/>
        <v>-7.4088770320000004</v>
      </c>
    </row>
    <row r="847" spans="1:7" x14ac:dyDescent="0.2">
      <c r="A847" s="36">
        <v>-2200</v>
      </c>
      <c r="B847" s="37">
        <v>-1.157722875E-2</v>
      </c>
      <c r="C847" s="36">
        <v>25</v>
      </c>
      <c r="D847" s="37">
        <v>8.1512070700000001E-5</v>
      </c>
      <c r="E847" s="37">
        <f t="shared" si="42"/>
        <v>-175076</v>
      </c>
      <c r="F847" s="38">
        <f t="shared" si="43"/>
        <v>-175.07599999999999</v>
      </c>
      <c r="G847" s="38">
        <f t="shared" si="44"/>
        <v>-11.57722875</v>
      </c>
    </row>
    <row r="848" spans="1:7" x14ac:dyDescent="0.2">
      <c r="A848" s="36">
        <v>-3000</v>
      </c>
      <c r="B848" s="37">
        <v>-1.5613000340000001E-2</v>
      </c>
      <c r="C848" s="36">
        <v>25</v>
      </c>
      <c r="D848" s="37">
        <v>5.6622083619999997E-5</v>
      </c>
      <c r="E848" s="37">
        <f t="shared" si="42"/>
        <v>-238740</v>
      </c>
      <c r="F848" s="38">
        <f t="shared" si="43"/>
        <v>-238.74</v>
      </c>
      <c r="G848" s="38">
        <f t="shared" si="44"/>
        <v>-15.613000340000001</v>
      </c>
    </row>
    <row r="849" spans="1:7" x14ac:dyDescent="0.2">
      <c r="A849" s="36">
        <v>-3900</v>
      </c>
      <c r="B849" s="37">
        <v>-2.0502169630000001E-2</v>
      </c>
      <c r="C849" s="36">
        <v>25</v>
      </c>
      <c r="D849" s="37">
        <v>5.2029106469999998E-5</v>
      </c>
      <c r="E849" s="37">
        <f t="shared" si="42"/>
        <v>-310362</v>
      </c>
      <c r="F849" s="38">
        <f t="shared" si="43"/>
        <v>-310.36200000000002</v>
      </c>
      <c r="G849" s="38">
        <f t="shared" si="44"/>
        <v>-20.502169630000001</v>
      </c>
    </row>
    <row r="850" spans="1:7" x14ac:dyDescent="0.2">
      <c r="A850" s="36">
        <v>-3000</v>
      </c>
      <c r="B850" s="37">
        <v>-1.532148937E-2</v>
      </c>
      <c r="C850" s="36">
        <v>25</v>
      </c>
      <c r="D850" s="37">
        <v>7.5891550410000003E-5</v>
      </c>
      <c r="E850" s="37">
        <f t="shared" si="42"/>
        <v>-238740</v>
      </c>
      <c r="F850" s="38">
        <f t="shared" si="43"/>
        <v>-238.74</v>
      </c>
      <c r="G850" s="38">
        <f t="shared" si="44"/>
        <v>-15.32148937</v>
      </c>
    </row>
    <row r="851" spans="1:7" x14ac:dyDescent="0.2">
      <c r="A851" s="36">
        <v>-2200</v>
      </c>
      <c r="B851" s="37">
        <v>-1.1070583029999999E-2</v>
      </c>
      <c r="C851" s="36">
        <v>25</v>
      </c>
      <c r="D851" s="37">
        <v>7.2689374949999998E-5</v>
      </c>
      <c r="E851" s="37">
        <f t="shared" si="42"/>
        <v>-175076</v>
      </c>
      <c r="F851" s="38">
        <f t="shared" si="43"/>
        <v>-175.07599999999999</v>
      </c>
      <c r="G851" s="38">
        <f t="shared" si="44"/>
        <v>-11.07058303</v>
      </c>
    </row>
    <row r="852" spans="1:7" x14ac:dyDescent="0.2">
      <c r="A852" s="36">
        <v>-1400</v>
      </c>
      <c r="B852" s="37">
        <v>-7.0686109529999996E-3</v>
      </c>
      <c r="C852" s="36">
        <v>25</v>
      </c>
      <c r="D852" s="37">
        <v>4.7572287780000003E-5</v>
      </c>
      <c r="E852" s="37">
        <f t="shared" si="42"/>
        <v>-111412</v>
      </c>
      <c r="F852" s="38">
        <f t="shared" si="43"/>
        <v>-111.41200000000001</v>
      </c>
      <c r="G852" s="38">
        <f t="shared" si="44"/>
        <v>-7.0686109529999994</v>
      </c>
    </row>
    <row r="853" spans="1:7" x14ac:dyDescent="0.2">
      <c r="A853" s="36">
        <v>-800</v>
      </c>
      <c r="B853" s="37">
        <v>-4.168910669E-3</v>
      </c>
      <c r="C853" s="36">
        <v>25</v>
      </c>
      <c r="D853" s="37">
        <v>4.3020110169999999E-5</v>
      </c>
      <c r="E853" s="37">
        <f t="shared" si="42"/>
        <v>-63664</v>
      </c>
      <c r="F853" s="38">
        <f t="shared" si="43"/>
        <v>-63.664000000000001</v>
      </c>
      <c r="G853" s="38">
        <f t="shared" si="44"/>
        <v>-4.1689106689999997</v>
      </c>
    </row>
    <row r="854" spans="1:7" x14ac:dyDescent="0.2">
      <c r="A854" s="36">
        <v>-400</v>
      </c>
      <c r="B854" s="37">
        <v>-2.1827325079999999E-3</v>
      </c>
      <c r="C854" s="36">
        <v>25</v>
      </c>
      <c r="D854" s="37">
        <v>4.7150395170000002E-5</v>
      </c>
      <c r="E854" s="37">
        <f t="shared" si="42"/>
        <v>-31832</v>
      </c>
      <c r="F854" s="38">
        <f t="shared" si="43"/>
        <v>-31.832000000000001</v>
      </c>
      <c r="G854" s="38">
        <f t="shared" si="44"/>
        <v>-2.182732508</v>
      </c>
    </row>
    <row r="855" spans="1:7" x14ac:dyDescent="0.2">
      <c r="A855" s="36">
        <v>-200</v>
      </c>
      <c r="B855" s="37">
        <v>-1.129144613E-3</v>
      </c>
      <c r="C855" s="36">
        <v>25</v>
      </c>
      <c r="D855" s="37">
        <v>8.0087653019999993E-5</v>
      </c>
      <c r="E855" s="37">
        <f t="shared" si="42"/>
        <v>-15916</v>
      </c>
      <c r="F855" s="38">
        <f t="shared" si="43"/>
        <v>-15.916</v>
      </c>
      <c r="G855" s="38">
        <f t="shared" si="44"/>
        <v>-1.129144613</v>
      </c>
    </row>
    <row r="856" spans="1:7" x14ac:dyDescent="0.2">
      <c r="A856" s="36">
        <v>-100</v>
      </c>
      <c r="B856" s="37">
        <v>-5.9328880830000004E-4</v>
      </c>
      <c r="C856" s="36">
        <v>25</v>
      </c>
      <c r="D856" s="37">
        <v>3.8382990990000001E-5</v>
      </c>
      <c r="E856" s="37">
        <f t="shared" si="42"/>
        <v>-7958</v>
      </c>
      <c r="F856" s="38">
        <f t="shared" si="43"/>
        <v>-7.9580000000000002</v>
      </c>
      <c r="G856" s="38">
        <f t="shared" si="44"/>
        <v>-0.59328880830000008</v>
      </c>
    </row>
    <row r="857" spans="1:7" x14ac:dyDescent="0.2">
      <c r="A857" s="36">
        <v>-50</v>
      </c>
      <c r="B857" s="37">
        <v>-3.5001182650000001E-4</v>
      </c>
      <c r="C857" s="36">
        <v>25</v>
      </c>
      <c r="D857" s="37">
        <v>4.4763117439999997E-5</v>
      </c>
      <c r="E857" s="37">
        <f t="shared" si="42"/>
        <v>-3979</v>
      </c>
      <c r="F857" s="38">
        <f t="shared" si="43"/>
        <v>-3.9790000000000001</v>
      </c>
      <c r="G857" s="38">
        <f t="shared" si="44"/>
        <v>-0.35001182650000001</v>
      </c>
    </row>
    <row r="858" spans="1:7" x14ac:dyDescent="0.2">
      <c r="A858" s="36">
        <v>0</v>
      </c>
      <c r="B858" s="37">
        <v>-6.3159474529999994E-5</v>
      </c>
      <c r="C858" s="36">
        <v>26</v>
      </c>
      <c r="D858" s="37">
        <v>5.0858950249999998E-5</v>
      </c>
      <c r="E858" s="37">
        <f t="shared" si="42"/>
        <v>0</v>
      </c>
      <c r="F858" s="38">
        <f t="shared" si="43"/>
        <v>0</v>
      </c>
      <c r="G858" s="38">
        <f t="shared" si="44"/>
        <v>-6.3159474529999995E-2</v>
      </c>
    </row>
    <row r="859" spans="1:7" x14ac:dyDescent="0.2">
      <c r="A859" s="36">
        <v>50</v>
      </c>
      <c r="B859" s="37">
        <v>2.042107315E-4</v>
      </c>
      <c r="C859" s="36">
        <v>26</v>
      </c>
      <c r="D859" s="37">
        <v>4.797436615E-5</v>
      </c>
      <c r="E859" s="37">
        <f t="shared" si="42"/>
        <v>3979</v>
      </c>
      <c r="F859" s="38">
        <f t="shared" si="43"/>
        <v>3.9790000000000001</v>
      </c>
      <c r="G859" s="38">
        <f t="shared" si="44"/>
        <v>0.20421073149999999</v>
      </c>
    </row>
    <row r="860" spans="1:7" x14ac:dyDescent="0.2">
      <c r="A860" s="36">
        <v>100</v>
      </c>
      <c r="B860" s="37">
        <v>4.7129144490000002E-4</v>
      </c>
      <c r="C860" s="36">
        <v>26</v>
      </c>
      <c r="D860" s="37">
        <v>5.0122739389999997E-5</v>
      </c>
      <c r="E860" s="37">
        <f t="shared" si="42"/>
        <v>7958</v>
      </c>
      <c r="F860" s="38">
        <f t="shared" si="43"/>
        <v>7.9580000000000002</v>
      </c>
      <c r="G860" s="38">
        <f t="shared" si="44"/>
        <v>0.47129144490000002</v>
      </c>
    </row>
    <row r="861" spans="1:7" x14ac:dyDescent="0.2">
      <c r="A861" s="36">
        <v>200</v>
      </c>
      <c r="B861" s="37">
        <v>1.0174303869999999E-3</v>
      </c>
      <c r="C861" s="36">
        <v>26</v>
      </c>
      <c r="D861" s="37">
        <v>2.513536059E-5</v>
      </c>
      <c r="E861" s="37">
        <f t="shared" si="42"/>
        <v>15916</v>
      </c>
      <c r="F861" s="38">
        <f t="shared" si="43"/>
        <v>15.916</v>
      </c>
      <c r="G861" s="38">
        <f t="shared" si="44"/>
        <v>1.0174303869999999</v>
      </c>
    </row>
    <row r="862" spans="1:7" x14ac:dyDescent="0.2">
      <c r="A862" s="36">
        <v>400</v>
      </c>
      <c r="B862" s="37">
        <v>2.0943486369999998E-3</v>
      </c>
      <c r="C862" s="36">
        <v>26</v>
      </c>
      <c r="D862" s="37">
        <v>4.1244362169999997E-5</v>
      </c>
      <c r="E862" s="37">
        <f t="shared" si="42"/>
        <v>31832</v>
      </c>
      <c r="F862" s="38">
        <f t="shared" si="43"/>
        <v>31.832000000000001</v>
      </c>
      <c r="G862" s="38">
        <f t="shared" si="44"/>
        <v>2.094348637</v>
      </c>
    </row>
    <row r="863" spans="1:7" x14ac:dyDescent="0.2">
      <c r="A863" s="36">
        <v>800</v>
      </c>
      <c r="B863" s="37">
        <v>4.1306185509999999E-3</v>
      </c>
      <c r="C863" s="36">
        <v>26</v>
      </c>
      <c r="D863" s="37">
        <v>4.8314379840000001E-5</v>
      </c>
      <c r="E863" s="37">
        <f t="shared" si="42"/>
        <v>63664</v>
      </c>
      <c r="F863" s="38">
        <f t="shared" si="43"/>
        <v>63.664000000000001</v>
      </c>
      <c r="G863" s="38">
        <f t="shared" si="44"/>
        <v>4.1306185509999995</v>
      </c>
    </row>
    <row r="864" spans="1:7" x14ac:dyDescent="0.2">
      <c r="A864" s="36">
        <v>1400</v>
      </c>
      <c r="B864" s="37">
        <v>7.1669428730000003E-3</v>
      </c>
      <c r="C864" s="36">
        <v>26</v>
      </c>
      <c r="D864" s="37">
        <v>7.2453983960000005E-5</v>
      </c>
      <c r="E864" s="37">
        <f t="shared" si="42"/>
        <v>111412</v>
      </c>
      <c r="F864" s="38">
        <f t="shared" si="43"/>
        <v>111.41200000000001</v>
      </c>
      <c r="G864" s="38">
        <f t="shared" si="44"/>
        <v>7.166942873</v>
      </c>
    </row>
    <row r="865" spans="1:7" x14ac:dyDescent="0.2">
      <c r="A865" s="36">
        <v>2200</v>
      </c>
      <c r="B865" s="37">
        <v>1.119602473E-2</v>
      </c>
      <c r="C865" s="36">
        <v>26</v>
      </c>
      <c r="D865" s="37">
        <v>5.2346611740000002E-5</v>
      </c>
      <c r="E865" s="37">
        <f t="shared" si="42"/>
        <v>175076</v>
      </c>
      <c r="F865" s="38">
        <f t="shared" si="43"/>
        <v>175.07599999999999</v>
      </c>
      <c r="G865" s="38">
        <f t="shared" si="44"/>
        <v>11.19602473</v>
      </c>
    </row>
    <row r="866" spans="1:7" x14ac:dyDescent="0.2">
      <c r="A866" s="36">
        <v>3000</v>
      </c>
      <c r="B866" s="37">
        <v>1.524075095E-2</v>
      </c>
      <c r="C866" s="36">
        <v>26</v>
      </c>
      <c r="D866" s="37">
        <v>3.1907886440000001E-5</v>
      </c>
      <c r="E866" s="37">
        <f t="shared" si="42"/>
        <v>238740</v>
      </c>
      <c r="F866" s="38">
        <f t="shared" si="43"/>
        <v>238.74</v>
      </c>
      <c r="G866" s="38">
        <f t="shared" si="44"/>
        <v>15.240750949999999</v>
      </c>
    </row>
    <row r="867" spans="1:7" x14ac:dyDescent="0.2">
      <c r="A867" s="36">
        <v>3900</v>
      </c>
      <c r="B867" s="37">
        <v>1.9639194740000001E-2</v>
      </c>
      <c r="C867" s="36">
        <v>26</v>
      </c>
      <c r="D867" s="37">
        <v>5.6943569710000001E-5</v>
      </c>
      <c r="E867" s="37">
        <f t="shared" si="42"/>
        <v>310362</v>
      </c>
      <c r="F867" s="38">
        <f t="shared" si="43"/>
        <v>310.36200000000002</v>
      </c>
      <c r="G867" s="38">
        <f t="shared" si="44"/>
        <v>19.639194740000001</v>
      </c>
    </row>
    <row r="870" spans="1:7" x14ac:dyDescent="0.2">
      <c r="A870" s="36" t="s">
        <v>283</v>
      </c>
      <c r="B870" s="36" t="s">
        <v>284</v>
      </c>
    </row>
    <row r="872" spans="1:7" x14ac:dyDescent="0.2">
      <c r="A872" s="36" t="s">
        <v>311</v>
      </c>
    </row>
    <row r="873" spans="1:7" s="55" customFormat="1" ht="33.75" customHeight="1" x14ac:dyDescent="0.25">
      <c r="A873" s="55" t="s">
        <v>305</v>
      </c>
      <c r="B873" s="55" t="s">
        <v>306</v>
      </c>
      <c r="C873" s="55" t="s">
        <v>307</v>
      </c>
      <c r="D873" s="55" t="s">
        <v>251</v>
      </c>
      <c r="E873" s="41" t="s">
        <v>308</v>
      </c>
      <c r="F873" s="42" t="s">
        <v>321</v>
      </c>
      <c r="G873" s="42" t="s">
        <v>322</v>
      </c>
    </row>
    <row r="874" spans="1:7" x14ac:dyDescent="0.2">
      <c r="A874" s="36">
        <v>11.62</v>
      </c>
      <c r="B874" s="37">
        <v>4.3955639879999999E-4</v>
      </c>
      <c r="C874" s="36">
        <v>23</v>
      </c>
      <c r="D874" s="37">
        <v>2.5206645260000002E-4</v>
      </c>
      <c r="E874" s="37">
        <f t="shared" ref="E874:E934" si="45">A874*79.58</f>
        <v>924.7195999999999</v>
      </c>
      <c r="F874" s="38">
        <f t="shared" ref="F874:F934" si="46">E874/1000</f>
        <v>0.92471959999999986</v>
      </c>
      <c r="G874" s="38">
        <f t="shared" ref="G874:G934" si="47">B874*1000</f>
        <v>0.43955639879999997</v>
      </c>
    </row>
    <row r="875" spans="1:7" x14ac:dyDescent="0.2">
      <c r="A875" s="36">
        <v>101.9</v>
      </c>
      <c r="B875" s="37">
        <v>8.6654512430000001E-4</v>
      </c>
      <c r="C875" s="36">
        <v>23</v>
      </c>
      <c r="D875" s="37">
        <v>1.2256426190000001E-4</v>
      </c>
      <c r="E875" s="37">
        <f t="shared" si="45"/>
        <v>8109.2020000000002</v>
      </c>
      <c r="F875" s="38">
        <f t="shared" si="46"/>
        <v>8.1092019999999998</v>
      </c>
      <c r="G875" s="38">
        <f t="shared" si="47"/>
        <v>0.86654512429999997</v>
      </c>
    </row>
    <row r="876" spans="1:7" x14ac:dyDescent="0.2">
      <c r="A876" s="36">
        <v>195.7</v>
      </c>
      <c r="B876" s="37">
        <v>1.4010664749999999E-3</v>
      </c>
      <c r="C876" s="36">
        <v>23</v>
      </c>
      <c r="D876" s="37">
        <v>2.4851288839999999E-4</v>
      </c>
      <c r="E876" s="37">
        <f t="shared" si="45"/>
        <v>15573.805999999999</v>
      </c>
      <c r="F876" s="38">
        <f t="shared" si="46"/>
        <v>15.573805999999999</v>
      </c>
      <c r="G876" s="38">
        <f t="shared" si="47"/>
        <v>1.4010664749999999</v>
      </c>
    </row>
    <row r="877" spans="1:7" x14ac:dyDescent="0.2">
      <c r="A877" s="36">
        <v>319</v>
      </c>
      <c r="B877" s="37">
        <v>1.921056049E-3</v>
      </c>
      <c r="C877" s="36">
        <v>23</v>
      </c>
      <c r="D877" s="37">
        <v>1.0788465249999999E-4</v>
      </c>
      <c r="E877" s="37">
        <f t="shared" si="45"/>
        <v>25386.02</v>
      </c>
      <c r="F877" s="38">
        <f t="shared" si="46"/>
        <v>25.386020000000002</v>
      </c>
      <c r="G877" s="38">
        <f t="shared" si="47"/>
        <v>1.9210560489999999</v>
      </c>
    </row>
    <row r="878" spans="1:7" x14ac:dyDescent="0.2">
      <c r="A878" s="36">
        <v>480</v>
      </c>
      <c r="B878" s="37">
        <v>2.6745934399999998E-3</v>
      </c>
      <c r="C878" s="36">
        <v>23</v>
      </c>
      <c r="D878" s="37">
        <v>1.6801427089999999E-4</v>
      </c>
      <c r="E878" s="37">
        <f t="shared" si="45"/>
        <v>38198.400000000001</v>
      </c>
      <c r="F878" s="38">
        <f t="shared" si="46"/>
        <v>38.198399999999999</v>
      </c>
      <c r="G878" s="38">
        <f t="shared" si="47"/>
        <v>2.6745934399999998</v>
      </c>
    </row>
    <row r="879" spans="1:7" x14ac:dyDescent="0.2">
      <c r="A879" s="36">
        <v>636</v>
      </c>
      <c r="B879" s="37">
        <v>3.445401407E-3</v>
      </c>
      <c r="C879" s="36">
        <v>23</v>
      </c>
      <c r="D879" s="37">
        <v>1.7186341970000001E-4</v>
      </c>
      <c r="E879" s="37">
        <f t="shared" si="45"/>
        <v>50612.88</v>
      </c>
      <c r="F879" s="38">
        <f t="shared" si="46"/>
        <v>50.612879999999997</v>
      </c>
      <c r="G879" s="38">
        <f t="shared" si="47"/>
        <v>3.4454014069999999</v>
      </c>
    </row>
    <row r="880" spans="1:7" x14ac:dyDescent="0.2">
      <c r="A880" s="36">
        <v>957</v>
      </c>
      <c r="B880" s="37">
        <v>4.8616330319999996E-3</v>
      </c>
      <c r="C880" s="36">
        <v>23</v>
      </c>
      <c r="D880" s="37">
        <v>1.5645483769999999E-4</v>
      </c>
      <c r="E880" s="37">
        <f t="shared" si="45"/>
        <v>76158.06</v>
      </c>
      <c r="F880" s="38">
        <f t="shared" si="46"/>
        <v>76.158059999999992</v>
      </c>
      <c r="G880" s="38">
        <f t="shared" si="47"/>
        <v>4.8616330319999994</v>
      </c>
    </row>
    <row r="881" spans="1:7" x14ac:dyDescent="0.2">
      <c r="A881" s="36">
        <v>1598</v>
      </c>
      <c r="B881" s="37">
        <v>7.6826772290000001E-3</v>
      </c>
      <c r="C881" s="36">
        <v>23</v>
      </c>
      <c r="D881" s="37">
        <v>1.9660117E-4</v>
      </c>
      <c r="E881" s="37">
        <f t="shared" si="45"/>
        <v>127168.84</v>
      </c>
      <c r="F881" s="38">
        <f t="shared" si="46"/>
        <v>127.16884</v>
      </c>
      <c r="G881" s="38">
        <f t="shared" si="47"/>
        <v>7.6826772290000003</v>
      </c>
    </row>
    <row r="882" spans="1:7" x14ac:dyDescent="0.2">
      <c r="A882" s="36">
        <v>2560</v>
      </c>
      <c r="B882" s="37">
        <v>1.164929441E-2</v>
      </c>
      <c r="C882" s="36">
        <v>23</v>
      </c>
      <c r="D882" s="37">
        <v>1.629931096E-4</v>
      </c>
      <c r="E882" s="37">
        <f t="shared" si="45"/>
        <v>203724.79999999999</v>
      </c>
      <c r="F882" s="38">
        <f t="shared" si="46"/>
        <v>203.72479999999999</v>
      </c>
      <c r="G882" s="38">
        <f t="shared" si="47"/>
        <v>11.64929441</v>
      </c>
    </row>
    <row r="883" spans="1:7" x14ac:dyDescent="0.2">
      <c r="A883" s="36">
        <v>3860</v>
      </c>
      <c r="B883" s="37">
        <v>1.700380651E-2</v>
      </c>
      <c r="C883" s="36">
        <v>23</v>
      </c>
      <c r="D883" s="37">
        <v>1.8255555580000001E-4</v>
      </c>
      <c r="E883" s="37">
        <f t="shared" si="45"/>
        <v>307178.8</v>
      </c>
      <c r="F883" s="38">
        <f t="shared" si="46"/>
        <v>307.17879999999997</v>
      </c>
      <c r="G883" s="38">
        <f t="shared" si="47"/>
        <v>17.00380651</v>
      </c>
    </row>
    <row r="884" spans="1:7" x14ac:dyDescent="0.2">
      <c r="A884" s="36">
        <v>5440</v>
      </c>
      <c r="B884" s="37">
        <v>2.34591709E-2</v>
      </c>
      <c r="C884" s="36">
        <v>23</v>
      </c>
      <c r="D884" s="37">
        <v>1.205885451E-4</v>
      </c>
      <c r="E884" s="37">
        <f t="shared" si="45"/>
        <v>432915.20000000001</v>
      </c>
      <c r="F884" s="38">
        <f t="shared" si="46"/>
        <v>432.91520000000003</v>
      </c>
      <c r="G884" s="38">
        <f t="shared" si="47"/>
        <v>23.4591709</v>
      </c>
    </row>
    <row r="885" spans="1:7" x14ac:dyDescent="0.2">
      <c r="A885" s="36">
        <v>6970</v>
      </c>
      <c r="B885" s="37">
        <v>2.9693557669999999E-2</v>
      </c>
      <c r="C885" s="36">
        <v>23</v>
      </c>
      <c r="D885" s="37">
        <v>2.2229939019999999E-4</v>
      </c>
      <c r="E885" s="37">
        <f t="shared" si="45"/>
        <v>554672.6</v>
      </c>
      <c r="F885" s="38">
        <f t="shared" si="46"/>
        <v>554.67259999999999</v>
      </c>
      <c r="G885" s="38">
        <f t="shared" si="47"/>
        <v>29.693557670000001</v>
      </c>
    </row>
    <row r="886" spans="1:7" x14ac:dyDescent="0.2">
      <c r="A886" s="36">
        <v>8430</v>
      </c>
      <c r="B886" s="37">
        <v>3.5551903859999998E-2</v>
      </c>
      <c r="C886" s="36">
        <v>23</v>
      </c>
      <c r="D886" s="37">
        <v>1.7701669430000001E-4</v>
      </c>
      <c r="E886" s="37">
        <f t="shared" si="45"/>
        <v>670859.4</v>
      </c>
      <c r="F886" s="38">
        <f t="shared" si="46"/>
        <v>670.85940000000005</v>
      </c>
      <c r="G886" s="38">
        <f t="shared" si="47"/>
        <v>35.551903859999996</v>
      </c>
    </row>
    <row r="887" spans="1:7" x14ac:dyDescent="0.2">
      <c r="A887" s="36">
        <v>7000</v>
      </c>
      <c r="B887" s="37">
        <v>2.9894586090000001E-2</v>
      </c>
      <c r="C887" s="36">
        <v>23</v>
      </c>
      <c r="D887" s="37">
        <v>1.6749239849999999E-4</v>
      </c>
      <c r="E887" s="37">
        <f t="shared" si="45"/>
        <v>557060</v>
      </c>
      <c r="F887" s="38">
        <f t="shared" si="46"/>
        <v>557.05999999999995</v>
      </c>
      <c r="G887" s="38">
        <f t="shared" si="47"/>
        <v>29.894586090000001</v>
      </c>
    </row>
    <row r="888" spans="1:7" x14ac:dyDescent="0.2">
      <c r="A888" s="36">
        <v>5460</v>
      </c>
      <c r="B888" s="37">
        <v>2.3678036770000001E-2</v>
      </c>
      <c r="C888" s="36">
        <v>23</v>
      </c>
      <c r="D888" s="37">
        <v>1.99420797E-4</v>
      </c>
      <c r="E888" s="37">
        <f t="shared" si="45"/>
        <v>434506.8</v>
      </c>
      <c r="F888" s="38">
        <f t="shared" si="46"/>
        <v>434.5068</v>
      </c>
      <c r="G888" s="38">
        <f t="shared" si="47"/>
        <v>23.678036770000002</v>
      </c>
    </row>
    <row r="889" spans="1:7" x14ac:dyDescent="0.2">
      <c r="A889" s="36">
        <v>3880</v>
      </c>
      <c r="B889" s="37">
        <v>1.7134611219999998E-2</v>
      </c>
      <c r="C889" s="36">
        <v>23</v>
      </c>
      <c r="D889" s="37">
        <v>1.693240353E-4</v>
      </c>
      <c r="E889" s="37">
        <f t="shared" si="45"/>
        <v>308770.39999999997</v>
      </c>
      <c r="F889" s="38">
        <f t="shared" si="46"/>
        <v>308.77039999999994</v>
      </c>
      <c r="G889" s="38">
        <f t="shared" si="47"/>
        <v>17.13461122</v>
      </c>
    </row>
    <row r="890" spans="1:7" x14ac:dyDescent="0.2">
      <c r="A890" s="36">
        <v>2580</v>
      </c>
      <c r="B890" s="37">
        <v>1.186986246E-2</v>
      </c>
      <c r="C890" s="36">
        <v>23</v>
      </c>
      <c r="D890" s="37">
        <v>2.3141202860000001E-4</v>
      </c>
      <c r="E890" s="37">
        <f t="shared" si="45"/>
        <v>205316.4</v>
      </c>
      <c r="F890" s="38">
        <f t="shared" si="46"/>
        <v>205.31639999999999</v>
      </c>
      <c r="G890" s="38">
        <f t="shared" si="47"/>
        <v>11.86986246</v>
      </c>
    </row>
    <row r="891" spans="1:7" x14ac:dyDescent="0.2">
      <c r="A891" s="36">
        <v>1622</v>
      </c>
      <c r="B891" s="37">
        <v>7.7602289919999996E-3</v>
      </c>
      <c r="C891" s="36">
        <v>23</v>
      </c>
      <c r="D891" s="37">
        <v>1.245727199E-4</v>
      </c>
      <c r="E891" s="37">
        <f t="shared" si="45"/>
        <v>129078.76</v>
      </c>
      <c r="F891" s="38">
        <f t="shared" si="46"/>
        <v>129.07875999999999</v>
      </c>
      <c r="G891" s="38">
        <f t="shared" si="47"/>
        <v>7.7602289919999992</v>
      </c>
    </row>
    <row r="892" spans="1:7" x14ac:dyDescent="0.2">
      <c r="A892" s="36">
        <v>982</v>
      </c>
      <c r="B892" s="37">
        <v>5.0524700290000002E-3</v>
      </c>
      <c r="C892" s="36">
        <v>23</v>
      </c>
      <c r="D892" s="37">
        <v>1.6661498670000001E-4</v>
      </c>
      <c r="E892" s="37">
        <f t="shared" si="45"/>
        <v>78147.56</v>
      </c>
      <c r="F892" s="38">
        <f t="shared" si="46"/>
        <v>78.147559999999999</v>
      </c>
      <c r="G892" s="38">
        <f t="shared" si="47"/>
        <v>5.0524700290000002</v>
      </c>
    </row>
    <row r="893" spans="1:7" x14ac:dyDescent="0.2">
      <c r="A893" s="36">
        <v>658</v>
      </c>
      <c r="B893" s="37">
        <v>3.632127796E-3</v>
      </c>
      <c r="C893" s="36">
        <v>23</v>
      </c>
      <c r="D893" s="37">
        <v>1.8420944819999999E-4</v>
      </c>
      <c r="E893" s="37">
        <f t="shared" si="45"/>
        <v>52363.64</v>
      </c>
      <c r="F893" s="38">
        <f t="shared" si="46"/>
        <v>52.363639999999997</v>
      </c>
      <c r="G893" s="38">
        <f t="shared" si="47"/>
        <v>3.6321277960000002</v>
      </c>
    </row>
    <row r="894" spans="1:7" x14ac:dyDescent="0.2">
      <c r="A894" s="36">
        <v>496</v>
      </c>
      <c r="B894" s="37">
        <v>2.851458396E-3</v>
      </c>
      <c r="C894" s="36">
        <v>23</v>
      </c>
      <c r="D894" s="37">
        <v>1.3004125979999999E-4</v>
      </c>
      <c r="E894" s="37">
        <f t="shared" si="45"/>
        <v>39471.68</v>
      </c>
      <c r="F894" s="38">
        <f t="shared" si="46"/>
        <v>39.471679999999999</v>
      </c>
      <c r="G894" s="38">
        <f t="shared" si="47"/>
        <v>2.851458396</v>
      </c>
    </row>
    <row r="895" spans="1:7" x14ac:dyDescent="0.2">
      <c r="A895" s="36">
        <v>335</v>
      </c>
      <c r="B895" s="37">
        <v>2.023966737E-3</v>
      </c>
      <c r="C895" s="36">
        <v>23</v>
      </c>
      <c r="D895" s="37">
        <v>1.474400997E-4</v>
      </c>
      <c r="E895" s="37">
        <f t="shared" si="45"/>
        <v>26659.3</v>
      </c>
      <c r="F895" s="38">
        <f t="shared" si="46"/>
        <v>26.659299999999998</v>
      </c>
      <c r="G895" s="38">
        <f t="shared" si="47"/>
        <v>2.0239667369999998</v>
      </c>
    </row>
    <row r="896" spans="1:7" x14ac:dyDescent="0.2">
      <c r="A896" s="36">
        <v>206</v>
      </c>
      <c r="B896" s="37">
        <v>1.4448774730000001E-3</v>
      </c>
      <c r="C896" s="36">
        <v>23</v>
      </c>
      <c r="D896" s="37">
        <v>1.0664493659999999E-4</v>
      </c>
      <c r="E896" s="37">
        <f t="shared" si="45"/>
        <v>16393.48</v>
      </c>
      <c r="F896" s="38">
        <f t="shared" si="46"/>
        <v>16.39348</v>
      </c>
      <c r="G896" s="38">
        <f t="shared" si="47"/>
        <v>1.444877473</v>
      </c>
    </row>
    <row r="897" spans="1:7" x14ac:dyDescent="0.2">
      <c r="A897" s="36">
        <v>111.2</v>
      </c>
      <c r="B897" s="37">
        <v>9.6238661640000002E-4</v>
      </c>
      <c r="C897" s="36">
        <v>23</v>
      </c>
      <c r="D897" s="37">
        <v>1.9388462880000001E-4</v>
      </c>
      <c r="E897" s="37">
        <f t="shared" si="45"/>
        <v>8849.2960000000003</v>
      </c>
      <c r="F897" s="38">
        <f t="shared" si="46"/>
        <v>8.8492960000000007</v>
      </c>
      <c r="G897" s="38">
        <f t="shared" si="47"/>
        <v>0.96238661640000001</v>
      </c>
    </row>
    <row r="898" spans="1:7" x14ac:dyDescent="0.2">
      <c r="A898" s="36">
        <v>20.9</v>
      </c>
      <c r="B898" s="37">
        <v>4.6014891579999998E-4</v>
      </c>
      <c r="C898" s="36">
        <v>23</v>
      </c>
      <c r="D898" s="37">
        <v>1.4476241000000001E-4</v>
      </c>
      <c r="E898" s="37">
        <f t="shared" si="45"/>
        <v>1663.2219999999998</v>
      </c>
      <c r="F898" s="38">
        <f t="shared" si="46"/>
        <v>1.6632219999999998</v>
      </c>
      <c r="G898" s="38">
        <f t="shared" si="47"/>
        <v>0.4601489158</v>
      </c>
    </row>
    <row r="899" spans="1:7" x14ac:dyDescent="0.2">
      <c r="A899" s="36">
        <v>-68.8</v>
      </c>
      <c r="B899" s="37">
        <v>-1.104075238E-4</v>
      </c>
      <c r="C899" s="36">
        <v>23</v>
      </c>
      <c r="D899" s="37">
        <v>2.2859966249999999E-4</v>
      </c>
      <c r="E899" s="37">
        <f t="shared" si="45"/>
        <v>-5475.1039999999994</v>
      </c>
      <c r="F899" s="38">
        <f t="shared" si="46"/>
        <v>-5.4751039999999991</v>
      </c>
      <c r="G899" s="38">
        <f t="shared" si="47"/>
        <v>-0.1104075238</v>
      </c>
    </row>
    <row r="900" spans="1:7" x14ac:dyDescent="0.2">
      <c r="A900" s="36">
        <v>-165.5</v>
      </c>
      <c r="B900" s="37">
        <v>-6.8046764020000003E-4</v>
      </c>
      <c r="C900" s="36">
        <v>23</v>
      </c>
      <c r="D900" s="37">
        <v>1.106113087E-4</v>
      </c>
      <c r="E900" s="37">
        <f t="shared" si="45"/>
        <v>-13170.49</v>
      </c>
      <c r="F900" s="38">
        <f t="shared" si="46"/>
        <v>-13.170489999999999</v>
      </c>
      <c r="G900" s="38">
        <f t="shared" si="47"/>
        <v>-0.68046764020000006</v>
      </c>
    </row>
    <row r="901" spans="1:7" x14ac:dyDescent="0.2">
      <c r="A901" s="36">
        <v>-296</v>
      </c>
      <c r="B901" s="37">
        <v>-1.427740382E-3</v>
      </c>
      <c r="C901" s="36">
        <v>23</v>
      </c>
      <c r="D901" s="37">
        <v>1.9064444250000001E-4</v>
      </c>
      <c r="E901" s="37">
        <f t="shared" si="45"/>
        <v>-23555.68</v>
      </c>
      <c r="F901" s="38">
        <f t="shared" si="46"/>
        <v>-23.555679999999999</v>
      </c>
      <c r="G901" s="38">
        <f t="shared" si="47"/>
        <v>-1.4277403820000001</v>
      </c>
    </row>
    <row r="902" spans="1:7" x14ac:dyDescent="0.2">
      <c r="A902" s="36">
        <v>-459</v>
      </c>
      <c r="B902" s="37">
        <v>-2.2785875639999998E-3</v>
      </c>
      <c r="C902" s="36">
        <v>23</v>
      </c>
      <c r="D902" s="37">
        <v>1.8094253279999999E-4</v>
      </c>
      <c r="E902" s="37">
        <f t="shared" si="45"/>
        <v>-36527.22</v>
      </c>
      <c r="F902" s="38">
        <f t="shared" si="46"/>
        <v>-36.52722</v>
      </c>
      <c r="G902" s="38">
        <f t="shared" si="47"/>
        <v>-2.278587564</v>
      </c>
    </row>
    <row r="903" spans="1:7" x14ac:dyDescent="0.2">
      <c r="A903" s="36">
        <v>-619</v>
      </c>
      <c r="B903" s="37">
        <v>-3.1423807750000001E-3</v>
      </c>
      <c r="C903" s="36">
        <v>23</v>
      </c>
      <c r="D903" s="37">
        <v>1.8452056260000001E-4</v>
      </c>
      <c r="E903" s="37">
        <f t="shared" si="45"/>
        <v>-49260.02</v>
      </c>
      <c r="F903" s="38">
        <f t="shared" si="46"/>
        <v>-49.260019999999997</v>
      </c>
      <c r="G903" s="38">
        <f t="shared" si="47"/>
        <v>-3.1423807749999999</v>
      </c>
    </row>
    <row r="904" spans="1:7" x14ac:dyDescent="0.2">
      <c r="A904" s="36">
        <v>-943</v>
      </c>
      <c r="B904" s="37">
        <v>-4.5987455699999999E-3</v>
      </c>
      <c r="C904" s="36">
        <v>23</v>
      </c>
      <c r="D904" s="37">
        <v>1.9225893190000001E-4</v>
      </c>
      <c r="E904" s="37">
        <f t="shared" si="45"/>
        <v>-75043.94</v>
      </c>
      <c r="F904" s="38">
        <f t="shared" si="46"/>
        <v>-75.043940000000006</v>
      </c>
      <c r="G904" s="38">
        <f t="shared" si="47"/>
        <v>-4.5987455700000002</v>
      </c>
    </row>
    <row r="905" spans="1:7" x14ac:dyDescent="0.2">
      <c r="A905" s="36">
        <v>-1585</v>
      </c>
      <c r="B905" s="37">
        <v>-7.4114880510000002E-3</v>
      </c>
      <c r="C905" s="36">
        <v>23</v>
      </c>
      <c r="D905" s="37">
        <v>1.069956399E-4</v>
      </c>
      <c r="E905" s="37">
        <f t="shared" si="45"/>
        <v>-126134.3</v>
      </c>
      <c r="F905" s="38">
        <f t="shared" si="46"/>
        <v>-126.1343</v>
      </c>
      <c r="G905" s="38">
        <f t="shared" si="47"/>
        <v>-7.4114880510000001</v>
      </c>
    </row>
    <row r="906" spans="1:7" x14ac:dyDescent="0.2">
      <c r="A906" s="36">
        <v>-2550</v>
      </c>
      <c r="B906" s="37">
        <v>-1.1445164690000001E-2</v>
      </c>
      <c r="C906" s="36">
        <v>23</v>
      </c>
      <c r="D906" s="37">
        <v>1.963910615E-4</v>
      </c>
      <c r="E906" s="37">
        <f t="shared" si="45"/>
        <v>-202929</v>
      </c>
      <c r="F906" s="38">
        <f t="shared" si="46"/>
        <v>-202.929</v>
      </c>
      <c r="G906" s="38">
        <f t="shared" si="47"/>
        <v>-11.44516469</v>
      </c>
    </row>
    <row r="907" spans="1:7" x14ac:dyDescent="0.2">
      <c r="A907" s="36">
        <v>-3860</v>
      </c>
      <c r="B907" s="37">
        <v>-1.6663857019999999E-2</v>
      </c>
      <c r="C907" s="36">
        <v>23</v>
      </c>
      <c r="D907" s="37">
        <v>1.161469827E-4</v>
      </c>
      <c r="E907" s="37">
        <f t="shared" si="45"/>
        <v>-307178.8</v>
      </c>
      <c r="F907" s="38">
        <f t="shared" si="46"/>
        <v>-307.17879999999997</v>
      </c>
      <c r="G907" s="38">
        <f t="shared" si="47"/>
        <v>-16.663857019999998</v>
      </c>
    </row>
    <row r="908" spans="1:7" x14ac:dyDescent="0.2">
      <c r="A908" s="36">
        <v>-5450</v>
      </c>
      <c r="B908" s="37">
        <v>-2.3207325809999999E-2</v>
      </c>
      <c r="C908" s="36">
        <v>23</v>
      </c>
      <c r="D908" s="37">
        <v>1.6415202150000001E-4</v>
      </c>
      <c r="E908" s="37">
        <f t="shared" si="45"/>
        <v>-433711</v>
      </c>
      <c r="F908" s="38">
        <f t="shared" si="46"/>
        <v>-433.71100000000001</v>
      </c>
      <c r="G908" s="38">
        <f t="shared" si="47"/>
        <v>-23.207325809999997</v>
      </c>
    </row>
    <row r="909" spans="1:7" x14ac:dyDescent="0.2">
      <c r="A909" s="36">
        <v>-6990</v>
      </c>
      <c r="B909" s="37">
        <v>-2.962402422E-2</v>
      </c>
      <c r="C909" s="36">
        <v>23</v>
      </c>
      <c r="D909" s="37">
        <v>1.557457899E-4</v>
      </c>
      <c r="E909" s="37">
        <f t="shared" si="45"/>
        <v>-556264.19999999995</v>
      </c>
      <c r="F909" s="38">
        <f t="shared" si="46"/>
        <v>-556.26419999999996</v>
      </c>
      <c r="G909" s="38">
        <f t="shared" si="47"/>
        <v>-29.624024219999999</v>
      </c>
    </row>
    <row r="910" spans="1:7" x14ac:dyDescent="0.2">
      <c r="A910" s="36">
        <v>-8460</v>
      </c>
      <c r="B910" s="37">
        <v>-3.5483193089999997E-2</v>
      </c>
      <c r="C910" s="36">
        <v>23</v>
      </c>
      <c r="D910" s="37">
        <v>2.7514455609999999E-4</v>
      </c>
      <c r="E910" s="37">
        <f t="shared" si="45"/>
        <v>-673246.79999999993</v>
      </c>
      <c r="F910" s="38">
        <f t="shared" si="46"/>
        <v>-673.24679999999989</v>
      </c>
      <c r="G910" s="38">
        <f t="shared" si="47"/>
        <v>-35.483193089999993</v>
      </c>
    </row>
    <row r="911" spans="1:7" x14ac:dyDescent="0.2">
      <c r="A911" s="36">
        <v>-7030</v>
      </c>
      <c r="B911" s="37">
        <v>-2.9745996779999999E-2</v>
      </c>
      <c r="C911" s="36">
        <v>23</v>
      </c>
      <c r="D911" s="37">
        <v>1.9155366719999999E-4</v>
      </c>
      <c r="E911" s="37">
        <f t="shared" si="45"/>
        <v>-559447.4</v>
      </c>
      <c r="F911" s="38">
        <f t="shared" si="46"/>
        <v>-559.44740000000002</v>
      </c>
      <c r="G911" s="38">
        <f t="shared" si="47"/>
        <v>-29.745996779999999</v>
      </c>
    </row>
    <row r="912" spans="1:7" x14ac:dyDescent="0.2">
      <c r="A912" s="36">
        <v>-5520</v>
      </c>
      <c r="B912" s="37">
        <v>-2.3522989460000001E-2</v>
      </c>
      <c r="C912" s="36">
        <v>23</v>
      </c>
      <c r="D912" s="37">
        <v>1.6539375219999999E-4</v>
      </c>
      <c r="E912" s="37">
        <f t="shared" si="45"/>
        <v>-439281.6</v>
      </c>
      <c r="F912" s="38">
        <f t="shared" si="46"/>
        <v>-439.28159999999997</v>
      </c>
      <c r="G912" s="38">
        <f t="shared" si="47"/>
        <v>-23.522989460000002</v>
      </c>
    </row>
    <row r="913" spans="1:7" x14ac:dyDescent="0.2">
      <c r="A913" s="36">
        <v>-3900</v>
      </c>
      <c r="B913" s="37">
        <v>-1.7079014409999999E-2</v>
      </c>
      <c r="C913" s="36">
        <v>23</v>
      </c>
      <c r="D913" s="37">
        <v>1.3779998210000001E-4</v>
      </c>
      <c r="E913" s="37">
        <f t="shared" si="45"/>
        <v>-310362</v>
      </c>
      <c r="F913" s="38">
        <f t="shared" si="46"/>
        <v>-310.36200000000002</v>
      </c>
      <c r="G913" s="38">
        <f t="shared" si="47"/>
        <v>-17.079014409999999</v>
      </c>
    </row>
    <row r="914" spans="1:7" x14ac:dyDescent="0.2">
      <c r="A914" s="36">
        <v>-2600</v>
      </c>
      <c r="B914" s="37">
        <v>-1.1794173579999999E-2</v>
      </c>
      <c r="C914" s="36">
        <v>23</v>
      </c>
      <c r="D914" s="37">
        <v>2.0435185050000001E-4</v>
      </c>
      <c r="E914" s="37">
        <f t="shared" si="45"/>
        <v>-206908</v>
      </c>
      <c r="F914" s="38">
        <f t="shared" si="46"/>
        <v>-206.90799999999999</v>
      </c>
      <c r="G914" s="38">
        <f t="shared" si="47"/>
        <v>-11.794173579999999</v>
      </c>
    </row>
    <row r="915" spans="1:7" x14ac:dyDescent="0.2">
      <c r="A915" s="36">
        <v>-1631</v>
      </c>
      <c r="B915" s="37">
        <v>-7.776390823E-3</v>
      </c>
      <c r="C915" s="36">
        <v>23</v>
      </c>
      <c r="D915" s="37">
        <v>1.955221521E-4</v>
      </c>
      <c r="E915" s="37">
        <f t="shared" si="45"/>
        <v>-129794.98</v>
      </c>
      <c r="F915" s="38">
        <f t="shared" si="46"/>
        <v>-129.79498000000001</v>
      </c>
      <c r="G915" s="38">
        <f t="shared" si="47"/>
        <v>-7.7763908229999998</v>
      </c>
    </row>
    <row r="916" spans="1:7" x14ac:dyDescent="0.2">
      <c r="A916" s="36">
        <v>-986</v>
      </c>
      <c r="B916" s="37">
        <v>-5.019063929E-3</v>
      </c>
      <c r="C916" s="36">
        <v>23</v>
      </c>
      <c r="D916" s="37">
        <v>1.542084519E-4</v>
      </c>
      <c r="E916" s="37">
        <f t="shared" si="45"/>
        <v>-78465.88</v>
      </c>
      <c r="F916" s="38">
        <f t="shared" si="46"/>
        <v>-78.465879999999999</v>
      </c>
      <c r="G916" s="38">
        <f t="shared" si="47"/>
        <v>-5.0190639289999996</v>
      </c>
    </row>
    <row r="917" spans="1:7" x14ac:dyDescent="0.2">
      <c r="A917" s="36">
        <v>-661</v>
      </c>
      <c r="B917" s="37">
        <v>-3.5697858890000001E-3</v>
      </c>
      <c r="C917" s="36">
        <v>23</v>
      </c>
      <c r="D917" s="37">
        <v>2.102465786E-4</v>
      </c>
      <c r="E917" s="37">
        <f t="shared" si="45"/>
        <v>-52602.38</v>
      </c>
      <c r="F917" s="38">
        <f t="shared" si="46"/>
        <v>-52.602379999999997</v>
      </c>
      <c r="G917" s="38">
        <f t="shared" si="47"/>
        <v>-3.5697858890000003</v>
      </c>
    </row>
    <row r="918" spans="1:7" x14ac:dyDescent="0.2">
      <c r="A918" s="36">
        <v>-501</v>
      </c>
      <c r="B918" s="37">
        <v>-2.8390731579999999E-3</v>
      </c>
      <c r="C918" s="36">
        <v>23</v>
      </c>
      <c r="D918" s="37">
        <v>1.797624426E-4</v>
      </c>
      <c r="E918" s="37">
        <f t="shared" si="45"/>
        <v>-39869.58</v>
      </c>
      <c r="F918" s="38">
        <f t="shared" si="46"/>
        <v>-39.869579999999999</v>
      </c>
      <c r="G918" s="38">
        <f t="shared" si="47"/>
        <v>-2.8390731579999997</v>
      </c>
    </row>
    <row r="919" spans="1:7" x14ac:dyDescent="0.2">
      <c r="A919" s="36">
        <v>-338</v>
      </c>
      <c r="B919" s="37">
        <v>-2.063154918E-3</v>
      </c>
      <c r="C919" s="36">
        <v>23</v>
      </c>
      <c r="D919" s="37">
        <v>1.139775372E-4</v>
      </c>
      <c r="E919" s="37">
        <f t="shared" si="45"/>
        <v>-26898.04</v>
      </c>
      <c r="F919" s="38">
        <f t="shared" si="46"/>
        <v>-26.898040000000002</v>
      </c>
      <c r="G919" s="38">
        <f t="shared" si="47"/>
        <v>-2.0631549179999999</v>
      </c>
    </row>
    <row r="920" spans="1:7" x14ac:dyDescent="0.2">
      <c r="A920" s="36">
        <v>-210</v>
      </c>
      <c r="B920" s="37">
        <v>-1.473450124E-3</v>
      </c>
      <c r="C920" s="36">
        <v>23</v>
      </c>
      <c r="D920" s="37">
        <v>2.3649569810000001E-4</v>
      </c>
      <c r="E920" s="37">
        <f t="shared" si="45"/>
        <v>-16711.8</v>
      </c>
      <c r="F920" s="38">
        <f t="shared" si="46"/>
        <v>-16.7118</v>
      </c>
      <c r="G920" s="38">
        <f t="shared" si="47"/>
        <v>-1.473450124</v>
      </c>
    </row>
    <row r="921" spans="1:7" x14ac:dyDescent="0.2">
      <c r="A921" s="36">
        <v>-111.7</v>
      </c>
      <c r="B921" s="37">
        <v>-9.4305255270000002E-4</v>
      </c>
      <c r="C921" s="36">
        <v>23</v>
      </c>
      <c r="D921" s="37">
        <v>1.824126167E-4</v>
      </c>
      <c r="E921" s="37">
        <f t="shared" si="45"/>
        <v>-8889.0859999999993</v>
      </c>
      <c r="F921" s="38">
        <f t="shared" si="46"/>
        <v>-8.8890859999999989</v>
      </c>
      <c r="G921" s="38">
        <f t="shared" si="47"/>
        <v>-0.94305255269999999</v>
      </c>
    </row>
    <row r="922" spans="1:7" x14ac:dyDescent="0.2">
      <c r="A922" s="36">
        <v>-22</v>
      </c>
      <c r="B922" s="37">
        <v>-3.4809416330000001E-4</v>
      </c>
      <c r="C922" s="36">
        <v>23</v>
      </c>
      <c r="D922" s="37">
        <v>1.5306237909999999E-4</v>
      </c>
      <c r="E922" s="37">
        <f t="shared" si="45"/>
        <v>-1750.76</v>
      </c>
      <c r="F922" s="38">
        <f t="shared" si="46"/>
        <v>-1.7507600000000001</v>
      </c>
      <c r="G922" s="38">
        <f t="shared" si="47"/>
        <v>-0.34809416329999998</v>
      </c>
    </row>
    <row r="923" spans="1:7" x14ac:dyDescent="0.2">
      <c r="A923" s="36">
        <v>0</v>
      </c>
      <c r="B923" s="37">
        <v>1.071595598E-4</v>
      </c>
      <c r="C923" s="36">
        <v>23</v>
      </c>
      <c r="D923" s="37">
        <v>1.8330398379999999E-4</v>
      </c>
      <c r="E923" s="37">
        <f t="shared" si="45"/>
        <v>0</v>
      </c>
      <c r="F923" s="38">
        <f t="shared" si="46"/>
        <v>0</v>
      </c>
      <c r="G923" s="38">
        <f t="shared" si="47"/>
        <v>0.1071595598</v>
      </c>
    </row>
    <row r="924" spans="1:7" x14ac:dyDescent="0.2">
      <c r="A924" s="36">
        <v>163.80000000000001</v>
      </c>
      <c r="B924" s="37">
        <v>7.3965559839999999E-4</v>
      </c>
      <c r="C924" s="36">
        <v>23</v>
      </c>
      <c r="D924" s="37">
        <v>1.3174777639999999E-4</v>
      </c>
      <c r="E924" s="37">
        <f t="shared" si="45"/>
        <v>13035.204</v>
      </c>
      <c r="F924" s="38">
        <f t="shared" si="46"/>
        <v>13.035204</v>
      </c>
      <c r="G924" s="38">
        <f t="shared" si="47"/>
        <v>0.73965559839999995</v>
      </c>
    </row>
    <row r="925" spans="1:7" x14ac:dyDescent="0.2">
      <c r="A925" s="36">
        <v>291</v>
      </c>
      <c r="B925" s="37">
        <v>1.521459093E-3</v>
      </c>
      <c r="C925" s="36">
        <v>23</v>
      </c>
      <c r="D925" s="37">
        <v>1.3372384329999999E-4</v>
      </c>
      <c r="E925" s="37">
        <f t="shared" si="45"/>
        <v>23157.78</v>
      </c>
      <c r="F925" s="38">
        <f t="shared" si="46"/>
        <v>23.157779999999999</v>
      </c>
      <c r="G925" s="38">
        <f t="shared" si="47"/>
        <v>1.521459093</v>
      </c>
    </row>
    <row r="926" spans="1:7" x14ac:dyDescent="0.2">
      <c r="A926" s="36">
        <v>452</v>
      </c>
      <c r="B926" s="37">
        <v>2.3678582509999999E-3</v>
      </c>
      <c r="C926" s="36">
        <v>23</v>
      </c>
      <c r="D926" s="37">
        <v>2.139829336E-4</v>
      </c>
      <c r="E926" s="37">
        <f t="shared" si="45"/>
        <v>35970.159999999996</v>
      </c>
      <c r="F926" s="38">
        <f t="shared" si="46"/>
        <v>35.970159999999993</v>
      </c>
      <c r="G926" s="38">
        <f t="shared" si="47"/>
        <v>2.3678582509999999</v>
      </c>
    </row>
    <row r="927" spans="1:7" x14ac:dyDescent="0.2">
      <c r="A927" s="36">
        <v>614</v>
      </c>
      <c r="B927" s="37">
        <v>3.0463158290000001E-3</v>
      </c>
      <c r="C927" s="36">
        <v>23</v>
      </c>
      <c r="D927" s="37">
        <v>2.4409604749999999E-4</v>
      </c>
      <c r="E927" s="37">
        <f t="shared" si="45"/>
        <v>48862.119999999995</v>
      </c>
      <c r="F927" s="38">
        <f t="shared" si="46"/>
        <v>48.862119999999997</v>
      </c>
      <c r="G927" s="38">
        <f t="shared" si="47"/>
        <v>3.0463158290000001</v>
      </c>
    </row>
    <row r="928" spans="1:7" x14ac:dyDescent="0.2">
      <c r="A928" s="36">
        <v>936</v>
      </c>
      <c r="B928" s="37">
        <v>4.6003516630000003E-3</v>
      </c>
      <c r="C928" s="36">
        <v>23</v>
      </c>
      <c r="D928" s="37">
        <v>2.0074254859999999E-4</v>
      </c>
      <c r="E928" s="37">
        <f t="shared" si="45"/>
        <v>74486.880000000005</v>
      </c>
      <c r="F928" s="38">
        <f t="shared" si="46"/>
        <v>74.486879999999999</v>
      </c>
      <c r="G928" s="38">
        <f t="shared" si="47"/>
        <v>4.6003516630000005</v>
      </c>
    </row>
    <row r="929" spans="1:7" x14ac:dyDescent="0.2">
      <c r="A929" s="36">
        <v>1578</v>
      </c>
      <c r="B929" s="37">
        <v>7.4747920910000001E-3</v>
      </c>
      <c r="C929" s="36">
        <v>23</v>
      </c>
      <c r="D929" s="37">
        <v>2.10119295E-4</v>
      </c>
      <c r="E929" s="37">
        <f t="shared" si="45"/>
        <v>125577.23999999999</v>
      </c>
      <c r="F929" s="38">
        <f t="shared" si="46"/>
        <v>125.57723999999999</v>
      </c>
      <c r="G929" s="38">
        <f t="shared" si="47"/>
        <v>7.4747920910000003</v>
      </c>
    </row>
    <row r="930" spans="1:7" x14ac:dyDescent="0.2">
      <c r="A930" s="36">
        <v>2530</v>
      </c>
      <c r="B930" s="37">
        <v>1.1440568220000001E-2</v>
      </c>
      <c r="C930" s="36">
        <v>23</v>
      </c>
      <c r="D930" s="37">
        <v>1.3292611770000001E-4</v>
      </c>
      <c r="E930" s="37">
        <f t="shared" si="45"/>
        <v>201337.4</v>
      </c>
      <c r="F930" s="38">
        <f t="shared" si="46"/>
        <v>201.3374</v>
      </c>
      <c r="G930" s="38">
        <f t="shared" si="47"/>
        <v>11.440568220000001</v>
      </c>
    </row>
    <row r="931" spans="1:7" x14ac:dyDescent="0.2">
      <c r="A931" s="36">
        <v>3820</v>
      </c>
      <c r="B931" s="37">
        <v>1.6698655989999998E-2</v>
      </c>
      <c r="C931" s="36">
        <v>23</v>
      </c>
      <c r="D931" s="37">
        <v>1.913696707E-4</v>
      </c>
      <c r="E931" s="37">
        <f t="shared" si="45"/>
        <v>303995.59999999998</v>
      </c>
      <c r="F931" s="38">
        <f t="shared" si="46"/>
        <v>303.99559999999997</v>
      </c>
      <c r="G931" s="38">
        <f t="shared" si="47"/>
        <v>16.698655989999999</v>
      </c>
    </row>
    <row r="932" spans="1:7" x14ac:dyDescent="0.2">
      <c r="A932" s="36">
        <v>5430</v>
      </c>
      <c r="B932" s="37">
        <v>2.3193141350000002E-2</v>
      </c>
      <c r="C932" s="36">
        <v>23</v>
      </c>
      <c r="D932" s="37">
        <v>1.248096109E-4</v>
      </c>
      <c r="E932" s="37">
        <f t="shared" si="45"/>
        <v>432119.39999999997</v>
      </c>
      <c r="F932" s="38">
        <f t="shared" si="46"/>
        <v>432.11939999999998</v>
      </c>
      <c r="G932" s="38">
        <f t="shared" si="47"/>
        <v>23.193141350000001</v>
      </c>
    </row>
    <row r="933" spans="1:7" x14ac:dyDescent="0.2">
      <c r="A933" s="36">
        <v>6960</v>
      </c>
      <c r="B933" s="37">
        <v>2.9490923620000001E-2</v>
      </c>
      <c r="C933" s="36">
        <v>23</v>
      </c>
      <c r="D933" s="37">
        <v>1.9558708359999999E-4</v>
      </c>
      <c r="E933" s="37">
        <f t="shared" si="45"/>
        <v>553876.79999999993</v>
      </c>
      <c r="F933" s="38">
        <f t="shared" si="46"/>
        <v>553.87679999999989</v>
      </c>
      <c r="G933" s="38">
        <f t="shared" si="47"/>
        <v>29.49092362</v>
      </c>
    </row>
    <row r="934" spans="1:7" x14ac:dyDescent="0.2">
      <c r="A934" s="36">
        <v>8430</v>
      </c>
      <c r="B934" s="37">
        <v>3.5404659929999999E-2</v>
      </c>
      <c r="C934" s="36">
        <v>23</v>
      </c>
      <c r="D934" s="37">
        <v>1.2840989299999999E-4</v>
      </c>
      <c r="E934" s="37">
        <f t="shared" si="45"/>
        <v>670859.4</v>
      </c>
      <c r="F934" s="38">
        <f t="shared" si="46"/>
        <v>670.85940000000005</v>
      </c>
      <c r="G934" s="38">
        <f t="shared" si="47"/>
        <v>35.404659930000001</v>
      </c>
    </row>
    <row r="937" spans="1:7" x14ac:dyDescent="0.2">
      <c r="A937" s="36" t="s">
        <v>285</v>
      </c>
      <c r="B937" s="36" t="s">
        <v>286</v>
      </c>
    </row>
    <row r="939" spans="1:7" x14ac:dyDescent="0.2">
      <c r="A939" s="36" t="s">
        <v>311</v>
      </c>
    </row>
    <row r="940" spans="1:7" s="55" customFormat="1" ht="33.75" customHeight="1" x14ac:dyDescent="0.25">
      <c r="A940" s="55" t="s">
        <v>305</v>
      </c>
      <c r="B940" s="55" t="s">
        <v>306</v>
      </c>
      <c r="C940" s="55" t="s">
        <v>307</v>
      </c>
      <c r="D940" s="55" t="s">
        <v>251</v>
      </c>
      <c r="E940" s="41" t="s">
        <v>308</v>
      </c>
      <c r="F940" s="42" t="s">
        <v>321</v>
      </c>
      <c r="G940" s="42" t="s">
        <v>322</v>
      </c>
    </row>
    <row r="941" spans="1:7" x14ac:dyDescent="0.2">
      <c r="A941" s="36">
        <v>0</v>
      </c>
      <c r="B941" s="37">
        <v>1.511702627E-4</v>
      </c>
      <c r="C941" s="36">
        <v>23</v>
      </c>
      <c r="D941" s="37">
        <v>1.3248294840000001E-4</v>
      </c>
      <c r="E941" s="37">
        <f t="shared" ref="E941:E986" si="48">A941*79.58</f>
        <v>0</v>
      </c>
      <c r="F941" s="38">
        <f t="shared" ref="F941:F986" si="49">E941/1000</f>
        <v>0</v>
      </c>
      <c r="G941" s="38">
        <f t="shared" ref="G941:G986" si="50">B941*1000</f>
        <v>0.1511702627</v>
      </c>
    </row>
    <row r="942" spans="1:7" x14ac:dyDescent="0.2">
      <c r="A942" s="36">
        <v>50</v>
      </c>
      <c r="B942" s="37">
        <v>3.522601864E-4</v>
      </c>
      <c r="C942" s="36">
        <v>23</v>
      </c>
      <c r="D942" s="37">
        <v>1.383530481E-4</v>
      </c>
      <c r="E942" s="37">
        <f t="shared" si="48"/>
        <v>3979</v>
      </c>
      <c r="F942" s="38">
        <f t="shared" si="49"/>
        <v>3.9790000000000001</v>
      </c>
      <c r="G942" s="38">
        <f t="shared" si="50"/>
        <v>0.35226018640000001</v>
      </c>
    </row>
    <row r="943" spans="1:7" x14ac:dyDescent="0.2">
      <c r="A943" s="36">
        <v>100</v>
      </c>
      <c r="B943" s="37">
        <v>5.5729764850000001E-4</v>
      </c>
      <c r="C943" s="36">
        <v>23</v>
      </c>
      <c r="D943" s="37">
        <v>5.6156615779999998E-5</v>
      </c>
      <c r="E943" s="37">
        <f t="shared" si="48"/>
        <v>7958</v>
      </c>
      <c r="F943" s="38">
        <f t="shared" si="49"/>
        <v>7.9580000000000002</v>
      </c>
      <c r="G943" s="38">
        <f t="shared" si="50"/>
        <v>0.55729764849999996</v>
      </c>
    </row>
    <row r="944" spans="1:7" x14ac:dyDescent="0.2">
      <c r="A944" s="36">
        <v>200</v>
      </c>
      <c r="B944" s="37">
        <v>9.4714048220000005E-4</v>
      </c>
      <c r="C944" s="36">
        <v>23</v>
      </c>
      <c r="D944" s="37">
        <v>7.7462832309999999E-5</v>
      </c>
      <c r="E944" s="37">
        <f t="shared" si="48"/>
        <v>15916</v>
      </c>
      <c r="F944" s="38">
        <f t="shared" si="49"/>
        <v>15.916</v>
      </c>
      <c r="G944" s="38">
        <f t="shared" si="50"/>
        <v>0.94714048220000002</v>
      </c>
    </row>
    <row r="945" spans="1:7" x14ac:dyDescent="0.2">
      <c r="A945" s="36">
        <v>400</v>
      </c>
      <c r="B945" s="37">
        <v>1.713905959E-3</v>
      </c>
      <c r="C945" s="36">
        <v>23</v>
      </c>
      <c r="D945" s="37">
        <v>1.284722883E-4</v>
      </c>
      <c r="E945" s="37">
        <f t="shared" si="48"/>
        <v>31832</v>
      </c>
      <c r="F945" s="38">
        <f t="shared" si="49"/>
        <v>31.832000000000001</v>
      </c>
      <c r="G945" s="38">
        <f t="shared" si="50"/>
        <v>1.7139059590000001</v>
      </c>
    </row>
    <row r="946" spans="1:7" x14ac:dyDescent="0.2">
      <c r="A946" s="36">
        <v>800</v>
      </c>
      <c r="B946" s="37">
        <v>3.2036634540000002E-3</v>
      </c>
      <c r="C946" s="36">
        <v>23</v>
      </c>
      <c r="D946" s="37">
        <v>8.5874199899999993E-5</v>
      </c>
      <c r="E946" s="37">
        <f t="shared" si="48"/>
        <v>63664</v>
      </c>
      <c r="F946" s="38">
        <f t="shared" si="49"/>
        <v>63.664000000000001</v>
      </c>
      <c r="G946" s="38">
        <f t="shared" si="50"/>
        <v>3.203663454</v>
      </c>
    </row>
    <row r="947" spans="1:7" x14ac:dyDescent="0.2">
      <c r="A947" s="36">
        <v>1400</v>
      </c>
      <c r="B947" s="37">
        <v>5.3731518379999997E-3</v>
      </c>
      <c r="C947" s="36">
        <v>23</v>
      </c>
      <c r="D947" s="37">
        <v>9.6657522809999997E-5</v>
      </c>
      <c r="E947" s="37">
        <f t="shared" si="48"/>
        <v>111412</v>
      </c>
      <c r="F947" s="38">
        <f t="shared" si="49"/>
        <v>111.41200000000001</v>
      </c>
      <c r="G947" s="38">
        <f t="shared" si="50"/>
        <v>5.3731518380000001</v>
      </c>
    </row>
    <row r="948" spans="1:7" x14ac:dyDescent="0.2">
      <c r="A948" s="36">
        <v>2200</v>
      </c>
      <c r="B948" s="37">
        <v>8.3798542559999998E-3</v>
      </c>
      <c r="C948" s="36">
        <v>23</v>
      </c>
      <c r="D948" s="37">
        <v>1.184720458E-4</v>
      </c>
      <c r="E948" s="37">
        <f t="shared" si="48"/>
        <v>175076</v>
      </c>
      <c r="F948" s="38">
        <f t="shared" si="49"/>
        <v>175.07599999999999</v>
      </c>
      <c r="G948" s="38">
        <f t="shared" si="50"/>
        <v>8.3798542559999998</v>
      </c>
    </row>
    <row r="949" spans="1:7" x14ac:dyDescent="0.2">
      <c r="A949" s="36">
        <v>3000</v>
      </c>
      <c r="B949" s="37">
        <v>1.149029501E-2</v>
      </c>
      <c r="C949" s="36">
        <v>23</v>
      </c>
      <c r="D949" s="37">
        <v>1.3070749830000001E-4</v>
      </c>
      <c r="E949" s="37">
        <f t="shared" si="48"/>
        <v>238740</v>
      </c>
      <c r="F949" s="38">
        <f t="shared" si="49"/>
        <v>238.74</v>
      </c>
      <c r="G949" s="38">
        <f t="shared" si="50"/>
        <v>11.490295010000001</v>
      </c>
    </row>
    <row r="950" spans="1:7" x14ac:dyDescent="0.2">
      <c r="A950" s="36">
        <v>3900</v>
      </c>
      <c r="B950" s="37">
        <v>1.467321238E-2</v>
      </c>
      <c r="C950" s="36">
        <v>23</v>
      </c>
      <c r="D950" s="37">
        <v>8.8105862589999995E-5</v>
      </c>
      <c r="E950" s="37">
        <f t="shared" si="48"/>
        <v>310362</v>
      </c>
      <c r="F950" s="38">
        <f t="shared" si="49"/>
        <v>310.36200000000002</v>
      </c>
      <c r="G950" s="38">
        <f t="shared" si="50"/>
        <v>14.673212380000001</v>
      </c>
    </row>
    <row r="951" spans="1:7" x14ac:dyDescent="0.2">
      <c r="A951" s="36">
        <v>3000</v>
      </c>
      <c r="B951" s="37">
        <v>1.0873256370000001E-2</v>
      </c>
      <c r="C951" s="36">
        <v>23</v>
      </c>
      <c r="D951" s="37">
        <v>1.1765992629999999E-4</v>
      </c>
      <c r="E951" s="37">
        <f t="shared" si="48"/>
        <v>238740</v>
      </c>
      <c r="F951" s="38">
        <f t="shared" si="49"/>
        <v>238.74</v>
      </c>
      <c r="G951" s="38">
        <f t="shared" si="50"/>
        <v>10.87325637</v>
      </c>
    </row>
    <row r="952" spans="1:7" x14ac:dyDescent="0.2">
      <c r="A952" s="36">
        <v>2200</v>
      </c>
      <c r="B952" s="37">
        <v>8.1404386550000003E-3</v>
      </c>
      <c r="C952" s="36">
        <v>23</v>
      </c>
      <c r="D952" s="37">
        <v>1.0973993690000001E-4</v>
      </c>
      <c r="E952" s="37">
        <f t="shared" si="48"/>
        <v>175076</v>
      </c>
      <c r="F952" s="38">
        <f t="shared" si="49"/>
        <v>175.07599999999999</v>
      </c>
      <c r="G952" s="38">
        <f t="shared" si="50"/>
        <v>8.1404386550000005</v>
      </c>
    </row>
    <row r="953" spans="1:7" x14ac:dyDescent="0.2">
      <c r="A953" s="36">
        <v>1400</v>
      </c>
      <c r="B953" s="37">
        <v>5.2533469210000001E-3</v>
      </c>
      <c r="C953" s="36">
        <v>23</v>
      </c>
      <c r="D953" s="37">
        <v>7.2003958850000004E-5</v>
      </c>
      <c r="E953" s="37">
        <f t="shared" si="48"/>
        <v>111412</v>
      </c>
      <c r="F953" s="38">
        <f t="shared" si="49"/>
        <v>111.41200000000001</v>
      </c>
      <c r="G953" s="38">
        <f t="shared" si="50"/>
        <v>5.2533469210000003</v>
      </c>
    </row>
    <row r="954" spans="1:7" x14ac:dyDescent="0.2">
      <c r="A954" s="36">
        <v>800</v>
      </c>
      <c r="B954" s="37">
        <v>3.1220234610000001E-3</v>
      </c>
      <c r="C954" s="36">
        <v>23</v>
      </c>
      <c r="D954" s="37">
        <v>7.9334306790000003E-5</v>
      </c>
      <c r="E954" s="37">
        <f t="shared" si="48"/>
        <v>63664</v>
      </c>
      <c r="F954" s="38">
        <f t="shared" si="49"/>
        <v>63.664000000000001</v>
      </c>
      <c r="G954" s="38">
        <f t="shared" si="50"/>
        <v>3.1220234609999999</v>
      </c>
    </row>
    <row r="955" spans="1:7" x14ac:dyDescent="0.2">
      <c r="A955" s="36">
        <v>400</v>
      </c>
      <c r="B955" s="37">
        <v>1.650010693E-3</v>
      </c>
      <c r="C955" s="36">
        <v>23</v>
      </c>
      <c r="D955" s="37">
        <v>6.955884606E-5</v>
      </c>
      <c r="E955" s="37">
        <f t="shared" si="48"/>
        <v>31832</v>
      </c>
      <c r="F955" s="38">
        <f t="shared" si="49"/>
        <v>31.832000000000001</v>
      </c>
      <c r="G955" s="38">
        <f t="shared" si="50"/>
        <v>1.650010693</v>
      </c>
    </row>
    <row r="956" spans="1:7" x14ac:dyDescent="0.2">
      <c r="A956" s="36">
        <v>200</v>
      </c>
      <c r="B956" s="37">
        <v>9.47330739E-4</v>
      </c>
      <c r="C956" s="36">
        <v>23</v>
      </c>
      <c r="D956" s="37">
        <v>1.256759451E-4</v>
      </c>
      <c r="E956" s="37">
        <f t="shared" si="48"/>
        <v>15916</v>
      </c>
      <c r="F956" s="38">
        <f t="shared" si="49"/>
        <v>15.916</v>
      </c>
      <c r="G956" s="38">
        <f t="shared" si="50"/>
        <v>0.94733073899999998</v>
      </c>
    </row>
    <row r="957" spans="1:7" x14ac:dyDescent="0.2">
      <c r="A957" s="36">
        <v>100</v>
      </c>
      <c r="B957" s="37">
        <v>5.168067947E-4</v>
      </c>
      <c r="C957" s="36">
        <v>23</v>
      </c>
      <c r="D957" s="37">
        <v>1.4970008609999999E-4</v>
      </c>
      <c r="E957" s="37">
        <f t="shared" si="48"/>
        <v>7958</v>
      </c>
      <c r="F957" s="38">
        <f t="shared" si="49"/>
        <v>7.9580000000000002</v>
      </c>
      <c r="G957" s="38">
        <f t="shared" si="50"/>
        <v>0.51680679470000002</v>
      </c>
    </row>
    <row r="958" spans="1:7" x14ac:dyDescent="0.2">
      <c r="A958" s="36">
        <v>50</v>
      </c>
      <c r="B958" s="37">
        <v>3.351051126E-4</v>
      </c>
      <c r="C958" s="36">
        <v>23</v>
      </c>
      <c r="D958" s="37">
        <v>8.3894592529999994E-5</v>
      </c>
      <c r="E958" s="37">
        <f t="shared" si="48"/>
        <v>3979</v>
      </c>
      <c r="F958" s="38">
        <f t="shared" si="49"/>
        <v>3.9790000000000001</v>
      </c>
      <c r="G958" s="38">
        <f t="shared" si="50"/>
        <v>0.33510511259999998</v>
      </c>
    </row>
    <row r="959" spans="1:7" x14ac:dyDescent="0.2">
      <c r="A959" s="36">
        <v>0</v>
      </c>
      <c r="B959" s="37">
        <v>1.4569441049999999E-4</v>
      </c>
      <c r="C959" s="36">
        <v>23</v>
      </c>
      <c r="D959" s="37">
        <v>1.2456464590000001E-4</v>
      </c>
      <c r="E959" s="37">
        <f t="shared" si="48"/>
        <v>0</v>
      </c>
      <c r="F959" s="38">
        <f t="shared" si="49"/>
        <v>0</v>
      </c>
      <c r="G959" s="38">
        <f t="shared" si="50"/>
        <v>0.14569441049999998</v>
      </c>
    </row>
    <row r="960" spans="1:7" x14ac:dyDescent="0.2">
      <c r="A960" s="36">
        <v>-50</v>
      </c>
      <c r="B960" s="37">
        <v>-6.3862983469999997E-5</v>
      </c>
      <c r="C960" s="36">
        <v>23</v>
      </c>
      <c r="D960" s="37">
        <v>9.3329958859999999E-5</v>
      </c>
      <c r="E960" s="37">
        <f t="shared" si="48"/>
        <v>-3979</v>
      </c>
      <c r="F960" s="38">
        <f t="shared" si="49"/>
        <v>-3.9790000000000001</v>
      </c>
      <c r="G960" s="38">
        <f t="shared" si="50"/>
        <v>-6.3862983469999995E-2</v>
      </c>
    </row>
    <row r="961" spans="1:7" x14ac:dyDescent="0.2">
      <c r="A961" s="36">
        <v>-100</v>
      </c>
      <c r="B961" s="37">
        <v>-2.9799447510000002E-4</v>
      </c>
      <c r="C961" s="36">
        <v>23</v>
      </c>
      <c r="D961" s="37">
        <v>1.5365631919999999E-4</v>
      </c>
      <c r="E961" s="37">
        <f t="shared" si="48"/>
        <v>-7958</v>
      </c>
      <c r="F961" s="38">
        <f t="shared" si="49"/>
        <v>-7.9580000000000002</v>
      </c>
      <c r="G961" s="38">
        <f t="shared" si="50"/>
        <v>-0.29799447510000004</v>
      </c>
    </row>
    <row r="962" spans="1:7" x14ac:dyDescent="0.2">
      <c r="A962" s="36">
        <v>-200</v>
      </c>
      <c r="B962" s="37">
        <v>-7.000101995E-4</v>
      </c>
      <c r="C962" s="36">
        <v>23</v>
      </c>
      <c r="D962" s="37">
        <v>1.178740566E-4</v>
      </c>
      <c r="E962" s="37">
        <f t="shared" si="48"/>
        <v>-15916</v>
      </c>
      <c r="F962" s="38">
        <f t="shared" si="49"/>
        <v>-15.916</v>
      </c>
      <c r="G962" s="38">
        <f t="shared" si="50"/>
        <v>-0.70001019949999999</v>
      </c>
    </row>
    <row r="963" spans="1:7" x14ac:dyDescent="0.2">
      <c r="A963" s="36">
        <v>-400</v>
      </c>
      <c r="B963" s="37">
        <v>-1.470501959E-3</v>
      </c>
      <c r="C963" s="36">
        <v>23</v>
      </c>
      <c r="D963" s="37">
        <v>1.631729139E-4</v>
      </c>
      <c r="E963" s="37">
        <f t="shared" si="48"/>
        <v>-31832</v>
      </c>
      <c r="F963" s="38">
        <f t="shared" si="49"/>
        <v>-31.832000000000001</v>
      </c>
      <c r="G963" s="38">
        <f t="shared" si="50"/>
        <v>-1.4705019589999999</v>
      </c>
    </row>
    <row r="964" spans="1:7" x14ac:dyDescent="0.2">
      <c r="A964" s="36">
        <v>-800</v>
      </c>
      <c r="B964" s="37">
        <v>-2.9072200470000001E-3</v>
      </c>
      <c r="C964" s="36">
        <v>23</v>
      </c>
      <c r="D964" s="37">
        <v>1.3721587919999999E-4</v>
      </c>
      <c r="E964" s="37">
        <f t="shared" si="48"/>
        <v>-63664</v>
      </c>
      <c r="F964" s="38">
        <f t="shared" si="49"/>
        <v>-63.664000000000001</v>
      </c>
      <c r="G964" s="38">
        <f t="shared" si="50"/>
        <v>-2.907220047</v>
      </c>
    </row>
    <row r="965" spans="1:7" x14ac:dyDescent="0.2">
      <c r="A965" s="36">
        <v>-1400</v>
      </c>
      <c r="B965" s="37">
        <v>-5.0579936540000002E-3</v>
      </c>
      <c r="C965" s="36">
        <v>23</v>
      </c>
      <c r="D965" s="37">
        <v>1.1052568399999999E-4</v>
      </c>
      <c r="E965" s="37">
        <f t="shared" si="48"/>
        <v>-111412</v>
      </c>
      <c r="F965" s="38">
        <f t="shared" si="49"/>
        <v>-111.41200000000001</v>
      </c>
      <c r="G965" s="38">
        <f t="shared" si="50"/>
        <v>-5.0579936540000006</v>
      </c>
    </row>
    <row r="966" spans="1:7" x14ac:dyDescent="0.2">
      <c r="A966" s="36">
        <v>-2200</v>
      </c>
      <c r="B966" s="37">
        <v>-7.9196939820000006E-3</v>
      </c>
      <c r="C966" s="36">
        <v>23</v>
      </c>
      <c r="D966" s="37">
        <v>5.6842248740000001E-5</v>
      </c>
      <c r="E966" s="37">
        <f t="shared" si="48"/>
        <v>-175076</v>
      </c>
      <c r="F966" s="38">
        <f t="shared" si="49"/>
        <v>-175.07599999999999</v>
      </c>
      <c r="G966" s="38">
        <f t="shared" si="50"/>
        <v>-7.919693982000001</v>
      </c>
    </row>
    <row r="967" spans="1:7" x14ac:dyDescent="0.2">
      <c r="A967" s="36">
        <v>-3000</v>
      </c>
      <c r="B967" s="37">
        <v>-1.071155235E-2</v>
      </c>
      <c r="C967" s="36">
        <v>23</v>
      </c>
      <c r="D967" s="37">
        <v>8.60846243E-5</v>
      </c>
      <c r="E967" s="37">
        <f t="shared" si="48"/>
        <v>-238740</v>
      </c>
      <c r="F967" s="38">
        <f t="shared" si="49"/>
        <v>-238.74</v>
      </c>
      <c r="G967" s="38">
        <f t="shared" si="50"/>
        <v>-10.71155235</v>
      </c>
    </row>
    <row r="968" spans="1:7" x14ac:dyDescent="0.2">
      <c r="A968" s="36">
        <v>-3900</v>
      </c>
      <c r="B968" s="37">
        <v>-1.3886815530000001E-2</v>
      </c>
      <c r="C968" s="36">
        <v>23</v>
      </c>
      <c r="D968" s="37">
        <v>8.1395731020000002E-5</v>
      </c>
      <c r="E968" s="37">
        <f t="shared" si="48"/>
        <v>-310362</v>
      </c>
      <c r="F968" s="38">
        <f t="shared" si="49"/>
        <v>-310.36200000000002</v>
      </c>
      <c r="G968" s="38">
        <f t="shared" si="50"/>
        <v>-13.886815530000002</v>
      </c>
    </row>
    <row r="969" spans="1:7" x14ac:dyDescent="0.2">
      <c r="A969" s="36">
        <v>-3000</v>
      </c>
      <c r="B969" s="37">
        <v>-1.0589115099999999E-2</v>
      </c>
      <c r="C969" s="36">
        <v>23</v>
      </c>
      <c r="D969" s="37">
        <v>6.6472063369999999E-5</v>
      </c>
      <c r="E969" s="37">
        <f t="shared" si="48"/>
        <v>-238740</v>
      </c>
      <c r="F969" s="38">
        <f t="shared" si="49"/>
        <v>-238.74</v>
      </c>
      <c r="G969" s="38">
        <f t="shared" si="50"/>
        <v>-10.589115099999999</v>
      </c>
    </row>
    <row r="970" spans="1:7" x14ac:dyDescent="0.2">
      <c r="A970" s="36">
        <v>-2200</v>
      </c>
      <c r="B970" s="37">
        <v>-7.6626300970000002E-3</v>
      </c>
      <c r="C970" s="36">
        <v>24</v>
      </c>
      <c r="D970" s="37">
        <v>1.1059037699999999E-4</v>
      </c>
      <c r="E970" s="37">
        <f t="shared" si="48"/>
        <v>-175076</v>
      </c>
      <c r="F970" s="38">
        <f t="shared" si="49"/>
        <v>-175.07599999999999</v>
      </c>
      <c r="G970" s="38">
        <f t="shared" si="50"/>
        <v>-7.6626300970000001</v>
      </c>
    </row>
    <row r="971" spans="1:7" x14ac:dyDescent="0.2">
      <c r="A971" s="36">
        <v>-1400</v>
      </c>
      <c r="B971" s="37">
        <v>-4.9457015150000004E-3</v>
      </c>
      <c r="C971" s="36">
        <v>24</v>
      </c>
      <c r="D971" s="37">
        <v>1.06214718E-4</v>
      </c>
      <c r="E971" s="37">
        <f t="shared" si="48"/>
        <v>-111412</v>
      </c>
      <c r="F971" s="38">
        <f t="shared" si="49"/>
        <v>-111.41200000000001</v>
      </c>
      <c r="G971" s="38">
        <f t="shared" si="50"/>
        <v>-4.9457015150000005</v>
      </c>
    </row>
    <row r="972" spans="1:7" x14ac:dyDescent="0.2">
      <c r="A972" s="36">
        <v>-800</v>
      </c>
      <c r="B972" s="37">
        <v>-2.9188431660000002E-3</v>
      </c>
      <c r="C972" s="36">
        <v>24</v>
      </c>
      <c r="D972" s="37">
        <v>8.9767996970000001E-5</v>
      </c>
      <c r="E972" s="37">
        <f t="shared" si="48"/>
        <v>-63664</v>
      </c>
      <c r="F972" s="38">
        <f t="shared" si="49"/>
        <v>-63.664000000000001</v>
      </c>
      <c r="G972" s="38">
        <f t="shared" si="50"/>
        <v>-2.9188431660000003</v>
      </c>
    </row>
    <row r="973" spans="1:7" x14ac:dyDescent="0.2">
      <c r="A973" s="36">
        <v>-400</v>
      </c>
      <c r="B973" s="37">
        <v>-1.580270804E-3</v>
      </c>
      <c r="C973" s="36">
        <v>24</v>
      </c>
      <c r="D973" s="37">
        <v>1.078735103E-4</v>
      </c>
      <c r="E973" s="37">
        <f t="shared" si="48"/>
        <v>-31832</v>
      </c>
      <c r="F973" s="38">
        <f t="shared" si="49"/>
        <v>-31.832000000000001</v>
      </c>
      <c r="G973" s="38">
        <f t="shared" si="50"/>
        <v>-1.580270804</v>
      </c>
    </row>
    <row r="974" spans="1:7" x14ac:dyDescent="0.2">
      <c r="A974" s="36">
        <v>-200</v>
      </c>
      <c r="B974" s="37">
        <v>-8.6656003679999995E-4</v>
      </c>
      <c r="C974" s="36">
        <v>24</v>
      </c>
      <c r="D974" s="37">
        <v>1.005924695E-4</v>
      </c>
      <c r="E974" s="37">
        <f t="shared" si="48"/>
        <v>-15916</v>
      </c>
      <c r="F974" s="38">
        <f t="shared" si="49"/>
        <v>-15.916</v>
      </c>
      <c r="G974" s="38">
        <f t="shared" si="50"/>
        <v>-0.86656003679999993</v>
      </c>
    </row>
    <row r="975" spans="1:7" x14ac:dyDescent="0.2">
      <c r="A975" s="36">
        <v>-100</v>
      </c>
      <c r="B975" s="37">
        <v>-5.2376565800000001E-4</v>
      </c>
      <c r="C975" s="36">
        <v>24</v>
      </c>
      <c r="D975" s="37">
        <v>9.4086560429999994E-5</v>
      </c>
      <c r="E975" s="37">
        <f t="shared" si="48"/>
        <v>-7958</v>
      </c>
      <c r="F975" s="38">
        <f t="shared" si="49"/>
        <v>-7.9580000000000002</v>
      </c>
      <c r="G975" s="38">
        <f t="shared" si="50"/>
        <v>-0.52376565799999997</v>
      </c>
    </row>
    <row r="976" spans="1:7" x14ac:dyDescent="0.2">
      <c r="A976" s="36">
        <v>-50</v>
      </c>
      <c r="B976" s="37">
        <v>-3.3342430170000002E-4</v>
      </c>
      <c r="C976" s="36">
        <v>24</v>
      </c>
      <c r="D976" s="37">
        <v>1.161644319E-4</v>
      </c>
      <c r="E976" s="37">
        <f t="shared" si="48"/>
        <v>-3979</v>
      </c>
      <c r="F976" s="38">
        <f t="shared" si="49"/>
        <v>-3.9790000000000001</v>
      </c>
      <c r="G976" s="38">
        <f t="shared" si="50"/>
        <v>-0.33342430170000004</v>
      </c>
    </row>
    <row r="977" spans="1:7" x14ac:dyDescent="0.2">
      <c r="A977" s="36">
        <v>0</v>
      </c>
      <c r="B977" s="37">
        <v>-1.2996109489999999E-4</v>
      </c>
      <c r="C977" s="36">
        <v>24</v>
      </c>
      <c r="D977" s="37">
        <v>6.5731480479999996E-5</v>
      </c>
      <c r="E977" s="37">
        <f t="shared" si="48"/>
        <v>0</v>
      </c>
      <c r="F977" s="38">
        <f t="shared" si="49"/>
        <v>0</v>
      </c>
      <c r="G977" s="38">
        <f t="shared" si="50"/>
        <v>-0.12996109489999999</v>
      </c>
    </row>
    <row r="978" spans="1:7" x14ac:dyDescent="0.2">
      <c r="A978" s="36">
        <v>50</v>
      </c>
      <c r="B978" s="37">
        <v>7.6791704060000002E-5</v>
      </c>
      <c r="C978" s="36">
        <v>24</v>
      </c>
      <c r="D978" s="37">
        <v>9.3431777679999994E-5</v>
      </c>
      <c r="E978" s="37">
        <f t="shared" si="48"/>
        <v>3979</v>
      </c>
      <c r="F978" s="38">
        <f t="shared" si="49"/>
        <v>3.9790000000000001</v>
      </c>
      <c r="G978" s="38">
        <f t="shared" si="50"/>
        <v>7.6791704060000007E-2</v>
      </c>
    </row>
    <row r="979" spans="1:7" x14ac:dyDescent="0.2">
      <c r="A979" s="36">
        <v>100</v>
      </c>
      <c r="B979" s="37">
        <v>2.8100964039999999E-4</v>
      </c>
      <c r="C979" s="36">
        <v>24</v>
      </c>
      <c r="D979" s="37">
        <v>9.0067571869999994E-5</v>
      </c>
      <c r="E979" s="37">
        <f t="shared" si="48"/>
        <v>7958</v>
      </c>
      <c r="F979" s="38">
        <f t="shared" si="49"/>
        <v>7.9580000000000002</v>
      </c>
      <c r="G979" s="38">
        <f t="shared" si="50"/>
        <v>0.28100964039999998</v>
      </c>
    </row>
    <row r="980" spans="1:7" x14ac:dyDescent="0.2">
      <c r="A980" s="36">
        <v>200</v>
      </c>
      <c r="B980" s="37">
        <v>6.7672404619999996E-4</v>
      </c>
      <c r="C980" s="36">
        <v>24</v>
      </c>
      <c r="D980" s="37">
        <v>1.8079108129999999E-4</v>
      </c>
      <c r="E980" s="37">
        <f t="shared" si="48"/>
        <v>15916</v>
      </c>
      <c r="F980" s="38">
        <f t="shared" si="49"/>
        <v>15.916</v>
      </c>
      <c r="G980" s="38">
        <f t="shared" si="50"/>
        <v>0.67672404619999993</v>
      </c>
    </row>
    <row r="981" spans="1:7" x14ac:dyDescent="0.2">
      <c r="A981" s="36">
        <v>400</v>
      </c>
      <c r="B981" s="37">
        <v>1.4308258239999999E-3</v>
      </c>
      <c r="C981" s="36">
        <v>24</v>
      </c>
      <c r="D981" s="37">
        <v>5.660836765E-5</v>
      </c>
      <c r="E981" s="37">
        <f t="shared" si="48"/>
        <v>31832</v>
      </c>
      <c r="F981" s="38">
        <f t="shared" si="49"/>
        <v>31.832000000000001</v>
      </c>
      <c r="G981" s="38">
        <f t="shared" si="50"/>
        <v>1.4308258239999998</v>
      </c>
    </row>
    <row r="982" spans="1:7" x14ac:dyDescent="0.2">
      <c r="A982" s="36">
        <v>800</v>
      </c>
      <c r="B982" s="37">
        <v>2.8250190220000001E-3</v>
      </c>
      <c r="C982" s="36">
        <v>24</v>
      </c>
      <c r="D982" s="37">
        <v>1.185552349E-4</v>
      </c>
      <c r="E982" s="37">
        <f t="shared" si="48"/>
        <v>63664</v>
      </c>
      <c r="F982" s="38">
        <f t="shared" si="49"/>
        <v>63.664000000000001</v>
      </c>
      <c r="G982" s="38">
        <f t="shared" si="50"/>
        <v>2.8250190220000002</v>
      </c>
    </row>
    <row r="983" spans="1:7" x14ac:dyDescent="0.2">
      <c r="A983" s="36">
        <v>1400</v>
      </c>
      <c r="B983" s="37">
        <v>4.9272330460000003E-3</v>
      </c>
      <c r="C983" s="36">
        <v>24</v>
      </c>
      <c r="D983" s="37">
        <v>6.3267319810000005E-5</v>
      </c>
      <c r="E983" s="37">
        <f t="shared" si="48"/>
        <v>111412</v>
      </c>
      <c r="F983" s="38">
        <f t="shared" si="49"/>
        <v>111.41200000000001</v>
      </c>
      <c r="G983" s="38">
        <f t="shared" si="50"/>
        <v>4.9272330460000004</v>
      </c>
    </row>
    <row r="984" spans="1:7" x14ac:dyDescent="0.2">
      <c r="A984" s="36">
        <v>2200</v>
      </c>
      <c r="B984" s="37">
        <v>7.6201787310000001E-3</v>
      </c>
      <c r="C984" s="36">
        <v>24</v>
      </c>
      <c r="D984" s="37">
        <v>1.120665339E-4</v>
      </c>
      <c r="E984" s="37">
        <f t="shared" si="48"/>
        <v>175076</v>
      </c>
      <c r="F984" s="38">
        <f t="shared" si="49"/>
        <v>175.07599999999999</v>
      </c>
      <c r="G984" s="38">
        <f t="shared" si="50"/>
        <v>7.6201787310000002</v>
      </c>
    </row>
    <row r="985" spans="1:7" x14ac:dyDescent="0.2">
      <c r="A985" s="36">
        <v>3000</v>
      </c>
      <c r="B985" s="37">
        <v>1.0182007410000001E-2</v>
      </c>
      <c r="C985" s="36">
        <v>24</v>
      </c>
      <c r="D985" s="37">
        <v>1.1177282279999999E-4</v>
      </c>
      <c r="E985" s="37">
        <f t="shared" si="48"/>
        <v>238740</v>
      </c>
      <c r="F985" s="38">
        <f t="shared" si="49"/>
        <v>238.74</v>
      </c>
      <c r="G985" s="38">
        <f t="shared" si="50"/>
        <v>10.182007410000001</v>
      </c>
    </row>
    <row r="986" spans="1:7" x14ac:dyDescent="0.2">
      <c r="A986" s="36">
        <v>3900</v>
      </c>
      <c r="B986" s="37">
        <v>1.32624978E-2</v>
      </c>
      <c r="C986" s="36">
        <v>24</v>
      </c>
      <c r="D986" s="37">
        <v>1.350973587E-4</v>
      </c>
      <c r="E986" s="37">
        <f t="shared" si="48"/>
        <v>310362</v>
      </c>
      <c r="F986" s="38">
        <f t="shared" si="49"/>
        <v>310.36200000000002</v>
      </c>
      <c r="G986" s="38">
        <f t="shared" si="50"/>
        <v>13.2624978</v>
      </c>
    </row>
    <row r="989" spans="1:7" x14ac:dyDescent="0.2">
      <c r="A989" s="36" t="s">
        <v>287</v>
      </c>
      <c r="B989" s="36" t="s">
        <v>288</v>
      </c>
    </row>
    <row r="991" spans="1:7" x14ac:dyDescent="0.2">
      <c r="A991" s="36" t="s">
        <v>311</v>
      </c>
    </row>
    <row r="992" spans="1:7" s="55" customFormat="1" ht="33.75" customHeight="1" x14ac:dyDescent="0.25">
      <c r="A992" s="55" t="s">
        <v>305</v>
      </c>
      <c r="B992" s="55" t="s">
        <v>306</v>
      </c>
      <c r="C992" s="55" t="s">
        <v>307</v>
      </c>
      <c r="D992" s="55" t="s">
        <v>251</v>
      </c>
      <c r="E992" s="41" t="s">
        <v>308</v>
      </c>
      <c r="F992" s="42" t="s">
        <v>321</v>
      </c>
      <c r="G992" s="42" t="s">
        <v>322</v>
      </c>
    </row>
    <row r="993" spans="1:7" x14ac:dyDescent="0.2">
      <c r="A993" s="36">
        <v>13.17</v>
      </c>
      <c r="B993" s="37">
        <v>2.5787586449999998E-4</v>
      </c>
      <c r="C993" s="36">
        <v>24</v>
      </c>
      <c r="D993" s="37">
        <v>5.9381054839999999E-5</v>
      </c>
      <c r="E993" s="37">
        <f t="shared" ref="E993:E1048" si="51">A993*79.58</f>
        <v>1048.0686000000001</v>
      </c>
      <c r="F993" s="38">
        <f t="shared" ref="F993:F1048" si="52">E993/1000</f>
        <v>1.0480686000000001</v>
      </c>
      <c r="G993" s="38">
        <f t="shared" ref="G993:G1048" si="53">B993*1000</f>
        <v>0.2578758645</v>
      </c>
    </row>
    <row r="994" spans="1:7" x14ac:dyDescent="0.2">
      <c r="A994" s="36">
        <v>100.5</v>
      </c>
      <c r="B994" s="37">
        <v>6.6233502000000004E-4</v>
      </c>
      <c r="C994" s="36">
        <v>24</v>
      </c>
      <c r="D994" s="37">
        <v>5.2830311439999997E-5</v>
      </c>
      <c r="E994" s="37">
        <f t="shared" si="51"/>
        <v>7997.79</v>
      </c>
      <c r="F994" s="38">
        <f t="shared" si="52"/>
        <v>7.9977900000000002</v>
      </c>
      <c r="G994" s="38">
        <f t="shared" si="53"/>
        <v>0.66233502</v>
      </c>
    </row>
    <row r="995" spans="1:7" x14ac:dyDescent="0.2">
      <c r="A995" s="36">
        <v>193.2</v>
      </c>
      <c r="B995" s="37">
        <v>1.1468497780000001E-3</v>
      </c>
      <c r="C995" s="36">
        <v>24</v>
      </c>
      <c r="D995" s="37">
        <v>6.0177034120000001E-5</v>
      </c>
      <c r="E995" s="37">
        <f t="shared" si="51"/>
        <v>15374.855999999998</v>
      </c>
      <c r="F995" s="38">
        <f t="shared" si="52"/>
        <v>15.374855999999998</v>
      </c>
      <c r="G995" s="38">
        <f t="shared" si="53"/>
        <v>1.146849778</v>
      </c>
    </row>
    <row r="996" spans="1:7" x14ac:dyDescent="0.2">
      <c r="A996" s="36">
        <v>314</v>
      </c>
      <c r="B996" s="37">
        <v>1.7624766259999999E-3</v>
      </c>
      <c r="C996" s="36">
        <v>24</v>
      </c>
      <c r="D996" s="37">
        <v>5.4683222850000001E-5</v>
      </c>
      <c r="E996" s="37">
        <f t="shared" si="51"/>
        <v>24988.12</v>
      </c>
      <c r="F996" s="38">
        <f t="shared" si="52"/>
        <v>24.988119999999999</v>
      </c>
      <c r="G996" s="38">
        <f t="shared" si="53"/>
        <v>1.762476626</v>
      </c>
    </row>
    <row r="997" spans="1:7" x14ac:dyDescent="0.2">
      <c r="A997" s="36">
        <v>472</v>
      </c>
      <c r="B997" s="37">
        <v>2.5336317099999999E-3</v>
      </c>
      <c r="C997" s="36">
        <v>24</v>
      </c>
      <c r="D997" s="37">
        <v>7.1096170450000006E-5</v>
      </c>
      <c r="E997" s="37">
        <f t="shared" si="51"/>
        <v>37561.760000000002</v>
      </c>
      <c r="F997" s="38">
        <f t="shared" si="52"/>
        <v>37.56176</v>
      </c>
      <c r="G997" s="38">
        <f t="shared" si="53"/>
        <v>2.5336317099999999</v>
      </c>
    </row>
    <row r="998" spans="1:7" x14ac:dyDescent="0.2">
      <c r="A998" s="36">
        <v>630</v>
      </c>
      <c r="B998" s="37">
        <v>3.2524987230000001E-3</v>
      </c>
      <c r="C998" s="36">
        <v>24</v>
      </c>
      <c r="D998" s="37">
        <v>7.7460305950000002E-5</v>
      </c>
      <c r="E998" s="37">
        <f t="shared" si="51"/>
        <v>50135.4</v>
      </c>
      <c r="F998" s="38">
        <f t="shared" si="52"/>
        <v>50.135400000000004</v>
      </c>
      <c r="G998" s="38">
        <f t="shared" si="53"/>
        <v>3.252498723</v>
      </c>
    </row>
    <row r="999" spans="1:7" x14ac:dyDescent="0.2">
      <c r="A999" s="36">
        <v>946</v>
      </c>
      <c r="B999" s="37">
        <v>4.7803321289999999E-3</v>
      </c>
      <c r="C999" s="36">
        <v>24</v>
      </c>
      <c r="D999" s="37">
        <v>6.6489909210000006E-5</v>
      </c>
      <c r="E999" s="37">
        <f t="shared" si="51"/>
        <v>75282.679999999993</v>
      </c>
      <c r="F999" s="38">
        <f t="shared" si="52"/>
        <v>75.282679999999999</v>
      </c>
      <c r="G999" s="38">
        <f t="shared" si="53"/>
        <v>4.7803321289999996</v>
      </c>
    </row>
    <row r="1000" spans="1:7" x14ac:dyDescent="0.2">
      <c r="A1000" s="36">
        <v>1578</v>
      </c>
      <c r="B1000" s="37">
        <v>7.6545149229999996E-3</v>
      </c>
      <c r="C1000" s="36">
        <v>24</v>
      </c>
      <c r="D1000" s="37">
        <v>1.055123992E-4</v>
      </c>
      <c r="E1000" s="37">
        <f t="shared" si="51"/>
        <v>125577.23999999999</v>
      </c>
      <c r="F1000" s="38">
        <f t="shared" si="52"/>
        <v>125.57723999999999</v>
      </c>
      <c r="G1000" s="38">
        <f t="shared" si="53"/>
        <v>7.6545149229999998</v>
      </c>
    </row>
    <row r="1001" spans="1:7" x14ac:dyDescent="0.2">
      <c r="A1001" s="36">
        <v>2540</v>
      </c>
      <c r="B1001" s="37">
        <v>1.212862082E-2</v>
      </c>
      <c r="C1001" s="36">
        <v>24</v>
      </c>
      <c r="D1001" s="37">
        <v>6.8429087219999999E-5</v>
      </c>
      <c r="E1001" s="37">
        <f t="shared" si="51"/>
        <v>202133.19999999998</v>
      </c>
      <c r="F1001" s="38">
        <f t="shared" si="52"/>
        <v>202.13319999999999</v>
      </c>
      <c r="G1001" s="38">
        <f t="shared" si="53"/>
        <v>12.12862082</v>
      </c>
    </row>
    <row r="1002" spans="1:7" x14ac:dyDescent="0.2">
      <c r="A1002" s="36">
        <v>3810</v>
      </c>
      <c r="B1002" s="37">
        <v>1.7902954990000001E-2</v>
      </c>
      <c r="C1002" s="36">
        <v>24</v>
      </c>
      <c r="D1002" s="37">
        <v>6.5160058210000005E-5</v>
      </c>
      <c r="E1002" s="37">
        <f t="shared" si="51"/>
        <v>303199.8</v>
      </c>
      <c r="F1002" s="38">
        <f t="shared" si="52"/>
        <v>303.19979999999998</v>
      </c>
      <c r="G1002" s="38">
        <f t="shared" si="53"/>
        <v>17.902954990000001</v>
      </c>
    </row>
    <row r="1003" spans="1:7" x14ac:dyDescent="0.2">
      <c r="A1003" s="36">
        <v>5370</v>
      </c>
      <c r="B1003" s="37">
        <v>2.4992687659999999E-2</v>
      </c>
      <c r="C1003" s="36">
        <v>24</v>
      </c>
      <c r="D1003" s="37">
        <v>6.3051041770000006E-5</v>
      </c>
      <c r="E1003" s="37">
        <f t="shared" si="51"/>
        <v>427344.6</v>
      </c>
      <c r="F1003" s="38">
        <f t="shared" si="52"/>
        <v>427.34459999999996</v>
      </c>
      <c r="G1003" s="38">
        <f t="shared" si="53"/>
        <v>24.992687659999998</v>
      </c>
    </row>
    <row r="1004" spans="1:7" x14ac:dyDescent="0.2">
      <c r="A1004" s="36">
        <v>6890</v>
      </c>
      <c r="B1004" s="37">
        <v>3.1826087439999998E-2</v>
      </c>
      <c r="C1004" s="36">
        <v>24</v>
      </c>
      <c r="D1004" s="37">
        <v>7.2071927850000006E-5</v>
      </c>
      <c r="E1004" s="37">
        <f t="shared" si="51"/>
        <v>548306.19999999995</v>
      </c>
      <c r="F1004" s="38">
        <f t="shared" si="52"/>
        <v>548.30619999999999</v>
      </c>
      <c r="G1004" s="38">
        <f t="shared" si="53"/>
        <v>31.826087439999998</v>
      </c>
    </row>
    <row r="1005" spans="1:7" x14ac:dyDescent="0.2">
      <c r="A1005" s="36">
        <v>5400</v>
      </c>
      <c r="B1005" s="37">
        <v>2.527350234E-2</v>
      </c>
      <c r="C1005" s="36">
        <v>24</v>
      </c>
      <c r="D1005" s="37">
        <v>8.4630612099999993E-5</v>
      </c>
      <c r="E1005" s="37">
        <f t="shared" si="51"/>
        <v>429732</v>
      </c>
      <c r="F1005" s="38">
        <f t="shared" si="52"/>
        <v>429.73200000000003</v>
      </c>
      <c r="G1005" s="38">
        <f t="shared" si="53"/>
        <v>25.27350234</v>
      </c>
    </row>
    <row r="1006" spans="1:7" x14ac:dyDescent="0.2">
      <c r="A1006" s="36">
        <v>3840</v>
      </c>
      <c r="B1006" s="37">
        <v>1.8141831050000001E-2</v>
      </c>
      <c r="C1006" s="36">
        <v>24</v>
      </c>
      <c r="D1006" s="37">
        <v>6.5251058800000001E-5</v>
      </c>
      <c r="E1006" s="37">
        <f t="shared" si="51"/>
        <v>305587.20000000001</v>
      </c>
      <c r="F1006" s="38">
        <f t="shared" si="52"/>
        <v>305.5872</v>
      </c>
      <c r="G1006" s="38">
        <f t="shared" si="53"/>
        <v>18.14183105</v>
      </c>
    </row>
    <row r="1007" spans="1:7" x14ac:dyDescent="0.2">
      <c r="A1007" s="36">
        <v>2560</v>
      </c>
      <c r="B1007" s="37">
        <v>1.2317302069999999E-2</v>
      </c>
      <c r="C1007" s="36">
        <v>24</v>
      </c>
      <c r="D1007" s="37">
        <v>5.0916691306999999E-5</v>
      </c>
      <c r="E1007" s="37">
        <f t="shared" si="51"/>
        <v>203724.79999999999</v>
      </c>
      <c r="F1007" s="38">
        <f t="shared" si="52"/>
        <v>203.72479999999999</v>
      </c>
      <c r="G1007" s="38">
        <f t="shared" si="53"/>
        <v>12.317302069999998</v>
      </c>
    </row>
    <row r="1008" spans="1:7" x14ac:dyDescent="0.2">
      <c r="A1008" s="36">
        <v>1603</v>
      </c>
      <c r="B1008" s="37">
        <v>7.9850979050000003E-3</v>
      </c>
      <c r="C1008" s="36">
        <v>24</v>
      </c>
      <c r="D1008" s="37">
        <v>5.4917193900000002E-5</v>
      </c>
      <c r="E1008" s="37">
        <f t="shared" si="51"/>
        <v>127566.73999999999</v>
      </c>
      <c r="F1008" s="38">
        <f t="shared" si="52"/>
        <v>127.56674</v>
      </c>
      <c r="G1008" s="38">
        <f t="shared" si="53"/>
        <v>7.9850979049999999</v>
      </c>
    </row>
    <row r="1009" spans="1:7" x14ac:dyDescent="0.2">
      <c r="A1009" s="36">
        <v>968</v>
      </c>
      <c r="B1009" s="37">
        <v>4.9426126619999998E-3</v>
      </c>
      <c r="C1009" s="36">
        <v>24</v>
      </c>
      <c r="D1009" s="37">
        <v>6.2703029630000004E-5</v>
      </c>
      <c r="E1009" s="37">
        <f t="shared" si="51"/>
        <v>77033.440000000002</v>
      </c>
      <c r="F1009" s="38">
        <f t="shared" si="52"/>
        <v>77.033439999999999</v>
      </c>
      <c r="G1009" s="38">
        <f t="shared" si="53"/>
        <v>4.9426126620000002</v>
      </c>
    </row>
    <row r="1010" spans="1:7" x14ac:dyDescent="0.2">
      <c r="A1010" s="36">
        <v>652</v>
      </c>
      <c r="B1010" s="37">
        <v>3.4943467510000002E-3</v>
      </c>
      <c r="C1010" s="36">
        <v>24</v>
      </c>
      <c r="D1010" s="37">
        <v>8.9778802690000005E-5</v>
      </c>
      <c r="E1010" s="37">
        <f t="shared" si="51"/>
        <v>51886.159999999996</v>
      </c>
      <c r="F1010" s="38">
        <f t="shared" si="52"/>
        <v>51.886159999999997</v>
      </c>
      <c r="G1010" s="38">
        <f t="shared" si="53"/>
        <v>3.4943467510000001</v>
      </c>
    </row>
    <row r="1011" spans="1:7" x14ac:dyDescent="0.2">
      <c r="A1011" s="36">
        <v>493</v>
      </c>
      <c r="B1011" s="37">
        <v>2.706362844E-3</v>
      </c>
      <c r="C1011" s="36">
        <v>24</v>
      </c>
      <c r="D1011" s="37">
        <v>4.6597695829999998E-5</v>
      </c>
      <c r="E1011" s="37">
        <f t="shared" si="51"/>
        <v>39232.94</v>
      </c>
      <c r="F1011" s="38">
        <f t="shared" si="52"/>
        <v>39.232939999999999</v>
      </c>
      <c r="G1011" s="38">
        <f t="shared" si="53"/>
        <v>2.706362844</v>
      </c>
    </row>
    <row r="1012" spans="1:7" x14ac:dyDescent="0.2">
      <c r="A1012" s="36">
        <v>333</v>
      </c>
      <c r="B1012" s="37">
        <v>1.909736749E-3</v>
      </c>
      <c r="C1012" s="36">
        <v>24</v>
      </c>
      <c r="D1012" s="37">
        <v>5.2210373129999998E-5</v>
      </c>
      <c r="E1012" s="37">
        <f t="shared" si="51"/>
        <v>26500.14</v>
      </c>
      <c r="F1012" s="38">
        <f t="shared" si="52"/>
        <v>26.500139999999998</v>
      </c>
      <c r="G1012" s="38">
        <f t="shared" si="53"/>
        <v>1.9097367490000001</v>
      </c>
    </row>
    <row r="1013" spans="1:7" x14ac:dyDescent="0.2">
      <c r="A1013" s="36">
        <v>209</v>
      </c>
      <c r="B1013" s="37">
        <v>1.290724879E-3</v>
      </c>
      <c r="C1013" s="36">
        <v>24</v>
      </c>
      <c r="D1013" s="37">
        <v>6.2529247230000006E-5</v>
      </c>
      <c r="E1013" s="37">
        <f t="shared" si="51"/>
        <v>16632.22</v>
      </c>
      <c r="F1013" s="38">
        <f t="shared" si="52"/>
        <v>16.63222</v>
      </c>
      <c r="G1013" s="38">
        <f t="shared" si="53"/>
        <v>1.2907248790000001</v>
      </c>
    </row>
    <row r="1014" spans="1:7" x14ac:dyDescent="0.2">
      <c r="A1014" s="36">
        <v>112.1</v>
      </c>
      <c r="B1014" s="37">
        <v>7.7648054760000003E-4</v>
      </c>
      <c r="C1014" s="36">
        <v>24</v>
      </c>
      <c r="D1014" s="37">
        <v>5.6731173550000003E-5</v>
      </c>
      <c r="E1014" s="37">
        <f t="shared" si="51"/>
        <v>8920.9179999999997</v>
      </c>
      <c r="F1014" s="38">
        <f t="shared" si="52"/>
        <v>8.9209180000000003</v>
      </c>
      <c r="G1014" s="38">
        <f t="shared" si="53"/>
        <v>0.77648054760000007</v>
      </c>
    </row>
    <row r="1015" spans="1:7" x14ac:dyDescent="0.2">
      <c r="A1015" s="36">
        <v>20.3</v>
      </c>
      <c r="B1015" s="37">
        <v>3.0440780729999999E-4</v>
      </c>
      <c r="C1015" s="36">
        <v>24</v>
      </c>
      <c r="D1015" s="37">
        <v>6.0122111950000002E-5</v>
      </c>
      <c r="E1015" s="37">
        <f t="shared" si="51"/>
        <v>1615.4739999999999</v>
      </c>
      <c r="F1015" s="38">
        <f t="shared" si="52"/>
        <v>1.6154739999999999</v>
      </c>
      <c r="G1015" s="38">
        <f t="shared" si="53"/>
        <v>0.3044078073</v>
      </c>
    </row>
    <row r="1016" spans="1:7" x14ac:dyDescent="0.2">
      <c r="A1016" s="36">
        <v>-68.5</v>
      </c>
      <c r="B1016" s="37">
        <v>-1.023336769E-4</v>
      </c>
      <c r="C1016" s="36">
        <v>24</v>
      </c>
      <c r="D1016" s="37">
        <v>6.5210029239999996E-5</v>
      </c>
      <c r="E1016" s="37">
        <f t="shared" si="51"/>
        <v>-5451.23</v>
      </c>
      <c r="F1016" s="38">
        <f t="shared" si="52"/>
        <v>-5.4512299999999998</v>
      </c>
      <c r="G1016" s="38">
        <f t="shared" si="53"/>
        <v>-0.1023336769</v>
      </c>
    </row>
    <row r="1017" spans="1:7" x14ac:dyDescent="0.2">
      <c r="A1017" s="36">
        <v>-164</v>
      </c>
      <c r="B1017" s="37">
        <v>-6.8507141339999998E-4</v>
      </c>
      <c r="C1017" s="36">
        <v>24</v>
      </c>
      <c r="D1017" s="37">
        <v>9.0570224540000005E-5</v>
      </c>
      <c r="E1017" s="37">
        <f t="shared" si="51"/>
        <v>-13051.119999999999</v>
      </c>
      <c r="F1017" s="38">
        <f t="shared" si="52"/>
        <v>-13.051119999999999</v>
      </c>
      <c r="G1017" s="38">
        <f t="shared" si="53"/>
        <v>-0.6850714134</v>
      </c>
    </row>
    <row r="1018" spans="1:7" x14ac:dyDescent="0.2">
      <c r="A1018" s="36">
        <v>-292</v>
      </c>
      <c r="B1018" s="37">
        <v>-1.3430481750000001E-3</v>
      </c>
      <c r="C1018" s="36">
        <v>24</v>
      </c>
      <c r="D1018" s="37">
        <v>5.8923492120000002E-5</v>
      </c>
      <c r="E1018" s="37">
        <f t="shared" si="51"/>
        <v>-23237.360000000001</v>
      </c>
      <c r="F1018" s="38">
        <f t="shared" si="52"/>
        <v>-23.237359999999999</v>
      </c>
      <c r="G1018" s="38">
        <f t="shared" si="53"/>
        <v>-1.3430481750000001</v>
      </c>
    </row>
    <row r="1019" spans="1:7" x14ac:dyDescent="0.2">
      <c r="A1019" s="36">
        <v>-450</v>
      </c>
      <c r="B1019" s="37">
        <v>-2.1741659259999998E-3</v>
      </c>
      <c r="C1019" s="36">
        <v>24</v>
      </c>
      <c r="D1019" s="37">
        <v>5.9136688399999999E-5</v>
      </c>
      <c r="E1019" s="37">
        <f t="shared" si="51"/>
        <v>-35811</v>
      </c>
      <c r="F1019" s="38">
        <f t="shared" si="52"/>
        <v>-35.811</v>
      </c>
      <c r="G1019" s="38">
        <f t="shared" si="53"/>
        <v>-2.1741659259999997</v>
      </c>
    </row>
    <row r="1020" spans="1:7" x14ac:dyDescent="0.2">
      <c r="A1020" s="36">
        <v>-607</v>
      </c>
      <c r="B1020" s="37">
        <v>-2.9707965749999998E-3</v>
      </c>
      <c r="C1020" s="36">
        <v>24</v>
      </c>
      <c r="D1020" s="37">
        <v>7.3511764989999998E-5</v>
      </c>
      <c r="E1020" s="37">
        <f t="shared" si="51"/>
        <v>-48305.06</v>
      </c>
      <c r="F1020" s="38">
        <f t="shared" si="52"/>
        <v>-48.305059999999997</v>
      </c>
      <c r="G1020" s="38">
        <f t="shared" si="53"/>
        <v>-2.9707965749999996</v>
      </c>
    </row>
    <row r="1021" spans="1:7" x14ac:dyDescent="0.2">
      <c r="A1021" s="36">
        <v>-927</v>
      </c>
      <c r="B1021" s="37">
        <v>-4.4704281130000002E-3</v>
      </c>
      <c r="C1021" s="36">
        <v>24</v>
      </c>
      <c r="D1021" s="37">
        <v>6.7520726010000007E-5</v>
      </c>
      <c r="E1021" s="37">
        <f t="shared" si="51"/>
        <v>-73770.66</v>
      </c>
      <c r="F1021" s="38">
        <f t="shared" si="52"/>
        <v>-73.770660000000007</v>
      </c>
      <c r="G1021" s="38">
        <f t="shared" si="53"/>
        <v>-4.4704281130000005</v>
      </c>
    </row>
    <row r="1022" spans="1:7" x14ac:dyDescent="0.2">
      <c r="A1022" s="36">
        <v>-1565</v>
      </c>
      <c r="B1022" s="37">
        <v>-7.5384853170000002E-3</v>
      </c>
      <c r="C1022" s="36">
        <v>24</v>
      </c>
      <c r="D1022" s="37">
        <v>6.1150008720000005E-5</v>
      </c>
      <c r="E1022" s="37">
        <f t="shared" si="51"/>
        <v>-124542.7</v>
      </c>
      <c r="F1022" s="38">
        <f t="shared" si="52"/>
        <v>-124.5427</v>
      </c>
      <c r="G1022" s="38">
        <f t="shared" si="53"/>
        <v>-7.5384853170000001</v>
      </c>
    </row>
    <row r="1023" spans="1:7" x14ac:dyDescent="0.2">
      <c r="A1023" s="36">
        <v>-2510</v>
      </c>
      <c r="B1023" s="37">
        <v>-1.187983139E-2</v>
      </c>
      <c r="C1023" s="36">
        <v>24</v>
      </c>
      <c r="D1023" s="37">
        <v>6.6944342399999997E-5</v>
      </c>
      <c r="E1023" s="37">
        <f t="shared" si="51"/>
        <v>-199745.8</v>
      </c>
      <c r="F1023" s="38">
        <f t="shared" si="52"/>
        <v>-199.74579999999997</v>
      </c>
      <c r="G1023" s="38">
        <f t="shared" si="53"/>
        <v>-11.87983139</v>
      </c>
    </row>
    <row r="1024" spans="1:7" x14ac:dyDescent="0.2">
      <c r="A1024" s="36">
        <v>-3780</v>
      </c>
      <c r="B1024" s="37">
        <v>-1.762184399E-2</v>
      </c>
      <c r="C1024" s="36">
        <v>24</v>
      </c>
      <c r="D1024" s="37">
        <v>6.8999813069999994E-5</v>
      </c>
      <c r="E1024" s="37">
        <f t="shared" si="51"/>
        <v>-300812.39999999997</v>
      </c>
      <c r="F1024" s="38">
        <f t="shared" si="52"/>
        <v>-300.81239999999997</v>
      </c>
      <c r="G1024" s="38">
        <f t="shared" si="53"/>
        <v>-17.621843989999999</v>
      </c>
    </row>
    <row r="1025" spans="1:7" x14ac:dyDescent="0.2">
      <c r="A1025" s="36">
        <v>-5360</v>
      </c>
      <c r="B1025" s="37">
        <v>-2.4735338379999999E-2</v>
      </c>
      <c r="C1025" s="36">
        <v>24</v>
      </c>
      <c r="D1025" s="37">
        <v>6.2630184770000002E-5</v>
      </c>
      <c r="E1025" s="37">
        <f t="shared" si="51"/>
        <v>-426548.8</v>
      </c>
      <c r="F1025" s="38">
        <f t="shared" si="52"/>
        <v>-426.54879999999997</v>
      </c>
      <c r="G1025" s="38">
        <f t="shared" si="53"/>
        <v>-24.735338379999998</v>
      </c>
    </row>
    <row r="1026" spans="1:7" x14ac:dyDescent="0.2">
      <c r="A1026" s="36">
        <v>-6860</v>
      </c>
      <c r="B1026" s="37">
        <v>-3.1641435869999998E-2</v>
      </c>
      <c r="C1026" s="36">
        <v>24</v>
      </c>
      <c r="D1026" s="37">
        <v>6.7086960709999998E-5</v>
      </c>
      <c r="E1026" s="37">
        <f t="shared" si="51"/>
        <v>-545918.79999999993</v>
      </c>
      <c r="F1026" s="38">
        <f t="shared" si="52"/>
        <v>-545.91879999999992</v>
      </c>
      <c r="G1026" s="38">
        <f t="shared" si="53"/>
        <v>-31.641435869999999</v>
      </c>
    </row>
    <row r="1027" spans="1:7" x14ac:dyDescent="0.2">
      <c r="A1027" s="36">
        <v>-5390</v>
      </c>
      <c r="B1027" s="37">
        <v>-2.5186321750000001E-2</v>
      </c>
      <c r="C1027" s="36">
        <v>24</v>
      </c>
      <c r="D1027" s="37">
        <v>7.149460686E-5</v>
      </c>
      <c r="E1027" s="37">
        <f t="shared" si="51"/>
        <v>-428936.2</v>
      </c>
      <c r="F1027" s="38">
        <f t="shared" si="52"/>
        <v>-428.93619999999999</v>
      </c>
      <c r="G1027" s="38">
        <f t="shared" si="53"/>
        <v>-25.186321750000001</v>
      </c>
    </row>
    <row r="1028" spans="1:7" x14ac:dyDescent="0.2">
      <c r="A1028" s="36">
        <v>-3830</v>
      </c>
      <c r="B1028" s="37">
        <v>-1.8082876649999999E-2</v>
      </c>
      <c r="C1028" s="36">
        <v>24</v>
      </c>
      <c r="D1028" s="37">
        <v>5.9259870739999997E-5</v>
      </c>
      <c r="E1028" s="37">
        <f t="shared" si="51"/>
        <v>-304791.39999999997</v>
      </c>
      <c r="F1028" s="38">
        <f t="shared" si="52"/>
        <v>-304.79139999999995</v>
      </c>
      <c r="G1028" s="38">
        <f t="shared" si="53"/>
        <v>-18.082876649999999</v>
      </c>
    </row>
    <row r="1029" spans="1:7" x14ac:dyDescent="0.2">
      <c r="A1029" s="36">
        <v>-2550</v>
      </c>
      <c r="B1029" s="37">
        <v>-1.230925012E-2</v>
      </c>
      <c r="C1029" s="36">
        <v>24</v>
      </c>
      <c r="D1029" s="37">
        <v>7.3753262679999995E-5</v>
      </c>
      <c r="E1029" s="37">
        <f t="shared" si="51"/>
        <v>-202929</v>
      </c>
      <c r="F1029" s="38">
        <f t="shared" si="52"/>
        <v>-202.929</v>
      </c>
      <c r="G1029" s="38">
        <f t="shared" si="53"/>
        <v>-12.30925012</v>
      </c>
    </row>
    <row r="1030" spans="1:7" x14ac:dyDescent="0.2">
      <c r="A1030" s="36">
        <v>-1609</v>
      </c>
      <c r="B1030" s="37">
        <v>-7.9133601259999999E-3</v>
      </c>
      <c r="C1030" s="36">
        <v>24</v>
      </c>
      <c r="D1030" s="37">
        <v>5.8817827019999998E-5</v>
      </c>
      <c r="E1030" s="37">
        <f t="shared" si="51"/>
        <v>-128044.22</v>
      </c>
      <c r="F1030" s="38">
        <f t="shared" si="52"/>
        <v>-128.04422</v>
      </c>
      <c r="G1030" s="38">
        <f t="shared" si="53"/>
        <v>-7.9133601259999997</v>
      </c>
    </row>
    <row r="1031" spans="1:7" x14ac:dyDescent="0.2">
      <c r="A1031" s="36">
        <v>-970</v>
      </c>
      <c r="B1031" s="37">
        <v>-4.863938517E-3</v>
      </c>
      <c r="C1031" s="36">
        <v>24</v>
      </c>
      <c r="D1031" s="37">
        <v>6.8836878979999994E-5</v>
      </c>
      <c r="E1031" s="37">
        <f t="shared" si="51"/>
        <v>-77192.599999999991</v>
      </c>
      <c r="F1031" s="38">
        <f t="shared" si="52"/>
        <v>-77.192599999999985</v>
      </c>
      <c r="G1031" s="38">
        <f t="shared" si="53"/>
        <v>-4.8639385170000002</v>
      </c>
    </row>
    <row r="1032" spans="1:7" x14ac:dyDescent="0.2">
      <c r="A1032" s="36">
        <v>-652</v>
      </c>
      <c r="B1032" s="37">
        <v>-3.4320409220000001E-3</v>
      </c>
      <c r="C1032" s="36">
        <v>24</v>
      </c>
      <c r="D1032" s="37">
        <v>7.7626078769999995E-5</v>
      </c>
      <c r="E1032" s="37">
        <f t="shared" si="51"/>
        <v>-51886.159999999996</v>
      </c>
      <c r="F1032" s="38">
        <f t="shared" si="52"/>
        <v>-51.886159999999997</v>
      </c>
      <c r="G1032" s="38">
        <f t="shared" si="53"/>
        <v>-3.4320409220000001</v>
      </c>
    </row>
    <row r="1033" spans="1:7" x14ac:dyDescent="0.2">
      <c r="A1033" s="36">
        <v>-492</v>
      </c>
      <c r="B1033" s="37">
        <v>-2.652683297E-3</v>
      </c>
      <c r="C1033" s="36">
        <v>24</v>
      </c>
      <c r="D1033" s="37">
        <v>7.1682470659999997E-5</v>
      </c>
      <c r="E1033" s="37">
        <f t="shared" si="51"/>
        <v>-39153.360000000001</v>
      </c>
      <c r="F1033" s="38">
        <f t="shared" si="52"/>
        <v>-39.153359999999999</v>
      </c>
      <c r="G1033" s="38">
        <f t="shared" si="53"/>
        <v>-2.6526832969999998</v>
      </c>
    </row>
    <row r="1034" spans="1:7" x14ac:dyDescent="0.2">
      <c r="A1034" s="36">
        <v>-332</v>
      </c>
      <c r="B1034" s="37">
        <v>-1.8632390279999999E-3</v>
      </c>
      <c r="C1034" s="36">
        <v>24</v>
      </c>
      <c r="D1034" s="37">
        <v>7.4066679649999995E-5</v>
      </c>
      <c r="E1034" s="37">
        <f t="shared" si="51"/>
        <v>-26420.559999999998</v>
      </c>
      <c r="F1034" s="38">
        <f t="shared" si="52"/>
        <v>-26.420559999999998</v>
      </c>
      <c r="G1034" s="38">
        <f t="shared" si="53"/>
        <v>-1.863239028</v>
      </c>
    </row>
    <row r="1035" spans="1:7" x14ac:dyDescent="0.2">
      <c r="A1035" s="36">
        <v>-205</v>
      </c>
      <c r="B1035" s="37">
        <v>-1.2519120729999999E-3</v>
      </c>
      <c r="C1035" s="36">
        <v>24</v>
      </c>
      <c r="D1035" s="37">
        <v>7.8819639319999994E-5</v>
      </c>
      <c r="E1035" s="37">
        <f t="shared" si="51"/>
        <v>-16313.9</v>
      </c>
      <c r="F1035" s="38">
        <f t="shared" si="52"/>
        <v>-16.3139</v>
      </c>
      <c r="G1035" s="38">
        <f t="shared" si="53"/>
        <v>-1.251912073</v>
      </c>
    </row>
    <row r="1036" spans="1:7" x14ac:dyDescent="0.2">
      <c r="A1036" s="36">
        <v>-113</v>
      </c>
      <c r="B1036" s="37">
        <v>-7.7397839159999997E-4</v>
      </c>
      <c r="C1036" s="36">
        <v>24</v>
      </c>
      <c r="D1036" s="37">
        <v>6.8070917539999996E-5</v>
      </c>
      <c r="E1036" s="37">
        <f t="shared" si="51"/>
        <v>-8992.5399999999991</v>
      </c>
      <c r="F1036" s="38">
        <f t="shared" si="52"/>
        <v>-8.9925399999999982</v>
      </c>
      <c r="G1036" s="38">
        <f t="shared" si="53"/>
        <v>-0.77397839159999993</v>
      </c>
    </row>
    <row r="1037" spans="1:7" x14ac:dyDescent="0.2">
      <c r="A1037" s="36">
        <v>-21.8</v>
      </c>
      <c r="B1037" s="37">
        <v>-2.8898195379999998E-4</v>
      </c>
      <c r="C1037" s="36">
        <v>24</v>
      </c>
      <c r="D1037" s="37">
        <v>5.6568823270000001E-5</v>
      </c>
      <c r="E1037" s="37">
        <f t="shared" si="51"/>
        <v>-1734.8440000000001</v>
      </c>
      <c r="F1037" s="38">
        <f t="shared" si="52"/>
        <v>-1.7348440000000001</v>
      </c>
      <c r="G1037" s="38">
        <f t="shared" si="53"/>
        <v>-0.28898195379999997</v>
      </c>
    </row>
    <row r="1038" spans="1:7" x14ac:dyDescent="0.2">
      <c r="A1038" s="36">
        <v>68.5</v>
      </c>
      <c r="B1038" s="37">
        <v>1.7658007169999999E-4</v>
      </c>
      <c r="C1038" s="36">
        <v>24</v>
      </c>
      <c r="D1038" s="37">
        <v>7.4212221169999999E-5</v>
      </c>
      <c r="E1038" s="37">
        <f t="shared" si="51"/>
        <v>5451.23</v>
      </c>
      <c r="F1038" s="38">
        <f t="shared" si="52"/>
        <v>5.4512299999999998</v>
      </c>
      <c r="G1038" s="38">
        <f t="shared" si="53"/>
        <v>0.17658007169999998</v>
      </c>
    </row>
    <row r="1039" spans="1:7" x14ac:dyDescent="0.2">
      <c r="A1039" s="36">
        <v>161.1</v>
      </c>
      <c r="B1039" s="37">
        <v>6.6750829950000003E-4</v>
      </c>
      <c r="C1039" s="36">
        <v>24</v>
      </c>
      <c r="D1039" s="37">
        <v>5.9540299939999997E-5</v>
      </c>
      <c r="E1039" s="37">
        <f t="shared" si="51"/>
        <v>12820.338</v>
      </c>
      <c r="F1039" s="38">
        <f t="shared" si="52"/>
        <v>12.820338</v>
      </c>
      <c r="G1039" s="38">
        <f t="shared" si="53"/>
        <v>0.66750829950000001</v>
      </c>
    </row>
    <row r="1040" spans="1:7" x14ac:dyDescent="0.2">
      <c r="A1040" s="36">
        <v>287</v>
      </c>
      <c r="B1040" s="37">
        <v>1.394140839E-3</v>
      </c>
      <c r="C1040" s="36">
        <v>24</v>
      </c>
      <c r="D1040" s="37">
        <v>5.5738315550000003E-5</v>
      </c>
      <c r="E1040" s="37">
        <f t="shared" si="51"/>
        <v>22839.46</v>
      </c>
      <c r="F1040" s="38">
        <f t="shared" si="52"/>
        <v>22.839459999999999</v>
      </c>
      <c r="G1040" s="38">
        <f t="shared" si="53"/>
        <v>1.3941408390000001</v>
      </c>
    </row>
    <row r="1041" spans="1:7" x14ac:dyDescent="0.2">
      <c r="A1041" s="36">
        <v>446</v>
      </c>
      <c r="B1041" s="37">
        <v>2.1536340220000001E-3</v>
      </c>
      <c r="C1041" s="36">
        <v>24</v>
      </c>
      <c r="D1041" s="37">
        <v>6.990174859E-5</v>
      </c>
      <c r="E1041" s="37">
        <f t="shared" si="51"/>
        <v>35492.68</v>
      </c>
      <c r="F1041" s="38">
        <f t="shared" si="52"/>
        <v>35.49268</v>
      </c>
      <c r="G1041" s="38">
        <f t="shared" si="53"/>
        <v>2.1536340220000003</v>
      </c>
    </row>
    <row r="1042" spans="1:7" x14ac:dyDescent="0.2">
      <c r="A1042" s="36">
        <v>606</v>
      </c>
      <c r="B1042" s="37">
        <v>2.9956109710000001E-3</v>
      </c>
      <c r="C1042" s="36">
        <v>24</v>
      </c>
      <c r="D1042" s="37">
        <v>5.3015194750000001E-5</v>
      </c>
      <c r="E1042" s="37">
        <f t="shared" si="51"/>
        <v>48225.479999999996</v>
      </c>
      <c r="F1042" s="38">
        <f t="shared" si="52"/>
        <v>48.225479999999997</v>
      </c>
      <c r="G1042" s="38">
        <f t="shared" si="53"/>
        <v>2.9956109710000001</v>
      </c>
    </row>
    <row r="1043" spans="1:7" x14ac:dyDescent="0.2">
      <c r="A1043" s="36">
        <v>923</v>
      </c>
      <c r="B1043" s="37">
        <v>4.4639792839999996E-3</v>
      </c>
      <c r="C1043" s="36">
        <v>24</v>
      </c>
      <c r="D1043" s="37">
        <v>6.9095844399999997E-5</v>
      </c>
      <c r="E1043" s="37">
        <f t="shared" si="51"/>
        <v>73452.34</v>
      </c>
      <c r="F1043" s="38">
        <f t="shared" si="52"/>
        <v>73.452339999999992</v>
      </c>
      <c r="G1043" s="38">
        <f t="shared" si="53"/>
        <v>4.4639792839999997</v>
      </c>
    </row>
    <row r="1044" spans="1:7" x14ac:dyDescent="0.2">
      <c r="A1044" s="36">
        <v>1558</v>
      </c>
      <c r="B1044" s="37">
        <v>7.4819234090000002E-3</v>
      </c>
      <c r="C1044" s="36">
        <v>24</v>
      </c>
      <c r="D1044" s="37">
        <v>6.1470228510000004E-5</v>
      </c>
      <c r="E1044" s="37">
        <f t="shared" si="51"/>
        <v>123985.64</v>
      </c>
      <c r="F1044" s="38">
        <f t="shared" si="52"/>
        <v>123.98564</v>
      </c>
      <c r="G1044" s="38">
        <f t="shared" si="53"/>
        <v>7.4819234090000002</v>
      </c>
    </row>
    <row r="1045" spans="1:7" x14ac:dyDescent="0.2">
      <c r="A1045" s="36">
        <v>2520</v>
      </c>
      <c r="B1045" s="37">
        <v>1.188958755E-2</v>
      </c>
      <c r="C1045" s="36">
        <v>24</v>
      </c>
      <c r="D1045" s="37">
        <v>6.0341579979999997E-5</v>
      </c>
      <c r="E1045" s="37">
        <f t="shared" si="51"/>
        <v>200541.6</v>
      </c>
      <c r="F1045" s="38">
        <f t="shared" si="52"/>
        <v>200.54160000000002</v>
      </c>
      <c r="G1045" s="38">
        <f t="shared" si="53"/>
        <v>11.88958755</v>
      </c>
    </row>
    <row r="1046" spans="1:7" x14ac:dyDescent="0.2">
      <c r="A1046" s="36">
        <v>3790</v>
      </c>
      <c r="B1046" s="37">
        <v>1.7654026060000001E-2</v>
      </c>
      <c r="C1046" s="36">
        <v>24</v>
      </c>
      <c r="D1046" s="37">
        <v>5.1450452229999999E-5</v>
      </c>
      <c r="E1046" s="37">
        <f t="shared" si="51"/>
        <v>301608.2</v>
      </c>
      <c r="F1046" s="38">
        <f t="shared" si="52"/>
        <v>301.60820000000001</v>
      </c>
      <c r="G1046" s="38">
        <f t="shared" si="53"/>
        <v>17.65402606</v>
      </c>
    </row>
    <row r="1047" spans="1:7" x14ac:dyDescent="0.2">
      <c r="A1047" s="36">
        <v>5360</v>
      </c>
      <c r="B1047" s="37">
        <v>2.4721523719999999E-2</v>
      </c>
      <c r="C1047" s="36">
        <v>24</v>
      </c>
      <c r="D1047" s="37">
        <v>8.4100881600000004E-5</v>
      </c>
      <c r="E1047" s="37">
        <f t="shared" si="51"/>
        <v>426548.8</v>
      </c>
      <c r="F1047" s="38">
        <f t="shared" si="52"/>
        <v>426.54879999999997</v>
      </c>
      <c r="G1047" s="38">
        <f t="shared" si="53"/>
        <v>24.72152372</v>
      </c>
    </row>
    <row r="1048" spans="1:7" x14ac:dyDescent="0.2">
      <c r="A1048" s="36">
        <v>6890</v>
      </c>
      <c r="B1048" s="37">
        <v>3.1714512180000001E-2</v>
      </c>
      <c r="C1048" s="36">
        <v>24</v>
      </c>
      <c r="D1048" s="37">
        <v>6.0051257300000003E-5</v>
      </c>
      <c r="E1048" s="37">
        <f t="shared" si="51"/>
        <v>548306.19999999995</v>
      </c>
      <c r="F1048" s="38">
        <f t="shared" si="52"/>
        <v>548.30619999999999</v>
      </c>
      <c r="G1048" s="38">
        <f t="shared" si="53"/>
        <v>31.71451218</v>
      </c>
    </row>
    <row r="1051" spans="1:7" x14ac:dyDescent="0.2">
      <c r="A1051" s="36" t="s">
        <v>290</v>
      </c>
      <c r="B1051" s="36" t="s">
        <v>291</v>
      </c>
    </row>
    <row r="1053" spans="1:7" x14ac:dyDescent="0.2">
      <c r="A1053" s="36" t="s">
        <v>311</v>
      </c>
    </row>
    <row r="1054" spans="1:7" s="55" customFormat="1" ht="33.75" customHeight="1" x14ac:dyDescent="0.25">
      <c r="A1054" s="55" t="s">
        <v>305</v>
      </c>
      <c r="B1054" s="55" t="s">
        <v>306</v>
      </c>
      <c r="C1054" s="55" t="s">
        <v>307</v>
      </c>
      <c r="D1054" s="55" t="s">
        <v>251</v>
      </c>
      <c r="E1054" s="41" t="s">
        <v>308</v>
      </c>
      <c r="F1054" s="42" t="s">
        <v>321</v>
      </c>
      <c r="G1054" s="42" t="s">
        <v>322</v>
      </c>
    </row>
    <row r="1055" spans="1:7" x14ac:dyDescent="0.2">
      <c r="A1055" s="36">
        <v>11.86</v>
      </c>
      <c r="B1055" s="37">
        <v>2.5240783980000001E-4</v>
      </c>
      <c r="C1055" s="36">
        <v>27</v>
      </c>
      <c r="D1055" s="37">
        <v>2.1500525309999999E-4</v>
      </c>
      <c r="E1055" s="37">
        <f t="shared" ref="E1055:E1115" si="54">A1055*79.58</f>
        <v>943.8187999999999</v>
      </c>
      <c r="F1055" s="38">
        <f t="shared" ref="F1055:F1115" si="55">E1055/1000</f>
        <v>0.94381879999999985</v>
      </c>
      <c r="G1055" s="38">
        <f t="shared" ref="G1055:G1115" si="56">B1055*1000</f>
        <v>0.25240783980000003</v>
      </c>
    </row>
    <row r="1056" spans="1:7" x14ac:dyDescent="0.2">
      <c r="A1056" s="36">
        <v>99</v>
      </c>
      <c r="B1056" s="37">
        <v>7.101228611E-4</v>
      </c>
      <c r="C1056" s="36">
        <v>27</v>
      </c>
      <c r="D1056" s="37">
        <v>1.2907935849999999E-4</v>
      </c>
      <c r="E1056" s="37">
        <f t="shared" si="54"/>
        <v>7878.42</v>
      </c>
      <c r="F1056" s="38">
        <f t="shared" si="55"/>
        <v>7.8784200000000002</v>
      </c>
      <c r="G1056" s="38">
        <f t="shared" si="56"/>
        <v>0.7101228611</v>
      </c>
    </row>
    <row r="1057" spans="1:7" x14ac:dyDescent="0.2">
      <c r="A1057" s="36">
        <v>192.9</v>
      </c>
      <c r="B1057" s="37">
        <v>1.1338538319999999E-3</v>
      </c>
      <c r="C1057" s="36">
        <v>27</v>
      </c>
      <c r="D1057" s="37">
        <v>1.6802322599999999E-4</v>
      </c>
      <c r="E1057" s="37">
        <f t="shared" si="54"/>
        <v>15350.982</v>
      </c>
      <c r="F1057" s="38">
        <f t="shared" si="55"/>
        <v>15.350982</v>
      </c>
      <c r="G1057" s="38">
        <f t="shared" si="56"/>
        <v>1.133853832</v>
      </c>
    </row>
    <row r="1058" spans="1:7" x14ac:dyDescent="0.2">
      <c r="A1058" s="36">
        <v>321</v>
      </c>
      <c r="B1058" s="37">
        <v>1.7438901180000001E-3</v>
      </c>
      <c r="C1058" s="36">
        <v>27</v>
      </c>
      <c r="D1058" s="37">
        <v>1.5322735370000001E-4</v>
      </c>
      <c r="E1058" s="37">
        <f t="shared" si="54"/>
        <v>25545.18</v>
      </c>
      <c r="F1058" s="38">
        <f t="shared" si="55"/>
        <v>25.545180000000002</v>
      </c>
      <c r="G1058" s="38">
        <f t="shared" si="56"/>
        <v>1.7438901180000002</v>
      </c>
    </row>
    <row r="1059" spans="1:7" x14ac:dyDescent="0.2">
      <c r="A1059" s="36">
        <v>480</v>
      </c>
      <c r="B1059" s="37">
        <v>2.452332381E-3</v>
      </c>
      <c r="C1059" s="36">
        <v>27</v>
      </c>
      <c r="D1059" s="37">
        <v>2.1664057549999999E-4</v>
      </c>
      <c r="E1059" s="37">
        <f t="shared" si="54"/>
        <v>38198.400000000001</v>
      </c>
      <c r="F1059" s="38">
        <f t="shared" si="55"/>
        <v>38.198399999999999</v>
      </c>
      <c r="G1059" s="38">
        <f t="shared" si="56"/>
        <v>2.4523323810000002</v>
      </c>
    </row>
    <row r="1060" spans="1:7" x14ac:dyDescent="0.2">
      <c r="A1060" s="36">
        <v>636</v>
      </c>
      <c r="B1060" s="37">
        <v>3.1904607879999999E-3</v>
      </c>
      <c r="C1060" s="36">
        <v>27</v>
      </c>
      <c r="D1060" s="37">
        <v>2.207968428E-4</v>
      </c>
      <c r="E1060" s="37">
        <f t="shared" si="54"/>
        <v>50612.88</v>
      </c>
      <c r="F1060" s="38">
        <f t="shared" si="55"/>
        <v>50.612879999999997</v>
      </c>
      <c r="G1060" s="38">
        <f t="shared" si="56"/>
        <v>3.1904607879999998</v>
      </c>
    </row>
    <row r="1061" spans="1:7" x14ac:dyDescent="0.2">
      <c r="A1061" s="36">
        <v>958</v>
      </c>
      <c r="B1061" s="37">
        <v>4.5056729489999997E-3</v>
      </c>
      <c r="C1061" s="36">
        <v>27</v>
      </c>
      <c r="D1061" s="37">
        <v>1.0800106710000001E-4</v>
      </c>
      <c r="E1061" s="37">
        <f t="shared" si="54"/>
        <v>76237.64</v>
      </c>
      <c r="F1061" s="38">
        <f t="shared" si="55"/>
        <v>76.237639999999999</v>
      </c>
      <c r="G1061" s="38">
        <f t="shared" si="56"/>
        <v>4.505672949</v>
      </c>
    </row>
    <row r="1062" spans="1:7" x14ac:dyDescent="0.2">
      <c r="A1062" s="36">
        <v>1600</v>
      </c>
      <c r="B1062" s="37">
        <v>7.247895735E-3</v>
      </c>
      <c r="C1062" s="36">
        <v>27</v>
      </c>
      <c r="D1062" s="37">
        <v>2.3340247999999999E-4</v>
      </c>
      <c r="E1062" s="37">
        <f t="shared" si="54"/>
        <v>127328</v>
      </c>
      <c r="F1062" s="38">
        <f t="shared" si="55"/>
        <v>127.328</v>
      </c>
      <c r="G1062" s="38">
        <f t="shared" si="56"/>
        <v>7.2478957350000002</v>
      </c>
    </row>
    <row r="1063" spans="1:7" x14ac:dyDescent="0.2">
      <c r="A1063" s="36">
        <v>2580</v>
      </c>
      <c r="B1063" s="37">
        <v>1.123966314E-2</v>
      </c>
      <c r="C1063" s="36">
        <v>27</v>
      </c>
      <c r="D1063" s="37">
        <v>9.6614397989999999E-5</v>
      </c>
      <c r="E1063" s="37">
        <f t="shared" si="54"/>
        <v>205316.4</v>
      </c>
      <c r="F1063" s="38">
        <f t="shared" si="55"/>
        <v>205.31639999999999</v>
      </c>
      <c r="G1063" s="38">
        <f t="shared" si="56"/>
        <v>11.239663139999999</v>
      </c>
    </row>
    <row r="1064" spans="1:7" x14ac:dyDescent="0.2">
      <c r="A1064" s="36">
        <v>3850</v>
      </c>
      <c r="B1064" s="37">
        <v>1.6487177799999999E-2</v>
      </c>
      <c r="C1064" s="36">
        <v>27</v>
      </c>
      <c r="D1064" s="37">
        <v>2.070583604E-4</v>
      </c>
      <c r="E1064" s="37">
        <f t="shared" si="54"/>
        <v>306383</v>
      </c>
      <c r="F1064" s="38">
        <f t="shared" si="55"/>
        <v>306.38299999999998</v>
      </c>
      <c r="G1064" s="38">
        <f t="shared" si="56"/>
        <v>16.487177799999998</v>
      </c>
    </row>
    <row r="1065" spans="1:7" x14ac:dyDescent="0.2">
      <c r="A1065" s="36">
        <v>5440</v>
      </c>
      <c r="B1065" s="37">
        <v>2.282435977E-2</v>
      </c>
      <c r="C1065" s="36">
        <v>27</v>
      </c>
      <c r="D1065" s="37">
        <v>1.0222373370000001E-4</v>
      </c>
      <c r="E1065" s="37">
        <f t="shared" si="54"/>
        <v>432915.20000000001</v>
      </c>
      <c r="F1065" s="38">
        <f t="shared" si="55"/>
        <v>432.91520000000003</v>
      </c>
      <c r="G1065" s="38">
        <f t="shared" si="56"/>
        <v>22.824359770000001</v>
      </c>
    </row>
    <row r="1066" spans="1:7" x14ac:dyDescent="0.2">
      <c r="A1066" s="36">
        <v>6980</v>
      </c>
      <c r="B1066" s="37">
        <v>2.901283805E-2</v>
      </c>
      <c r="C1066" s="36">
        <v>27</v>
      </c>
      <c r="D1066" s="37">
        <v>2.4449836990000001E-4</v>
      </c>
      <c r="E1066" s="37">
        <f t="shared" si="54"/>
        <v>555468.4</v>
      </c>
      <c r="F1066" s="38">
        <f t="shared" si="55"/>
        <v>555.46839999999997</v>
      </c>
      <c r="G1066" s="38">
        <f t="shared" si="56"/>
        <v>29.012838049999999</v>
      </c>
    </row>
    <row r="1067" spans="1:7" x14ac:dyDescent="0.2">
      <c r="A1067" s="36">
        <v>8440</v>
      </c>
      <c r="B1067" s="37">
        <v>3.4936426700000002E-2</v>
      </c>
      <c r="C1067" s="36">
        <v>27</v>
      </c>
      <c r="D1067" s="37">
        <v>1.923878307E-4</v>
      </c>
      <c r="E1067" s="37">
        <f t="shared" si="54"/>
        <v>671655.2</v>
      </c>
      <c r="F1067" s="38">
        <f t="shared" si="55"/>
        <v>671.65519999999992</v>
      </c>
      <c r="G1067" s="38">
        <f t="shared" si="56"/>
        <v>34.936426700000005</v>
      </c>
    </row>
    <row r="1068" spans="1:7" x14ac:dyDescent="0.2">
      <c r="A1068" s="36">
        <v>7020</v>
      </c>
      <c r="B1068" s="37">
        <v>2.9261007669999999E-2</v>
      </c>
      <c r="C1068" s="36">
        <v>27</v>
      </c>
      <c r="D1068" s="37">
        <v>2.073598944E-4</v>
      </c>
      <c r="E1068" s="37">
        <f t="shared" si="54"/>
        <v>558651.6</v>
      </c>
      <c r="F1068" s="38">
        <f t="shared" si="55"/>
        <v>558.65160000000003</v>
      </c>
      <c r="G1068" s="38">
        <f t="shared" si="56"/>
        <v>29.261007669999998</v>
      </c>
    </row>
    <row r="1069" spans="1:7" x14ac:dyDescent="0.2">
      <c r="A1069" s="36">
        <v>5480</v>
      </c>
      <c r="B1069" s="37">
        <v>2.2990783439999999E-2</v>
      </c>
      <c r="C1069" s="36">
        <v>27</v>
      </c>
      <c r="D1069" s="37">
        <v>1.60142143E-4</v>
      </c>
      <c r="E1069" s="37">
        <f t="shared" si="54"/>
        <v>436098.39999999997</v>
      </c>
      <c r="F1069" s="38">
        <f t="shared" si="55"/>
        <v>436.09839999999997</v>
      </c>
      <c r="G1069" s="38">
        <f t="shared" si="56"/>
        <v>22.990783439999998</v>
      </c>
    </row>
    <row r="1070" spans="1:7" x14ac:dyDescent="0.2">
      <c r="A1070" s="36">
        <v>3870</v>
      </c>
      <c r="B1070" s="37">
        <v>1.661046066E-2</v>
      </c>
      <c r="C1070" s="36">
        <v>27</v>
      </c>
      <c r="D1070" s="37">
        <v>1.9375792079999999E-4</v>
      </c>
      <c r="E1070" s="37">
        <f t="shared" si="54"/>
        <v>307974.59999999998</v>
      </c>
      <c r="F1070" s="38">
        <f t="shared" si="55"/>
        <v>307.97459999999995</v>
      </c>
      <c r="G1070" s="38">
        <f t="shared" si="56"/>
        <v>16.610460660000001</v>
      </c>
    </row>
    <row r="1071" spans="1:7" x14ac:dyDescent="0.2">
      <c r="A1071" s="36">
        <v>2610</v>
      </c>
      <c r="B1071" s="37">
        <v>1.1325826440000001E-2</v>
      </c>
      <c r="C1071" s="36">
        <v>27</v>
      </c>
      <c r="D1071" s="37">
        <v>1.8932549340000001E-4</v>
      </c>
      <c r="E1071" s="37">
        <f t="shared" si="54"/>
        <v>207703.8</v>
      </c>
      <c r="F1071" s="38">
        <f t="shared" si="55"/>
        <v>207.7038</v>
      </c>
      <c r="G1071" s="38">
        <f t="shared" si="56"/>
        <v>11.32582644</v>
      </c>
    </row>
    <row r="1072" spans="1:7" x14ac:dyDescent="0.2">
      <c r="A1072" s="36">
        <v>1625</v>
      </c>
      <c r="B1072" s="37">
        <v>7.3662995409999998E-3</v>
      </c>
      <c r="C1072" s="36">
        <v>27</v>
      </c>
      <c r="D1072" s="37">
        <v>1.5829998130000001E-4</v>
      </c>
      <c r="E1072" s="37">
        <f t="shared" si="54"/>
        <v>129317.5</v>
      </c>
      <c r="F1072" s="38">
        <f t="shared" si="55"/>
        <v>129.3175</v>
      </c>
      <c r="G1072" s="38">
        <f t="shared" si="56"/>
        <v>7.3662995410000001</v>
      </c>
    </row>
    <row r="1073" spans="1:7" x14ac:dyDescent="0.2">
      <c r="A1073" s="36">
        <v>982</v>
      </c>
      <c r="B1073" s="37">
        <v>4.6522000420000003E-3</v>
      </c>
      <c r="C1073" s="36">
        <v>27</v>
      </c>
      <c r="D1073" s="37">
        <v>2.1247071719999999E-4</v>
      </c>
      <c r="E1073" s="37">
        <f t="shared" si="54"/>
        <v>78147.56</v>
      </c>
      <c r="F1073" s="38">
        <f t="shared" si="55"/>
        <v>78.147559999999999</v>
      </c>
      <c r="G1073" s="38">
        <f t="shared" si="56"/>
        <v>4.6522000420000005</v>
      </c>
    </row>
    <row r="1074" spans="1:7" x14ac:dyDescent="0.2">
      <c r="A1074" s="36">
        <v>662</v>
      </c>
      <c r="B1074" s="37">
        <v>3.2857022120000002E-3</v>
      </c>
      <c r="C1074" s="36">
        <v>27</v>
      </c>
      <c r="D1074" s="37">
        <v>1.7801174240000001E-4</v>
      </c>
      <c r="E1074" s="37">
        <f t="shared" si="54"/>
        <v>52681.96</v>
      </c>
      <c r="F1074" s="38">
        <f t="shared" si="55"/>
        <v>52.681959999999997</v>
      </c>
      <c r="G1074" s="38">
        <f t="shared" si="56"/>
        <v>3.2857022120000003</v>
      </c>
    </row>
    <row r="1075" spans="1:7" x14ac:dyDescent="0.2">
      <c r="A1075" s="36">
        <v>497</v>
      </c>
      <c r="B1075" s="37">
        <v>2.5502460079999999E-3</v>
      </c>
      <c r="C1075" s="36">
        <v>27</v>
      </c>
      <c r="D1075" s="37">
        <v>9.7075103379999997E-5</v>
      </c>
      <c r="E1075" s="37">
        <f t="shared" si="54"/>
        <v>39551.26</v>
      </c>
      <c r="F1075" s="38">
        <f t="shared" si="55"/>
        <v>39.551259999999999</v>
      </c>
      <c r="G1075" s="38">
        <f t="shared" si="56"/>
        <v>2.5502460079999998</v>
      </c>
    </row>
    <row r="1076" spans="1:7" x14ac:dyDescent="0.2">
      <c r="A1076" s="36">
        <v>337</v>
      </c>
      <c r="B1076" s="37">
        <v>1.8012285210000001E-3</v>
      </c>
      <c r="C1076" s="36">
        <v>27</v>
      </c>
      <c r="D1076" s="37">
        <v>3.054923058E-4</v>
      </c>
      <c r="E1076" s="37">
        <f t="shared" si="54"/>
        <v>26818.46</v>
      </c>
      <c r="F1076" s="38">
        <f t="shared" si="55"/>
        <v>26.818459999999998</v>
      </c>
      <c r="G1076" s="38">
        <f t="shared" si="56"/>
        <v>1.8012285210000001</v>
      </c>
    </row>
    <row r="1077" spans="1:7" x14ac:dyDescent="0.2">
      <c r="A1077" s="36">
        <v>208</v>
      </c>
      <c r="B1077" s="37">
        <v>1.226390423E-3</v>
      </c>
      <c r="C1077" s="36">
        <v>27</v>
      </c>
      <c r="D1077" s="37">
        <v>1.1054500489999999E-4</v>
      </c>
      <c r="E1077" s="37">
        <f t="shared" si="54"/>
        <v>16552.64</v>
      </c>
      <c r="F1077" s="38">
        <f t="shared" si="55"/>
        <v>16.55264</v>
      </c>
      <c r="G1077" s="38">
        <f t="shared" si="56"/>
        <v>1.226390423</v>
      </c>
    </row>
    <row r="1078" spans="1:7" x14ac:dyDescent="0.2">
      <c r="A1078" s="36">
        <v>110.8</v>
      </c>
      <c r="B1078" s="37">
        <v>8.0644391950000002E-4</v>
      </c>
      <c r="C1078" s="36">
        <v>27</v>
      </c>
      <c r="D1078" s="37">
        <v>1.6329418769999999E-4</v>
      </c>
      <c r="E1078" s="37">
        <f t="shared" si="54"/>
        <v>8817.4639999999999</v>
      </c>
      <c r="F1078" s="38">
        <f t="shared" si="55"/>
        <v>8.8174639999999993</v>
      </c>
      <c r="G1078" s="38">
        <f t="shared" si="56"/>
        <v>0.80644391950000005</v>
      </c>
    </row>
    <row r="1079" spans="1:7" x14ac:dyDescent="0.2">
      <c r="A1079" s="36">
        <v>20.6</v>
      </c>
      <c r="B1079" s="37">
        <v>3.32176732E-4</v>
      </c>
      <c r="C1079" s="36">
        <v>27</v>
      </c>
      <c r="D1079" s="37">
        <v>1.647502442E-4</v>
      </c>
      <c r="E1079" s="37">
        <f t="shared" si="54"/>
        <v>1639.3480000000002</v>
      </c>
      <c r="F1079" s="38">
        <f t="shared" si="55"/>
        <v>1.6393480000000002</v>
      </c>
      <c r="G1079" s="38">
        <f t="shared" si="56"/>
        <v>0.33217673199999997</v>
      </c>
    </row>
    <row r="1080" spans="1:7" x14ac:dyDescent="0.2">
      <c r="A1080" s="36">
        <v>-68.3</v>
      </c>
      <c r="B1080" s="37">
        <v>-1.4207459659999999E-4</v>
      </c>
      <c r="C1080" s="36">
        <v>27</v>
      </c>
      <c r="D1080" s="37">
        <v>1.453627351E-4</v>
      </c>
      <c r="E1080" s="37">
        <f t="shared" si="54"/>
        <v>-5435.3139999999994</v>
      </c>
      <c r="F1080" s="38">
        <f t="shared" si="55"/>
        <v>-5.4353139999999991</v>
      </c>
      <c r="G1080" s="38">
        <f t="shared" si="56"/>
        <v>-0.14207459659999999</v>
      </c>
    </row>
    <row r="1081" spans="1:7" x14ac:dyDescent="0.2">
      <c r="A1081" s="36">
        <v>-165.4</v>
      </c>
      <c r="B1081" s="37">
        <v>-6.6807521030000003E-4</v>
      </c>
      <c r="C1081" s="36">
        <v>27</v>
      </c>
      <c r="D1081" s="37">
        <v>2.017850328E-4</v>
      </c>
      <c r="E1081" s="37">
        <f t="shared" si="54"/>
        <v>-13162.532000000001</v>
      </c>
      <c r="F1081" s="38">
        <f t="shared" si="55"/>
        <v>-13.162532000000001</v>
      </c>
      <c r="G1081" s="38">
        <f t="shared" si="56"/>
        <v>-0.66807521030000006</v>
      </c>
    </row>
    <row r="1082" spans="1:7" x14ac:dyDescent="0.2">
      <c r="A1082" s="36">
        <v>-296</v>
      </c>
      <c r="B1082" s="37">
        <v>-1.3070303770000001E-3</v>
      </c>
      <c r="C1082" s="36">
        <v>27</v>
      </c>
      <c r="D1082" s="37">
        <v>1.567972727E-4</v>
      </c>
      <c r="E1082" s="37">
        <f t="shared" si="54"/>
        <v>-23555.68</v>
      </c>
      <c r="F1082" s="38">
        <f t="shared" si="55"/>
        <v>-23.555679999999999</v>
      </c>
      <c r="G1082" s="38">
        <f t="shared" si="56"/>
        <v>-1.307030377</v>
      </c>
    </row>
    <row r="1083" spans="1:7" x14ac:dyDescent="0.2">
      <c r="A1083" s="36">
        <v>-456</v>
      </c>
      <c r="B1083" s="37">
        <v>-2.072228923E-3</v>
      </c>
      <c r="C1083" s="36">
        <v>27</v>
      </c>
      <c r="D1083" s="37">
        <v>1.721043554E-4</v>
      </c>
      <c r="E1083" s="37">
        <f t="shared" si="54"/>
        <v>-36288.479999999996</v>
      </c>
      <c r="F1083" s="38">
        <f t="shared" si="55"/>
        <v>-36.288479999999993</v>
      </c>
      <c r="G1083" s="38">
        <f t="shared" si="56"/>
        <v>-2.0722289229999999</v>
      </c>
    </row>
    <row r="1084" spans="1:7" x14ac:dyDescent="0.2">
      <c r="A1084" s="36">
        <v>-618</v>
      </c>
      <c r="B1084" s="37">
        <v>-2.7588684279999998E-3</v>
      </c>
      <c r="C1084" s="36">
        <v>27</v>
      </c>
      <c r="D1084" s="37">
        <v>1.1775845289999999E-4</v>
      </c>
      <c r="E1084" s="37">
        <f t="shared" si="54"/>
        <v>-49180.44</v>
      </c>
      <c r="F1084" s="38">
        <f t="shared" si="55"/>
        <v>-49.180440000000004</v>
      </c>
      <c r="G1084" s="38">
        <f t="shared" si="56"/>
        <v>-2.758868428</v>
      </c>
    </row>
    <row r="1085" spans="1:7" x14ac:dyDescent="0.2">
      <c r="A1085" s="36">
        <v>-941</v>
      </c>
      <c r="B1085" s="37">
        <v>-4.246733741E-3</v>
      </c>
      <c r="C1085" s="36">
        <v>27</v>
      </c>
      <c r="D1085" s="37">
        <v>1.7293733639999999E-4</v>
      </c>
      <c r="E1085" s="37">
        <f t="shared" si="54"/>
        <v>-74884.78</v>
      </c>
      <c r="F1085" s="38">
        <f t="shared" si="55"/>
        <v>-74.884779999999992</v>
      </c>
      <c r="G1085" s="38">
        <f t="shared" si="56"/>
        <v>-4.2467337409999999</v>
      </c>
    </row>
    <row r="1086" spans="1:7" x14ac:dyDescent="0.2">
      <c r="A1086" s="36">
        <v>-1588</v>
      </c>
      <c r="B1086" s="37">
        <v>-6.962669088E-3</v>
      </c>
      <c r="C1086" s="36">
        <v>27</v>
      </c>
      <c r="D1086" s="37">
        <v>2.0538278259999999E-4</v>
      </c>
      <c r="E1086" s="37">
        <f t="shared" si="54"/>
        <v>-126373.04</v>
      </c>
      <c r="F1086" s="38">
        <f t="shared" si="55"/>
        <v>-126.37303999999999</v>
      </c>
      <c r="G1086" s="38">
        <f t="shared" si="56"/>
        <v>-6.9626690880000002</v>
      </c>
    </row>
    <row r="1087" spans="1:7" x14ac:dyDescent="0.2">
      <c r="A1087" s="36">
        <v>-2570</v>
      </c>
      <c r="B1087" s="37">
        <v>-1.096196009E-2</v>
      </c>
      <c r="C1087" s="36">
        <v>27</v>
      </c>
      <c r="D1087" s="37">
        <v>1.458091167E-4</v>
      </c>
      <c r="E1087" s="37">
        <f t="shared" si="54"/>
        <v>-204520.6</v>
      </c>
      <c r="F1087" s="38">
        <f t="shared" si="55"/>
        <v>-204.5206</v>
      </c>
      <c r="G1087" s="38">
        <f t="shared" si="56"/>
        <v>-10.96196009</v>
      </c>
    </row>
    <row r="1088" spans="1:7" x14ac:dyDescent="0.2">
      <c r="A1088" s="36">
        <v>-3860</v>
      </c>
      <c r="B1088" s="37">
        <v>-1.6235706209999999E-2</v>
      </c>
      <c r="C1088" s="36">
        <v>26</v>
      </c>
      <c r="D1088" s="37">
        <v>1.5035855399999999E-4</v>
      </c>
      <c r="E1088" s="37">
        <f t="shared" si="54"/>
        <v>-307178.8</v>
      </c>
      <c r="F1088" s="38">
        <f t="shared" si="55"/>
        <v>-307.17879999999997</v>
      </c>
      <c r="G1088" s="38">
        <f t="shared" si="56"/>
        <v>-16.23570621</v>
      </c>
    </row>
    <row r="1089" spans="1:7" x14ac:dyDescent="0.2">
      <c r="A1089" s="36">
        <v>-5450</v>
      </c>
      <c r="B1089" s="37">
        <v>-2.2653143019999999E-2</v>
      </c>
      <c r="C1089" s="36">
        <v>27</v>
      </c>
      <c r="D1089" s="37">
        <v>1.7368833249999999E-4</v>
      </c>
      <c r="E1089" s="37">
        <f t="shared" si="54"/>
        <v>-433711</v>
      </c>
      <c r="F1089" s="38">
        <f t="shared" si="55"/>
        <v>-433.71100000000001</v>
      </c>
      <c r="G1089" s="38">
        <f t="shared" si="56"/>
        <v>-22.653143019999998</v>
      </c>
    </row>
    <row r="1090" spans="1:7" x14ac:dyDescent="0.2">
      <c r="A1090" s="36">
        <v>-7010</v>
      </c>
      <c r="B1090" s="37">
        <v>-2.8913188029999998E-2</v>
      </c>
      <c r="C1090" s="36">
        <v>27</v>
      </c>
      <c r="D1090" s="37">
        <v>1.6095604080000001E-4</v>
      </c>
      <c r="E1090" s="37">
        <f t="shared" si="54"/>
        <v>-557855.79999999993</v>
      </c>
      <c r="F1090" s="38">
        <f t="shared" si="55"/>
        <v>-557.85579999999993</v>
      </c>
      <c r="G1090" s="38">
        <f t="shared" si="56"/>
        <v>-28.913188029999997</v>
      </c>
    </row>
    <row r="1091" spans="1:7" x14ac:dyDescent="0.2">
      <c r="A1091" s="36">
        <v>-8480</v>
      </c>
      <c r="B1091" s="37">
        <v>-3.4900269009999998E-2</v>
      </c>
      <c r="C1091" s="36">
        <v>26</v>
      </c>
      <c r="D1091" s="37">
        <v>2.0757995E-4</v>
      </c>
      <c r="E1091" s="37">
        <f t="shared" si="54"/>
        <v>-674838.4</v>
      </c>
      <c r="F1091" s="38">
        <f t="shared" si="55"/>
        <v>-674.83839999999998</v>
      </c>
      <c r="G1091" s="38">
        <f t="shared" si="56"/>
        <v>-34.900269009999995</v>
      </c>
    </row>
    <row r="1092" spans="1:7" x14ac:dyDescent="0.2">
      <c r="A1092" s="36">
        <v>-7040</v>
      </c>
      <c r="B1092" s="37">
        <v>-2.921323407E-2</v>
      </c>
      <c r="C1092" s="36">
        <v>26</v>
      </c>
      <c r="D1092" s="37">
        <v>1.550706993E-4</v>
      </c>
      <c r="E1092" s="37">
        <f t="shared" si="54"/>
        <v>-560243.19999999995</v>
      </c>
      <c r="F1092" s="38">
        <f t="shared" si="55"/>
        <v>-560.2432</v>
      </c>
      <c r="G1092" s="38">
        <f t="shared" si="56"/>
        <v>-29.213234069999999</v>
      </c>
    </row>
    <row r="1093" spans="1:7" x14ac:dyDescent="0.2">
      <c r="A1093" s="36">
        <v>-5500</v>
      </c>
      <c r="B1093" s="37">
        <v>-2.299081129E-2</v>
      </c>
      <c r="C1093" s="36">
        <v>26</v>
      </c>
      <c r="D1093" s="37">
        <v>1.6260341220000001E-4</v>
      </c>
      <c r="E1093" s="37">
        <f t="shared" si="54"/>
        <v>-437690</v>
      </c>
      <c r="F1093" s="38">
        <f t="shared" si="55"/>
        <v>-437.69</v>
      </c>
      <c r="G1093" s="38">
        <f t="shared" si="56"/>
        <v>-22.99081129</v>
      </c>
    </row>
    <row r="1094" spans="1:7" x14ac:dyDescent="0.2">
      <c r="A1094" s="36">
        <v>-3920</v>
      </c>
      <c r="B1094" s="37">
        <v>-1.6538748629999999E-2</v>
      </c>
      <c r="C1094" s="36">
        <v>26</v>
      </c>
      <c r="D1094" s="37">
        <v>3.0358313300000002E-4</v>
      </c>
      <c r="E1094" s="37">
        <f t="shared" si="54"/>
        <v>-311953.59999999998</v>
      </c>
      <c r="F1094" s="38">
        <f t="shared" si="55"/>
        <v>-311.95359999999999</v>
      </c>
      <c r="G1094" s="38">
        <f t="shared" si="56"/>
        <v>-16.538748630000001</v>
      </c>
    </row>
    <row r="1095" spans="1:7" x14ac:dyDescent="0.2">
      <c r="A1095" s="36">
        <v>-2620</v>
      </c>
      <c r="B1095" s="37">
        <v>-1.137695778E-2</v>
      </c>
      <c r="C1095" s="36">
        <v>26</v>
      </c>
      <c r="D1095" s="37">
        <v>1.8930787059999999E-4</v>
      </c>
      <c r="E1095" s="37">
        <f t="shared" si="54"/>
        <v>-208499.6</v>
      </c>
      <c r="F1095" s="38">
        <f t="shared" si="55"/>
        <v>-208.49960000000002</v>
      </c>
      <c r="G1095" s="38">
        <f t="shared" si="56"/>
        <v>-11.37695778</v>
      </c>
    </row>
    <row r="1096" spans="1:7" x14ac:dyDescent="0.2">
      <c r="A1096" s="36">
        <v>-1635</v>
      </c>
      <c r="B1096" s="37">
        <v>-7.2908095169999998E-3</v>
      </c>
      <c r="C1096" s="36">
        <v>26</v>
      </c>
      <c r="D1096" s="37">
        <v>1.830015772E-4</v>
      </c>
      <c r="E1096" s="37">
        <f t="shared" si="54"/>
        <v>-130113.3</v>
      </c>
      <c r="F1096" s="38">
        <f t="shared" si="55"/>
        <v>-130.11330000000001</v>
      </c>
      <c r="G1096" s="38">
        <f t="shared" si="56"/>
        <v>-7.2908095169999996</v>
      </c>
    </row>
    <row r="1097" spans="1:7" x14ac:dyDescent="0.2">
      <c r="A1097" s="36">
        <v>-987</v>
      </c>
      <c r="B1097" s="37">
        <v>-4.6744057650000004E-3</v>
      </c>
      <c r="C1097" s="36">
        <v>26</v>
      </c>
      <c r="D1097" s="37">
        <v>2.1617689799999999E-4</v>
      </c>
      <c r="E1097" s="37">
        <f t="shared" si="54"/>
        <v>-78545.459999999992</v>
      </c>
      <c r="F1097" s="38">
        <f t="shared" si="55"/>
        <v>-78.545459999999991</v>
      </c>
      <c r="G1097" s="38">
        <f t="shared" si="56"/>
        <v>-4.6744057650000004</v>
      </c>
    </row>
    <row r="1098" spans="1:7" x14ac:dyDescent="0.2">
      <c r="A1098" s="36">
        <v>-662</v>
      </c>
      <c r="B1098" s="37">
        <v>-3.2164767900000001E-3</v>
      </c>
      <c r="C1098" s="36">
        <v>26</v>
      </c>
      <c r="D1098" s="37">
        <v>2.050266159E-4</v>
      </c>
      <c r="E1098" s="37">
        <f t="shared" si="54"/>
        <v>-52681.96</v>
      </c>
      <c r="F1098" s="38">
        <f t="shared" si="55"/>
        <v>-52.681959999999997</v>
      </c>
      <c r="G1098" s="38">
        <f t="shared" si="56"/>
        <v>-3.2164767900000002</v>
      </c>
    </row>
    <row r="1099" spans="1:7" x14ac:dyDescent="0.2">
      <c r="A1099" s="36">
        <v>-499</v>
      </c>
      <c r="B1099" s="37">
        <v>-2.5607166329999998E-3</v>
      </c>
      <c r="C1099" s="36">
        <v>26</v>
      </c>
      <c r="D1099" s="37">
        <v>1.9218413030000001E-4</v>
      </c>
      <c r="E1099" s="37">
        <f t="shared" si="54"/>
        <v>-39710.42</v>
      </c>
      <c r="F1099" s="38">
        <f t="shared" si="55"/>
        <v>-39.710419999999999</v>
      </c>
      <c r="G1099" s="38">
        <f t="shared" si="56"/>
        <v>-2.5607166329999997</v>
      </c>
    </row>
    <row r="1100" spans="1:7" x14ac:dyDescent="0.2">
      <c r="A1100" s="36">
        <v>-339</v>
      </c>
      <c r="B1100" s="37">
        <v>-1.782758525E-3</v>
      </c>
      <c r="C1100" s="36">
        <v>26</v>
      </c>
      <c r="D1100" s="37">
        <v>2.1284819420000001E-4</v>
      </c>
      <c r="E1100" s="37">
        <f t="shared" si="54"/>
        <v>-26977.62</v>
      </c>
      <c r="F1100" s="38">
        <f t="shared" si="55"/>
        <v>-26.977619999999998</v>
      </c>
      <c r="G1100" s="38">
        <f t="shared" si="56"/>
        <v>-1.782758525</v>
      </c>
    </row>
    <row r="1101" spans="1:7" x14ac:dyDescent="0.2">
      <c r="A1101" s="36">
        <v>-211</v>
      </c>
      <c r="B1101" s="37">
        <v>-1.178880876E-3</v>
      </c>
      <c r="C1101" s="36">
        <v>26</v>
      </c>
      <c r="D1101" s="37">
        <v>1.972360589E-4</v>
      </c>
      <c r="E1101" s="37">
        <f t="shared" si="54"/>
        <v>-16791.38</v>
      </c>
      <c r="F1101" s="38">
        <f t="shared" si="55"/>
        <v>-16.79138</v>
      </c>
      <c r="G1101" s="38">
        <f t="shared" si="56"/>
        <v>-1.178880876</v>
      </c>
    </row>
    <row r="1102" spans="1:7" x14ac:dyDescent="0.2">
      <c r="A1102" s="36">
        <v>-111.9</v>
      </c>
      <c r="B1102" s="37">
        <v>-7.3330127599999999E-4</v>
      </c>
      <c r="C1102" s="36">
        <v>26</v>
      </c>
      <c r="D1102" s="37">
        <v>1.7502364130000001E-4</v>
      </c>
      <c r="E1102" s="37">
        <f t="shared" si="54"/>
        <v>-8905.0020000000004</v>
      </c>
      <c r="F1102" s="38">
        <f t="shared" si="55"/>
        <v>-8.9050019999999996</v>
      </c>
      <c r="G1102" s="38">
        <f t="shared" si="56"/>
        <v>-0.73330127599999995</v>
      </c>
    </row>
    <row r="1103" spans="1:7" x14ac:dyDescent="0.2">
      <c r="A1103" s="36">
        <v>-22.1</v>
      </c>
      <c r="B1103" s="37">
        <v>-3.4108907979999998E-4</v>
      </c>
      <c r="C1103" s="36">
        <v>26</v>
      </c>
      <c r="D1103" s="37">
        <v>2.7731539340000001E-4</v>
      </c>
      <c r="E1103" s="37">
        <f t="shared" si="54"/>
        <v>-1758.7180000000001</v>
      </c>
      <c r="F1103" s="38">
        <f t="shared" si="55"/>
        <v>-1.758718</v>
      </c>
      <c r="G1103" s="38">
        <f t="shared" si="56"/>
        <v>-0.34108907979999997</v>
      </c>
    </row>
    <row r="1104" spans="1:7" x14ac:dyDescent="0.2">
      <c r="A1104" s="36">
        <v>67</v>
      </c>
      <c r="B1104" s="37">
        <v>1.551041018E-4</v>
      </c>
      <c r="C1104" s="36">
        <v>26</v>
      </c>
      <c r="D1104" s="37">
        <v>1.8095090530000001E-4</v>
      </c>
      <c r="E1104" s="37">
        <f t="shared" si="54"/>
        <v>5331.86</v>
      </c>
      <c r="F1104" s="38">
        <f t="shared" si="55"/>
        <v>5.3318599999999998</v>
      </c>
      <c r="G1104" s="38">
        <f t="shared" si="56"/>
        <v>0.1551041018</v>
      </c>
    </row>
    <row r="1105" spans="1:7" x14ac:dyDescent="0.2">
      <c r="A1105" s="36">
        <v>163.6</v>
      </c>
      <c r="B1105" s="37">
        <v>6.8578297700000001E-4</v>
      </c>
      <c r="C1105" s="36">
        <v>26</v>
      </c>
      <c r="D1105" s="37">
        <v>2.4961534719999999E-4</v>
      </c>
      <c r="E1105" s="37">
        <f t="shared" si="54"/>
        <v>13019.287999999999</v>
      </c>
      <c r="F1105" s="38">
        <f t="shared" si="55"/>
        <v>13.019288</v>
      </c>
      <c r="G1105" s="38">
        <f t="shared" si="56"/>
        <v>0.68578297700000002</v>
      </c>
    </row>
    <row r="1106" spans="1:7" x14ac:dyDescent="0.2">
      <c r="A1106" s="36">
        <v>294</v>
      </c>
      <c r="B1106" s="37">
        <v>1.3239730920000001E-3</v>
      </c>
      <c r="C1106" s="36">
        <v>26</v>
      </c>
      <c r="D1106" s="37">
        <v>1.140413706E-4</v>
      </c>
      <c r="E1106" s="37">
        <f t="shared" si="54"/>
        <v>23396.52</v>
      </c>
      <c r="F1106" s="38">
        <f t="shared" si="55"/>
        <v>23.396519999999999</v>
      </c>
      <c r="G1106" s="38">
        <f t="shared" si="56"/>
        <v>1.3239730920000001</v>
      </c>
    </row>
    <row r="1107" spans="1:7" x14ac:dyDescent="0.2">
      <c r="A1107" s="36">
        <v>456</v>
      </c>
      <c r="B1107" s="37">
        <v>2.529593682E-3</v>
      </c>
      <c r="C1107" s="36">
        <v>26</v>
      </c>
      <c r="D1107" s="37">
        <v>1.9559918719999999E-4</v>
      </c>
      <c r="E1107" s="37">
        <f t="shared" si="54"/>
        <v>36288.479999999996</v>
      </c>
      <c r="F1107" s="38">
        <f t="shared" si="55"/>
        <v>36.288479999999993</v>
      </c>
      <c r="G1107" s="38">
        <f t="shared" si="56"/>
        <v>2.5295936819999998</v>
      </c>
    </row>
    <row r="1108" spans="1:7" x14ac:dyDescent="0.2">
      <c r="A1108" s="36">
        <v>615</v>
      </c>
      <c r="B1108" s="37">
        <v>2.8577829910000001E-3</v>
      </c>
      <c r="C1108" s="36">
        <v>26</v>
      </c>
      <c r="D1108" s="37">
        <v>1.599239151E-4</v>
      </c>
      <c r="E1108" s="37">
        <f t="shared" si="54"/>
        <v>48941.7</v>
      </c>
      <c r="F1108" s="38">
        <f t="shared" si="55"/>
        <v>48.941699999999997</v>
      </c>
      <c r="G1108" s="38">
        <f t="shared" si="56"/>
        <v>2.8577829910000001</v>
      </c>
    </row>
    <row r="1109" spans="1:7" x14ac:dyDescent="0.2">
      <c r="A1109" s="36">
        <v>938</v>
      </c>
      <c r="B1109" s="37">
        <v>4.5010411349999998E-3</v>
      </c>
      <c r="C1109" s="36">
        <v>26</v>
      </c>
      <c r="D1109" s="37">
        <v>2.2743095179999999E-4</v>
      </c>
      <c r="E1109" s="37">
        <f t="shared" si="54"/>
        <v>74646.039999999994</v>
      </c>
      <c r="F1109" s="38">
        <f t="shared" si="55"/>
        <v>74.646039999999999</v>
      </c>
      <c r="G1109" s="38">
        <f t="shared" si="56"/>
        <v>4.5010411349999995</v>
      </c>
    </row>
    <row r="1110" spans="1:7" x14ac:dyDescent="0.2">
      <c r="A1110" s="36">
        <v>1580</v>
      </c>
      <c r="B1110" s="37">
        <v>6.9850924450000004E-3</v>
      </c>
      <c r="C1110" s="36">
        <v>26</v>
      </c>
      <c r="D1110" s="37">
        <v>1.583765175E-4</v>
      </c>
      <c r="E1110" s="37">
        <f t="shared" si="54"/>
        <v>125736.4</v>
      </c>
      <c r="F1110" s="38">
        <f t="shared" si="55"/>
        <v>125.73639999999999</v>
      </c>
      <c r="G1110" s="38">
        <f t="shared" si="56"/>
        <v>6.9850924450000003</v>
      </c>
    </row>
    <row r="1111" spans="1:7" x14ac:dyDescent="0.2">
      <c r="A1111" s="36">
        <v>2560</v>
      </c>
      <c r="B1111" s="37">
        <v>1.106680086E-2</v>
      </c>
      <c r="C1111" s="36">
        <v>26</v>
      </c>
      <c r="D1111" s="37">
        <v>2.1439900190000001E-4</v>
      </c>
      <c r="E1111" s="37">
        <f t="shared" si="54"/>
        <v>203724.79999999999</v>
      </c>
      <c r="F1111" s="38">
        <f t="shared" si="55"/>
        <v>203.72479999999999</v>
      </c>
      <c r="G1111" s="38">
        <f t="shared" si="56"/>
        <v>11.066800860000001</v>
      </c>
    </row>
    <row r="1112" spans="1:7" x14ac:dyDescent="0.2">
      <c r="A1112" s="36">
        <v>3830</v>
      </c>
      <c r="B1112" s="37">
        <v>1.623268399E-2</v>
      </c>
      <c r="C1112" s="36">
        <v>26</v>
      </c>
      <c r="D1112" s="37">
        <v>1.624673398E-4</v>
      </c>
      <c r="E1112" s="37">
        <f t="shared" si="54"/>
        <v>304791.39999999997</v>
      </c>
      <c r="F1112" s="38">
        <f t="shared" si="55"/>
        <v>304.79139999999995</v>
      </c>
      <c r="G1112" s="38">
        <f t="shared" si="56"/>
        <v>16.232683989999998</v>
      </c>
    </row>
    <row r="1113" spans="1:7" x14ac:dyDescent="0.2">
      <c r="A1113" s="36">
        <v>5440</v>
      </c>
      <c r="B1113" s="37">
        <v>2.2644416640000001E-2</v>
      </c>
      <c r="C1113" s="36">
        <v>26</v>
      </c>
      <c r="D1113" s="37">
        <v>1.7919908339999999E-4</v>
      </c>
      <c r="E1113" s="37">
        <f t="shared" si="54"/>
        <v>432915.20000000001</v>
      </c>
      <c r="F1113" s="38">
        <f t="shared" si="55"/>
        <v>432.91520000000003</v>
      </c>
      <c r="G1113" s="38">
        <f t="shared" si="56"/>
        <v>22.644416640000003</v>
      </c>
    </row>
    <row r="1114" spans="1:7" x14ac:dyDescent="0.2">
      <c r="A1114" s="36">
        <v>6980</v>
      </c>
      <c r="B1114" s="37">
        <v>2.894598449E-2</v>
      </c>
      <c r="C1114" s="36">
        <v>26</v>
      </c>
      <c r="D1114" s="37">
        <v>1.4650636159999999E-4</v>
      </c>
      <c r="E1114" s="37">
        <f t="shared" si="54"/>
        <v>555468.4</v>
      </c>
      <c r="F1114" s="38">
        <f t="shared" si="55"/>
        <v>555.46839999999997</v>
      </c>
      <c r="G1114" s="38">
        <f t="shared" si="56"/>
        <v>28.945984490000001</v>
      </c>
    </row>
    <row r="1115" spans="1:7" x14ac:dyDescent="0.2">
      <c r="A1115" s="36">
        <v>8440</v>
      </c>
      <c r="B1115" s="37">
        <v>3.4886337470000001E-2</v>
      </c>
      <c r="C1115" s="36">
        <v>26</v>
      </c>
      <c r="D1115" s="37">
        <v>1.6746225170000001E-4</v>
      </c>
      <c r="E1115" s="37">
        <f t="shared" si="54"/>
        <v>671655.2</v>
      </c>
      <c r="F1115" s="38">
        <f t="shared" si="55"/>
        <v>671.65519999999992</v>
      </c>
      <c r="G1115" s="38">
        <f t="shared" si="56"/>
        <v>34.886337470000001</v>
      </c>
    </row>
    <row r="1118" spans="1:7" x14ac:dyDescent="0.2">
      <c r="A1118" s="36" t="s">
        <v>292</v>
      </c>
      <c r="B1118" s="36" t="s">
        <v>293</v>
      </c>
    </row>
    <row r="1120" spans="1:7" x14ac:dyDescent="0.2">
      <c r="A1120" s="36" t="s">
        <v>311</v>
      </c>
    </row>
    <row r="1121" spans="1:7" s="55" customFormat="1" ht="33.75" customHeight="1" x14ac:dyDescent="0.25">
      <c r="A1121" s="55" t="s">
        <v>305</v>
      </c>
      <c r="B1121" s="55" t="s">
        <v>306</v>
      </c>
      <c r="C1121" s="55" t="s">
        <v>307</v>
      </c>
      <c r="D1121" s="55" t="s">
        <v>251</v>
      </c>
      <c r="E1121" s="41" t="s">
        <v>308</v>
      </c>
      <c r="F1121" s="42" t="s">
        <v>321</v>
      </c>
      <c r="G1121" s="42" t="s">
        <v>322</v>
      </c>
    </row>
    <row r="1122" spans="1:7" x14ac:dyDescent="0.2">
      <c r="A1122" s="36">
        <v>0</v>
      </c>
      <c r="B1122" s="37">
        <v>1.2627148580000001E-4</v>
      </c>
      <c r="C1122" s="36">
        <v>25</v>
      </c>
      <c r="D1122" s="37">
        <v>7.4722486630000002E-5</v>
      </c>
      <c r="E1122" s="37">
        <f t="shared" ref="E1122:E1167" si="57">A1122*79.58</f>
        <v>0</v>
      </c>
      <c r="F1122" s="38">
        <f t="shared" ref="F1122:F1167" si="58">E1122/1000</f>
        <v>0</v>
      </c>
      <c r="G1122" s="38">
        <f t="shared" ref="G1122:G1167" si="59">B1122*1000</f>
        <v>0.1262714858</v>
      </c>
    </row>
    <row r="1123" spans="1:7" x14ac:dyDescent="0.2">
      <c r="A1123" s="36">
        <v>50</v>
      </c>
      <c r="B1123" s="37">
        <v>3.7797824370000002E-4</v>
      </c>
      <c r="C1123" s="36">
        <v>25</v>
      </c>
      <c r="D1123" s="37">
        <v>1.46180886E-4</v>
      </c>
      <c r="E1123" s="37">
        <f t="shared" si="57"/>
        <v>3979</v>
      </c>
      <c r="F1123" s="38">
        <f t="shared" si="58"/>
        <v>3.9790000000000001</v>
      </c>
      <c r="G1123" s="38">
        <f t="shared" si="59"/>
        <v>0.37797824369999999</v>
      </c>
    </row>
    <row r="1124" spans="1:7" x14ac:dyDescent="0.2">
      <c r="A1124" s="36">
        <v>100</v>
      </c>
      <c r="B1124" s="37">
        <v>6.28587436E-4</v>
      </c>
      <c r="C1124" s="36">
        <v>25</v>
      </c>
      <c r="D1124" s="37">
        <v>7.7796339310000004E-5</v>
      </c>
      <c r="E1124" s="37">
        <f t="shared" si="57"/>
        <v>7958</v>
      </c>
      <c r="F1124" s="38">
        <f t="shared" si="58"/>
        <v>7.9580000000000002</v>
      </c>
      <c r="G1124" s="38">
        <f t="shared" si="59"/>
        <v>0.628587436</v>
      </c>
    </row>
    <row r="1125" spans="1:7" x14ac:dyDescent="0.2">
      <c r="A1125" s="36">
        <v>200</v>
      </c>
      <c r="B1125" s="37">
        <v>1.1182114260000001E-3</v>
      </c>
      <c r="C1125" s="36">
        <v>25</v>
      </c>
      <c r="D1125" s="37">
        <v>6.715077264E-5</v>
      </c>
      <c r="E1125" s="37">
        <f t="shared" si="57"/>
        <v>15916</v>
      </c>
      <c r="F1125" s="38">
        <f t="shared" si="58"/>
        <v>15.916</v>
      </c>
      <c r="G1125" s="38">
        <f t="shared" si="59"/>
        <v>1.118211426</v>
      </c>
    </row>
    <row r="1126" spans="1:7" x14ac:dyDescent="0.2">
      <c r="A1126" s="36">
        <v>400</v>
      </c>
      <c r="B1126" s="37">
        <v>2.1494846079999999E-3</v>
      </c>
      <c r="C1126" s="36">
        <v>25</v>
      </c>
      <c r="D1126" s="37">
        <v>6.2421415029999995E-5</v>
      </c>
      <c r="E1126" s="37">
        <f t="shared" si="57"/>
        <v>31832</v>
      </c>
      <c r="F1126" s="38">
        <f t="shared" si="58"/>
        <v>31.832000000000001</v>
      </c>
      <c r="G1126" s="38">
        <f t="shared" si="59"/>
        <v>2.1494846079999999</v>
      </c>
    </row>
    <row r="1127" spans="1:7" x14ac:dyDescent="0.2">
      <c r="A1127" s="36">
        <v>800</v>
      </c>
      <c r="B1127" s="37">
        <v>4.0941842819999996E-3</v>
      </c>
      <c r="C1127" s="36">
        <v>25</v>
      </c>
      <c r="D1127" s="37">
        <v>4.239909952E-5</v>
      </c>
      <c r="E1127" s="37">
        <f t="shared" si="57"/>
        <v>63664</v>
      </c>
      <c r="F1127" s="38">
        <f t="shared" si="58"/>
        <v>63.664000000000001</v>
      </c>
      <c r="G1127" s="38">
        <f t="shared" si="59"/>
        <v>4.0941842819999996</v>
      </c>
    </row>
    <row r="1128" spans="1:7" x14ac:dyDescent="0.2">
      <c r="A1128" s="36">
        <v>1400</v>
      </c>
      <c r="B1128" s="37">
        <v>6.9877345689999997E-3</v>
      </c>
      <c r="C1128" s="36">
        <v>25</v>
      </c>
      <c r="D1128" s="37">
        <v>7.5580677570000004E-5</v>
      </c>
      <c r="E1128" s="37">
        <f t="shared" si="57"/>
        <v>111412</v>
      </c>
      <c r="F1128" s="38">
        <f t="shared" si="58"/>
        <v>111.41200000000001</v>
      </c>
      <c r="G1128" s="38">
        <f t="shared" si="59"/>
        <v>6.9877345689999997</v>
      </c>
    </row>
    <row r="1129" spans="1:7" x14ac:dyDescent="0.2">
      <c r="A1129" s="36">
        <v>2200</v>
      </c>
      <c r="B1129" s="37">
        <v>1.083200717E-2</v>
      </c>
      <c r="C1129" s="36">
        <v>25</v>
      </c>
      <c r="D1129" s="37">
        <v>4.7315030560000003E-5</v>
      </c>
      <c r="E1129" s="37">
        <f t="shared" si="57"/>
        <v>175076</v>
      </c>
      <c r="F1129" s="38">
        <f t="shared" si="58"/>
        <v>175.07599999999999</v>
      </c>
      <c r="G1129" s="38">
        <f t="shared" si="59"/>
        <v>10.832007169999999</v>
      </c>
    </row>
    <row r="1130" spans="1:7" x14ac:dyDescent="0.2">
      <c r="A1130" s="36">
        <v>3000</v>
      </c>
      <c r="B1130" s="37">
        <v>1.455208071E-2</v>
      </c>
      <c r="C1130" s="36">
        <v>25</v>
      </c>
      <c r="D1130" s="37">
        <v>7.2601730130000003E-5</v>
      </c>
      <c r="E1130" s="37">
        <f t="shared" si="57"/>
        <v>238740</v>
      </c>
      <c r="F1130" s="38">
        <f t="shared" si="58"/>
        <v>238.74</v>
      </c>
      <c r="G1130" s="38">
        <f t="shared" si="59"/>
        <v>14.55208071</v>
      </c>
    </row>
    <row r="1131" spans="1:7" x14ac:dyDescent="0.2">
      <c r="A1131" s="36">
        <v>3900</v>
      </c>
      <c r="B1131" s="37">
        <v>1.8496911889999999E-2</v>
      </c>
      <c r="C1131" s="36">
        <v>25</v>
      </c>
      <c r="D1131" s="37">
        <v>8.797420571E-5</v>
      </c>
      <c r="E1131" s="37">
        <f t="shared" si="57"/>
        <v>310362</v>
      </c>
      <c r="F1131" s="38">
        <f t="shared" si="58"/>
        <v>310.36200000000002</v>
      </c>
      <c r="G1131" s="38">
        <f t="shared" si="59"/>
        <v>18.49691189</v>
      </c>
    </row>
    <row r="1132" spans="1:7" x14ac:dyDescent="0.2">
      <c r="A1132" s="36">
        <v>3000</v>
      </c>
      <c r="B1132" s="37">
        <v>1.404207094E-2</v>
      </c>
      <c r="C1132" s="36">
        <v>25</v>
      </c>
      <c r="D1132" s="37">
        <v>7.6111238850000003E-5</v>
      </c>
      <c r="E1132" s="37">
        <f t="shared" si="57"/>
        <v>238740</v>
      </c>
      <c r="F1132" s="38">
        <f t="shared" si="58"/>
        <v>238.74</v>
      </c>
      <c r="G1132" s="38">
        <f t="shared" si="59"/>
        <v>14.04207094</v>
      </c>
    </row>
    <row r="1133" spans="1:7" x14ac:dyDescent="0.2">
      <c r="A1133" s="36">
        <v>2200</v>
      </c>
      <c r="B1133" s="37">
        <v>1.029928366E-2</v>
      </c>
      <c r="C1133" s="36">
        <v>25</v>
      </c>
      <c r="D1133" s="37">
        <v>5.1602340219999998E-5</v>
      </c>
      <c r="E1133" s="37">
        <f t="shared" si="57"/>
        <v>175076</v>
      </c>
      <c r="F1133" s="38">
        <f t="shared" si="58"/>
        <v>175.07599999999999</v>
      </c>
      <c r="G1133" s="38">
        <f t="shared" si="59"/>
        <v>10.29928366</v>
      </c>
    </row>
    <row r="1134" spans="1:7" x14ac:dyDescent="0.2">
      <c r="A1134" s="36">
        <v>1400</v>
      </c>
      <c r="B1134" s="37">
        <v>6.6545627270000003E-3</v>
      </c>
      <c r="C1134" s="36">
        <v>25</v>
      </c>
      <c r="D1134" s="37">
        <v>7.4075532770000003E-5</v>
      </c>
      <c r="E1134" s="37">
        <f t="shared" si="57"/>
        <v>111412</v>
      </c>
      <c r="F1134" s="38">
        <f t="shared" si="58"/>
        <v>111.41200000000001</v>
      </c>
      <c r="G1134" s="38">
        <f t="shared" si="59"/>
        <v>6.6545627270000001</v>
      </c>
    </row>
    <row r="1135" spans="1:7" x14ac:dyDescent="0.2">
      <c r="A1135" s="36">
        <v>800</v>
      </c>
      <c r="B1135" s="37">
        <v>3.90500424E-3</v>
      </c>
      <c r="C1135" s="36">
        <v>25</v>
      </c>
      <c r="D1135" s="37">
        <v>5.9911837609999999E-5</v>
      </c>
      <c r="E1135" s="37">
        <f t="shared" si="57"/>
        <v>63664</v>
      </c>
      <c r="F1135" s="38">
        <f t="shared" si="58"/>
        <v>63.664000000000001</v>
      </c>
      <c r="G1135" s="38">
        <f t="shared" si="59"/>
        <v>3.9050042400000002</v>
      </c>
    </row>
    <row r="1136" spans="1:7" x14ac:dyDescent="0.2">
      <c r="A1136" s="36">
        <v>400</v>
      </c>
      <c r="B1136" s="37">
        <v>2.0692238429999999E-3</v>
      </c>
      <c r="C1136" s="36">
        <v>25</v>
      </c>
      <c r="D1136" s="37">
        <v>5.1833238579999998E-5</v>
      </c>
      <c r="E1136" s="37">
        <f t="shared" si="57"/>
        <v>31832</v>
      </c>
      <c r="F1136" s="38">
        <f t="shared" si="58"/>
        <v>31.832000000000001</v>
      </c>
      <c r="G1136" s="38">
        <f t="shared" si="59"/>
        <v>2.0692238430000001</v>
      </c>
    </row>
    <row r="1137" spans="1:7" x14ac:dyDescent="0.2">
      <c r="A1137" s="36">
        <v>200</v>
      </c>
      <c r="B1137" s="37">
        <v>1.116484493E-3</v>
      </c>
      <c r="C1137" s="36">
        <v>25</v>
      </c>
      <c r="D1137" s="37">
        <v>5.5769818629999998E-5</v>
      </c>
      <c r="E1137" s="37">
        <f t="shared" si="57"/>
        <v>15916</v>
      </c>
      <c r="F1137" s="38">
        <f t="shared" si="58"/>
        <v>15.916</v>
      </c>
      <c r="G1137" s="38">
        <f t="shared" si="59"/>
        <v>1.116484493</v>
      </c>
    </row>
    <row r="1138" spans="1:7" x14ac:dyDescent="0.2">
      <c r="A1138" s="36">
        <v>100</v>
      </c>
      <c r="B1138" s="37">
        <v>6.1289972290000003E-4</v>
      </c>
      <c r="C1138" s="36">
        <v>25</v>
      </c>
      <c r="D1138" s="37">
        <v>7.4837428980000002E-5</v>
      </c>
      <c r="E1138" s="37">
        <f t="shared" si="57"/>
        <v>7958</v>
      </c>
      <c r="F1138" s="38">
        <f t="shared" si="58"/>
        <v>7.9580000000000002</v>
      </c>
      <c r="G1138" s="38">
        <f t="shared" si="59"/>
        <v>0.61289972290000005</v>
      </c>
    </row>
    <row r="1139" spans="1:7" x14ac:dyDescent="0.2">
      <c r="A1139" s="36">
        <v>50</v>
      </c>
      <c r="B1139" s="37">
        <v>3.6904783410000001E-4</v>
      </c>
      <c r="C1139" s="36">
        <v>25</v>
      </c>
      <c r="D1139" s="37">
        <v>6.2855500229999994E-5</v>
      </c>
      <c r="E1139" s="37">
        <f t="shared" si="57"/>
        <v>3979</v>
      </c>
      <c r="F1139" s="38">
        <f t="shared" si="58"/>
        <v>3.9790000000000001</v>
      </c>
      <c r="G1139" s="38">
        <f t="shared" si="59"/>
        <v>0.36904783410000003</v>
      </c>
    </row>
    <row r="1140" spans="1:7" x14ac:dyDescent="0.2">
      <c r="A1140" s="36">
        <v>0</v>
      </c>
      <c r="B1140" s="37">
        <v>8.7513959380000004E-5</v>
      </c>
      <c r="C1140" s="36">
        <v>25</v>
      </c>
      <c r="D1140" s="37">
        <v>6.4569870800000004E-5</v>
      </c>
      <c r="E1140" s="37">
        <f t="shared" si="57"/>
        <v>0</v>
      </c>
      <c r="F1140" s="38">
        <f t="shared" si="58"/>
        <v>0</v>
      </c>
      <c r="G1140" s="38">
        <f t="shared" si="59"/>
        <v>8.7513959380000006E-2</v>
      </c>
    </row>
    <row r="1141" spans="1:7" x14ac:dyDescent="0.2">
      <c r="A1141" s="36">
        <v>-50</v>
      </c>
      <c r="B1141" s="37">
        <v>-1.739453341E-4</v>
      </c>
      <c r="C1141" s="36">
        <v>25</v>
      </c>
      <c r="D1141" s="37">
        <v>8.6100229329999996E-5</v>
      </c>
      <c r="E1141" s="37">
        <f t="shared" si="57"/>
        <v>-3979</v>
      </c>
      <c r="F1141" s="38">
        <f t="shared" si="58"/>
        <v>-3.9790000000000001</v>
      </c>
      <c r="G1141" s="38">
        <f t="shared" si="59"/>
        <v>-0.17394533409999999</v>
      </c>
    </row>
    <row r="1142" spans="1:7" x14ac:dyDescent="0.2">
      <c r="A1142" s="36">
        <v>-100</v>
      </c>
      <c r="B1142" s="37">
        <v>-4.1369132549999999E-4</v>
      </c>
      <c r="C1142" s="36">
        <v>25</v>
      </c>
      <c r="D1142" s="37">
        <v>3.9110473520000002E-5</v>
      </c>
      <c r="E1142" s="37">
        <f t="shared" si="57"/>
        <v>-7958</v>
      </c>
      <c r="F1142" s="38">
        <f t="shared" si="58"/>
        <v>-7.9580000000000002</v>
      </c>
      <c r="G1142" s="38">
        <f t="shared" si="59"/>
        <v>-0.41369132549999998</v>
      </c>
    </row>
    <row r="1143" spans="1:7" x14ac:dyDescent="0.2">
      <c r="A1143" s="36">
        <v>-200</v>
      </c>
      <c r="B1143" s="37">
        <v>-9.3153635729999998E-4</v>
      </c>
      <c r="C1143" s="36">
        <v>25</v>
      </c>
      <c r="D1143" s="37">
        <v>5.0868133269999997E-5</v>
      </c>
      <c r="E1143" s="37">
        <f t="shared" si="57"/>
        <v>-15916</v>
      </c>
      <c r="F1143" s="38">
        <f t="shared" si="58"/>
        <v>-15.916</v>
      </c>
      <c r="G1143" s="38">
        <f t="shared" si="59"/>
        <v>-0.93153635729999995</v>
      </c>
    </row>
    <row r="1144" spans="1:7" x14ac:dyDescent="0.2">
      <c r="A1144" s="36">
        <v>-400</v>
      </c>
      <c r="B1144" s="37">
        <v>-1.9347117279999999E-3</v>
      </c>
      <c r="C1144" s="36">
        <v>25</v>
      </c>
      <c r="D1144" s="37">
        <v>9.1921301370000003E-5</v>
      </c>
      <c r="E1144" s="37">
        <f t="shared" si="57"/>
        <v>-31832</v>
      </c>
      <c r="F1144" s="38">
        <f t="shared" si="58"/>
        <v>-31.832000000000001</v>
      </c>
      <c r="G1144" s="38">
        <f t="shared" si="59"/>
        <v>-1.9347117279999999</v>
      </c>
    </row>
    <row r="1145" spans="1:7" x14ac:dyDescent="0.2">
      <c r="A1145" s="36">
        <v>-800</v>
      </c>
      <c r="B1145" s="37">
        <v>-3.8440647170000001E-3</v>
      </c>
      <c r="C1145" s="36">
        <v>25</v>
      </c>
      <c r="D1145" s="37">
        <v>7.6979042290000003E-5</v>
      </c>
      <c r="E1145" s="37">
        <f t="shared" si="57"/>
        <v>-63664</v>
      </c>
      <c r="F1145" s="38">
        <f t="shared" si="58"/>
        <v>-63.664000000000001</v>
      </c>
      <c r="G1145" s="38">
        <f t="shared" si="59"/>
        <v>-3.8440647170000002</v>
      </c>
    </row>
    <row r="1146" spans="1:7" x14ac:dyDescent="0.2">
      <c r="A1146" s="36">
        <v>-1400</v>
      </c>
      <c r="B1146" s="37">
        <v>-6.6413303949999997E-3</v>
      </c>
      <c r="C1146" s="36">
        <v>25</v>
      </c>
      <c r="D1146" s="37">
        <v>1.248021193E-4</v>
      </c>
      <c r="E1146" s="37">
        <f t="shared" si="57"/>
        <v>-111412</v>
      </c>
      <c r="F1146" s="38">
        <f t="shared" si="58"/>
        <v>-111.41200000000001</v>
      </c>
      <c r="G1146" s="38">
        <f t="shared" si="59"/>
        <v>-6.6413303949999998</v>
      </c>
    </row>
    <row r="1147" spans="1:7" x14ac:dyDescent="0.2">
      <c r="A1147" s="36">
        <v>-2200</v>
      </c>
      <c r="B1147" s="37">
        <v>-1.0334702689999999E-2</v>
      </c>
      <c r="C1147" s="36">
        <v>25</v>
      </c>
      <c r="D1147" s="37">
        <v>6.4359114340000004E-5</v>
      </c>
      <c r="E1147" s="37">
        <f t="shared" si="57"/>
        <v>-175076</v>
      </c>
      <c r="F1147" s="38">
        <f t="shared" si="58"/>
        <v>-175.07599999999999</v>
      </c>
      <c r="G1147" s="38">
        <f t="shared" si="59"/>
        <v>-10.334702689999999</v>
      </c>
    </row>
    <row r="1148" spans="1:7" x14ac:dyDescent="0.2">
      <c r="A1148" s="36">
        <v>-3000</v>
      </c>
      <c r="B1148" s="37">
        <v>-1.391526146E-2</v>
      </c>
      <c r="C1148" s="36">
        <v>25</v>
      </c>
      <c r="D1148" s="37">
        <v>6.8162737039999998E-5</v>
      </c>
      <c r="E1148" s="37">
        <f t="shared" si="57"/>
        <v>-238740</v>
      </c>
      <c r="F1148" s="38">
        <f t="shared" si="58"/>
        <v>-238.74</v>
      </c>
      <c r="G1148" s="38">
        <f t="shared" si="59"/>
        <v>-13.91526146</v>
      </c>
    </row>
    <row r="1149" spans="1:7" x14ac:dyDescent="0.2">
      <c r="A1149" s="36">
        <v>-3900</v>
      </c>
      <c r="B1149" s="37">
        <v>-1.7740448190000001E-2</v>
      </c>
      <c r="C1149" s="36">
        <v>25</v>
      </c>
      <c r="D1149" s="37">
        <v>8.3756674309999997E-5</v>
      </c>
      <c r="E1149" s="37">
        <f t="shared" si="57"/>
        <v>-310362</v>
      </c>
      <c r="F1149" s="38">
        <f t="shared" si="58"/>
        <v>-310.36200000000002</v>
      </c>
      <c r="G1149" s="38">
        <f t="shared" si="59"/>
        <v>-17.740448190000002</v>
      </c>
    </row>
    <row r="1150" spans="1:7" x14ac:dyDescent="0.2">
      <c r="A1150" s="36">
        <v>-3000</v>
      </c>
      <c r="B1150" s="37">
        <v>-1.352009341E-2</v>
      </c>
      <c r="C1150" s="36">
        <v>25</v>
      </c>
      <c r="D1150" s="37">
        <v>6.0336248770000001E-5</v>
      </c>
      <c r="E1150" s="37">
        <f t="shared" si="57"/>
        <v>-238740</v>
      </c>
      <c r="F1150" s="38">
        <f t="shared" si="58"/>
        <v>-238.74</v>
      </c>
      <c r="G1150" s="38">
        <f t="shared" si="59"/>
        <v>-13.520093409999999</v>
      </c>
    </row>
    <row r="1151" spans="1:7" x14ac:dyDescent="0.2">
      <c r="A1151" s="36">
        <v>-2200</v>
      </c>
      <c r="B1151" s="37">
        <v>-9.8899613439999996E-3</v>
      </c>
      <c r="C1151" s="36">
        <v>25</v>
      </c>
      <c r="D1151" s="37">
        <v>5.5819777700000002E-5</v>
      </c>
      <c r="E1151" s="37">
        <f t="shared" si="57"/>
        <v>-175076</v>
      </c>
      <c r="F1151" s="38">
        <f t="shared" si="58"/>
        <v>-175.07599999999999</v>
      </c>
      <c r="G1151" s="38">
        <f t="shared" si="59"/>
        <v>-9.8899613439999996</v>
      </c>
    </row>
    <row r="1152" spans="1:7" x14ac:dyDescent="0.2">
      <c r="A1152" s="36">
        <v>-1400</v>
      </c>
      <c r="B1152" s="37">
        <v>-6.3922864050000002E-3</v>
      </c>
      <c r="C1152" s="36">
        <v>26</v>
      </c>
      <c r="D1152" s="37">
        <v>7.622122805E-5</v>
      </c>
      <c r="E1152" s="37">
        <f t="shared" si="57"/>
        <v>-111412</v>
      </c>
      <c r="F1152" s="38">
        <f t="shared" si="58"/>
        <v>-111.41200000000001</v>
      </c>
      <c r="G1152" s="38">
        <f t="shared" si="59"/>
        <v>-6.3922864050000001</v>
      </c>
    </row>
    <row r="1153" spans="1:7" x14ac:dyDescent="0.2">
      <c r="A1153" s="36">
        <v>-800</v>
      </c>
      <c r="B1153" s="37">
        <v>-3.755720807E-3</v>
      </c>
      <c r="C1153" s="36">
        <v>26</v>
      </c>
      <c r="D1153" s="37">
        <v>5.3720236399999999E-5</v>
      </c>
      <c r="E1153" s="37">
        <f t="shared" si="57"/>
        <v>-63664</v>
      </c>
      <c r="F1153" s="38">
        <f t="shared" si="58"/>
        <v>-63.664000000000001</v>
      </c>
      <c r="G1153" s="38">
        <f t="shared" si="59"/>
        <v>-3.7557208069999999</v>
      </c>
    </row>
    <row r="1154" spans="1:7" x14ac:dyDescent="0.2">
      <c r="A1154" s="36">
        <v>-400</v>
      </c>
      <c r="B1154" s="37">
        <v>-1.9742179949999998E-3</v>
      </c>
      <c r="C1154" s="36">
        <v>26</v>
      </c>
      <c r="D1154" s="37">
        <v>7.7144211989999995E-5</v>
      </c>
      <c r="E1154" s="37">
        <f t="shared" si="57"/>
        <v>-31832</v>
      </c>
      <c r="F1154" s="38">
        <f t="shared" si="58"/>
        <v>-31.832000000000001</v>
      </c>
      <c r="G1154" s="38">
        <f t="shared" si="59"/>
        <v>-1.9742179949999998</v>
      </c>
    </row>
    <row r="1155" spans="1:7" x14ac:dyDescent="0.2">
      <c r="A1155" s="36">
        <v>-200</v>
      </c>
      <c r="B1155" s="37">
        <v>-1.044700755E-3</v>
      </c>
      <c r="C1155" s="36">
        <v>26</v>
      </c>
      <c r="D1155" s="37">
        <v>4.896459508E-5</v>
      </c>
      <c r="E1155" s="37">
        <f t="shared" si="57"/>
        <v>-15916</v>
      </c>
      <c r="F1155" s="38">
        <f t="shared" si="58"/>
        <v>-15.916</v>
      </c>
      <c r="G1155" s="38">
        <f t="shared" si="59"/>
        <v>-1.044700755</v>
      </c>
    </row>
    <row r="1156" spans="1:7" x14ac:dyDescent="0.2">
      <c r="A1156" s="36">
        <v>-100</v>
      </c>
      <c r="B1156" s="37">
        <v>-6.0869010720000002E-4</v>
      </c>
      <c r="C1156" s="36">
        <v>26</v>
      </c>
      <c r="D1156" s="37">
        <v>5.0573537430000003E-5</v>
      </c>
      <c r="E1156" s="37">
        <f t="shared" si="57"/>
        <v>-7958</v>
      </c>
      <c r="F1156" s="38">
        <f t="shared" si="58"/>
        <v>-7.9580000000000002</v>
      </c>
      <c r="G1156" s="38">
        <f t="shared" si="59"/>
        <v>-0.60869010720000005</v>
      </c>
    </row>
    <row r="1157" spans="1:7" x14ac:dyDescent="0.2">
      <c r="A1157" s="36">
        <v>-50</v>
      </c>
      <c r="B1157" s="37">
        <v>-3.6950557780000002E-4</v>
      </c>
      <c r="C1157" s="36">
        <v>26</v>
      </c>
      <c r="D1157" s="37">
        <v>6.6441023209999999E-5</v>
      </c>
      <c r="E1157" s="37">
        <f t="shared" si="57"/>
        <v>-3979</v>
      </c>
      <c r="F1157" s="38">
        <f t="shared" si="58"/>
        <v>-3.9790000000000001</v>
      </c>
      <c r="G1157" s="38">
        <f t="shared" si="59"/>
        <v>-0.36950557780000004</v>
      </c>
    </row>
    <row r="1158" spans="1:7" x14ac:dyDescent="0.2">
      <c r="A1158" s="36">
        <v>0</v>
      </c>
      <c r="B1158" s="37">
        <v>-6.1517085079999998E-5</v>
      </c>
      <c r="C1158" s="36">
        <v>26</v>
      </c>
      <c r="D1158" s="37">
        <v>4.6407705879999998E-5</v>
      </c>
      <c r="E1158" s="37">
        <f t="shared" si="57"/>
        <v>0</v>
      </c>
      <c r="F1158" s="38">
        <f t="shared" si="58"/>
        <v>0</v>
      </c>
      <c r="G1158" s="38">
        <f t="shared" si="59"/>
        <v>-6.1517085079999999E-2</v>
      </c>
    </row>
    <row r="1159" spans="1:7" x14ac:dyDescent="0.2">
      <c r="A1159" s="36">
        <v>50</v>
      </c>
      <c r="B1159" s="37">
        <v>1.6651067870000001E-4</v>
      </c>
      <c r="C1159" s="36">
        <v>26</v>
      </c>
      <c r="D1159" s="37">
        <v>8.261466739E-5</v>
      </c>
      <c r="E1159" s="37">
        <f t="shared" si="57"/>
        <v>3979</v>
      </c>
      <c r="F1159" s="38">
        <f t="shared" si="58"/>
        <v>3.9790000000000001</v>
      </c>
      <c r="G1159" s="38">
        <f t="shared" si="59"/>
        <v>0.16651067870000003</v>
      </c>
    </row>
    <row r="1160" spans="1:7" x14ac:dyDescent="0.2">
      <c r="A1160" s="36">
        <v>100</v>
      </c>
      <c r="B1160" s="37">
        <v>4.1952504459999998E-4</v>
      </c>
      <c r="C1160" s="36">
        <v>26</v>
      </c>
      <c r="D1160" s="37">
        <v>6.4868312359999997E-5</v>
      </c>
      <c r="E1160" s="37">
        <f t="shared" si="57"/>
        <v>7958</v>
      </c>
      <c r="F1160" s="38">
        <f t="shared" si="58"/>
        <v>7.9580000000000002</v>
      </c>
      <c r="G1160" s="38">
        <f t="shared" si="59"/>
        <v>0.41952504460000001</v>
      </c>
    </row>
    <row r="1161" spans="1:7" x14ac:dyDescent="0.2">
      <c r="A1161" s="36">
        <v>200</v>
      </c>
      <c r="B1161" s="37">
        <v>9.2154237049999995E-4</v>
      </c>
      <c r="C1161" s="36">
        <v>26</v>
      </c>
      <c r="D1161" s="37">
        <v>8.2011452320000002E-5</v>
      </c>
      <c r="E1161" s="37">
        <f t="shared" si="57"/>
        <v>15916</v>
      </c>
      <c r="F1161" s="38">
        <f t="shared" si="58"/>
        <v>15.916</v>
      </c>
      <c r="G1161" s="38">
        <f t="shared" si="59"/>
        <v>0.92154237049999999</v>
      </c>
    </row>
    <row r="1162" spans="1:7" x14ac:dyDescent="0.2">
      <c r="A1162" s="36">
        <v>400</v>
      </c>
      <c r="B1162" s="37">
        <v>1.882771414E-3</v>
      </c>
      <c r="C1162" s="36">
        <v>26</v>
      </c>
      <c r="D1162" s="37">
        <v>4.4508223839999997E-5</v>
      </c>
      <c r="E1162" s="37">
        <f t="shared" si="57"/>
        <v>31832</v>
      </c>
      <c r="F1162" s="38">
        <f t="shared" si="58"/>
        <v>31.832000000000001</v>
      </c>
      <c r="G1162" s="38">
        <f t="shared" si="59"/>
        <v>1.882771414</v>
      </c>
    </row>
    <row r="1163" spans="1:7" x14ac:dyDescent="0.2">
      <c r="A1163" s="36">
        <v>800</v>
      </c>
      <c r="B1163" s="37">
        <v>3.7134326060000002E-3</v>
      </c>
      <c r="C1163" s="36">
        <v>26</v>
      </c>
      <c r="D1163" s="37">
        <v>6.9729194580000003E-5</v>
      </c>
      <c r="E1163" s="37">
        <f t="shared" si="57"/>
        <v>63664</v>
      </c>
      <c r="F1163" s="38">
        <f t="shared" si="58"/>
        <v>63.664000000000001</v>
      </c>
      <c r="G1163" s="38">
        <f t="shared" si="59"/>
        <v>3.713432606</v>
      </c>
    </row>
    <row r="1164" spans="1:7" x14ac:dyDescent="0.2">
      <c r="A1164" s="36">
        <v>1400</v>
      </c>
      <c r="B1164" s="37">
        <v>6.4032754060000001E-3</v>
      </c>
      <c r="C1164" s="36">
        <v>26</v>
      </c>
      <c r="D1164" s="37">
        <v>6.4087904309999996E-5</v>
      </c>
      <c r="E1164" s="37">
        <f t="shared" si="57"/>
        <v>111412</v>
      </c>
      <c r="F1164" s="38">
        <f t="shared" si="58"/>
        <v>111.41200000000001</v>
      </c>
      <c r="G1164" s="38">
        <f t="shared" si="59"/>
        <v>6.4032754059999997</v>
      </c>
    </row>
    <row r="1165" spans="1:7" x14ac:dyDescent="0.2">
      <c r="A1165" s="36">
        <v>2200</v>
      </c>
      <c r="B1165" s="37">
        <v>9.9390276829999999E-3</v>
      </c>
      <c r="C1165" s="36">
        <v>26</v>
      </c>
      <c r="D1165" s="37">
        <v>5.3008536060000003E-5</v>
      </c>
      <c r="E1165" s="37">
        <f t="shared" si="57"/>
        <v>175076</v>
      </c>
      <c r="F1165" s="38">
        <f t="shared" si="58"/>
        <v>175.07599999999999</v>
      </c>
      <c r="G1165" s="38">
        <f t="shared" si="59"/>
        <v>9.9390276829999991</v>
      </c>
    </row>
    <row r="1166" spans="1:7" x14ac:dyDescent="0.2">
      <c r="A1166" s="36">
        <v>3000</v>
      </c>
      <c r="B1166" s="37">
        <v>1.3387109079999999E-2</v>
      </c>
      <c r="C1166" s="36">
        <v>26</v>
      </c>
      <c r="D1166" s="37">
        <v>9.9250769380000004E-5</v>
      </c>
      <c r="E1166" s="37">
        <f t="shared" si="57"/>
        <v>238740</v>
      </c>
      <c r="F1166" s="38">
        <f t="shared" si="58"/>
        <v>238.74</v>
      </c>
      <c r="G1166" s="38">
        <f t="shared" si="59"/>
        <v>13.387109079999998</v>
      </c>
    </row>
    <row r="1167" spans="1:7" x14ac:dyDescent="0.2">
      <c r="A1167" s="36">
        <v>3900</v>
      </c>
      <c r="B1167" s="37">
        <v>1.7122247470000001E-2</v>
      </c>
      <c r="C1167" s="36">
        <v>26</v>
      </c>
      <c r="D1167" s="37">
        <v>5.4115910130000003E-5</v>
      </c>
      <c r="E1167" s="37">
        <f t="shared" si="57"/>
        <v>310362</v>
      </c>
      <c r="F1167" s="38">
        <f t="shared" si="58"/>
        <v>310.36200000000002</v>
      </c>
      <c r="G1167" s="38">
        <f t="shared" si="59"/>
        <v>17.122247470000001</v>
      </c>
    </row>
    <row r="1170" spans="1:7" x14ac:dyDescent="0.2">
      <c r="A1170" s="36" t="s">
        <v>294</v>
      </c>
      <c r="B1170" s="36" t="s">
        <v>295</v>
      </c>
    </row>
    <row r="1172" spans="1:7" x14ac:dyDescent="0.2">
      <c r="A1172" s="36" t="s">
        <v>311</v>
      </c>
    </row>
    <row r="1173" spans="1:7" s="55" customFormat="1" ht="33.75" customHeight="1" x14ac:dyDescent="0.25">
      <c r="A1173" s="55" t="s">
        <v>305</v>
      </c>
      <c r="B1173" s="55" t="s">
        <v>306</v>
      </c>
      <c r="C1173" s="55" t="s">
        <v>307</v>
      </c>
      <c r="D1173" s="55" t="s">
        <v>251</v>
      </c>
      <c r="E1173" s="41" t="s">
        <v>308</v>
      </c>
      <c r="F1173" s="42" t="s">
        <v>321</v>
      </c>
      <c r="G1173" s="42" t="s">
        <v>322</v>
      </c>
    </row>
    <row r="1174" spans="1:7" x14ac:dyDescent="0.2">
      <c r="A1174" s="36">
        <v>11.26</v>
      </c>
      <c r="B1174" s="37">
        <v>4.7031820309999999E-4</v>
      </c>
      <c r="C1174" s="36">
        <v>29</v>
      </c>
      <c r="D1174" s="37">
        <v>3.361114315E-4</v>
      </c>
      <c r="E1174" s="37">
        <f t="shared" ref="E1174:E1233" si="60">A1174*79.58</f>
        <v>896.07079999999996</v>
      </c>
      <c r="F1174" s="38">
        <f t="shared" ref="F1174:F1233" si="61">E1174/1000</f>
        <v>0.89607079999999995</v>
      </c>
      <c r="G1174" s="38">
        <f t="shared" ref="G1174:G1233" si="62">B1174*1000</f>
        <v>0.4703182031</v>
      </c>
    </row>
    <row r="1175" spans="1:7" x14ac:dyDescent="0.2">
      <c r="A1175" s="36">
        <v>99.4</v>
      </c>
      <c r="B1175" s="37">
        <v>9.7799002770000004E-4</v>
      </c>
      <c r="C1175" s="36">
        <v>29</v>
      </c>
      <c r="D1175" s="37">
        <v>2.5300957090000002E-4</v>
      </c>
      <c r="E1175" s="37">
        <f t="shared" si="60"/>
        <v>7910.2520000000004</v>
      </c>
      <c r="F1175" s="38">
        <f t="shared" si="61"/>
        <v>7.9102520000000007</v>
      </c>
      <c r="G1175" s="38">
        <f t="shared" si="62"/>
        <v>0.97799002769999999</v>
      </c>
    </row>
    <row r="1176" spans="1:7" x14ac:dyDescent="0.2">
      <c r="A1176" s="36">
        <v>193.5</v>
      </c>
      <c r="B1176" s="37">
        <v>1.4509619389999999E-3</v>
      </c>
      <c r="C1176" s="36">
        <v>29</v>
      </c>
      <c r="D1176" s="37">
        <v>3.1577376180000002E-4</v>
      </c>
      <c r="E1176" s="37">
        <f t="shared" si="60"/>
        <v>15398.73</v>
      </c>
      <c r="F1176" s="38">
        <f t="shared" si="61"/>
        <v>15.398729999999999</v>
      </c>
      <c r="G1176" s="38">
        <f t="shared" si="62"/>
        <v>1.4509619389999999</v>
      </c>
    </row>
    <row r="1177" spans="1:7" x14ac:dyDescent="0.2">
      <c r="A1177" s="36">
        <v>320</v>
      </c>
      <c r="B1177" s="37">
        <v>1.967598995E-3</v>
      </c>
      <c r="C1177" s="36">
        <v>29</v>
      </c>
      <c r="D1177" s="37">
        <v>2.7799364439999997E-4</v>
      </c>
      <c r="E1177" s="37">
        <f t="shared" si="60"/>
        <v>25465.599999999999</v>
      </c>
      <c r="F1177" s="38">
        <f t="shared" si="61"/>
        <v>25.465599999999998</v>
      </c>
      <c r="G1177" s="38">
        <f t="shared" si="62"/>
        <v>1.9675989949999999</v>
      </c>
    </row>
    <row r="1178" spans="1:7" x14ac:dyDescent="0.2">
      <c r="A1178" s="36">
        <v>478</v>
      </c>
      <c r="B1178" s="37">
        <v>2.5770697230000001E-3</v>
      </c>
      <c r="C1178" s="36">
        <v>29</v>
      </c>
      <c r="D1178" s="37">
        <v>2.1107010239999999E-4</v>
      </c>
      <c r="E1178" s="37">
        <f t="shared" si="60"/>
        <v>38039.24</v>
      </c>
      <c r="F1178" s="38">
        <f t="shared" si="61"/>
        <v>38.039239999999999</v>
      </c>
      <c r="G1178" s="38">
        <f t="shared" si="62"/>
        <v>2.5770697230000001</v>
      </c>
    </row>
    <row r="1179" spans="1:7" x14ac:dyDescent="0.2">
      <c r="A1179" s="36">
        <v>637</v>
      </c>
      <c r="B1179" s="37">
        <v>3.2653179359999999E-3</v>
      </c>
      <c r="C1179" s="36">
        <v>29</v>
      </c>
      <c r="D1179" s="37">
        <v>1.7835984050000001E-4</v>
      </c>
      <c r="E1179" s="37">
        <f t="shared" si="60"/>
        <v>50692.46</v>
      </c>
      <c r="F1179" s="38">
        <f t="shared" si="61"/>
        <v>50.692459999999997</v>
      </c>
      <c r="G1179" s="38">
        <f t="shared" si="62"/>
        <v>3.2653179359999998</v>
      </c>
    </row>
    <row r="1180" spans="1:7" x14ac:dyDescent="0.2">
      <c r="A1180" s="36">
        <v>960</v>
      </c>
      <c r="B1180" s="37">
        <v>4.6857731280000002E-3</v>
      </c>
      <c r="C1180" s="36">
        <v>29</v>
      </c>
      <c r="D1180" s="37">
        <v>2.6660166610000002E-4</v>
      </c>
      <c r="E1180" s="37">
        <f t="shared" si="60"/>
        <v>76396.800000000003</v>
      </c>
      <c r="F1180" s="38">
        <f t="shared" si="61"/>
        <v>76.396799999999999</v>
      </c>
      <c r="G1180" s="38">
        <f t="shared" si="62"/>
        <v>4.6857731280000001</v>
      </c>
    </row>
    <row r="1181" spans="1:7" x14ac:dyDescent="0.2">
      <c r="A1181" s="36">
        <v>1601</v>
      </c>
      <c r="B1181" s="37">
        <v>7.1621642949999996E-3</v>
      </c>
      <c r="C1181" s="36">
        <v>29</v>
      </c>
      <c r="D1181" s="37">
        <v>2.9976298349999999E-4</v>
      </c>
      <c r="E1181" s="37">
        <f t="shared" si="60"/>
        <v>127407.58</v>
      </c>
      <c r="F1181" s="38">
        <f t="shared" si="61"/>
        <v>127.40758</v>
      </c>
      <c r="G1181" s="38">
        <f t="shared" si="62"/>
        <v>7.1621642949999993</v>
      </c>
    </row>
    <row r="1182" spans="1:7" x14ac:dyDescent="0.2">
      <c r="A1182" s="36">
        <v>2590</v>
      </c>
      <c r="B1182" s="37">
        <v>1.075055221E-2</v>
      </c>
      <c r="C1182" s="36">
        <v>29</v>
      </c>
      <c r="D1182" s="37">
        <v>2.442486209E-4</v>
      </c>
      <c r="E1182" s="37">
        <f t="shared" si="60"/>
        <v>206112.19999999998</v>
      </c>
      <c r="F1182" s="38">
        <f t="shared" si="61"/>
        <v>206.11219999999997</v>
      </c>
      <c r="G1182" s="38">
        <f t="shared" si="62"/>
        <v>10.75055221</v>
      </c>
    </row>
    <row r="1183" spans="1:7" x14ac:dyDescent="0.2">
      <c r="A1183" s="36">
        <v>3860</v>
      </c>
      <c r="B1183" s="37">
        <v>1.5491952539999999E-2</v>
      </c>
      <c r="C1183" s="36">
        <v>29</v>
      </c>
      <c r="D1183" s="37">
        <v>2.9609979529999998E-4</v>
      </c>
      <c r="E1183" s="37">
        <f t="shared" si="60"/>
        <v>307178.8</v>
      </c>
      <c r="F1183" s="38">
        <f t="shared" si="61"/>
        <v>307.17879999999997</v>
      </c>
      <c r="G1183" s="38">
        <f t="shared" si="62"/>
        <v>15.49195254</v>
      </c>
    </row>
    <row r="1184" spans="1:7" x14ac:dyDescent="0.2">
      <c r="A1184" s="36">
        <v>5440</v>
      </c>
      <c r="B1184" s="37">
        <v>2.1331646709999999E-2</v>
      </c>
      <c r="C1184" s="36">
        <v>29</v>
      </c>
      <c r="D1184" s="37">
        <v>2.0838910520000001E-4</v>
      </c>
      <c r="E1184" s="37">
        <f t="shared" si="60"/>
        <v>432915.20000000001</v>
      </c>
      <c r="F1184" s="38">
        <f t="shared" si="61"/>
        <v>432.91520000000003</v>
      </c>
      <c r="G1184" s="38">
        <f t="shared" si="62"/>
        <v>21.331646709999998</v>
      </c>
    </row>
    <row r="1185" spans="1:7" x14ac:dyDescent="0.2">
      <c r="A1185" s="36">
        <v>6970</v>
      </c>
      <c r="B1185" s="37">
        <v>2.6784953930000001E-2</v>
      </c>
      <c r="C1185" s="36">
        <v>29</v>
      </c>
      <c r="D1185" s="37">
        <v>2.4543390390000002E-4</v>
      </c>
      <c r="E1185" s="37">
        <f t="shared" si="60"/>
        <v>554672.6</v>
      </c>
      <c r="F1185" s="38">
        <f t="shared" si="61"/>
        <v>554.67259999999999</v>
      </c>
      <c r="G1185" s="38">
        <f t="shared" si="62"/>
        <v>26.78495393</v>
      </c>
    </row>
    <row r="1186" spans="1:7" x14ac:dyDescent="0.2">
      <c r="A1186" s="36">
        <v>8430</v>
      </c>
      <c r="B1186" s="37">
        <v>3.2310681530000003E-2</v>
      </c>
      <c r="C1186" s="36">
        <v>29</v>
      </c>
      <c r="D1186" s="37">
        <v>3.2770044629999999E-4</v>
      </c>
      <c r="E1186" s="37">
        <f t="shared" si="60"/>
        <v>670859.4</v>
      </c>
      <c r="F1186" s="38">
        <f t="shared" si="61"/>
        <v>670.85940000000005</v>
      </c>
      <c r="G1186" s="38">
        <f t="shared" si="62"/>
        <v>32.310681530000004</v>
      </c>
    </row>
    <row r="1187" spans="1:7" x14ac:dyDescent="0.2">
      <c r="A1187" s="36">
        <v>7000</v>
      </c>
      <c r="B1187" s="37">
        <v>2.7177099989999998E-2</v>
      </c>
      <c r="C1187" s="36">
        <v>29</v>
      </c>
      <c r="D1187" s="37">
        <v>1.9075341050000001E-4</v>
      </c>
      <c r="E1187" s="37">
        <f t="shared" si="60"/>
        <v>557060</v>
      </c>
      <c r="F1187" s="38">
        <f t="shared" si="61"/>
        <v>557.05999999999995</v>
      </c>
      <c r="G1187" s="38">
        <f t="shared" si="62"/>
        <v>27.177099989999999</v>
      </c>
    </row>
    <row r="1188" spans="1:7" x14ac:dyDescent="0.2">
      <c r="A1188" s="36">
        <v>5470</v>
      </c>
      <c r="B1188" s="37">
        <v>2.1491646409999999E-2</v>
      </c>
      <c r="C1188" s="36">
        <v>29</v>
      </c>
      <c r="D1188" s="37">
        <v>2.7137735799999998E-4</v>
      </c>
      <c r="E1188" s="37">
        <f t="shared" si="60"/>
        <v>435302.6</v>
      </c>
      <c r="F1188" s="38">
        <f t="shared" si="61"/>
        <v>435.30259999999998</v>
      </c>
      <c r="G1188" s="38">
        <f t="shared" si="62"/>
        <v>21.491646409999998</v>
      </c>
    </row>
    <row r="1189" spans="1:7" x14ac:dyDescent="0.2">
      <c r="A1189" s="36">
        <v>3880</v>
      </c>
      <c r="B1189" s="37">
        <v>1.567882977E-2</v>
      </c>
      <c r="C1189" s="36">
        <v>29</v>
      </c>
      <c r="D1189" s="37">
        <v>1.337616676E-4</v>
      </c>
      <c r="E1189" s="37">
        <f t="shared" si="60"/>
        <v>308770.39999999997</v>
      </c>
      <c r="F1189" s="38">
        <f t="shared" si="61"/>
        <v>308.77039999999994</v>
      </c>
      <c r="G1189" s="38">
        <f t="shared" si="62"/>
        <v>15.67882977</v>
      </c>
    </row>
    <row r="1190" spans="1:7" x14ac:dyDescent="0.2">
      <c r="A1190" s="36">
        <v>2600</v>
      </c>
      <c r="B1190" s="37">
        <v>1.081511596E-2</v>
      </c>
      <c r="C1190" s="36">
        <v>29</v>
      </c>
      <c r="D1190" s="37">
        <v>2.8438917550000002E-4</v>
      </c>
      <c r="E1190" s="37">
        <f t="shared" si="60"/>
        <v>206908</v>
      </c>
      <c r="F1190" s="38">
        <f t="shared" si="61"/>
        <v>206.90799999999999</v>
      </c>
      <c r="G1190" s="38">
        <f t="shared" si="62"/>
        <v>10.81511596</v>
      </c>
    </row>
    <row r="1191" spans="1:7" x14ac:dyDescent="0.2">
      <c r="A1191" s="36">
        <v>1626</v>
      </c>
      <c r="B1191" s="37">
        <v>7.1538759200000003E-3</v>
      </c>
      <c r="C1191" s="36">
        <v>29</v>
      </c>
      <c r="D1191" s="37">
        <v>1.7831111390000001E-4</v>
      </c>
      <c r="E1191" s="37">
        <f t="shared" si="60"/>
        <v>129397.08</v>
      </c>
      <c r="F1191" s="38">
        <f t="shared" si="61"/>
        <v>129.39707999999999</v>
      </c>
      <c r="G1191" s="38">
        <f t="shared" si="62"/>
        <v>7.1538759199999999</v>
      </c>
    </row>
    <row r="1192" spans="1:7" x14ac:dyDescent="0.2">
      <c r="A1192" s="36">
        <v>983</v>
      </c>
      <c r="B1192" s="37">
        <v>4.7219054020000003E-3</v>
      </c>
      <c r="C1192" s="36">
        <v>29</v>
      </c>
      <c r="D1192" s="37">
        <v>2.404856844E-4</v>
      </c>
      <c r="E1192" s="37">
        <f t="shared" si="60"/>
        <v>78227.14</v>
      </c>
      <c r="F1192" s="38">
        <f t="shared" si="61"/>
        <v>78.227140000000006</v>
      </c>
      <c r="G1192" s="38">
        <f t="shared" si="62"/>
        <v>4.721905402</v>
      </c>
    </row>
    <row r="1193" spans="1:7" x14ac:dyDescent="0.2">
      <c r="A1193" s="36">
        <v>659</v>
      </c>
      <c r="B1193" s="37">
        <v>3.4119911110000001E-3</v>
      </c>
      <c r="C1193" s="36">
        <v>29</v>
      </c>
      <c r="D1193" s="37">
        <v>2.22057258E-4</v>
      </c>
      <c r="E1193" s="37">
        <f t="shared" si="60"/>
        <v>52443.22</v>
      </c>
      <c r="F1193" s="38">
        <f t="shared" si="61"/>
        <v>52.443220000000004</v>
      </c>
      <c r="G1193" s="38">
        <f t="shared" si="62"/>
        <v>3.4119911109999999</v>
      </c>
    </row>
    <row r="1194" spans="1:7" x14ac:dyDescent="0.2">
      <c r="A1194" s="36">
        <v>497</v>
      </c>
      <c r="B1194" s="37">
        <v>2.7573185890000002E-3</v>
      </c>
      <c r="C1194" s="36">
        <v>29</v>
      </c>
      <c r="D1194" s="37">
        <v>1.312642717E-4</v>
      </c>
      <c r="E1194" s="37">
        <f t="shared" si="60"/>
        <v>39551.26</v>
      </c>
      <c r="F1194" s="38">
        <f t="shared" si="61"/>
        <v>39.551259999999999</v>
      </c>
      <c r="G1194" s="38">
        <f t="shared" si="62"/>
        <v>2.757318589</v>
      </c>
    </row>
    <row r="1195" spans="1:7" x14ac:dyDescent="0.2">
      <c r="A1195" s="36">
        <v>337</v>
      </c>
      <c r="B1195" s="37">
        <v>2.1330988949999998E-3</v>
      </c>
      <c r="C1195" s="36">
        <v>29</v>
      </c>
      <c r="D1195" s="37">
        <v>3.0011275280000002E-4</v>
      </c>
      <c r="E1195" s="37">
        <f t="shared" si="60"/>
        <v>26818.46</v>
      </c>
      <c r="F1195" s="38">
        <f t="shared" si="61"/>
        <v>26.818459999999998</v>
      </c>
      <c r="G1195" s="38">
        <f t="shared" si="62"/>
        <v>2.1330988949999998</v>
      </c>
    </row>
    <row r="1196" spans="1:7" x14ac:dyDescent="0.2">
      <c r="A1196" s="36">
        <v>210</v>
      </c>
      <c r="B1196" s="37">
        <v>1.416815609E-3</v>
      </c>
      <c r="C1196" s="36">
        <v>29</v>
      </c>
      <c r="D1196" s="37">
        <v>2.187148079E-4</v>
      </c>
      <c r="E1196" s="37">
        <f t="shared" si="60"/>
        <v>16711.8</v>
      </c>
      <c r="F1196" s="38">
        <f t="shared" si="61"/>
        <v>16.7118</v>
      </c>
      <c r="G1196" s="38">
        <f t="shared" si="62"/>
        <v>1.4168156090000001</v>
      </c>
    </row>
    <row r="1197" spans="1:7" x14ac:dyDescent="0.2">
      <c r="A1197" s="36">
        <v>21</v>
      </c>
      <c r="B1197" s="37">
        <v>6.6635655180000001E-4</v>
      </c>
      <c r="C1197" s="36">
        <v>29</v>
      </c>
      <c r="D1197" s="37">
        <v>1.2582029950000001E-4</v>
      </c>
      <c r="E1197" s="37">
        <f t="shared" si="60"/>
        <v>1671.18</v>
      </c>
      <c r="F1197" s="38">
        <f t="shared" si="61"/>
        <v>1.6711800000000001</v>
      </c>
      <c r="G1197" s="38">
        <f t="shared" si="62"/>
        <v>0.66635655179999997</v>
      </c>
    </row>
    <row r="1198" spans="1:7" x14ac:dyDescent="0.2">
      <c r="A1198" s="36">
        <v>-68</v>
      </c>
      <c r="B1198" s="37">
        <v>-4.7150099790000001E-4</v>
      </c>
      <c r="C1198" s="36">
        <v>29</v>
      </c>
      <c r="D1198" s="37">
        <v>2.8196402389999998E-4</v>
      </c>
      <c r="E1198" s="37">
        <f t="shared" si="60"/>
        <v>-5411.44</v>
      </c>
      <c r="F1198" s="38">
        <f t="shared" si="61"/>
        <v>-5.4114399999999998</v>
      </c>
      <c r="G1198" s="38">
        <f t="shared" si="62"/>
        <v>-0.4715009979</v>
      </c>
    </row>
    <row r="1199" spans="1:7" x14ac:dyDescent="0.2">
      <c r="A1199" s="36">
        <v>-168.2</v>
      </c>
      <c r="B1199" s="37">
        <v>-8.3114733950000002E-4</v>
      </c>
      <c r="C1199" s="36">
        <v>29</v>
      </c>
      <c r="D1199" s="37">
        <v>1.5673162189999999E-4</v>
      </c>
      <c r="E1199" s="37">
        <f t="shared" si="60"/>
        <v>-13385.355999999998</v>
      </c>
      <c r="F1199" s="38">
        <f t="shared" si="61"/>
        <v>-13.385355999999998</v>
      </c>
      <c r="G1199" s="38">
        <f t="shared" si="62"/>
        <v>-0.83114733949999997</v>
      </c>
    </row>
    <row r="1200" spans="1:7" x14ac:dyDescent="0.2">
      <c r="A1200" s="36">
        <v>-296</v>
      </c>
      <c r="B1200" s="37">
        <v>-1.2722675859999999E-3</v>
      </c>
      <c r="C1200" s="36">
        <v>29</v>
      </c>
      <c r="D1200" s="37">
        <v>1.9823459379999999E-4</v>
      </c>
      <c r="E1200" s="37">
        <f t="shared" si="60"/>
        <v>-23555.68</v>
      </c>
      <c r="F1200" s="38">
        <f t="shared" si="61"/>
        <v>-23.555679999999999</v>
      </c>
      <c r="G1200" s="38">
        <f t="shared" si="62"/>
        <v>-1.2722675859999999</v>
      </c>
    </row>
    <row r="1201" spans="1:7" x14ac:dyDescent="0.2">
      <c r="A1201" s="36">
        <v>-455</v>
      </c>
      <c r="B1201" s="37">
        <v>-2.361408048E-3</v>
      </c>
      <c r="C1201" s="36">
        <v>29</v>
      </c>
      <c r="D1201" s="37">
        <v>3.0671873029999998E-4</v>
      </c>
      <c r="E1201" s="37">
        <f t="shared" si="60"/>
        <v>-36208.9</v>
      </c>
      <c r="F1201" s="38">
        <f t="shared" si="61"/>
        <v>-36.2089</v>
      </c>
      <c r="G1201" s="38">
        <f t="shared" si="62"/>
        <v>-2.3614080479999999</v>
      </c>
    </row>
    <row r="1202" spans="1:7" x14ac:dyDescent="0.2">
      <c r="A1202" s="36">
        <v>-621</v>
      </c>
      <c r="B1202" s="37">
        <v>-2.9521111309999998E-3</v>
      </c>
      <c r="C1202" s="36">
        <v>29</v>
      </c>
      <c r="D1202" s="37">
        <v>1.193654303E-4</v>
      </c>
      <c r="E1202" s="37">
        <f t="shared" si="60"/>
        <v>-49419.18</v>
      </c>
      <c r="F1202" s="38">
        <f t="shared" si="61"/>
        <v>-49.419179999999997</v>
      </c>
      <c r="G1202" s="38">
        <f t="shared" si="62"/>
        <v>-2.9521111309999997</v>
      </c>
    </row>
    <row r="1203" spans="1:7" x14ac:dyDescent="0.2">
      <c r="A1203" s="36">
        <v>-942</v>
      </c>
      <c r="B1203" s="37">
        <v>-4.2466276529999998E-3</v>
      </c>
      <c r="C1203" s="36">
        <v>29</v>
      </c>
      <c r="D1203" s="37">
        <v>2.917405706E-4</v>
      </c>
      <c r="E1203" s="37">
        <f t="shared" si="60"/>
        <v>-74964.36</v>
      </c>
      <c r="F1203" s="38">
        <f t="shared" si="61"/>
        <v>-74.964359999999999</v>
      </c>
      <c r="G1203" s="38">
        <f t="shared" si="62"/>
        <v>-4.246627653</v>
      </c>
    </row>
    <row r="1204" spans="1:7" x14ac:dyDescent="0.2">
      <c r="A1204" s="36">
        <v>-1590</v>
      </c>
      <c r="B1204" s="37">
        <v>-6.9196068429999997E-3</v>
      </c>
      <c r="C1204" s="36">
        <v>29</v>
      </c>
      <c r="D1204" s="37">
        <v>1.311659924E-4</v>
      </c>
      <c r="E1204" s="37">
        <f t="shared" si="60"/>
        <v>-126532.2</v>
      </c>
      <c r="F1204" s="38">
        <f t="shared" si="61"/>
        <v>-126.5322</v>
      </c>
      <c r="G1204" s="38">
        <f t="shared" si="62"/>
        <v>-6.9196068429999995</v>
      </c>
    </row>
    <row r="1205" spans="1:7" x14ac:dyDescent="0.2">
      <c r="A1205" s="36">
        <v>-2570</v>
      </c>
      <c r="B1205" s="37">
        <v>-1.0729611720000001E-2</v>
      </c>
      <c r="C1205" s="36">
        <v>29</v>
      </c>
      <c r="D1205" s="37">
        <v>2.2321999609999999E-4</v>
      </c>
      <c r="E1205" s="37">
        <f t="shared" si="60"/>
        <v>-204520.6</v>
      </c>
      <c r="F1205" s="38">
        <f t="shared" si="61"/>
        <v>-204.5206</v>
      </c>
      <c r="G1205" s="38">
        <f t="shared" si="62"/>
        <v>-10.729611720000001</v>
      </c>
    </row>
    <row r="1206" spans="1:7" x14ac:dyDescent="0.2">
      <c r="A1206" s="36">
        <v>-3870</v>
      </c>
      <c r="B1206" s="37">
        <v>-1.526357077E-2</v>
      </c>
      <c r="C1206" s="36">
        <v>29</v>
      </c>
      <c r="D1206" s="37">
        <v>2.0375646050000001E-4</v>
      </c>
      <c r="E1206" s="37">
        <f t="shared" si="60"/>
        <v>-307974.59999999998</v>
      </c>
      <c r="F1206" s="38">
        <f t="shared" si="61"/>
        <v>-307.97459999999995</v>
      </c>
      <c r="G1206" s="38">
        <f t="shared" si="62"/>
        <v>-15.263570769999999</v>
      </c>
    </row>
    <row r="1207" spans="1:7" x14ac:dyDescent="0.2">
      <c r="A1207" s="36">
        <v>-5460</v>
      </c>
      <c r="B1207" s="37">
        <v>-2.1185014419999999E-2</v>
      </c>
      <c r="C1207" s="36">
        <v>29</v>
      </c>
      <c r="D1207" s="37">
        <v>3.0171501970000002E-4</v>
      </c>
      <c r="E1207" s="37">
        <f t="shared" si="60"/>
        <v>-434506.8</v>
      </c>
      <c r="F1207" s="38">
        <f t="shared" si="61"/>
        <v>-434.5068</v>
      </c>
      <c r="G1207" s="38">
        <f t="shared" si="62"/>
        <v>-21.185014419999998</v>
      </c>
    </row>
    <row r="1208" spans="1:7" x14ac:dyDescent="0.2">
      <c r="A1208" s="36">
        <v>-7010</v>
      </c>
      <c r="B1208" s="37">
        <v>-2.6947599289999999E-2</v>
      </c>
      <c r="C1208" s="36">
        <v>29</v>
      </c>
      <c r="D1208" s="37">
        <v>1.6983138320000001E-4</v>
      </c>
      <c r="E1208" s="37">
        <f t="shared" si="60"/>
        <v>-557855.79999999993</v>
      </c>
      <c r="F1208" s="38">
        <f t="shared" si="61"/>
        <v>-557.85579999999993</v>
      </c>
      <c r="G1208" s="38">
        <f t="shared" si="62"/>
        <v>-26.947599289999999</v>
      </c>
    </row>
    <row r="1209" spans="1:7" x14ac:dyDescent="0.2">
      <c r="A1209" s="36">
        <v>-8480</v>
      </c>
      <c r="B1209" s="37">
        <v>-3.2280663250000001E-2</v>
      </c>
      <c r="C1209" s="36">
        <v>29</v>
      </c>
      <c r="D1209" s="37">
        <v>2.9774365410000002E-4</v>
      </c>
      <c r="E1209" s="37">
        <f t="shared" si="60"/>
        <v>-674838.4</v>
      </c>
      <c r="F1209" s="38">
        <f t="shared" si="61"/>
        <v>-674.83839999999998</v>
      </c>
      <c r="G1209" s="38">
        <f t="shared" si="62"/>
        <v>-32.280663250000003</v>
      </c>
    </row>
    <row r="1210" spans="1:7" x14ac:dyDescent="0.2">
      <c r="A1210" s="36">
        <v>-7050</v>
      </c>
      <c r="B1210" s="37">
        <v>-2.719676578E-2</v>
      </c>
      <c r="C1210" s="36">
        <v>29</v>
      </c>
      <c r="D1210" s="37">
        <v>1.710376176E-4</v>
      </c>
      <c r="E1210" s="37">
        <f t="shared" si="60"/>
        <v>-561039</v>
      </c>
      <c r="F1210" s="38">
        <f t="shared" si="61"/>
        <v>-561.03899999999999</v>
      </c>
      <c r="G1210" s="38">
        <f t="shared" si="62"/>
        <v>-27.19676578</v>
      </c>
    </row>
    <row r="1211" spans="1:7" x14ac:dyDescent="0.2">
      <c r="A1211" s="36">
        <v>-5500</v>
      </c>
      <c r="B1211" s="37">
        <v>-2.15129703E-2</v>
      </c>
      <c r="C1211" s="36">
        <v>29</v>
      </c>
      <c r="D1211" s="37">
        <v>2.6332962489999999E-4</v>
      </c>
      <c r="E1211" s="37">
        <f t="shared" si="60"/>
        <v>-437690</v>
      </c>
      <c r="F1211" s="38">
        <f t="shared" si="61"/>
        <v>-437.69</v>
      </c>
      <c r="G1211" s="38">
        <f t="shared" si="62"/>
        <v>-21.512970299999999</v>
      </c>
    </row>
    <row r="1212" spans="1:7" x14ac:dyDescent="0.2">
      <c r="A1212" s="36">
        <v>-3930</v>
      </c>
      <c r="B1212" s="37">
        <v>-1.5655189680000001E-2</v>
      </c>
      <c r="C1212" s="36">
        <v>29</v>
      </c>
      <c r="D1212" s="37">
        <v>2.2830805469999999E-4</v>
      </c>
      <c r="E1212" s="37">
        <f t="shared" si="60"/>
        <v>-312749.39999999997</v>
      </c>
      <c r="F1212" s="38">
        <f t="shared" si="61"/>
        <v>-312.74939999999998</v>
      </c>
      <c r="G1212" s="38">
        <f t="shared" si="62"/>
        <v>-15.655189680000001</v>
      </c>
    </row>
    <row r="1213" spans="1:7" x14ac:dyDescent="0.2">
      <c r="A1213" s="36">
        <v>-2620</v>
      </c>
      <c r="B1213" s="37">
        <v>-1.0836238939999999E-2</v>
      </c>
      <c r="C1213" s="36">
        <v>28</v>
      </c>
      <c r="D1213" s="37">
        <v>3.4136082800000002E-4</v>
      </c>
      <c r="E1213" s="37">
        <f t="shared" si="60"/>
        <v>-208499.6</v>
      </c>
      <c r="F1213" s="38">
        <f t="shared" si="61"/>
        <v>-208.49960000000002</v>
      </c>
      <c r="G1213" s="38">
        <f t="shared" si="62"/>
        <v>-10.836238939999999</v>
      </c>
    </row>
    <row r="1214" spans="1:7" x14ac:dyDescent="0.2">
      <c r="A1214" s="36">
        <v>-1636</v>
      </c>
      <c r="B1214" s="37">
        <v>-7.2790556070000002E-3</v>
      </c>
      <c r="C1214" s="36">
        <v>28</v>
      </c>
      <c r="D1214" s="37">
        <v>2.425436113E-4</v>
      </c>
      <c r="E1214" s="37">
        <f t="shared" si="60"/>
        <v>-130192.87999999999</v>
      </c>
      <c r="F1214" s="38">
        <f t="shared" si="61"/>
        <v>-130.19288</v>
      </c>
      <c r="G1214" s="38">
        <f t="shared" si="62"/>
        <v>-7.2790556070000001</v>
      </c>
    </row>
    <row r="1215" spans="1:7" x14ac:dyDescent="0.2">
      <c r="A1215" s="36">
        <v>-987</v>
      </c>
      <c r="B1215" s="37">
        <v>-4.8206515009999997E-3</v>
      </c>
      <c r="C1215" s="36">
        <v>28</v>
      </c>
      <c r="D1215" s="37">
        <v>3.1124654379999998E-4</v>
      </c>
      <c r="E1215" s="37">
        <f t="shared" si="60"/>
        <v>-78545.459999999992</v>
      </c>
      <c r="F1215" s="38">
        <f t="shared" si="61"/>
        <v>-78.545459999999991</v>
      </c>
      <c r="G1215" s="38">
        <f t="shared" si="62"/>
        <v>-4.8206515009999995</v>
      </c>
    </row>
    <row r="1216" spans="1:7" x14ac:dyDescent="0.2">
      <c r="A1216" s="36">
        <v>-662</v>
      </c>
      <c r="B1216" s="37">
        <v>-3.4129128760000001E-3</v>
      </c>
      <c r="C1216" s="36">
        <v>28</v>
      </c>
      <c r="D1216" s="37">
        <v>1.5410684680000001E-4</v>
      </c>
      <c r="E1216" s="37">
        <f t="shared" si="60"/>
        <v>-52681.96</v>
      </c>
      <c r="F1216" s="38">
        <f t="shared" si="61"/>
        <v>-52.681959999999997</v>
      </c>
      <c r="G1216" s="38">
        <f t="shared" si="62"/>
        <v>-3.412912876</v>
      </c>
    </row>
    <row r="1217" spans="1:7" x14ac:dyDescent="0.2">
      <c r="A1217" s="36">
        <v>-499</v>
      </c>
      <c r="B1217" s="37">
        <v>-2.790492079E-3</v>
      </c>
      <c r="C1217" s="36">
        <v>28</v>
      </c>
      <c r="D1217" s="37">
        <v>2.302469105E-4</v>
      </c>
      <c r="E1217" s="37">
        <f t="shared" si="60"/>
        <v>-39710.42</v>
      </c>
      <c r="F1217" s="38">
        <f t="shared" si="61"/>
        <v>-39.710419999999999</v>
      </c>
      <c r="G1217" s="38">
        <f t="shared" si="62"/>
        <v>-2.7904920789999998</v>
      </c>
    </row>
    <row r="1218" spans="1:7" x14ac:dyDescent="0.2">
      <c r="A1218" s="36">
        <v>-340</v>
      </c>
      <c r="B1218" s="37">
        <v>-2.0172502970000001E-3</v>
      </c>
      <c r="C1218" s="36">
        <v>28</v>
      </c>
      <c r="D1218" s="37">
        <v>2.844365177E-4</v>
      </c>
      <c r="E1218" s="37">
        <f t="shared" si="60"/>
        <v>-27057.200000000001</v>
      </c>
      <c r="F1218" s="38">
        <f t="shared" si="61"/>
        <v>-27.057200000000002</v>
      </c>
      <c r="G1218" s="38">
        <f t="shared" si="62"/>
        <v>-2.0172502969999999</v>
      </c>
    </row>
    <row r="1219" spans="1:7" x14ac:dyDescent="0.2">
      <c r="A1219" s="36">
        <v>-210</v>
      </c>
      <c r="B1219" s="37">
        <v>-1.3944379189999999E-3</v>
      </c>
      <c r="C1219" s="36">
        <v>28</v>
      </c>
      <c r="D1219" s="37">
        <v>1.7469453839999999E-4</v>
      </c>
      <c r="E1219" s="37">
        <f t="shared" si="60"/>
        <v>-16711.8</v>
      </c>
      <c r="F1219" s="38">
        <f t="shared" si="61"/>
        <v>-16.7118</v>
      </c>
      <c r="G1219" s="38">
        <f t="shared" si="62"/>
        <v>-1.3944379189999998</v>
      </c>
    </row>
    <row r="1220" spans="1:7" x14ac:dyDescent="0.2">
      <c r="A1220" s="36">
        <v>-112.2</v>
      </c>
      <c r="B1220" s="37">
        <v>-1.0170561220000001E-3</v>
      </c>
      <c r="C1220" s="36">
        <v>28</v>
      </c>
      <c r="D1220" s="37">
        <v>2.6953614460000001E-4</v>
      </c>
      <c r="E1220" s="37">
        <f t="shared" si="60"/>
        <v>-8928.8760000000002</v>
      </c>
      <c r="F1220" s="38">
        <f t="shared" si="61"/>
        <v>-8.9288760000000007</v>
      </c>
      <c r="G1220" s="38">
        <f t="shared" si="62"/>
        <v>-1.0170561220000001</v>
      </c>
    </row>
    <row r="1221" spans="1:7" x14ac:dyDescent="0.2">
      <c r="A1221" s="36">
        <v>-22.3</v>
      </c>
      <c r="B1221" s="37">
        <v>-5.3952068919999995E-4</v>
      </c>
      <c r="C1221" s="36">
        <v>28</v>
      </c>
      <c r="D1221" s="37">
        <v>2.053419075E-4</v>
      </c>
      <c r="E1221" s="37">
        <f t="shared" si="60"/>
        <v>-1774.634</v>
      </c>
      <c r="F1221" s="38">
        <f t="shared" si="61"/>
        <v>-1.774634</v>
      </c>
      <c r="G1221" s="38">
        <f t="shared" si="62"/>
        <v>-0.53952068919999996</v>
      </c>
    </row>
    <row r="1222" spans="1:7" x14ac:dyDescent="0.2">
      <c r="A1222" s="36">
        <v>68.599999999999994</v>
      </c>
      <c r="B1222" s="37">
        <v>8.3231492080000001E-5</v>
      </c>
      <c r="C1222" s="36">
        <v>28</v>
      </c>
      <c r="D1222" s="37">
        <v>3.0608725349999999E-4</v>
      </c>
      <c r="E1222" s="37">
        <f t="shared" si="60"/>
        <v>5459.1879999999992</v>
      </c>
      <c r="F1222" s="38">
        <f t="shared" si="61"/>
        <v>5.4591879999999993</v>
      </c>
      <c r="G1222" s="38">
        <f t="shared" si="62"/>
        <v>8.3231492079999997E-2</v>
      </c>
    </row>
    <row r="1223" spans="1:7" x14ac:dyDescent="0.2">
      <c r="A1223" s="36">
        <v>163.5</v>
      </c>
      <c r="B1223" s="37">
        <v>7.1075096679999999E-4</v>
      </c>
      <c r="C1223" s="36">
        <v>28</v>
      </c>
      <c r="D1223" s="37">
        <v>2.1565864529999999E-4</v>
      </c>
      <c r="E1223" s="37">
        <f t="shared" si="60"/>
        <v>13011.33</v>
      </c>
      <c r="F1223" s="38">
        <f t="shared" si="61"/>
        <v>13.011329999999999</v>
      </c>
      <c r="G1223" s="38">
        <f t="shared" si="62"/>
        <v>0.71075096679999994</v>
      </c>
    </row>
    <row r="1224" spans="1:7" x14ac:dyDescent="0.2">
      <c r="A1224" s="36">
        <v>294</v>
      </c>
      <c r="B1224" s="37">
        <v>1.426345357E-3</v>
      </c>
      <c r="C1224" s="36">
        <v>28</v>
      </c>
      <c r="D1224" s="37">
        <v>2.787074885E-4</v>
      </c>
      <c r="E1224" s="37">
        <f t="shared" si="60"/>
        <v>23396.52</v>
      </c>
      <c r="F1224" s="38">
        <f t="shared" si="61"/>
        <v>23.396519999999999</v>
      </c>
      <c r="G1224" s="38">
        <f t="shared" si="62"/>
        <v>1.426345357</v>
      </c>
    </row>
    <row r="1225" spans="1:7" x14ac:dyDescent="0.2">
      <c r="A1225" s="36">
        <v>454</v>
      </c>
      <c r="B1225" s="37">
        <v>2.3411862730000001E-3</v>
      </c>
      <c r="C1225" s="36">
        <v>28</v>
      </c>
      <c r="D1225" s="37">
        <v>2.3423542540000001E-4</v>
      </c>
      <c r="E1225" s="37">
        <f t="shared" si="60"/>
        <v>36129.32</v>
      </c>
      <c r="F1225" s="38">
        <f t="shared" si="61"/>
        <v>36.12932</v>
      </c>
      <c r="G1225" s="38">
        <f t="shared" si="62"/>
        <v>2.3411862729999999</v>
      </c>
    </row>
    <row r="1226" spans="1:7" x14ac:dyDescent="0.2">
      <c r="A1226" s="36">
        <v>615</v>
      </c>
      <c r="B1226" s="37">
        <v>2.9876111099999998E-3</v>
      </c>
      <c r="C1226" s="36">
        <v>28</v>
      </c>
      <c r="D1226" s="37">
        <v>2.6345424349999999E-4</v>
      </c>
      <c r="E1226" s="37">
        <f t="shared" si="60"/>
        <v>48941.7</v>
      </c>
      <c r="F1226" s="38">
        <f t="shared" si="61"/>
        <v>48.941699999999997</v>
      </c>
      <c r="G1226" s="38">
        <f t="shared" si="62"/>
        <v>2.98761111</v>
      </c>
    </row>
    <row r="1227" spans="1:7" x14ac:dyDescent="0.2">
      <c r="A1227" s="36">
        <v>937</v>
      </c>
      <c r="B1227" s="37">
        <v>4.3394235290000003E-3</v>
      </c>
      <c r="C1227" s="36">
        <v>28</v>
      </c>
      <c r="D1227" s="37">
        <v>1.942400651E-4</v>
      </c>
      <c r="E1227" s="37">
        <f t="shared" si="60"/>
        <v>74566.459999999992</v>
      </c>
      <c r="F1227" s="38">
        <f t="shared" si="61"/>
        <v>74.566459999999992</v>
      </c>
      <c r="G1227" s="38">
        <f t="shared" si="62"/>
        <v>4.3394235290000003</v>
      </c>
    </row>
    <row r="1228" spans="1:7" x14ac:dyDescent="0.2">
      <c r="A1228" s="36">
        <v>1581</v>
      </c>
      <c r="B1228" s="37">
        <v>6.9088351130000003E-3</v>
      </c>
      <c r="C1228" s="36">
        <v>28</v>
      </c>
      <c r="D1228" s="37">
        <v>2.1420648520000001E-4</v>
      </c>
      <c r="E1228" s="37">
        <f t="shared" si="60"/>
        <v>125815.98</v>
      </c>
      <c r="F1228" s="38">
        <f t="shared" si="61"/>
        <v>125.81598</v>
      </c>
      <c r="G1228" s="38">
        <f t="shared" si="62"/>
        <v>6.9088351130000003</v>
      </c>
    </row>
    <row r="1229" spans="1:7" x14ac:dyDescent="0.2">
      <c r="A1229" s="36">
        <v>2560</v>
      </c>
      <c r="B1229" s="37">
        <v>1.053877678E-2</v>
      </c>
      <c r="C1229" s="36">
        <v>28</v>
      </c>
      <c r="D1229" s="37">
        <v>2.6285910990000001E-4</v>
      </c>
      <c r="E1229" s="37">
        <f t="shared" si="60"/>
        <v>203724.79999999999</v>
      </c>
      <c r="F1229" s="38">
        <f t="shared" si="61"/>
        <v>203.72479999999999</v>
      </c>
      <c r="G1229" s="38">
        <f t="shared" si="62"/>
        <v>10.538776779999999</v>
      </c>
    </row>
    <row r="1230" spans="1:7" x14ac:dyDescent="0.2">
      <c r="A1230" s="36">
        <v>3840</v>
      </c>
      <c r="B1230" s="37">
        <v>1.529681584E-2</v>
      </c>
      <c r="C1230" s="36">
        <v>28</v>
      </c>
      <c r="D1230" s="37">
        <v>1.044919181E-4</v>
      </c>
      <c r="E1230" s="37">
        <f t="shared" si="60"/>
        <v>305587.20000000001</v>
      </c>
      <c r="F1230" s="38">
        <f t="shared" si="61"/>
        <v>305.5872</v>
      </c>
      <c r="G1230" s="38">
        <f t="shared" si="62"/>
        <v>15.296815840000001</v>
      </c>
    </row>
    <row r="1231" spans="1:7" x14ac:dyDescent="0.2">
      <c r="A1231" s="36">
        <v>5430</v>
      </c>
      <c r="B1231" s="37">
        <v>2.1239455819999999E-2</v>
      </c>
      <c r="C1231" s="36">
        <v>28</v>
      </c>
      <c r="D1231" s="37">
        <v>1.7287580439999999E-4</v>
      </c>
      <c r="E1231" s="37">
        <f t="shared" si="60"/>
        <v>432119.39999999997</v>
      </c>
      <c r="F1231" s="38">
        <f t="shared" si="61"/>
        <v>432.11939999999998</v>
      </c>
      <c r="G1231" s="38">
        <f t="shared" si="62"/>
        <v>21.23945582</v>
      </c>
    </row>
    <row r="1232" spans="1:7" x14ac:dyDescent="0.2">
      <c r="A1232" s="36">
        <v>6980</v>
      </c>
      <c r="B1232" s="37">
        <v>2.7032948859999999E-2</v>
      </c>
      <c r="C1232" s="36">
        <v>28</v>
      </c>
      <c r="D1232" s="37">
        <v>2.2492237089999999E-4</v>
      </c>
      <c r="E1232" s="37">
        <f t="shared" si="60"/>
        <v>555468.4</v>
      </c>
      <c r="F1232" s="38">
        <f t="shared" si="61"/>
        <v>555.46839999999997</v>
      </c>
      <c r="G1232" s="38">
        <f t="shared" si="62"/>
        <v>27.032948859999998</v>
      </c>
    </row>
    <row r="1233" spans="1:7" x14ac:dyDescent="0.2">
      <c r="A1233" s="36">
        <v>8430</v>
      </c>
      <c r="B1233" s="37">
        <v>3.2414182940000001E-2</v>
      </c>
      <c r="C1233" s="36">
        <v>28</v>
      </c>
      <c r="D1233" s="37">
        <v>2.1586323230000001E-4</v>
      </c>
      <c r="E1233" s="37">
        <f t="shared" si="60"/>
        <v>670859.4</v>
      </c>
      <c r="F1233" s="38">
        <f t="shared" si="61"/>
        <v>670.85940000000005</v>
      </c>
      <c r="G1233" s="38">
        <f t="shared" si="62"/>
        <v>32.414182940000003</v>
      </c>
    </row>
    <row r="1236" spans="1:7" x14ac:dyDescent="0.2">
      <c r="A1236" s="36" t="s">
        <v>296</v>
      </c>
      <c r="B1236" s="36" t="s">
        <v>297</v>
      </c>
    </row>
    <row r="1238" spans="1:7" x14ac:dyDescent="0.2">
      <c r="A1238" s="36" t="s">
        <v>311</v>
      </c>
    </row>
    <row r="1239" spans="1:7" s="55" customFormat="1" ht="33.75" customHeight="1" x14ac:dyDescent="0.25">
      <c r="A1239" s="55" t="s">
        <v>305</v>
      </c>
      <c r="B1239" s="55" t="s">
        <v>306</v>
      </c>
      <c r="C1239" s="55" t="s">
        <v>307</v>
      </c>
      <c r="D1239" s="55" t="s">
        <v>251</v>
      </c>
      <c r="E1239" s="41" t="s">
        <v>308</v>
      </c>
      <c r="F1239" s="42" t="s">
        <v>321</v>
      </c>
      <c r="G1239" s="42" t="s">
        <v>322</v>
      </c>
    </row>
    <row r="1240" spans="1:7" x14ac:dyDescent="0.2">
      <c r="A1240" s="36">
        <v>0</v>
      </c>
      <c r="B1240" s="37">
        <v>1.002271222E-4</v>
      </c>
      <c r="C1240" s="36">
        <v>26</v>
      </c>
      <c r="D1240" s="37">
        <v>6.8857550540000003E-5</v>
      </c>
      <c r="E1240" s="37">
        <f t="shared" ref="E1240:E1285" si="63">A1240*79.58</f>
        <v>0</v>
      </c>
      <c r="F1240" s="38">
        <f t="shared" ref="F1240:F1285" si="64">E1240/1000</f>
        <v>0</v>
      </c>
      <c r="G1240" s="38">
        <f t="shared" ref="G1240:G1285" si="65">B1240*1000</f>
        <v>0.1002271222</v>
      </c>
    </row>
    <row r="1241" spans="1:7" x14ac:dyDescent="0.2">
      <c r="A1241" s="36">
        <v>50</v>
      </c>
      <c r="B1241" s="37">
        <v>2.131823725E-4</v>
      </c>
      <c r="C1241" s="36">
        <v>26</v>
      </c>
      <c r="D1241" s="37">
        <v>8.2355250780000004E-5</v>
      </c>
      <c r="E1241" s="37">
        <f t="shared" si="63"/>
        <v>3979</v>
      </c>
      <c r="F1241" s="38">
        <f t="shared" si="64"/>
        <v>3.9790000000000001</v>
      </c>
      <c r="G1241" s="38">
        <f t="shared" si="65"/>
        <v>0.21318237249999999</v>
      </c>
    </row>
    <row r="1242" spans="1:7" x14ac:dyDescent="0.2">
      <c r="A1242" s="36">
        <v>100</v>
      </c>
      <c r="B1242" s="37">
        <v>5.202456172E-4</v>
      </c>
      <c r="C1242" s="36">
        <v>26</v>
      </c>
      <c r="D1242" s="37">
        <v>5.8546074009999997E-5</v>
      </c>
      <c r="E1242" s="37">
        <f t="shared" si="63"/>
        <v>7958</v>
      </c>
      <c r="F1242" s="38">
        <f t="shared" si="64"/>
        <v>7.9580000000000002</v>
      </c>
      <c r="G1242" s="38">
        <f t="shared" si="65"/>
        <v>0.52024561719999995</v>
      </c>
    </row>
    <row r="1243" spans="1:7" x14ac:dyDescent="0.2">
      <c r="A1243" s="36">
        <v>200</v>
      </c>
      <c r="B1243" s="37">
        <v>9.6058919739999997E-4</v>
      </c>
      <c r="C1243" s="36">
        <v>26</v>
      </c>
      <c r="D1243" s="37">
        <v>1.157669912E-4</v>
      </c>
      <c r="E1243" s="37">
        <f t="shared" si="63"/>
        <v>15916</v>
      </c>
      <c r="F1243" s="38">
        <f t="shared" si="64"/>
        <v>15.916</v>
      </c>
      <c r="G1243" s="38">
        <f t="shared" si="65"/>
        <v>0.96058919739999993</v>
      </c>
    </row>
    <row r="1244" spans="1:7" x14ac:dyDescent="0.2">
      <c r="A1244" s="36">
        <v>400</v>
      </c>
      <c r="B1244" s="37">
        <v>1.824129983E-3</v>
      </c>
      <c r="C1244" s="36">
        <v>26</v>
      </c>
      <c r="D1244" s="37">
        <v>1.2400959719999999E-4</v>
      </c>
      <c r="E1244" s="37">
        <f t="shared" si="63"/>
        <v>31832</v>
      </c>
      <c r="F1244" s="38">
        <f t="shared" si="64"/>
        <v>31.832000000000001</v>
      </c>
      <c r="G1244" s="38">
        <f t="shared" si="65"/>
        <v>1.824129983</v>
      </c>
    </row>
    <row r="1245" spans="1:7" x14ac:dyDescent="0.2">
      <c r="A1245" s="36">
        <v>800</v>
      </c>
      <c r="B1245" s="37">
        <v>3.6253811459999999E-3</v>
      </c>
      <c r="C1245" s="36">
        <v>26</v>
      </c>
      <c r="D1245" s="37">
        <v>7.4784287699999994E-5</v>
      </c>
      <c r="E1245" s="37">
        <f t="shared" si="63"/>
        <v>63664</v>
      </c>
      <c r="F1245" s="38">
        <f t="shared" si="64"/>
        <v>63.664000000000001</v>
      </c>
      <c r="G1245" s="38">
        <f t="shared" si="65"/>
        <v>3.6253811460000001</v>
      </c>
    </row>
    <row r="1246" spans="1:7" x14ac:dyDescent="0.2">
      <c r="A1246" s="36">
        <v>1400</v>
      </c>
      <c r="B1246" s="37">
        <v>6.5565344069999998E-3</v>
      </c>
      <c r="C1246" s="36">
        <v>26</v>
      </c>
      <c r="D1246" s="37">
        <v>1.127912249E-4</v>
      </c>
      <c r="E1246" s="37">
        <f t="shared" si="63"/>
        <v>111412</v>
      </c>
      <c r="F1246" s="38">
        <f t="shared" si="64"/>
        <v>111.41200000000001</v>
      </c>
      <c r="G1246" s="38">
        <f t="shared" si="65"/>
        <v>6.556534407</v>
      </c>
    </row>
    <row r="1247" spans="1:7" x14ac:dyDescent="0.2">
      <c r="A1247" s="36">
        <v>2200</v>
      </c>
      <c r="B1247" s="37">
        <v>1.0798985190000001E-2</v>
      </c>
      <c r="C1247" s="36">
        <v>26</v>
      </c>
      <c r="D1247" s="37">
        <v>8.6968958089999994E-5</v>
      </c>
      <c r="E1247" s="37">
        <f t="shared" si="63"/>
        <v>175076</v>
      </c>
      <c r="F1247" s="38">
        <f t="shared" si="64"/>
        <v>175.07599999999999</v>
      </c>
      <c r="G1247" s="38">
        <f t="shared" si="65"/>
        <v>10.79898519</v>
      </c>
    </row>
    <row r="1248" spans="1:7" x14ac:dyDescent="0.2">
      <c r="A1248" s="36">
        <v>3000</v>
      </c>
      <c r="B1248" s="37">
        <v>1.450931644E-2</v>
      </c>
      <c r="C1248" s="36">
        <v>26</v>
      </c>
      <c r="D1248" s="37">
        <v>7.148238446E-5</v>
      </c>
      <c r="E1248" s="37">
        <f t="shared" si="63"/>
        <v>238740</v>
      </c>
      <c r="F1248" s="38">
        <f t="shared" si="64"/>
        <v>238.74</v>
      </c>
      <c r="G1248" s="38">
        <f t="shared" si="65"/>
        <v>14.509316439999999</v>
      </c>
    </row>
    <row r="1249" spans="1:7" x14ac:dyDescent="0.2">
      <c r="A1249" s="36">
        <v>3900</v>
      </c>
      <c r="B1249" s="37">
        <v>1.866641233E-2</v>
      </c>
      <c r="C1249" s="36">
        <v>26</v>
      </c>
      <c r="D1249" s="37">
        <v>1.1810050110000001E-4</v>
      </c>
      <c r="E1249" s="37">
        <f t="shared" si="63"/>
        <v>310362</v>
      </c>
      <c r="F1249" s="38">
        <f t="shared" si="64"/>
        <v>310.36200000000002</v>
      </c>
      <c r="G1249" s="38">
        <f t="shared" si="65"/>
        <v>18.66641233</v>
      </c>
    </row>
    <row r="1250" spans="1:7" x14ac:dyDescent="0.2">
      <c r="A1250" s="36">
        <v>3000</v>
      </c>
      <c r="B1250" s="37">
        <v>1.4169859789999999E-2</v>
      </c>
      <c r="C1250" s="36">
        <v>26</v>
      </c>
      <c r="D1250" s="37">
        <v>9.1581487289999993E-5</v>
      </c>
      <c r="E1250" s="37">
        <f t="shared" si="63"/>
        <v>238740</v>
      </c>
      <c r="F1250" s="38">
        <f t="shared" si="64"/>
        <v>238.74</v>
      </c>
      <c r="G1250" s="38">
        <f t="shared" si="65"/>
        <v>14.169859789999999</v>
      </c>
    </row>
    <row r="1251" spans="1:7" x14ac:dyDescent="0.2">
      <c r="A1251" s="36">
        <v>2200</v>
      </c>
      <c r="B1251" s="37">
        <v>1.039949007E-2</v>
      </c>
      <c r="C1251" s="36">
        <v>26</v>
      </c>
      <c r="D1251" s="37">
        <v>9.088100266E-5</v>
      </c>
      <c r="E1251" s="37">
        <f t="shared" si="63"/>
        <v>175076</v>
      </c>
      <c r="F1251" s="38">
        <f t="shared" si="64"/>
        <v>175.07599999999999</v>
      </c>
      <c r="G1251" s="38">
        <f t="shared" si="65"/>
        <v>10.399490069999999</v>
      </c>
    </row>
    <row r="1252" spans="1:7" x14ac:dyDescent="0.2">
      <c r="A1252" s="36">
        <v>1400</v>
      </c>
      <c r="B1252" s="37">
        <v>6.600776337E-3</v>
      </c>
      <c r="C1252" s="36">
        <v>26</v>
      </c>
      <c r="D1252" s="37">
        <v>9.5731173839999994E-5</v>
      </c>
      <c r="E1252" s="37">
        <f t="shared" si="63"/>
        <v>111412</v>
      </c>
      <c r="F1252" s="38">
        <f t="shared" si="64"/>
        <v>111.41200000000001</v>
      </c>
      <c r="G1252" s="38">
        <f t="shared" si="65"/>
        <v>6.6007763370000001</v>
      </c>
    </row>
    <row r="1253" spans="1:7" x14ac:dyDescent="0.2">
      <c r="A1253" s="36">
        <v>800</v>
      </c>
      <c r="B1253" s="37">
        <v>3.6239161990000001E-3</v>
      </c>
      <c r="C1253" s="36">
        <v>26</v>
      </c>
      <c r="D1253" s="37">
        <v>7.6925960050000001E-5</v>
      </c>
      <c r="E1253" s="37">
        <f t="shared" si="63"/>
        <v>63664</v>
      </c>
      <c r="F1253" s="38">
        <f t="shared" si="64"/>
        <v>63.664000000000001</v>
      </c>
      <c r="G1253" s="38">
        <f t="shared" si="65"/>
        <v>3.6239161989999999</v>
      </c>
    </row>
    <row r="1254" spans="1:7" x14ac:dyDescent="0.2">
      <c r="A1254" s="36">
        <v>400</v>
      </c>
      <c r="B1254" s="37">
        <v>1.8543029279999999E-3</v>
      </c>
      <c r="C1254" s="36">
        <v>26</v>
      </c>
      <c r="D1254" s="37">
        <v>6.9950806150000005E-5</v>
      </c>
      <c r="E1254" s="37">
        <f t="shared" si="63"/>
        <v>31832</v>
      </c>
      <c r="F1254" s="38">
        <f t="shared" si="64"/>
        <v>31.832000000000001</v>
      </c>
      <c r="G1254" s="38">
        <f t="shared" si="65"/>
        <v>1.8543029279999999</v>
      </c>
    </row>
    <row r="1255" spans="1:7" x14ac:dyDescent="0.2">
      <c r="A1255" s="36">
        <v>200</v>
      </c>
      <c r="B1255" s="37">
        <v>9.5243897550000001E-4</v>
      </c>
      <c r="C1255" s="36">
        <v>26</v>
      </c>
      <c r="D1255" s="37">
        <v>7.5627080989999998E-5</v>
      </c>
      <c r="E1255" s="37">
        <f t="shared" si="63"/>
        <v>15916</v>
      </c>
      <c r="F1255" s="38">
        <f t="shared" si="64"/>
        <v>15.916</v>
      </c>
      <c r="G1255" s="38">
        <f t="shared" si="65"/>
        <v>0.95243897550000001</v>
      </c>
    </row>
    <row r="1256" spans="1:7" x14ac:dyDescent="0.2">
      <c r="A1256" s="36">
        <v>100</v>
      </c>
      <c r="B1256" s="37">
        <v>5.0553396469999996E-4</v>
      </c>
      <c r="C1256" s="36">
        <v>26</v>
      </c>
      <c r="D1256" s="37">
        <v>1.206743568E-4</v>
      </c>
      <c r="E1256" s="37">
        <f t="shared" si="63"/>
        <v>7958</v>
      </c>
      <c r="F1256" s="38">
        <f t="shared" si="64"/>
        <v>7.9580000000000002</v>
      </c>
      <c r="G1256" s="38">
        <f t="shared" si="65"/>
        <v>0.5055339647</v>
      </c>
    </row>
    <row r="1257" spans="1:7" x14ac:dyDescent="0.2">
      <c r="A1257" s="36">
        <v>50</v>
      </c>
      <c r="B1257" s="37">
        <v>3.4241280549999998E-4</v>
      </c>
      <c r="C1257" s="36">
        <v>26</v>
      </c>
      <c r="D1257" s="37">
        <v>4.7212038310000003E-5</v>
      </c>
      <c r="E1257" s="37">
        <f t="shared" si="63"/>
        <v>3979</v>
      </c>
      <c r="F1257" s="38">
        <f t="shared" si="64"/>
        <v>3.9790000000000001</v>
      </c>
      <c r="G1257" s="38">
        <f t="shared" si="65"/>
        <v>0.34241280549999997</v>
      </c>
    </row>
    <row r="1258" spans="1:7" x14ac:dyDescent="0.2">
      <c r="A1258" s="36">
        <v>0</v>
      </c>
      <c r="B1258" s="37">
        <v>7.9195302350000007E-5</v>
      </c>
      <c r="C1258" s="36">
        <v>26</v>
      </c>
      <c r="D1258" s="37">
        <v>7.6386969940000005E-5</v>
      </c>
      <c r="E1258" s="37">
        <f t="shared" si="63"/>
        <v>0</v>
      </c>
      <c r="F1258" s="38">
        <f t="shared" si="64"/>
        <v>0</v>
      </c>
      <c r="G1258" s="38">
        <f t="shared" si="65"/>
        <v>7.919530235000001E-2</v>
      </c>
    </row>
    <row r="1259" spans="1:7" x14ac:dyDescent="0.2">
      <c r="A1259" s="36">
        <v>-50</v>
      </c>
      <c r="B1259" s="37">
        <v>-1.4847666309999999E-4</v>
      </c>
      <c r="C1259" s="36">
        <v>26</v>
      </c>
      <c r="D1259" s="37">
        <v>1.5638870519999999E-4</v>
      </c>
      <c r="E1259" s="37">
        <f t="shared" si="63"/>
        <v>-3979</v>
      </c>
      <c r="F1259" s="38">
        <f t="shared" si="64"/>
        <v>-3.9790000000000001</v>
      </c>
      <c r="G1259" s="38">
        <f t="shared" si="65"/>
        <v>-0.14847666309999999</v>
      </c>
    </row>
    <row r="1260" spans="1:7" x14ac:dyDescent="0.2">
      <c r="A1260" s="36">
        <v>-100</v>
      </c>
      <c r="B1260" s="37">
        <v>-3.7430597789999998E-4</v>
      </c>
      <c r="C1260" s="36">
        <v>26</v>
      </c>
      <c r="D1260" s="37">
        <v>1.008263238E-4</v>
      </c>
      <c r="E1260" s="37">
        <f t="shared" si="63"/>
        <v>-7958</v>
      </c>
      <c r="F1260" s="38">
        <f t="shared" si="64"/>
        <v>-7.9580000000000002</v>
      </c>
      <c r="G1260" s="38">
        <f t="shared" si="65"/>
        <v>-0.37430597789999998</v>
      </c>
    </row>
    <row r="1261" spans="1:7" x14ac:dyDescent="0.2">
      <c r="A1261" s="36">
        <v>-200</v>
      </c>
      <c r="B1261" s="37">
        <v>-8.2033915120000001E-4</v>
      </c>
      <c r="C1261" s="36">
        <v>26</v>
      </c>
      <c r="D1261" s="37">
        <v>7.8538439229999999E-5</v>
      </c>
      <c r="E1261" s="37">
        <f t="shared" si="63"/>
        <v>-15916</v>
      </c>
      <c r="F1261" s="38">
        <f t="shared" si="64"/>
        <v>-15.916</v>
      </c>
      <c r="G1261" s="38">
        <f t="shared" si="65"/>
        <v>-0.82033915120000001</v>
      </c>
    </row>
    <row r="1262" spans="1:7" x14ac:dyDescent="0.2">
      <c r="A1262" s="36">
        <v>-400</v>
      </c>
      <c r="B1262" s="37">
        <v>-1.6293102290000001E-3</v>
      </c>
      <c r="C1262" s="36">
        <v>26</v>
      </c>
      <c r="D1262" s="37">
        <v>1.412432777E-4</v>
      </c>
      <c r="E1262" s="37">
        <f t="shared" si="63"/>
        <v>-31832</v>
      </c>
      <c r="F1262" s="38">
        <f t="shared" si="64"/>
        <v>-31.832000000000001</v>
      </c>
      <c r="G1262" s="38">
        <f t="shared" si="65"/>
        <v>-1.6293102290000001</v>
      </c>
    </row>
    <row r="1263" spans="1:7" x14ac:dyDescent="0.2">
      <c r="A1263" s="36">
        <v>-800</v>
      </c>
      <c r="B1263" s="37">
        <v>-3.5784429599999999E-3</v>
      </c>
      <c r="C1263" s="36">
        <v>26</v>
      </c>
      <c r="D1263" s="37">
        <v>8.8341102839999998E-5</v>
      </c>
      <c r="E1263" s="37">
        <f t="shared" si="63"/>
        <v>-63664</v>
      </c>
      <c r="F1263" s="38">
        <f t="shared" si="64"/>
        <v>-63.664000000000001</v>
      </c>
      <c r="G1263" s="38">
        <f t="shared" si="65"/>
        <v>-3.5784429599999998</v>
      </c>
    </row>
    <row r="1264" spans="1:7" x14ac:dyDescent="0.2">
      <c r="A1264" s="36">
        <v>-1400</v>
      </c>
      <c r="B1264" s="37">
        <v>-6.3631675279999999E-3</v>
      </c>
      <c r="C1264" s="36">
        <v>26</v>
      </c>
      <c r="D1264" s="37">
        <v>8.5409767540000004E-5</v>
      </c>
      <c r="E1264" s="37">
        <f t="shared" si="63"/>
        <v>-111412</v>
      </c>
      <c r="F1264" s="38">
        <f t="shared" si="64"/>
        <v>-111.41200000000001</v>
      </c>
      <c r="G1264" s="38">
        <f t="shared" si="65"/>
        <v>-6.363167528</v>
      </c>
    </row>
    <row r="1265" spans="1:7" x14ac:dyDescent="0.2">
      <c r="A1265" s="36">
        <v>-2200</v>
      </c>
      <c r="B1265" s="37">
        <v>-1.020283416E-2</v>
      </c>
      <c r="C1265" s="36">
        <v>26</v>
      </c>
      <c r="D1265" s="37">
        <v>1.15961587E-4</v>
      </c>
      <c r="E1265" s="37">
        <f t="shared" si="63"/>
        <v>-175076</v>
      </c>
      <c r="F1265" s="38">
        <f t="shared" si="64"/>
        <v>-175.07599999999999</v>
      </c>
      <c r="G1265" s="38">
        <f t="shared" si="65"/>
        <v>-10.20283416</v>
      </c>
    </row>
    <row r="1266" spans="1:7" x14ac:dyDescent="0.2">
      <c r="A1266" s="36">
        <v>-3000</v>
      </c>
      <c r="B1266" s="37">
        <v>-1.3959528489999999E-2</v>
      </c>
      <c r="C1266" s="36">
        <v>26</v>
      </c>
      <c r="D1266" s="37">
        <v>7.1332155009999994E-5</v>
      </c>
      <c r="E1266" s="37">
        <f t="shared" si="63"/>
        <v>-238740</v>
      </c>
      <c r="F1266" s="38">
        <f t="shared" si="64"/>
        <v>-238.74</v>
      </c>
      <c r="G1266" s="38">
        <f t="shared" si="65"/>
        <v>-13.95952849</v>
      </c>
    </row>
    <row r="1267" spans="1:7" x14ac:dyDescent="0.2">
      <c r="A1267" s="36">
        <v>-3900</v>
      </c>
      <c r="B1267" s="37">
        <v>-1.7789794510000002E-2</v>
      </c>
      <c r="C1267" s="36">
        <v>26</v>
      </c>
      <c r="D1267" s="37">
        <v>1.02241345E-4</v>
      </c>
      <c r="E1267" s="37">
        <f t="shared" si="63"/>
        <v>-310362</v>
      </c>
      <c r="F1267" s="38">
        <f t="shared" si="64"/>
        <v>-310.36200000000002</v>
      </c>
      <c r="G1267" s="38">
        <f t="shared" si="65"/>
        <v>-17.78979451</v>
      </c>
    </row>
    <row r="1268" spans="1:7" x14ac:dyDescent="0.2">
      <c r="A1268" s="36">
        <v>-3000</v>
      </c>
      <c r="B1268" s="37">
        <v>-1.3614445270000001E-2</v>
      </c>
      <c r="C1268" s="36">
        <v>26</v>
      </c>
      <c r="D1268" s="37">
        <v>9.8512374099999996E-5</v>
      </c>
      <c r="E1268" s="37">
        <f t="shared" si="63"/>
        <v>-238740</v>
      </c>
      <c r="F1268" s="38">
        <f t="shared" si="64"/>
        <v>-238.74</v>
      </c>
      <c r="G1268" s="38">
        <f t="shared" si="65"/>
        <v>-13.614445270000001</v>
      </c>
    </row>
    <row r="1269" spans="1:7" x14ac:dyDescent="0.2">
      <c r="A1269" s="36">
        <v>-2200</v>
      </c>
      <c r="B1269" s="37">
        <v>-9.9000414130000006E-3</v>
      </c>
      <c r="C1269" s="36">
        <v>26</v>
      </c>
      <c r="D1269" s="37">
        <v>4.8663269090000002E-5</v>
      </c>
      <c r="E1269" s="37">
        <f t="shared" si="63"/>
        <v>-175076</v>
      </c>
      <c r="F1269" s="38">
        <f t="shared" si="64"/>
        <v>-175.07599999999999</v>
      </c>
      <c r="G1269" s="38">
        <f t="shared" si="65"/>
        <v>-9.9000414130000003</v>
      </c>
    </row>
    <row r="1270" spans="1:7" x14ac:dyDescent="0.2">
      <c r="A1270" s="36">
        <v>-1400</v>
      </c>
      <c r="B1270" s="37">
        <v>-6.3276145999999998E-3</v>
      </c>
      <c r="C1270" s="36">
        <v>26</v>
      </c>
      <c r="D1270" s="37">
        <v>1.048278558E-4</v>
      </c>
      <c r="E1270" s="37">
        <f t="shared" si="63"/>
        <v>-111412</v>
      </c>
      <c r="F1270" s="38">
        <f t="shared" si="64"/>
        <v>-111.41200000000001</v>
      </c>
      <c r="G1270" s="38">
        <f t="shared" si="65"/>
        <v>-6.3276145999999995</v>
      </c>
    </row>
    <row r="1271" spans="1:7" x14ac:dyDescent="0.2">
      <c r="A1271" s="36">
        <v>-800</v>
      </c>
      <c r="B1271" s="37">
        <v>-3.5870250849999999E-3</v>
      </c>
      <c r="C1271" s="36">
        <v>26</v>
      </c>
      <c r="D1271" s="37">
        <v>9.8175875010000005E-5</v>
      </c>
      <c r="E1271" s="37">
        <f t="shared" si="63"/>
        <v>-63664</v>
      </c>
      <c r="F1271" s="38">
        <f t="shared" si="64"/>
        <v>-63.664000000000001</v>
      </c>
      <c r="G1271" s="38">
        <f t="shared" si="65"/>
        <v>-3.5870250850000001</v>
      </c>
    </row>
    <row r="1272" spans="1:7" x14ac:dyDescent="0.2">
      <c r="A1272" s="36">
        <v>-400</v>
      </c>
      <c r="B1272" s="37">
        <v>-1.7564434410000001E-3</v>
      </c>
      <c r="C1272" s="36">
        <v>26</v>
      </c>
      <c r="D1272" s="37">
        <v>8.1007386190000001E-5</v>
      </c>
      <c r="E1272" s="37">
        <f t="shared" si="63"/>
        <v>-31832</v>
      </c>
      <c r="F1272" s="38">
        <f t="shared" si="64"/>
        <v>-31.832000000000001</v>
      </c>
      <c r="G1272" s="38">
        <f t="shared" si="65"/>
        <v>-1.756443441</v>
      </c>
    </row>
    <row r="1273" spans="1:7" x14ac:dyDescent="0.2">
      <c r="A1273" s="36">
        <v>-200</v>
      </c>
      <c r="B1273" s="37">
        <v>-9.0823659699999998E-4</v>
      </c>
      <c r="C1273" s="36">
        <v>26</v>
      </c>
      <c r="D1273" s="37">
        <v>1.3821209300000001E-4</v>
      </c>
      <c r="E1273" s="37">
        <f t="shared" si="63"/>
        <v>-15916</v>
      </c>
      <c r="F1273" s="38">
        <f t="shared" si="64"/>
        <v>-15.916</v>
      </c>
      <c r="G1273" s="38">
        <f t="shared" si="65"/>
        <v>-0.90823659700000003</v>
      </c>
    </row>
    <row r="1274" spans="1:7" x14ac:dyDescent="0.2">
      <c r="A1274" s="36">
        <v>-100</v>
      </c>
      <c r="B1274" s="37">
        <v>-5.1035192969999996E-4</v>
      </c>
      <c r="C1274" s="36">
        <v>26</v>
      </c>
      <c r="D1274" s="37">
        <v>1.4237775419999999E-4</v>
      </c>
      <c r="E1274" s="37">
        <f t="shared" si="63"/>
        <v>-7958</v>
      </c>
      <c r="F1274" s="38">
        <f t="shared" si="64"/>
        <v>-7.9580000000000002</v>
      </c>
      <c r="G1274" s="38">
        <f t="shared" si="65"/>
        <v>-0.51035192969999998</v>
      </c>
    </row>
    <row r="1275" spans="1:7" x14ac:dyDescent="0.2">
      <c r="A1275" s="36">
        <v>-50</v>
      </c>
      <c r="B1275" s="37">
        <v>-2.9716878520000002E-4</v>
      </c>
      <c r="C1275" s="36">
        <v>26</v>
      </c>
      <c r="D1275" s="37">
        <v>4.8835685190000003E-5</v>
      </c>
      <c r="E1275" s="37">
        <f t="shared" si="63"/>
        <v>-3979</v>
      </c>
      <c r="F1275" s="38">
        <f t="shared" si="64"/>
        <v>-3.9790000000000001</v>
      </c>
      <c r="G1275" s="38">
        <f t="shared" si="65"/>
        <v>-0.29716878520000001</v>
      </c>
    </row>
    <row r="1276" spans="1:7" x14ac:dyDescent="0.2">
      <c r="A1276" s="36">
        <v>0</v>
      </c>
      <c r="B1276" s="37">
        <v>-7.329118169E-5</v>
      </c>
      <c r="C1276" s="36">
        <v>27</v>
      </c>
      <c r="D1276" s="37">
        <v>1.219783846E-4</v>
      </c>
      <c r="E1276" s="37">
        <f t="shared" si="63"/>
        <v>0</v>
      </c>
      <c r="F1276" s="38">
        <f t="shared" si="64"/>
        <v>0</v>
      </c>
      <c r="G1276" s="38">
        <f t="shared" si="65"/>
        <v>-7.3291181689999998E-2</v>
      </c>
    </row>
    <row r="1277" spans="1:7" x14ac:dyDescent="0.2">
      <c r="A1277" s="36">
        <v>50</v>
      </c>
      <c r="B1277" s="37">
        <v>1.195067486E-4</v>
      </c>
      <c r="C1277" s="36">
        <v>26</v>
      </c>
      <c r="D1277" s="37">
        <v>7.2409091439999999E-5</v>
      </c>
      <c r="E1277" s="37">
        <f t="shared" si="63"/>
        <v>3979</v>
      </c>
      <c r="F1277" s="38">
        <f t="shared" si="64"/>
        <v>3.9790000000000001</v>
      </c>
      <c r="G1277" s="38">
        <f t="shared" si="65"/>
        <v>0.1195067486</v>
      </c>
    </row>
    <row r="1278" spans="1:7" x14ac:dyDescent="0.2">
      <c r="A1278" s="36">
        <v>100</v>
      </c>
      <c r="B1278" s="37">
        <v>3.5778758639999999E-4</v>
      </c>
      <c r="C1278" s="36">
        <v>27</v>
      </c>
      <c r="D1278" s="37">
        <v>9.0378062349999994E-5</v>
      </c>
      <c r="E1278" s="37">
        <f t="shared" si="63"/>
        <v>7958</v>
      </c>
      <c r="F1278" s="38">
        <f t="shared" si="64"/>
        <v>7.9580000000000002</v>
      </c>
      <c r="G1278" s="38">
        <f t="shared" si="65"/>
        <v>0.35778758639999997</v>
      </c>
    </row>
    <row r="1279" spans="1:7" x14ac:dyDescent="0.2">
      <c r="A1279" s="36">
        <v>200</v>
      </c>
      <c r="B1279" s="37">
        <v>7.9101619579999998E-4</v>
      </c>
      <c r="C1279" s="36">
        <v>27</v>
      </c>
      <c r="D1279" s="37">
        <v>9.4180315490000006E-5</v>
      </c>
      <c r="E1279" s="37">
        <f t="shared" si="63"/>
        <v>15916</v>
      </c>
      <c r="F1279" s="38">
        <f t="shared" si="64"/>
        <v>15.916</v>
      </c>
      <c r="G1279" s="38">
        <f t="shared" si="65"/>
        <v>0.79101619579999993</v>
      </c>
    </row>
    <row r="1280" spans="1:7" x14ac:dyDescent="0.2">
      <c r="A1280" s="36">
        <v>400</v>
      </c>
      <c r="B1280" s="37">
        <v>1.6906167299999999E-3</v>
      </c>
      <c r="C1280" s="36">
        <v>27</v>
      </c>
      <c r="D1280" s="37">
        <v>9.8189238999999998E-5</v>
      </c>
      <c r="E1280" s="37">
        <f t="shared" si="63"/>
        <v>31832</v>
      </c>
      <c r="F1280" s="38">
        <f t="shared" si="64"/>
        <v>31.832000000000001</v>
      </c>
      <c r="G1280" s="38">
        <f t="shared" si="65"/>
        <v>1.6906167299999999</v>
      </c>
    </row>
    <row r="1281" spans="1:7" x14ac:dyDescent="0.2">
      <c r="A1281" s="36">
        <v>800</v>
      </c>
      <c r="B1281" s="37">
        <v>3.4997279900000002E-3</v>
      </c>
      <c r="C1281" s="36">
        <v>27</v>
      </c>
      <c r="D1281" s="37">
        <v>1.099214808E-4</v>
      </c>
      <c r="E1281" s="37">
        <f t="shared" si="63"/>
        <v>63664</v>
      </c>
      <c r="F1281" s="38">
        <f t="shared" si="64"/>
        <v>63.664000000000001</v>
      </c>
      <c r="G1281" s="38">
        <f t="shared" si="65"/>
        <v>3.4997279900000002</v>
      </c>
    </row>
    <row r="1282" spans="1:7" x14ac:dyDescent="0.2">
      <c r="A1282" s="36">
        <v>1400</v>
      </c>
      <c r="B1282" s="37">
        <v>6.1665823899999996E-3</v>
      </c>
      <c r="C1282" s="36">
        <v>27</v>
      </c>
      <c r="D1282" s="37">
        <v>9.1693751900000003E-5</v>
      </c>
      <c r="E1282" s="37">
        <f t="shared" si="63"/>
        <v>111412</v>
      </c>
      <c r="F1282" s="38">
        <f t="shared" si="64"/>
        <v>111.41200000000001</v>
      </c>
      <c r="G1282" s="38">
        <f t="shared" si="65"/>
        <v>6.1665823899999994</v>
      </c>
    </row>
    <row r="1283" spans="1:7" x14ac:dyDescent="0.2">
      <c r="A1283" s="36">
        <v>2200</v>
      </c>
      <c r="B1283" s="37">
        <v>9.7403480150000006E-3</v>
      </c>
      <c r="C1283" s="36">
        <v>27</v>
      </c>
      <c r="D1283" s="37">
        <v>1.212427359E-4</v>
      </c>
      <c r="E1283" s="37">
        <f t="shared" si="63"/>
        <v>175076</v>
      </c>
      <c r="F1283" s="38">
        <f t="shared" si="64"/>
        <v>175.07599999999999</v>
      </c>
      <c r="G1283" s="38">
        <f t="shared" si="65"/>
        <v>9.7403480150000004</v>
      </c>
    </row>
    <row r="1284" spans="1:7" x14ac:dyDescent="0.2">
      <c r="A1284" s="36">
        <v>3000</v>
      </c>
      <c r="B1284" s="37">
        <v>1.3414304599999999E-2</v>
      </c>
      <c r="C1284" s="36">
        <v>27</v>
      </c>
      <c r="D1284" s="37">
        <v>6.6768894749999998E-5</v>
      </c>
      <c r="E1284" s="37">
        <f t="shared" si="63"/>
        <v>238740</v>
      </c>
      <c r="F1284" s="38">
        <f t="shared" si="64"/>
        <v>238.74</v>
      </c>
      <c r="G1284" s="38">
        <f t="shared" si="65"/>
        <v>13.414304599999999</v>
      </c>
    </row>
    <row r="1285" spans="1:7" x14ac:dyDescent="0.2">
      <c r="A1285" s="36">
        <v>3900</v>
      </c>
      <c r="B1285" s="37">
        <v>1.7175858610000001E-2</v>
      </c>
      <c r="C1285" s="36">
        <v>27</v>
      </c>
      <c r="D1285" s="37">
        <v>1.2054027310000001E-4</v>
      </c>
      <c r="E1285" s="37">
        <f t="shared" si="63"/>
        <v>310362</v>
      </c>
      <c r="F1285" s="38">
        <f t="shared" si="64"/>
        <v>310.36200000000002</v>
      </c>
      <c r="G1285" s="38">
        <f t="shared" si="65"/>
        <v>17.175858610000002</v>
      </c>
    </row>
    <row r="1288" spans="1:7" x14ac:dyDescent="0.2">
      <c r="A1288" s="36" t="s">
        <v>298</v>
      </c>
      <c r="B1288" s="36" t="s">
        <v>291</v>
      </c>
    </row>
    <row r="1290" spans="1:7" x14ac:dyDescent="0.2">
      <c r="A1290" s="36" t="s">
        <v>311</v>
      </c>
    </row>
    <row r="1291" spans="1:7" s="55" customFormat="1" ht="33.75" customHeight="1" x14ac:dyDescent="0.25">
      <c r="A1291" s="55" t="s">
        <v>305</v>
      </c>
      <c r="B1291" s="55" t="s">
        <v>306</v>
      </c>
      <c r="C1291" s="55" t="s">
        <v>307</v>
      </c>
      <c r="D1291" s="55" t="s">
        <v>251</v>
      </c>
      <c r="E1291" s="41" t="s">
        <v>308</v>
      </c>
      <c r="F1291" s="42" t="s">
        <v>321</v>
      </c>
      <c r="G1291" s="42" t="s">
        <v>322</v>
      </c>
    </row>
    <row r="1292" spans="1:7" x14ac:dyDescent="0.2">
      <c r="A1292" s="36">
        <v>11.09</v>
      </c>
      <c r="B1292" s="37">
        <v>5.0151266429999996E-4</v>
      </c>
      <c r="C1292" s="36">
        <v>26</v>
      </c>
      <c r="D1292" s="37">
        <v>2.427590847E-4</v>
      </c>
      <c r="E1292" s="37">
        <f t="shared" ref="E1292:E1351" si="66">A1292*79.58</f>
        <v>882.54219999999998</v>
      </c>
      <c r="F1292" s="38">
        <f t="shared" ref="F1292:F1351" si="67">E1292/1000</f>
        <v>0.88254219999999994</v>
      </c>
      <c r="G1292" s="38">
        <f t="shared" ref="G1292:G1351" si="68">B1292*1000</f>
        <v>0.50151266429999997</v>
      </c>
    </row>
    <row r="1293" spans="1:7" x14ac:dyDescent="0.2">
      <c r="A1293" s="36">
        <v>99.4</v>
      </c>
      <c r="B1293" s="37">
        <v>1.0496619870000001E-3</v>
      </c>
      <c r="C1293" s="36">
        <v>26</v>
      </c>
      <c r="D1293" s="37">
        <v>1.8483258780000001E-4</v>
      </c>
      <c r="E1293" s="37">
        <f t="shared" si="66"/>
        <v>7910.2520000000004</v>
      </c>
      <c r="F1293" s="38">
        <f t="shared" si="67"/>
        <v>7.9102520000000007</v>
      </c>
      <c r="G1293" s="38">
        <f t="shared" si="68"/>
        <v>1.0496619870000001</v>
      </c>
    </row>
    <row r="1294" spans="1:7" x14ac:dyDescent="0.2">
      <c r="A1294" s="36">
        <v>193.4</v>
      </c>
      <c r="B1294" s="37">
        <v>1.6145864450000001E-3</v>
      </c>
      <c r="C1294" s="36">
        <v>26</v>
      </c>
      <c r="D1294" s="37">
        <v>2.6365994410000002E-4</v>
      </c>
      <c r="E1294" s="37">
        <f t="shared" si="66"/>
        <v>15390.772000000001</v>
      </c>
      <c r="F1294" s="38">
        <f t="shared" si="67"/>
        <v>15.390772</v>
      </c>
      <c r="G1294" s="38">
        <f t="shared" si="68"/>
        <v>1.614586445</v>
      </c>
    </row>
    <row r="1295" spans="1:7" x14ac:dyDescent="0.2">
      <c r="A1295" s="36">
        <v>322</v>
      </c>
      <c r="B1295" s="37">
        <v>2.3209126829999999E-3</v>
      </c>
      <c r="C1295" s="36">
        <v>26</v>
      </c>
      <c r="D1295" s="37">
        <v>3.537495066E-4</v>
      </c>
      <c r="E1295" s="37">
        <f t="shared" si="66"/>
        <v>25624.76</v>
      </c>
      <c r="F1295" s="38">
        <f t="shared" si="67"/>
        <v>25.624759999999998</v>
      </c>
      <c r="G1295" s="38">
        <f t="shared" si="68"/>
        <v>2.320912683</v>
      </c>
    </row>
    <row r="1296" spans="1:7" x14ac:dyDescent="0.2">
      <c r="A1296" s="36">
        <v>479</v>
      </c>
      <c r="B1296" s="37">
        <v>3.2572090020000001E-3</v>
      </c>
      <c r="C1296" s="36">
        <v>26</v>
      </c>
      <c r="D1296" s="37">
        <v>3.6717192119999997E-4</v>
      </c>
      <c r="E1296" s="37">
        <f t="shared" si="66"/>
        <v>38118.82</v>
      </c>
      <c r="F1296" s="38">
        <f t="shared" si="67"/>
        <v>38.118819999999999</v>
      </c>
      <c r="G1296" s="38">
        <f t="shared" si="68"/>
        <v>3.2572090020000002</v>
      </c>
    </row>
    <row r="1297" spans="1:7" x14ac:dyDescent="0.2">
      <c r="A1297" s="36">
        <v>638</v>
      </c>
      <c r="B1297" s="37">
        <v>4.0943565939999997E-3</v>
      </c>
      <c r="C1297" s="36">
        <v>26</v>
      </c>
      <c r="D1297" s="37">
        <v>3.7107896549999999E-4</v>
      </c>
      <c r="E1297" s="37">
        <f t="shared" si="66"/>
        <v>50772.04</v>
      </c>
      <c r="F1297" s="38">
        <f t="shared" si="67"/>
        <v>50.772040000000004</v>
      </c>
      <c r="G1297" s="38">
        <f t="shared" si="68"/>
        <v>4.0943565939999997</v>
      </c>
    </row>
    <row r="1298" spans="1:7" x14ac:dyDescent="0.2">
      <c r="A1298" s="36">
        <v>963</v>
      </c>
      <c r="B1298" s="37">
        <v>5.7591416230000003E-3</v>
      </c>
      <c r="C1298" s="36">
        <v>26</v>
      </c>
      <c r="D1298" s="37">
        <v>3.395751517E-4</v>
      </c>
      <c r="E1298" s="37">
        <f t="shared" si="66"/>
        <v>76635.539999999994</v>
      </c>
      <c r="F1298" s="38">
        <f t="shared" si="67"/>
        <v>76.635539999999992</v>
      </c>
      <c r="G1298" s="38">
        <f t="shared" si="68"/>
        <v>5.7591416230000005</v>
      </c>
    </row>
    <row r="1299" spans="1:7" x14ac:dyDescent="0.2">
      <c r="A1299" s="36">
        <v>1602</v>
      </c>
      <c r="B1299" s="37">
        <v>8.8909168989999999E-3</v>
      </c>
      <c r="C1299" s="36">
        <v>26</v>
      </c>
      <c r="D1299" s="37">
        <v>4.0860530709999998E-4</v>
      </c>
      <c r="E1299" s="37">
        <f t="shared" si="66"/>
        <v>127487.16</v>
      </c>
      <c r="F1299" s="38">
        <f t="shared" si="67"/>
        <v>127.48716</v>
      </c>
      <c r="G1299" s="38">
        <f t="shared" si="68"/>
        <v>8.8909168990000005</v>
      </c>
    </row>
    <row r="1300" spans="1:7" x14ac:dyDescent="0.2">
      <c r="A1300" s="36">
        <v>2610</v>
      </c>
      <c r="B1300" s="37">
        <v>1.349734696E-2</v>
      </c>
      <c r="C1300" s="36">
        <v>26</v>
      </c>
      <c r="D1300" s="37">
        <v>4.1379618989999999E-4</v>
      </c>
      <c r="E1300" s="37">
        <f t="shared" si="66"/>
        <v>207703.8</v>
      </c>
      <c r="F1300" s="38">
        <f t="shared" si="67"/>
        <v>207.7038</v>
      </c>
      <c r="G1300" s="38">
        <f t="shared" si="68"/>
        <v>13.49734696</v>
      </c>
    </row>
    <row r="1301" spans="1:7" x14ac:dyDescent="0.2">
      <c r="A1301" s="36">
        <v>3880</v>
      </c>
      <c r="B1301" s="37">
        <v>1.9675983670000001E-2</v>
      </c>
      <c r="C1301" s="36">
        <v>26</v>
      </c>
      <c r="D1301" s="37">
        <v>2.7729535630000002E-4</v>
      </c>
      <c r="E1301" s="37">
        <f t="shared" si="66"/>
        <v>308770.39999999997</v>
      </c>
      <c r="F1301" s="38">
        <f t="shared" si="67"/>
        <v>308.77039999999994</v>
      </c>
      <c r="G1301" s="38">
        <f t="shared" si="68"/>
        <v>19.675983670000001</v>
      </c>
    </row>
    <row r="1302" spans="1:7" x14ac:dyDescent="0.2">
      <c r="A1302" s="36">
        <v>5440</v>
      </c>
      <c r="B1302" s="37">
        <v>2.7047297290000001E-2</v>
      </c>
      <c r="C1302" s="36">
        <v>26</v>
      </c>
      <c r="D1302" s="37">
        <v>3.4307264550000001E-4</v>
      </c>
      <c r="E1302" s="37">
        <f t="shared" si="66"/>
        <v>432915.20000000001</v>
      </c>
      <c r="F1302" s="38">
        <f t="shared" si="67"/>
        <v>432.91520000000003</v>
      </c>
      <c r="G1302" s="38">
        <f t="shared" si="68"/>
        <v>27.047297289999999</v>
      </c>
    </row>
    <row r="1303" spans="1:7" x14ac:dyDescent="0.2">
      <c r="A1303" s="36">
        <v>7010</v>
      </c>
      <c r="B1303" s="37">
        <v>3.4298763080000003E-2</v>
      </c>
      <c r="C1303" s="36">
        <v>26</v>
      </c>
      <c r="D1303" s="37">
        <v>4.4104989239999998E-4</v>
      </c>
      <c r="E1303" s="37">
        <f t="shared" si="66"/>
        <v>557855.79999999993</v>
      </c>
      <c r="F1303" s="38">
        <f t="shared" si="67"/>
        <v>557.85579999999993</v>
      </c>
      <c r="G1303" s="38">
        <f t="shared" si="68"/>
        <v>34.298763080000001</v>
      </c>
    </row>
    <row r="1304" spans="1:7" x14ac:dyDescent="0.2">
      <c r="A1304" s="36">
        <v>8460</v>
      </c>
      <c r="B1304" s="37">
        <v>4.1196593410000003E-2</v>
      </c>
      <c r="C1304" s="36">
        <v>26</v>
      </c>
      <c r="D1304" s="37">
        <v>3.6088318439999998E-4</v>
      </c>
      <c r="E1304" s="37">
        <f t="shared" si="66"/>
        <v>673246.79999999993</v>
      </c>
      <c r="F1304" s="38">
        <f t="shared" si="67"/>
        <v>673.24679999999989</v>
      </c>
      <c r="G1304" s="38">
        <f t="shared" si="68"/>
        <v>41.196593410000006</v>
      </c>
    </row>
    <row r="1305" spans="1:7" x14ac:dyDescent="0.2">
      <c r="A1305" s="36">
        <v>7020</v>
      </c>
      <c r="B1305" s="37">
        <v>3.456249082E-2</v>
      </c>
      <c r="C1305" s="36">
        <v>26</v>
      </c>
      <c r="D1305" s="37">
        <v>3.9921294499999999E-4</v>
      </c>
      <c r="E1305" s="37">
        <f t="shared" si="66"/>
        <v>558651.6</v>
      </c>
      <c r="F1305" s="38">
        <f t="shared" si="67"/>
        <v>558.65160000000003</v>
      </c>
      <c r="G1305" s="38">
        <f t="shared" si="68"/>
        <v>34.562490820000001</v>
      </c>
    </row>
    <row r="1306" spans="1:7" x14ac:dyDescent="0.2">
      <c r="A1306" s="36">
        <v>5480</v>
      </c>
      <c r="B1306" s="37">
        <v>2.7350361909999999E-2</v>
      </c>
      <c r="C1306" s="36">
        <v>26</v>
      </c>
      <c r="D1306" s="37">
        <v>3.691786869E-4</v>
      </c>
      <c r="E1306" s="37">
        <f t="shared" si="66"/>
        <v>436098.39999999997</v>
      </c>
      <c r="F1306" s="38">
        <f t="shared" si="67"/>
        <v>436.09839999999997</v>
      </c>
      <c r="G1306" s="38">
        <f t="shared" si="68"/>
        <v>27.35036191</v>
      </c>
    </row>
    <row r="1307" spans="1:7" x14ac:dyDescent="0.2">
      <c r="A1307" s="36">
        <v>3890</v>
      </c>
      <c r="B1307" s="37">
        <v>1.982753194E-2</v>
      </c>
      <c r="C1307" s="36">
        <v>26</v>
      </c>
      <c r="D1307" s="37">
        <v>4.121338767E-4</v>
      </c>
      <c r="E1307" s="37">
        <f t="shared" si="66"/>
        <v>309566.2</v>
      </c>
      <c r="F1307" s="38">
        <f t="shared" si="67"/>
        <v>309.56620000000004</v>
      </c>
      <c r="G1307" s="38">
        <f t="shared" si="68"/>
        <v>19.82753194</v>
      </c>
    </row>
    <row r="1308" spans="1:7" x14ac:dyDescent="0.2">
      <c r="A1308" s="36">
        <v>2630</v>
      </c>
      <c r="B1308" s="37">
        <v>1.3599822250000001E-2</v>
      </c>
      <c r="C1308" s="36">
        <v>26</v>
      </c>
      <c r="D1308" s="37">
        <v>4.9664731439999998E-4</v>
      </c>
      <c r="E1308" s="37">
        <f t="shared" si="66"/>
        <v>209295.4</v>
      </c>
      <c r="F1308" s="38">
        <f t="shared" si="67"/>
        <v>209.2954</v>
      </c>
      <c r="G1308" s="38">
        <f t="shared" si="68"/>
        <v>13.599822250000001</v>
      </c>
    </row>
    <row r="1309" spans="1:7" x14ac:dyDescent="0.2">
      <c r="A1309" s="36">
        <v>1628</v>
      </c>
      <c r="B1309" s="37">
        <v>9.0323347500000008E-3</v>
      </c>
      <c r="C1309" s="36">
        <v>26</v>
      </c>
      <c r="D1309" s="37">
        <v>4.7054400720000002E-4</v>
      </c>
      <c r="E1309" s="37">
        <f t="shared" si="66"/>
        <v>129556.23999999999</v>
      </c>
      <c r="F1309" s="38">
        <f t="shared" si="67"/>
        <v>129.55624</v>
      </c>
      <c r="G1309" s="38">
        <f t="shared" si="68"/>
        <v>9.0323347500000004</v>
      </c>
    </row>
    <row r="1310" spans="1:7" x14ac:dyDescent="0.2">
      <c r="A1310" s="36">
        <v>987</v>
      </c>
      <c r="B1310" s="37">
        <v>5.9000044849999997E-3</v>
      </c>
      <c r="C1310" s="36">
        <v>26</v>
      </c>
      <c r="D1310" s="37">
        <v>5.2117347760000001E-4</v>
      </c>
      <c r="E1310" s="37">
        <f t="shared" si="66"/>
        <v>78545.459999999992</v>
      </c>
      <c r="F1310" s="38">
        <f t="shared" si="67"/>
        <v>78.545459999999991</v>
      </c>
      <c r="G1310" s="38">
        <f t="shared" si="68"/>
        <v>5.9000044849999993</v>
      </c>
    </row>
    <row r="1311" spans="1:7" x14ac:dyDescent="0.2">
      <c r="A1311" s="36">
        <v>661</v>
      </c>
      <c r="B1311" s="37">
        <v>4.2264478860000003E-3</v>
      </c>
      <c r="C1311" s="36">
        <v>26</v>
      </c>
      <c r="D1311" s="37">
        <v>4.8197010279999998E-4</v>
      </c>
      <c r="E1311" s="37">
        <f t="shared" si="66"/>
        <v>52602.38</v>
      </c>
      <c r="F1311" s="38">
        <f t="shared" si="67"/>
        <v>52.602379999999997</v>
      </c>
      <c r="G1311" s="38">
        <f t="shared" si="68"/>
        <v>4.2264478859999999</v>
      </c>
    </row>
    <row r="1312" spans="1:7" x14ac:dyDescent="0.2">
      <c r="A1312" s="36">
        <v>498</v>
      </c>
      <c r="B1312" s="37">
        <v>3.4304601120000002E-3</v>
      </c>
      <c r="C1312" s="36">
        <v>26</v>
      </c>
      <c r="D1312" s="37">
        <v>5.1696355919999995E-4</v>
      </c>
      <c r="E1312" s="37">
        <f t="shared" si="66"/>
        <v>39630.839999999997</v>
      </c>
      <c r="F1312" s="38">
        <f t="shared" si="67"/>
        <v>39.630839999999999</v>
      </c>
      <c r="G1312" s="38">
        <f t="shared" si="68"/>
        <v>3.430460112</v>
      </c>
    </row>
    <row r="1313" spans="1:7" x14ac:dyDescent="0.2">
      <c r="A1313" s="36">
        <v>338</v>
      </c>
      <c r="B1313" s="37">
        <v>2.5562225429999999E-3</v>
      </c>
      <c r="C1313" s="36">
        <v>26</v>
      </c>
      <c r="D1313" s="37">
        <v>4.5780137910000001E-4</v>
      </c>
      <c r="E1313" s="37">
        <f t="shared" si="66"/>
        <v>26898.04</v>
      </c>
      <c r="F1313" s="38">
        <f t="shared" si="67"/>
        <v>26.898040000000002</v>
      </c>
      <c r="G1313" s="38">
        <f t="shared" si="68"/>
        <v>2.5562225430000001</v>
      </c>
    </row>
    <row r="1314" spans="1:7" x14ac:dyDescent="0.2">
      <c r="A1314" s="36">
        <v>214</v>
      </c>
      <c r="B1314" s="37">
        <v>1.796556137E-3</v>
      </c>
      <c r="C1314" s="36">
        <v>26</v>
      </c>
      <c r="D1314" s="37">
        <v>3.989817429E-4</v>
      </c>
      <c r="E1314" s="37">
        <f t="shared" si="66"/>
        <v>17030.12</v>
      </c>
      <c r="F1314" s="38">
        <f t="shared" si="67"/>
        <v>17.03012</v>
      </c>
      <c r="G1314" s="38">
        <f t="shared" si="68"/>
        <v>1.7965561370000001</v>
      </c>
    </row>
    <row r="1315" spans="1:7" x14ac:dyDescent="0.2">
      <c r="A1315" s="36">
        <v>112.4</v>
      </c>
      <c r="B1315" s="37">
        <v>1.1623467130000001E-3</v>
      </c>
      <c r="C1315" s="36">
        <v>26</v>
      </c>
      <c r="D1315" s="37">
        <v>3.4337065799999999E-4</v>
      </c>
      <c r="E1315" s="37">
        <f t="shared" si="66"/>
        <v>8944.7919999999995</v>
      </c>
      <c r="F1315" s="38">
        <f t="shared" si="67"/>
        <v>8.9447919999999996</v>
      </c>
      <c r="G1315" s="38">
        <f t="shared" si="68"/>
        <v>1.162346713</v>
      </c>
    </row>
    <row r="1316" spans="1:7" x14ac:dyDescent="0.2">
      <c r="A1316" s="36">
        <v>20.2</v>
      </c>
      <c r="B1316" s="37">
        <v>5.4755615489999999E-4</v>
      </c>
      <c r="C1316" s="36">
        <v>26</v>
      </c>
      <c r="D1316" s="37">
        <v>5.1757785930000005E-4</v>
      </c>
      <c r="E1316" s="37">
        <f t="shared" si="66"/>
        <v>1607.5159999999998</v>
      </c>
      <c r="F1316" s="38">
        <f t="shared" si="67"/>
        <v>1.6075159999999999</v>
      </c>
      <c r="G1316" s="38">
        <f t="shared" si="68"/>
        <v>0.54755615489999998</v>
      </c>
    </row>
    <row r="1317" spans="1:7" x14ac:dyDescent="0.2">
      <c r="A1317" s="36">
        <v>-71.099999999999994</v>
      </c>
      <c r="B1317" s="37">
        <v>-2.394696733E-4</v>
      </c>
      <c r="C1317" s="36">
        <v>26</v>
      </c>
      <c r="D1317" s="37">
        <v>3.980402008E-4</v>
      </c>
      <c r="E1317" s="37">
        <f t="shared" si="66"/>
        <v>-5658.137999999999</v>
      </c>
      <c r="F1317" s="38">
        <f t="shared" si="67"/>
        <v>-5.6581379999999992</v>
      </c>
      <c r="G1317" s="38">
        <f t="shared" si="68"/>
        <v>-0.23946967329999999</v>
      </c>
    </row>
    <row r="1318" spans="1:7" x14ac:dyDescent="0.2">
      <c r="A1318" s="36">
        <v>-168.3</v>
      </c>
      <c r="B1318" s="37">
        <v>-1.026709157E-3</v>
      </c>
      <c r="C1318" s="36">
        <v>26</v>
      </c>
      <c r="D1318" s="37">
        <v>5.8687800580000001E-4</v>
      </c>
      <c r="E1318" s="37">
        <f t="shared" si="66"/>
        <v>-13393.314</v>
      </c>
      <c r="F1318" s="38">
        <f t="shared" si="67"/>
        <v>-13.393314</v>
      </c>
      <c r="G1318" s="38">
        <f t="shared" si="68"/>
        <v>-1.026709157</v>
      </c>
    </row>
    <row r="1319" spans="1:7" x14ac:dyDescent="0.2">
      <c r="A1319" s="36">
        <v>-298</v>
      </c>
      <c r="B1319" s="37">
        <v>-1.907668687E-3</v>
      </c>
      <c r="C1319" s="36">
        <v>26</v>
      </c>
      <c r="D1319" s="37">
        <v>4.6557316240000002E-4</v>
      </c>
      <c r="E1319" s="37">
        <f t="shared" si="66"/>
        <v>-23714.84</v>
      </c>
      <c r="F1319" s="38">
        <f t="shared" si="67"/>
        <v>-23.714839999999999</v>
      </c>
      <c r="G1319" s="38">
        <f t="shared" si="68"/>
        <v>-1.9076686869999999</v>
      </c>
    </row>
    <row r="1320" spans="1:7" x14ac:dyDescent="0.2">
      <c r="A1320" s="36">
        <v>-458</v>
      </c>
      <c r="B1320" s="37">
        <v>-2.8945540819999998E-3</v>
      </c>
      <c r="C1320" s="36">
        <v>26</v>
      </c>
      <c r="D1320" s="37">
        <v>4.0211889750000002E-4</v>
      </c>
      <c r="E1320" s="37">
        <f t="shared" si="66"/>
        <v>-36447.64</v>
      </c>
      <c r="F1320" s="38">
        <f t="shared" si="67"/>
        <v>-36.44764</v>
      </c>
      <c r="G1320" s="38">
        <f t="shared" si="68"/>
        <v>-2.894554082</v>
      </c>
    </row>
    <row r="1321" spans="1:7" x14ac:dyDescent="0.2">
      <c r="A1321" s="36">
        <v>-618</v>
      </c>
      <c r="B1321" s="37">
        <v>-3.736470542E-3</v>
      </c>
      <c r="C1321" s="36">
        <v>26</v>
      </c>
      <c r="D1321" s="37">
        <v>3.532509355E-4</v>
      </c>
      <c r="E1321" s="37">
        <f t="shared" si="66"/>
        <v>-49180.44</v>
      </c>
      <c r="F1321" s="38">
        <f t="shared" si="67"/>
        <v>-49.180440000000004</v>
      </c>
      <c r="G1321" s="38">
        <f t="shared" si="68"/>
        <v>-3.7364705420000002</v>
      </c>
    </row>
    <row r="1322" spans="1:7" x14ac:dyDescent="0.2">
      <c r="A1322" s="36">
        <v>-944</v>
      </c>
      <c r="B1322" s="37">
        <v>-5.4326915179999996E-3</v>
      </c>
      <c r="C1322" s="36">
        <v>26</v>
      </c>
      <c r="D1322" s="37">
        <v>4.4003686490000002E-4</v>
      </c>
      <c r="E1322" s="37">
        <f t="shared" si="66"/>
        <v>-75123.520000000004</v>
      </c>
      <c r="F1322" s="38">
        <f t="shared" si="67"/>
        <v>-75.123519999999999</v>
      </c>
      <c r="G1322" s="38">
        <f t="shared" si="68"/>
        <v>-5.4326915179999995</v>
      </c>
    </row>
    <row r="1323" spans="1:7" x14ac:dyDescent="0.2">
      <c r="A1323" s="36">
        <v>-1592</v>
      </c>
      <c r="B1323" s="37">
        <v>-8.7291999870000008E-3</v>
      </c>
      <c r="C1323" s="36">
        <v>26</v>
      </c>
      <c r="D1323" s="37">
        <v>4.702607257E-4</v>
      </c>
      <c r="E1323" s="37">
        <f t="shared" si="66"/>
        <v>-126691.36</v>
      </c>
      <c r="F1323" s="38">
        <f t="shared" si="67"/>
        <v>-126.69136</v>
      </c>
      <c r="G1323" s="38">
        <f t="shared" si="68"/>
        <v>-8.7291999870000012</v>
      </c>
    </row>
    <row r="1324" spans="1:7" x14ac:dyDescent="0.2">
      <c r="A1324" s="36">
        <v>-2580</v>
      </c>
      <c r="B1324" s="37">
        <v>-1.331404921E-2</v>
      </c>
      <c r="C1324" s="36">
        <v>26</v>
      </c>
      <c r="D1324" s="37">
        <v>3.5073004780000001E-4</v>
      </c>
      <c r="E1324" s="37">
        <f t="shared" si="66"/>
        <v>-205316.4</v>
      </c>
      <c r="F1324" s="38">
        <f t="shared" si="67"/>
        <v>-205.31639999999999</v>
      </c>
      <c r="G1324" s="38">
        <f t="shared" si="68"/>
        <v>-13.31404921</v>
      </c>
    </row>
    <row r="1325" spans="1:7" x14ac:dyDescent="0.2">
      <c r="A1325" s="36">
        <v>-3870</v>
      </c>
      <c r="B1325" s="37">
        <v>-1.9480227400000001E-2</v>
      </c>
      <c r="C1325" s="36">
        <v>26</v>
      </c>
      <c r="D1325" s="37">
        <v>4.2213323310000001E-4</v>
      </c>
      <c r="E1325" s="37">
        <f t="shared" si="66"/>
        <v>-307974.59999999998</v>
      </c>
      <c r="F1325" s="38">
        <f t="shared" si="67"/>
        <v>-307.97459999999995</v>
      </c>
      <c r="G1325" s="38">
        <f t="shared" si="68"/>
        <v>-19.4802274</v>
      </c>
    </row>
    <row r="1326" spans="1:7" x14ac:dyDescent="0.2">
      <c r="A1326" s="36">
        <v>-5440</v>
      </c>
      <c r="B1326" s="37">
        <v>-2.6943268499999999E-2</v>
      </c>
      <c r="C1326" s="36">
        <v>26</v>
      </c>
      <c r="D1326" s="37">
        <v>4.1440857599999998E-4</v>
      </c>
      <c r="E1326" s="37">
        <f t="shared" si="66"/>
        <v>-432915.20000000001</v>
      </c>
      <c r="F1326" s="38">
        <f t="shared" si="67"/>
        <v>-432.91520000000003</v>
      </c>
      <c r="G1326" s="38">
        <f t="shared" si="68"/>
        <v>-26.943268499999999</v>
      </c>
    </row>
    <row r="1327" spans="1:7" x14ac:dyDescent="0.2">
      <c r="A1327" s="36">
        <v>-6990</v>
      </c>
      <c r="B1327" s="37">
        <v>-3.4226559769999998E-2</v>
      </c>
      <c r="C1327" s="36">
        <v>26</v>
      </c>
      <c r="D1327" s="37">
        <v>4.3139158159999998E-4</v>
      </c>
      <c r="E1327" s="37">
        <f t="shared" si="66"/>
        <v>-556264.19999999995</v>
      </c>
      <c r="F1327" s="38">
        <f t="shared" si="67"/>
        <v>-556.26419999999996</v>
      </c>
      <c r="G1327" s="38">
        <f t="shared" si="68"/>
        <v>-34.226559769999994</v>
      </c>
    </row>
    <row r="1328" spans="1:7" x14ac:dyDescent="0.2">
      <c r="A1328" s="36">
        <v>-8470</v>
      </c>
      <c r="B1328" s="37">
        <v>-4.119379804E-2</v>
      </c>
      <c r="C1328" s="36">
        <v>26</v>
      </c>
      <c r="D1328" s="37">
        <v>3.7654694449999998E-4</v>
      </c>
      <c r="E1328" s="37">
        <f t="shared" si="66"/>
        <v>-674042.6</v>
      </c>
      <c r="F1328" s="38">
        <f t="shared" si="67"/>
        <v>-674.04259999999999</v>
      </c>
      <c r="G1328" s="38">
        <f t="shared" si="68"/>
        <v>-41.193798039999997</v>
      </c>
    </row>
    <row r="1329" spans="1:7" x14ac:dyDescent="0.2">
      <c r="A1329" s="36">
        <v>-7050</v>
      </c>
      <c r="B1329" s="37">
        <v>-3.4523597390000001E-2</v>
      </c>
      <c r="C1329" s="36">
        <v>26</v>
      </c>
      <c r="D1329" s="37">
        <v>4.6093333549999997E-4</v>
      </c>
      <c r="E1329" s="37">
        <f t="shared" si="66"/>
        <v>-561039</v>
      </c>
      <c r="F1329" s="38">
        <f t="shared" si="67"/>
        <v>-561.03899999999999</v>
      </c>
      <c r="G1329" s="38">
        <f t="shared" si="68"/>
        <v>-34.523597389999999</v>
      </c>
    </row>
    <row r="1330" spans="1:7" x14ac:dyDescent="0.2">
      <c r="A1330" s="36">
        <v>-5500</v>
      </c>
      <c r="B1330" s="37">
        <v>-2.7347857109999998E-2</v>
      </c>
      <c r="C1330" s="36">
        <v>26</v>
      </c>
      <c r="D1330" s="37">
        <v>5.2959362230000002E-4</v>
      </c>
      <c r="E1330" s="37">
        <f t="shared" si="66"/>
        <v>-437690</v>
      </c>
      <c r="F1330" s="38">
        <f t="shared" si="67"/>
        <v>-437.69</v>
      </c>
      <c r="G1330" s="38">
        <f t="shared" si="68"/>
        <v>-27.34785711</v>
      </c>
    </row>
    <row r="1331" spans="1:7" x14ac:dyDescent="0.2">
      <c r="A1331" s="36">
        <v>-3920</v>
      </c>
      <c r="B1331" s="37">
        <v>-1.9765960660000002E-2</v>
      </c>
      <c r="C1331" s="36">
        <v>26</v>
      </c>
      <c r="D1331" s="37">
        <v>4.9236084500000005E-4</v>
      </c>
      <c r="E1331" s="37">
        <f t="shared" si="66"/>
        <v>-311953.59999999998</v>
      </c>
      <c r="F1331" s="38">
        <f t="shared" si="67"/>
        <v>-311.95359999999999</v>
      </c>
      <c r="G1331" s="38">
        <f t="shared" si="68"/>
        <v>-19.765960660000001</v>
      </c>
    </row>
    <row r="1332" spans="1:7" x14ac:dyDescent="0.2">
      <c r="A1332" s="36">
        <v>-2610</v>
      </c>
      <c r="B1332" s="37">
        <v>-1.3701055970000001E-2</v>
      </c>
      <c r="C1332" s="36">
        <v>26</v>
      </c>
      <c r="D1332" s="37">
        <v>4.8336052029999998E-4</v>
      </c>
      <c r="E1332" s="37">
        <f t="shared" si="66"/>
        <v>-207703.8</v>
      </c>
      <c r="F1332" s="38">
        <f t="shared" si="67"/>
        <v>-207.7038</v>
      </c>
      <c r="G1332" s="38">
        <f t="shared" si="68"/>
        <v>-13.701055970000001</v>
      </c>
    </row>
    <row r="1333" spans="1:7" x14ac:dyDescent="0.2">
      <c r="A1333" s="36">
        <v>-1636</v>
      </c>
      <c r="B1333" s="37">
        <v>-9.0479325719999993E-3</v>
      </c>
      <c r="C1333" s="36">
        <v>26</v>
      </c>
      <c r="D1333" s="37">
        <v>3.3114813280000002E-4</v>
      </c>
      <c r="E1333" s="37">
        <f t="shared" si="66"/>
        <v>-130192.87999999999</v>
      </c>
      <c r="F1333" s="38">
        <f t="shared" si="67"/>
        <v>-130.19288</v>
      </c>
      <c r="G1333" s="38">
        <f t="shared" si="68"/>
        <v>-9.0479325719999988</v>
      </c>
    </row>
    <row r="1334" spans="1:7" x14ac:dyDescent="0.2">
      <c r="A1334" s="36">
        <v>-986</v>
      </c>
      <c r="B1334" s="37">
        <v>-5.8233438970000002E-3</v>
      </c>
      <c r="C1334" s="36">
        <v>26</v>
      </c>
      <c r="D1334" s="37">
        <v>4.8971438730000005E-4</v>
      </c>
      <c r="E1334" s="37">
        <f t="shared" si="66"/>
        <v>-78465.88</v>
      </c>
      <c r="F1334" s="38">
        <f t="shared" si="67"/>
        <v>-78.465879999999999</v>
      </c>
      <c r="G1334" s="38">
        <f t="shared" si="68"/>
        <v>-5.823343897</v>
      </c>
    </row>
    <row r="1335" spans="1:7" x14ac:dyDescent="0.2">
      <c r="A1335" s="36">
        <v>-663</v>
      </c>
      <c r="B1335" s="37">
        <v>-4.2452891660000004E-3</v>
      </c>
      <c r="C1335" s="36">
        <v>26</v>
      </c>
      <c r="D1335" s="37">
        <v>3.6619672920000003E-4</v>
      </c>
      <c r="E1335" s="37">
        <f t="shared" si="66"/>
        <v>-52761.54</v>
      </c>
      <c r="F1335" s="38">
        <f t="shared" si="67"/>
        <v>-52.761540000000004</v>
      </c>
      <c r="G1335" s="38">
        <f t="shared" si="68"/>
        <v>-4.2452891660000001</v>
      </c>
    </row>
    <row r="1336" spans="1:7" x14ac:dyDescent="0.2">
      <c r="A1336" s="36">
        <v>-501</v>
      </c>
      <c r="B1336" s="37">
        <v>-3.3522426210000002E-3</v>
      </c>
      <c r="C1336" s="36">
        <v>26</v>
      </c>
      <c r="D1336" s="37">
        <v>4.3179652079999999E-4</v>
      </c>
      <c r="E1336" s="37">
        <f t="shared" si="66"/>
        <v>-39869.58</v>
      </c>
      <c r="F1336" s="38">
        <f t="shared" si="67"/>
        <v>-39.869579999999999</v>
      </c>
      <c r="G1336" s="38">
        <f t="shared" si="68"/>
        <v>-3.3522426210000003</v>
      </c>
    </row>
    <row r="1337" spans="1:7" x14ac:dyDescent="0.2">
      <c r="A1337" s="36">
        <v>-338</v>
      </c>
      <c r="B1337" s="37">
        <v>-2.4644989990000002E-3</v>
      </c>
      <c r="C1337" s="36">
        <v>26</v>
      </c>
      <c r="D1337" s="37">
        <v>4.6974335420000001E-4</v>
      </c>
      <c r="E1337" s="37">
        <f t="shared" si="66"/>
        <v>-26898.04</v>
      </c>
      <c r="F1337" s="38">
        <f t="shared" si="67"/>
        <v>-26.898040000000002</v>
      </c>
      <c r="G1337" s="38">
        <f t="shared" si="68"/>
        <v>-2.4644989990000004</v>
      </c>
    </row>
    <row r="1338" spans="1:7" x14ac:dyDescent="0.2">
      <c r="A1338" s="36">
        <v>-210</v>
      </c>
      <c r="B1338" s="37">
        <v>-1.6884788480000001E-3</v>
      </c>
      <c r="C1338" s="36">
        <v>26</v>
      </c>
      <c r="D1338" s="37">
        <v>4.7768455090000002E-4</v>
      </c>
      <c r="E1338" s="37">
        <f t="shared" si="66"/>
        <v>-16711.8</v>
      </c>
      <c r="F1338" s="38">
        <f t="shared" si="67"/>
        <v>-16.7118</v>
      </c>
      <c r="G1338" s="38">
        <f t="shared" si="68"/>
        <v>-1.6884788480000001</v>
      </c>
    </row>
    <row r="1339" spans="1:7" x14ac:dyDescent="0.2">
      <c r="A1339" s="36">
        <v>-114.8</v>
      </c>
      <c r="B1339" s="37">
        <v>-1.1373084330000001E-3</v>
      </c>
      <c r="C1339" s="36">
        <v>26</v>
      </c>
      <c r="D1339" s="37">
        <v>4.8967609840000004E-4</v>
      </c>
      <c r="E1339" s="37">
        <f t="shared" si="66"/>
        <v>-9135.7839999999997</v>
      </c>
      <c r="F1339" s="38">
        <f t="shared" si="67"/>
        <v>-9.1357839999999992</v>
      </c>
      <c r="G1339" s="38">
        <f t="shared" si="68"/>
        <v>-1.1373084330000001</v>
      </c>
    </row>
    <row r="1340" spans="1:7" x14ac:dyDescent="0.2">
      <c r="A1340" s="36">
        <v>-22.3</v>
      </c>
      <c r="B1340" s="37">
        <v>-5.3614199390000002E-4</v>
      </c>
      <c r="C1340" s="36">
        <v>26</v>
      </c>
      <c r="D1340" s="37">
        <v>3.804303646E-4</v>
      </c>
      <c r="E1340" s="37">
        <f t="shared" si="66"/>
        <v>-1774.634</v>
      </c>
      <c r="F1340" s="38">
        <f t="shared" si="67"/>
        <v>-1.774634</v>
      </c>
      <c r="G1340" s="38">
        <f t="shared" si="68"/>
        <v>-0.53614199390000006</v>
      </c>
    </row>
    <row r="1341" spans="1:7" x14ac:dyDescent="0.2">
      <c r="A1341" s="36">
        <v>69.400000000000006</v>
      </c>
      <c r="B1341" s="37">
        <v>2.0839150080000001E-4</v>
      </c>
      <c r="C1341" s="36">
        <v>26</v>
      </c>
      <c r="D1341" s="37">
        <v>5.0370061320000005E-4</v>
      </c>
      <c r="E1341" s="37">
        <f t="shared" si="66"/>
        <v>5522.8520000000008</v>
      </c>
      <c r="F1341" s="38">
        <f t="shared" si="67"/>
        <v>5.5228520000000012</v>
      </c>
      <c r="G1341" s="38">
        <f t="shared" si="68"/>
        <v>0.20839150080000002</v>
      </c>
    </row>
    <row r="1342" spans="1:7" x14ac:dyDescent="0.2">
      <c r="A1342" s="36">
        <v>166.1</v>
      </c>
      <c r="B1342" s="37">
        <v>1.0482479560000001E-3</v>
      </c>
      <c r="C1342" s="36">
        <v>26</v>
      </c>
      <c r="D1342" s="37">
        <v>5.3888579290000001E-4</v>
      </c>
      <c r="E1342" s="37">
        <f t="shared" si="66"/>
        <v>13218.237999999999</v>
      </c>
      <c r="F1342" s="38">
        <f t="shared" si="67"/>
        <v>13.218237999999999</v>
      </c>
      <c r="G1342" s="38">
        <f t="shared" si="68"/>
        <v>1.048247956</v>
      </c>
    </row>
    <row r="1343" spans="1:7" x14ac:dyDescent="0.2">
      <c r="A1343" s="36">
        <v>298</v>
      </c>
      <c r="B1343" s="37">
        <v>1.932896913E-3</v>
      </c>
      <c r="C1343" s="36">
        <v>26</v>
      </c>
      <c r="D1343" s="37">
        <v>4.3623248030000002E-4</v>
      </c>
      <c r="E1343" s="37">
        <f t="shared" si="66"/>
        <v>23714.84</v>
      </c>
      <c r="F1343" s="38">
        <f t="shared" si="67"/>
        <v>23.714839999999999</v>
      </c>
      <c r="G1343" s="38">
        <f t="shared" si="68"/>
        <v>1.932896913</v>
      </c>
    </row>
    <row r="1344" spans="1:7" x14ac:dyDescent="0.2">
      <c r="A1344" s="36">
        <v>457</v>
      </c>
      <c r="B1344" s="37">
        <v>2.8889257139999998E-3</v>
      </c>
      <c r="C1344" s="36">
        <v>26</v>
      </c>
      <c r="D1344" s="37">
        <v>4.4487082949999998E-4</v>
      </c>
      <c r="E1344" s="37">
        <f t="shared" si="66"/>
        <v>36368.06</v>
      </c>
      <c r="F1344" s="38">
        <f t="shared" si="67"/>
        <v>36.36806</v>
      </c>
      <c r="G1344" s="38">
        <f t="shared" si="68"/>
        <v>2.888925714</v>
      </c>
    </row>
    <row r="1345" spans="1:7" x14ac:dyDescent="0.2">
      <c r="A1345" s="36">
        <v>619</v>
      </c>
      <c r="B1345" s="37">
        <v>3.7924494500000002E-3</v>
      </c>
      <c r="C1345" s="36">
        <v>26</v>
      </c>
      <c r="D1345" s="37">
        <v>3.6003028000000003E-4</v>
      </c>
      <c r="E1345" s="37">
        <f t="shared" si="66"/>
        <v>49260.02</v>
      </c>
      <c r="F1345" s="38">
        <f t="shared" si="67"/>
        <v>49.260019999999997</v>
      </c>
      <c r="G1345" s="38">
        <f t="shared" si="68"/>
        <v>3.7924494500000003</v>
      </c>
    </row>
    <row r="1346" spans="1:7" x14ac:dyDescent="0.2">
      <c r="A1346" s="36">
        <v>939</v>
      </c>
      <c r="B1346" s="37">
        <v>5.4757044600000004E-3</v>
      </c>
      <c r="C1346" s="36">
        <v>26</v>
      </c>
      <c r="D1346" s="37">
        <v>4.1395021169999998E-4</v>
      </c>
      <c r="E1346" s="37">
        <f t="shared" si="66"/>
        <v>74725.62</v>
      </c>
      <c r="F1346" s="38">
        <f t="shared" si="67"/>
        <v>74.725619999999992</v>
      </c>
      <c r="G1346" s="38">
        <f t="shared" si="68"/>
        <v>5.4757044600000002</v>
      </c>
    </row>
    <row r="1347" spans="1:7" x14ac:dyDescent="0.2">
      <c r="A1347" s="36">
        <v>1586</v>
      </c>
      <c r="B1347" s="37">
        <v>8.6718794400000004E-3</v>
      </c>
      <c r="C1347" s="36">
        <v>26</v>
      </c>
      <c r="D1347" s="37">
        <v>4.2361675790000001E-4</v>
      </c>
      <c r="E1347" s="37">
        <f t="shared" si="66"/>
        <v>126213.87999999999</v>
      </c>
      <c r="F1347" s="38">
        <f t="shared" si="67"/>
        <v>126.21387999999999</v>
      </c>
      <c r="G1347" s="38">
        <f t="shared" si="68"/>
        <v>8.6718794399999997</v>
      </c>
    </row>
    <row r="1348" spans="1:7" x14ac:dyDescent="0.2">
      <c r="A1348" s="36">
        <v>2580</v>
      </c>
      <c r="B1348" s="37">
        <v>1.3342414970000001E-2</v>
      </c>
      <c r="C1348" s="36">
        <v>26</v>
      </c>
      <c r="D1348" s="37">
        <v>4.000314768E-4</v>
      </c>
      <c r="E1348" s="37">
        <f t="shared" si="66"/>
        <v>205316.4</v>
      </c>
      <c r="F1348" s="38">
        <f t="shared" si="67"/>
        <v>205.31639999999999</v>
      </c>
      <c r="G1348" s="38">
        <f t="shared" si="68"/>
        <v>13.34241497</v>
      </c>
    </row>
    <row r="1349" spans="1:7" x14ac:dyDescent="0.2">
      <c r="A1349" s="36">
        <v>5450</v>
      </c>
      <c r="B1349" s="37">
        <v>2.689830822E-2</v>
      </c>
      <c r="C1349" s="36">
        <v>26</v>
      </c>
      <c r="D1349" s="37">
        <v>3.7956890509999999E-4</v>
      </c>
      <c r="E1349" s="37">
        <f t="shared" si="66"/>
        <v>433711</v>
      </c>
      <c r="F1349" s="38">
        <f t="shared" si="67"/>
        <v>433.71100000000001</v>
      </c>
      <c r="G1349" s="38">
        <f t="shared" si="68"/>
        <v>26.898308220000001</v>
      </c>
    </row>
    <row r="1350" spans="1:7" x14ac:dyDescent="0.2">
      <c r="A1350" s="36">
        <v>7000</v>
      </c>
      <c r="B1350" s="37">
        <v>3.4228072710000002E-2</v>
      </c>
      <c r="C1350" s="36">
        <v>26</v>
      </c>
      <c r="D1350" s="37">
        <v>3.124741047E-4</v>
      </c>
      <c r="E1350" s="37">
        <f t="shared" si="66"/>
        <v>557060</v>
      </c>
      <c r="F1350" s="38">
        <f t="shared" si="67"/>
        <v>557.05999999999995</v>
      </c>
      <c r="G1350" s="38">
        <f t="shared" si="68"/>
        <v>34.228072709999999</v>
      </c>
    </row>
    <row r="1351" spans="1:7" x14ac:dyDescent="0.2">
      <c r="A1351" s="36">
        <v>8470</v>
      </c>
      <c r="B1351" s="37">
        <v>4.1175075759999999E-2</v>
      </c>
      <c r="C1351" s="36">
        <v>26</v>
      </c>
      <c r="D1351" s="37">
        <v>3.7312592920000001E-4</v>
      </c>
      <c r="E1351" s="37">
        <f t="shared" si="66"/>
        <v>674042.6</v>
      </c>
      <c r="F1351" s="38">
        <f t="shared" si="67"/>
        <v>674.04259999999999</v>
      </c>
      <c r="G1351" s="38">
        <f t="shared" si="68"/>
        <v>41.175075759999999</v>
      </c>
    </row>
    <row r="1354" spans="1:7" x14ac:dyDescent="0.2">
      <c r="A1354" s="36" t="s">
        <v>299</v>
      </c>
      <c r="B1354" s="36" t="s">
        <v>293</v>
      </c>
    </row>
    <row r="1356" spans="1:7" x14ac:dyDescent="0.2">
      <c r="A1356" s="36" t="s">
        <v>311</v>
      </c>
    </row>
    <row r="1357" spans="1:7" s="55" customFormat="1" ht="33.75" customHeight="1" x14ac:dyDescent="0.25">
      <c r="A1357" s="55" t="s">
        <v>305</v>
      </c>
      <c r="B1357" s="55" t="s">
        <v>306</v>
      </c>
      <c r="C1357" s="55" t="s">
        <v>307</v>
      </c>
      <c r="D1357" s="55" t="s">
        <v>251</v>
      </c>
      <c r="E1357" s="41" t="s">
        <v>308</v>
      </c>
      <c r="F1357" s="42" t="s">
        <v>321</v>
      </c>
      <c r="G1357" s="42" t="s">
        <v>322</v>
      </c>
    </row>
    <row r="1358" spans="1:7" x14ac:dyDescent="0.2">
      <c r="A1358" s="36">
        <v>12.17</v>
      </c>
      <c r="B1358" s="37">
        <v>2.3093366849999999E-4</v>
      </c>
      <c r="C1358" s="36">
        <v>23</v>
      </c>
      <c r="D1358" s="37">
        <v>1.9141456889999999E-4</v>
      </c>
      <c r="E1358" s="37">
        <f t="shared" ref="E1358:E1418" si="69">A1358*79.58</f>
        <v>968.48860000000002</v>
      </c>
      <c r="F1358" s="38">
        <f t="shared" ref="F1358:F1418" si="70">E1358/1000</f>
        <v>0.96848860000000003</v>
      </c>
      <c r="G1358" s="38">
        <f t="shared" ref="G1358:G1418" si="71">B1358*1000</f>
        <v>0.23093366849999999</v>
      </c>
    </row>
    <row r="1359" spans="1:7" x14ac:dyDescent="0.2">
      <c r="A1359" s="36">
        <v>102.2</v>
      </c>
      <c r="B1359" s="37">
        <v>7.3299449079999998E-4</v>
      </c>
      <c r="C1359" s="36">
        <v>23</v>
      </c>
      <c r="D1359" s="37">
        <v>2.2238674829999999E-4</v>
      </c>
      <c r="E1359" s="37">
        <f t="shared" si="69"/>
        <v>8133.076</v>
      </c>
      <c r="F1359" s="38">
        <f t="shared" si="70"/>
        <v>8.1330760000000009</v>
      </c>
      <c r="G1359" s="38">
        <f t="shared" si="71"/>
        <v>0.73299449080000001</v>
      </c>
    </row>
    <row r="1360" spans="1:7" x14ac:dyDescent="0.2">
      <c r="A1360" s="36">
        <v>195.6</v>
      </c>
      <c r="B1360" s="37">
        <v>1.3817073110000001E-3</v>
      </c>
      <c r="C1360" s="36">
        <v>23</v>
      </c>
      <c r="D1360" s="37">
        <v>1.824731285E-4</v>
      </c>
      <c r="E1360" s="37">
        <f t="shared" si="69"/>
        <v>15565.848</v>
      </c>
      <c r="F1360" s="38">
        <f t="shared" si="70"/>
        <v>15.565848000000001</v>
      </c>
      <c r="G1360" s="38">
        <f t="shared" si="71"/>
        <v>1.381707311</v>
      </c>
    </row>
    <row r="1361" spans="1:7" x14ac:dyDescent="0.2">
      <c r="A1361" s="36">
        <v>323</v>
      </c>
      <c r="B1361" s="37">
        <v>2.0018771930000001E-3</v>
      </c>
      <c r="C1361" s="36">
        <v>23</v>
      </c>
      <c r="D1361" s="37">
        <v>2.243907868E-4</v>
      </c>
      <c r="E1361" s="37">
        <f t="shared" si="69"/>
        <v>25704.34</v>
      </c>
      <c r="F1361" s="38">
        <f t="shared" si="70"/>
        <v>25.704339999999998</v>
      </c>
      <c r="G1361" s="38">
        <f t="shared" si="71"/>
        <v>2.0018771929999999</v>
      </c>
    </row>
    <row r="1362" spans="1:7" x14ac:dyDescent="0.2">
      <c r="A1362" s="36">
        <v>481</v>
      </c>
      <c r="B1362" s="37">
        <v>2.8914209939999999E-3</v>
      </c>
      <c r="C1362" s="36">
        <v>23</v>
      </c>
      <c r="D1362" s="37">
        <v>2.162625808E-4</v>
      </c>
      <c r="E1362" s="37">
        <f t="shared" si="69"/>
        <v>38277.979999999996</v>
      </c>
      <c r="F1362" s="38">
        <f t="shared" si="70"/>
        <v>38.277979999999999</v>
      </c>
      <c r="G1362" s="38">
        <f t="shared" si="71"/>
        <v>2.8914209939999997</v>
      </c>
    </row>
    <row r="1363" spans="1:7" x14ac:dyDescent="0.2">
      <c r="A1363" s="36">
        <v>640</v>
      </c>
      <c r="B1363" s="37">
        <v>3.7125961059999999E-3</v>
      </c>
      <c r="C1363" s="36">
        <v>23</v>
      </c>
      <c r="D1363" s="37">
        <v>1.6759173920000001E-4</v>
      </c>
      <c r="E1363" s="37">
        <f t="shared" si="69"/>
        <v>50931.199999999997</v>
      </c>
      <c r="F1363" s="38">
        <f t="shared" si="70"/>
        <v>50.931199999999997</v>
      </c>
      <c r="G1363" s="38">
        <f t="shared" si="71"/>
        <v>3.7125961059999999</v>
      </c>
    </row>
    <row r="1364" spans="1:7" x14ac:dyDescent="0.2">
      <c r="A1364" s="36">
        <v>958</v>
      </c>
      <c r="B1364" s="37">
        <v>5.5041705319999997E-3</v>
      </c>
      <c r="C1364" s="36">
        <v>23</v>
      </c>
      <c r="D1364" s="37">
        <v>2.4270840939999999E-4</v>
      </c>
      <c r="E1364" s="37">
        <f t="shared" si="69"/>
        <v>76237.64</v>
      </c>
      <c r="F1364" s="38">
        <f t="shared" si="70"/>
        <v>76.237639999999999</v>
      </c>
      <c r="G1364" s="38">
        <f t="shared" si="71"/>
        <v>5.5041705319999998</v>
      </c>
    </row>
    <row r="1365" spans="1:7" x14ac:dyDescent="0.2">
      <c r="A1365" s="36">
        <v>1602</v>
      </c>
      <c r="B1365" s="37">
        <v>8.9770400419999993E-3</v>
      </c>
      <c r="C1365" s="36">
        <v>23</v>
      </c>
      <c r="D1365" s="37">
        <v>1.8721259039999999E-4</v>
      </c>
      <c r="E1365" s="37">
        <f t="shared" si="69"/>
        <v>127487.16</v>
      </c>
      <c r="F1365" s="38">
        <f t="shared" si="70"/>
        <v>127.48716</v>
      </c>
      <c r="G1365" s="38">
        <f t="shared" si="71"/>
        <v>8.9770400419999987</v>
      </c>
    </row>
    <row r="1366" spans="1:7" x14ac:dyDescent="0.2">
      <c r="A1366" s="36">
        <v>2560</v>
      </c>
      <c r="B1366" s="37">
        <v>1.415447729E-2</v>
      </c>
      <c r="C1366" s="36">
        <v>23</v>
      </c>
      <c r="D1366" s="37">
        <v>2.3402592200000001E-4</v>
      </c>
      <c r="E1366" s="37">
        <f t="shared" si="69"/>
        <v>203724.79999999999</v>
      </c>
      <c r="F1366" s="38">
        <f t="shared" si="70"/>
        <v>203.72479999999999</v>
      </c>
      <c r="G1366" s="38">
        <f t="shared" si="71"/>
        <v>14.154477290000001</v>
      </c>
    </row>
    <row r="1367" spans="1:7" x14ac:dyDescent="0.2">
      <c r="A1367" s="36">
        <v>3860</v>
      </c>
      <c r="B1367" s="37">
        <v>2.098850008E-2</v>
      </c>
      <c r="C1367" s="36">
        <v>23</v>
      </c>
      <c r="D1367" s="37">
        <v>1.975307792E-4</v>
      </c>
      <c r="E1367" s="37">
        <f t="shared" si="69"/>
        <v>307178.8</v>
      </c>
      <c r="F1367" s="38">
        <f t="shared" si="70"/>
        <v>307.17879999999997</v>
      </c>
      <c r="G1367" s="38">
        <f t="shared" si="71"/>
        <v>20.988500080000001</v>
      </c>
    </row>
    <row r="1368" spans="1:7" x14ac:dyDescent="0.2">
      <c r="A1368" s="36">
        <v>5440</v>
      </c>
      <c r="B1368" s="37">
        <v>2.9360227230000001E-2</v>
      </c>
      <c r="C1368" s="36">
        <v>23</v>
      </c>
      <c r="D1368" s="37">
        <v>1.927747818E-4</v>
      </c>
      <c r="E1368" s="37">
        <f t="shared" si="69"/>
        <v>432915.20000000001</v>
      </c>
      <c r="F1368" s="38">
        <f t="shared" si="70"/>
        <v>432.91520000000003</v>
      </c>
      <c r="G1368" s="38">
        <f t="shared" si="71"/>
        <v>29.36022723</v>
      </c>
    </row>
    <row r="1369" spans="1:7" x14ac:dyDescent="0.2">
      <c r="A1369" s="36">
        <v>6970</v>
      </c>
      <c r="B1369" s="37">
        <v>3.7439562449999998E-2</v>
      </c>
      <c r="C1369" s="36">
        <v>23</v>
      </c>
      <c r="D1369" s="37">
        <v>2.2032045030000001E-4</v>
      </c>
      <c r="E1369" s="37">
        <f t="shared" si="69"/>
        <v>554672.6</v>
      </c>
      <c r="F1369" s="38">
        <f t="shared" si="70"/>
        <v>554.67259999999999</v>
      </c>
      <c r="G1369" s="38">
        <f t="shared" si="71"/>
        <v>37.439562449999997</v>
      </c>
    </row>
    <row r="1370" spans="1:7" x14ac:dyDescent="0.2">
      <c r="A1370" s="36">
        <v>8440</v>
      </c>
      <c r="B1370" s="37">
        <v>4.5309454880000002E-2</v>
      </c>
      <c r="C1370" s="36">
        <v>23</v>
      </c>
      <c r="D1370" s="37">
        <v>1.9222593049999999E-4</v>
      </c>
      <c r="E1370" s="37">
        <f t="shared" si="69"/>
        <v>671655.2</v>
      </c>
      <c r="F1370" s="38">
        <f t="shared" si="70"/>
        <v>671.65519999999992</v>
      </c>
      <c r="G1370" s="38">
        <f t="shared" si="71"/>
        <v>45.309454880000004</v>
      </c>
    </row>
    <row r="1371" spans="1:7" x14ac:dyDescent="0.2">
      <c r="A1371" s="36">
        <v>7000</v>
      </c>
      <c r="B1371" s="37">
        <v>3.7732681849999998E-2</v>
      </c>
      <c r="C1371" s="36">
        <v>23</v>
      </c>
      <c r="D1371" s="37">
        <v>2.066881045E-4</v>
      </c>
      <c r="E1371" s="37">
        <f t="shared" si="69"/>
        <v>557060</v>
      </c>
      <c r="F1371" s="38">
        <f t="shared" si="70"/>
        <v>557.05999999999995</v>
      </c>
      <c r="G1371" s="38">
        <f t="shared" si="71"/>
        <v>37.732681849999999</v>
      </c>
    </row>
    <row r="1372" spans="1:7" x14ac:dyDescent="0.2">
      <c r="A1372" s="36">
        <v>5470</v>
      </c>
      <c r="B1372" s="37">
        <v>2.9638009399999998E-2</v>
      </c>
      <c r="C1372" s="36">
        <v>23</v>
      </c>
      <c r="D1372" s="37">
        <v>1.99855653E-4</v>
      </c>
      <c r="E1372" s="37">
        <f t="shared" si="69"/>
        <v>435302.6</v>
      </c>
      <c r="F1372" s="38">
        <f t="shared" si="70"/>
        <v>435.30259999999998</v>
      </c>
      <c r="G1372" s="38">
        <f t="shared" si="71"/>
        <v>29.638009399999998</v>
      </c>
    </row>
    <row r="1373" spans="1:7" x14ac:dyDescent="0.2">
      <c r="A1373" s="36">
        <v>3870</v>
      </c>
      <c r="B1373" s="37">
        <v>2.119308726E-2</v>
      </c>
      <c r="C1373" s="36">
        <v>23</v>
      </c>
      <c r="D1373" s="37">
        <v>1.805026866E-4</v>
      </c>
      <c r="E1373" s="37">
        <f t="shared" si="69"/>
        <v>307974.59999999998</v>
      </c>
      <c r="F1373" s="38">
        <f t="shared" si="70"/>
        <v>307.97459999999995</v>
      </c>
      <c r="G1373" s="38">
        <f t="shared" si="71"/>
        <v>21.193087259999999</v>
      </c>
    </row>
    <row r="1374" spans="1:7" x14ac:dyDescent="0.2">
      <c r="A1374" s="36">
        <v>2580</v>
      </c>
      <c r="B1374" s="37">
        <v>1.43268379E-2</v>
      </c>
      <c r="C1374" s="36">
        <v>23</v>
      </c>
      <c r="D1374" s="37">
        <v>2.0571984310000001E-4</v>
      </c>
      <c r="E1374" s="37">
        <f t="shared" si="69"/>
        <v>205316.4</v>
      </c>
      <c r="F1374" s="38">
        <f t="shared" si="70"/>
        <v>205.31639999999999</v>
      </c>
      <c r="G1374" s="38">
        <f t="shared" si="71"/>
        <v>14.326837900000001</v>
      </c>
    </row>
    <row r="1375" spans="1:7" x14ac:dyDescent="0.2">
      <c r="A1375" s="36">
        <v>1626</v>
      </c>
      <c r="B1375" s="37">
        <v>9.1770939419999996E-3</v>
      </c>
      <c r="C1375" s="36">
        <v>23</v>
      </c>
      <c r="D1375" s="37">
        <v>1.6720949840000001E-4</v>
      </c>
      <c r="E1375" s="37">
        <f t="shared" si="69"/>
        <v>129397.08</v>
      </c>
      <c r="F1375" s="38">
        <f t="shared" si="70"/>
        <v>129.39707999999999</v>
      </c>
      <c r="G1375" s="38">
        <f t="shared" si="71"/>
        <v>9.1770939419999991</v>
      </c>
    </row>
    <row r="1376" spans="1:7" x14ac:dyDescent="0.2">
      <c r="A1376" s="36">
        <v>981</v>
      </c>
      <c r="B1376" s="37">
        <v>5.6072103799999998E-3</v>
      </c>
      <c r="C1376" s="36">
        <v>23</v>
      </c>
      <c r="D1376" s="37">
        <v>2.1336175930000001E-4</v>
      </c>
      <c r="E1376" s="37">
        <f t="shared" si="69"/>
        <v>78067.98</v>
      </c>
      <c r="F1376" s="38">
        <f t="shared" si="70"/>
        <v>78.067979999999991</v>
      </c>
      <c r="G1376" s="38">
        <f t="shared" si="71"/>
        <v>5.6072103799999997</v>
      </c>
    </row>
    <row r="1377" spans="1:7" x14ac:dyDescent="0.2">
      <c r="A1377" s="36">
        <v>658</v>
      </c>
      <c r="B1377" s="37">
        <v>3.9155017880000004E-3</v>
      </c>
      <c r="C1377" s="36">
        <v>23</v>
      </c>
      <c r="D1377" s="37">
        <v>2.067540989E-4</v>
      </c>
      <c r="E1377" s="37">
        <f t="shared" si="69"/>
        <v>52363.64</v>
      </c>
      <c r="F1377" s="38">
        <f t="shared" si="70"/>
        <v>52.363639999999997</v>
      </c>
      <c r="G1377" s="38">
        <f t="shared" si="71"/>
        <v>3.9155017880000003</v>
      </c>
    </row>
    <row r="1378" spans="1:7" x14ac:dyDescent="0.2">
      <c r="A1378" s="36">
        <v>498</v>
      </c>
      <c r="B1378" s="37">
        <v>2.9995053940000001E-3</v>
      </c>
      <c r="C1378" s="36">
        <v>23</v>
      </c>
      <c r="D1378" s="37">
        <v>2.3373519890000001E-4</v>
      </c>
      <c r="E1378" s="37">
        <f t="shared" si="69"/>
        <v>39630.839999999997</v>
      </c>
      <c r="F1378" s="38">
        <f t="shared" si="70"/>
        <v>39.630839999999999</v>
      </c>
      <c r="G1378" s="38">
        <f t="shared" si="71"/>
        <v>2.9995053940000003</v>
      </c>
    </row>
    <row r="1379" spans="1:7" x14ac:dyDescent="0.2">
      <c r="A1379" s="36">
        <v>336</v>
      </c>
      <c r="B1379" s="37">
        <v>2.1114070910000001E-3</v>
      </c>
      <c r="C1379" s="36">
        <v>23</v>
      </c>
      <c r="D1379" s="37">
        <v>1.6872702299999999E-4</v>
      </c>
      <c r="E1379" s="37">
        <f t="shared" si="69"/>
        <v>26738.880000000001</v>
      </c>
      <c r="F1379" s="38">
        <f t="shared" si="70"/>
        <v>26.738880000000002</v>
      </c>
      <c r="G1379" s="38">
        <f t="shared" si="71"/>
        <v>2.1114070910000002</v>
      </c>
    </row>
    <row r="1380" spans="1:7" x14ac:dyDescent="0.2">
      <c r="A1380" s="36">
        <v>209</v>
      </c>
      <c r="B1380" s="37">
        <v>1.354179623E-3</v>
      </c>
      <c r="C1380" s="36">
        <v>23</v>
      </c>
      <c r="D1380" s="37">
        <v>2.100092463E-4</v>
      </c>
      <c r="E1380" s="37">
        <f t="shared" si="69"/>
        <v>16632.22</v>
      </c>
      <c r="F1380" s="38">
        <f t="shared" si="70"/>
        <v>16.63222</v>
      </c>
      <c r="G1380" s="38">
        <f t="shared" si="71"/>
        <v>1.3541796230000001</v>
      </c>
    </row>
    <row r="1381" spans="1:7" x14ac:dyDescent="0.2">
      <c r="A1381" s="36">
        <v>113.1</v>
      </c>
      <c r="B1381" s="37">
        <v>8.3245222340000001E-4</v>
      </c>
      <c r="C1381" s="36">
        <v>23</v>
      </c>
      <c r="D1381" s="37">
        <v>1.9616310630000001E-4</v>
      </c>
      <c r="E1381" s="37">
        <f t="shared" si="69"/>
        <v>9000.4979999999996</v>
      </c>
      <c r="F1381" s="38">
        <f t="shared" si="70"/>
        <v>9.0004980000000003</v>
      </c>
      <c r="G1381" s="38">
        <f t="shared" si="71"/>
        <v>0.83245222340000002</v>
      </c>
    </row>
    <row r="1382" spans="1:7" x14ac:dyDescent="0.2">
      <c r="A1382" s="36">
        <v>20.3</v>
      </c>
      <c r="B1382" s="37">
        <v>3.2571032679999998E-4</v>
      </c>
      <c r="C1382" s="36">
        <v>23</v>
      </c>
      <c r="D1382" s="37">
        <v>1.9706371680000001E-4</v>
      </c>
      <c r="E1382" s="37">
        <f t="shared" si="69"/>
        <v>1615.4739999999999</v>
      </c>
      <c r="F1382" s="38">
        <f t="shared" si="70"/>
        <v>1.6154739999999999</v>
      </c>
      <c r="G1382" s="38">
        <f t="shared" si="71"/>
        <v>0.32571032680000001</v>
      </c>
    </row>
    <row r="1383" spans="1:7" x14ac:dyDescent="0.2">
      <c r="A1383" s="36">
        <v>-68.400000000000006</v>
      </c>
      <c r="B1383" s="37">
        <v>-2.2181688160000001E-4</v>
      </c>
      <c r="C1383" s="36">
        <v>23</v>
      </c>
      <c r="D1383" s="37">
        <v>1.6876798730000001E-4</v>
      </c>
      <c r="E1383" s="37">
        <f t="shared" si="69"/>
        <v>-5443.2719999999999</v>
      </c>
      <c r="F1383" s="38">
        <f t="shared" si="70"/>
        <v>-5.4432720000000003</v>
      </c>
      <c r="G1383" s="38">
        <f t="shared" si="71"/>
        <v>-0.22181688160000002</v>
      </c>
    </row>
    <row r="1384" spans="1:7" x14ac:dyDescent="0.2">
      <c r="A1384" s="36">
        <v>-167.6</v>
      </c>
      <c r="B1384" s="37">
        <v>-8.4741335320000005E-4</v>
      </c>
      <c r="C1384" s="36">
        <v>23</v>
      </c>
      <c r="D1384" s="37">
        <v>1.966536876E-4</v>
      </c>
      <c r="E1384" s="37">
        <f t="shared" si="69"/>
        <v>-13337.607999999998</v>
      </c>
      <c r="F1384" s="38">
        <f t="shared" si="70"/>
        <v>-13.337607999999998</v>
      </c>
      <c r="G1384" s="38">
        <f t="shared" si="71"/>
        <v>-0.8474133532</v>
      </c>
    </row>
    <row r="1385" spans="1:7" x14ac:dyDescent="0.2">
      <c r="A1385" s="36">
        <v>-293</v>
      </c>
      <c r="B1385" s="37">
        <v>-1.6416264040000001E-3</v>
      </c>
      <c r="C1385" s="36">
        <v>23</v>
      </c>
      <c r="D1385" s="37">
        <v>1.4635761750000001E-4</v>
      </c>
      <c r="E1385" s="37">
        <f t="shared" si="69"/>
        <v>-23316.94</v>
      </c>
      <c r="F1385" s="38">
        <f t="shared" si="70"/>
        <v>-23.316939999999999</v>
      </c>
      <c r="G1385" s="38">
        <f t="shared" si="71"/>
        <v>-1.6416264040000002</v>
      </c>
    </row>
    <row r="1386" spans="1:7" x14ac:dyDescent="0.2">
      <c r="A1386" s="36">
        <v>-455</v>
      </c>
      <c r="B1386" s="37">
        <v>-2.4966289629999999E-3</v>
      </c>
      <c r="C1386" s="36">
        <v>23</v>
      </c>
      <c r="D1386" s="37">
        <v>1.8382012300000001E-4</v>
      </c>
      <c r="E1386" s="37">
        <f t="shared" si="69"/>
        <v>-36208.9</v>
      </c>
      <c r="F1386" s="38">
        <f t="shared" si="70"/>
        <v>-36.2089</v>
      </c>
      <c r="G1386" s="38">
        <f t="shared" si="71"/>
        <v>-2.496628963</v>
      </c>
    </row>
    <row r="1387" spans="1:7" x14ac:dyDescent="0.2">
      <c r="A1387" s="36">
        <v>-619</v>
      </c>
      <c r="B1387" s="37">
        <v>-3.3708418519999999E-3</v>
      </c>
      <c r="C1387" s="36">
        <v>23</v>
      </c>
      <c r="D1387" s="37">
        <v>1.918586679E-4</v>
      </c>
      <c r="E1387" s="37">
        <f t="shared" si="69"/>
        <v>-49260.02</v>
      </c>
      <c r="F1387" s="38">
        <f t="shared" si="70"/>
        <v>-49.260019999999997</v>
      </c>
      <c r="G1387" s="38">
        <f t="shared" si="71"/>
        <v>-3.3708418519999999</v>
      </c>
    </row>
    <row r="1388" spans="1:7" x14ac:dyDescent="0.2">
      <c r="A1388" s="36">
        <v>-940</v>
      </c>
      <c r="B1388" s="37">
        <v>-5.2430714140000003E-3</v>
      </c>
      <c r="C1388" s="36">
        <v>23</v>
      </c>
      <c r="D1388" s="37">
        <v>2.0483873789999999E-4</v>
      </c>
      <c r="E1388" s="37">
        <f t="shared" si="69"/>
        <v>-74805.2</v>
      </c>
      <c r="F1388" s="38">
        <f t="shared" si="70"/>
        <v>-74.805199999999999</v>
      </c>
      <c r="G1388" s="38">
        <f t="shared" si="71"/>
        <v>-5.2430714140000001</v>
      </c>
    </row>
    <row r="1389" spans="1:7" x14ac:dyDescent="0.2">
      <c r="A1389" s="36">
        <v>-1585</v>
      </c>
      <c r="B1389" s="37">
        <v>-8.6826352740000008E-3</v>
      </c>
      <c r="C1389" s="36">
        <v>23</v>
      </c>
      <c r="D1389" s="37">
        <v>1.3822699290000001E-4</v>
      </c>
      <c r="E1389" s="37">
        <f t="shared" si="69"/>
        <v>-126134.3</v>
      </c>
      <c r="F1389" s="38">
        <f t="shared" si="70"/>
        <v>-126.1343</v>
      </c>
      <c r="G1389" s="38">
        <f t="shared" si="71"/>
        <v>-8.6826352740000008</v>
      </c>
    </row>
    <row r="1390" spans="1:7" x14ac:dyDescent="0.2">
      <c r="A1390" s="36">
        <v>-2560</v>
      </c>
      <c r="B1390" s="37">
        <v>-1.3916024060000001E-2</v>
      </c>
      <c r="C1390" s="36">
        <v>23</v>
      </c>
      <c r="D1390" s="37">
        <v>1.614791962E-4</v>
      </c>
      <c r="E1390" s="37">
        <f t="shared" si="69"/>
        <v>-203724.79999999999</v>
      </c>
      <c r="F1390" s="38">
        <f t="shared" si="70"/>
        <v>-203.72479999999999</v>
      </c>
      <c r="G1390" s="38">
        <f t="shared" si="71"/>
        <v>-13.91602406</v>
      </c>
    </row>
    <row r="1391" spans="1:7" x14ac:dyDescent="0.2">
      <c r="A1391" s="36">
        <v>-3850</v>
      </c>
      <c r="B1391" s="37">
        <v>-2.0604897979999998E-2</v>
      </c>
      <c r="C1391" s="36">
        <v>23</v>
      </c>
      <c r="D1391" s="37">
        <v>2.4676367350000001E-4</v>
      </c>
      <c r="E1391" s="37">
        <f t="shared" si="69"/>
        <v>-306383</v>
      </c>
      <c r="F1391" s="38">
        <f t="shared" si="70"/>
        <v>-306.38299999999998</v>
      </c>
      <c r="G1391" s="38">
        <f t="shared" si="71"/>
        <v>-20.604897979999997</v>
      </c>
    </row>
    <row r="1392" spans="1:7" x14ac:dyDescent="0.2">
      <c r="A1392" s="36">
        <v>-5450</v>
      </c>
      <c r="B1392" s="37">
        <v>-2.904466076E-2</v>
      </c>
      <c r="C1392" s="36">
        <v>23</v>
      </c>
      <c r="D1392" s="37">
        <v>2.037820662E-4</v>
      </c>
      <c r="E1392" s="37">
        <f t="shared" si="69"/>
        <v>-433711</v>
      </c>
      <c r="F1392" s="38">
        <f t="shared" si="70"/>
        <v>-433.71100000000001</v>
      </c>
      <c r="G1392" s="38">
        <f t="shared" si="71"/>
        <v>-29.044660759999999</v>
      </c>
    </row>
    <row r="1393" spans="1:7" x14ac:dyDescent="0.2">
      <c r="A1393" s="36">
        <v>-6980</v>
      </c>
      <c r="B1393" s="37">
        <v>-3.7323449840000002E-2</v>
      </c>
      <c r="C1393" s="36">
        <v>23</v>
      </c>
      <c r="D1393" s="37">
        <v>1.2332627589999999E-4</v>
      </c>
      <c r="E1393" s="37">
        <f t="shared" si="69"/>
        <v>-555468.4</v>
      </c>
      <c r="F1393" s="38">
        <f t="shared" si="70"/>
        <v>-555.46839999999997</v>
      </c>
      <c r="G1393" s="38">
        <f t="shared" si="71"/>
        <v>-37.323449840000002</v>
      </c>
    </row>
    <row r="1394" spans="1:7" x14ac:dyDescent="0.2">
      <c r="A1394" s="36">
        <v>-8440</v>
      </c>
      <c r="B1394" s="37">
        <v>-4.5015707639999999E-2</v>
      </c>
      <c r="C1394" s="36">
        <v>23</v>
      </c>
      <c r="D1394" s="37">
        <v>1.8001918730000001E-4</v>
      </c>
      <c r="E1394" s="37">
        <f t="shared" si="69"/>
        <v>-671655.2</v>
      </c>
      <c r="F1394" s="38">
        <f t="shared" si="70"/>
        <v>-671.65519999999992</v>
      </c>
      <c r="G1394" s="38">
        <f t="shared" si="71"/>
        <v>-45.015707640000002</v>
      </c>
    </row>
    <row r="1395" spans="1:7" x14ac:dyDescent="0.2">
      <c r="A1395" s="36">
        <v>-7010</v>
      </c>
      <c r="B1395" s="37">
        <v>-3.7654917859999998E-2</v>
      </c>
      <c r="C1395" s="36">
        <v>23</v>
      </c>
      <c r="D1395" s="37">
        <v>8.6813375840000002E-5</v>
      </c>
      <c r="E1395" s="37">
        <f t="shared" si="69"/>
        <v>-557855.79999999993</v>
      </c>
      <c r="F1395" s="38">
        <f t="shared" si="70"/>
        <v>-557.85579999999993</v>
      </c>
      <c r="G1395" s="38">
        <f t="shared" si="71"/>
        <v>-37.654917859999998</v>
      </c>
    </row>
    <row r="1396" spans="1:7" x14ac:dyDescent="0.2">
      <c r="A1396" s="36">
        <v>-5500</v>
      </c>
      <c r="B1396" s="37">
        <v>-2.954930746E-2</v>
      </c>
      <c r="C1396" s="36">
        <v>23</v>
      </c>
      <c r="D1396" s="37">
        <v>1.139577078E-4</v>
      </c>
      <c r="E1396" s="37">
        <f t="shared" si="69"/>
        <v>-437690</v>
      </c>
      <c r="F1396" s="38">
        <f t="shared" si="70"/>
        <v>-437.69</v>
      </c>
      <c r="G1396" s="38">
        <f t="shared" si="71"/>
        <v>-29.549307460000001</v>
      </c>
    </row>
    <row r="1397" spans="1:7" x14ac:dyDescent="0.2">
      <c r="A1397" s="36">
        <v>-3900</v>
      </c>
      <c r="B1397" s="37">
        <v>-2.1118469779999999E-2</v>
      </c>
      <c r="C1397" s="36">
        <v>23</v>
      </c>
      <c r="D1397" s="37">
        <v>1.373510784E-4</v>
      </c>
      <c r="E1397" s="37">
        <f t="shared" si="69"/>
        <v>-310362</v>
      </c>
      <c r="F1397" s="38">
        <f t="shared" si="70"/>
        <v>-310.36200000000002</v>
      </c>
      <c r="G1397" s="38">
        <f t="shared" si="71"/>
        <v>-21.118469779999998</v>
      </c>
    </row>
    <row r="1398" spans="1:7" x14ac:dyDescent="0.2">
      <c r="A1398" s="36">
        <v>-2600</v>
      </c>
      <c r="B1398" s="37">
        <v>-1.434600122E-2</v>
      </c>
      <c r="C1398" s="36">
        <v>23</v>
      </c>
      <c r="D1398" s="37">
        <v>1.4351521910000001E-4</v>
      </c>
      <c r="E1398" s="37">
        <f t="shared" si="69"/>
        <v>-206908</v>
      </c>
      <c r="F1398" s="38">
        <f t="shared" si="70"/>
        <v>-206.90799999999999</v>
      </c>
      <c r="G1398" s="38">
        <f t="shared" si="71"/>
        <v>-14.34600122</v>
      </c>
    </row>
    <row r="1399" spans="1:7" x14ac:dyDescent="0.2">
      <c r="A1399" s="36">
        <v>-1631</v>
      </c>
      <c r="B1399" s="37">
        <v>-9.0877019460000007E-3</v>
      </c>
      <c r="C1399" s="36">
        <v>23</v>
      </c>
      <c r="D1399" s="37">
        <v>1.8809978180000001E-4</v>
      </c>
      <c r="E1399" s="37">
        <f t="shared" si="69"/>
        <v>-129794.98</v>
      </c>
      <c r="F1399" s="38">
        <f t="shared" si="70"/>
        <v>-129.79498000000001</v>
      </c>
      <c r="G1399" s="38">
        <f t="shared" si="71"/>
        <v>-9.087701946000001</v>
      </c>
    </row>
    <row r="1400" spans="1:7" x14ac:dyDescent="0.2">
      <c r="A1400" s="36">
        <v>-986</v>
      </c>
      <c r="B1400" s="37">
        <v>-5.636144654E-3</v>
      </c>
      <c r="C1400" s="36">
        <v>23</v>
      </c>
      <c r="D1400" s="37">
        <v>9.0294087720000005E-5</v>
      </c>
      <c r="E1400" s="37">
        <f t="shared" si="69"/>
        <v>-78465.88</v>
      </c>
      <c r="F1400" s="38">
        <f t="shared" si="70"/>
        <v>-78.465879999999999</v>
      </c>
      <c r="G1400" s="38">
        <f t="shared" si="71"/>
        <v>-5.6361446539999998</v>
      </c>
    </row>
    <row r="1401" spans="1:7" x14ac:dyDescent="0.2">
      <c r="A1401" s="36">
        <v>-662</v>
      </c>
      <c r="B1401" s="37">
        <v>-3.873390432E-3</v>
      </c>
      <c r="C1401" s="36">
        <v>23</v>
      </c>
      <c r="D1401" s="37">
        <v>1.9197865969999999E-4</v>
      </c>
      <c r="E1401" s="37">
        <f t="shared" si="69"/>
        <v>-52681.96</v>
      </c>
      <c r="F1401" s="38">
        <f t="shared" si="70"/>
        <v>-52.681959999999997</v>
      </c>
      <c r="G1401" s="38">
        <f t="shared" si="71"/>
        <v>-3.8733904319999999</v>
      </c>
    </row>
    <row r="1402" spans="1:7" x14ac:dyDescent="0.2">
      <c r="A1402" s="36">
        <v>-501</v>
      </c>
      <c r="B1402" s="37">
        <v>-3.0058284179999999E-3</v>
      </c>
      <c r="C1402" s="36">
        <v>23</v>
      </c>
      <c r="D1402" s="37">
        <v>1.421000219E-4</v>
      </c>
      <c r="E1402" s="37">
        <f t="shared" si="69"/>
        <v>-39869.58</v>
      </c>
      <c r="F1402" s="38">
        <f t="shared" si="70"/>
        <v>-39.869579999999999</v>
      </c>
      <c r="G1402" s="38">
        <f t="shared" si="71"/>
        <v>-3.0058284180000001</v>
      </c>
    </row>
    <row r="1403" spans="1:7" x14ac:dyDescent="0.2">
      <c r="A1403" s="36">
        <v>-337</v>
      </c>
      <c r="B1403" s="37">
        <v>-2.054086127E-3</v>
      </c>
      <c r="C1403" s="36">
        <v>23</v>
      </c>
      <c r="D1403" s="37">
        <v>1.5647894139999999E-4</v>
      </c>
      <c r="E1403" s="37">
        <f t="shared" si="69"/>
        <v>-26818.46</v>
      </c>
      <c r="F1403" s="38">
        <f t="shared" si="70"/>
        <v>-26.818459999999998</v>
      </c>
      <c r="G1403" s="38">
        <f t="shared" si="71"/>
        <v>-2.0540861270000002</v>
      </c>
    </row>
    <row r="1404" spans="1:7" x14ac:dyDescent="0.2">
      <c r="A1404" s="36">
        <v>-208</v>
      </c>
      <c r="B1404" s="37">
        <v>-1.3435951739999999E-3</v>
      </c>
      <c r="C1404" s="36">
        <v>23</v>
      </c>
      <c r="D1404" s="37">
        <v>1.392171935E-4</v>
      </c>
      <c r="E1404" s="37">
        <f t="shared" si="69"/>
        <v>-16552.64</v>
      </c>
      <c r="F1404" s="38">
        <f t="shared" si="70"/>
        <v>-16.55264</v>
      </c>
      <c r="G1404" s="38">
        <f t="shared" si="71"/>
        <v>-1.3435951739999998</v>
      </c>
    </row>
    <row r="1405" spans="1:7" x14ac:dyDescent="0.2">
      <c r="A1405" s="36">
        <v>-113.7</v>
      </c>
      <c r="B1405" s="37">
        <v>-8.0842855989999999E-4</v>
      </c>
      <c r="C1405" s="36">
        <v>23</v>
      </c>
      <c r="D1405" s="37">
        <v>1.289119247E-4</v>
      </c>
      <c r="E1405" s="37">
        <f t="shared" si="69"/>
        <v>-9048.2459999999992</v>
      </c>
      <c r="F1405" s="38">
        <f t="shared" si="70"/>
        <v>-9.0482459999999989</v>
      </c>
      <c r="G1405" s="38">
        <f t="shared" si="71"/>
        <v>-0.80842855989999995</v>
      </c>
    </row>
    <row r="1406" spans="1:7" x14ac:dyDescent="0.2">
      <c r="A1406" s="36">
        <v>-21.6</v>
      </c>
      <c r="B1406" s="37">
        <v>-3.4196277409999999E-4</v>
      </c>
      <c r="C1406" s="36">
        <v>23</v>
      </c>
      <c r="D1406" s="37">
        <v>1.365210455E-4</v>
      </c>
      <c r="E1406" s="37">
        <f t="shared" si="69"/>
        <v>-1718.9280000000001</v>
      </c>
      <c r="F1406" s="38">
        <f t="shared" si="70"/>
        <v>-1.718928</v>
      </c>
      <c r="G1406" s="38">
        <f t="shared" si="71"/>
        <v>-0.34196277409999998</v>
      </c>
    </row>
    <row r="1407" spans="1:7" x14ac:dyDescent="0.2">
      <c r="A1407" s="36">
        <v>0</v>
      </c>
      <c r="B1407" s="37">
        <v>2.6548082360000001E-4</v>
      </c>
      <c r="C1407" s="36">
        <v>23</v>
      </c>
      <c r="D1407" s="37">
        <v>2.2473844410000001E-4</v>
      </c>
      <c r="E1407" s="37">
        <f t="shared" si="69"/>
        <v>0</v>
      </c>
      <c r="F1407" s="38">
        <f t="shared" si="70"/>
        <v>0</v>
      </c>
      <c r="G1407" s="38">
        <f t="shared" si="71"/>
        <v>0.26548082360000003</v>
      </c>
    </row>
    <row r="1408" spans="1:7" x14ac:dyDescent="0.2">
      <c r="A1408" s="36">
        <v>164.1</v>
      </c>
      <c r="B1408" s="37">
        <v>8.6224448920000003E-4</v>
      </c>
      <c r="C1408" s="36">
        <v>23</v>
      </c>
      <c r="D1408" s="37">
        <v>1.218029863E-4</v>
      </c>
      <c r="E1408" s="37">
        <f t="shared" si="69"/>
        <v>13059.078</v>
      </c>
      <c r="F1408" s="38">
        <f t="shared" si="70"/>
        <v>13.059078</v>
      </c>
      <c r="G1408" s="38">
        <f t="shared" si="71"/>
        <v>0.86224448920000007</v>
      </c>
    </row>
    <row r="1409" spans="1:7" x14ac:dyDescent="0.2">
      <c r="A1409" s="36">
        <v>293</v>
      </c>
      <c r="B1409" s="37">
        <v>1.5736413909999999E-3</v>
      </c>
      <c r="C1409" s="36">
        <v>23</v>
      </c>
      <c r="D1409" s="37">
        <v>1.9261601860000001E-4</v>
      </c>
      <c r="E1409" s="37">
        <f t="shared" si="69"/>
        <v>23316.94</v>
      </c>
      <c r="F1409" s="38">
        <f t="shared" si="70"/>
        <v>23.316939999999999</v>
      </c>
      <c r="G1409" s="38">
        <f t="shared" si="71"/>
        <v>1.573641391</v>
      </c>
    </row>
    <row r="1410" spans="1:7" x14ac:dyDescent="0.2">
      <c r="A1410" s="36">
        <v>456</v>
      </c>
      <c r="B1410" s="37">
        <v>2.4977312559999998E-3</v>
      </c>
      <c r="C1410" s="36">
        <v>23</v>
      </c>
      <c r="D1410" s="37">
        <v>1.163338303E-4</v>
      </c>
      <c r="E1410" s="37">
        <f t="shared" si="69"/>
        <v>36288.479999999996</v>
      </c>
      <c r="F1410" s="38">
        <f t="shared" si="70"/>
        <v>36.288479999999993</v>
      </c>
      <c r="G1410" s="38">
        <f t="shared" si="71"/>
        <v>2.4977312559999998</v>
      </c>
    </row>
    <row r="1411" spans="1:7" x14ac:dyDescent="0.2">
      <c r="A1411" s="36">
        <v>615</v>
      </c>
      <c r="B1411" s="37">
        <v>3.4405217640000002E-3</v>
      </c>
      <c r="C1411" s="36">
        <v>23</v>
      </c>
      <c r="D1411" s="37">
        <v>1.5067361649999999E-4</v>
      </c>
      <c r="E1411" s="37">
        <f t="shared" si="69"/>
        <v>48941.7</v>
      </c>
      <c r="F1411" s="38">
        <f t="shared" si="70"/>
        <v>48.941699999999997</v>
      </c>
      <c r="G1411" s="38">
        <f t="shared" si="71"/>
        <v>3.4405217640000001</v>
      </c>
    </row>
    <row r="1412" spans="1:7" x14ac:dyDescent="0.2">
      <c r="A1412" s="36">
        <v>937</v>
      </c>
      <c r="B1412" s="37">
        <v>5.201899825E-3</v>
      </c>
      <c r="C1412" s="36">
        <v>23</v>
      </c>
      <c r="D1412" s="37">
        <v>1.6630736789999999E-4</v>
      </c>
      <c r="E1412" s="37">
        <f t="shared" si="69"/>
        <v>74566.459999999992</v>
      </c>
      <c r="F1412" s="38">
        <f t="shared" si="70"/>
        <v>74.566459999999992</v>
      </c>
      <c r="G1412" s="38">
        <f t="shared" si="71"/>
        <v>5.2018998249999999</v>
      </c>
    </row>
    <row r="1413" spans="1:7" x14ac:dyDescent="0.2">
      <c r="A1413" s="36">
        <v>1577</v>
      </c>
      <c r="B1413" s="37">
        <v>8.6657910970000009E-3</v>
      </c>
      <c r="C1413" s="36">
        <v>23</v>
      </c>
      <c r="D1413" s="37">
        <v>1.8689408939999999E-4</v>
      </c>
      <c r="E1413" s="37">
        <f t="shared" si="69"/>
        <v>125497.66</v>
      </c>
      <c r="F1413" s="38">
        <f t="shared" si="70"/>
        <v>125.49766000000001</v>
      </c>
      <c r="G1413" s="38">
        <f t="shared" si="71"/>
        <v>8.6657910970000014</v>
      </c>
    </row>
    <row r="1414" spans="1:7" x14ac:dyDescent="0.2">
      <c r="A1414" s="36">
        <v>2550</v>
      </c>
      <c r="B1414" s="37">
        <v>1.3909940710000001E-2</v>
      </c>
      <c r="C1414" s="36">
        <v>23</v>
      </c>
      <c r="D1414" s="37">
        <v>1.88587573E-4</v>
      </c>
      <c r="E1414" s="37">
        <f t="shared" si="69"/>
        <v>202929</v>
      </c>
      <c r="F1414" s="38">
        <f t="shared" si="70"/>
        <v>202.929</v>
      </c>
      <c r="G1414" s="38">
        <f t="shared" si="71"/>
        <v>13.909940710000001</v>
      </c>
    </row>
    <row r="1415" spans="1:7" x14ac:dyDescent="0.2">
      <c r="A1415" s="36">
        <v>3840</v>
      </c>
      <c r="B1415" s="37">
        <v>2.0750421030000001E-2</v>
      </c>
      <c r="C1415" s="36">
        <v>23</v>
      </c>
      <c r="D1415" s="37">
        <v>1.8399278229999999E-4</v>
      </c>
      <c r="E1415" s="37">
        <f t="shared" si="69"/>
        <v>305587.20000000001</v>
      </c>
      <c r="F1415" s="38">
        <f t="shared" si="70"/>
        <v>305.5872</v>
      </c>
      <c r="G1415" s="38">
        <f t="shared" si="71"/>
        <v>20.750421030000002</v>
      </c>
    </row>
    <row r="1416" spans="1:7" x14ac:dyDescent="0.2">
      <c r="A1416" s="36">
        <v>5440</v>
      </c>
      <c r="B1416" s="37">
        <v>2.9059782159999999E-2</v>
      </c>
      <c r="C1416" s="36">
        <v>23</v>
      </c>
      <c r="D1416" s="37">
        <v>1.3160374639999999E-4</v>
      </c>
      <c r="E1416" s="37">
        <f t="shared" si="69"/>
        <v>432915.20000000001</v>
      </c>
      <c r="F1416" s="38">
        <f t="shared" si="70"/>
        <v>432.91520000000003</v>
      </c>
      <c r="G1416" s="38">
        <f t="shared" si="71"/>
        <v>29.059782159999997</v>
      </c>
    </row>
    <row r="1417" spans="1:7" x14ac:dyDescent="0.2">
      <c r="A1417" s="36">
        <v>6970</v>
      </c>
      <c r="B1417" s="37">
        <v>3.7223250210000003E-2</v>
      </c>
      <c r="C1417" s="36">
        <v>23</v>
      </c>
      <c r="D1417" s="37">
        <v>1.6971474920000001E-4</v>
      </c>
      <c r="E1417" s="37">
        <f t="shared" si="69"/>
        <v>554672.6</v>
      </c>
      <c r="F1417" s="38">
        <f t="shared" si="70"/>
        <v>554.67259999999999</v>
      </c>
      <c r="G1417" s="38">
        <f t="shared" si="71"/>
        <v>37.223250210000003</v>
      </c>
    </row>
    <row r="1418" spans="1:7" x14ac:dyDescent="0.2">
      <c r="A1418" s="36">
        <v>8440</v>
      </c>
      <c r="B1418" s="37">
        <v>4.5015495250000002E-2</v>
      </c>
      <c r="C1418" s="36">
        <v>23</v>
      </c>
      <c r="D1418" s="37">
        <v>2.1355333709999999E-4</v>
      </c>
      <c r="E1418" s="37">
        <f t="shared" si="69"/>
        <v>671655.2</v>
      </c>
      <c r="F1418" s="38">
        <f t="shared" si="70"/>
        <v>671.65519999999992</v>
      </c>
      <c r="G1418" s="38">
        <f t="shared" si="71"/>
        <v>45.015495250000001</v>
      </c>
    </row>
    <row r="1421" spans="1:7" x14ac:dyDescent="0.2">
      <c r="A1421" s="36" t="s">
        <v>301</v>
      </c>
      <c r="B1421" s="36" t="s">
        <v>302</v>
      </c>
    </row>
    <row r="1423" spans="1:7" x14ac:dyDescent="0.2">
      <c r="A1423" s="36" t="s">
        <v>311</v>
      </c>
    </row>
    <row r="1424" spans="1:7" s="55" customFormat="1" ht="33.75" customHeight="1" x14ac:dyDescent="0.25">
      <c r="A1424" s="55" t="s">
        <v>305</v>
      </c>
      <c r="B1424" s="55" t="s">
        <v>306</v>
      </c>
      <c r="C1424" s="55" t="s">
        <v>307</v>
      </c>
      <c r="D1424" s="55" t="s">
        <v>251</v>
      </c>
      <c r="E1424" s="41" t="s">
        <v>308</v>
      </c>
      <c r="F1424" s="42" t="s">
        <v>321</v>
      </c>
      <c r="G1424" s="42" t="s">
        <v>322</v>
      </c>
    </row>
    <row r="1425" spans="1:7" x14ac:dyDescent="0.2">
      <c r="A1425" s="36">
        <v>0</v>
      </c>
      <c r="B1425" s="37">
        <v>1.919526243E-4</v>
      </c>
      <c r="C1425" s="36">
        <v>24</v>
      </c>
      <c r="D1425" s="37">
        <v>4.6497962560000001E-5</v>
      </c>
      <c r="E1425" s="37">
        <f t="shared" ref="E1425:E1470" si="72">A1425*79.58</f>
        <v>0</v>
      </c>
      <c r="F1425" s="38">
        <f t="shared" ref="F1425:F1470" si="73">E1425/1000</f>
        <v>0</v>
      </c>
      <c r="G1425" s="38">
        <f t="shared" ref="G1425:G1470" si="74">B1425*1000</f>
        <v>0.19195262429999999</v>
      </c>
    </row>
    <row r="1426" spans="1:7" x14ac:dyDescent="0.2">
      <c r="A1426" s="36">
        <v>50</v>
      </c>
      <c r="B1426" s="37">
        <v>4.5058749329999998E-4</v>
      </c>
      <c r="C1426" s="36">
        <v>24</v>
      </c>
      <c r="D1426" s="37">
        <v>3.3600417060000003E-5</v>
      </c>
      <c r="E1426" s="37">
        <f t="shared" si="72"/>
        <v>3979</v>
      </c>
      <c r="F1426" s="38">
        <f t="shared" si="73"/>
        <v>3.9790000000000001</v>
      </c>
      <c r="G1426" s="38">
        <f t="shared" si="74"/>
        <v>0.45058749329999997</v>
      </c>
    </row>
    <row r="1427" spans="1:7" x14ac:dyDescent="0.2">
      <c r="A1427" s="36">
        <v>100</v>
      </c>
      <c r="B1427" s="37">
        <v>7.1215686779999997E-4</v>
      </c>
      <c r="C1427" s="36">
        <v>24</v>
      </c>
      <c r="D1427" s="37">
        <v>3.0868473299999999E-5</v>
      </c>
      <c r="E1427" s="37">
        <f t="shared" si="72"/>
        <v>7958</v>
      </c>
      <c r="F1427" s="38">
        <f t="shared" si="73"/>
        <v>7.9580000000000002</v>
      </c>
      <c r="G1427" s="38">
        <f t="shared" si="74"/>
        <v>0.71215686779999998</v>
      </c>
    </row>
    <row r="1428" spans="1:7" x14ac:dyDescent="0.2">
      <c r="A1428" s="36">
        <v>200</v>
      </c>
      <c r="B1428" s="37">
        <v>1.228424521E-3</v>
      </c>
      <c r="C1428" s="36">
        <v>24</v>
      </c>
      <c r="D1428" s="37">
        <v>3.0597540809999998E-5</v>
      </c>
      <c r="E1428" s="37">
        <f t="shared" si="72"/>
        <v>15916</v>
      </c>
      <c r="F1428" s="38">
        <f t="shared" si="73"/>
        <v>15.916</v>
      </c>
      <c r="G1428" s="38">
        <f t="shared" si="74"/>
        <v>1.228424521</v>
      </c>
    </row>
    <row r="1429" spans="1:7" x14ac:dyDescent="0.2">
      <c r="A1429" s="36">
        <v>400</v>
      </c>
      <c r="B1429" s="37">
        <v>2.1633003940000001E-3</v>
      </c>
      <c r="C1429" s="36">
        <v>24</v>
      </c>
      <c r="D1429" s="37">
        <v>4.2637978689999999E-5</v>
      </c>
      <c r="E1429" s="37">
        <f t="shared" si="72"/>
        <v>31832</v>
      </c>
      <c r="F1429" s="38">
        <f t="shared" si="73"/>
        <v>31.832000000000001</v>
      </c>
      <c r="G1429" s="38">
        <f t="shared" si="74"/>
        <v>2.1633003940000002</v>
      </c>
    </row>
    <row r="1430" spans="1:7" x14ac:dyDescent="0.2">
      <c r="A1430" s="36">
        <v>800</v>
      </c>
      <c r="B1430" s="37">
        <v>3.9403556740000003E-3</v>
      </c>
      <c r="C1430" s="36">
        <v>24</v>
      </c>
      <c r="D1430" s="37">
        <v>3.5279030009999997E-5</v>
      </c>
      <c r="E1430" s="37">
        <f t="shared" si="72"/>
        <v>63664</v>
      </c>
      <c r="F1430" s="38">
        <f t="shared" si="73"/>
        <v>63.664000000000001</v>
      </c>
      <c r="G1430" s="38">
        <f t="shared" si="74"/>
        <v>3.9403556740000005</v>
      </c>
    </row>
    <row r="1431" spans="1:7" x14ac:dyDescent="0.2">
      <c r="A1431" s="36">
        <v>1400</v>
      </c>
      <c r="B1431" s="37">
        <v>6.5338137999999997E-3</v>
      </c>
      <c r="C1431" s="36">
        <v>24</v>
      </c>
      <c r="D1431" s="37">
        <v>3.0809185970000002E-5</v>
      </c>
      <c r="E1431" s="37">
        <f t="shared" si="72"/>
        <v>111412</v>
      </c>
      <c r="F1431" s="38">
        <f t="shared" si="73"/>
        <v>111.41200000000001</v>
      </c>
      <c r="G1431" s="38">
        <f t="shared" si="74"/>
        <v>6.5338137999999999</v>
      </c>
    </row>
    <row r="1432" spans="1:7" x14ac:dyDescent="0.2">
      <c r="A1432" s="36">
        <v>2200</v>
      </c>
      <c r="B1432" s="37">
        <v>9.9519303799999997E-3</v>
      </c>
      <c r="C1432" s="36">
        <v>24</v>
      </c>
      <c r="D1432" s="37">
        <v>4.5629990389999998E-5</v>
      </c>
      <c r="E1432" s="37">
        <f t="shared" si="72"/>
        <v>175076</v>
      </c>
      <c r="F1432" s="38">
        <f t="shared" si="73"/>
        <v>175.07599999999999</v>
      </c>
      <c r="G1432" s="38">
        <f t="shared" si="74"/>
        <v>9.9519303800000003</v>
      </c>
    </row>
    <row r="1433" spans="1:7" x14ac:dyDescent="0.2">
      <c r="A1433" s="36">
        <v>3000</v>
      </c>
      <c r="B1433" s="37">
        <v>1.336264014E-2</v>
      </c>
      <c r="C1433" s="36">
        <v>24</v>
      </c>
      <c r="D1433" s="37">
        <v>2.919061825E-5</v>
      </c>
      <c r="E1433" s="37">
        <f t="shared" si="72"/>
        <v>238740</v>
      </c>
      <c r="F1433" s="38">
        <f t="shared" si="73"/>
        <v>238.74</v>
      </c>
      <c r="G1433" s="38">
        <f t="shared" si="74"/>
        <v>13.36264014</v>
      </c>
    </row>
    <row r="1434" spans="1:7" x14ac:dyDescent="0.2">
      <c r="A1434" s="36">
        <v>3900</v>
      </c>
      <c r="B1434" s="37">
        <v>1.683714226E-2</v>
      </c>
      <c r="C1434" s="36">
        <v>24</v>
      </c>
      <c r="D1434" s="37">
        <v>6.1326676679999999E-5</v>
      </c>
      <c r="E1434" s="37">
        <f t="shared" si="72"/>
        <v>310362</v>
      </c>
      <c r="F1434" s="38">
        <f t="shared" si="73"/>
        <v>310.36200000000002</v>
      </c>
      <c r="G1434" s="38">
        <f t="shared" si="74"/>
        <v>16.83714226</v>
      </c>
    </row>
    <row r="1435" spans="1:7" x14ac:dyDescent="0.2">
      <c r="A1435" s="36">
        <v>3000</v>
      </c>
      <c r="B1435" s="37">
        <v>1.2929952559999999E-2</v>
      </c>
      <c r="C1435" s="36">
        <v>24</v>
      </c>
      <c r="D1435" s="37">
        <v>2.3554077470000001E-5</v>
      </c>
      <c r="E1435" s="37">
        <f t="shared" si="72"/>
        <v>238740</v>
      </c>
      <c r="F1435" s="38">
        <f t="shared" si="73"/>
        <v>238.74</v>
      </c>
      <c r="G1435" s="38">
        <f t="shared" si="74"/>
        <v>12.929952559999998</v>
      </c>
    </row>
    <row r="1436" spans="1:7" x14ac:dyDescent="0.2">
      <c r="A1436" s="36">
        <v>2200</v>
      </c>
      <c r="B1436" s="37">
        <v>9.5692114089999999E-3</v>
      </c>
      <c r="C1436" s="36">
        <v>24</v>
      </c>
      <c r="D1436" s="37">
        <v>4.1985753609999998E-5</v>
      </c>
      <c r="E1436" s="37">
        <f t="shared" si="72"/>
        <v>175076</v>
      </c>
      <c r="F1436" s="38">
        <f t="shared" si="73"/>
        <v>175.07599999999999</v>
      </c>
      <c r="G1436" s="38">
        <f t="shared" si="74"/>
        <v>9.5692114089999993</v>
      </c>
    </row>
    <row r="1437" spans="1:7" x14ac:dyDescent="0.2">
      <c r="A1437" s="36">
        <v>1400</v>
      </c>
      <c r="B1437" s="37">
        <v>6.2967495889999997E-3</v>
      </c>
      <c r="C1437" s="36">
        <v>25</v>
      </c>
      <c r="D1437" s="37">
        <v>2.9830084289999999E-5</v>
      </c>
      <c r="E1437" s="37">
        <f t="shared" si="72"/>
        <v>111412</v>
      </c>
      <c r="F1437" s="38">
        <f t="shared" si="73"/>
        <v>111.41200000000001</v>
      </c>
      <c r="G1437" s="38">
        <f t="shared" si="74"/>
        <v>6.296749589</v>
      </c>
    </row>
    <row r="1438" spans="1:7" x14ac:dyDescent="0.2">
      <c r="A1438" s="36">
        <v>800</v>
      </c>
      <c r="B1438" s="37">
        <v>3.8104292280000001E-3</v>
      </c>
      <c r="C1438" s="36">
        <v>25</v>
      </c>
      <c r="D1438" s="37">
        <v>3.7876828490000001E-5</v>
      </c>
      <c r="E1438" s="37">
        <f t="shared" si="72"/>
        <v>63664</v>
      </c>
      <c r="F1438" s="38">
        <f t="shared" si="73"/>
        <v>63.664000000000001</v>
      </c>
      <c r="G1438" s="38">
        <f t="shared" si="74"/>
        <v>3.8104292280000003</v>
      </c>
    </row>
    <row r="1439" spans="1:7" x14ac:dyDescent="0.2">
      <c r="A1439" s="36">
        <v>400</v>
      </c>
      <c r="B1439" s="37">
        <v>2.132725928E-3</v>
      </c>
      <c r="C1439" s="36">
        <v>25</v>
      </c>
      <c r="D1439" s="37">
        <v>7.1291940000000004E-5</v>
      </c>
      <c r="E1439" s="37">
        <f t="shared" si="72"/>
        <v>31832</v>
      </c>
      <c r="F1439" s="38">
        <f t="shared" si="73"/>
        <v>31.832000000000001</v>
      </c>
      <c r="G1439" s="38">
        <f t="shared" si="74"/>
        <v>2.1327259280000002</v>
      </c>
    </row>
    <row r="1440" spans="1:7" x14ac:dyDescent="0.2">
      <c r="A1440" s="36">
        <v>200</v>
      </c>
      <c r="B1440" s="37">
        <v>1.221335986E-3</v>
      </c>
      <c r="C1440" s="36">
        <v>25</v>
      </c>
      <c r="D1440" s="37">
        <v>3.789949589E-5</v>
      </c>
      <c r="E1440" s="37">
        <f t="shared" si="72"/>
        <v>15916</v>
      </c>
      <c r="F1440" s="38">
        <f t="shared" si="73"/>
        <v>15.916</v>
      </c>
      <c r="G1440" s="38">
        <f t="shared" si="74"/>
        <v>1.2213359859999999</v>
      </c>
    </row>
    <row r="1441" spans="1:7" x14ac:dyDescent="0.2">
      <c r="A1441" s="36">
        <v>100</v>
      </c>
      <c r="B1441" s="37">
        <v>7.4495034450000001E-4</v>
      </c>
      <c r="C1441" s="36">
        <v>25</v>
      </c>
      <c r="D1441" s="37">
        <v>3.2627508700000002E-5</v>
      </c>
      <c r="E1441" s="37">
        <f t="shared" si="72"/>
        <v>7958</v>
      </c>
      <c r="F1441" s="38">
        <f t="shared" si="73"/>
        <v>7.9580000000000002</v>
      </c>
      <c r="G1441" s="38">
        <f t="shared" si="74"/>
        <v>0.74495034449999997</v>
      </c>
    </row>
    <row r="1442" spans="1:7" x14ac:dyDescent="0.2">
      <c r="A1442" s="36">
        <v>50</v>
      </c>
      <c r="B1442" s="37">
        <v>4.5820121590000001E-4</v>
      </c>
      <c r="C1442" s="36">
        <v>25</v>
      </c>
      <c r="D1442" s="37">
        <v>3.6414151079999999E-5</v>
      </c>
      <c r="E1442" s="37">
        <f t="shared" si="72"/>
        <v>3979</v>
      </c>
      <c r="F1442" s="38">
        <f t="shared" si="73"/>
        <v>3.9790000000000001</v>
      </c>
      <c r="G1442" s="38">
        <f t="shared" si="74"/>
        <v>0.45820121590000001</v>
      </c>
    </row>
    <row r="1443" spans="1:7" x14ac:dyDescent="0.2">
      <c r="A1443" s="36">
        <v>0</v>
      </c>
      <c r="B1443" s="37">
        <v>1.914928825E-4</v>
      </c>
      <c r="C1443" s="36">
        <v>25</v>
      </c>
      <c r="D1443" s="37">
        <v>4.670910556E-5</v>
      </c>
      <c r="E1443" s="37">
        <f t="shared" si="72"/>
        <v>0</v>
      </c>
      <c r="F1443" s="38">
        <f t="shared" si="73"/>
        <v>0</v>
      </c>
      <c r="G1443" s="38">
        <f t="shared" si="74"/>
        <v>0.19149288249999999</v>
      </c>
    </row>
    <row r="1444" spans="1:7" x14ac:dyDescent="0.2">
      <c r="A1444" s="36">
        <v>-50</v>
      </c>
      <c r="B1444" s="37">
        <v>-9.5620126509999995E-5</v>
      </c>
      <c r="C1444" s="36">
        <v>25</v>
      </c>
      <c r="D1444" s="37">
        <v>2.2936760170000001E-5</v>
      </c>
      <c r="E1444" s="37">
        <f t="shared" si="72"/>
        <v>-3979</v>
      </c>
      <c r="F1444" s="38">
        <f t="shared" si="73"/>
        <v>-3.9790000000000001</v>
      </c>
      <c r="G1444" s="38">
        <f t="shared" si="74"/>
        <v>-9.562012651E-2</v>
      </c>
    </row>
    <row r="1445" spans="1:7" x14ac:dyDescent="0.2">
      <c r="A1445" s="36">
        <v>-100</v>
      </c>
      <c r="B1445" s="37">
        <v>-3.734624579E-4</v>
      </c>
      <c r="C1445" s="36">
        <v>25</v>
      </c>
      <c r="D1445" s="37">
        <v>2.0913848329999998E-5</v>
      </c>
      <c r="E1445" s="37">
        <f t="shared" si="72"/>
        <v>-7958</v>
      </c>
      <c r="F1445" s="38">
        <f t="shared" si="73"/>
        <v>-7.9580000000000002</v>
      </c>
      <c r="G1445" s="38">
        <f t="shared" si="74"/>
        <v>-0.37346245789999999</v>
      </c>
    </row>
    <row r="1446" spans="1:7" x14ac:dyDescent="0.2">
      <c r="A1446" s="36">
        <v>-200</v>
      </c>
      <c r="B1446" s="37">
        <v>-9.1532051649999995E-4</v>
      </c>
      <c r="C1446" s="36">
        <v>25</v>
      </c>
      <c r="D1446" s="37">
        <v>1.945846932E-5</v>
      </c>
      <c r="E1446" s="37">
        <f t="shared" si="72"/>
        <v>-15916</v>
      </c>
      <c r="F1446" s="38">
        <f t="shared" si="73"/>
        <v>-15.916</v>
      </c>
      <c r="G1446" s="38">
        <f t="shared" si="74"/>
        <v>-0.9153205164999999</v>
      </c>
    </row>
    <row r="1447" spans="1:7" x14ac:dyDescent="0.2">
      <c r="A1447" s="36">
        <v>-400</v>
      </c>
      <c r="B1447" s="37">
        <v>-1.890525459E-3</v>
      </c>
      <c r="C1447" s="36">
        <v>25</v>
      </c>
      <c r="D1447" s="37">
        <v>2.3697291399999999E-5</v>
      </c>
      <c r="E1447" s="37">
        <f t="shared" si="72"/>
        <v>-31832</v>
      </c>
      <c r="F1447" s="38">
        <f t="shared" si="73"/>
        <v>-31.832000000000001</v>
      </c>
      <c r="G1447" s="38">
        <f t="shared" si="74"/>
        <v>-1.890525459</v>
      </c>
    </row>
    <row r="1448" spans="1:7" x14ac:dyDescent="0.2">
      <c r="A1448" s="36">
        <v>-800</v>
      </c>
      <c r="B1448" s="37">
        <v>-3.6693973499999999E-3</v>
      </c>
      <c r="C1448" s="36">
        <v>25</v>
      </c>
      <c r="D1448" s="37">
        <v>3.6300739020000003E-5</v>
      </c>
      <c r="E1448" s="37">
        <f t="shared" si="72"/>
        <v>-63664</v>
      </c>
      <c r="F1448" s="38">
        <f t="shared" si="73"/>
        <v>-63.664000000000001</v>
      </c>
      <c r="G1448" s="38">
        <f t="shared" si="74"/>
        <v>-3.6693973500000001</v>
      </c>
    </row>
    <row r="1449" spans="1:7" x14ac:dyDescent="0.2">
      <c r="A1449" s="36">
        <v>-1400</v>
      </c>
      <c r="B1449" s="37">
        <v>-6.2134074710000001E-3</v>
      </c>
      <c r="C1449" s="36">
        <v>25</v>
      </c>
      <c r="D1449" s="37">
        <v>3.5746518880000001E-5</v>
      </c>
      <c r="E1449" s="37">
        <f t="shared" si="72"/>
        <v>-111412</v>
      </c>
      <c r="F1449" s="38">
        <f t="shared" si="73"/>
        <v>-111.41200000000001</v>
      </c>
      <c r="G1449" s="38">
        <f t="shared" si="74"/>
        <v>-6.213407471</v>
      </c>
    </row>
    <row r="1450" spans="1:7" x14ac:dyDescent="0.2">
      <c r="A1450" s="36">
        <v>-2200</v>
      </c>
      <c r="B1450" s="37">
        <v>-9.4944402459999997E-3</v>
      </c>
      <c r="C1450" s="36">
        <v>25</v>
      </c>
      <c r="D1450" s="37">
        <v>4.6393152299999998E-5</v>
      </c>
      <c r="E1450" s="37">
        <f t="shared" si="72"/>
        <v>-175076</v>
      </c>
      <c r="F1450" s="38">
        <f t="shared" si="73"/>
        <v>-175.07599999999999</v>
      </c>
      <c r="G1450" s="38">
        <f t="shared" si="74"/>
        <v>-9.4944402459999999</v>
      </c>
    </row>
    <row r="1451" spans="1:7" x14ac:dyDescent="0.2">
      <c r="A1451" s="36">
        <v>-3000</v>
      </c>
      <c r="B1451" s="37">
        <v>-1.2704645420000001E-2</v>
      </c>
      <c r="C1451" s="36">
        <v>25</v>
      </c>
      <c r="D1451" s="37">
        <v>4.8332710289999998E-5</v>
      </c>
      <c r="E1451" s="37">
        <f t="shared" si="72"/>
        <v>-238740</v>
      </c>
      <c r="F1451" s="38">
        <f t="shared" si="73"/>
        <v>-238.74</v>
      </c>
      <c r="G1451" s="38">
        <f t="shared" si="74"/>
        <v>-12.70464542</v>
      </c>
    </row>
    <row r="1452" spans="1:7" x14ac:dyDescent="0.2">
      <c r="A1452" s="36">
        <v>-3900</v>
      </c>
      <c r="B1452" s="37">
        <v>-1.6081215230000001E-2</v>
      </c>
      <c r="C1452" s="36">
        <v>25</v>
      </c>
      <c r="D1452" s="37">
        <v>5.8933607099999998E-5</v>
      </c>
      <c r="E1452" s="37">
        <f t="shared" si="72"/>
        <v>-310362</v>
      </c>
      <c r="F1452" s="38">
        <f t="shared" si="73"/>
        <v>-310.36200000000002</v>
      </c>
      <c r="G1452" s="38">
        <f t="shared" si="74"/>
        <v>-16.081215230000002</v>
      </c>
    </row>
    <row r="1453" spans="1:7" x14ac:dyDescent="0.2">
      <c r="A1453" s="36">
        <v>-3000</v>
      </c>
      <c r="B1453" s="37">
        <v>-1.2335371519999999E-2</v>
      </c>
      <c r="C1453" s="36">
        <v>25</v>
      </c>
      <c r="D1453" s="37">
        <v>3.2681122320000003E-5</v>
      </c>
      <c r="E1453" s="37">
        <f t="shared" si="72"/>
        <v>-238740</v>
      </c>
      <c r="F1453" s="38">
        <f t="shared" si="73"/>
        <v>-238.74</v>
      </c>
      <c r="G1453" s="38">
        <f t="shared" si="74"/>
        <v>-12.335371519999999</v>
      </c>
    </row>
    <row r="1454" spans="1:7" x14ac:dyDescent="0.2">
      <c r="A1454" s="36">
        <v>-2200</v>
      </c>
      <c r="B1454" s="37">
        <v>-9.1627413240000007E-3</v>
      </c>
      <c r="C1454" s="36">
        <v>25</v>
      </c>
      <c r="D1454" s="37">
        <v>4.325293923E-5</v>
      </c>
      <c r="E1454" s="37">
        <f t="shared" si="72"/>
        <v>-175076</v>
      </c>
      <c r="F1454" s="38">
        <f t="shared" si="73"/>
        <v>-175.07599999999999</v>
      </c>
      <c r="G1454" s="38">
        <f t="shared" si="74"/>
        <v>-9.1627413240000006</v>
      </c>
    </row>
    <row r="1455" spans="1:7" x14ac:dyDescent="0.2">
      <c r="A1455" s="36">
        <v>-1400</v>
      </c>
      <c r="B1455" s="37">
        <v>-6.0242682040000002E-3</v>
      </c>
      <c r="C1455" s="36">
        <v>25</v>
      </c>
      <c r="D1455" s="37">
        <v>5.7963007980000003E-5</v>
      </c>
      <c r="E1455" s="37">
        <f t="shared" si="72"/>
        <v>-111412</v>
      </c>
      <c r="F1455" s="38">
        <f t="shared" si="73"/>
        <v>-111.41200000000001</v>
      </c>
      <c r="G1455" s="38">
        <f t="shared" si="74"/>
        <v>-6.0242682040000002</v>
      </c>
    </row>
    <row r="1456" spans="1:7" x14ac:dyDescent="0.2">
      <c r="A1456" s="36">
        <v>-800</v>
      </c>
      <c r="B1456" s="37">
        <v>-3.688064985E-3</v>
      </c>
      <c r="C1456" s="36">
        <v>25</v>
      </c>
      <c r="D1456" s="37">
        <v>3.7888185810000003E-5</v>
      </c>
      <c r="E1456" s="37">
        <f t="shared" si="72"/>
        <v>-63664</v>
      </c>
      <c r="F1456" s="38">
        <f t="shared" si="73"/>
        <v>-63.664000000000001</v>
      </c>
      <c r="G1456" s="38">
        <f t="shared" si="74"/>
        <v>-3.688064985</v>
      </c>
    </row>
    <row r="1457" spans="1:7" x14ac:dyDescent="0.2">
      <c r="A1457" s="36">
        <v>-400</v>
      </c>
      <c r="B1457" s="37">
        <v>-2.0444913810000001E-3</v>
      </c>
      <c r="C1457" s="36">
        <v>25</v>
      </c>
      <c r="D1457" s="37">
        <v>3.3753012879999998E-5</v>
      </c>
      <c r="E1457" s="37">
        <f t="shared" si="72"/>
        <v>-31832</v>
      </c>
      <c r="F1457" s="38">
        <f t="shared" si="73"/>
        <v>-31.832000000000001</v>
      </c>
      <c r="G1457" s="38">
        <f t="shared" si="74"/>
        <v>-2.0444913810000003</v>
      </c>
    </row>
    <row r="1458" spans="1:7" x14ac:dyDescent="0.2">
      <c r="A1458" s="36">
        <v>-200</v>
      </c>
      <c r="B1458" s="37">
        <v>-1.1658237060000001E-3</v>
      </c>
      <c r="C1458" s="36">
        <v>25</v>
      </c>
      <c r="D1458" s="37">
        <v>3.2841853589999999E-5</v>
      </c>
      <c r="E1458" s="37">
        <f t="shared" si="72"/>
        <v>-15916</v>
      </c>
      <c r="F1458" s="38">
        <f t="shared" si="73"/>
        <v>-15.916</v>
      </c>
      <c r="G1458" s="38">
        <f t="shared" si="74"/>
        <v>-1.1658237060000001</v>
      </c>
    </row>
    <row r="1459" spans="1:7" x14ac:dyDescent="0.2">
      <c r="A1459" s="36">
        <v>-100</v>
      </c>
      <c r="B1459" s="37">
        <v>-7.1405242190000003E-4</v>
      </c>
      <c r="C1459" s="36">
        <v>25</v>
      </c>
      <c r="D1459" s="37">
        <v>5.9499215889999997E-5</v>
      </c>
      <c r="E1459" s="37">
        <f t="shared" si="72"/>
        <v>-7958</v>
      </c>
      <c r="F1459" s="38">
        <f t="shared" si="73"/>
        <v>-7.9580000000000002</v>
      </c>
      <c r="G1459" s="38">
        <f t="shared" si="74"/>
        <v>-0.71405242190000007</v>
      </c>
    </row>
    <row r="1460" spans="1:7" x14ac:dyDescent="0.2">
      <c r="A1460" s="36">
        <v>-50</v>
      </c>
      <c r="B1460" s="37">
        <v>-4.712949634E-4</v>
      </c>
      <c r="C1460" s="36">
        <v>25</v>
      </c>
      <c r="D1460" s="37">
        <v>5.4980567420000003E-5</v>
      </c>
      <c r="E1460" s="37">
        <f t="shared" si="72"/>
        <v>-3979</v>
      </c>
      <c r="F1460" s="38">
        <f t="shared" si="73"/>
        <v>-3.9790000000000001</v>
      </c>
      <c r="G1460" s="38">
        <f t="shared" si="74"/>
        <v>-0.47129496339999999</v>
      </c>
    </row>
    <row r="1461" spans="1:7" x14ac:dyDescent="0.2">
      <c r="A1461" s="36">
        <v>0</v>
      </c>
      <c r="B1461" s="37">
        <v>-1.736406435E-4</v>
      </c>
      <c r="C1461" s="36">
        <v>25</v>
      </c>
      <c r="D1461" s="37">
        <v>4.3651611659999999E-5</v>
      </c>
      <c r="E1461" s="37">
        <f t="shared" si="72"/>
        <v>0</v>
      </c>
      <c r="F1461" s="38">
        <f t="shared" si="73"/>
        <v>0</v>
      </c>
      <c r="G1461" s="38">
        <f t="shared" si="74"/>
        <v>-0.1736406435</v>
      </c>
    </row>
    <row r="1462" spans="1:7" x14ac:dyDescent="0.2">
      <c r="A1462" s="36">
        <v>50</v>
      </c>
      <c r="B1462" s="37">
        <v>1.145680591E-4</v>
      </c>
      <c r="C1462" s="36">
        <v>25</v>
      </c>
      <c r="D1462" s="37">
        <v>3.7486613509999998E-5</v>
      </c>
      <c r="E1462" s="37">
        <f t="shared" si="72"/>
        <v>3979</v>
      </c>
      <c r="F1462" s="38">
        <f t="shared" si="73"/>
        <v>3.9790000000000001</v>
      </c>
      <c r="G1462" s="38">
        <f t="shared" si="74"/>
        <v>0.11456805910000001</v>
      </c>
    </row>
    <row r="1463" spans="1:7" x14ac:dyDescent="0.2">
      <c r="A1463" s="36">
        <v>100</v>
      </c>
      <c r="B1463" s="37">
        <v>3.6526953369999998E-4</v>
      </c>
      <c r="C1463" s="36">
        <v>25</v>
      </c>
      <c r="D1463" s="37">
        <v>5.0905398949999997E-5</v>
      </c>
      <c r="E1463" s="37">
        <f t="shared" si="72"/>
        <v>7958</v>
      </c>
      <c r="F1463" s="38">
        <f t="shared" si="73"/>
        <v>7.9580000000000002</v>
      </c>
      <c r="G1463" s="38">
        <f t="shared" si="74"/>
        <v>0.36526953369999998</v>
      </c>
    </row>
    <row r="1464" spans="1:7" x14ac:dyDescent="0.2">
      <c r="A1464" s="36">
        <v>200</v>
      </c>
      <c r="B1464" s="37">
        <v>8.9232316720000004E-4</v>
      </c>
      <c r="C1464" s="36">
        <v>25</v>
      </c>
      <c r="D1464" s="37">
        <v>4.901232348E-5</v>
      </c>
      <c r="E1464" s="37">
        <f t="shared" si="72"/>
        <v>15916</v>
      </c>
      <c r="F1464" s="38">
        <f t="shared" si="73"/>
        <v>15.916</v>
      </c>
      <c r="G1464" s="38">
        <f t="shared" si="74"/>
        <v>0.89232316720000004</v>
      </c>
    </row>
    <row r="1465" spans="1:7" x14ac:dyDescent="0.2">
      <c r="A1465" s="36">
        <v>400</v>
      </c>
      <c r="B1465" s="37">
        <v>1.8404511629999999E-3</v>
      </c>
      <c r="C1465" s="36">
        <v>25</v>
      </c>
      <c r="D1465" s="37">
        <v>5.753849161E-5</v>
      </c>
      <c r="E1465" s="37">
        <f t="shared" si="72"/>
        <v>31832</v>
      </c>
      <c r="F1465" s="38">
        <f t="shared" si="73"/>
        <v>31.832000000000001</v>
      </c>
      <c r="G1465" s="38">
        <f t="shared" si="74"/>
        <v>1.840451163</v>
      </c>
    </row>
    <row r="1466" spans="1:7" x14ac:dyDescent="0.2">
      <c r="A1466" s="36">
        <v>800</v>
      </c>
      <c r="B1466" s="37">
        <v>3.532615053E-3</v>
      </c>
      <c r="C1466" s="36">
        <v>25</v>
      </c>
      <c r="D1466" s="37">
        <v>3.0560330740000002E-5</v>
      </c>
      <c r="E1466" s="37">
        <f t="shared" si="72"/>
        <v>63664</v>
      </c>
      <c r="F1466" s="38">
        <f t="shared" si="73"/>
        <v>63.664000000000001</v>
      </c>
      <c r="G1466" s="38">
        <f t="shared" si="74"/>
        <v>3.5326150530000002</v>
      </c>
    </row>
    <row r="1467" spans="1:7" x14ac:dyDescent="0.2">
      <c r="A1467" s="36">
        <v>1400</v>
      </c>
      <c r="B1467" s="37">
        <v>5.9912329530000001E-3</v>
      </c>
      <c r="C1467" s="36">
        <v>25</v>
      </c>
      <c r="D1467" s="37">
        <v>4.9967958589999998E-5</v>
      </c>
      <c r="E1467" s="37">
        <f t="shared" si="72"/>
        <v>111412</v>
      </c>
      <c r="F1467" s="38">
        <f t="shared" si="73"/>
        <v>111.41200000000001</v>
      </c>
      <c r="G1467" s="38">
        <f t="shared" si="74"/>
        <v>5.9912329529999999</v>
      </c>
    </row>
    <row r="1468" spans="1:7" x14ac:dyDescent="0.2">
      <c r="A1468" s="36">
        <v>2200</v>
      </c>
      <c r="B1468" s="37">
        <v>9.1450222780000007E-3</v>
      </c>
      <c r="C1468" s="36">
        <v>25</v>
      </c>
      <c r="D1468" s="37">
        <v>7.0225723360000004E-5</v>
      </c>
      <c r="E1468" s="37">
        <f t="shared" si="72"/>
        <v>175076</v>
      </c>
      <c r="F1468" s="38">
        <f t="shared" si="73"/>
        <v>175.07599999999999</v>
      </c>
      <c r="G1468" s="38">
        <f t="shared" si="74"/>
        <v>9.1450222780000008</v>
      </c>
    </row>
    <row r="1469" spans="1:7" x14ac:dyDescent="0.2">
      <c r="A1469" s="36">
        <v>3000</v>
      </c>
      <c r="B1469" s="37">
        <v>1.220044898E-2</v>
      </c>
      <c r="C1469" s="36">
        <v>25</v>
      </c>
      <c r="D1469" s="37">
        <v>4.2134703710000001E-5</v>
      </c>
      <c r="E1469" s="37">
        <f t="shared" si="72"/>
        <v>238740</v>
      </c>
      <c r="F1469" s="38">
        <f t="shared" si="73"/>
        <v>238.74</v>
      </c>
      <c r="G1469" s="38">
        <f t="shared" si="74"/>
        <v>12.200448980000001</v>
      </c>
    </row>
    <row r="1470" spans="1:7" x14ac:dyDescent="0.2">
      <c r="A1470" s="36">
        <v>3900</v>
      </c>
      <c r="B1470" s="37">
        <v>1.540831036E-2</v>
      </c>
      <c r="C1470" s="36">
        <v>25</v>
      </c>
      <c r="D1470" s="37">
        <v>5.4976291090000001E-5</v>
      </c>
      <c r="E1470" s="37">
        <f t="shared" si="72"/>
        <v>310362</v>
      </c>
      <c r="F1470" s="38">
        <f t="shared" si="73"/>
        <v>310.36200000000002</v>
      </c>
      <c r="G1470" s="38">
        <f t="shared" si="74"/>
        <v>15.40831036</v>
      </c>
    </row>
    <row r="1473" spans="1:7" x14ac:dyDescent="0.2">
      <c r="A1473" s="36" t="s">
        <v>317</v>
      </c>
      <c r="B1473" s="36" t="s">
        <v>318</v>
      </c>
    </row>
    <row r="1475" spans="1:7" x14ac:dyDescent="0.2">
      <c r="A1475" s="36" t="s">
        <v>311</v>
      </c>
    </row>
    <row r="1476" spans="1:7" s="55" customFormat="1" ht="33.75" customHeight="1" x14ac:dyDescent="0.25">
      <c r="A1476" s="55" t="s">
        <v>305</v>
      </c>
      <c r="B1476" s="55" t="s">
        <v>306</v>
      </c>
      <c r="C1476" s="55" t="s">
        <v>307</v>
      </c>
      <c r="D1476" s="55" t="s">
        <v>251</v>
      </c>
      <c r="E1476" s="41" t="s">
        <v>308</v>
      </c>
      <c r="F1476" s="42" t="s">
        <v>321</v>
      </c>
      <c r="G1476" s="42" t="s">
        <v>322</v>
      </c>
    </row>
    <row r="1477" spans="1:7" x14ac:dyDescent="0.2">
      <c r="A1477" s="36">
        <v>12.3</v>
      </c>
      <c r="B1477" s="37">
        <v>7.0467448859999995E-4</v>
      </c>
      <c r="C1477" s="36">
        <v>25</v>
      </c>
      <c r="D1477" s="37">
        <v>7.4316897500000003E-5</v>
      </c>
      <c r="E1477" s="37">
        <f t="shared" ref="E1477:E1531" si="75">A1477*79.58</f>
        <v>978.83400000000006</v>
      </c>
      <c r="F1477" s="38">
        <f t="shared" ref="F1477:F1531" si="76">E1477/1000</f>
        <v>0.97883400000000009</v>
      </c>
      <c r="G1477" s="38">
        <f t="shared" ref="G1477:G1531" si="77">B1477*1000</f>
        <v>0.70467448859999993</v>
      </c>
    </row>
    <row r="1478" spans="1:7" x14ac:dyDescent="0.2">
      <c r="A1478" s="36">
        <v>99.5</v>
      </c>
      <c r="B1478" s="37">
        <v>1.93392764E-3</v>
      </c>
      <c r="C1478" s="36">
        <v>25</v>
      </c>
      <c r="D1478" s="37">
        <v>6.686776491E-5</v>
      </c>
      <c r="E1478" s="37">
        <f t="shared" si="75"/>
        <v>7918.21</v>
      </c>
      <c r="F1478" s="38">
        <f t="shared" si="76"/>
        <v>7.9182100000000002</v>
      </c>
      <c r="G1478" s="38">
        <f t="shared" si="77"/>
        <v>1.9339276400000001</v>
      </c>
    </row>
    <row r="1479" spans="1:7" x14ac:dyDescent="0.2">
      <c r="A1479" s="36">
        <v>194.2</v>
      </c>
      <c r="B1479" s="37">
        <v>3.3538411220000001E-3</v>
      </c>
      <c r="C1479" s="36">
        <v>25</v>
      </c>
      <c r="D1479" s="37">
        <v>4.6264444969999997E-5</v>
      </c>
      <c r="E1479" s="37">
        <f t="shared" si="75"/>
        <v>15454.435999999998</v>
      </c>
      <c r="F1479" s="38">
        <f t="shared" si="76"/>
        <v>15.454435999999998</v>
      </c>
      <c r="G1479" s="38">
        <f t="shared" si="77"/>
        <v>3.353841122</v>
      </c>
    </row>
    <row r="1480" spans="1:7" x14ac:dyDescent="0.2">
      <c r="A1480" s="36">
        <v>319</v>
      </c>
      <c r="B1480" s="37">
        <v>5.1980122679999999E-3</v>
      </c>
      <c r="C1480" s="36">
        <v>25</v>
      </c>
      <c r="D1480" s="37">
        <v>5.4704397210000002E-5</v>
      </c>
      <c r="E1480" s="37">
        <f t="shared" si="75"/>
        <v>25386.02</v>
      </c>
      <c r="F1480" s="38">
        <f t="shared" si="76"/>
        <v>25.386020000000002</v>
      </c>
      <c r="G1480" s="38">
        <f t="shared" si="77"/>
        <v>5.1980122680000003</v>
      </c>
    </row>
    <row r="1481" spans="1:7" x14ac:dyDescent="0.2">
      <c r="A1481" s="36">
        <v>474</v>
      </c>
      <c r="B1481" s="37">
        <v>7.4962306139999997E-3</v>
      </c>
      <c r="C1481" s="36">
        <v>25</v>
      </c>
      <c r="D1481" s="37">
        <v>6.2588658809999994E-5</v>
      </c>
      <c r="E1481" s="37">
        <f t="shared" si="75"/>
        <v>37720.92</v>
      </c>
      <c r="F1481" s="38">
        <f t="shared" si="76"/>
        <v>37.72092</v>
      </c>
      <c r="G1481" s="38">
        <f t="shared" si="77"/>
        <v>7.4962306139999999</v>
      </c>
    </row>
    <row r="1482" spans="1:7" x14ac:dyDescent="0.2">
      <c r="A1482" s="36">
        <v>632</v>
      </c>
      <c r="B1482" s="37">
        <v>9.7654758609999996E-3</v>
      </c>
      <c r="C1482" s="36">
        <v>25</v>
      </c>
      <c r="D1482" s="37">
        <v>4.8441463119999997E-5</v>
      </c>
      <c r="E1482" s="37">
        <f t="shared" si="75"/>
        <v>50294.559999999998</v>
      </c>
      <c r="F1482" s="38">
        <f t="shared" si="76"/>
        <v>50.294559999999997</v>
      </c>
      <c r="G1482" s="38">
        <f t="shared" si="77"/>
        <v>9.7654758609999988</v>
      </c>
    </row>
    <row r="1483" spans="1:7" x14ac:dyDescent="0.2">
      <c r="A1483" s="36">
        <v>943</v>
      </c>
      <c r="B1483" s="37">
        <v>1.430105227E-2</v>
      </c>
      <c r="C1483" s="36">
        <v>25</v>
      </c>
      <c r="D1483" s="37">
        <v>4.7228806760000001E-5</v>
      </c>
      <c r="E1483" s="37">
        <f t="shared" si="75"/>
        <v>75043.94</v>
      </c>
      <c r="F1483" s="38">
        <f t="shared" si="76"/>
        <v>75.043940000000006</v>
      </c>
      <c r="G1483" s="38">
        <f t="shared" si="77"/>
        <v>14.30105227</v>
      </c>
    </row>
    <row r="1484" spans="1:7" x14ac:dyDescent="0.2">
      <c r="A1484" s="36">
        <v>1574</v>
      </c>
      <c r="B1484" s="37">
        <v>2.3456192930000001E-2</v>
      </c>
      <c r="C1484" s="36">
        <v>25</v>
      </c>
      <c r="D1484" s="37">
        <v>4.6103429069999998E-5</v>
      </c>
      <c r="E1484" s="37">
        <f t="shared" si="75"/>
        <v>125258.92</v>
      </c>
      <c r="F1484" s="38">
        <f t="shared" si="76"/>
        <v>125.25892</v>
      </c>
      <c r="G1484" s="38">
        <f t="shared" si="77"/>
        <v>23.45619293</v>
      </c>
    </row>
    <row r="1485" spans="1:7" x14ac:dyDescent="0.2">
      <c r="A1485" s="36">
        <v>2560</v>
      </c>
      <c r="B1485" s="37">
        <v>3.7238573109999999E-2</v>
      </c>
      <c r="C1485" s="36">
        <v>25</v>
      </c>
      <c r="D1485" s="37">
        <v>6.7010304800000002E-5</v>
      </c>
      <c r="E1485" s="37">
        <f t="shared" si="75"/>
        <v>203724.79999999999</v>
      </c>
      <c r="F1485" s="38">
        <f t="shared" si="76"/>
        <v>203.72479999999999</v>
      </c>
      <c r="G1485" s="38">
        <f t="shared" si="77"/>
        <v>37.238573109999997</v>
      </c>
    </row>
    <row r="1486" spans="1:7" x14ac:dyDescent="0.2">
      <c r="A1486" s="36">
        <v>3800</v>
      </c>
      <c r="B1486" s="37">
        <v>5.5293887180000001E-2</v>
      </c>
      <c r="C1486" s="36">
        <v>25</v>
      </c>
      <c r="D1486" s="37">
        <v>5.0061678700000003E-5</v>
      </c>
      <c r="E1486" s="37">
        <f t="shared" si="75"/>
        <v>302404</v>
      </c>
      <c r="F1486" s="38">
        <f t="shared" si="76"/>
        <v>302.404</v>
      </c>
      <c r="G1486" s="38">
        <f t="shared" si="77"/>
        <v>55.293887179999999</v>
      </c>
    </row>
    <row r="1487" spans="1:7" x14ac:dyDescent="0.2">
      <c r="A1487" s="36">
        <v>5370</v>
      </c>
      <c r="B1487" s="37">
        <v>7.7504577719999995E-2</v>
      </c>
      <c r="C1487" s="36">
        <v>25</v>
      </c>
      <c r="D1487" s="37">
        <v>5.0284845430000002E-5</v>
      </c>
      <c r="E1487" s="37">
        <f t="shared" si="75"/>
        <v>427344.6</v>
      </c>
      <c r="F1487" s="38">
        <f t="shared" si="76"/>
        <v>427.34459999999996</v>
      </c>
      <c r="G1487" s="38">
        <f t="shared" si="77"/>
        <v>77.50457772</v>
      </c>
    </row>
    <row r="1488" spans="1:7" x14ac:dyDescent="0.2">
      <c r="A1488" s="36">
        <v>6860</v>
      </c>
      <c r="B1488" s="37">
        <v>9.8885614129999994E-2</v>
      </c>
      <c r="C1488" s="36">
        <v>25</v>
      </c>
      <c r="D1488" s="37">
        <v>4.0831194910000001E-5</v>
      </c>
      <c r="E1488" s="37">
        <f t="shared" si="75"/>
        <v>545918.79999999993</v>
      </c>
      <c r="F1488" s="38">
        <f t="shared" si="76"/>
        <v>545.91879999999992</v>
      </c>
      <c r="G1488" s="38">
        <f t="shared" si="77"/>
        <v>98.885614129999993</v>
      </c>
    </row>
    <row r="1489" spans="1:7" x14ac:dyDescent="0.2">
      <c r="A1489" s="36">
        <v>5400</v>
      </c>
      <c r="B1489" s="37">
        <v>7.8444429730000001E-2</v>
      </c>
      <c r="C1489" s="36">
        <v>25</v>
      </c>
      <c r="D1489" s="37">
        <v>6.751802776E-5</v>
      </c>
      <c r="E1489" s="37">
        <f t="shared" si="75"/>
        <v>429732</v>
      </c>
      <c r="F1489" s="38">
        <f t="shared" si="76"/>
        <v>429.73200000000003</v>
      </c>
      <c r="G1489" s="38">
        <f t="shared" si="77"/>
        <v>78.444429729999996</v>
      </c>
    </row>
    <row r="1490" spans="1:7" x14ac:dyDescent="0.2">
      <c r="A1490" s="36">
        <v>3830</v>
      </c>
      <c r="B1490" s="37">
        <v>5.6201888409999998E-2</v>
      </c>
      <c r="C1490" s="36">
        <v>25</v>
      </c>
      <c r="D1490" s="37">
        <v>3.614618645E-5</v>
      </c>
      <c r="E1490" s="37">
        <f t="shared" si="75"/>
        <v>304791.39999999997</v>
      </c>
      <c r="F1490" s="38">
        <f t="shared" si="76"/>
        <v>304.79139999999995</v>
      </c>
      <c r="G1490" s="38">
        <f t="shared" si="77"/>
        <v>56.201888409999995</v>
      </c>
    </row>
    <row r="1491" spans="1:7" x14ac:dyDescent="0.2">
      <c r="A1491" s="36">
        <v>2580</v>
      </c>
      <c r="B1491" s="37">
        <v>3.7952971330000002E-2</v>
      </c>
      <c r="C1491" s="36">
        <v>25</v>
      </c>
      <c r="D1491" s="37">
        <v>7.083418302E-5</v>
      </c>
      <c r="E1491" s="37">
        <f t="shared" si="75"/>
        <v>205316.4</v>
      </c>
      <c r="F1491" s="38">
        <f t="shared" si="76"/>
        <v>205.31639999999999</v>
      </c>
      <c r="G1491" s="38">
        <f t="shared" si="77"/>
        <v>37.952971330000004</v>
      </c>
    </row>
    <row r="1492" spans="1:7" x14ac:dyDescent="0.2">
      <c r="A1492" s="36">
        <v>1603</v>
      </c>
      <c r="B1492" s="37">
        <v>2.4281702719999999E-2</v>
      </c>
      <c r="C1492" s="36">
        <v>25</v>
      </c>
      <c r="D1492" s="37">
        <v>4.1926422519999997E-5</v>
      </c>
      <c r="E1492" s="37">
        <f t="shared" si="75"/>
        <v>127566.73999999999</v>
      </c>
      <c r="F1492" s="38">
        <f t="shared" si="76"/>
        <v>127.56674</v>
      </c>
      <c r="G1492" s="38">
        <f t="shared" si="77"/>
        <v>24.281702719999998</v>
      </c>
    </row>
    <row r="1493" spans="1:7" x14ac:dyDescent="0.2">
      <c r="A1493" s="36">
        <v>968</v>
      </c>
      <c r="B1493" s="37">
        <v>1.5046551890000001E-2</v>
      </c>
      <c r="C1493" s="36">
        <v>25</v>
      </c>
      <c r="D1493" s="37">
        <v>4.615381669E-5</v>
      </c>
      <c r="E1493" s="37">
        <f t="shared" si="75"/>
        <v>77033.440000000002</v>
      </c>
      <c r="F1493" s="38">
        <f t="shared" si="76"/>
        <v>77.033439999999999</v>
      </c>
      <c r="G1493" s="38">
        <f t="shared" si="77"/>
        <v>15.04655189</v>
      </c>
    </row>
    <row r="1494" spans="1:7" x14ac:dyDescent="0.2">
      <c r="A1494" s="36">
        <v>655</v>
      </c>
      <c r="B1494" s="37">
        <v>1.030046158E-2</v>
      </c>
      <c r="C1494" s="36">
        <v>25</v>
      </c>
      <c r="D1494" s="37">
        <v>5.2546839409999999E-5</v>
      </c>
      <c r="E1494" s="37">
        <f t="shared" si="75"/>
        <v>52124.9</v>
      </c>
      <c r="F1494" s="38">
        <f t="shared" si="76"/>
        <v>52.124900000000004</v>
      </c>
      <c r="G1494" s="38">
        <f t="shared" si="77"/>
        <v>10.30046158</v>
      </c>
    </row>
    <row r="1495" spans="1:7" x14ac:dyDescent="0.2">
      <c r="A1495" s="36">
        <v>493</v>
      </c>
      <c r="B1495" s="37">
        <v>7.9844065390000003E-3</v>
      </c>
      <c r="C1495" s="36">
        <v>25</v>
      </c>
      <c r="D1495" s="37">
        <v>5.7413733050000002E-5</v>
      </c>
      <c r="E1495" s="37">
        <f t="shared" si="75"/>
        <v>39232.94</v>
      </c>
      <c r="F1495" s="38">
        <f t="shared" si="76"/>
        <v>39.232939999999999</v>
      </c>
      <c r="G1495" s="38">
        <f t="shared" si="77"/>
        <v>7.9844065390000001</v>
      </c>
    </row>
    <row r="1496" spans="1:7" x14ac:dyDescent="0.2">
      <c r="A1496" s="36">
        <v>335</v>
      </c>
      <c r="B1496" s="37">
        <v>5.5706222050000004E-3</v>
      </c>
      <c r="C1496" s="36">
        <v>25</v>
      </c>
      <c r="D1496" s="37">
        <v>3.8512786610000003E-5</v>
      </c>
      <c r="E1496" s="37">
        <f t="shared" si="75"/>
        <v>26659.3</v>
      </c>
      <c r="F1496" s="38">
        <f t="shared" si="76"/>
        <v>26.659299999999998</v>
      </c>
      <c r="G1496" s="38">
        <f t="shared" si="77"/>
        <v>5.5706222050000003</v>
      </c>
    </row>
    <row r="1497" spans="1:7" x14ac:dyDescent="0.2">
      <c r="A1497" s="36">
        <v>207</v>
      </c>
      <c r="B1497" s="37">
        <v>3.717558352E-3</v>
      </c>
      <c r="C1497" s="36">
        <v>25</v>
      </c>
      <c r="D1497" s="37">
        <v>4.9148639960000002E-5</v>
      </c>
      <c r="E1497" s="37">
        <f t="shared" si="75"/>
        <v>16473.060000000001</v>
      </c>
      <c r="F1497" s="38">
        <f t="shared" si="76"/>
        <v>16.47306</v>
      </c>
      <c r="G1497" s="38">
        <f t="shared" si="77"/>
        <v>3.7175583520000002</v>
      </c>
    </row>
    <row r="1498" spans="1:7" x14ac:dyDescent="0.2">
      <c r="A1498" s="36">
        <v>110.7</v>
      </c>
      <c r="B1498" s="37">
        <v>2.2595045269999999E-3</v>
      </c>
      <c r="C1498" s="36">
        <v>25</v>
      </c>
      <c r="D1498" s="37">
        <v>4.0018442140000002E-5</v>
      </c>
      <c r="E1498" s="37">
        <f t="shared" si="75"/>
        <v>8809.5059999999994</v>
      </c>
      <c r="F1498" s="38">
        <f t="shared" si="76"/>
        <v>8.8095059999999989</v>
      </c>
      <c r="G1498" s="38">
        <f t="shared" si="77"/>
        <v>2.2595045269999998</v>
      </c>
    </row>
    <row r="1499" spans="1:7" x14ac:dyDescent="0.2">
      <c r="A1499" s="36">
        <v>21.1</v>
      </c>
      <c r="B1499" s="37">
        <v>8.4126824700000004E-4</v>
      </c>
      <c r="C1499" s="36">
        <v>25</v>
      </c>
      <c r="D1499" s="37">
        <v>4.659584569E-5</v>
      </c>
      <c r="E1499" s="37">
        <f t="shared" si="75"/>
        <v>1679.1380000000001</v>
      </c>
      <c r="F1499" s="38">
        <f t="shared" si="76"/>
        <v>1.6791380000000002</v>
      </c>
      <c r="G1499" s="38">
        <f t="shared" si="77"/>
        <v>0.84126824700000002</v>
      </c>
    </row>
    <row r="1500" spans="1:7" x14ac:dyDescent="0.2">
      <c r="A1500" s="36">
        <v>-68.3</v>
      </c>
      <c r="B1500" s="37">
        <v>-3.5817847979999998E-4</v>
      </c>
      <c r="C1500" s="36">
        <v>25</v>
      </c>
      <c r="D1500" s="37">
        <v>4.0978184529999997E-5</v>
      </c>
      <c r="E1500" s="37">
        <f t="shared" si="75"/>
        <v>-5435.3139999999994</v>
      </c>
      <c r="F1500" s="38">
        <f t="shared" si="76"/>
        <v>-5.4353139999999991</v>
      </c>
      <c r="G1500" s="38">
        <f t="shared" si="77"/>
        <v>-0.3581784798</v>
      </c>
    </row>
    <row r="1501" spans="1:7" x14ac:dyDescent="0.2">
      <c r="A1501" s="36">
        <v>-163.9</v>
      </c>
      <c r="B1501" s="37">
        <v>-1.90883418E-3</v>
      </c>
      <c r="C1501" s="36">
        <v>25</v>
      </c>
      <c r="D1501" s="37">
        <v>4.244166179E-5</v>
      </c>
      <c r="E1501" s="37">
        <f t="shared" si="75"/>
        <v>-13043.162</v>
      </c>
      <c r="F1501" s="38">
        <f t="shared" si="76"/>
        <v>-13.043162000000001</v>
      </c>
      <c r="G1501" s="38">
        <f t="shared" si="77"/>
        <v>-1.9088341799999999</v>
      </c>
    </row>
    <row r="1502" spans="1:7" x14ac:dyDescent="0.2">
      <c r="A1502" s="36">
        <v>-287</v>
      </c>
      <c r="B1502" s="37">
        <v>-3.7530524109999999E-3</v>
      </c>
      <c r="C1502" s="36">
        <v>25</v>
      </c>
      <c r="D1502" s="37">
        <v>7.9118964139999998E-5</v>
      </c>
      <c r="E1502" s="37">
        <f t="shared" si="75"/>
        <v>-22839.46</v>
      </c>
      <c r="F1502" s="38">
        <f t="shared" si="76"/>
        <v>-22.839459999999999</v>
      </c>
      <c r="G1502" s="38">
        <f t="shared" si="77"/>
        <v>-3.7530524110000001</v>
      </c>
    </row>
    <row r="1503" spans="1:7" x14ac:dyDescent="0.2">
      <c r="A1503" s="36">
        <v>-450</v>
      </c>
      <c r="B1503" s="37">
        <v>-6.0966570229999996E-3</v>
      </c>
      <c r="C1503" s="36">
        <v>25</v>
      </c>
      <c r="D1503" s="37">
        <v>6.0215616990000003E-5</v>
      </c>
      <c r="E1503" s="37">
        <f t="shared" si="75"/>
        <v>-35811</v>
      </c>
      <c r="F1503" s="38">
        <f t="shared" si="76"/>
        <v>-35.811</v>
      </c>
      <c r="G1503" s="38">
        <f t="shared" si="77"/>
        <v>-6.0966570229999997</v>
      </c>
    </row>
    <row r="1504" spans="1:7" x14ac:dyDescent="0.2">
      <c r="A1504" s="36">
        <v>-604</v>
      </c>
      <c r="B1504" s="37">
        <v>-8.4451120100000002E-3</v>
      </c>
      <c r="C1504" s="36">
        <v>25</v>
      </c>
      <c r="D1504" s="37">
        <v>4.57274138E-5</v>
      </c>
      <c r="E1504" s="37">
        <f t="shared" si="75"/>
        <v>-48066.32</v>
      </c>
      <c r="F1504" s="38">
        <f t="shared" si="76"/>
        <v>-48.066319999999997</v>
      </c>
      <c r="G1504" s="38">
        <f t="shared" si="77"/>
        <v>-8.4451120100000008</v>
      </c>
    </row>
    <row r="1505" spans="1:7" x14ac:dyDescent="0.2">
      <c r="A1505" s="36">
        <v>-927</v>
      </c>
      <c r="B1505" s="37">
        <v>-1.304778272E-2</v>
      </c>
      <c r="C1505" s="36">
        <v>25</v>
      </c>
      <c r="D1505" s="37">
        <v>6.1101377460000007E-5</v>
      </c>
      <c r="E1505" s="37">
        <f t="shared" si="75"/>
        <v>-73770.66</v>
      </c>
      <c r="F1505" s="38">
        <f t="shared" si="76"/>
        <v>-73.770660000000007</v>
      </c>
      <c r="G1505" s="38">
        <f t="shared" si="77"/>
        <v>-13.047782719999999</v>
      </c>
    </row>
    <row r="1506" spans="1:7" x14ac:dyDescent="0.2">
      <c r="A1506" s="36">
        <v>-1562</v>
      </c>
      <c r="B1506" s="37">
        <v>-2.219601178E-2</v>
      </c>
      <c r="C1506" s="36">
        <v>25</v>
      </c>
      <c r="D1506" s="37">
        <v>6.1068448319999999E-5</v>
      </c>
      <c r="E1506" s="37">
        <f t="shared" si="75"/>
        <v>-124303.95999999999</v>
      </c>
      <c r="F1506" s="38">
        <f t="shared" si="76"/>
        <v>-124.30395999999999</v>
      </c>
      <c r="G1506" s="38">
        <f t="shared" si="77"/>
        <v>-22.196011779999999</v>
      </c>
    </row>
    <row r="1507" spans="1:7" x14ac:dyDescent="0.2">
      <c r="A1507" s="36">
        <v>-2510</v>
      </c>
      <c r="B1507" s="37">
        <v>-3.5983226209999997E-2</v>
      </c>
      <c r="C1507" s="36">
        <v>25</v>
      </c>
      <c r="D1507" s="37">
        <v>5.9285856789999997E-5</v>
      </c>
      <c r="E1507" s="37">
        <f t="shared" si="75"/>
        <v>-199745.8</v>
      </c>
      <c r="F1507" s="38">
        <f t="shared" si="76"/>
        <v>-199.74579999999997</v>
      </c>
      <c r="G1507" s="38">
        <f t="shared" si="77"/>
        <v>-35.983226209999998</v>
      </c>
    </row>
    <row r="1508" spans="1:7" x14ac:dyDescent="0.2">
      <c r="A1508" s="36">
        <v>-3790</v>
      </c>
      <c r="B1508" s="37">
        <v>-5.4171792220000001E-2</v>
      </c>
      <c r="C1508" s="36">
        <v>25</v>
      </c>
      <c r="D1508" s="37">
        <v>6.1697296239999994E-5</v>
      </c>
      <c r="E1508" s="37">
        <f t="shared" si="75"/>
        <v>-301608.2</v>
      </c>
      <c r="F1508" s="38">
        <f t="shared" si="76"/>
        <v>-301.60820000000001</v>
      </c>
      <c r="G1508" s="38">
        <f t="shared" si="77"/>
        <v>-54.17179222</v>
      </c>
    </row>
    <row r="1509" spans="1:7" x14ac:dyDescent="0.2">
      <c r="A1509" s="36">
        <v>-5360</v>
      </c>
      <c r="B1509" s="37">
        <v>-7.6638923590000005E-2</v>
      </c>
      <c r="C1509" s="36">
        <v>25</v>
      </c>
      <c r="D1509" s="37">
        <v>5.4631228880000001E-5</v>
      </c>
      <c r="E1509" s="37">
        <f t="shared" si="75"/>
        <v>-426548.8</v>
      </c>
      <c r="F1509" s="38">
        <f t="shared" si="76"/>
        <v>-426.54879999999997</v>
      </c>
      <c r="G1509" s="38">
        <f t="shared" si="77"/>
        <v>-76.638923590000005</v>
      </c>
    </row>
    <row r="1510" spans="1:7" x14ac:dyDescent="0.2">
      <c r="A1510" s="36">
        <v>-6890</v>
      </c>
      <c r="B1510" s="37">
        <v>-9.8545525760000002E-2</v>
      </c>
      <c r="C1510" s="36">
        <v>25</v>
      </c>
      <c r="D1510" s="37">
        <v>4.9681559469999999E-5</v>
      </c>
      <c r="E1510" s="37">
        <f t="shared" si="75"/>
        <v>-548306.19999999995</v>
      </c>
      <c r="F1510" s="38">
        <f t="shared" si="76"/>
        <v>-548.30619999999999</v>
      </c>
      <c r="G1510" s="38">
        <f t="shared" si="77"/>
        <v>-98.545525760000004</v>
      </c>
    </row>
    <row r="1511" spans="1:7" x14ac:dyDescent="0.2">
      <c r="A1511" s="36">
        <v>-5390</v>
      </c>
      <c r="B1511" s="37">
        <v>-7.8090165180000004E-2</v>
      </c>
      <c r="C1511" s="36">
        <v>25</v>
      </c>
      <c r="D1511" s="37">
        <v>5.4486876550000003E-5</v>
      </c>
      <c r="E1511" s="37">
        <f t="shared" si="75"/>
        <v>-428936.2</v>
      </c>
      <c r="F1511" s="38">
        <f t="shared" si="76"/>
        <v>-428.93619999999999</v>
      </c>
      <c r="G1511" s="38">
        <f t="shared" si="77"/>
        <v>-78.09016518</v>
      </c>
    </row>
    <row r="1512" spans="1:7" x14ac:dyDescent="0.2">
      <c r="A1512" s="36">
        <v>-3820</v>
      </c>
      <c r="B1512" s="37">
        <v>-5.5700910729999997E-2</v>
      </c>
      <c r="C1512" s="36">
        <v>25</v>
      </c>
      <c r="D1512" s="37">
        <v>6.1726697880000003E-5</v>
      </c>
      <c r="E1512" s="37">
        <f t="shared" si="75"/>
        <v>-303995.59999999998</v>
      </c>
      <c r="F1512" s="38">
        <f t="shared" si="76"/>
        <v>-303.99559999999997</v>
      </c>
      <c r="G1512" s="38">
        <f t="shared" si="77"/>
        <v>-55.700910729999997</v>
      </c>
    </row>
    <row r="1513" spans="1:7" x14ac:dyDescent="0.2">
      <c r="A1513" s="36">
        <v>-2580</v>
      </c>
      <c r="B1513" s="37">
        <v>-3.7590009209999997E-2</v>
      </c>
      <c r="C1513" s="36">
        <v>25</v>
      </c>
      <c r="D1513" s="37">
        <v>6.233297996E-5</v>
      </c>
      <c r="E1513" s="37">
        <f t="shared" si="75"/>
        <v>-205316.4</v>
      </c>
      <c r="F1513" s="38">
        <f t="shared" si="76"/>
        <v>-205.31639999999999</v>
      </c>
      <c r="G1513" s="38">
        <f t="shared" si="77"/>
        <v>-37.590009209999998</v>
      </c>
    </row>
    <row r="1514" spans="1:7" x14ac:dyDescent="0.2">
      <c r="A1514" s="36">
        <v>-1606</v>
      </c>
      <c r="B1514" s="37">
        <v>-2.3840509320000002E-2</v>
      </c>
      <c r="C1514" s="36">
        <v>25</v>
      </c>
      <c r="D1514" s="37">
        <v>4.0298101999999998E-5</v>
      </c>
      <c r="E1514" s="37">
        <f t="shared" si="75"/>
        <v>-127805.48</v>
      </c>
      <c r="F1514" s="38">
        <f t="shared" si="76"/>
        <v>-127.80548</v>
      </c>
      <c r="G1514" s="38">
        <f t="shared" si="77"/>
        <v>-23.840509320000002</v>
      </c>
    </row>
    <row r="1515" spans="1:7" x14ac:dyDescent="0.2">
      <c r="A1515" s="36">
        <v>-969</v>
      </c>
      <c r="B1515" s="37">
        <v>-1.466517665E-2</v>
      </c>
      <c r="C1515" s="36">
        <v>25</v>
      </c>
      <c r="D1515" s="37">
        <v>4.8297576010000001E-5</v>
      </c>
      <c r="E1515" s="37">
        <f t="shared" si="75"/>
        <v>-77113.02</v>
      </c>
      <c r="F1515" s="38">
        <f t="shared" si="76"/>
        <v>-77.113020000000006</v>
      </c>
      <c r="G1515" s="38">
        <f t="shared" si="77"/>
        <v>-14.665176649999999</v>
      </c>
    </row>
    <row r="1516" spans="1:7" x14ac:dyDescent="0.2">
      <c r="A1516" s="36">
        <v>-653</v>
      </c>
      <c r="B1516" s="37">
        <v>-9.9786903160000006E-3</v>
      </c>
      <c r="C1516" s="36">
        <v>25</v>
      </c>
      <c r="D1516" s="37">
        <v>5.543597854E-5</v>
      </c>
      <c r="E1516" s="37">
        <f t="shared" si="75"/>
        <v>-51965.74</v>
      </c>
      <c r="F1516" s="38">
        <f t="shared" si="76"/>
        <v>-51.965739999999997</v>
      </c>
      <c r="G1516" s="38">
        <f t="shared" si="77"/>
        <v>-9.9786903159999998</v>
      </c>
    </row>
    <row r="1517" spans="1:7" x14ac:dyDescent="0.2">
      <c r="A1517" s="36">
        <v>-490</v>
      </c>
      <c r="B1517" s="37">
        <v>-7.5018498139999999E-3</v>
      </c>
      <c r="C1517" s="36">
        <v>25</v>
      </c>
      <c r="D1517" s="37">
        <v>4.929140386E-5</v>
      </c>
      <c r="E1517" s="37">
        <f t="shared" si="75"/>
        <v>-38994.199999999997</v>
      </c>
      <c r="F1517" s="38">
        <f t="shared" si="76"/>
        <v>-38.994199999999999</v>
      </c>
      <c r="G1517" s="38">
        <f t="shared" si="77"/>
        <v>-7.5018498139999998</v>
      </c>
    </row>
    <row r="1518" spans="1:7" x14ac:dyDescent="0.2">
      <c r="A1518" s="36">
        <v>-332</v>
      </c>
      <c r="B1518" s="37">
        <v>-5.1846805400000001E-3</v>
      </c>
      <c r="C1518" s="36">
        <v>25</v>
      </c>
      <c r="D1518" s="37">
        <v>4.5424527730000003E-5</v>
      </c>
      <c r="E1518" s="37">
        <f t="shared" si="75"/>
        <v>-26420.559999999998</v>
      </c>
      <c r="F1518" s="38">
        <f t="shared" si="76"/>
        <v>-26.420559999999998</v>
      </c>
      <c r="G1518" s="38">
        <f t="shared" si="77"/>
        <v>-5.1846805400000004</v>
      </c>
    </row>
    <row r="1519" spans="1:7" x14ac:dyDescent="0.2">
      <c r="A1519" s="36">
        <v>-204</v>
      </c>
      <c r="B1519" s="37">
        <v>-3.3006637530000001E-3</v>
      </c>
      <c r="C1519" s="36">
        <v>25</v>
      </c>
      <c r="D1519" s="37">
        <v>4.9598092839999999E-5</v>
      </c>
      <c r="E1519" s="37">
        <f t="shared" si="75"/>
        <v>-16234.32</v>
      </c>
      <c r="F1519" s="38">
        <f t="shared" si="76"/>
        <v>-16.23432</v>
      </c>
      <c r="G1519" s="38">
        <f t="shared" si="77"/>
        <v>-3.3006637530000003</v>
      </c>
    </row>
    <row r="1520" spans="1:7" x14ac:dyDescent="0.2">
      <c r="A1520" s="36">
        <v>-112</v>
      </c>
      <c r="B1520" s="37">
        <v>-1.9248088039999999E-3</v>
      </c>
      <c r="C1520" s="36">
        <v>25</v>
      </c>
      <c r="D1520" s="37">
        <v>4.9591398170000003E-5</v>
      </c>
      <c r="E1520" s="37">
        <f t="shared" si="75"/>
        <v>-8912.9599999999991</v>
      </c>
      <c r="F1520" s="38">
        <f t="shared" si="76"/>
        <v>-8.91296</v>
      </c>
      <c r="G1520" s="38">
        <f t="shared" si="77"/>
        <v>-1.924808804</v>
      </c>
    </row>
    <row r="1521" spans="1:7" x14ac:dyDescent="0.2">
      <c r="A1521" s="36">
        <v>-21.5</v>
      </c>
      <c r="B1521" s="37">
        <v>-5.1733955230000002E-4</v>
      </c>
      <c r="C1521" s="36">
        <v>25</v>
      </c>
      <c r="D1521" s="37">
        <v>5.2296875670000001E-5</v>
      </c>
      <c r="E1521" s="37">
        <f t="shared" si="75"/>
        <v>-1710.97</v>
      </c>
      <c r="F1521" s="38">
        <f t="shared" si="76"/>
        <v>-1.7109700000000001</v>
      </c>
      <c r="G1521" s="38">
        <f t="shared" si="77"/>
        <v>-0.51733955230000006</v>
      </c>
    </row>
    <row r="1522" spans="1:7" x14ac:dyDescent="0.2">
      <c r="A1522" s="36">
        <v>161.6</v>
      </c>
      <c r="B1522" s="37">
        <v>2.1498787879999999E-3</v>
      </c>
      <c r="C1522" s="36">
        <v>25</v>
      </c>
      <c r="D1522" s="37">
        <v>2.9212998390000001E-5</v>
      </c>
      <c r="E1522" s="37">
        <f t="shared" si="75"/>
        <v>12860.127999999999</v>
      </c>
      <c r="F1522" s="38">
        <f t="shared" si="76"/>
        <v>12.860128</v>
      </c>
      <c r="G1522" s="38">
        <f t="shared" si="77"/>
        <v>2.1498787880000001</v>
      </c>
    </row>
    <row r="1523" spans="1:7" x14ac:dyDescent="0.2">
      <c r="A1523" s="36">
        <v>292</v>
      </c>
      <c r="B1523" s="37">
        <v>4.1331507129999997E-3</v>
      </c>
      <c r="C1523" s="36">
        <v>25</v>
      </c>
      <c r="D1523" s="37">
        <v>5.4437338189999999E-5</v>
      </c>
      <c r="E1523" s="37">
        <f t="shared" si="75"/>
        <v>23237.360000000001</v>
      </c>
      <c r="F1523" s="38">
        <f t="shared" si="76"/>
        <v>23.237359999999999</v>
      </c>
      <c r="G1523" s="38">
        <f t="shared" si="77"/>
        <v>4.133150713</v>
      </c>
    </row>
    <row r="1524" spans="1:7" x14ac:dyDescent="0.2">
      <c r="A1524" s="36">
        <v>445</v>
      </c>
      <c r="B1524" s="37">
        <v>6.4688893279999998E-3</v>
      </c>
      <c r="C1524" s="36">
        <v>25</v>
      </c>
      <c r="D1524" s="37">
        <v>6.515367292E-5</v>
      </c>
      <c r="E1524" s="37">
        <f t="shared" si="75"/>
        <v>35413.1</v>
      </c>
      <c r="F1524" s="38">
        <f t="shared" si="76"/>
        <v>35.4131</v>
      </c>
      <c r="G1524" s="38">
        <f t="shared" si="77"/>
        <v>6.4688893279999995</v>
      </c>
    </row>
    <row r="1525" spans="1:7" x14ac:dyDescent="0.2">
      <c r="A1525" s="36">
        <v>608</v>
      </c>
      <c r="B1525" s="37">
        <v>8.8150856029999992E-3</v>
      </c>
      <c r="C1525" s="36">
        <v>25</v>
      </c>
      <c r="D1525" s="37">
        <v>3.3935552380000003E-5</v>
      </c>
      <c r="E1525" s="37">
        <f t="shared" si="75"/>
        <v>48384.639999999999</v>
      </c>
      <c r="F1525" s="38">
        <f t="shared" si="76"/>
        <v>48.384639999999997</v>
      </c>
      <c r="G1525" s="38">
        <f t="shared" si="77"/>
        <v>8.815085603</v>
      </c>
    </row>
    <row r="1526" spans="1:7" x14ac:dyDescent="0.2">
      <c r="A1526" s="36">
        <v>928</v>
      </c>
      <c r="B1526" s="37">
        <v>1.337892463E-2</v>
      </c>
      <c r="C1526" s="36">
        <v>25</v>
      </c>
      <c r="D1526" s="37">
        <v>5.8665898240000001E-5</v>
      </c>
      <c r="E1526" s="37">
        <f t="shared" si="75"/>
        <v>73850.240000000005</v>
      </c>
      <c r="F1526" s="38">
        <f t="shared" si="76"/>
        <v>73.850239999999999</v>
      </c>
      <c r="G1526" s="38">
        <f t="shared" si="77"/>
        <v>13.37892463</v>
      </c>
    </row>
    <row r="1527" spans="1:7" x14ac:dyDescent="0.2">
      <c r="A1527" s="36">
        <v>1557</v>
      </c>
      <c r="B1527" s="37">
        <v>2.2542892419999998E-2</v>
      </c>
      <c r="C1527" s="36">
        <v>25</v>
      </c>
      <c r="D1527" s="37">
        <v>3.6694867650000002E-5</v>
      </c>
      <c r="E1527" s="37">
        <f t="shared" si="75"/>
        <v>123906.06</v>
      </c>
      <c r="F1527" s="38">
        <f t="shared" si="76"/>
        <v>123.90606</v>
      </c>
      <c r="G1527" s="38">
        <f t="shared" si="77"/>
        <v>22.542892419999998</v>
      </c>
    </row>
    <row r="1528" spans="1:7" x14ac:dyDescent="0.2">
      <c r="A1528" s="36">
        <v>2550</v>
      </c>
      <c r="B1528" s="37">
        <v>3.6263895249999997E-2</v>
      </c>
      <c r="C1528" s="36">
        <v>25</v>
      </c>
      <c r="D1528" s="37">
        <v>7.4821974599999995E-5</v>
      </c>
      <c r="E1528" s="37">
        <f t="shared" si="75"/>
        <v>202929</v>
      </c>
      <c r="F1528" s="38">
        <f t="shared" si="76"/>
        <v>202.929</v>
      </c>
      <c r="G1528" s="38">
        <f t="shared" si="77"/>
        <v>36.263895249999997</v>
      </c>
    </row>
    <row r="1529" spans="1:7" x14ac:dyDescent="0.2">
      <c r="A1529" s="36">
        <v>3790</v>
      </c>
      <c r="B1529" s="37">
        <v>5.453587436E-2</v>
      </c>
      <c r="C1529" s="36">
        <v>25</v>
      </c>
      <c r="D1529" s="37">
        <v>3.5774822930000003E-5</v>
      </c>
      <c r="E1529" s="37">
        <f t="shared" si="75"/>
        <v>301608.2</v>
      </c>
      <c r="F1529" s="38">
        <f t="shared" si="76"/>
        <v>301.60820000000001</v>
      </c>
      <c r="G1529" s="38">
        <f t="shared" si="77"/>
        <v>54.535874360000001</v>
      </c>
    </row>
    <row r="1530" spans="1:7" x14ac:dyDescent="0.2">
      <c r="A1530" s="36">
        <v>5360</v>
      </c>
      <c r="B1530" s="37">
        <v>7.6705445570000003E-2</v>
      </c>
      <c r="C1530" s="36">
        <v>25</v>
      </c>
      <c r="D1530" s="37">
        <v>7.588752786E-5</v>
      </c>
      <c r="E1530" s="37">
        <f t="shared" si="75"/>
        <v>426548.8</v>
      </c>
      <c r="F1530" s="38">
        <f t="shared" si="76"/>
        <v>426.54879999999997</v>
      </c>
      <c r="G1530" s="38">
        <f t="shared" si="77"/>
        <v>76.705445570000009</v>
      </c>
    </row>
    <row r="1531" spans="1:7" x14ac:dyDescent="0.2">
      <c r="A1531" s="36">
        <v>6890</v>
      </c>
      <c r="B1531" s="37">
        <v>9.8835119260000007E-2</v>
      </c>
      <c r="C1531" s="36">
        <v>25</v>
      </c>
      <c r="D1531" s="37">
        <v>4.9040540139999999E-5</v>
      </c>
      <c r="E1531" s="37">
        <f t="shared" si="75"/>
        <v>548306.19999999995</v>
      </c>
      <c r="F1531" s="38">
        <f t="shared" si="76"/>
        <v>548.30619999999999</v>
      </c>
      <c r="G1531" s="38">
        <f t="shared" si="77"/>
        <v>98.835119260000013</v>
      </c>
    </row>
    <row r="1534" spans="1:7" x14ac:dyDescent="0.2">
      <c r="A1534" s="36" t="s">
        <v>313</v>
      </c>
      <c r="B1534" s="36" t="s">
        <v>314</v>
      </c>
    </row>
    <row r="1536" spans="1:7" x14ac:dyDescent="0.2">
      <c r="A1536" s="36" t="s">
        <v>311</v>
      </c>
    </row>
    <row r="1537" spans="1:7" s="55" customFormat="1" ht="33.75" customHeight="1" x14ac:dyDescent="0.25">
      <c r="A1537" s="55" t="s">
        <v>305</v>
      </c>
      <c r="B1537" s="55" t="s">
        <v>306</v>
      </c>
      <c r="C1537" s="55" t="s">
        <v>307</v>
      </c>
      <c r="D1537" s="55" t="s">
        <v>251</v>
      </c>
      <c r="E1537" s="41" t="s">
        <v>308</v>
      </c>
      <c r="F1537" s="42" t="s">
        <v>321</v>
      </c>
      <c r="G1537" s="42" t="s">
        <v>322</v>
      </c>
    </row>
    <row r="1538" spans="1:7" x14ac:dyDescent="0.2">
      <c r="A1538" s="36">
        <v>12.38</v>
      </c>
      <c r="B1538" s="37">
        <v>1.8014089999999999E-3</v>
      </c>
      <c r="C1538" s="36">
        <v>27</v>
      </c>
      <c r="D1538" s="37">
        <v>7.8094290419999994E-5</v>
      </c>
      <c r="E1538" s="37">
        <f t="shared" ref="E1538:E1593" si="78">A1538*79.58</f>
        <v>985.20040000000006</v>
      </c>
      <c r="F1538" s="38">
        <f t="shared" ref="F1538:F1593" si="79">E1538/1000</f>
        <v>0.98520040000000009</v>
      </c>
      <c r="G1538" s="38">
        <f t="shared" ref="G1538:G1593" si="80">B1538*1000</f>
        <v>1.8014089999999998</v>
      </c>
    </row>
    <row r="1539" spans="1:7" x14ac:dyDescent="0.2">
      <c r="A1539" s="36">
        <v>99.2</v>
      </c>
      <c r="B1539" s="37">
        <v>3.328022405E-3</v>
      </c>
      <c r="C1539" s="36">
        <v>27</v>
      </c>
      <c r="D1539" s="37">
        <v>5.5059957439999999E-5</v>
      </c>
      <c r="E1539" s="37">
        <f t="shared" si="78"/>
        <v>7894.3360000000002</v>
      </c>
      <c r="F1539" s="38">
        <f t="shared" si="79"/>
        <v>7.894336</v>
      </c>
      <c r="G1539" s="38">
        <f t="shared" si="80"/>
        <v>3.328022405</v>
      </c>
    </row>
    <row r="1540" spans="1:7" x14ac:dyDescent="0.2">
      <c r="A1540" s="36">
        <v>193.7</v>
      </c>
      <c r="B1540" s="37">
        <v>4.6096593999999996E-3</v>
      </c>
      <c r="C1540" s="36">
        <v>27</v>
      </c>
      <c r="D1540" s="37">
        <v>6.4504279319999995E-5</v>
      </c>
      <c r="E1540" s="37">
        <f t="shared" si="78"/>
        <v>15414.645999999999</v>
      </c>
      <c r="F1540" s="38">
        <f t="shared" si="79"/>
        <v>15.414645999999999</v>
      </c>
      <c r="G1540" s="38">
        <f t="shared" si="80"/>
        <v>4.6096594</v>
      </c>
    </row>
    <row r="1541" spans="1:7" x14ac:dyDescent="0.2">
      <c r="A1541" s="36">
        <v>317</v>
      </c>
      <c r="B1541" s="37">
        <v>5.8245493989999998E-3</v>
      </c>
      <c r="C1541" s="36">
        <v>27</v>
      </c>
      <c r="D1541" s="37">
        <v>6.2238871919999996E-5</v>
      </c>
      <c r="E1541" s="37">
        <f t="shared" si="78"/>
        <v>25226.86</v>
      </c>
      <c r="F1541" s="38">
        <f t="shared" si="79"/>
        <v>25.226860000000002</v>
      </c>
      <c r="G1541" s="38">
        <f t="shared" si="80"/>
        <v>5.8245493989999995</v>
      </c>
    </row>
    <row r="1542" spans="1:7" x14ac:dyDescent="0.2">
      <c r="A1542" s="36">
        <v>475</v>
      </c>
      <c r="B1542" s="37">
        <v>7.0778582600000001E-3</v>
      </c>
      <c r="C1542" s="36">
        <v>27</v>
      </c>
      <c r="D1542" s="37">
        <v>5.6489123750000001E-5</v>
      </c>
      <c r="E1542" s="37">
        <f t="shared" si="78"/>
        <v>37800.5</v>
      </c>
      <c r="F1542" s="38">
        <f t="shared" si="79"/>
        <v>37.8005</v>
      </c>
      <c r="G1542" s="38">
        <f t="shared" si="80"/>
        <v>7.0778582600000002</v>
      </c>
    </row>
    <row r="1543" spans="1:7" x14ac:dyDescent="0.2">
      <c r="A1543" s="36">
        <v>634</v>
      </c>
      <c r="B1543" s="37">
        <v>8.0839628360000002E-3</v>
      </c>
      <c r="C1543" s="36">
        <v>27</v>
      </c>
      <c r="D1543" s="37">
        <v>5.3423077140000002E-5</v>
      </c>
      <c r="E1543" s="37">
        <f t="shared" si="78"/>
        <v>50453.72</v>
      </c>
      <c r="F1543" s="38">
        <f t="shared" si="79"/>
        <v>50.453720000000004</v>
      </c>
      <c r="G1543" s="38">
        <f t="shared" si="80"/>
        <v>8.0839628359999995</v>
      </c>
    </row>
    <row r="1544" spans="1:7" x14ac:dyDescent="0.2">
      <c r="A1544" s="36">
        <v>949</v>
      </c>
      <c r="B1544" s="37">
        <v>9.9065212499999996E-3</v>
      </c>
      <c r="C1544" s="36">
        <v>27</v>
      </c>
      <c r="D1544" s="37">
        <v>5.4649663520000003E-5</v>
      </c>
      <c r="E1544" s="37">
        <f t="shared" si="78"/>
        <v>75521.42</v>
      </c>
      <c r="F1544" s="38">
        <f t="shared" si="79"/>
        <v>75.521419999999992</v>
      </c>
      <c r="G1544" s="38">
        <f t="shared" si="80"/>
        <v>9.9065212499999991</v>
      </c>
    </row>
    <row r="1545" spans="1:7" x14ac:dyDescent="0.2">
      <c r="A1545" s="36">
        <v>1579</v>
      </c>
      <c r="B1545" s="37">
        <v>1.307063837E-2</v>
      </c>
      <c r="C1545" s="36">
        <v>27</v>
      </c>
      <c r="D1545" s="37">
        <v>6.6737328239999995E-5</v>
      </c>
      <c r="E1545" s="37">
        <f t="shared" si="78"/>
        <v>125656.81999999999</v>
      </c>
      <c r="F1545" s="38">
        <f t="shared" si="79"/>
        <v>125.65682</v>
      </c>
      <c r="G1545" s="38">
        <f t="shared" si="80"/>
        <v>13.070638369999999</v>
      </c>
    </row>
    <row r="1546" spans="1:7" x14ac:dyDescent="0.2">
      <c r="A1546" s="36">
        <v>2570</v>
      </c>
      <c r="B1546" s="37">
        <v>1.7449721580000001E-2</v>
      </c>
      <c r="C1546" s="36">
        <v>27</v>
      </c>
      <c r="D1546" s="37">
        <v>4.921683953E-5</v>
      </c>
      <c r="E1546" s="37">
        <f t="shared" si="78"/>
        <v>204520.6</v>
      </c>
      <c r="F1546" s="38">
        <f t="shared" si="79"/>
        <v>204.5206</v>
      </c>
      <c r="G1546" s="38">
        <f t="shared" si="80"/>
        <v>17.449721580000002</v>
      </c>
    </row>
    <row r="1547" spans="1:7" x14ac:dyDescent="0.2">
      <c r="A1547" s="36">
        <v>3830</v>
      </c>
      <c r="B1547" s="37">
        <v>2.284024682E-2</v>
      </c>
      <c r="C1547" s="36">
        <v>27</v>
      </c>
      <c r="D1547" s="37">
        <v>6.008347015E-5</v>
      </c>
      <c r="E1547" s="37">
        <f t="shared" si="78"/>
        <v>304791.39999999997</v>
      </c>
      <c r="F1547" s="38">
        <f t="shared" si="79"/>
        <v>304.79139999999995</v>
      </c>
      <c r="G1547" s="38">
        <f t="shared" si="80"/>
        <v>22.840246820000001</v>
      </c>
    </row>
    <row r="1548" spans="1:7" x14ac:dyDescent="0.2">
      <c r="A1548" s="36">
        <v>5390</v>
      </c>
      <c r="B1548" s="37">
        <v>2.9362232580000001E-2</v>
      </c>
      <c r="C1548" s="36">
        <v>27</v>
      </c>
      <c r="D1548" s="37">
        <v>5.5789268480000002E-5</v>
      </c>
      <c r="E1548" s="37">
        <f t="shared" si="78"/>
        <v>428936.2</v>
      </c>
      <c r="F1548" s="38">
        <f t="shared" si="79"/>
        <v>428.93619999999999</v>
      </c>
      <c r="G1548" s="38">
        <f t="shared" si="80"/>
        <v>29.362232580000001</v>
      </c>
    </row>
    <row r="1549" spans="1:7" x14ac:dyDescent="0.2">
      <c r="A1549" s="36">
        <v>6920</v>
      </c>
      <c r="B1549" s="37">
        <v>3.5649118379999997E-2</v>
      </c>
      <c r="C1549" s="36">
        <v>27</v>
      </c>
      <c r="D1549" s="37">
        <v>4.8560266990000003E-5</v>
      </c>
      <c r="E1549" s="37">
        <f t="shared" si="78"/>
        <v>550693.6</v>
      </c>
      <c r="F1549" s="38">
        <f t="shared" si="79"/>
        <v>550.69359999999995</v>
      </c>
      <c r="G1549" s="38">
        <f t="shared" si="80"/>
        <v>35.649118379999997</v>
      </c>
    </row>
    <row r="1550" spans="1:7" x14ac:dyDescent="0.2">
      <c r="A1550" s="36">
        <v>5420</v>
      </c>
      <c r="B1550" s="37">
        <v>2.9675712109999999E-2</v>
      </c>
      <c r="C1550" s="36">
        <v>27</v>
      </c>
      <c r="D1550" s="37">
        <v>6.470316627E-5</v>
      </c>
      <c r="E1550" s="37">
        <f t="shared" si="78"/>
        <v>431323.6</v>
      </c>
      <c r="F1550" s="38">
        <f t="shared" si="79"/>
        <v>431.3236</v>
      </c>
      <c r="G1550" s="38">
        <f t="shared" si="80"/>
        <v>29.675712109999999</v>
      </c>
    </row>
    <row r="1551" spans="1:7" x14ac:dyDescent="0.2">
      <c r="A1551" s="36">
        <v>3850</v>
      </c>
      <c r="B1551" s="37">
        <v>2.3172992E-2</v>
      </c>
      <c r="C1551" s="36">
        <v>27</v>
      </c>
      <c r="D1551" s="37">
        <v>7.4195014869999997E-5</v>
      </c>
      <c r="E1551" s="37">
        <f t="shared" si="78"/>
        <v>306383</v>
      </c>
      <c r="F1551" s="38">
        <f t="shared" si="79"/>
        <v>306.38299999999998</v>
      </c>
      <c r="G1551" s="38">
        <f t="shared" si="80"/>
        <v>23.172992000000001</v>
      </c>
    </row>
    <row r="1552" spans="1:7" x14ac:dyDescent="0.2">
      <c r="A1552" s="36">
        <v>2590</v>
      </c>
      <c r="B1552" s="37">
        <v>1.7638171689999999E-2</v>
      </c>
      <c r="C1552" s="36">
        <v>27</v>
      </c>
      <c r="D1552" s="37">
        <v>7.9127619169999997E-5</v>
      </c>
      <c r="E1552" s="37">
        <f t="shared" si="78"/>
        <v>206112.19999999998</v>
      </c>
      <c r="F1552" s="38">
        <f t="shared" si="79"/>
        <v>206.11219999999997</v>
      </c>
      <c r="G1552" s="38">
        <f t="shared" si="80"/>
        <v>17.63817169</v>
      </c>
    </row>
    <row r="1553" spans="1:7" x14ac:dyDescent="0.2">
      <c r="A1553" s="36">
        <v>1609</v>
      </c>
      <c r="B1553" s="37">
        <v>1.324688167E-2</v>
      </c>
      <c r="C1553" s="36">
        <v>27</v>
      </c>
      <c r="D1553" s="37">
        <v>5.6192820290000001E-5</v>
      </c>
      <c r="E1553" s="37">
        <f t="shared" si="78"/>
        <v>128044.22</v>
      </c>
      <c r="F1553" s="38">
        <f t="shared" si="79"/>
        <v>128.04422</v>
      </c>
      <c r="G1553" s="38">
        <f t="shared" si="80"/>
        <v>13.24688167</v>
      </c>
    </row>
    <row r="1554" spans="1:7" x14ac:dyDescent="0.2">
      <c r="A1554" s="36">
        <v>976</v>
      </c>
      <c r="B1554" s="37">
        <v>1.0203806899999999E-2</v>
      </c>
      <c r="C1554" s="36">
        <v>27</v>
      </c>
      <c r="D1554" s="37">
        <v>5.0607308990000001E-5</v>
      </c>
      <c r="E1554" s="37">
        <f t="shared" si="78"/>
        <v>77670.080000000002</v>
      </c>
      <c r="F1554" s="38">
        <f t="shared" si="79"/>
        <v>77.670079999999999</v>
      </c>
      <c r="G1554" s="38">
        <f t="shared" si="80"/>
        <v>10.2038069</v>
      </c>
    </row>
    <row r="1555" spans="1:7" x14ac:dyDescent="0.2">
      <c r="A1555" s="36">
        <v>655</v>
      </c>
      <c r="B1555" s="37">
        <v>8.2908607169999999E-3</v>
      </c>
      <c r="C1555" s="36">
        <v>27</v>
      </c>
      <c r="D1555" s="37">
        <v>6.753047353E-5</v>
      </c>
      <c r="E1555" s="37">
        <f t="shared" si="78"/>
        <v>52124.9</v>
      </c>
      <c r="F1555" s="38">
        <f t="shared" si="79"/>
        <v>52.124900000000004</v>
      </c>
      <c r="G1555" s="38">
        <f t="shared" si="80"/>
        <v>8.2908607169999993</v>
      </c>
    </row>
    <row r="1556" spans="1:7" x14ac:dyDescent="0.2">
      <c r="A1556" s="36">
        <v>494</v>
      </c>
      <c r="B1556" s="37">
        <v>7.2655382910000003E-3</v>
      </c>
      <c r="C1556" s="36">
        <v>27</v>
      </c>
      <c r="D1556" s="37">
        <v>5.0487897850000002E-5</v>
      </c>
      <c r="E1556" s="37">
        <f t="shared" si="78"/>
        <v>39312.519999999997</v>
      </c>
      <c r="F1556" s="38">
        <f t="shared" si="79"/>
        <v>39.312519999999999</v>
      </c>
      <c r="G1556" s="38">
        <f t="shared" si="80"/>
        <v>7.2655382910000004</v>
      </c>
    </row>
    <row r="1557" spans="1:7" x14ac:dyDescent="0.2">
      <c r="A1557" s="36">
        <v>333</v>
      </c>
      <c r="B1557" s="37">
        <v>6.1162079169999996E-3</v>
      </c>
      <c r="C1557" s="36">
        <v>27</v>
      </c>
      <c r="D1557" s="37">
        <v>6.6028390159999996E-5</v>
      </c>
      <c r="E1557" s="37">
        <f t="shared" si="78"/>
        <v>26500.14</v>
      </c>
      <c r="F1557" s="38">
        <f t="shared" si="79"/>
        <v>26.500139999999998</v>
      </c>
      <c r="G1557" s="38">
        <f t="shared" si="80"/>
        <v>6.1162079169999997</v>
      </c>
    </row>
    <row r="1558" spans="1:7" x14ac:dyDescent="0.2">
      <c r="A1558" s="36">
        <v>210</v>
      </c>
      <c r="B1558" s="37">
        <v>4.965347256E-3</v>
      </c>
      <c r="C1558" s="36">
        <v>27</v>
      </c>
      <c r="D1558" s="37">
        <v>7.5597917690000001E-5</v>
      </c>
      <c r="E1558" s="37">
        <f t="shared" si="78"/>
        <v>16711.8</v>
      </c>
      <c r="F1558" s="38">
        <f t="shared" si="79"/>
        <v>16.7118</v>
      </c>
      <c r="G1558" s="38">
        <f t="shared" si="80"/>
        <v>4.9653472560000003</v>
      </c>
    </row>
    <row r="1559" spans="1:7" x14ac:dyDescent="0.2">
      <c r="A1559" s="36">
        <v>112.8</v>
      </c>
      <c r="B1559" s="37">
        <v>3.7599888640000001E-3</v>
      </c>
      <c r="C1559" s="36">
        <v>26</v>
      </c>
      <c r="D1559" s="37">
        <v>4.8893265390000002E-5</v>
      </c>
      <c r="E1559" s="37">
        <f t="shared" si="78"/>
        <v>8976.6239999999998</v>
      </c>
      <c r="F1559" s="38">
        <f t="shared" si="79"/>
        <v>8.9766239999999993</v>
      </c>
      <c r="G1559" s="38">
        <f t="shared" si="80"/>
        <v>3.7599888640000003</v>
      </c>
    </row>
    <row r="1560" spans="1:7" x14ac:dyDescent="0.2">
      <c r="A1560" s="36">
        <v>20.9</v>
      </c>
      <c r="B1560" s="37">
        <v>2.1958932289999999E-3</v>
      </c>
      <c r="C1560" s="36">
        <v>27</v>
      </c>
      <c r="D1560" s="37">
        <v>5.287427314E-5</v>
      </c>
      <c r="E1560" s="37">
        <f t="shared" si="78"/>
        <v>1663.2219999999998</v>
      </c>
      <c r="F1560" s="38">
        <f t="shared" si="79"/>
        <v>1.6632219999999998</v>
      </c>
      <c r="G1560" s="38">
        <f t="shared" si="80"/>
        <v>2.1958932289999997</v>
      </c>
    </row>
    <row r="1561" spans="1:7" x14ac:dyDescent="0.2">
      <c r="A1561" s="36">
        <v>-69.900000000000006</v>
      </c>
      <c r="B1561" s="37">
        <v>-3.2544953079999999E-4</v>
      </c>
      <c r="C1561" s="36">
        <v>27</v>
      </c>
      <c r="D1561" s="37">
        <v>6.4746478030000004E-5</v>
      </c>
      <c r="E1561" s="37">
        <f t="shared" si="78"/>
        <v>-5562.6420000000007</v>
      </c>
      <c r="F1561" s="38">
        <f t="shared" si="79"/>
        <v>-5.5626420000000003</v>
      </c>
      <c r="G1561" s="38">
        <f t="shared" si="80"/>
        <v>-0.3254495308</v>
      </c>
    </row>
    <row r="1562" spans="1:7" x14ac:dyDescent="0.2">
      <c r="A1562" s="36">
        <v>-165.7</v>
      </c>
      <c r="B1562" s="37">
        <v>-2.7803452449999999E-3</v>
      </c>
      <c r="C1562" s="36">
        <v>26</v>
      </c>
      <c r="D1562" s="37">
        <v>5.5333241099999998E-5</v>
      </c>
      <c r="E1562" s="37">
        <f t="shared" si="78"/>
        <v>-13186.405999999999</v>
      </c>
      <c r="F1562" s="38">
        <f t="shared" si="79"/>
        <v>-13.186406</v>
      </c>
      <c r="G1562" s="38">
        <f t="shared" si="80"/>
        <v>-2.7803452449999999</v>
      </c>
    </row>
    <row r="1563" spans="1:7" x14ac:dyDescent="0.2">
      <c r="A1563" s="36">
        <v>-291</v>
      </c>
      <c r="B1563" s="37">
        <v>-4.8071660079999998E-3</v>
      </c>
      <c r="C1563" s="36">
        <v>27</v>
      </c>
      <c r="D1563" s="37">
        <v>6.5065284139999996E-5</v>
      </c>
      <c r="E1563" s="37">
        <f t="shared" si="78"/>
        <v>-23157.78</v>
      </c>
      <c r="F1563" s="38">
        <f t="shared" si="79"/>
        <v>-23.157779999999999</v>
      </c>
      <c r="G1563" s="38">
        <f t="shared" si="80"/>
        <v>-4.8071660080000003</v>
      </c>
    </row>
    <row r="1564" spans="1:7" x14ac:dyDescent="0.2">
      <c r="A1564" s="36">
        <v>-450</v>
      </c>
      <c r="B1564" s="37">
        <v>-6.4932619470000003E-3</v>
      </c>
      <c r="C1564" s="36">
        <v>26</v>
      </c>
      <c r="D1564" s="37">
        <v>5.61466453E-5</v>
      </c>
      <c r="E1564" s="37">
        <f t="shared" si="78"/>
        <v>-35811</v>
      </c>
      <c r="F1564" s="38">
        <f t="shared" si="79"/>
        <v>-35.811</v>
      </c>
      <c r="G1564" s="38">
        <f t="shared" si="80"/>
        <v>-6.4932619470000006</v>
      </c>
    </row>
    <row r="1565" spans="1:7" x14ac:dyDescent="0.2">
      <c r="A1565" s="36">
        <v>-609</v>
      </c>
      <c r="B1565" s="37">
        <v>-7.6196153080000002E-3</v>
      </c>
      <c r="C1565" s="36">
        <v>27</v>
      </c>
      <c r="D1565" s="37">
        <v>5.390076472E-5</v>
      </c>
      <c r="E1565" s="37">
        <f t="shared" si="78"/>
        <v>-48464.22</v>
      </c>
      <c r="F1565" s="38">
        <f t="shared" si="79"/>
        <v>-48.464220000000005</v>
      </c>
      <c r="G1565" s="38">
        <f t="shared" si="80"/>
        <v>-7.6196153080000002</v>
      </c>
    </row>
    <row r="1566" spans="1:7" x14ac:dyDescent="0.2">
      <c r="A1566" s="36">
        <v>-931</v>
      </c>
      <c r="B1566" s="37">
        <v>-9.4960182329999997E-3</v>
      </c>
      <c r="C1566" s="36">
        <v>26</v>
      </c>
      <c r="D1566" s="37">
        <v>4.448003442E-5</v>
      </c>
      <c r="E1566" s="37">
        <f t="shared" si="78"/>
        <v>-74088.98</v>
      </c>
      <c r="F1566" s="38">
        <f t="shared" si="79"/>
        <v>-74.088979999999992</v>
      </c>
      <c r="G1566" s="38">
        <f t="shared" si="80"/>
        <v>-9.4960182329999991</v>
      </c>
    </row>
    <row r="1567" spans="1:7" x14ac:dyDescent="0.2">
      <c r="A1567" s="36">
        <v>-1568</v>
      </c>
      <c r="B1567" s="37">
        <v>-1.273404719E-2</v>
      </c>
      <c r="C1567" s="36">
        <v>27</v>
      </c>
      <c r="D1567" s="37">
        <v>5.7056387299999997E-5</v>
      </c>
      <c r="E1567" s="37">
        <f t="shared" si="78"/>
        <v>-124781.44</v>
      </c>
      <c r="F1567" s="38">
        <f t="shared" si="79"/>
        <v>-124.78144</v>
      </c>
      <c r="G1567" s="38">
        <f t="shared" si="80"/>
        <v>-12.73404719</v>
      </c>
    </row>
    <row r="1568" spans="1:7" x14ac:dyDescent="0.2">
      <c r="A1568" s="36">
        <v>-2520</v>
      </c>
      <c r="B1568" s="37">
        <v>-1.707957916E-2</v>
      </c>
      <c r="C1568" s="36">
        <v>26</v>
      </c>
      <c r="D1568" s="37">
        <v>6.9471452960000006E-5</v>
      </c>
      <c r="E1568" s="37">
        <f t="shared" si="78"/>
        <v>-200541.6</v>
      </c>
      <c r="F1568" s="38">
        <f t="shared" si="79"/>
        <v>-200.54160000000002</v>
      </c>
      <c r="G1568" s="38">
        <f t="shared" si="80"/>
        <v>-17.079579160000002</v>
      </c>
    </row>
    <row r="1569" spans="1:7" x14ac:dyDescent="0.2">
      <c r="A1569" s="36">
        <v>-3790</v>
      </c>
      <c r="B1569" s="37">
        <v>-2.2573764940000001E-2</v>
      </c>
      <c r="C1569" s="36">
        <v>26</v>
      </c>
      <c r="D1569" s="37">
        <v>5.7116274520000001E-5</v>
      </c>
      <c r="E1569" s="37">
        <f t="shared" si="78"/>
        <v>-301608.2</v>
      </c>
      <c r="F1569" s="38">
        <f t="shared" si="79"/>
        <v>-301.60820000000001</v>
      </c>
      <c r="G1569" s="38">
        <f t="shared" si="80"/>
        <v>-22.57376494</v>
      </c>
    </row>
    <row r="1570" spans="1:7" x14ac:dyDescent="0.2">
      <c r="A1570" s="36">
        <v>-5370</v>
      </c>
      <c r="B1570" s="37">
        <v>-2.9142196759999999E-2</v>
      </c>
      <c r="C1570" s="36">
        <v>26</v>
      </c>
      <c r="D1570" s="37">
        <v>5.5665155329999998E-5</v>
      </c>
      <c r="E1570" s="37">
        <f t="shared" si="78"/>
        <v>-427344.6</v>
      </c>
      <c r="F1570" s="38">
        <f t="shared" si="79"/>
        <v>-427.34459999999996</v>
      </c>
      <c r="G1570" s="38">
        <f t="shared" si="80"/>
        <v>-29.142196759999997</v>
      </c>
    </row>
    <row r="1571" spans="1:7" x14ac:dyDescent="0.2">
      <c r="A1571" s="36">
        <v>-6910</v>
      </c>
      <c r="B1571" s="37">
        <v>-3.5639323139999998E-2</v>
      </c>
      <c r="C1571" s="36">
        <v>26</v>
      </c>
      <c r="D1571" s="37">
        <v>5.2236636039999998E-5</v>
      </c>
      <c r="E1571" s="37">
        <f t="shared" si="78"/>
        <v>-549897.79999999993</v>
      </c>
      <c r="F1571" s="38">
        <f t="shared" si="79"/>
        <v>-549.89779999999996</v>
      </c>
      <c r="G1571" s="38">
        <f t="shared" si="80"/>
        <v>-35.639323139999995</v>
      </c>
    </row>
    <row r="1572" spans="1:7" x14ac:dyDescent="0.2">
      <c r="A1572" s="36">
        <v>-5400</v>
      </c>
      <c r="B1572" s="37">
        <v>-2.9608183069999999E-2</v>
      </c>
      <c r="C1572" s="36">
        <v>26</v>
      </c>
      <c r="D1572" s="37">
        <v>5.5363515789999997E-5</v>
      </c>
      <c r="E1572" s="37">
        <f t="shared" si="78"/>
        <v>-429732</v>
      </c>
      <c r="F1572" s="38">
        <f t="shared" si="79"/>
        <v>-429.73200000000003</v>
      </c>
      <c r="G1572" s="38">
        <f t="shared" si="80"/>
        <v>-29.608183069999999</v>
      </c>
    </row>
    <row r="1573" spans="1:7" x14ac:dyDescent="0.2">
      <c r="A1573" s="36">
        <v>-3840</v>
      </c>
      <c r="B1573" s="37">
        <v>-2.3112865440000002E-2</v>
      </c>
      <c r="C1573" s="36">
        <v>26</v>
      </c>
      <c r="D1573" s="37">
        <v>6.6713127430000007E-5</v>
      </c>
      <c r="E1573" s="37">
        <f t="shared" si="78"/>
        <v>-305587.20000000001</v>
      </c>
      <c r="F1573" s="38">
        <f t="shared" si="79"/>
        <v>-305.5872</v>
      </c>
      <c r="G1573" s="38">
        <f t="shared" si="80"/>
        <v>-23.11286544</v>
      </c>
    </row>
    <row r="1574" spans="1:7" x14ac:dyDescent="0.2">
      <c r="A1574" s="36">
        <v>-2570</v>
      </c>
      <c r="B1574" s="37">
        <v>-1.754835117E-2</v>
      </c>
      <c r="C1574" s="36">
        <v>26</v>
      </c>
      <c r="D1574" s="37">
        <v>5.0991612070000003E-5</v>
      </c>
      <c r="E1574" s="37">
        <f t="shared" si="78"/>
        <v>-204520.6</v>
      </c>
      <c r="F1574" s="38">
        <f t="shared" si="79"/>
        <v>-204.5206</v>
      </c>
      <c r="G1574" s="38">
        <f t="shared" si="80"/>
        <v>-17.54835117</v>
      </c>
    </row>
    <row r="1575" spans="1:7" x14ac:dyDescent="0.2">
      <c r="A1575" s="36">
        <v>-1614</v>
      </c>
      <c r="B1575" s="37">
        <v>-1.3327272580000001E-2</v>
      </c>
      <c r="C1575" s="36">
        <v>26</v>
      </c>
      <c r="D1575" s="37">
        <v>6.3560740620000002E-5</v>
      </c>
      <c r="E1575" s="37">
        <f t="shared" si="78"/>
        <v>-128442.12</v>
      </c>
      <c r="F1575" s="38">
        <f t="shared" si="79"/>
        <v>-128.44211999999999</v>
      </c>
      <c r="G1575" s="38">
        <f t="shared" si="80"/>
        <v>-13.327272580000001</v>
      </c>
    </row>
    <row r="1576" spans="1:7" x14ac:dyDescent="0.2">
      <c r="A1576" s="36">
        <v>-975</v>
      </c>
      <c r="B1576" s="37">
        <v>-1.008089983E-2</v>
      </c>
      <c r="C1576" s="36">
        <v>26</v>
      </c>
      <c r="D1576" s="37">
        <v>6.1172160430000003E-5</v>
      </c>
      <c r="E1576" s="37">
        <f t="shared" si="78"/>
        <v>-77590.5</v>
      </c>
      <c r="F1576" s="38">
        <f t="shared" si="79"/>
        <v>-77.590500000000006</v>
      </c>
      <c r="G1576" s="38">
        <f t="shared" si="80"/>
        <v>-10.08089983</v>
      </c>
    </row>
    <row r="1577" spans="1:7" x14ac:dyDescent="0.2">
      <c r="A1577" s="36">
        <v>-651</v>
      </c>
      <c r="B1577" s="37">
        <v>-8.2599414140000008E-3</v>
      </c>
      <c r="C1577" s="36">
        <v>26</v>
      </c>
      <c r="D1577" s="37">
        <v>6.8084847039999997E-5</v>
      </c>
      <c r="E1577" s="37">
        <f t="shared" si="78"/>
        <v>-51806.58</v>
      </c>
      <c r="F1577" s="38">
        <f t="shared" si="79"/>
        <v>-51.806580000000004</v>
      </c>
      <c r="G1577" s="38">
        <f t="shared" si="80"/>
        <v>-8.259941414</v>
      </c>
    </row>
    <row r="1578" spans="1:7" x14ac:dyDescent="0.2">
      <c r="A1578" s="36">
        <v>-494</v>
      </c>
      <c r="B1578" s="37">
        <v>-7.2513032769999999E-3</v>
      </c>
      <c r="C1578" s="36">
        <v>26</v>
      </c>
      <c r="D1578" s="37">
        <v>5.640691526E-5</v>
      </c>
      <c r="E1578" s="37">
        <f t="shared" si="78"/>
        <v>-39312.519999999997</v>
      </c>
      <c r="F1578" s="38">
        <f t="shared" si="79"/>
        <v>-39.312519999999999</v>
      </c>
      <c r="G1578" s="38">
        <f t="shared" si="80"/>
        <v>-7.2513032769999999</v>
      </c>
    </row>
    <row r="1579" spans="1:7" x14ac:dyDescent="0.2">
      <c r="A1579" s="36">
        <v>-336</v>
      </c>
      <c r="B1579" s="37">
        <v>-6.1033187869999998E-3</v>
      </c>
      <c r="C1579" s="36">
        <v>26</v>
      </c>
      <c r="D1579" s="37">
        <v>4.315707703E-5</v>
      </c>
      <c r="E1579" s="37">
        <f t="shared" si="78"/>
        <v>-26738.880000000001</v>
      </c>
      <c r="F1579" s="38">
        <f t="shared" si="79"/>
        <v>-26.738880000000002</v>
      </c>
      <c r="G1579" s="38">
        <f t="shared" si="80"/>
        <v>-6.1033187870000001</v>
      </c>
    </row>
    <row r="1580" spans="1:7" x14ac:dyDescent="0.2">
      <c r="A1580" s="36">
        <v>-208</v>
      </c>
      <c r="B1580" s="37">
        <v>-4.8966429429999998E-3</v>
      </c>
      <c r="C1580" s="36">
        <v>26</v>
      </c>
      <c r="D1580" s="37">
        <v>5.6139575830000001E-5</v>
      </c>
      <c r="E1580" s="37">
        <f t="shared" si="78"/>
        <v>-16552.64</v>
      </c>
      <c r="F1580" s="38">
        <f t="shared" si="79"/>
        <v>-16.55264</v>
      </c>
      <c r="G1580" s="38">
        <f t="shared" si="80"/>
        <v>-4.8966429429999998</v>
      </c>
    </row>
    <row r="1581" spans="1:7" x14ac:dyDescent="0.2">
      <c r="A1581" s="36">
        <v>-112.3</v>
      </c>
      <c r="B1581" s="37">
        <v>-3.8644435569999999E-3</v>
      </c>
      <c r="C1581" s="36">
        <v>26</v>
      </c>
      <c r="D1581" s="37">
        <v>9.0185823809999999E-5</v>
      </c>
      <c r="E1581" s="37">
        <f t="shared" si="78"/>
        <v>-8936.8339999999989</v>
      </c>
      <c r="F1581" s="38">
        <f t="shared" si="79"/>
        <v>-8.9368339999999993</v>
      </c>
      <c r="G1581" s="38">
        <f t="shared" si="80"/>
        <v>-3.864443557</v>
      </c>
    </row>
    <row r="1582" spans="1:7" x14ac:dyDescent="0.2">
      <c r="A1582" s="36">
        <v>-21.2</v>
      </c>
      <c r="B1582" s="37">
        <v>-2.1335624970000001E-3</v>
      </c>
      <c r="C1582" s="36">
        <v>26</v>
      </c>
      <c r="D1582" s="37">
        <v>5.7622195269999997E-5</v>
      </c>
      <c r="E1582" s="37">
        <f t="shared" si="78"/>
        <v>-1687.096</v>
      </c>
      <c r="F1582" s="38">
        <f t="shared" si="79"/>
        <v>-1.6870959999999999</v>
      </c>
      <c r="G1582" s="38">
        <f t="shared" si="80"/>
        <v>-2.1335624970000002</v>
      </c>
    </row>
    <row r="1583" spans="1:7" x14ac:dyDescent="0.2">
      <c r="A1583" s="36">
        <v>68.099999999999994</v>
      </c>
      <c r="B1583" s="37">
        <v>3.2694302659999998E-4</v>
      </c>
      <c r="C1583" s="36">
        <v>26</v>
      </c>
      <c r="D1583" s="37">
        <v>7.0481744300000002E-5</v>
      </c>
      <c r="E1583" s="37">
        <f t="shared" si="78"/>
        <v>5419.3979999999992</v>
      </c>
      <c r="F1583" s="38">
        <f t="shared" si="79"/>
        <v>5.4193979999999993</v>
      </c>
      <c r="G1583" s="38">
        <f t="shared" si="80"/>
        <v>0.32694302659999996</v>
      </c>
    </row>
    <row r="1584" spans="1:7" x14ac:dyDescent="0.2">
      <c r="A1584" s="36">
        <v>164.1</v>
      </c>
      <c r="B1584" s="37">
        <v>2.8051097410000001E-3</v>
      </c>
      <c r="C1584" s="36">
        <v>26</v>
      </c>
      <c r="D1584" s="37">
        <v>6.9452877279999999E-5</v>
      </c>
      <c r="E1584" s="37">
        <f t="shared" si="78"/>
        <v>13059.078</v>
      </c>
      <c r="F1584" s="38">
        <f t="shared" si="79"/>
        <v>13.059078</v>
      </c>
      <c r="G1584" s="38">
        <f t="shared" si="80"/>
        <v>2.8051097410000003</v>
      </c>
    </row>
    <row r="1585" spans="1:7" x14ac:dyDescent="0.2">
      <c r="A1585" s="36">
        <v>294</v>
      </c>
      <c r="B1585" s="37">
        <v>4.8651409600000001E-3</v>
      </c>
      <c r="C1585" s="36">
        <v>26</v>
      </c>
      <c r="D1585" s="37">
        <v>5.4218761239999999E-5</v>
      </c>
      <c r="E1585" s="37">
        <f t="shared" si="78"/>
        <v>23396.52</v>
      </c>
      <c r="F1585" s="38">
        <f t="shared" si="79"/>
        <v>23.396519999999999</v>
      </c>
      <c r="G1585" s="38">
        <f t="shared" si="80"/>
        <v>4.8651409599999997</v>
      </c>
    </row>
    <row r="1586" spans="1:7" x14ac:dyDescent="0.2">
      <c r="A1586" s="36">
        <v>450</v>
      </c>
      <c r="B1586" s="37">
        <v>6.4377401800000001E-3</v>
      </c>
      <c r="C1586" s="36">
        <v>26</v>
      </c>
      <c r="D1586" s="37">
        <v>4.8930334769999998E-5</v>
      </c>
      <c r="E1586" s="37">
        <f t="shared" si="78"/>
        <v>35811</v>
      </c>
      <c r="F1586" s="38">
        <f t="shared" si="79"/>
        <v>35.811</v>
      </c>
      <c r="G1586" s="38">
        <f t="shared" si="80"/>
        <v>6.4377401800000005</v>
      </c>
    </row>
    <row r="1587" spans="1:7" x14ac:dyDescent="0.2">
      <c r="A1587" s="36">
        <v>612</v>
      </c>
      <c r="B1587" s="37">
        <v>7.6244484459999998E-3</v>
      </c>
      <c r="C1587" s="36">
        <v>26</v>
      </c>
      <c r="D1587" s="37">
        <v>5.4188950820000001E-5</v>
      </c>
      <c r="E1587" s="37">
        <f t="shared" si="78"/>
        <v>48702.96</v>
      </c>
      <c r="F1587" s="38">
        <f t="shared" si="79"/>
        <v>48.702959999999997</v>
      </c>
      <c r="G1587" s="38">
        <f t="shared" si="80"/>
        <v>7.6244484459999997</v>
      </c>
    </row>
    <row r="1588" spans="1:7" x14ac:dyDescent="0.2">
      <c r="A1588" s="36">
        <v>928</v>
      </c>
      <c r="B1588" s="37">
        <v>9.5286024699999996E-3</v>
      </c>
      <c r="C1588" s="36">
        <v>26</v>
      </c>
      <c r="D1588" s="37">
        <v>5.5539284990000001E-5</v>
      </c>
      <c r="E1588" s="37">
        <f t="shared" si="78"/>
        <v>73850.240000000005</v>
      </c>
      <c r="F1588" s="38">
        <f t="shared" si="79"/>
        <v>73.850239999999999</v>
      </c>
      <c r="G1588" s="38">
        <f t="shared" si="80"/>
        <v>9.5286024699999992</v>
      </c>
    </row>
    <row r="1589" spans="1:7" x14ac:dyDescent="0.2">
      <c r="A1589" s="36">
        <v>1564</v>
      </c>
      <c r="B1589" s="37">
        <v>1.2803687100000001E-2</v>
      </c>
      <c r="C1589" s="36">
        <v>26</v>
      </c>
      <c r="D1589" s="37">
        <v>6.0786817260000001E-5</v>
      </c>
      <c r="E1589" s="37">
        <f t="shared" si="78"/>
        <v>124463.12</v>
      </c>
      <c r="F1589" s="38">
        <f t="shared" si="79"/>
        <v>124.46311999999999</v>
      </c>
      <c r="G1589" s="38">
        <f t="shared" si="80"/>
        <v>12.803687100000001</v>
      </c>
    </row>
    <row r="1590" spans="1:7" x14ac:dyDescent="0.2">
      <c r="A1590" s="36">
        <v>2560</v>
      </c>
      <c r="B1590" s="37">
        <v>1.719960291E-2</v>
      </c>
      <c r="C1590" s="36">
        <v>26</v>
      </c>
      <c r="D1590" s="37">
        <v>6.8834581689999999E-5</v>
      </c>
      <c r="E1590" s="37">
        <f t="shared" si="78"/>
        <v>203724.79999999999</v>
      </c>
      <c r="F1590" s="38">
        <f t="shared" si="79"/>
        <v>203.72479999999999</v>
      </c>
      <c r="G1590" s="38">
        <f t="shared" si="80"/>
        <v>17.199602909999999</v>
      </c>
    </row>
    <row r="1591" spans="1:7" x14ac:dyDescent="0.2">
      <c r="A1591" s="36">
        <v>3810</v>
      </c>
      <c r="B1591" s="37">
        <v>2.280385645E-2</v>
      </c>
      <c r="C1591" s="36">
        <v>26</v>
      </c>
      <c r="D1591" s="37">
        <v>6.033353887E-5</v>
      </c>
      <c r="E1591" s="37">
        <f t="shared" si="78"/>
        <v>303199.8</v>
      </c>
      <c r="F1591" s="38">
        <f t="shared" si="79"/>
        <v>303.19979999999998</v>
      </c>
      <c r="G1591" s="38">
        <f t="shared" si="80"/>
        <v>22.803856450000001</v>
      </c>
    </row>
    <row r="1592" spans="1:7" x14ac:dyDescent="0.2">
      <c r="A1592" s="36">
        <v>5380</v>
      </c>
      <c r="B1592" s="37">
        <v>2.9267108220000001E-2</v>
      </c>
      <c r="C1592" s="36">
        <v>26</v>
      </c>
      <c r="D1592" s="37">
        <v>7.4111468809999999E-5</v>
      </c>
      <c r="E1592" s="37">
        <f t="shared" si="78"/>
        <v>428140.39999999997</v>
      </c>
      <c r="F1592" s="38">
        <f t="shared" si="79"/>
        <v>428.14039999999994</v>
      </c>
      <c r="G1592" s="38">
        <f t="shared" si="80"/>
        <v>29.267108220000001</v>
      </c>
    </row>
    <row r="1593" spans="1:7" x14ac:dyDescent="0.2">
      <c r="A1593" s="36">
        <v>6910</v>
      </c>
      <c r="B1593" s="37">
        <v>3.5629002880000003E-2</v>
      </c>
      <c r="C1593" s="36">
        <v>26</v>
      </c>
      <c r="D1593" s="37">
        <v>5.3897546250000002E-5</v>
      </c>
      <c r="E1593" s="37">
        <f t="shared" si="78"/>
        <v>549897.79999999993</v>
      </c>
      <c r="F1593" s="38">
        <f t="shared" si="79"/>
        <v>549.89779999999996</v>
      </c>
      <c r="G1593" s="38">
        <f t="shared" si="80"/>
        <v>35.629002880000002</v>
      </c>
    </row>
    <row r="1596" spans="1:7" x14ac:dyDescent="0.2">
      <c r="A1596" s="36" t="s">
        <v>315</v>
      </c>
      <c r="B1596" s="36" t="s">
        <v>316</v>
      </c>
    </row>
    <row r="1598" spans="1:7" x14ac:dyDescent="0.2">
      <c r="A1598" s="36" t="s">
        <v>311</v>
      </c>
    </row>
    <row r="1599" spans="1:7" s="55" customFormat="1" ht="33.75" customHeight="1" x14ac:dyDescent="0.25">
      <c r="A1599" s="55" t="s">
        <v>305</v>
      </c>
      <c r="B1599" s="55" t="s">
        <v>306</v>
      </c>
      <c r="C1599" s="55" t="s">
        <v>307</v>
      </c>
      <c r="D1599" s="55" t="s">
        <v>251</v>
      </c>
      <c r="E1599" s="41" t="s">
        <v>308</v>
      </c>
      <c r="F1599" s="42" t="s">
        <v>321</v>
      </c>
      <c r="G1599" s="42" t="s">
        <v>322</v>
      </c>
    </row>
    <row r="1600" spans="1:7" x14ac:dyDescent="0.2">
      <c r="A1600" s="36">
        <v>11.99</v>
      </c>
      <c r="B1600" s="37">
        <v>1.8823230550000001E-4</v>
      </c>
      <c r="C1600" s="36">
        <v>23</v>
      </c>
      <c r="D1600" s="37">
        <v>9.1759851140000006E-5</v>
      </c>
      <c r="E1600" s="37">
        <f t="shared" ref="E1600:E1655" si="81">A1600*79.58</f>
        <v>954.16420000000005</v>
      </c>
      <c r="F1600" s="38">
        <f t="shared" ref="F1600:F1655" si="82">E1600/1000</f>
        <v>0.95416420000000002</v>
      </c>
      <c r="G1600" s="38">
        <f t="shared" ref="G1600:G1655" si="83">B1600*1000</f>
        <v>0.1882323055</v>
      </c>
    </row>
    <row r="1601" spans="1:7" x14ac:dyDescent="0.2">
      <c r="A1601" s="36">
        <v>97.7</v>
      </c>
      <c r="B1601" s="37">
        <v>7.2328824720000004E-4</v>
      </c>
      <c r="C1601" s="36">
        <v>23</v>
      </c>
      <c r="D1601" s="37">
        <v>8.7100457970000006E-5</v>
      </c>
      <c r="E1601" s="37">
        <f t="shared" si="81"/>
        <v>7774.9660000000003</v>
      </c>
      <c r="F1601" s="38">
        <f t="shared" si="82"/>
        <v>7.774966</v>
      </c>
      <c r="G1601" s="38">
        <f t="shared" si="83"/>
        <v>0.72328824720000007</v>
      </c>
    </row>
    <row r="1602" spans="1:7" x14ac:dyDescent="0.2">
      <c r="A1602" s="36">
        <v>190.1</v>
      </c>
      <c r="B1602" s="37">
        <v>1.406868843E-3</v>
      </c>
      <c r="C1602" s="36">
        <v>22</v>
      </c>
      <c r="D1602" s="37">
        <v>8.3206643899999999E-5</v>
      </c>
      <c r="E1602" s="37">
        <f t="shared" si="81"/>
        <v>15128.157999999999</v>
      </c>
      <c r="F1602" s="38">
        <f t="shared" si="82"/>
        <v>15.128157999999999</v>
      </c>
      <c r="G1602" s="38">
        <f t="shared" si="83"/>
        <v>1.406868843</v>
      </c>
    </row>
    <row r="1603" spans="1:7" x14ac:dyDescent="0.2">
      <c r="A1603" s="36">
        <v>317</v>
      </c>
      <c r="B1603" s="37">
        <v>2.2576384039999999E-3</v>
      </c>
      <c r="C1603" s="36">
        <v>22</v>
      </c>
      <c r="D1603" s="37">
        <v>7.3681045270000003E-5</v>
      </c>
      <c r="E1603" s="37">
        <f t="shared" si="81"/>
        <v>25226.86</v>
      </c>
      <c r="F1603" s="38">
        <f t="shared" si="82"/>
        <v>25.226860000000002</v>
      </c>
      <c r="G1603" s="38">
        <f t="shared" si="83"/>
        <v>2.2576384039999997</v>
      </c>
    </row>
    <row r="1604" spans="1:7" x14ac:dyDescent="0.2">
      <c r="A1604" s="36">
        <v>471</v>
      </c>
      <c r="B1604" s="37">
        <v>3.3616091019999998E-3</v>
      </c>
      <c r="C1604" s="36">
        <v>23</v>
      </c>
      <c r="D1604" s="37">
        <v>7.9849910780000003E-5</v>
      </c>
      <c r="E1604" s="37">
        <f t="shared" si="81"/>
        <v>37482.18</v>
      </c>
      <c r="F1604" s="38">
        <f t="shared" si="82"/>
        <v>37.48218</v>
      </c>
      <c r="G1604" s="38">
        <f t="shared" si="83"/>
        <v>3.3616091019999996</v>
      </c>
    </row>
    <row r="1605" spans="1:7" x14ac:dyDescent="0.2">
      <c r="A1605" s="36">
        <v>628</v>
      </c>
      <c r="B1605" s="37">
        <v>4.437068374E-3</v>
      </c>
      <c r="C1605" s="36">
        <v>23</v>
      </c>
      <c r="D1605" s="37">
        <v>1.2908163529999999E-4</v>
      </c>
      <c r="E1605" s="37">
        <f t="shared" si="81"/>
        <v>49976.24</v>
      </c>
      <c r="F1605" s="38">
        <f t="shared" si="82"/>
        <v>49.976239999999997</v>
      </c>
      <c r="G1605" s="38">
        <f t="shared" si="83"/>
        <v>4.4370683739999999</v>
      </c>
    </row>
    <row r="1606" spans="1:7" x14ac:dyDescent="0.2">
      <c r="A1606" s="36">
        <v>944</v>
      </c>
      <c r="B1606" s="37">
        <v>6.646924163E-3</v>
      </c>
      <c r="C1606" s="36">
        <v>23</v>
      </c>
      <c r="D1606" s="37">
        <v>9.8903690760000006E-5</v>
      </c>
      <c r="E1606" s="37">
        <f t="shared" si="81"/>
        <v>75123.520000000004</v>
      </c>
      <c r="F1606" s="38">
        <f t="shared" si="82"/>
        <v>75.123519999999999</v>
      </c>
      <c r="G1606" s="38">
        <f t="shared" si="83"/>
        <v>6.6469241630000004</v>
      </c>
    </row>
    <row r="1607" spans="1:7" x14ac:dyDescent="0.2">
      <c r="A1607" s="36">
        <v>1575</v>
      </c>
      <c r="B1607" s="37">
        <v>1.0987603659999999E-2</v>
      </c>
      <c r="C1607" s="36">
        <v>23</v>
      </c>
      <c r="D1607" s="37">
        <v>8.2493298329999997E-5</v>
      </c>
      <c r="E1607" s="37">
        <f t="shared" si="81"/>
        <v>125338.5</v>
      </c>
      <c r="F1607" s="38">
        <f t="shared" si="82"/>
        <v>125.3385</v>
      </c>
      <c r="G1607" s="38">
        <f t="shared" si="83"/>
        <v>10.98760366</v>
      </c>
    </row>
    <row r="1608" spans="1:7" x14ac:dyDescent="0.2">
      <c r="A1608" s="36">
        <v>2530</v>
      </c>
      <c r="B1608" s="37">
        <v>1.7490473199999999E-2</v>
      </c>
      <c r="C1608" s="36">
        <v>23</v>
      </c>
      <c r="D1608" s="37">
        <v>7.8176526449999999E-5</v>
      </c>
      <c r="E1608" s="37">
        <f t="shared" si="81"/>
        <v>201337.4</v>
      </c>
      <c r="F1608" s="38">
        <f t="shared" si="82"/>
        <v>201.3374</v>
      </c>
      <c r="G1608" s="38">
        <f t="shared" si="83"/>
        <v>17.4904732</v>
      </c>
    </row>
    <row r="1609" spans="1:7" x14ac:dyDescent="0.2">
      <c r="A1609" s="36">
        <v>3810</v>
      </c>
      <c r="B1609" s="37">
        <v>2.6192922430000001E-2</v>
      </c>
      <c r="C1609" s="36">
        <v>23</v>
      </c>
      <c r="D1609" s="37">
        <v>6.5029391419999999E-5</v>
      </c>
      <c r="E1609" s="37">
        <f t="shared" si="81"/>
        <v>303199.8</v>
      </c>
      <c r="F1609" s="38">
        <f t="shared" si="82"/>
        <v>303.19979999999998</v>
      </c>
      <c r="G1609" s="38">
        <f t="shared" si="83"/>
        <v>26.192922430000003</v>
      </c>
    </row>
    <row r="1610" spans="1:7" x14ac:dyDescent="0.2">
      <c r="A1610" s="36">
        <v>5370</v>
      </c>
      <c r="B1610" s="37">
        <v>3.6762962640000001E-2</v>
      </c>
      <c r="C1610" s="36">
        <v>22</v>
      </c>
      <c r="D1610" s="37">
        <v>9.1203647819999996E-5</v>
      </c>
      <c r="E1610" s="37">
        <f t="shared" si="81"/>
        <v>427344.6</v>
      </c>
      <c r="F1610" s="38">
        <f t="shared" si="82"/>
        <v>427.34459999999996</v>
      </c>
      <c r="G1610" s="38">
        <f t="shared" si="83"/>
        <v>36.762962639999998</v>
      </c>
    </row>
    <row r="1611" spans="1:7" x14ac:dyDescent="0.2">
      <c r="A1611" s="36">
        <v>6880</v>
      </c>
      <c r="B1611" s="37">
        <v>4.7081042169999997E-2</v>
      </c>
      <c r="C1611" s="36">
        <v>23</v>
      </c>
      <c r="D1611" s="37">
        <v>1.3255781700000001E-4</v>
      </c>
      <c r="E1611" s="37">
        <f t="shared" si="81"/>
        <v>547510.4</v>
      </c>
      <c r="F1611" s="38">
        <f t="shared" si="82"/>
        <v>547.5104</v>
      </c>
      <c r="G1611" s="38">
        <f t="shared" si="83"/>
        <v>47.081042169999996</v>
      </c>
    </row>
    <row r="1612" spans="1:7" x14ac:dyDescent="0.2">
      <c r="A1612" s="36">
        <v>5390</v>
      </c>
      <c r="B1612" s="37">
        <v>3.7310425830000001E-2</v>
      </c>
      <c r="C1612" s="36">
        <v>22</v>
      </c>
      <c r="D1612" s="37">
        <v>1.139809804E-4</v>
      </c>
      <c r="E1612" s="37">
        <f t="shared" si="81"/>
        <v>428936.2</v>
      </c>
      <c r="F1612" s="38">
        <f t="shared" si="82"/>
        <v>428.93619999999999</v>
      </c>
      <c r="G1612" s="38">
        <f t="shared" si="83"/>
        <v>37.31042583</v>
      </c>
    </row>
    <row r="1613" spans="1:7" x14ac:dyDescent="0.2">
      <c r="A1613" s="36">
        <v>3830</v>
      </c>
      <c r="B1613" s="37">
        <v>2.6638692990000001E-2</v>
      </c>
      <c r="C1613" s="36">
        <v>23</v>
      </c>
      <c r="D1613" s="37">
        <v>6.7583346760000007E-5</v>
      </c>
      <c r="E1613" s="37">
        <f t="shared" si="81"/>
        <v>304791.39999999997</v>
      </c>
      <c r="F1613" s="38">
        <f t="shared" si="82"/>
        <v>304.79139999999995</v>
      </c>
      <c r="G1613" s="38">
        <f t="shared" si="83"/>
        <v>26.638692989999999</v>
      </c>
    </row>
    <row r="1614" spans="1:7" x14ac:dyDescent="0.2">
      <c r="A1614" s="36">
        <v>2560</v>
      </c>
      <c r="B1614" s="37">
        <v>1.7871078299999999E-2</v>
      </c>
      <c r="C1614" s="36">
        <v>23</v>
      </c>
      <c r="D1614" s="37">
        <v>7.4094875440000005E-5</v>
      </c>
      <c r="E1614" s="37">
        <f t="shared" si="81"/>
        <v>203724.79999999999</v>
      </c>
      <c r="F1614" s="38">
        <f t="shared" si="82"/>
        <v>203.72479999999999</v>
      </c>
      <c r="G1614" s="38">
        <f t="shared" si="83"/>
        <v>17.871078300000001</v>
      </c>
    </row>
    <row r="1615" spans="1:7" x14ac:dyDescent="0.2">
      <c r="A1615" s="36">
        <v>1602</v>
      </c>
      <c r="B1615" s="37">
        <v>1.1337246210000001E-2</v>
      </c>
      <c r="C1615" s="36">
        <v>23</v>
      </c>
      <c r="D1615" s="37">
        <v>1.034046707E-4</v>
      </c>
      <c r="E1615" s="37">
        <f t="shared" si="81"/>
        <v>127487.16</v>
      </c>
      <c r="F1615" s="38">
        <f t="shared" si="82"/>
        <v>127.48716</v>
      </c>
      <c r="G1615" s="38">
        <f t="shared" si="83"/>
        <v>11.33724621</v>
      </c>
    </row>
    <row r="1616" spans="1:7" x14ac:dyDescent="0.2">
      <c r="A1616" s="36">
        <v>970</v>
      </c>
      <c r="B1616" s="37">
        <v>6.9628243879999996E-3</v>
      </c>
      <c r="C1616" s="36">
        <v>22</v>
      </c>
      <c r="D1616" s="37">
        <v>1.091705757E-4</v>
      </c>
      <c r="E1616" s="37">
        <f t="shared" si="81"/>
        <v>77192.599999999991</v>
      </c>
      <c r="F1616" s="38">
        <f t="shared" si="82"/>
        <v>77.192599999999985</v>
      </c>
      <c r="G1616" s="38">
        <f t="shared" si="83"/>
        <v>6.9628243879999996</v>
      </c>
    </row>
    <row r="1617" spans="1:7" x14ac:dyDescent="0.2">
      <c r="A1617" s="36">
        <v>650</v>
      </c>
      <c r="B1617" s="37">
        <v>4.6937039300000002E-3</v>
      </c>
      <c r="C1617" s="36">
        <v>23</v>
      </c>
      <c r="D1617" s="37">
        <v>5.9691432319999998E-5</v>
      </c>
      <c r="E1617" s="37">
        <f t="shared" si="81"/>
        <v>51727</v>
      </c>
      <c r="F1617" s="38">
        <f t="shared" si="82"/>
        <v>51.726999999999997</v>
      </c>
      <c r="G1617" s="38">
        <f t="shared" si="83"/>
        <v>4.6937039299999999</v>
      </c>
    </row>
    <row r="1618" spans="1:7" x14ac:dyDescent="0.2">
      <c r="A1618" s="36">
        <v>492</v>
      </c>
      <c r="B1618" s="37">
        <v>3.612524603E-3</v>
      </c>
      <c r="C1618" s="36">
        <v>23</v>
      </c>
      <c r="D1618" s="37">
        <v>5.5565065929999999E-5</v>
      </c>
      <c r="E1618" s="37">
        <f t="shared" si="81"/>
        <v>39153.360000000001</v>
      </c>
      <c r="F1618" s="38">
        <f t="shared" si="82"/>
        <v>39.153359999999999</v>
      </c>
      <c r="G1618" s="38">
        <f t="shared" si="83"/>
        <v>3.6125246029999998</v>
      </c>
    </row>
    <row r="1619" spans="1:7" x14ac:dyDescent="0.2">
      <c r="A1619" s="36">
        <v>332</v>
      </c>
      <c r="B1619" s="37">
        <v>2.4532009390000001E-3</v>
      </c>
      <c r="C1619" s="36">
        <v>23</v>
      </c>
      <c r="D1619" s="37">
        <v>8.5887794110000006E-5</v>
      </c>
      <c r="E1619" s="37">
        <f t="shared" si="81"/>
        <v>26420.559999999998</v>
      </c>
      <c r="F1619" s="38">
        <f t="shared" si="82"/>
        <v>26.420559999999998</v>
      </c>
      <c r="G1619" s="38">
        <f t="shared" si="83"/>
        <v>2.4532009390000002</v>
      </c>
    </row>
    <row r="1620" spans="1:7" x14ac:dyDescent="0.2">
      <c r="A1620" s="36">
        <v>207</v>
      </c>
      <c r="B1620" s="37">
        <v>1.6071792110000001E-3</v>
      </c>
      <c r="C1620" s="36">
        <v>23</v>
      </c>
      <c r="D1620" s="37">
        <v>9.785439206E-5</v>
      </c>
      <c r="E1620" s="37">
        <f t="shared" si="81"/>
        <v>16473.060000000001</v>
      </c>
      <c r="F1620" s="38">
        <f t="shared" si="82"/>
        <v>16.47306</v>
      </c>
      <c r="G1620" s="38">
        <f t="shared" si="83"/>
        <v>1.6071792110000001</v>
      </c>
    </row>
    <row r="1621" spans="1:7" x14ac:dyDescent="0.2">
      <c r="A1621" s="36">
        <v>109.3</v>
      </c>
      <c r="B1621" s="37">
        <v>8.8481410139999998E-4</v>
      </c>
      <c r="C1621" s="36">
        <v>23</v>
      </c>
      <c r="D1621" s="37">
        <v>6.5797451509999995E-5</v>
      </c>
      <c r="E1621" s="37">
        <f t="shared" si="81"/>
        <v>8698.0939999999991</v>
      </c>
      <c r="F1621" s="38">
        <f t="shared" si="82"/>
        <v>8.6980939999999993</v>
      </c>
      <c r="G1621" s="38">
        <f t="shared" si="83"/>
        <v>0.88481410139999994</v>
      </c>
    </row>
    <row r="1622" spans="1:7" x14ac:dyDescent="0.2">
      <c r="A1622" s="36">
        <v>20.399999999999999</v>
      </c>
      <c r="B1622" s="37">
        <v>3.0326645260000002E-4</v>
      </c>
      <c r="C1622" s="36">
        <v>23</v>
      </c>
      <c r="D1622" s="37">
        <v>8.4697176370000004E-5</v>
      </c>
      <c r="E1622" s="37">
        <f t="shared" si="81"/>
        <v>1623.4319999999998</v>
      </c>
      <c r="F1622" s="38">
        <f t="shared" si="82"/>
        <v>1.6234319999999998</v>
      </c>
      <c r="G1622" s="38">
        <f t="shared" si="83"/>
        <v>0.30326645260000001</v>
      </c>
    </row>
    <row r="1623" spans="1:7" x14ac:dyDescent="0.2">
      <c r="A1623" s="36">
        <v>-68.7</v>
      </c>
      <c r="B1623" s="37">
        <v>-3.639853343E-4</v>
      </c>
      <c r="C1623" s="36">
        <v>23</v>
      </c>
      <c r="D1623" s="37">
        <v>1.187904129E-4</v>
      </c>
      <c r="E1623" s="37">
        <f t="shared" si="81"/>
        <v>-5467.1459999999997</v>
      </c>
      <c r="F1623" s="38">
        <f t="shared" si="82"/>
        <v>-5.4671459999999996</v>
      </c>
      <c r="G1623" s="38">
        <f t="shared" si="83"/>
        <v>-0.36398533430000002</v>
      </c>
    </row>
    <row r="1624" spans="1:7" x14ac:dyDescent="0.2">
      <c r="A1624" s="36">
        <v>-161.80000000000001</v>
      </c>
      <c r="B1624" s="37">
        <v>-1.0651191950000001E-3</v>
      </c>
      <c r="C1624" s="36">
        <v>23</v>
      </c>
      <c r="D1624" s="37">
        <v>9.6762221760000004E-5</v>
      </c>
      <c r="E1624" s="37">
        <f t="shared" si="81"/>
        <v>-12876.044</v>
      </c>
      <c r="F1624" s="38">
        <f t="shared" si="82"/>
        <v>-12.876044</v>
      </c>
      <c r="G1624" s="38">
        <f t="shared" si="83"/>
        <v>-1.0651191950000001</v>
      </c>
    </row>
    <row r="1625" spans="1:7" x14ac:dyDescent="0.2">
      <c r="A1625" s="36">
        <v>-290</v>
      </c>
      <c r="B1625" s="37">
        <v>-1.9557834499999999E-3</v>
      </c>
      <c r="C1625" s="36">
        <v>23</v>
      </c>
      <c r="D1625" s="37">
        <v>1.123944985E-4</v>
      </c>
      <c r="E1625" s="37">
        <f t="shared" si="81"/>
        <v>-23078.2</v>
      </c>
      <c r="F1625" s="38">
        <f t="shared" si="82"/>
        <v>-23.078200000000002</v>
      </c>
      <c r="G1625" s="38">
        <f t="shared" si="83"/>
        <v>-1.95578345</v>
      </c>
    </row>
    <row r="1626" spans="1:7" x14ac:dyDescent="0.2">
      <c r="A1626" s="36">
        <v>-447</v>
      </c>
      <c r="B1626" s="37">
        <v>-3.0245036110000002E-3</v>
      </c>
      <c r="C1626" s="36">
        <v>23</v>
      </c>
      <c r="D1626" s="37">
        <v>9.2209311170000002E-5</v>
      </c>
      <c r="E1626" s="37">
        <f t="shared" si="81"/>
        <v>-35572.26</v>
      </c>
      <c r="F1626" s="38">
        <f t="shared" si="82"/>
        <v>-35.57226</v>
      </c>
      <c r="G1626" s="38">
        <f t="shared" si="83"/>
        <v>-3.0245036110000001</v>
      </c>
    </row>
    <row r="1627" spans="1:7" x14ac:dyDescent="0.2">
      <c r="A1627" s="36">
        <v>-607</v>
      </c>
      <c r="B1627" s="37">
        <v>-4.2418935090000002E-3</v>
      </c>
      <c r="C1627" s="36">
        <v>23</v>
      </c>
      <c r="D1627" s="37">
        <v>9.0638382560000004E-5</v>
      </c>
      <c r="E1627" s="37">
        <f t="shared" si="81"/>
        <v>-48305.06</v>
      </c>
      <c r="F1627" s="38">
        <f t="shared" si="82"/>
        <v>-48.305059999999997</v>
      </c>
      <c r="G1627" s="38">
        <f t="shared" si="83"/>
        <v>-4.2418935090000005</v>
      </c>
    </row>
    <row r="1628" spans="1:7" x14ac:dyDescent="0.2">
      <c r="A1628" s="36">
        <v>-923</v>
      </c>
      <c r="B1628" s="37">
        <v>-6.3330069649999996E-3</v>
      </c>
      <c r="C1628" s="36">
        <v>23</v>
      </c>
      <c r="D1628" s="37">
        <v>1.2424092999999999E-4</v>
      </c>
      <c r="E1628" s="37">
        <f t="shared" si="81"/>
        <v>-73452.34</v>
      </c>
      <c r="F1628" s="38">
        <f t="shared" si="82"/>
        <v>-73.452339999999992</v>
      </c>
      <c r="G1628" s="38">
        <f t="shared" si="83"/>
        <v>-6.3330069649999992</v>
      </c>
    </row>
    <row r="1629" spans="1:7" x14ac:dyDescent="0.2">
      <c r="A1629" s="36">
        <v>-1561</v>
      </c>
      <c r="B1629" s="37">
        <v>-1.0706744569999999E-2</v>
      </c>
      <c r="C1629" s="36">
        <v>23</v>
      </c>
      <c r="D1629" s="37">
        <v>1.5621785869999999E-4</v>
      </c>
      <c r="E1629" s="37">
        <f t="shared" si="81"/>
        <v>-124224.37999999999</v>
      </c>
      <c r="F1629" s="38">
        <f t="shared" si="82"/>
        <v>-124.22438</v>
      </c>
      <c r="G1629" s="38">
        <f t="shared" si="83"/>
        <v>-10.70674457</v>
      </c>
    </row>
    <row r="1630" spans="1:7" x14ac:dyDescent="0.2">
      <c r="A1630" s="36">
        <v>-2510</v>
      </c>
      <c r="B1630" s="37">
        <v>-1.7187880360000001E-2</v>
      </c>
      <c r="C1630" s="36">
        <v>23</v>
      </c>
      <c r="D1630" s="37">
        <v>2.0987203869999999E-4</v>
      </c>
      <c r="E1630" s="37">
        <f t="shared" si="81"/>
        <v>-199745.8</v>
      </c>
      <c r="F1630" s="38">
        <f t="shared" si="82"/>
        <v>-199.74579999999997</v>
      </c>
      <c r="G1630" s="38">
        <f t="shared" si="83"/>
        <v>-17.187880360000001</v>
      </c>
    </row>
    <row r="1631" spans="1:7" x14ac:dyDescent="0.2">
      <c r="A1631" s="36">
        <v>-3790</v>
      </c>
      <c r="B1631" s="37">
        <v>-2.5839687819999999E-2</v>
      </c>
      <c r="C1631" s="36">
        <v>23</v>
      </c>
      <c r="D1631" s="37">
        <v>2.2827499799999999E-4</v>
      </c>
      <c r="E1631" s="37">
        <f t="shared" si="81"/>
        <v>-301608.2</v>
      </c>
      <c r="F1631" s="38">
        <f t="shared" si="82"/>
        <v>-301.60820000000001</v>
      </c>
      <c r="G1631" s="38">
        <f t="shared" si="83"/>
        <v>-25.839687819999998</v>
      </c>
    </row>
    <row r="1632" spans="1:7" x14ac:dyDescent="0.2">
      <c r="A1632" s="36">
        <v>-5360</v>
      </c>
      <c r="B1632" s="37">
        <v>-3.6465291449999999E-2</v>
      </c>
      <c r="C1632" s="36">
        <v>23</v>
      </c>
      <c r="D1632" s="37">
        <v>2.1437666029999999E-4</v>
      </c>
      <c r="E1632" s="37">
        <f t="shared" si="81"/>
        <v>-426548.8</v>
      </c>
      <c r="F1632" s="38">
        <f t="shared" si="82"/>
        <v>-426.54879999999997</v>
      </c>
      <c r="G1632" s="38">
        <f t="shared" si="83"/>
        <v>-36.465291450000002</v>
      </c>
    </row>
    <row r="1633" spans="1:7" x14ac:dyDescent="0.2">
      <c r="A1633" s="36">
        <v>-6870</v>
      </c>
      <c r="B1633" s="37">
        <v>-4.6896846579999998E-2</v>
      </c>
      <c r="C1633" s="36">
        <v>23</v>
      </c>
      <c r="D1633" s="37">
        <v>2.474252514E-4</v>
      </c>
      <c r="E1633" s="37">
        <f t="shared" si="81"/>
        <v>-546714.6</v>
      </c>
      <c r="F1633" s="38">
        <f t="shared" si="82"/>
        <v>-546.71460000000002</v>
      </c>
      <c r="G1633" s="38">
        <f t="shared" si="83"/>
        <v>-46.896846580000002</v>
      </c>
    </row>
    <row r="1634" spans="1:7" x14ac:dyDescent="0.2">
      <c r="A1634" s="36">
        <v>-5400</v>
      </c>
      <c r="B1634" s="37">
        <v>-3.71153912E-2</v>
      </c>
      <c r="C1634" s="36">
        <v>23</v>
      </c>
      <c r="D1634" s="37">
        <v>1.7902017729999999E-4</v>
      </c>
      <c r="E1634" s="37">
        <f t="shared" si="81"/>
        <v>-429732</v>
      </c>
      <c r="F1634" s="38">
        <f t="shared" si="82"/>
        <v>-429.73200000000003</v>
      </c>
      <c r="G1634" s="38">
        <f t="shared" si="83"/>
        <v>-37.115391199999998</v>
      </c>
    </row>
    <row r="1635" spans="1:7" x14ac:dyDescent="0.2">
      <c r="A1635" s="36">
        <v>-3840</v>
      </c>
      <c r="B1635" s="37">
        <v>-2.6521669259999998E-2</v>
      </c>
      <c r="C1635" s="36">
        <v>23</v>
      </c>
      <c r="D1635" s="37">
        <v>2.290296784E-4</v>
      </c>
      <c r="E1635" s="37">
        <f t="shared" si="81"/>
        <v>-305587.20000000001</v>
      </c>
      <c r="F1635" s="38">
        <f t="shared" si="82"/>
        <v>-305.5872</v>
      </c>
      <c r="G1635" s="38">
        <f t="shared" si="83"/>
        <v>-26.521669259999999</v>
      </c>
    </row>
    <row r="1636" spans="1:7" x14ac:dyDescent="0.2">
      <c r="A1636" s="36">
        <v>-2550</v>
      </c>
      <c r="B1636" s="37">
        <v>-1.7784232309999998E-2</v>
      </c>
      <c r="C1636" s="36">
        <v>23</v>
      </c>
      <c r="D1636" s="37">
        <v>2.6935113900000002E-4</v>
      </c>
      <c r="E1636" s="37">
        <f t="shared" si="81"/>
        <v>-202929</v>
      </c>
      <c r="F1636" s="38">
        <f t="shared" si="82"/>
        <v>-202.929</v>
      </c>
      <c r="G1636" s="38">
        <f t="shared" si="83"/>
        <v>-17.78423231</v>
      </c>
    </row>
    <row r="1637" spans="1:7" x14ac:dyDescent="0.2">
      <c r="A1637" s="36">
        <v>-1606</v>
      </c>
      <c r="B1637" s="37">
        <v>-1.1277340849999999E-2</v>
      </c>
      <c r="C1637" s="36">
        <v>23</v>
      </c>
      <c r="D1637" s="37">
        <v>3.2708430850000002E-4</v>
      </c>
      <c r="E1637" s="37">
        <f t="shared" si="81"/>
        <v>-127805.48</v>
      </c>
      <c r="F1637" s="38">
        <f t="shared" si="82"/>
        <v>-127.80548</v>
      </c>
      <c r="G1637" s="38">
        <f t="shared" si="83"/>
        <v>-11.27734085</v>
      </c>
    </row>
    <row r="1638" spans="1:7" x14ac:dyDescent="0.2">
      <c r="A1638" s="36">
        <v>-971</v>
      </c>
      <c r="B1638" s="37">
        <v>-6.9404541919999996E-3</v>
      </c>
      <c r="C1638" s="36">
        <v>23</v>
      </c>
      <c r="D1638" s="37">
        <v>3.2639790399999999E-4</v>
      </c>
      <c r="E1638" s="37">
        <f t="shared" si="81"/>
        <v>-77272.179999999993</v>
      </c>
      <c r="F1638" s="38">
        <f t="shared" si="82"/>
        <v>-77.272179999999992</v>
      </c>
      <c r="G1638" s="38">
        <f t="shared" si="83"/>
        <v>-6.9404541919999998</v>
      </c>
    </row>
    <row r="1639" spans="1:7" x14ac:dyDescent="0.2">
      <c r="A1639" s="36">
        <v>-649</v>
      </c>
      <c r="B1639" s="37">
        <v>-4.6673384650000004E-3</v>
      </c>
      <c r="C1639" s="36">
        <v>23</v>
      </c>
      <c r="D1639" s="37">
        <v>2.6374184769999999E-4</v>
      </c>
      <c r="E1639" s="37">
        <f t="shared" si="81"/>
        <v>-51647.42</v>
      </c>
      <c r="F1639" s="38">
        <f t="shared" si="82"/>
        <v>-51.647419999999997</v>
      </c>
      <c r="G1639" s="38">
        <f t="shared" si="83"/>
        <v>-4.6673384650000003</v>
      </c>
    </row>
    <row r="1640" spans="1:7" x14ac:dyDescent="0.2">
      <c r="A1640" s="36">
        <v>-491</v>
      </c>
      <c r="B1640" s="37">
        <v>-3.5590682400000002E-3</v>
      </c>
      <c r="C1640" s="36">
        <v>23</v>
      </c>
      <c r="D1640" s="37">
        <v>2.4203660179999999E-4</v>
      </c>
      <c r="E1640" s="37">
        <f t="shared" si="81"/>
        <v>-39073.78</v>
      </c>
      <c r="F1640" s="38">
        <f t="shared" si="82"/>
        <v>-39.073779999999999</v>
      </c>
      <c r="G1640" s="38">
        <f t="shared" si="83"/>
        <v>-3.5590682400000002</v>
      </c>
    </row>
    <row r="1641" spans="1:7" x14ac:dyDescent="0.2">
      <c r="A1641" s="36">
        <v>-332</v>
      </c>
      <c r="B1641" s="37">
        <v>-2.4329528959999998E-3</v>
      </c>
      <c r="C1641" s="36">
        <v>23</v>
      </c>
      <c r="D1641" s="37">
        <v>2.250689478E-4</v>
      </c>
      <c r="E1641" s="37">
        <f t="shared" si="81"/>
        <v>-26420.559999999998</v>
      </c>
      <c r="F1641" s="38">
        <f t="shared" si="82"/>
        <v>-26.420559999999998</v>
      </c>
      <c r="G1641" s="38">
        <f t="shared" si="83"/>
        <v>-2.4329528959999998</v>
      </c>
    </row>
    <row r="1642" spans="1:7" x14ac:dyDescent="0.2">
      <c r="A1642" s="36">
        <v>-206</v>
      </c>
      <c r="B1642" s="37">
        <v>-1.5471356440000001E-3</v>
      </c>
      <c r="C1642" s="36">
        <v>23</v>
      </c>
      <c r="D1642" s="37">
        <v>2.8371672040000001E-4</v>
      </c>
      <c r="E1642" s="37">
        <f t="shared" si="81"/>
        <v>-16393.48</v>
      </c>
      <c r="F1642" s="38">
        <f t="shared" si="82"/>
        <v>-16.39348</v>
      </c>
      <c r="G1642" s="38">
        <f t="shared" si="83"/>
        <v>-1.5471356440000001</v>
      </c>
    </row>
    <row r="1643" spans="1:7" x14ac:dyDescent="0.2">
      <c r="A1643" s="36">
        <v>-109.4</v>
      </c>
      <c r="B1643" s="37">
        <v>-8.2427599540000002E-4</v>
      </c>
      <c r="C1643" s="36">
        <v>23</v>
      </c>
      <c r="D1643" s="37">
        <v>2.6302876800000002E-4</v>
      </c>
      <c r="E1643" s="37">
        <f t="shared" si="81"/>
        <v>-8706.0519999999997</v>
      </c>
      <c r="F1643" s="38">
        <f t="shared" si="82"/>
        <v>-8.7060519999999997</v>
      </c>
      <c r="G1643" s="38">
        <f t="shared" si="83"/>
        <v>-0.82427599540000007</v>
      </c>
    </row>
    <row r="1644" spans="1:7" x14ac:dyDescent="0.2">
      <c r="A1644" s="36">
        <v>-22.3</v>
      </c>
      <c r="B1644" s="37">
        <v>-2.4602435999999999E-4</v>
      </c>
      <c r="C1644" s="36">
        <v>23</v>
      </c>
      <c r="D1644" s="37">
        <v>2.4928567889999999E-4</v>
      </c>
      <c r="E1644" s="37">
        <f t="shared" si="81"/>
        <v>-1774.634</v>
      </c>
      <c r="F1644" s="38">
        <f t="shared" si="82"/>
        <v>-1.774634</v>
      </c>
      <c r="G1644" s="38">
        <f t="shared" si="83"/>
        <v>-0.24602436</v>
      </c>
    </row>
    <row r="1645" spans="1:7" x14ac:dyDescent="0.2">
      <c r="A1645" s="36">
        <v>65</v>
      </c>
      <c r="B1645" s="37">
        <v>3.6819683609999999E-4</v>
      </c>
      <c r="C1645" s="36">
        <v>23</v>
      </c>
      <c r="D1645" s="37">
        <v>1.85578214E-4</v>
      </c>
      <c r="E1645" s="37">
        <f t="shared" si="81"/>
        <v>5172.7</v>
      </c>
      <c r="F1645" s="38">
        <f t="shared" si="82"/>
        <v>5.1726999999999999</v>
      </c>
      <c r="G1645" s="38">
        <f t="shared" si="83"/>
        <v>0.36819683609999998</v>
      </c>
    </row>
    <row r="1646" spans="1:7" x14ac:dyDescent="0.2">
      <c r="A1646" s="36">
        <v>160.5</v>
      </c>
      <c r="B1646" s="37">
        <v>1.100427911E-3</v>
      </c>
      <c r="C1646" s="36">
        <v>23</v>
      </c>
      <c r="D1646" s="37">
        <v>1.4380157590000001E-4</v>
      </c>
      <c r="E1646" s="37">
        <f t="shared" si="81"/>
        <v>12772.59</v>
      </c>
      <c r="F1646" s="38">
        <f t="shared" si="82"/>
        <v>12.772590000000001</v>
      </c>
      <c r="G1646" s="38">
        <f t="shared" si="83"/>
        <v>1.1004279109999999</v>
      </c>
    </row>
    <row r="1647" spans="1:7" x14ac:dyDescent="0.2">
      <c r="A1647" s="36">
        <v>289</v>
      </c>
      <c r="B1647" s="37">
        <v>1.9477867159999999E-3</v>
      </c>
      <c r="C1647" s="36">
        <v>23</v>
      </c>
      <c r="D1647" s="37">
        <v>1.451230672E-4</v>
      </c>
      <c r="E1647" s="37">
        <f t="shared" si="81"/>
        <v>22998.62</v>
      </c>
      <c r="F1647" s="38">
        <f t="shared" si="82"/>
        <v>22.998619999999999</v>
      </c>
      <c r="G1647" s="38">
        <f t="shared" si="83"/>
        <v>1.947786716</v>
      </c>
    </row>
    <row r="1648" spans="1:7" x14ac:dyDescent="0.2">
      <c r="A1648" s="36">
        <v>449</v>
      </c>
      <c r="B1648" s="37">
        <v>3.0622383160000002E-3</v>
      </c>
      <c r="C1648" s="36">
        <v>23</v>
      </c>
      <c r="D1648" s="37">
        <v>1.126051369E-4</v>
      </c>
      <c r="E1648" s="37">
        <f t="shared" si="81"/>
        <v>35731.42</v>
      </c>
      <c r="F1648" s="38">
        <f t="shared" si="82"/>
        <v>35.73142</v>
      </c>
      <c r="G1648" s="38">
        <f t="shared" si="83"/>
        <v>3.0622383160000002</v>
      </c>
    </row>
    <row r="1649" spans="1:7" x14ac:dyDescent="0.2">
      <c r="A1649" s="36">
        <v>607</v>
      </c>
      <c r="B1649" s="37">
        <v>4.1801252139999998E-3</v>
      </c>
      <c r="C1649" s="36">
        <v>23</v>
      </c>
      <c r="D1649" s="37">
        <v>1.1916118139999999E-4</v>
      </c>
      <c r="E1649" s="37">
        <f t="shared" si="81"/>
        <v>48305.06</v>
      </c>
      <c r="F1649" s="38">
        <f t="shared" si="82"/>
        <v>48.305059999999997</v>
      </c>
      <c r="G1649" s="38">
        <f t="shared" si="83"/>
        <v>4.1801252140000003</v>
      </c>
    </row>
    <row r="1650" spans="1:7" x14ac:dyDescent="0.2">
      <c r="A1650" s="36">
        <v>923</v>
      </c>
      <c r="B1650" s="37">
        <v>6.3293914309999998E-3</v>
      </c>
      <c r="C1650" s="36">
        <v>23</v>
      </c>
      <c r="D1650" s="37">
        <v>1.058764111E-4</v>
      </c>
      <c r="E1650" s="37">
        <f t="shared" si="81"/>
        <v>73452.34</v>
      </c>
      <c r="F1650" s="38">
        <f t="shared" si="82"/>
        <v>73.452339999999992</v>
      </c>
      <c r="G1650" s="38">
        <f t="shared" si="83"/>
        <v>6.3293914309999995</v>
      </c>
    </row>
    <row r="1651" spans="1:7" x14ac:dyDescent="0.2">
      <c r="A1651" s="36">
        <v>1559</v>
      </c>
      <c r="B1651" s="37">
        <v>1.0684175630000001E-2</v>
      </c>
      <c r="C1651" s="36">
        <v>23</v>
      </c>
      <c r="D1651" s="37">
        <v>9.8112287040000003E-5</v>
      </c>
      <c r="E1651" s="37">
        <f t="shared" si="81"/>
        <v>124065.22</v>
      </c>
      <c r="F1651" s="38">
        <f t="shared" si="82"/>
        <v>124.06522</v>
      </c>
      <c r="G1651" s="38">
        <f t="shared" si="83"/>
        <v>10.68417563</v>
      </c>
    </row>
    <row r="1652" spans="1:7" x14ac:dyDescent="0.2">
      <c r="A1652" s="36">
        <v>2510</v>
      </c>
      <c r="B1652" s="37">
        <v>1.7217786959999998E-2</v>
      </c>
      <c r="C1652" s="36">
        <v>23</v>
      </c>
      <c r="D1652" s="37">
        <v>1.2255447240000001E-4</v>
      </c>
      <c r="E1652" s="37">
        <f t="shared" si="81"/>
        <v>199745.8</v>
      </c>
      <c r="F1652" s="38">
        <f t="shared" si="82"/>
        <v>199.74579999999997</v>
      </c>
      <c r="G1652" s="38">
        <f t="shared" si="83"/>
        <v>17.217786959999998</v>
      </c>
    </row>
    <row r="1653" spans="1:7" x14ac:dyDescent="0.2">
      <c r="A1653" s="36">
        <v>3790</v>
      </c>
      <c r="B1653" s="37">
        <v>2.574814253E-2</v>
      </c>
      <c r="C1653" s="36">
        <v>23</v>
      </c>
      <c r="D1653" s="37">
        <v>1.113252552E-4</v>
      </c>
      <c r="E1653" s="37">
        <f t="shared" si="81"/>
        <v>301608.2</v>
      </c>
      <c r="F1653" s="38">
        <f t="shared" si="82"/>
        <v>301.60820000000001</v>
      </c>
      <c r="G1653" s="38">
        <f t="shared" si="83"/>
        <v>25.748142529999999</v>
      </c>
    </row>
    <row r="1654" spans="1:7" x14ac:dyDescent="0.2">
      <c r="A1654" s="36">
        <v>5360</v>
      </c>
      <c r="B1654" s="37">
        <v>3.640185219E-2</v>
      </c>
      <c r="C1654" s="36">
        <v>23</v>
      </c>
      <c r="D1654" s="37">
        <v>1.2618561750000001E-4</v>
      </c>
      <c r="E1654" s="37">
        <f t="shared" si="81"/>
        <v>426548.8</v>
      </c>
      <c r="F1654" s="38">
        <f t="shared" si="82"/>
        <v>426.54879999999997</v>
      </c>
      <c r="G1654" s="38">
        <f t="shared" si="83"/>
        <v>36.40185219</v>
      </c>
    </row>
    <row r="1655" spans="1:7" x14ac:dyDescent="0.2">
      <c r="A1655" s="36">
        <v>6870</v>
      </c>
      <c r="B1655" s="37">
        <v>4.6782179540000003E-2</v>
      </c>
      <c r="C1655" s="36">
        <v>23</v>
      </c>
      <c r="D1655" s="37">
        <v>9.1414498909999999E-5</v>
      </c>
      <c r="E1655" s="37">
        <f t="shared" si="81"/>
        <v>546714.6</v>
      </c>
      <c r="F1655" s="38">
        <f t="shared" si="82"/>
        <v>546.71460000000002</v>
      </c>
      <c r="G1655" s="38">
        <f t="shared" si="83"/>
        <v>46.782179540000001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535"/>
  <sheetViews>
    <sheetView topLeftCell="A148" workbookViewId="0">
      <selection activeCell="F27" sqref="F27"/>
    </sheetView>
  </sheetViews>
  <sheetFormatPr baseColWidth="10" defaultRowHeight="14.25" x14ac:dyDescent="0.2"/>
  <cols>
    <col min="1" max="1" width="17" style="1" customWidth="1"/>
    <col min="2" max="2" width="16.5703125" style="34" customWidth="1"/>
    <col min="3" max="3" width="14" style="1" customWidth="1"/>
    <col min="4" max="4" width="12.140625" style="1" customWidth="1"/>
    <col min="5" max="5" width="11.140625" style="60" customWidth="1"/>
    <col min="6" max="6" width="23.42578125" style="34" customWidth="1"/>
    <col min="7" max="16384" width="11.42578125" style="1"/>
  </cols>
  <sheetData>
    <row r="1" spans="1:6" s="46" customFormat="1" ht="18" x14ac:dyDescent="0.25">
      <c r="A1" s="56" t="s">
        <v>323</v>
      </c>
      <c r="B1" s="56"/>
      <c r="C1" s="57"/>
      <c r="E1" s="45"/>
      <c r="F1" s="56"/>
    </row>
    <row r="2" spans="1:6" s="49" customFormat="1" x14ac:dyDescent="0.2">
      <c r="A2" s="50"/>
      <c r="B2" s="50"/>
      <c r="C2" s="58"/>
      <c r="E2" s="47"/>
      <c r="F2" s="50"/>
    </row>
    <row r="3" spans="1:6" s="49" customFormat="1" ht="15" x14ac:dyDescent="0.25">
      <c r="A3" s="51" t="s">
        <v>324</v>
      </c>
      <c r="B3" s="54"/>
      <c r="C3" s="59"/>
      <c r="D3" s="52"/>
      <c r="E3" s="51"/>
      <c r="F3" s="50"/>
    </row>
    <row r="4" spans="1:6" s="49" customFormat="1" ht="15" x14ac:dyDescent="0.25">
      <c r="A4" s="51" t="s">
        <v>325</v>
      </c>
      <c r="B4" s="54"/>
      <c r="C4" s="59"/>
      <c r="D4" s="52"/>
      <c r="E4" s="51"/>
      <c r="F4" s="50"/>
    </row>
    <row r="7" spans="1:6" x14ac:dyDescent="0.2">
      <c r="A7" s="1" t="s">
        <v>246</v>
      </c>
    </row>
    <row r="9" spans="1:6" s="49" customFormat="1" x14ac:dyDescent="0.2">
      <c r="A9" s="49" t="s">
        <v>247</v>
      </c>
      <c r="B9" s="50"/>
      <c r="E9" s="47"/>
      <c r="F9" s="50"/>
    </row>
    <row r="10" spans="1:6" s="40" customFormat="1" ht="36.75" customHeight="1" x14ac:dyDescent="0.25">
      <c r="A10" s="40" t="s">
        <v>305</v>
      </c>
      <c r="B10" s="42" t="s">
        <v>326</v>
      </c>
      <c r="C10" s="81" t="s">
        <v>327</v>
      </c>
      <c r="D10" s="40" t="s">
        <v>251</v>
      </c>
      <c r="E10" s="61" t="s">
        <v>307</v>
      </c>
      <c r="F10" s="42" t="s">
        <v>328</v>
      </c>
    </row>
    <row r="11" spans="1:6" x14ac:dyDescent="0.2">
      <c r="A11" s="1">
        <v>1000</v>
      </c>
      <c r="B11" s="34">
        <f>A11*79.58/1000</f>
        <v>79.58</v>
      </c>
      <c r="C11" s="1">
        <v>10.590005</v>
      </c>
      <c r="E11" s="60">
        <v>17</v>
      </c>
      <c r="F11" s="34">
        <f>C11</f>
        <v>10.590005</v>
      </c>
    </row>
    <row r="13" spans="1:6" x14ac:dyDescent="0.2">
      <c r="A13" s="1" t="s">
        <v>311</v>
      </c>
    </row>
    <row r="14" spans="1:6" s="40" customFormat="1" ht="36.75" customHeight="1" x14ac:dyDescent="0.25">
      <c r="A14" s="40" t="s">
        <v>305</v>
      </c>
      <c r="B14" s="42" t="s">
        <v>326</v>
      </c>
      <c r="C14" s="40" t="s">
        <v>327</v>
      </c>
      <c r="D14" s="40" t="s">
        <v>251</v>
      </c>
      <c r="E14" s="61" t="s">
        <v>307</v>
      </c>
      <c r="F14" s="42" t="s">
        <v>328</v>
      </c>
    </row>
    <row r="15" spans="1:6" x14ac:dyDescent="0.2">
      <c r="A15" s="1">
        <v>1000</v>
      </c>
      <c r="B15" s="34">
        <f t="shared" ref="B15:B77" si="0">A15*79.58/1000</f>
        <v>79.58</v>
      </c>
      <c r="C15" s="1">
        <v>12.884378999999999</v>
      </c>
      <c r="E15" s="60">
        <v>17</v>
      </c>
      <c r="F15" s="34">
        <f t="shared" ref="F15:F77" si="1">C15</f>
        <v>12.884378999999999</v>
      </c>
    </row>
    <row r="16" spans="1:6" x14ac:dyDescent="0.2">
      <c r="A16" s="1">
        <v>1000</v>
      </c>
      <c r="B16" s="34">
        <f t="shared" si="0"/>
        <v>79.58</v>
      </c>
      <c r="C16" s="1">
        <v>13.938609</v>
      </c>
      <c r="E16" s="60">
        <v>17</v>
      </c>
      <c r="F16" s="34">
        <f t="shared" si="1"/>
        <v>13.938609</v>
      </c>
    </row>
    <row r="17" spans="1:6" x14ac:dyDescent="0.2">
      <c r="A17" s="1">
        <v>1000</v>
      </c>
      <c r="B17" s="34">
        <f t="shared" si="0"/>
        <v>79.58</v>
      </c>
      <c r="C17" s="1">
        <v>13.673245</v>
      </c>
      <c r="E17" s="60">
        <v>18</v>
      </c>
      <c r="F17" s="34">
        <f t="shared" si="1"/>
        <v>13.673245</v>
      </c>
    </row>
    <row r="18" spans="1:6" x14ac:dyDescent="0.2">
      <c r="A18" s="1">
        <v>1000</v>
      </c>
      <c r="B18" s="34">
        <f t="shared" si="0"/>
        <v>79.58</v>
      </c>
      <c r="C18" s="1">
        <v>13.634855</v>
      </c>
      <c r="E18" s="60">
        <v>18</v>
      </c>
      <c r="F18" s="34">
        <f t="shared" si="1"/>
        <v>13.634855</v>
      </c>
    </row>
    <row r="19" spans="1:6" x14ac:dyDescent="0.2">
      <c r="A19" s="1">
        <v>1000</v>
      </c>
      <c r="B19" s="34">
        <f t="shared" si="0"/>
        <v>79.58</v>
      </c>
      <c r="C19" s="1">
        <v>12.942315000000001</v>
      </c>
      <c r="E19" s="60">
        <v>18</v>
      </c>
      <c r="F19" s="34">
        <f t="shared" si="1"/>
        <v>12.942315000000001</v>
      </c>
    </row>
    <row r="20" spans="1:6" x14ac:dyDescent="0.2">
      <c r="A20" s="1">
        <v>1000</v>
      </c>
      <c r="B20" s="34">
        <f t="shared" si="0"/>
        <v>79.58</v>
      </c>
      <c r="C20" s="1">
        <v>14.556241999999999</v>
      </c>
      <c r="E20" s="60">
        <v>19</v>
      </c>
      <c r="F20" s="34">
        <f t="shared" si="1"/>
        <v>14.556241999999999</v>
      </c>
    </row>
    <row r="21" spans="1:6" x14ac:dyDescent="0.2">
      <c r="A21" s="1">
        <v>1000</v>
      </c>
      <c r="B21" s="34">
        <f t="shared" si="0"/>
        <v>79.58</v>
      </c>
      <c r="C21" s="1">
        <v>14.012993</v>
      </c>
      <c r="E21" s="60">
        <v>20</v>
      </c>
      <c r="F21" s="34">
        <f t="shared" si="1"/>
        <v>14.012993</v>
      </c>
    </row>
    <row r="22" spans="1:6" x14ac:dyDescent="0.2">
      <c r="A22" s="1">
        <v>1000</v>
      </c>
      <c r="B22" s="34">
        <f t="shared" si="0"/>
        <v>79.58</v>
      </c>
      <c r="C22" s="1">
        <v>13.782565</v>
      </c>
      <c r="E22" s="60">
        <v>22</v>
      </c>
      <c r="F22" s="34">
        <f t="shared" si="1"/>
        <v>13.782565</v>
      </c>
    </row>
    <row r="23" spans="1:6" x14ac:dyDescent="0.2">
      <c r="A23" s="1">
        <v>1000</v>
      </c>
      <c r="B23" s="34">
        <f t="shared" si="0"/>
        <v>79.58</v>
      </c>
      <c r="C23" s="1">
        <v>13.456721999999999</v>
      </c>
      <c r="E23" s="60">
        <v>23</v>
      </c>
      <c r="F23" s="34">
        <f t="shared" si="1"/>
        <v>13.456721999999999</v>
      </c>
    </row>
    <row r="24" spans="1:6" x14ac:dyDescent="0.2">
      <c r="A24" s="1">
        <v>1000</v>
      </c>
      <c r="B24" s="34">
        <f t="shared" si="0"/>
        <v>79.58</v>
      </c>
      <c r="C24" s="1">
        <v>13.62519</v>
      </c>
      <c r="E24" s="60">
        <v>25</v>
      </c>
      <c r="F24" s="34">
        <f t="shared" si="1"/>
        <v>13.62519</v>
      </c>
    </row>
    <row r="25" spans="1:6" x14ac:dyDescent="0.2">
      <c r="A25" s="1">
        <v>1000</v>
      </c>
      <c r="B25" s="34">
        <f t="shared" si="0"/>
        <v>79.58</v>
      </c>
      <c r="C25" s="1">
        <v>13.635046000000001</v>
      </c>
      <c r="E25" s="60">
        <v>28</v>
      </c>
      <c r="F25" s="34">
        <f t="shared" si="1"/>
        <v>13.635046000000001</v>
      </c>
    </row>
    <row r="26" spans="1:6" x14ac:dyDescent="0.2">
      <c r="A26" s="1">
        <v>1000</v>
      </c>
      <c r="B26" s="34">
        <f t="shared" si="0"/>
        <v>79.58</v>
      </c>
      <c r="C26" s="1">
        <v>13.446804</v>
      </c>
      <c r="E26" s="60">
        <v>30</v>
      </c>
      <c r="F26" s="34">
        <f t="shared" si="1"/>
        <v>13.446804</v>
      </c>
    </row>
    <row r="27" spans="1:6" x14ac:dyDescent="0.2">
      <c r="A27" s="1">
        <v>1000</v>
      </c>
      <c r="B27" s="34">
        <f t="shared" si="0"/>
        <v>79.58</v>
      </c>
      <c r="C27" s="1">
        <v>13.01656</v>
      </c>
      <c r="E27" s="60">
        <v>33</v>
      </c>
      <c r="F27" s="34">
        <f t="shared" si="1"/>
        <v>13.01656</v>
      </c>
    </row>
    <row r="28" spans="1:6" x14ac:dyDescent="0.2">
      <c r="A28" s="1">
        <v>1000</v>
      </c>
      <c r="B28" s="34">
        <f t="shared" si="0"/>
        <v>79.58</v>
      </c>
      <c r="C28" s="1">
        <v>12.773906</v>
      </c>
      <c r="E28" s="60">
        <v>36</v>
      </c>
      <c r="F28" s="34">
        <f t="shared" si="1"/>
        <v>12.773906</v>
      </c>
    </row>
    <row r="29" spans="1:6" x14ac:dyDescent="0.2">
      <c r="A29" s="1">
        <v>1000</v>
      </c>
      <c r="B29" s="34">
        <f t="shared" si="0"/>
        <v>79.58</v>
      </c>
      <c r="C29" s="1">
        <v>12.950322999999999</v>
      </c>
      <c r="E29" s="60">
        <v>39</v>
      </c>
      <c r="F29" s="34">
        <f t="shared" si="1"/>
        <v>12.950322999999999</v>
      </c>
    </row>
    <row r="30" spans="1:6" x14ac:dyDescent="0.2">
      <c r="A30" s="1">
        <v>1000</v>
      </c>
      <c r="B30" s="34">
        <f t="shared" si="0"/>
        <v>79.58</v>
      </c>
      <c r="C30" s="1">
        <v>12.247291000000001</v>
      </c>
      <c r="E30" s="60">
        <v>43</v>
      </c>
      <c r="F30" s="34">
        <f t="shared" si="1"/>
        <v>12.247291000000001</v>
      </c>
    </row>
    <row r="31" spans="1:6" x14ac:dyDescent="0.2">
      <c r="A31" s="1">
        <v>1000</v>
      </c>
      <c r="B31" s="34">
        <f t="shared" si="0"/>
        <v>79.58</v>
      </c>
      <c r="C31" s="1">
        <v>12.910549</v>
      </c>
      <c r="E31" s="60">
        <v>48</v>
      </c>
      <c r="F31" s="34">
        <f t="shared" si="1"/>
        <v>12.910549</v>
      </c>
    </row>
    <row r="32" spans="1:6" x14ac:dyDescent="0.2">
      <c r="A32" s="1">
        <v>1000</v>
      </c>
      <c r="B32" s="34">
        <f t="shared" si="0"/>
        <v>79.58</v>
      </c>
      <c r="C32" s="1">
        <v>12.449453999999999</v>
      </c>
      <c r="E32" s="60">
        <v>52</v>
      </c>
      <c r="F32" s="34">
        <f t="shared" si="1"/>
        <v>12.449453999999999</v>
      </c>
    </row>
    <row r="33" spans="1:6" x14ac:dyDescent="0.2">
      <c r="A33" s="1">
        <v>1000</v>
      </c>
      <c r="B33" s="34">
        <f t="shared" si="0"/>
        <v>79.58</v>
      </c>
      <c r="C33" s="1">
        <v>11.821726999999999</v>
      </c>
      <c r="E33" s="60">
        <v>57</v>
      </c>
      <c r="F33" s="34">
        <f t="shared" si="1"/>
        <v>11.821726999999999</v>
      </c>
    </row>
    <row r="34" spans="1:6" x14ac:dyDescent="0.2">
      <c r="A34" s="1">
        <v>1000</v>
      </c>
      <c r="B34" s="34">
        <f t="shared" si="0"/>
        <v>79.58</v>
      </c>
      <c r="C34" s="1">
        <v>12.498920999999999</v>
      </c>
      <c r="E34" s="60">
        <v>62</v>
      </c>
      <c r="F34" s="34">
        <f t="shared" si="1"/>
        <v>12.498920999999999</v>
      </c>
    </row>
    <row r="35" spans="1:6" x14ac:dyDescent="0.2">
      <c r="A35" s="1">
        <v>1000</v>
      </c>
      <c r="B35" s="34">
        <f t="shared" si="0"/>
        <v>79.58</v>
      </c>
      <c r="C35" s="1">
        <v>12.334206</v>
      </c>
      <c r="E35" s="60">
        <v>67</v>
      </c>
      <c r="F35" s="34">
        <f t="shared" si="1"/>
        <v>12.334206</v>
      </c>
    </row>
    <row r="36" spans="1:6" x14ac:dyDescent="0.2">
      <c r="A36" s="1">
        <v>1000</v>
      </c>
      <c r="B36" s="34">
        <f t="shared" si="0"/>
        <v>79.58</v>
      </c>
      <c r="C36" s="1">
        <v>10.740996000000001</v>
      </c>
      <c r="E36" s="60">
        <v>72</v>
      </c>
      <c r="F36" s="34">
        <f t="shared" si="1"/>
        <v>10.740996000000001</v>
      </c>
    </row>
    <row r="37" spans="1:6" x14ac:dyDescent="0.2">
      <c r="A37" s="1">
        <v>1000</v>
      </c>
      <c r="B37" s="34">
        <f t="shared" si="0"/>
        <v>79.58</v>
      </c>
      <c r="C37" s="1">
        <v>11.997059</v>
      </c>
      <c r="E37" s="60">
        <v>77</v>
      </c>
      <c r="F37" s="34">
        <f t="shared" si="1"/>
        <v>11.997059</v>
      </c>
    </row>
    <row r="38" spans="1:6" x14ac:dyDescent="0.2">
      <c r="A38" s="1">
        <v>1000</v>
      </c>
      <c r="B38" s="34">
        <f t="shared" si="0"/>
        <v>79.58</v>
      </c>
      <c r="C38" s="1">
        <v>11.030479</v>
      </c>
      <c r="E38" s="60">
        <v>83</v>
      </c>
      <c r="F38" s="34">
        <f t="shared" si="1"/>
        <v>11.030479</v>
      </c>
    </row>
    <row r="39" spans="1:6" x14ac:dyDescent="0.2">
      <c r="A39" s="1">
        <v>1000</v>
      </c>
      <c r="B39" s="34">
        <f t="shared" si="0"/>
        <v>79.58</v>
      </c>
      <c r="C39" s="1">
        <v>11.346387</v>
      </c>
      <c r="E39" s="60">
        <v>89</v>
      </c>
      <c r="F39" s="34">
        <f t="shared" si="1"/>
        <v>11.346387</v>
      </c>
    </row>
    <row r="40" spans="1:6" x14ac:dyDescent="0.2">
      <c r="A40" s="1">
        <v>1000</v>
      </c>
      <c r="B40" s="34">
        <f t="shared" si="0"/>
        <v>79.58</v>
      </c>
      <c r="C40" s="1">
        <v>11.681075</v>
      </c>
      <c r="E40" s="60">
        <v>94</v>
      </c>
      <c r="F40" s="34">
        <f t="shared" si="1"/>
        <v>11.681075</v>
      </c>
    </row>
    <row r="41" spans="1:6" x14ac:dyDescent="0.2">
      <c r="A41" s="1">
        <v>1000</v>
      </c>
      <c r="B41" s="34">
        <f t="shared" si="0"/>
        <v>79.58</v>
      </c>
      <c r="C41" s="1">
        <v>11.310047000000001</v>
      </c>
      <c r="E41" s="60">
        <v>100</v>
      </c>
      <c r="F41" s="34">
        <f t="shared" si="1"/>
        <v>11.310047000000001</v>
      </c>
    </row>
    <row r="42" spans="1:6" x14ac:dyDescent="0.2">
      <c r="A42" s="1">
        <v>1000</v>
      </c>
      <c r="B42" s="34">
        <f t="shared" si="0"/>
        <v>79.58</v>
      </c>
      <c r="C42" s="1">
        <v>9.7670049999999993</v>
      </c>
      <c r="E42" s="60">
        <v>106</v>
      </c>
      <c r="F42" s="34">
        <f t="shared" si="1"/>
        <v>9.7670049999999993</v>
      </c>
    </row>
    <row r="43" spans="1:6" x14ac:dyDescent="0.2">
      <c r="A43" s="1">
        <v>1000</v>
      </c>
      <c r="B43" s="34">
        <f t="shared" si="0"/>
        <v>79.58</v>
      </c>
      <c r="C43" s="1">
        <v>11.183653</v>
      </c>
      <c r="E43" s="60">
        <v>111</v>
      </c>
      <c r="F43" s="34">
        <f t="shared" si="1"/>
        <v>11.183653</v>
      </c>
    </row>
    <row r="44" spans="1:6" x14ac:dyDescent="0.2">
      <c r="A44" s="1">
        <v>1000</v>
      </c>
      <c r="B44" s="34">
        <f t="shared" si="0"/>
        <v>79.58</v>
      </c>
      <c r="C44" s="1">
        <v>10.742063999999999</v>
      </c>
      <c r="E44" s="60">
        <v>117</v>
      </c>
      <c r="F44" s="34">
        <f t="shared" si="1"/>
        <v>10.742063999999999</v>
      </c>
    </row>
    <row r="45" spans="1:6" x14ac:dyDescent="0.2">
      <c r="A45" s="1">
        <v>1000</v>
      </c>
      <c r="B45" s="34">
        <f t="shared" si="0"/>
        <v>79.58</v>
      </c>
      <c r="C45" s="1">
        <v>10.702064999999999</v>
      </c>
      <c r="E45" s="60">
        <v>122</v>
      </c>
      <c r="F45" s="34">
        <f t="shared" si="1"/>
        <v>10.702064999999999</v>
      </c>
    </row>
    <row r="46" spans="1:6" x14ac:dyDescent="0.2">
      <c r="A46" s="1">
        <v>1000</v>
      </c>
      <c r="B46" s="34">
        <f t="shared" si="0"/>
        <v>79.58</v>
      </c>
      <c r="C46" s="1">
        <v>11.114551000000001</v>
      </c>
      <c r="E46" s="60">
        <v>127</v>
      </c>
      <c r="F46" s="34">
        <f t="shared" si="1"/>
        <v>11.114551000000001</v>
      </c>
    </row>
    <row r="47" spans="1:6" x14ac:dyDescent="0.2">
      <c r="A47" s="1">
        <v>1000</v>
      </c>
      <c r="B47" s="34">
        <f t="shared" si="0"/>
        <v>79.58</v>
      </c>
      <c r="C47" s="1">
        <v>10.732002</v>
      </c>
      <c r="E47" s="60">
        <v>131</v>
      </c>
      <c r="F47" s="34">
        <f t="shared" si="1"/>
        <v>10.732002</v>
      </c>
    </row>
    <row r="48" spans="1:6" x14ac:dyDescent="0.2">
      <c r="A48" s="1">
        <v>1000</v>
      </c>
      <c r="B48" s="34">
        <f t="shared" si="0"/>
        <v>79.58</v>
      </c>
      <c r="C48" s="1">
        <v>10.941686000000001</v>
      </c>
      <c r="E48" s="60">
        <v>136</v>
      </c>
      <c r="F48" s="34">
        <f t="shared" si="1"/>
        <v>10.941686000000001</v>
      </c>
    </row>
    <row r="49" spans="1:6" x14ac:dyDescent="0.2">
      <c r="A49" s="1">
        <v>1000</v>
      </c>
      <c r="B49" s="34">
        <f t="shared" si="0"/>
        <v>79.58</v>
      </c>
      <c r="C49" s="1">
        <v>9.6178930000000005</v>
      </c>
      <c r="E49" s="60">
        <v>140</v>
      </c>
      <c r="F49" s="34">
        <f t="shared" si="1"/>
        <v>9.6178930000000005</v>
      </c>
    </row>
    <row r="50" spans="1:6" x14ac:dyDescent="0.2">
      <c r="A50" s="1">
        <v>1000</v>
      </c>
      <c r="B50" s="34">
        <f t="shared" si="0"/>
        <v>79.58</v>
      </c>
      <c r="C50" s="1">
        <v>9.9846240000000002</v>
      </c>
      <c r="E50" s="60">
        <v>144</v>
      </c>
      <c r="F50" s="34">
        <f t="shared" si="1"/>
        <v>9.9846240000000002</v>
      </c>
    </row>
    <row r="51" spans="1:6" x14ac:dyDescent="0.2">
      <c r="A51" s="1">
        <v>1000</v>
      </c>
      <c r="B51" s="34">
        <f t="shared" si="0"/>
        <v>79.58</v>
      </c>
      <c r="C51" s="1">
        <v>9.8007790000000004</v>
      </c>
      <c r="E51" s="60">
        <v>148</v>
      </c>
      <c r="F51" s="34">
        <f t="shared" si="1"/>
        <v>9.8007790000000004</v>
      </c>
    </row>
    <row r="52" spans="1:6" x14ac:dyDescent="0.2">
      <c r="A52" s="1">
        <v>1000</v>
      </c>
      <c r="B52" s="34">
        <f t="shared" si="0"/>
        <v>79.58</v>
      </c>
      <c r="C52" s="1">
        <v>11.253669</v>
      </c>
      <c r="E52" s="60">
        <v>155</v>
      </c>
      <c r="F52" s="34">
        <f t="shared" si="1"/>
        <v>11.253669</v>
      </c>
    </row>
    <row r="53" spans="1:6" x14ac:dyDescent="0.2">
      <c r="A53" s="1">
        <v>1000</v>
      </c>
      <c r="B53" s="34">
        <f t="shared" si="0"/>
        <v>79.58</v>
      </c>
      <c r="C53" s="1">
        <v>9.9131450000000001</v>
      </c>
      <c r="E53" s="60">
        <v>158</v>
      </c>
      <c r="F53" s="34">
        <f t="shared" si="1"/>
        <v>9.9131450000000001</v>
      </c>
    </row>
    <row r="54" spans="1:6" x14ac:dyDescent="0.2">
      <c r="A54" s="1">
        <v>1000</v>
      </c>
      <c r="B54" s="34">
        <f t="shared" si="0"/>
        <v>79.58</v>
      </c>
      <c r="C54" s="1">
        <v>9.659732</v>
      </c>
      <c r="E54" s="60">
        <v>162</v>
      </c>
      <c r="F54" s="34">
        <f t="shared" si="1"/>
        <v>9.659732</v>
      </c>
    </row>
    <row r="55" spans="1:6" x14ac:dyDescent="0.2">
      <c r="A55" s="1">
        <v>1000</v>
      </c>
      <c r="B55" s="34">
        <f t="shared" si="0"/>
        <v>79.58</v>
      </c>
      <c r="C55" s="1">
        <v>11.172159000000001</v>
      </c>
      <c r="E55" s="60">
        <v>165</v>
      </c>
      <c r="F55" s="34">
        <f t="shared" si="1"/>
        <v>11.172159000000001</v>
      </c>
    </row>
    <row r="56" spans="1:6" x14ac:dyDescent="0.2">
      <c r="A56" s="1">
        <v>1000</v>
      </c>
      <c r="B56" s="34">
        <f t="shared" si="0"/>
        <v>79.58</v>
      </c>
      <c r="C56" s="1">
        <v>10.431644</v>
      </c>
      <c r="E56" s="60">
        <v>168</v>
      </c>
      <c r="F56" s="34">
        <f t="shared" si="1"/>
        <v>10.431644</v>
      </c>
    </row>
    <row r="57" spans="1:6" x14ac:dyDescent="0.2">
      <c r="A57" s="1">
        <v>1000</v>
      </c>
      <c r="B57" s="34">
        <f t="shared" si="0"/>
        <v>79.58</v>
      </c>
      <c r="C57" s="1">
        <v>10.331296</v>
      </c>
      <c r="E57" s="60">
        <v>171</v>
      </c>
      <c r="F57" s="34">
        <f t="shared" si="1"/>
        <v>10.331296</v>
      </c>
    </row>
    <row r="58" spans="1:6" x14ac:dyDescent="0.2">
      <c r="A58" s="1">
        <v>1000</v>
      </c>
      <c r="B58" s="34">
        <f t="shared" si="0"/>
        <v>79.58</v>
      </c>
      <c r="C58" s="1">
        <v>8.8302770000000006</v>
      </c>
      <c r="E58" s="60">
        <v>174</v>
      </c>
      <c r="F58" s="34">
        <f t="shared" si="1"/>
        <v>8.8302770000000006</v>
      </c>
    </row>
    <row r="59" spans="1:6" x14ac:dyDescent="0.2">
      <c r="A59" s="1">
        <v>1000</v>
      </c>
      <c r="B59" s="34">
        <f t="shared" si="0"/>
        <v>79.58</v>
      </c>
      <c r="C59" s="1">
        <v>9.3230140000000006</v>
      </c>
      <c r="E59" s="60">
        <v>176</v>
      </c>
      <c r="F59" s="34">
        <f t="shared" si="1"/>
        <v>9.3230140000000006</v>
      </c>
    </row>
    <row r="60" spans="1:6" x14ac:dyDescent="0.2">
      <c r="A60" s="1">
        <v>1000</v>
      </c>
      <c r="B60" s="34">
        <f t="shared" si="0"/>
        <v>79.58</v>
      </c>
      <c r="C60" s="1">
        <v>9.1085410000000007</v>
      </c>
      <c r="E60" s="60">
        <v>179</v>
      </c>
      <c r="F60" s="34">
        <f t="shared" si="1"/>
        <v>9.1085410000000007</v>
      </c>
    </row>
    <row r="61" spans="1:6" x14ac:dyDescent="0.2">
      <c r="A61" s="1">
        <v>1000</v>
      </c>
      <c r="B61" s="34">
        <f t="shared" si="0"/>
        <v>79.58</v>
      </c>
      <c r="C61" s="1">
        <v>9.7618299999999998</v>
      </c>
      <c r="E61" s="60">
        <v>181</v>
      </c>
      <c r="F61" s="34">
        <f t="shared" si="1"/>
        <v>9.7618299999999998</v>
      </c>
    </row>
    <row r="62" spans="1:6" x14ac:dyDescent="0.2">
      <c r="A62" s="1">
        <v>1000</v>
      </c>
      <c r="B62" s="34">
        <f t="shared" si="0"/>
        <v>79.58</v>
      </c>
      <c r="C62" s="1">
        <v>9.2211770000000008</v>
      </c>
      <c r="E62" s="60">
        <v>184</v>
      </c>
      <c r="F62" s="34">
        <f t="shared" si="1"/>
        <v>9.2211770000000008</v>
      </c>
    </row>
    <row r="63" spans="1:6" x14ac:dyDescent="0.2">
      <c r="A63" s="1">
        <v>1000</v>
      </c>
      <c r="B63" s="34">
        <f t="shared" si="0"/>
        <v>79.58</v>
      </c>
      <c r="C63" s="1">
        <v>10.993411999999999</v>
      </c>
      <c r="E63" s="60">
        <v>186</v>
      </c>
      <c r="F63" s="34">
        <f t="shared" si="1"/>
        <v>10.993411999999999</v>
      </c>
    </row>
    <row r="64" spans="1:6" x14ac:dyDescent="0.2">
      <c r="A64" s="1">
        <v>1000</v>
      </c>
      <c r="B64" s="34">
        <f t="shared" si="0"/>
        <v>79.58</v>
      </c>
      <c r="C64" s="1">
        <v>9.6759880000000003</v>
      </c>
      <c r="E64" s="60">
        <v>189</v>
      </c>
      <c r="F64" s="34">
        <f t="shared" si="1"/>
        <v>9.6759880000000003</v>
      </c>
    </row>
    <row r="65" spans="1:6" x14ac:dyDescent="0.2">
      <c r="A65" s="1">
        <v>1000</v>
      </c>
      <c r="B65" s="34">
        <f t="shared" si="0"/>
        <v>79.58</v>
      </c>
      <c r="C65" s="1">
        <v>10.445209999999999</v>
      </c>
      <c r="E65" s="60">
        <v>191</v>
      </c>
      <c r="F65" s="34">
        <f t="shared" si="1"/>
        <v>10.445209999999999</v>
      </c>
    </row>
    <row r="66" spans="1:6" x14ac:dyDescent="0.2">
      <c r="A66" s="1">
        <v>1000</v>
      </c>
      <c r="B66" s="34">
        <f t="shared" si="0"/>
        <v>79.58</v>
      </c>
      <c r="C66" s="1">
        <v>9.0651689999999991</v>
      </c>
      <c r="E66" s="60">
        <v>194</v>
      </c>
      <c r="F66" s="34">
        <f t="shared" si="1"/>
        <v>9.0651689999999991</v>
      </c>
    </row>
    <row r="67" spans="1:6" x14ac:dyDescent="0.2">
      <c r="A67" s="1">
        <v>1000</v>
      </c>
      <c r="B67" s="34">
        <f t="shared" si="0"/>
        <v>79.58</v>
      </c>
      <c r="C67" s="1">
        <v>9.4095580000000005</v>
      </c>
      <c r="E67" s="60">
        <v>196</v>
      </c>
      <c r="F67" s="34">
        <f t="shared" si="1"/>
        <v>9.4095580000000005</v>
      </c>
    </row>
    <row r="68" spans="1:6" x14ac:dyDescent="0.2">
      <c r="A68" s="1">
        <v>1000</v>
      </c>
      <c r="B68" s="34">
        <f t="shared" si="0"/>
        <v>79.58</v>
      </c>
      <c r="C68" s="1">
        <v>8.1593730000000004</v>
      </c>
      <c r="E68" s="60">
        <v>199</v>
      </c>
      <c r="F68" s="34">
        <f t="shared" si="1"/>
        <v>8.1593730000000004</v>
      </c>
    </row>
    <row r="69" spans="1:6" x14ac:dyDescent="0.2">
      <c r="A69" s="1">
        <v>1000</v>
      </c>
      <c r="B69" s="34">
        <f t="shared" si="0"/>
        <v>79.58</v>
      </c>
      <c r="C69" s="1">
        <v>8.6657609999999998</v>
      </c>
      <c r="E69" s="60">
        <v>201</v>
      </c>
      <c r="F69" s="34">
        <f t="shared" si="1"/>
        <v>8.6657609999999998</v>
      </c>
    </row>
    <row r="70" spans="1:6" x14ac:dyDescent="0.2">
      <c r="A70" s="1">
        <v>1000</v>
      </c>
      <c r="B70" s="34">
        <f t="shared" si="0"/>
        <v>79.58</v>
      </c>
      <c r="C70" s="1">
        <v>8.7326149999999991</v>
      </c>
      <c r="E70" s="60">
        <v>204</v>
      </c>
      <c r="F70" s="34">
        <f t="shared" si="1"/>
        <v>8.7326149999999991</v>
      </c>
    </row>
    <row r="71" spans="1:6" x14ac:dyDescent="0.2">
      <c r="A71" s="1">
        <v>1000</v>
      </c>
      <c r="B71" s="34">
        <f t="shared" si="0"/>
        <v>79.58</v>
      </c>
      <c r="C71" s="1">
        <v>8.4716269999999998</v>
      </c>
      <c r="E71" s="60">
        <v>206</v>
      </c>
      <c r="F71" s="34">
        <f t="shared" si="1"/>
        <v>8.4716269999999998</v>
      </c>
    </row>
    <row r="72" spans="1:6" x14ac:dyDescent="0.2">
      <c r="A72" s="1">
        <v>1000</v>
      </c>
      <c r="B72" s="34">
        <f t="shared" si="0"/>
        <v>79.58</v>
      </c>
      <c r="C72" s="1">
        <v>9.1656619999999993</v>
      </c>
      <c r="E72" s="60">
        <v>209</v>
      </c>
      <c r="F72" s="34">
        <f t="shared" si="1"/>
        <v>9.1656619999999993</v>
      </c>
    </row>
    <row r="73" spans="1:6" x14ac:dyDescent="0.2">
      <c r="A73" s="1">
        <v>1000</v>
      </c>
      <c r="B73" s="34">
        <f t="shared" si="0"/>
        <v>79.58</v>
      </c>
      <c r="C73" s="1">
        <v>7.7535020000000001</v>
      </c>
      <c r="E73" s="60">
        <v>212</v>
      </c>
      <c r="F73" s="34">
        <f t="shared" si="1"/>
        <v>7.7535020000000001</v>
      </c>
    </row>
    <row r="74" spans="1:6" x14ac:dyDescent="0.2">
      <c r="A74" s="1">
        <v>1000</v>
      </c>
      <c r="B74" s="34">
        <f t="shared" si="0"/>
        <v>79.58</v>
      </c>
      <c r="C74" s="1">
        <v>9.0728570000000008</v>
      </c>
      <c r="E74" s="60">
        <v>215</v>
      </c>
      <c r="F74" s="34">
        <f t="shared" si="1"/>
        <v>9.0728570000000008</v>
      </c>
    </row>
    <row r="75" spans="1:6" x14ac:dyDescent="0.2">
      <c r="A75" s="1">
        <v>1000</v>
      </c>
      <c r="B75" s="34">
        <f t="shared" si="0"/>
        <v>79.58</v>
      </c>
      <c r="C75" s="1">
        <v>8.8976760000000006</v>
      </c>
      <c r="E75" s="60">
        <v>218</v>
      </c>
      <c r="F75" s="34">
        <f t="shared" si="1"/>
        <v>8.8976760000000006</v>
      </c>
    </row>
    <row r="76" spans="1:6" x14ac:dyDescent="0.2">
      <c r="A76" s="1">
        <v>1000</v>
      </c>
      <c r="B76" s="34">
        <f t="shared" si="0"/>
        <v>79.58</v>
      </c>
      <c r="C76" s="1">
        <v>8.0554260000000006</v>
      </c>
      <c r="E76" s="60">
        <v>224</v>
      </c>
      <c r="F76" s="34">
        <f t="shared" si="1"/>
        <v>8.0554260000000006</v>
      </c>
    </row>
    <row r="77" spans="1:6" x14ac:dyDescent="0.2">
      <c r="A77" s="1">
        <v>1000</v>
      </c>
      <c r="B77" s="34">
        <f t="shared" si="0"/>
        <v>79.58</v>
      </c>
      <c r="C77" s="1">
        <v>7.4666759999999996</v>
      </c>
      <c r="E77" s="60">
        <v>227</v>
      </c>
      <c r="F77" s="34">
        <f t="shared" si="1"/>
        <v>7.4666759999999996</v>
      </c>
    </row>
    <row r="78" spans="1:6" x14ac:dyDescent="0.2">
      <c r="A78" s="1">
        <v>1000</v>
      </c>
      <c r="B78" s="34">
        <f t="shared" ref="B78:B137" si="2">A78*79.58/1000</f>
        <v>79.58</v>
      </c>
      <c r="C78" s="1">
        <v>7.9665999999999997</v>
      </c>
      <c r="E78" s="60">
        <v>230</v>
      </c>
      <c r="F78" s="34">
        <f t="shared" ref="F78:F137" si="3">C78</f>
        <v>7.9665999999999997</v>
      </c>
    </row>
    <row r="79" spans="1:6" x14ac:dyDescent="0.2">
      <c r="A79" s="1">
        <v>1000</v>
      </c>
      <c r="B79" s="34">
        <f t="shared" si="2"/>
        <v>79.58</v>
      </c>
      <c r="C79" s="1">
        <v>8.6775769999999994</v>
      </c>
      <c r="E79" s="60">
        <v>233</v>
      </c>
      <c r="F79" s="34">
        <f t="shared" si="3"/>
        <v>8.6775769999999994</v>
      </c>
    </row>
    <row r="80" spans="1:6" x14ac:dyDescent="0.2">
      <c r="A80" s="1">
        <v>1000</v>
      </c>
      <c r="B80" s="34">
        <f t="shared" si="2"/>
        <v>79.58</v>
      </c>
      <c r="C80" s="1">
        <v>7.7815760000000003</v>
      </c>
      <c r="E80" s="60">
        <v>244</v>
      </c>
      <c r="F80" s="34">
        <f t="shared" si="3"/>
        <v>7.7815760000000003</v>
      </c>
    </row>
    <row r="81" spans="1:6" x14ac:dyDescent="0.2">
      <c r="A81" s="1">
        <v>1000</v>
      </c>
      <c r="B81" s="34">
        <f t="shared" si="2"/>
        <v>79.58</v>
      </c>
      <c r="C81" s="1">
        <v>7.4015300000000002</v>
      </c>
      <c r="E81" s="60">
        <v>247</v>
      </c>
      <c r="F81" s="34">
        <f t="shared" si="3"/>
        <v>7.4015300000000002</v>
      </c>
    </row>
    <row r="82" spans="1:6" x14ac:dyDescent="0.2">
      <c r="A82" s="1">
        <v>1000</v>
      </c>
      <c r="B82" s="34">
        <f t="shared" si="2"/>
        <v>79.58</v>
      </c>
      <c r="C82" s="1">
        <v>7.5027910000000002</v>
      </c>
      <c r="E82" s="60">
        <v>251</v>
      </c>
      <c r="F82" s="34">
        <f t="shared" si="3"/>
        <v>7.5027910000000002</v>
      </c>
    </row>
    <row r="83" spans="1:6" x14ac:dyDescent="0.2">
      <c r="A83" s="1">
        <v>1000</v>
      </c>
      <c r="B83" s="34">
        <f t="shared" si="2"/>
        <v>79.58</v>
      </c>
      <c r="C83" s="1">
        <v>7.8361219999999996</v>
      </c>
      <c r="E83" s="60">
        <v>255</v>
      </c>
      <c r="F83" s="34">
        <f t="shared" si="3"/>
        <v>7.8361219999999996</v>
      </c>
    </row>
    <row r="84" spans="1:6" x14ac:dyDescent="0.2">
      <c r="A84" s="1">
        <v>1000</v>
      </c>
      <c r="B84" s="34">
        <f t="shared" si="2"/>
        <v>79.58</v>
      </c>
      <c r="C84" s="1">
        <v>7.2487659999999998</v>
      </c>
      <c r="E84" s="60">
        <v>258</v>
      </c>
      <c r="F84" s="34">
        <f t="shared" si="3"/>
        <v>7.2487659999999998</v>
      </c>
    </row>
    <row r="85" spans="1:6" x14ac:dyDescent="0.2">
      <c r="A85" s="1">
        <v>1000</v>
      </c>
      <c r="B85" s="34">
        <f t="shared" si="2"/>
        <v>79.58</v>
      </c>
      <c r="C85" s="1">
        <v>7.2756460000000001</v>
      </c>
      <c r="E85" s="60">
        <v>262</v>
      </c>
      <c r="F85" s="34">
        <f t="shared" si="3"/>
        <v>7.2756460000000001</v>
      </c>
    </row>
    <row r="86" spans="1:6" x14ac:dyDescent="0.2">
      <c r="A86" s="1">
        <v>1000</v>
      </c>
      <c r="B86" s="34">
        <f t="shared" si="2"/>
        <v>79.58</v>
      </c>
      <c r="C86" s="1">
        <v>7.0553210000000002</v>
      </c>
      <c r="E86" s="60">
        <v>265</v>
      </c>
      <c r="F86" s="34">
        <f t="shared" si="3"/>
        <v>7.0553210000000002</v>
      </c>
    </row>
    <row r="87" spans="1:6" x14ac:dyDescent="0.2">
      <c r="A87" s="1">
        <v>1000</v>
      </c>
      <c r="B87" s="34">
        <f t="shared" si="2"/>
        <v>79.58</v>
      </c>
      <c r="C87" s="1">
        <v>6.9865550000000001</v>
      </c>
      <c r="E87" s="60">
        <v>269</v>
      </c>
      <c r="F87" s="34">
        <f t="shared" si="3"/>
        <v>6.9865550000000001</v>
      </c>
    </row>
    <row r="88" spans="1:6" x14ac:dyDescent="0.2">
      <c r="A88" s="1">
        <v>1000</v>
      </c>
      <c r="B88" s="34">
        <f t="shared" si="2"/>
        <v>79.58</v>
      </c>
      <c r="C88" s="1">
        <v>6.9427649999999996</v>
      </c>
      <c r="E88" s="60">
        <v>273</v>
      </c>
      <c r="F88" s="34">
        <f t="shared" si="3"/>
        <v>6.9427649999999996</v>
      </c>
    </row>
    <row r="89" spans="1:6" x14ac:dyDescent="0.2">
      <c r="A89" s="1">
        <v>1000</v>
      </c>
      <c r="B89" s="34">
        <f t="shared" si="2"/>
        <v>79.58</v>
      </c>
      <c r="C89" s="1">
        <v>7.7563190000000004</v>
      </c>
      <c r="E89" s="60">
        <v>280</v>
      </c>
      <c r="F89" s="34">
        <f t="shared" si="3"/>
        <v>7.7563190000000004</v>
      </c>
    </row>
    <row r="90" spans="1:6" x14ac:dyDescent="0.2">
      <c r="A90" s="1">
        <v>1000</v>
      </c>
      <c r="B90" s="34">
        <f t="shared" si="2"/>
        <v>79.58</v>
      </c>
      <c r="C90" s="1">
        <v>7.9699340000000003</v>
      </c>
      <c r="E90" s="60">
        <v>283</v>
      </c>
      <c r="F90" s="34">
        <f t="shared" si="3"/>
        <v>7.9699340000000003</v>
      </c>
    </row>
    <row r="91" spans="1:6" x14ac:dyDescent="0.2">
      <c r="A91" s="1">
        <v>1000</v>
      </c>
      <c r="B91" s="34">
        <f t="shared" si="2"/>
        <v>79.58</v>
      </c>
      <c r="C91" s="1">
        <v>7.45655</v>
      </c>
      <c r="E91" s="60">
        <v>287</v>
      </c>
      <c r="F91" s="34">
        <f t="shared" si="3"/>
        <v>7.45655</v>
      </c>
    </row>
    <row r="92" spans="1:6" x14ac:dyDescent="0.2">
      <c r="A92" s="1">
        <v>1000</v>
      </c>
      <c r="B92" s="34">
        <f t="shared" si="2"/>
        <v>79.58</v>
      </c>
      <c r="C92" s="1">
        <v>8.0796550000000007</v>
      </c>
      <c r="E92" s="60">
        <v>291</v>
      </c>
      <c r="F92" s="34">
        <f t="shared" si="3"/>
        <v>8.0796550000000007</v>
      </c>
    </row>
    <row r="93" spans="1:6" x14ac:dyDescent="0.2">
      <c r="A93" s="1">
        <v>1000</v>
      </c>
      <c r="B93" s="34">
        <f t="shared" si="2"/>
        <v>79.58</v>
      </c>
      <c r="C93" s="1">
        <v>7.9694459999999996</v>
      </c>
      <c r="E93" s="60">
        <v>294</v>
      </c>
      <c r="F93" s="34">
        <f t="shared" si="3"/>
        <v>7.9694459999999996</v>
      </c>
    </row>
    <row r="94" spans="1:6" x14ac:dyDescent="0.2">
      <c r="A94" s="1">
        <v>1000</v>
      </c>
      <c r="B94" s="34">
        <f t="shared" si="2"/>
        <v>79.58</v>
      </c>
      <c r="C94" s="1">
        <v>8.0497730000000001</v>
      </c>
      <c r="E94" s="60">
        <v>297</v>
      </c>
      <c r="F94" s="34">
        <f t="shared" si="3"/>
        <v>8.0497730000000001</v>
      </c>
    </row>
    <row r="95" spans="1:6" x14ac:dyDescent="0.2">
      <c r="A95" s="1">
        <v>1000</v>
      </c>
      <c r="B95" s="34">
        <f t="shared" si="2"/>
        <v>79.58</v>
      </c>
      <c r="C95" s="1">
        <v>9.2575880000000002</v>
      </c>
      <c r="E95" s="60">
        <v>301</v>
      </c>
      <c r="F95" s="34">
        <f t="shared" si="3"/>
        <v>9.2575880000000002</v>
      </c>
    </row>
    <row r="96" spans="1:6" x14ac:dyDescent="0.2">
      <c r="A96" s="1">
        <v>1000</v>
      </c>
      <c r="B96" s="34">
        <f t="shared" si="2"/>
        <v>79.58</v>
      </c>
      <c r="C96" s="1">
        <v>8.9790530000000004</v>
      </c>
      <c r="E96" s="60">
        <v>304</v>
      </c>
      <c r="F96" s="34">
        <f t="shared" si="3"/>
        <v>8.9790530000000004</v>
      </c>
    </row>
    <row r="97" spans="1:6" x14ac:dyDescent="0.2">
      <c r="A97" s="1">
        <v>1000</v>
      </c>
      <c r="B97" s="34">
        <f t="shared" si="2"/>
        <v>79.58</v>
      </c>
      <c r="C97" s="1">
        <v>9.1037330000000001</v>
      </c>
      <c r="E97" s="60">
        <v>308</v>
      </c>
      <c r="F97" s="34">
        <f t="shared" si="3"/>
        <v>9.1037330000000001</v>
      </c>
    </row>
    <row r="98" spans="1:6" x14ac:dyDescent="0.2">
      <c r="A98" s="1">
        <v>1000</v>
      </c>
      <c r="B98" s="34">
        <f t="shared" si="2"/>
        <v>79.58</v>
      </c>
      <c r="C98" s="1">
        <v>8.4791369999999997</v>
      </c>
      <c r="E98" s="60">
        <v>311</v>
      </c>
      <c r="F98" s="34">
        <f t="shared" si="3"/>
        <v>8.4791369999999997</v>
      </c>
    </row>
    <row r="99" spans="1:6" x14ac:dyDescent="0.2">
      <c r="A99" s="1">
        <v>1000</v>
      </c>
      <c r="B99" s="34">
        <f t="shared" si="2"/>
        <v>79.58</v>
      </c>
      <c r="C99" s="1">
        <v>8.9350710000000007</v>
      </c>
      <c r="E99" s="60">
        <v>314</v>
      </c>
      <c r="F99" s="34">
        <f t="shared" si="3"/>
        <v>8.9350710000000007</v>
      </c>
    </row>
    <row r="100" spans="1:6" x14ac:dyDescent="0.2">
      <c r="A100" s="1">
        <v>1000</v>
      </c>
      <c r="B100" s="34">
        <f t="shared" si="2"/>
        <v>79.58</v>
      </c>
      <c r="C100" s="1">
        <v>8.408201</v>
      </c>
      <c r="E100" s="60">
        <v>317</v>
      </c>
      <c r="F100" s="34">
        <f t="shared" si="3"/>
        <v>8.408201</v>
      </c>
    </row>
    <row r="101" spans="1:6" x14ac:dyDescent="0.2">
      <c r="A101" s="1">
        <v>1000</v>
      </c>
      <c r="B101" s="34">
        <f t="shared" si="2"/>
        <v>79.58</v>
      </c>
      <c r="C101" s="1">
        <v>8.4540989999999994</v>
      </c>
      <c r="E101" s="60">
        <v>321</v>
      </c>
      <c r="F101" s="34">
        <f t="shared" si="3"/>
        <v>8.4540989999999994</v>
      </c>
    </row>
    <row r="102" spans="1:6" x14ac:dyDescent="0.2">
      <c r="A102" s="1">
        <v>1000</v>
      </c>
      <c r="B102" s="34">
        <f t="shared" si="2"/>
        <v>79.58</v>
      </c>
      <c r="C102" s="1">
        <v>8.6276720000000005</v>
      </c>
      <c r="E102" s="60">
        <v>324</v>
      </c>
      <c r="F102" s="34">
        <f t="shared" si="3"/>
        <v>8.6276720000000005</v>
      </c>
    </row>
    <row r="103" spans="1:6" x14ac:dyDescent="0.2">
      <c r="A103" s="1">
        <v>1000</v>
      </c>
      <c r="B103" s="34">
        <f t="shared" si="2"/>
        <v>79.58</v>
      </c>
      <c r="C103" s="1">
        <v>8.1422919999999994</v>
      </c>
      <c r="E103" s="60">
        <v>327</v>
      </c>
      <c r="F103" s="34">
        <f t="shared" si="3"/>
        <v>8.1422919999999994</v>
      </c>
    </row>
    <row r="104" spans="1:6" x14ac:dyDescent="0.2">
      <c r="A104" s="1">
        <v>1000</v>
      </c>
      <c r="B104" s="34">
        <f t="shared" si="2"/>
        <v>79.58</v>
      </c>
      <c r="C104" s="1">
        <v>8.4680529999999994</v>
      </c>
      <c r="E104" s="60">
        <v>330</v>
      </c>
      <c r="F104" s="34">
        <f t="shared" si="3"/>
        <v>8.4680529999999994</v>
      </c>
    </row>
    <row r="105" spans="1:6" x14ac:dyDescent="0.2">
      <c r="A105" s="1">
        <v>1000</v>
      </c>
      <c r="B105" s="34">
        <f t="shared" si="2"/>
        <v>79.58</v>
      </c>
      <c r="C105" s="1">
        <v>8.4969110000000008</v>
      </c>
      <c r="E105" s="60">
        <v>333</v>
      </c>
      <c r="F105" s="34">
        <f t="shared" si="3"/>
        <v>8.4969110000000008</v>
      </c>
    </row>
    <row r="106" spans="1:6" x14ac:dyDescent="0.2">
      <c r="A106" s="1">
        <v>1000</v>
      </c>
      <c r="B106" s="34">
        <f t="shared" si="2"/>
        <v>79.58</v>
      </c>
      <c r="C106" s="1">
        <v>7.7412669999999997</v>
      </c>
      <c r="E106" s="60">
        <v>337</v>
      </c>
      <c r="F106" s="34">
        <f t="shared" si="3"/>
        <v>7.7412669999999997</v>
      </c>
    </row>
    <row r="107" spans="1:6" x14ac:dyDescent="0.2">
      <c r="A107" s="1">
        <v>1000</v>
      </c>
      <c r="B107" s="34">
        <f t="shared" si="2"/>
        <v>79.58</v>
      </c>
      <c r="C107" s="1">
        <v>7.7862340000000003</v>
      </c>
      <c r="E107" s="60">
        <v>340</v>
      </c>
      <c r="F107" s="34">
        <f t="shared" si="3"/>
        <v>7.7862340000000003</v>
      </c>
    </row>
    <row r="108" spans="1:6" x14ac:dyDescent="0.2">
      <c r="A108" s="1">
        <v>1000</v>
      </c>
      <c r="B108" s="34">
        <f t="shared" si="2"/>
        <v>79.58</v>
      </c>
      <c r="C108" s="1">
        <v>7.7538320000000001</v>
      </c>
      <c r="E108" s="60">
        <v>343</v>
      </c>
      <c r="F108" s="34">
        <f t="shared" si="3"/>
        <v>7.7538320000000001</v>
      </c>
    </row>
    <row r="109" spans="1:6" x14ac:dyDescent="0.2">
      <c r="A109" s="1">
        <v>1000</v>
      </c>
      <c r="B109" s="34">
        <f t="shared" si="2"/>
        <v>79.58</v>
      </c>
      <c r="C109" s="1">
        <v>8.2643819999999995</v>
      </c>
      <c r="E109" s="60">
        <v>346</v>
      </c>
      <c r="F109" s="34">
        <f t="shared" si="3"/>
        <v>8.2643819999999995</v>
      </c>
    </row>
    <row r="110" spans="1:6" x14ac:dyDescent="0.2">
      <c r="A110" s="1">
        <v>1000</v>
      </c>
      <c r="B110" s="34">
        <f t="shared" si="2"/>
        <v>79.58</v>
      </c>
      <c r="C110" s="1">
        <v>7.3844849999999997</v>
      </c>
      <c r="E110" s="60">
        <v>350</v>
      </c>
      <c r="F110" s="34">
        <f t="shared" si="3"/>
        <v>7.3844849999999997</v>
      </c>
    </row>
    <row r="111" spans="1:6" x14ac:dyDescent="0.2">
      <c r="A111" s="1">
        <v>1000</v>
      </c>
      <c r="B111" s="34">
        <f t="shared" si="2"/>
        <v>79.58</v>
      </c>
      <c r="C111" s="1">
        <v>7.8641540000000001</v>
      </c>
      <c r="E111" s="60">
        <v>353</v>
      </c>
      <c r="F111" s="34">
        <f t="shared" si="3"/>
        <v>7.8641540000000001</v>
      </c>
    </row>
    <row r="112" spans="1:6" x14ac:dyDescent="0.2">
      <c r="A112" s="1">
        <v>1000</v>
      </c>
      <c r="B112" s="34">
        <f t="shared" si="2"/>
        <v>79.58</v>
      </c>
      <c r="C112" s="1">
        <v>6.7385400000000004</v>
      </c>
      <c r="E112" s="60">
        <v>356</v>
      </c>
      <c r="F112" s="34">
        <f t="shared" si="3"/>
        <v>6.7385400000000004</v>
      </c>
    </row>
    <row r="113" spans="1:6" x14ac:dyDescent="0.2">
      <c r="A113" s="1">
        <v>1000</v>
      </c>
      <c r="B113" s="34">
        <f t="shared" si="2"/>
        <v>79.58</v>
      </c>
      <c r="C113" s="1">
        <v>8.4678439999999995</v>
      </c>
      <c r="E113" s="60">
        <v>359</v>
      </c>
      <c r="F113" s="34">
        <f t="shared" si="3"/>
        <v>8.4678439999999995</v>
      </c>
    </row>
    <row r="114" spans="1:6" x14ac:dyDescent="0.2">
      <c r="A114" s="1">
        <v>1000</v>
      </c>
      <c r="B114" s="34">
        <f t="shared" si="2"/>
        <v>79.58</v>
      </c>
      <c r="C114" s="1">
        <v>7.1944509999999999</v>
      </c>
      <c r="E114" s="60">
        <v>369</v>
      </c>
      <c r="F114" s="34">
        <f t="shared" si="3"/>
        <v>7.1944509999999999</v>
      </c>
    </row>
    <row r="115" spans="1:6" x14ac:dyDescent="0.2">
      <c r="A115" s="1">
        <v>1000</v>
      </c>
      <c r="B115" s="34">
        <f t="shared" si="2"/>
        <v>79.58</v>
      </c>
      <c r="C115" s="1">
        <v>6.3106150000000003</v>
      </c>
      <c r="E115" s="60">
        <v>372</v>
      </c>
      <c r="F115" s="34">
        <f t="shared" si="3"/>
        <v>6.3106150000000003</v>
      </c>
    </row>
    <row r="116" spans="1:6" x14ac:dyDescent="0.2">
      <c r="A116" s="1">
        <v>1000</v>
      </c>
      <c r="B116" s="34">
        <f t="shared" si="2"/>
        <v>79.58</v>
      </c>
      <c r="C116" s="1">
        <v>6.3115649999999999</v>
      </c>
      <c r="E116" s="60">
        <v>376</v>
      </c>
      <c r="F116" s="34">
        <f t="shared" si="3"/>
        <v>6.3115649999999999</v>
      </c>
    </row>
    <row r="117" spans="1:6" x14ac:dyDescent="0.2">
      <c r="A117" s="1">
        <v>1000</v>
      </c>
      <c r="B117" s="34">
        <f t="shared" si="2"/>
        <v>79.58</v>
      </c>
      <c r="C117" s="1">
        <v>7.4012739999999999</v>
      </c>
      <c r="E117" s="60">
        <v>379</v>
      </c>
      <c r="F117" s="34">
        <f t="shared" si="3"/>
        <v>7.4012739999999999</v>
      </c>
    </row>
    <row r="118" spans="1:6" x14ac:dyDescent="0.2">
      <c r="A118" s="1">
        <v>1000</v>
      </c>
      <c r="B118" s="34">
        <f t="shared" si="2"/>
        <v>79.58</v>
      </c>
      <c r="C118" s="1">
        <v>7.0394800000000002</v>
      </c>
      <c r="E118" s="60">
        <v>382</v>
      </c>
      <c r="F118" s="34">
        <f t="shared" si="3"/>
        <v>7.0394800000000002</v>
      </c>
    </row>
    <row r="119" spans="1:6" x14ac:dyDescent="0.2">
      <c r="A119" s="1">
        <v>1000</v>
      </c>
      <c r="B119" s="34">
        <f t="shared" si="2"/>
        <v>79.58</v>
      </c>
      <c r="C119" s="1">
        <v>6.8420560000000004</v>
      </c>
      <c r="E119" s="60">
        <v>385</v>
      </c>
      <c r="F119" s="34">
        <f t="shared" si="3"/>
        <v>6.8420560000000004</v>
      </c>
    </row>
    <row r="120" spans="1:6" x14ac:dyDescent="0.2">
      <c r="A120" s="1">
        <v>1000</v>
      </c>
      <c r="B120" s="34">
        <f t="shared" si="2"/>
        <v>79.58</v>
      </c>
      <c r="C120" s="1">
        <v>6.4259180000000002</v>
      </c>
      <c r="E120" s="60">
        <v>389</v>
      </c>
      <c r="F120" s="34">
        <f t="shared" si="3"/>
        <v>6.4259180000000002</v>
      </c>
    </row>
    <row r="121" spans="1:6" x14ac:dyDescent="0.2">
      <c r="A121" s="1">
        <v>1000</v>
      </c>
      <c r="B121" s="34">
        <f t="shared" si="2"/>
        <v>79.58</v>
      </c>
      <c r="C121" s="1">
        <v>6.1207039999999999</v>
      </c>
      <c r="E121" s="60">
        <v>392</v>
      </c>
      <c r="F121" s="34">
        <f t="shared" si="3"/>
        <v>6.1207039999999999</v>
      </c>
    </row>
    <row r="122" spans="1:6" x14ac:dyDescent="0.2">
      <c r="A122" s="1">
        <v>1000</v>
      </c>
      <c r="B122" s="34">
        <f t="shared" si="2"/>
        <v>79.58</v>
      </c>
      <c r="C122" s="1">
        <v>5.5970560000000003</v>
      </c>
      <c r="E122" s="60">
        <v>395</v>
      </c>
      <c r="F122" s="34">
        <f t="shared" si="3"/>
        <v>5.5970560000000003</v>
      </c>
    </row>
    <row r="123" spans="1:6" x14ac:dyDescent="0.2">
      <c r="A123" s="1">
        <v>1000</v>
      </c>
      <c r="B123" s="34">
        <f t="shared" si="2"/>
        <v>79.58</v>
      </c>
      <c r="C123" s="1">
        <v>6.3936700000000002</v>
      </c>
      <c r="E123" s="60">
        <v>399</v>
      </c>
      <c r="F123" s="34">
        <f t="shared" si="3"/>
        <v>6.3936700000000002</v>
      </c>
    </row>
    <row r="124" spans="1:6" x14ac:dyDescent="0.2">
      <c r="A124" s="1">
        <v>1000</v>
      </c>
      <c r="B124" s="34">
        <f t="shared" si="2"/>
        <v>79.58</v>
      </c>
      <c r="C124" s="1">
        <v>5.7675380000000001</v>
      </c>
      <c r="E124" s="60">
        <v>402</v>
      </c>
      <c r="F124" s="34">
        <f t="shared" si="3"/>
        <v>5.7675380000000001</v>
      </c>
    </row>
    <row r="125" spans="1:6" x14ac:dyDescent="0.2">
      <c r="A125" s="1">
        <v>1000</v>
      </c>
      <c r="B125" s="34">
        <f t="shared" si="2"/>
        <v>79.58</v>
      </c>
      <c r="C125" s="1">
        <v>5.9624350000000002</v>
      </c>
      <c r="E125" s="60">
        <v>406</v>
      </c>
      <c r="F125" s="34">
        <f t="shared" si="3"/>
        <v>5.9624350000000002</v>
      </c>
    </row>
    <row r="126" spans="1:6" x14ac:dyDescent="0.2">
      <c r="A126" s="1">
        <v>1000</v>
      </c>
      <c r="B126" s="34">
        <f t="shared" si="2"/>
        <v>79.58</v>
      </c>
      <c r="C126" s="1">
        <v>5.8885160000000001</v>
      </c>
      <c r="E126" s="60">
        <v>409</v>
      </c>
      <c r="F126" s="34">
        <f t="shared" si="3"/>
        <v>5.8885160000000001</v>
      </c>
    </row>
    <row r="127" spans="1:6" x14ac:dyDescent="0.2">
      <c r="A127" s="1">
        <v>1000</v>
      </c>
      <c r="B127" s="34">
        <f t="shared" si="2"/>
        <v>79.58</v>
      </c>
      <c r="C127" s="1">
        <v>5.8693809999999997</v>
      </c>
      <c r="E127" s="60">
        <v>412</v>
      </c>
      <c r="F127" s="34">
        <f t="shared" si="3"/>
        <v>5.8693809999999997</v>
      </c>
    </row>
    <row r="128" spans="1:6" x14ac:dyDescent="0.2">
      <c r="A128" s="1">
        <v>1000</v>
      </c>
      <c r="B128" s="34">
        <f t="shared" si="2"/>
        <v>79.58</v>
      </c>
      <c r="C128" s="1">
        <v>4.9807290000000002</v>
      </c>
      <c r="E128" s="60">
        <v>416</v>
      </c>
      <c r="F128" s="34">
        <f t="shared" si="3"/>
        <v>4.9807290000000002</v>
      </c>
    </row>
    <row r="129" spans="1:6" x14ac:dyDescent="0.2">
      <c r="A129" s="1">
        <v>1000</v>
      </c>
      <c r="B129" s="34">
        <f t="shared" si="2"/>
        <v>79.58</v>
      </c>
      <c r="C129" s="1">
        <v>5.2262430000000002</v>
      </c>
      <c r="E129" s="60">
        <v>419</v>
      </c>
      <c r="F129" s="34">
        <f t="shared" si="3"/>
        <v>5.2262430000000002</v>
      </c>
    </row>
    <row r="130" spans="1:6" x14ac:dyDescent="0.2">
      <c r="A130" s="1">
        <v>1000</v>
      </c>
      <c r="B130" s="34">
        <f t="shared" si="2"/>
        <v>79.58</v>
      </c>
      <c r="C130" s="1">
        <v>5.6399540000000004</v>
      </c>
      <c r="E130" s="60">
        <v>423</v>
      </c>
      <c r="F130" s="34">
        <f t="shared" si="3"/>
        <v>5.6399540000000004</v>
      </c>
    </row>
    <row r="131" spans="1:6" x14ac:dyDescent="0.2">
      <c r="A131" s="1">
        <v>1000</v>
      </c>
      <c r="B131" s="34">
        <f t="shared" si="2"/>
        <v>79.58</v>
      </c>
      <c r="C131" s="1">
        <v>6.0392609999999998</v>
      </c>
      <c r="E131" s="60">
        <v>426</v>
      </c>
      <c r="F131" s="34">
        <f t="shared" si="3"/>
        <v>6.0392609999999998</v>
      </c>
    </row>
    <row r="132" spans="1:6" x14ac:dyDescent="0.2">
      <c r="A132" s="1">
        <v>1000</v>
      </c>
      <c r="B132" s="34">
        <f t="shared" si="2"/>
        <v>79.58</v>
      </c>
      <c r="C132" s="1">
        <v>6.2711670000000002</v>
      </c>
      <c r="E132" s="60">
        <v>429</v>
      </c>
      <c r="F132" s="34">
        <f t="shared" si="3"/>
        <v>6.2711670000000002</v>
      </c>
    </row>
    <row r="133" spans="1:6" x14ac:dyDescent="0.2">
      <c r="A133" s="1">
        <v>1000</v>
      </c>
      <c r="B133" s="34">
        <f t="shared" si="2"/>
        <v>79.58</v>
      </c>
      <c r="C133" s="1">
        <v>5.7803469999999999</v>
      </c>
      <c r="E133" s="60">
        <v>433</v>
      </c>
      <c r="F133" s="34">
        <f t="shared" si="3"/>
        <v>5.7803469999999999</v>
      </c>
    </row>
    <row r="134" spans="1:6" x14ac:dyDescent="0.2">
      <c r="A134" s="1">
        <v>1000</v>
      </c>
      <c r="B134" s="34">
        <f t="shared" si="2"/>
        <v>79.58</v>
      </c>
      <c r="C134" s="1">
        <v>6.1728420000000002</v>
      </c>
      <c r="E134" s="60">
        <v>436</v>
      </c>
      <c r="F134" s="34">
        <f t="shared" si="3"/>
        <v>6.1728420000000002</v>
      </c>
    </row>
    <row r="135" spans="1:6" x14ac:dyDescent="0.2">
      <c r="A135" s="1">
        <v>1000</v>
      </c>
      <c r="B135" s="34">
        <f t="shared" si="2"/>
        <v>79.58</v>
      </c>
      <c r="C135" s="1">
        <v>6.0100959999999999</v>
      </c>
      <c r="E135" s="60">
        <v>440</v>
      </c>
      <c r="F135" s="34">
        <f t="shared" si="3"/>
        <v>6.0100959999999999</v>
      </c>
    </row>
    <row r="136" spans="1:6" x14ac:dyDescent="0.2">
      <c r="A136" s="1">
        <v>1000</v>
      </c>
      <c r="B136" s="34">
        <f t="shared" si="2"/>
        <v>79.58</v>
      </c>
      <c r="C136" s="1">
        <v>6.183967</v>
      </c>
      <c r="E136" s="60">
        <v>443</v>
      </c>
      <c r="F136" s="34">
        <f t="shared" si="3"/>
        <v>6.183967</v>
      </c>
    </row>
    <row r="137" spans="1:6" x14ac:dyDescent="0.2">
      <c r="A137" s="1">
        <v>1000</v>
      </c>
      <c r="B137" s="34">
        <f t="shared" si="2"/>
        <v>79.58</v>
      </c>
      <c r="C137" s="1">
        <v>6.6290950000000004</v>
      </c>
      <c r="E137" s="60">
        <v>447</v>
      </c>
      <c r="F137" s="34">
        <f t="shared" si="3"/>
        <v>6.6290950000000004</v>
      </c>
    </row>
    <row r="138" spans="1:6" x14ac:dyDescent="0.2">
      <c r="A138" s="1">
        <v>1000</v>
      </c>
      <c r="B138" s="34">
        <f t="shared" ref="B138:B201" si="4">A138*79.58/1000</f>
        <v>79.58</v>
      </c>
      <c r="C138" s="1">
        <v>6.1274949999999997</v>
      </c>
      <c r="E138" s="60">
        <v>450</v>
      </c>
      <c r="F138" s="34">
        <f t="shared" ref="F138:F201" si="5">C138</f>
        <v>6.1274949999999997</v>
      </c>
    </row>
    <row r="139" spans="1:6" x14ac:dyDescent="0.2">
      <c r="A139" s="1">
        <v>1000</v>
      </c>
      <c r="B139" s="34">
        <f t="shared" si="4"/>
        <v>79.58</v>
      </c>
      <c r="C139" s="1">
        <v>6.7785270000000004</v>
      </c>
      <c r="E139" s="60">
        <v>453</v>
      </c>
      <c r="F139" s="34">
        <f t="shared" si="5"/>
        <v>6.7785270000000004</v>
      </c>
    </row>
    <row r="140" spans="1:6" x14ac:dyDescent="0.2">
      <c r="A140" s="1">
        <v>1000</v>
      </c>
      <c r="B140" s="34">
        <f t="shared" si="4"/>
        <v>79.58</v>
      </c>
      <c r="C140" s="1">
        <v>6.8243340000000003</v>
      </c>
      <c r="E140" s="60">
        <v>457</v>
      </c>
      <c r="F140" s="34">
        <f t="shared" si="5"/>
        <v>6.8243340000000003</v>
      </c>
    </row>
    <row r="141" spans="1:6" x14ac:dyDescent="0.2">
      <c r="A141" s="1">
        <v>1000</v>
      </c>
      <c r="B141" s="34">
        <f t="shared" si="4"/>
        <v>79.58</v>
      </c>
      <c r="C141" s="1">
        <v>6.9551499999999997</v>
      </c>
      <c r="E141" s="60">
        <v>460</v>
      </c>
      <c r="F141" s="34">
        <f t="shared" si="5"/>
        <v>6.9551499999999997</v>
      </c>
    </row>
    <row r="142" spans="1:6" x14ac:dyDescent="0.2">
      <c r="A142" s="1">
        <v>1000</v>
      </c>
      <c r="B142" s="34">
        <f t="shared" si="4"/>
        <v>79.58</v>
      </c>
      <c r="C142" s="1">
        <v>7.8087150000000003</v>
      </c>
      <c r="E142" s="60">
        <v>464</v>
      </c>
      <c r="F142" s="34">
        <f t="shared" si="5"/>
        <v>7.8087150000000003</v>
      </c>
    </row>
    <row r="143" spans="1:6" x14ac:dyDescent="0.2">
      <c r="A143" s="1">
        <v>1000</v>
      </c>
      <c r="B143" s="34">
        <f t="shared" si="4"/>
        <v>79.58</v>
      </c>
      <c r="C143" s="1">
        <v>7.2755599999999996</v>
      </c>
      <c r="E143" s="60">
        <v>467</v>
      </c>
      <c r="F143" s="34">
        <f t="shared" si="5"/>
        <v>7.2755599999999996</v>
      </c>
    </row>
    <row r="144" spans="1:6" x14ac:dyDescent="0.2">
      <c r="A144" s="1">
        <v>1000</v>
      </c>
      <c r="B144" s="34">
        <f t="shared" si="4"/>
        <v>79.58</v>
      </c>
      <c r="C144" s="1">
        <v>7.6682319999999997</v>
      </c>
      <c r="E144" s="60">
        <v>470</v>
      </c>
      <c r="F144" s="34">
        <f t="shared" si="5"/>
        <v>7.6682319999999997</v>
      </c>
    </row>
    <row r="145" spans="1:6" x14ac:dyDescent="0.2">
      <c r="A145" s="1">
        <v>1000</v>
      </c>
      <c r="B145" s="34">
        <f t="shared" si="4"/>
        <v>79.58</v>
      </c>
      <c r="C145" s="1">
        <v>8.3808629999999997</v>
      </c>
      <c r="E145" s="60">
        <v>474</v>
      </c>
      <c r="F145" s="34">
        <f t="shared" si="5"/>
        <v>8.3808629999999997</v>
      </c>
    </row>
    <row r="146" spans="1:6" x14ac:dyDescent="0.2">
      <c r="A146" s="1">
        <v>1000</v>
      </c>
      <c r="B146" s="34">
        <f t="shared" si="4"/>
        <v>79.58</v>
      </c>
      <c r="C146" s="1">
        <v>8.1915700000000005</v>
      </c>
      <c r="E146" s="60">
        <v>477</v>
      </c>
      <c r="F146" s="34">
        <f t="shared" si="5"/>
        <v>8.1915700000000005</v>
      </c>
    </row>
    <row r="147" spans="1:6" x14ac:dyDescent="0.2">
      <c r="A147" s="1">
        <v>1000</v>
      </c>
      <c r="B147" s="34">
        <f t="shared" si="4"/>
        <v>79.58</v>
      </c>
      <c r="C147" s="1">
        <v>8.0124490000000002</v>
      </c>
      <c r="E147" s="60">
        <v>480</v>
      </c>
      <c r="F147" s="34">
        <f t="shared" si="5"/>
        <v>8.0124490000000002</v>
      </c>
    </row>
    <row r="148" spans="1:6" x14ac:dyDescent="0.2">
      <c r="A148" s="1">
        <v>1000</v>
      </c>
      <c r="B148" s="34">
        <f t="shared" si="4"/>
        <v>79.58</v>
      </c>
      <c r="C148" s="1">
        <v>7.9596049999999998</v>
      </c>
      <c r="E148" s="60">
        <v>484</v>
      </c>
      <c r="F148" s="34">
        <f t="shared" si="5"/>
        <v>7.9596049999999998</v>
      </c>
    </row>
    <row r="149" spans="1:6" x14ac:dyDescent="0.2">
      <c r="A149" s="1">
        <v>1000</v>
      </c>
      <c r="B149" s="34">
        <f t="shared" si="4"/>
        <v>79.58</v>
      </c>
      <c r="C149" s="1">
        <v>8.2587639999999993</v>
      </c>
      <c r="E149" s="60">
        <v>487</v>
      </c>
      <c r="F149" s="34">
        <f t="shared" si="5"/>
        <v>8.2587639999999993</v>
      </c>
    </row>
    <row r="150" spans="1:6" x14ac:dyDescent="0.2">
      <c r="A150" s="1">
        <v>1000</v>
      </c>
      <c r="B150" s="34">
        <f t="shared" si="4"/>
        <v>79.58</v>
      </c>
      <c r="C150" s="1">
        <v>8.4764389999999992</v>
      </c>
      <c r="E150" s="60">
        <v>490</v>
      </c>
      <c r="F150" s="34">
        <f t="shared" si="5"/>
        <v>8.4764389999999992</v>
      </c>
    </row>
    <row r="151" spans="1:6" x14ac:dyDescent="0.2">
      <c r="A151" s="1">
        <v>1000</v>
      </c>
      <c r="B151" s="34">
        <f t="shared" si="4"/>
        <v>79.58</v>
      </c>
      <c r="C151" s="1">
        <v>8.9024839999999994</v>
      </c>
      <c r="E151" s="60">
        <v>494</v>
      </c>
      <c r="F151" s="34">
        <f t="shared" si="5"/>
        <v>8.9024839999999994</v>
      </c>
    </row>
    <row r="152" spans="1:6" x14ac:dyDescent="0.2">
      <c r="A152" s="1">
        <v>1000</v>
      </c>
      <c r="B152" s="34">
        <f t="shared" si="4"/>
        <v>79.58</v>
      </c>
      <c r="C152" s="1">
        <v>7.4362909999999998</v>
      </c>
      <c r="E152" s="60">
        <v>497</v>
      </c>
      <c r="F152" s="34">
        <f t="shared" si="5"/>
        <v>7.4362909999999998</v>
      </c>
    </row>
    <row r="153" spans="1:6" x14ac:dyDescent="0.2">
      <c r="A153" s="1">
        <v>1000</v>
      </c>
      <c r="B153" s="34">
        <f t="shared" si="4"/>
        <v>79.58</v>
      </c>
      <c r="C153" s="1">
        <v>7.8165659999999999</v>
      </c>
      <c r="E153" s="60">
        <v>500</v>
      </c>
      <c r="F153" s="34">
        <f t="shared" si="5"/>
        <v>7.8165659999999999</v>
      </c>
    </row>
    <row r="154" spans="1:6" x14ac:dyDescent="0.2">
      <c r="A154" s="1">
        <v>1000</v>
      </c>
      <c r="B154" s="34">
        <f t="shared" si="4"/>
        <v>79.58</v>
      </c>
      <c r="C154" s="1">
        <v>8.8062039999999993</v>
      </c>
      <c r="E154" s="60">
        <v>504</v>
      </c>
      <c r="F154" s="34">
        <f t="shared" si="5"/>
        <v>8.8062039999999993</v>
      </c>
    </row>
    <row r="155" spans="1:6" x14ac:dyDescent="0.2">
      <c r="A155" s="1">
        <v>1000</v>
      </c>
      <c r="B155" s="34">
        <f t="shared" si="4"/>
        <v>79.58</v>
      </c>
      <c r="C155" s="1">
        <v>8.6308260000000008</v>
      </c>
      <c r="E155" s="60">
        <v>507</v>
      </c>
      <c r="F155" s="34">
        <f t="shared" si="5"/>
        <v>8.6308260000000008</v>
      </c>
    </row>
    <row r="156" spans="1:6" x14ac:dyDescent="0.2">
      <c r="A156" s="1">
        <v>1000</v>
      </c>
      <c r="B156" s="34">
        <f t="shared" si="4"/>
        <v>79.58</v>
      </c>
      <c r="C156" s="1">
        <v>8.1803290000000004</v>
      </c>
      <c r="E156" s="60">
        <v>510</v>
      </c>
      <c r="F156" s="34">
        <f t="shared" si="5"/>
        <v>8.1803290000000004</v>
      </c>
    </row>
    <row r="157" spans="1:6" x14ac:dyDescent="0.2">
      <c r="A157" s="1">
        <v>1000</v>
      </c>
      <c r="B157" s="34">
        <f t="shared" si="4"/>
        <v>79.58</v>
      </c>
      <c r="C157" s="1">
        <v>7.3078989999999999</v>
      </c>
      <c r="E157" s="60">
        <v>514</v>
      </c>
      <c r="F157" s="34">
        <f t="shared" si="5"/>
        <v>7.3078989999999999</v>
      </c>
    </row>
    <row r="158" spans="1:6" x14ac:dyDescent="0.2">
      <c r="A158" s="1">
        <v>1000</v>
      </c>
      <c r="B158" s="34">
        <f t="shared" si="4"/>
        <v>79.58</v>
      </c>
      <c r="C158" s="1">
        <v>6.7254060000000004</v>
      </c>
      <c r="E158" s="60">
        <v>517</v>
      </c>
      <c r="F158" s="34">
        <f t="shared" si="5"/>
        <v>6.7254060000000004</v>
      </c>
    </row>
    <row r="159" spans="1:6" x14ac:dyDescent="0.2">
      <c r="A159" s="1">
        <v>1000</v>
      </c>
      <c r="B159" s="34">
        <f t="shared" si="4"/>
        <v>79.58</v>
      </c>
      <c r="C159" s="1">
        <v>6.9415810000000002</v>
      </c>
      <c r="E159" s="60">
        <v>520</v>
      </c>
      <c r="F159" s="34">
        <f t="shared" si="5"/>
        <v>6.9415810000000002</v>
      </c>
    </row>
    <row r="160" spans="1:6" x14ac:dyDescent="0.2">
      <c r="A160" s="1">
        <v>1000</v>
      </c>
      <c r="B160" s="34">
        <f t="shared" si="4"/>
        <v>79.58</v>
      </c>
      <c r="C160" s="1">
        <v>7.1316670000000002</v>
      </c>
      <c r="E160" s="60">
        <v>523</v>
      </c>
      <c r="F160" s="34">
        <f t="shared" si="5"/>
        <v>7.1316670000000002</v>
      </c>
    </row>
    <row r="161" spans="1:6" x14ac:dyDescent="0.2">
      <c r="A161" s="1">
        <v>1000</v>
      </c>
      <c r="B161" s="34">
        <f t="shared" si="4"/>
        <v>79.58</v>
      </c>
      <c r="C161" s="1">
        <v>6.4283609999999998</v>
      </c>
      <c r="E161" s="60">
        <v>527</v>
      </c>
      <c r="F161" s="34">
        <f t="shared" si="5"/>
        <v>6.4283609999999998</v>
      </c>
    </row>
    <row r="162" spans="1:6" x14ac:dyDescent="0.2">
      <c r="A162" s="1">
        <v>1000</v>
      </c>
      <c r="B162" s="34">
        <f t="shared" si="4"/>
        <v>79.58</v>
      </c>
      <c r="C162" s="1">
        <v>6.5297809999999998</v>
      </c>
      <c r="E162" s="60">
        <v>530</v>
      </c>
      <c r="F162" s="34">
        <f t="shared" si="5"/>
        <v>6.5297809999999998</v>
      </c>
    </row>
    <row r="163" spans="1:6" x14ac:dyDescent="0.2">
      <c r="A163" s="1">
        <v>1000</v>
      </c>
      <c r="B163" s="34">
        <f t="shared" si="4"/>
        <v>79.58</v>
      </c>
      <c r="C163" s="1">
        <v>5.4622919999999997</v>
      </c>
      <c r="E163" s="60">
        <v>533</v>
      </c>
      <c r="F163" s="34">
        <f t="shared" si="5"/>
        <v>5.4622919999999997</v>
      </c>
    </row>
    <row r="164" spans="1:6" x14ac:dyDescent="0.2">
      <c r="A164" s="1">
        <v>1000</v>
      </c>
      <c r="B164" s="34">
        <f t="shared" si="4"/>
        <v>79.58</v>
      </c>
      <c r="C164" s="1">
        <v>5.4481960000000003</v>
      </c>
      <c r="E164" s="60">
        <v>537</v>
      </c>
      <c r="F164" s="34">
        <f t="shared" si="5"/>
        <v>5.4481960000000003</v>
      </c>
    </row>
    <row r="165" spans="1:6" x14ac:dyDescent="0.2">
      <c r="A165" s="1">
        <v>1000</v>
      </c>
      <c r="B165" s="34">
        <f t="shared" si="4"/>
        <v>79.58</v>
      </c>
      <c r="C165" s="1">
        <v>5.3904249999999996</v>
      </c>
      <c r="E165" s="60">
        <v>540</v>
      </c>
      <c r="F165" s="34">
        <f t="shared" si="5"/>
        <v>5.3904249999999996</v>
      </c>
    </row>
    <row r="166" spans="1:6" x14ac:dyDescent="0.2">
      <c r="A166" s="1">
        <v>1000</v>
      </c>
      <c r="B166" s="34">
        <f t="shared" si="4"/>
        <v>79.58</v>
      </c>
      <c r="C166" s="1">
        <v>5.4137899999999997</v>
      </c>
      <c r="E166" s="60">
        <v>543</v>
      </c>
      <c r="F166" s="34">
        <f t="shared" si="5"/>
        <v>5.4137899999999997</v>
      </c>
    </row>
    <row r="167" spans="1:6" x14ac:dyDescent="0.2">
      <c r="A167" s="1">
        <v>1000</v>
      </c>
      <c r="B167" s="34">
        <f t="shared" si="4"/>
        <v>79.58</v>
      </c>
      <c r="C167" s="1">
        <v>4.9082749999999997</v>
      </c>
      <c r="E167" s="60">
        <v>547</v>
      </c>
      <c r="F167" s="34">
        <f t="shared" si="5"/>
        <v>4.9082749999999997</v>
      </c>
    </row>
    <row r="168" spans="1:6" x14ac:dyDescent="0.2">
      <c r="A168" s="1">
        <v>1000</v>
      </c>
      <c r="B168" s="34">
        <f t="shared" si="4"/>
        <v>79.58</v>
      </c>
      <c r="C168" s="1">
        <v>4.8517039999999998</v>
      </c>
      <c r="E168" s="60">
        <v>550</v>
      </c>
      <c r="F168" s="34">
        <f t="shared" si="5"/>
        <v>4.8517039999999998</v>
      </c>
    </row>
    <row r="169" spans="1:6" x14ac:dyDescent="0.2">
      <c r="A169" s="1">
        <v>1000</v>
      </c>
      <c r="B169" s="34">
        <f t="shared" si="4"/>
        <v>79.58</v>
      </c>
      <c r="C169" s="1">
        <v>3.7582420000000001</v>
      </c>
      <c r="E169" s="60">
        <v>553</v>
      </c>
      <c r="F169" s="34">
        <f t="shared" si="5"/>
        <v>3.7582420000000001</v>
      </c>
    </row>
    <row r="170" spans="1:6" x14ac:dyDescent="0.2">
      <c r="A170" s="1">
        <v>1000</v>
      </c>
      <c r="B170" s="34">
        <f t="shared" si="4"/>
        <v>79.58</v>
      </c>
      <c r="C170" s="1">
        <v>4.1257339999999996</v>
      </c>
      <c r="E170" s="60">
        <v>556</v>
      </c>
      <c r="F170" s="34">
        <f t="shared" si="5"/>
        <v>4.1257339999999996</v>
      </c>
    </row>
    <row r="171" spans="1:6" x14ac:dyDescent="0.2">
      <c r="A171" s="1">
        <v>1000</v>
      </c>
      <c r="B171" s="34">
        <f t="shared" si="4"/>
        <v>79.58</v>
      </c>
      <c r="C171" s="1">
        <v>3.6967289999999999</v>
      </c>
      <c r="E171" s="60">
        <v>560</v>
      </c>
      <c r="F171" s="34">
        <f t="shared" si="5"/>
        <v>3.6967289999999999</v>
      </c>
    </row>
    <row r="172" spans="1:6" x14ac:dyDescent="0.2">
      <c r="A172" s="1">
        <v>1000</v>
      </c>
      <c r="B172" s="34">
        <f t="shared" si="4"/>
        <v>79.58</v>
      </c>
      <c r="C172" s="1">
        <v>3.3597969999999999</v>
      </c>
      <c r="E172" s="60">
        <v>563</v>
      </c>
      <c r="F172" s="34">
        <f t="shared" si="5"/>
        <v>3.3597969999999999</v>
      </c>
    </row>
    <row r="173" spans="1:6" x14ac:dyDescent="0.2">
      <c r="A173" s="1">
        <v>1000</v>
      </c>
      <c r="B173" s="34">
        <f t="shared" si="4"/>
        <v>79.58</v>
      </c>
      <c r="C173" s="1">
        <v>2.9913949999999998</v>
      </c>
      <c r="E173" s="60">
        <v>566</v>
      </c>
      <c r="F173" s="34">
        <f t="shared" si="5"/>
        <v>2.9913949999999998</v>
      </c>
    </row>
    <row r="174" spans="1:6" x14ac:dyDescent="0.2">
      <c r="A174" s="1">
        <v>1000</v>
      </c>
      <c r="B174" s="34">
        <f t="shared" si="4"/>
        <v>79.58</v>
      </c>
      <c r="C174" s="1">
        <v>2.5950500000000001</v>
      </c>
      <c r="E174" s="60">
        <v>570</v>
      </c>
      <c r="F174" s="34">
        <f t="shared" si="5"/>
        <v>2.5950500000000001</v>
      </c>
    </row>
    <row r="175" spans="1:6" x14ac:dyDescent="0.2">
      <c r="A175" s="1">
        <v>1000</v>
      </c>
      <c r="B175" s="34">
        <f t="shared" si="4"/>
        <v>79.58</v>
      </c>
      <c r="C175" s="1">
        <v>2.552019</v>
      </c>
      <c r="E175" s="60">
        <v>573</v>
      </c>
      <c r="F175" s="34">
        <f t="shared" si="5"/>
        <v>2.552019</v>
      </c>
    </row>
    <row r="176" spans="1:6" x14ac:dyDescent="0.2">
      <c r="A176" s="1">
        <v>1000</v>
      </c>
      <c r="B176" s="34">
        <f t="shared" si="4"/>
        <v>79.58</v>
      </c>
      <c r="C176" s="1">
        <v>2.5510419999999998</v>
      </c>
      <c r="E176" s="60">
        <v>576</v>
      </c>
      <c r="F176" s="34">
        <f t="shared" si="5"/>
        <v>2.5510419999999998</v>
      </c>
    </row>
    <row r="177" spans="1:6" x14ac:dyDescent="0.2">
      <c r="A177" s="1">
        <v>1000</v>
      </c>
      <c r="B177" s="34">
        <f t="shared" si="4"/>
        <v>79.58</v>
      </c>
      <c r="C177" s="1">
        <v>2.338117</v>
      </c>
      <c r="E177" s="60">
        <v>580</v>
      </c>
      <c r="F177" s="34">
        <f t="shared" si="5"/>
        <v>2.338117</v>
      </c>
    </row>
    <row r="178" spans="1:6" x14ac:dyDescent="0.2">
      <c r="A178" s="1">
        <v>1000</v>
      </c>
      <c r="B178" s="34">
        <f t="shared" si="4"/>
        <v>79.58</v>
      </c>
      <c r="C178" s="1">
        <v>2.0323899999999999</v>
      </c>
      <c r="E178" s="60">
        <v>583</v>
      </c>
      <c r="F178" s="34">
        <f t="shared" si="5"/>
        <v>2.0323899999999999</v>
      </c>
    </row>
    <row r="179" spans="1:6" x14ac:dyDescent="0.2">
      <c r="A179" s="1">
        <v>1000</v>
      </c>
      <c r="B179" s="34">
        <f t="shared" si="4"/>
        <v>79.58</v>
      </c>
      <c r="C179" s="1">
        <v>2.042662</v>
      </c>
      <c r="E179" s="60">
        <v>586</v>
      </c>
      <c r="F179" s="34">
        <f t="shared" si="5"/>
        <v>2.042662</v>
      </c>
    </row>
    <row r="180" spans="1:6" x14ac:dyDescent="0.2">
      <c r="A180" s="1">
        <v>1000</v>
      </c>
      <c r="B180" s="34">
        <f t="shared" si="4"/>
        <v>79.58</v>
      </c>
      <c r="C180" s="1">
        <v>1.950739</v>
      </c>
      <c r="E180" s="60">
        <v>590</v>
      </c>
      <c r="F180" s="34">
        <f t="shared" si="5"/>
        <v>1.950739</v>
      </c>
    </row>
    <row r="181" spans="1:6" x14ac:dyDescent="0.2">
      <c r="A181" s="1">
        <v>1000</v>
      </c>
      <c r="B181" s="34">
        <f t="shared" si="4"/>
        <v>79.58</v>
      </c>
      <c r="C181" s="1">
        <v>2.0442520000000002</v>
      </c>
      <c r="E181" s="60">
        <v>593</v>
      </c>
      <c r="F181" s="34">
        <f t="shared" si="5"/>
        <v>2.0442520000000002</v>
      </c>
    </row>
    <row r="182" spans="1:6" x14ac:dyDescent="0.2">
      <c r="A182" s="1">
        <v>1000</v>
      </c>
      <c r="B182" s="34">
        <f t="shared" si="4"/>
        <v>79.58</v>
      </c>
      <c r="C182" s="1">
        <v>2.2683580000000001</v>
      </c>
      <c r="E182" s="60">
        <v>596</v>
      </c>
      <c r="F182" s="34">
        <f t="shared" si="5"/>
        <v>2.2683580000000001</v>
      </c>
    </row>
    <row r="183" spans="1:6" x14ac:dyDescent="0.2">
      <c r="A183" s="1">
        <v>1000</v>
      </c>
      <c r="B183" s="34">
        <f t="shared" si="4"/>
        <v>79.58</v>
      </c>
      <c r="C183" s="1">
        <v>2.1371630000000001</v>
      </c>
      <c r="E183" s="60">
        <v>600</v>
      </c>
      <c r="F183" s="34">
        <f t="shared" si="5"/>
        <v>2.1371630000000001</v>
      </c>
    </row>
    <row r="184" spans="1:6" x14ac:dyDescent="0.2">
      <c r="A184" s="1">
        <v>1000</v>
      </c>
      <c r="B184" s="34">
        <f t="shared" si="4"/>
        <v>79.58</v>
      </c>
      <c r="C184" s="1">
        <v>1.7219279999999999</v>
      </c>
      <c r="E184" s="60">
        <v>603</v>
      </c>
      <c r="F184" s="34">
        <f t="shared" si="5"/>
        <v>1.7219279999999999</v>
      </c>
    </row>
    <row r="185" spans="1:6" x14ac:dyDescent="0.2">
      <c r="A185" s="1">
        <v>1000</v>
      </c>
      <c r="B185" s="34">
        <f t="shared" si="4"/>
        <v>79.58</v>
      </c>
      <c r="C185" s="1">
        <v>2.0646279999999999</v>
      </c>
      <c r="E185" s="60">
        <v>606</v>
      </c>
      <c r="F185" s="34">
        <f t="shared" si="5"/>
        <v>2.0646279999999999</v>
      </c>
    </row>
    <row r="186" spans="1:6" x14ac:dyDescent="0.2">
      <c r="A186" s="1">
        <v>1000</v>
      </c>
      <c r="B186" s="34">
        <f t="shared" si="4"/>
        <v>79.58</v>
      </c>
      <c r="C186" s="1">
        <v>2.2238449999999998</v>
      </c>
      <c r="E186" s="60">
        <v>609</v>
      </c>
      <c r="F186" s="34">
        <f t="shared" si="5"/>
        <v>2.2238449999999998</v>
      </c>
    </row>
    <row r="187" spans="1:6" x14ac:dyDescent="0.2">
      <c r="A187" s="1">
        <v>1000</v>
      </c>
      <c r="B187" s="34">
        <f t="shared" si="4"/>
        <v>79.58</v>
      </c>
      <c r="C187" s="1">
        <v>1.7403979999999999</v>
      </c>
      <c r="E187" s="60">
        <v>612</v>
      </c>
      <c r="F187" s="34">
        <f t="shared" si="5"/>
        <v>1.7403979999999999</v>
      </c>
    </row>
    <row r="188" spans="1:6" x14ac:dyDescent="0.2">
      <c r="A188" s="1">
        <v>1000</v>
      </c>
      <c r="B188" s="34">
        <f t="shared" si="4"/>
        <v>79.58</v>
      </c>
      <c r="C188" s="1">
        <v>1.6063130000000001</v>
      </c>
      <c r="E188" s="60">
        <v>616</v>
      </c>
      <c r="F188" s="34">
        <f t="shared" si="5"/>
        <v>1.6063130000000001</v>
      </c>
    </row>
    <row r="189" spans="1:6" x14ac:dyDescent="0.2">
      <c r="A189" s="1">
        <v>1000</v>
      </c>
      <c r="B189" s="34">
        <f t="shared" si="4"/>
        <v>79.58</v>
      </c>
      <c r="C189" s="1">
        <v>1.8012330000000001</v>
      </c>
      <c r="E189" s="60">
        <v>619</v>
      </c>
      <c r="F189" s="34">
        <f t="shared" si="5"/>
        <v>1.8012330000000001</v>
      </c>
    </row>
    <row r="190" spans="1:6" x14ac:dyDescent="0.2">
      <c r="A190" s="1">
        <v>1000</v>
      </c>
      <c r="B190" s="34">
        <f t="shared" si="4"/>
        <v>79.58</v>
      </c>
      <c r="C190" s="1">
        <v>1.222261</v>
      </c>
      <c r="E190" s="60">
        <v>622</v>
      </c>
      <c r="F190" s="34">
        <f t="shared" si="5"/>
        <v>1.222261</v>
      </c>
    </row>
    <row r="191" spans="1:6" x14ac:dyDescent="0.2">
      <c r="A191" s="1">
        <v>1000</v>
      </c>
      <c r="B191" s="34">
        <f t="shared" si="4"/>
        <v>79.58</v>
      </c>
      <c r="C191" s="1">
        <v>1.713336</v>
      </c>
      <c r="E191" s="60">
        <v>625</v>
      </c>
      <c r="F191" s="34">
        <f t="shared" si="5"/>
        <v>1.713336</v>
      </c>
    </row>
    <row r="192" spans="1:6" x14ac:dyDescent="0.2">
      <c r="A192" s="1">
        <v>1000</v>
      </c>
      <c r="B192" s="34">
        <f t="shared" si="4"/>
        <v>79.58</v>
      </c>
      <c r="C192" s="1">
        <v>1.5494250000000001</v>
      </c>
      <c r="E192" s="60">
        <v>629</v>
      </c>
      <c r="F192" s="34">
        <f t="shared" si="5"/>
        <v>1.5494250000000001</v>
      </c>
    </row>
    <row r="193" spans="1:6" x14ac:dyDescent="0.2">
      <c r="A193" s="1">
        <v>1000</v>
      </c>
      <c r="B193" s="34">
        <f t="shared" si="4"/>
        <v>79.58</v>
      </c>
      <c r="C193" s="1">
        <v>1.7722009999999999</v>
      </c>
      <c r="E193" s="60">
        <v>632</v>
      </c>
      <c r="F193" s="34">
        <f t="shared" si="5"/>
        <v>1.7722009999999999</v>
      </c>
    </row>
    <row r="194" spans="1:6" x14ac:dyDescent="0.2">
      <c r="A194" s="1">
        <v>1000</v>
      </c>
      <c r="B194" s="34">
        <f t="shared" si="4"/>
        <v>79.58</v>
      </c>
      <c r="C194" s="1">
        <v>1.6897740000000001</v>
      </c>
      <c r="E194" s="60">
        <v>635</v>
      </c>
      <c r="F194" s="34">
        <f t="shared" si="5"/>
        <v>1.6897740000000001</v>
      </c>
    </row>
    <row r="195" spans="1:6" x14ac:dyDescent="0.2">
      <c r="A195" s="1">
        <v>1000</v>
      </c>
      <c r="B195" s="34">
        <f t="shared" si="4"/>
        <v>79.58</v>
      </c>
      <c r="C195" s="1">
        <v>1.068997</v>
      </c>
      <c r="E195" s="60">
        <v>639</v>
      </c>
      <c r="F195" s="34">
        <f t="shared" si="5"/>
        <v>1.068997</v>
      </c>
    </row>
    <row r="196" spans="1:6" x14ac:dyDescent="0.2">
      <c r="A196" s="1">
        <v>1000</v>
      </c>
      <c r="B196" s="34">
        <f t="shared" si="4"/>
        <v>79.58</v>
      </c>
      <c r="C196" s="1">
        <v>2.3083</v>
      </c>
      <c r="E196" s="60">
        <v>642</v>
      </c>
      <c r="F196" s="34">
        <f t="shared" si="5"/>
        <v>2.3083</v>
      </c>
    </row>
    <row r="197" spans="1:6" x14ac:dyDescent="0.2">
      <c r="A197" s="1">
        <v>1000</v>
      </c>
      <c r="B197" s="34">
        <f t="shared" si="4"/>
        <v>79.58</v>
      </c>
      <c r="C197" s="1">
        <v>2.2756259999999999</v>
      </c>
      <c r="E197" s="60">
        <v>645</v>
      </c>
      <c r="F197" s="34">
        <f t="shared" si="5"/>
        <v>2.2756259999999999</v>
      </c>
    </row>
    <row r="198" spans="1:6" x14ac:dyDescent="0.2">
      <c r="A198" s="1">
        <v>1000</v>
      </c>
      <c r="B198" s="34">
        <f t="shared" si="4"/>
        <v>79.58</v>
      </c>
      <c r="C198" s="1">
        <v>1.387996</v>
      </c>
      <c r="E198" s="60">
        <v>649</v>
      </c>
      <c r="F198" s="34">
        <f t="shared" si="5"/>
        <v>1.387996</v>
      </c>
    </row>
    <row r="199" spans="1:6" x14ac:dyDescent="0.2">
      <c r="A199" s="1">
        <v>1000</v>
      </c>
      <c r="B199" s="34">
        <f t="shared" si="4"/>
        <v>79.58</v>
      </c>
      <c r="C199" s="1">
        <v>2.0145599999999999</v>
      </c>
      <c r="E199" s="60">
        <v>652</v>
      </c>
      <c r="F199" s="34">
        <f t="shared" si="5"/>
        <v>2.0145599999999999</v>
      </c>
    </row>
    <row r="200" spans="1:6" x14ac:dyDescent="0.2">
      <c r="A200" s="1">
        <v>1000</v>
      </c>
      <c r="B200" s="34">
        <f t="shared" si="4"/>
        <v>79.58</v>
      </c>
      <c r="C200" s="1">
        <v>1.355372</v>
      </c>
      <c r="E200" s="60">
        <v>655</v>
      </c>
      <c r="F200" s="34">
        <f t="shared" si="5"/>
        <v>1.355372</v>
      </c>
    </row>
    <row r="201" spans="1:6" x14ac:dyDescent="0.2">
      <c r="A201" s="1">
        <v>1000</v>
      </c>
      <c r="B201" s="34">
        <f t="shared" si="4"/>
        <v>79.58</v>
      </c>
      <c r="C201" s="1">
        <v>2.189524</v>
      </c>
      <c r="E201" s="60">
        <v>659</v>
      </c>
      <c r="F201" s="34">
        <f t="shared" si="5"/>
        <v>2.189524</v>
      </c>
    </row>
    <row r="202" spans="1:6" x14ac:dyDescent="0.2">
      <c r="A202" s="1">
        <v>1000</v>
      </c>
      <c r="B202" s="34">
        <f t="shared" ref="B202:B211" si="6">A202*79.58/1000</f>
        <v>79.58</v>
      </c>
      <c r="C202" s="1">
        <v>1.4836720000000001</v>
      </c>
      <c r="E202" s="60">
        <v>662</v>
      </c>
      <c r="F202" s="34">
        <f t="shared" ref="F202:F211" si="7">C202</f>
        <v>1.4836720000000001</v>
      </c>
    </row>
    <row r="203" spans="1:6" x14ac:dyDescent="0.2">
      <c r="A203" s="1">
        <v>1000</v>
      </c>
      <c r="B203" s="34">
        <f t="shared" si="6"/>
        <v>79.58</v>
      </c>
      <c r="C203" s="1">
        <v>1.257843</v>
      </c>
      <c r="E203" s="60">
        <v>665</v>
      </c>
      <c r="F203" s="34">
        <f t="shared" si="7"/>
        <v>1.257843</v>
      </c>
    </row>
    <row r="204" spans="1:6" x14ac:dyDescent="0.2">
      <c r="A204" s="1">
        <v>1000</v>
      </c>
      <c r="B204" s="34">
        <f t="shared" si="6"/>
        <v>79.58</v>
      </c>
      <c r="C204" s="1">
        <v>1.5069859999999999</v>
      </c>
      <c r="E204" s="60">
        <v>669</v>
      </c>
      <c r="F204" s="34">
        <f t="shared" si="7"/>
        <v>1.5069859999999999</v>
      </c>
    </row>
    <row r="205" spans="1:6" x14ac:dyDescent="0.2">
      <c r="A205" s="1">
        <v>1000</v>
      </c>
      <c r="B205" s="34">
        <f t="shared" si="6"/>
        <v>79.58</v>
      </c>
      <c r="C205" s="1">
        <v>1.809105</v>
      </c>
      <c r="E205" s="60">
        <v>672</v>
      </c>
      <c r="F205" s="34">
        <f t="shared" si="7"/>
        <v>1.809105</v>
      </c>
    </row>
    <row r="206" spans="1:6" x14ac:dyDescent="0.2">
      <c r="A206" s="1">
        <v>1000</v>
      </c>
      <c r="B206" s="34">
        <f t="shared" si="6"/>
        <v>79.58</v>
      </c>
      <c r="C206" s="1">
        <v>1.5979779999999999</v>
      </c>
      <c r="E206" s="60">
        <v>675</v>
      </c>
      <c r="F206" s="34">
        <f t="shared" si="7"/>
        <v>1.5979779999999999</v>
      </c>
    </row>
    <row r="207" spans="1:6" x14ac:dyDescent="0.2">
      <c r="A207" s="1">
        <v>1000</v>
      </c>
      <c r="B207" s="34">
        <f t="shared" si="6"/>
        <v>79.58</v>
      </c>
      <c r="C207" s="1">
        <v>1.1788529999999999</v>
      </c>
      <c r="E207" s="60">
        <v>680</v>
      </c>
      <c r="F207" s="34">
        <f t="shared" si="7"/>
        <v>1.1788529999999999</v>
      </c>
    </row>
    <row r="208" spans="1:6" x14ac:dyDescent="0.2">
      <c r="A208" s="1">
        <v>1000</v>
      </c>
      <c r="B208" s="34">
        <f t="shared" si="6"/>
        <v>79.58</v>
      </c>
      <c r="C208" s="1">
        <v>1.9762139999999999</v>
      </c>
      <c r="E208" s="60">
        <v>696</v>
      </c>
      <c r="F208" s="34">
        <f t="shared" si="7"/>
        <v>1.9762139999999999</v>
      </c>
    </row>
    <row r="209" spans="1:6" x14ac:dyDescent="0.2">
      <c r="A209" s="1">
        <v>1000</v>
      </c>
      <c r="B209" s="34">
        <f t="shared" si="6"/>
        <v>79.58</v>
      </c>
      <c r="C209" s="1">
        <v>2.0363169999999999</v>
      </c>
      <c r="E209" s="60">
        <v>696</v>
      </c>
      <c r="F209" s="34">
        <f t="shared" si="7"/>
        <v>2.0363169999999999</v>
      </c>
    </row>
    <row r="210" spans="1:6" x14ac:dyDescent="0.2">
      <c r="A210" s="1">
        <v>1000</v>
      </c>
      <c r="B210" s="34">
        <f t="shared" si="6"/>
        <v>79.58</v>
      </c>
      <c r="C210" s="1">
        <v>1.1800600000000001</v>
      </c>
      <c r="E210" s="60">
        <v>696</v>
      </c>
      <c r="F210" s="34">
        <f t="shared" si="7"/>
        <v>1.1800600000000001</v>
      </c>
    </row>
    <row r="211" spans="1:6" x14ac:dyDescent="0.2">
      <c r="A211" s="1">
        <v>1000</v>
      </c>
      <c r="B211" s="34">
        <f t="shared" si="6"/>
        <v>79.58</v>
      </c>
      <c r="C211" s="1">
        <v>1.6828749999999999</v>
      </c>
      <c r="E211" s="60">
        <v>695</v>
      </c>
      <c r="F211" s="34">
        <f t="shared" si="7"/>
        <v>1.6828749999999999</v>
      </c>
    </row>
    <row r="213" spans="1:6" x14ac:dyDescent="0.2">
      <c r="A213" s="1" t="s">
        <v>329</v>
      </c>
    </row>
    <row r="214" spans="1:6" s="40" customFormat="1" ht="36.75" customHeight="1" x14ac:dyDescent="0.25">
      <c r="A214" s="40" t="s">
        <v>305</v>
      </c>
      <c r="B214" s="42" t="s">
        <v>326</v>
      </c>
      <c r="C214" s="40" t="s">
        <v>327</v>
      </c>
      <c r="D214" s="40" t="s">
        <v>251</v>
      </c>
      <c r="E214" s="61" t="s">
        <v>307</v>
      </c>
      <c r="F214" s="42" t="s">
        <v>328</v>
      </c>
    </row>
    <row r="215" spans="1:6" x14ac:dyDescent="0.2">
      <c r="A215" s="1">
        <v>1000</v>
      </c>
      <c r="B215" s="34">
        <f t="shared" ref="B215:B278" si="8">A215*79.58/1000</f>
        <v>79.58</v>
      </c>
      <c r="C215" s="1">
        <v>1.9762139999999999</v>
      </c>
      <c r="E215" s="60">
        <v>696</v>
      </c>
      <c r="F215" s="34">
        <f t="shared" ref="F215:F278" si="9">C215</f>
        <v>1.9762139999999999</v>
      </c>
    </row>
    <row r="216" spans="1:6" x14ac:dyDescent="0.2">
      <c r="A216" s="1">
        <v>1000</v>
      </c>
      <c r="B216" s="34">
        <f t="shared" si="8"/>
        <v>79.58</v>
      </c>
      <c r="C216" s="1">
        <v>2.0363169999999999</v>
      </c>
      <c r="E216" s="60">
        <v>696</v>
      </c>
      <c r="F216" s="34">
        <f t="shared" si="9"/>
        <v>2.0363169999999999</v>
      </c>
    </row>
    <row r="217" spans="1:6" x14ac:dyDescent="0.2">
      <c r="A217" s="1">
        <v>1000</v>
      </c>
      <c r="B217" s="34">
        <f t="shared" si="8"/>
        <v>79.58</v>
      </c>
      <c r="C217" s="1">
        <v>1.1800600000000001</v>
      </c>
      <c r="E217" s="60">
        <v>696</v>
      </c>
      <c r="F217" s="34">
        <f t="shared" si="9"/>
        <v>1.1800600000000001</v>
      </c>
    </row>
    <row r="218" spans="1:6" x14ac:dyDescent="0.2">
      <c r="A218" s="1">
        <v>1000</v>
      </c>
      <c r="B218" s="34">
        <f t="shared" si="8"/>
        <v>79.58</v>
      </c>
      <c r="C218" s="1">
        <v>1.6828749999999999</v>
      </c>
      <c r="E218" s="60">
        <v>695</v>
      </c>
      <c r="F218" s="34">
        <f t="shared" si="9"/>
        <v>1.6828749999999999</v>
      </c>
    </row>
    <row r="219" spans="1:6" x14ac:dyDescent="0.2">
      <c r="A219" s="1">
        <v>1000</v>
      </c>
      <c r="B219" s="34">
        <f t="shared" si="8"/>
        <v>79.58</v>
      </c>
      <c r="C219" s="1">
        <v>1.677502</v>
      </c>
      <c r="E219" s="60">
        <v>694</v>
      </c>
      <c r="F219" s="34">
        <f t="shared" si="9"/>
        <v>1.677502</v>
      </c>
    </row>
    <row r="220" spans="1:6" x14ac:dyDescent="0.2">
      <c r="A220" s="1">
        <v>1000</v>
      </c>
      <c r="B220" s="34">
        <f t="shared" si="8"/>
        <v>79.58</v>
      </c>
      <c r="C220" s="1">
        <v>0.83211500000000005</v>
      </c>
      <c r="E220" s="60">
        <v>693</v>
      </c>
      <c r="F220" s="34">
        <f t="shared" si="9"/>
        <v>0.83211500000000005</v>
      </c>
    </row>
    <row r="221" spans="1:6" x14ac:dyDescent="0.2">
      <c r="A221" s="1">
        <v>1000</v>
      </c>
      <c r="B221" s="34">
        <f t="shared" si="8"/>
        <v>79.58</v>
      </c>
      <c r="C221" s="1">
        <v>0.86679300000000004</v>
      </c>
      <c r="E221" s="60">
        <v>691</v>
      </c>
      <c r="F221" s="34">
        <f t="shared" si="9"/>
        <v>0.86679300000000004</v>
      </c>
    </row>
    <row r="222" spans="1:6" x14ac:dyDescent="0.2">
      <c r="A222" s="1">
        <v>1000</v>
      </c>
      <c r="B222" s="34">
        <f t="shared" si="8"/>
        <v>79.58</v>
      </c>
      <c r="C222" s="1">
        <v>1.1503460000000001</v>
      </c>
      <c r="E222" s="60">
        <v>689</v>
      </c>
      <c r="F222" s="34">
        <f t="shared" si="9"/>
        <v>1.1503460000000001</v>
      </c>
    </row>
    <row r="223" spans="1:6" x14ac:dyDescent="0.2">
      <c r="A223" s="1">
        <v>1000</v>
      </c>
      <c r="B223" s="34">
        <f t="shared" si="8"/>
        <v>79.58</v>
      </c>
      <c r="C223" s="1">
        <v>1.051264</v>
      </c>
      <c r="E223" s="60">
        <v>687</v>
      </c>
      <c r="F223" s="34">
        <f t="shared" si="9"/>
        <v>1.051264</v>
      </c>
    </row>
    <row r="224" spans="1:6" x14ac:dyDescent="0.2">
      <c r="A224" s="1">
        <v>1000</v>
      </c>
      <c r="B224" s="34">
        <f t="shared" si="8"/>
        <v>79.58</v>
      </c>
      <c r="C224" s="1">
        <v>1.263004</v>
      </c>
      <c r="E224" s="60">
        <v>684</v>
      </c>
      <c r="F224" s="34">
        <f t="shared" si="9"/>
        <v>1.263004</v>
      </c>
    </row>
    <row r="225" spans="1:6" x14ac:dyDescent="0.2">
      <c r="A225" s="1">
        <v>1000</v>
      </c>
      <c r="B225" s="34">
        <f t="shared" si="8"/>
        <v>79.58</v>
      </c>
      <c r="C225" s="1">
        <v>1.1658329999999999</v>
      </c>
      <c r="E225" s="60">
        <v>681</v>
      </c>
      <c r="F225" s="34">
        <f t="shared" si="9"/>
        <v>1.1658329999999999</v>
      </c>
    </row>
    <row r="226" spans="1:6" x14ac:dyDescent="0.2">
      <c r="A226" s="1">
        <v>1000</v>
      </c>
      <c r="B226" s="34">
        <f t="shared" si="8"/>
        <v>79.58</v>
      </c>
      <c r="C226" s="1">
        <v>1.627505</v>
      </c>
      <c r="E226" s="60">
        <v>677</v>
      </c>
      <c r="F226" s="34">
        <f t="shared" si="9"/>
        <v>1.627505</v>
      </c>
    </row>
    <row r="227" spans="1:6" x14ac:dyDescent="0.2">
      <c r="A227" s="1">
        <v>1000</v>
      </c>
      <c r="B227" s="34">
        <f t="shared" si="8"/>
        <v>79.58</v>
      </c>
      <c r="C227" s="1">
        <v>1.4979469999999999</v>
      </c>
      <c r="E227" s="60">
        <v>674</v>
      </c>
      <c r="F227" s="34">
        <f t="shared" si="9"/>
        <v>1.4979469999999999</v>
      </c>
    </row>
    <row r="228" spans="1:6" x14ac:dyDescent="0.2">
      <c r="A228" s="1">
        <v>1000</v>
      </c>
      <c r="B228" s="34">
        <f t="shared" si="8"/>
        <v>79.58</v>
      </c>
      <c r="C228" s="1">
        <v>1.9778549999999999</v>
      </c>
      <c r="E228" s="60">
        <v>670</v>
      </c>
      <c r="F228" s="34">
        <f t="shared" si="9"/>
        <v>1.9778549999999999</v>
      </c>
    </row>
    <row r="229" spans="1:6" x14ac:dyDescent="0.2">
      <c r="A229" s="1">
        <v>1000</v>
      </c>
      <c r="B229" s="34">
        <f t="shared" si="8"/>
        <v>79.58</v>
      </c>
      <c r="C229" s="1">
        <v>1.213449</v>
      </c>
      <c r="E229" s="60">
        <v>667</v>
      </c>
      <c r="F229" s="34">
        <f t="shared" si="9"/>
        <v>1.213449</v>
      </c>
    </row>
    <row r="230" spans="1:6" x14ac:dyDescent="0.2">
      <c r="A230" s="1">
        <v>1000</v>
      </c>
      <c r="B230" s="34">
        <f t="shared" si="8"/>
        <v>79.58</v>
      </c>
      <c r="C230" s="1">
        <v>1.635338</v>
      </c>
      <c r="E230" s="60">
        <v>663</v>
      </c>
      <c r="F230" s="34">
        <f t="shared" si="9"/>
        <v>1.635338</v>
      </c>
    </row>
    <row r="231" spans="1:6" x14ac:dyDescent="0.2">
      <c r="A231" s="1">
        <v>1000</v>
      </c>
      <c r="B231" s="34">
        <f t="shared" si="8"/>
        <v>79.58</v>
      </c>
      <c r="C231" s="1">
        <v>1.8004599999999999</v>
      </c>
      <c r="E231" s="60">
        <v>660</v>
      </c>
      <c r="F231" s="34">
        <f t="shared" si="9"/>
        <v>1.8004599999999999</v>
      </c>
    </row>
    <row r="232" spans="1:6" x14ac:dyDescent="0.2">
      <c r="A232" s="1">
        <v>1000</v>
      </c>
      <c r="B232" s="34">
        <f t="shared" si="8"/>
        <v>79.58</v>
      </c>
      <c r="C232" s="1">
        <v>1.6986810000000001</v>
      </c>
      <c r="E232" s="60">
        <v>656</v>
      </c>
      <c r="F232" s="34">
        <f t="shared" si="9"/>
        <v>1.6986810000000001</v>
      </c>
    </row>
    <row r="233" spans="1:6" x14ac:dyDescent="0.2">
      <c r="A233" s="1">
        <v>1000</v>
      </c>
      <c r="B233" s="34">
        <f t="shared" si="8"/>
        <v>79.58</v>
      </c>
      <c r="C233" s="1">
        <v>1.360519</v>
      </c>
      <c r="E233" s="60">
        <v>653</v>
      </c>
      <c r="F233" s="34">
        <f t="shared" si="9"/>
        <v>1.360519</v>
      </c>
    </row>
    <row r="234" spans="1:6" x14ac:dyDescent="0.2">
      <c r="A234" s="1">
        <v>1000</v>
      </c>
      <c r="B234" s="34">
        <f t="shared" si="8"/>
        <v>79.58</v>
      </c>
      <c r="C234" s="1">
        <v>1.877624</v>
      </c>
      <c r="E234" s="60">
        <v>649</v>
      </c>
      <c r="F234" s="34">
        <f t="shared" si="9"/>
        <v>1.877624</v>
      </c>
    </row>
    <row r="235" spans="1:6" x14ac:dyDescent="0.2">
      <c r="A235" s="1">
        <v>1000</v>
      </c>
      <c r="B235" s="34">
        <f t="shared" si="8"/>
        <v>79.58</v>
      </c>
      <c r="C235" s="1">
        <v>1.168193</v>
      </c>
      <c r="E235" s="60">
        <v>645</v>
      </c>
      <c r="F235" s="34">
        <f t="shared" si="9"/>
        <v>1.168193</v>
      </c>
    </row>
    <row r="236" spans="1:6" x14ac:dyDescent="0.2">
      <c r="A236" s="1">
        <v>1000</v>
      </c>
      <c r="B236" s="34">
        <f t="shared" si="8"/>
        <v>79.58</v>
      </c>
      <c r="C236" s="1">
        <v>1.292144</v>
      </c>
      <c r="E236" s="60">
        <v>642</v>
      </c>
      <c r="F236" s="34">
        <f t="shared" si="9"/>
        <v>1.292144</v>
      </c>
    </row>
    <row r="237" spans="1:6" x14ac:dyDescent="0.2">
      <c r="A237" s="1">
        <v>1000</v>
      </c>
      <c r="B237" s="34">
        <f t="shared" si="8"/>
        <v>79.58</v>
      </c>
      <c r="C237" s="1">
        <v>1.8278000000000001</v>
      </c>
      <c r="E237" s="60">
        <v>638</v>
      </c>
      <c r="F237" s="34">
        <f t="shared" si="9"/>
        <v>1.8278000000000001</v>
      </c>
    </row>
    <row r="238" spans="1:6" x14ac:dyDescent="0.2">
      <c r="A238" s="1">
        <v>1000</v>
      </c>
      <c r="B238" s="34">
        <f t="shared" si="8"/>
        <v>79.58</v>
      </c>
      <c r="C238" s="1">
        <v>2.5493809999999999</v>
      </c>
      <c r="E238" s="60">
        <v>634</v>
      </c>
      <c r="F238" s="34">
        <f t="shared" si="9"/>
        <v>2.5493809999999999</v>
      </c>
    </row>
    <row r="239" spans="1:6" x14ac:dyDescent="0.2">
      <c r="A239" s="1">
        <v>1000</v>
      </c>
      <c r="B239" s="34">
        <f t="shared" si="8"/>
        <v>79.58</v>
      </c>
      <c r="C239" s="1">
        <v>0.66452100000000003</v>
      </c>
      <c r="E239" s="60">
        <v>631</v>
      </c>
      <c r="F239" s="34">
        <f t="shared" si="9"/>
        <v>0.66452100000000003</v>
      </c>
    </row>
    <row r="240" spans="1:6" x14ac:dyDescent="0.2">
      <c r="A240" s="1">
        <v>1000</v>
      </c>
      <c r="B240" s="34">
        <f t="shared" si="8"/>
        <v>79.58</v>
      </c>
      <c r="C240" s="1">
        <v>1.4447639999999999</v>
      </c>
      <c r="E240" s="60">
        <v>627</v>
      </c>
      <c r="F240" s="34">
        <f t="shared" si="9"/>
        <v>1.4447639999999999</v>
      </c>
    </row>
    <row r="241" spans="1:6" x14ac:dyDescent="0.2">
      <c r="A241" s="1">
        <v>1000</v>
      </c>
      <c r="B241" s="34">
        <f t="shared" si="8"/>
        <v>79.58</v>
      </c>
      <c r="C241" s="1">
        <v>2.2146810000000001</v>
      </c>
      <c r="E241" s="60">
        <v>623</v>
      </c>
      <c r="F241" s="34">
        <f t="shared" si="9"/>
        <v>2.2146810000000001</v>
      </c>
    </row>
    <row r="242" spans="1:6" x14ac:dyDescent="0.2">
      <c r="A242" s="1">
        <v>1000</v>
      </c>
      <c r="B242" s="34">
        <f t="shared" si="8"/>
        <v>79.58</v>
      </c>
      <c r="C242" s="1">
        <v>1.5518149999999999</v>
      </c>
      <c r="E242" s="60">
        <v>619</v>
      </c>
      <c r="F242" s="34">
        <f t="shared" si="9"/>
        <v>1.5518149999999999</v>
      </c>
    </row>
    <row r="243" spans="1:6" x14ac:dyDescent="0.2">
      <c r="A243" s="1">
        <v>1000</v>
      </c>
      <c r="B243" s="34">
        <f t="shared" si="8"/>
        <v>79.58</v>
      </c>
      <c r="C243" s="1">
        <v>1.6551689999999999</v>
      </c>
      <c r="E243" s="60">
        <v>616</v>
      </c>
      <c r="F243" s="34">
        <f t="shared" si="9"/>
        <v>1.6551689999999999</v>
      </c>
    </row>
    <row r="244" spans="1:6" x14ac:dyDescent="0.2">
      <c r="A244" s="1">
        <v>1000</v>
      </c>
      <c r="B244" s="34">
        <f t="shared" si="8"/>
        <v>79.58</v>
      </c>
      <c r="C244" s="1">
        <v>1.4833719999999999</v>
      </c>
      <c r="E244" s="60">
        <v>612</v>
      </c>
      <c r="F244" s="34">
        <f t="shared" si="9"/>
        <v>1.4833719999999999</v>
      </c>
    </row>
    <row r="245" spans="1:6" x14ac:dyDescent="0.2">
      <c r="A245" s="1">
        <v>1000</v>
      </c>
      <c r="B245" s="34">
        <f t="shared" si="8"/>
        <v>79.58</v>
      </c>
      <c r="C245" s="1">
        <v>-0.31625700000000001</v>
      </c>
      <c r="E245" s="60">
        <v>608</v>
      </c>
      <c r="F245" s="34">
        <f t="shared" si="9"/>
        <v>-0.31625700000000001</v>
      </c>
    </row>
    <row r="246" spans="1:6" x14ac:dyDescent="0.2">
      <c r="A246" s="1">
        <v>1000</v>
      </c>
      <c r="B246" s="34">
        <f t="shared" si="8"/>
        <v>79.58</v>
      </c>
      <c r="C246" s="1">
        <v>1.8176099999999999</v>
      </c>
      <c r="E246" s="60">
        <v>604</v>
      </c>
      <c r="F246" s="34">
        <f t="shared" si="9"/>
        <v>1.8176099999999999</v>
      </c>
    </row>
    <row r="247" spans="1:6" x14ac:dyDescent="0.2">
      <c r="A247" s="1">
        <v>1000</v>
      </c>
      <c r="B247" s="34">
        <f t="shared" si="8"/>
        <v>79.58</v>
      </c>
      <c r="C247" s="1">
        <v>1.608244</v>
      </c>
      <c r="E247" s="60">
        <v>600</v>
      </c>
      <c r="F247" s="34">
        <f t="shared" si="9"/>
        <v>1.608244</v>
      </c>
    </row>
    <row r="248" spans="1:6" x14ac:dyDescent="0.2">
      <c r="A248" s="1">
        <v>1000</v>
      </c>
      <c r="B248" s="34">
        <f t="shared" si="8"/>
        <v>79.58</v>
      </c>
      <c r="C248" s="1">
        <v>1.7630920000000001</v>
      </c>
      <c r="E248" s="60">
        <v>596</v>
      </c>
      <c r="F248" s="34">
        <f t="shared" si="9"/>
        <v>1.7630920000000001</v>
      </c>
    </row>
    <row r="249" spans="1:6" x14ac:dyDescent="0.2">
      <c r="A249" s="1">
        <v>1000</v>
      </c>
      <c r="B249" s="34">
        <f t="shared" si="8"/>
        <v>79.58</v>
      </c>
      <c r="C249" s="1">
        <v>3.3044389999999999</v>
      </c>
      <c r="E249" s="60">
        <v>592</v>
      </c>
      <c r="F249" s="34">
        <f t="shared" si="9"/>
        <v>3.3044389999999999</v>
      </c>
    </row>
    <row r="250" spans="1:6" x14ac:dyDescent="0.2">
      <c r="A250" s="1">
        <v>1000</v>
      </c>
      <c r="B250" s="34">
        <f t="shared" si="8"/>
        <v>79.58</v>
      </c>
      <c r="C250" s="1">
        <v>1.200466</v>
      </c>
      <c r="E250" s="60">
        <v>588</v>
      </c>
      <c r="F250" s="34">
        <f t="shared" si="9"/>
        <v>1.200466</v>
      </c>
    </row>
    <row r="251" spans="1:6" x14ac:dyDescent="0.2">
      <c r="A251" s="1">
        <v>1000</v>
      </c>
      <c r="B251" s="34">
        <f t="shared" si="8"/>
        <v>79.58</v>
      </c>
      <c r="C251" s="1">
        <v>2.169673</v>
      </c>
      <c r="E251" s="60">
        <v>584</v>
      </c>
      <c r="F251" s="34">
        <f t="shared" si="9"/>
        <v>2.169673</v>
      </c>
    </row>
    <row r="252" spans="1:6" x14ac:dyDescent="0.2">
      <c r="A252" s="1">
        <v>1000</v>
      </c>
      <c r="B252" s="34">
        <f t="shared" si="8"/>
        <v>79.58</v>
      </c>
      <c r="C252" s="1">
        <v>2.602649</v>
      </c>
      <c r="E252" s="60">
        <v>580</v>
      </c>
      <c r="F252" s="34">
        <f t="shared" si="9"/>
        <v>2.602649</v>
      </c>
    </row>
    <row r="253" spans="1:6" x14ac:dyDescent="0.2">
      <c r="A253" s="1">
        <v>1000</v>
      </c>
      <c r="B253" s="34">
        <f t="shared" si="8"/>
        <v>79.58</v>
      </c>
      <c r="C253" s="1">
        <v>1.470467</v>
      </c>
      <c r="E253" s="60">
        <v>576</v>
      </c>
      <c r="F253" s="34">
        <f t="shared" si="9"/>
        <v>1.470467</v>
      </c>
    </row>
    <row r="254" spans="1:6" x14ac:dyDescent="0.2">
      <c r="A254" s="1">
        <v>1000</v>
      </c>
      <c r="B254" s="34">
        <f t="shared" si="8"/>
        <v>79.58</v>
      </c>
      <c r="C254" s="1">
        <v>2.7187209999999999</v>
      </c>
      <c r="E254" s="60">
        <v>572</v>
      </c>
      <c r="F254" s="34">
        <f t="shared" si="9"/>
        <v>2.7187209999999999</v>
      </c>
    </row>
    <row r="255" spans="1:6" x14ac:dyDescent="0.2">
      <c r="A255" s="1">
        <v>1000</v>
      </c>
      <c r="B255" s="34">
        <f t="shared" si="8"/>
        <v>79.58</v>
      </c>
      <c r="C255" s="1">
        <v>3.7827009999999999</v>
      </c>
      <c r="E255" s="60">
        <v>568</v>
      </c>
      <c r="F255" s="34">
        <f t="shared" si="9"/>
        <v>3.7827009999999999</v>
      </c>
    </row>
    <row r="256" spans="1:6" x14ac:dyDescent="0.2">
      <c r="A256" s="1">
        <v>1000</v>
      </c>
      <c r="B256" s="34">
        <f t="shared" si="8"/>
        <v>79.58</v>
      </c>
      <c r="C256" s="1">
        <v>3.8774030000000002</v>
      </c>
      <c r="E256" s="60">
        <v>564</v>
      </c>
      <c r="F256" s="34">
        <f t="shared" si="9"/>
        <v>3.8774030000000002</v>
      </c>
    </row>
    <row r="257" spans="1:6" x14ac:dyDescent="0.2">
      <c r="A257" s="1">
        <v>1000</v>
      </c>
      <c r="B257" s="34">
        <f t="shared" si="8"/>
        <v>79.58</v>
      </c>
      <c r="C257" s="1">
        <v>4.2770020000000004</v>
      </c>
      <c r="E257" s="60">
        <v>560</v>
      </c>
      <c r="F257" s="34">
        <f t="shared" si="9"/>
        <v>4.2770020000000004</v>
      </c>
    </row>
    <row r="258" spans="1:6" x14ac:dyDescent="0.2">
      <c r="A258" s="1">
        <v>1000</v>
      </c>
      <c r="B258" s="34">
        <f t="shared" si="8"/>
        <v>79.58</v>
      </c>
      <c r="C258" s="1">
        <v>5.7272069999999999</v>
      </c>
      <c r="E258" s="60">
        <v>556</v>
      </c>
      <c r="F258" s="34">
        <f t="shared" si="9"/>
        <v>5.7272069999999999</v>
      </c>
    </row>
    <row r="259" spans="1:6" x14ac:dyDescent="0.2">
      <c r="A259" s="1">
        <v>1000</v>
      </c>
      <c r="B259" s="34">
        <f t="shared" si="8"/>
        <v>79.58</v>
      </c>
      <c r="C259" s="1">
        <v>7.0794839999999999</v>
      </c>
      <c r="E259" s="60">
        <v>552</v>
      </c>
      <c r="F259" s="34">
        <f t="shared" si="9"/>
        <v>7.0794839999999999</v>
      </c>
    </row>
    <row r="260" spans="1:6" x14ac:dyDescent="0.2">
      <c r="A260" s="1">
        <v>1000</v>
      </c>
      <c r="B260" s="34">
        <f t="shared" si="8"/>
        <v>79.58</v>
      </c>
      <c r="C260" s="1">
        <v>7.5313169999999996</v>
      </c>
      <c r="E260" s="60">
        <v>547</v>
      </c>
      <c r="F260" s="34">
        <f t="shared" si="9"/>
        <v>7.5313169999999996</v>
      </c>
    </row>
    <row r="261" spans="1:6" x14ac:dyDescent="0.2">
      <c r="A261" s="1">
        <v>1000</v>
      </c>
      <c r="B261" s="34">
        <f t="shared" si="8"/>
        <v>79.58</v>
      </c>
      <c r="C261" s="1">
        <v>11.448045</v>
      </c>
      <c r="E261" s="60">
        <v>543</v>
      </c>
      <c r="F261" s="34">
        <f t="shared" si="9"/>
        <v>11.448045</v>
      </c>
    </row>
    <row r="262" spans="1:6" x14ac:dyDescent="0.2">
      <c r="A262" s="1">
        <v>1000</v>
      </c>
      <c r="B262" s="34">
        <f t="shared" si="8"/>
        <v>79.58</v>
      </c>
      <c r="C262" s="1">
        <v>11.70252</v>
      </c>
      <c r="E262" s="60">
        <v>539</v>
      </c>
      <c r="F262" s="34">
        <f t="shared" si="9"/>
        <v>11.70252</v>
      </c>
    </row>
    <row r="263" spans="1:6" x14ac:dyDescent="0.2">
      <c r="A263" s="1">
        <v>1000</v>
      </c>
      <c r="B263" s="34">
        <f t="shared" si="8"/>
        <v>79.58</v>
      </c>
      <c r="C263" s="1">
        <v>15.036301</v>
      </c>
      <c r="E263" s="60">
        <v>535</v>
      </c>
      <c r="F263" s="34">
        <f t="shared" si="9"/>
        <v>15.036301</v>
      </c>
    </row>
    <row r="264" spans="1:6" x14ac:dyDescent="0.2">
      <c r="A264" s="1">
        <v>1000</v>
      </c>
      <c r="B264" s="34">
        <f t="shared" si="8"/>
        <v>79.58</v>
      </c>
      <c r="C264" s="1">
        <v>16.409510000000001</v>
      </c>
      <c r="E264" s="60">
        <v>531</v>
      </c>
      <c r="F264" s="34">
        <f t="shared" si="9"/>
        <v>16.409510000000001</v>
      </c>
    </row>
    <row r="265" spans="1:6" x14ac:dyDescent="0.2">
      <c r="A265" s="1">
        <v>1000</v>
      </c>
      <c r="B265" s="34">
        <f t="shared" si="8"/>
        <v>79.58</v>
      </c>
      <c r="C265" s="1">
        <v>18.311855000000001</v>
      </c>
      <c r="E265" s="60">
        <v>527</v>
      </c>
      <c r="F265" s="34">
        <f t="shared" si="9"/>
        <v>18.311855000000001</v>
      </c>
    </row>
    <row r="266" spans="1:6" x14ac:dyDescent="0.2">
      <c r="A266" s="1">
        <v>1000</v>
      </c>
      <c r="B266" s="34">
        <f t="shared" si="8"/>
        <v>79.58</v>
      </c>
      <c r="C266" s="1">
        <v>21.441126000000001</v>
      </c>
      <c r="E266" s="60">
        <v>523</v>
      </c>
      <c r="F266" s="34">
        <f t="shared" si="9"/>
        <v>21.441126000000001</v>
      </c>
    </row>
    <row r="267" spans="1:6" x14ac:dyDescent="0.2">
      <c r="A267" s="1">
        <v>1000</v>
      </c>
      <c r="B267" s="34">
        <f t="shared" si="8"/>
        <v>79.58</v>
      </c>
      <c r="C267" s="1">
        <v>23.522148000000001</v>
      </c>
      <c r="E267" s="60">
        <v>518</v>
      </c>
      <c r="F267" s="34">
        <f t="shared" si="9"/>
        <v>23.522148000000001</v>
      </c>
    </row>
    <row r="268" spans="1:6" x14ac:dyDescent="0.2">
      <c r="A268" s="1">
        <v>1000</v>
      </c>
      <c r="B268" s="34">
        <f t="shared" si="8"/>
        <v>79.58</v>
      </c>
      <c r="C268" s="1">
        <v>26.526533000000001</v>
      </c>
      <c r="E268" s="60">
        <v>514</v>
      </c>
      <c r="F268" s="34">
        <f t="shared" si="9"/>
        <v>26.526533000000001</v>
      </c>
    </row>
    <row r="269" spans="1:6" x14ac:dyDescent="0.2">
      <c r="A269" s="1">
        <v>1000</v>
      </c>
      <c r="B269" s="34">
        <f t="shared" si="8"/>
        <v>79.58</v>
      </c>
      <c r="C269" s="1">
        <v>29.101326</v>
      </c>
      <c r="E269" s="60">
        <v>510</v>
      </c>
      <c r="F269" s="34">
        <f t="shared" si="9"/>
        <v>29.101326</v>
      </c>
    </row>
    <row r="270" spans="1:6" x14ac:dyDescent="0.2">
      <c r="A270" s="1">
        <v>1000</v>
      </c>
      <c r="B270" s="34">
        <f t="shared" si="8"/>
        <v>79.58</v>
      </c>
      <c r="C270" s="1">
        <v>31.647251000000001</v>
      </c>
      <c r="E270" s="60">
        <v>506</v>
      </c>
      <c r="F270" s="34">
        <f t="shared" si="9"/>
        <v>31.647251000000001</v>
      </c>
    </row>
    <row r="271" spans="1:6" x14ac:dyDescent="0.2">
      <c r="A271" s="1">
        <v>1000</v>
      </c>
      <c r="B271" s="34">
        <f t="shared" si="8"/>
        <v>79.58</v>
      </c>
      <c r="C271" s="1">
        <v>34.063335000000002</v>
      </c>
      <c r="E271" s="60">
        <v>502</v>
      </c>
      <c r="F271" s="34">
        <f t="shared" si="9"/>
        <v>34.063335000000002</v>
      </c>
    </row>
    <row r="272" spans="1:6" x14ac:dyDescent="0.2">
      <c r="A272" s="1">
        <v>1000</v>
      </c>
      <c r="B272" s="34">
        <f t="shared" si="8"/>
        <v>79.58</v>
      </c>
      <c r="C272" s="1">
        <v>36.502392</v>
      </c>
      <c r="E272" s="60">
        <v>498</v>
      </c>
      <c r="F272" s="34">
        <f t="shared" si="9"/>
        <v>36.502392</v>
      </c>
    </row>
    <row r="273" spans="1:6" x14ac:dyDescent="0.2">
      <c r="A273" s="1">
        <v>1000</v>
      </c>
      <c r="B273" s="34">
        <f t="shared" si="8"/>
        <v>79.58</v>
      </c>
      <c r="C273" s="1">
        <v>40.367153000000002</v>
      </c>
      <c r="E273" s="60">
        <v>494</v>
      </c>
      <c r="F273" s="34">
        <f t="shared" si="9"/>
        <v>40.367153000000002</v>
      </c>
    </row>
    <row r="274" spans="1:6" x14ac:dyDescent="0.2">
      <c r="A274" s="1">
        <v>1000</v>
      </c>
      <c r="B274" s="34">
        <f t="shared" si="8"/>
        <v>79.58</v>
      </c>
      <c r="C274" s="1">
        <v>43.024245999999998</v>
      </c>
      <c r="E274" s="60">
        <v>490</v>
      </c>
      <c r="F274" s="34">
        <f t="shared" si="9"/>
        <v>43.024245999999998</v>
      </c>
    </row>
    <row r="275" spans="1:6" x14ac:dyDescent="0.2">
      <c r="A275" s="1">
        <v>1000</v>
      </c>
      <c r="B275" s="34">
        <f t="shared" si="8"/>
        <v>79.58</v>
      </c>
      <c r="C275" s="1">
        <v>45.347473000000001</v>
      </c>
      <c r="E275" s="60">
        <v>486</v>
      </c>
      <c r="F275" s="34">
        <f t="shared" si="9"/>
        <v>45.347473000000001</v>
      </c>
    </row>
    <row r="276" spans="1:6" x14ac:dyDescent="0.2">
      <c r="A276" s="1">
        <v>1000</v>
      </c>
      <c r="B276" s="34">
        <f t="shared" si="8"/>
        <v>79.58</v>
      </c>
      <c r="C276" s="1">
        <v>48.189064000000002</v>
      </c>
      <c r="E276" s="60">
        <v>482</v>
      </c>
      <c r="F276" s="34">
        <f t="shared" si="9"/>
        <v>48.189064000000002</v>
      </c>
    </row>
    <row r="277" spans="1:6" x14ac:dyDescent="0.2">
      <c r="A277" s="1">
        <v>1000</v>
      </c>
      <c r="B277" s="34">
        <f t="shared" si="8"/>
        <v>79.58</v>
      </c>
      <c r="C277" s="1">
        <v>51.631542000000003</v>
      </c>
      <c r="E277" s="60">
        <v>477</v>
      </c>
      <c r="F277" s="34">
        <f t="shared" si="9"/>
        <v>51.631542000000003</v>
      </c>
    </row>
    <row r="278" spans="1:6" x14ac:dyDescent="0.2">
      <c r="A278" s="1">
        <v>1000</v>
      </c>
      <c r="B278" s="34">
        <f t="shared" si="8"/>
        <v>79.58</v>
      </c>
      <c r="C278" s="1">
        <v>54.958202</v>
      </c>
      <c r="E278" s="60">
        <v>474</v>
      </c>
      <c r="F278" s="34">
        <f t="shared" si="9"/>
        <v>54.958202</v>
      </c>
    </row>
    <row r="279" spans="1:6" x14ac:dyDescent="0.2">
      <c r="A279" s="1">
        <v>1000</v>
      </c>
      <c r="B279" s="34">
        <f t="shared" ref="B279:B342" si="10">A279*79.58/1000</f>
        <v>79.58</v>
      </c>
      <c r="C279" s="1">
        <v>57.590752000000002</v>
      </c>
      <c r="E279" s="60">
        <v>469</v>
      </c>
      <c r="F279" s="34">
        <f t="shared" ref="F279:F342" si="11">C279</f>
        <v>57.590752000000002</v>
      </c>
    </row>
    <row r="280" spans="1:6" x14ac:dyDescent="0.2">
      <c r="A280" s="1">
        <v>1000</v>
      </c>
      <c r="B280" s="34">
        <f t="shared" si="10"/>
        <v>79.58</v>
      </c>
      <c r="C280" s="1">
        <v>60.263534999999997</v>
      </c>
      <c r="E280" s="60">
        <v>465</v>
      </c>
      <c r="F280" s="34">
        <f t="shared" si="11"/>
        <v>60.263534999999997</v>
      </c>
    </row>
    <row r="281" spans="1:6" x14ac:dyDescent="0.2">
      <c r="A281" s="1">
        <v>1000</v>
      </c>
      <c r="B281" s="34">
        <f t="shared" si="10"/>
        <v>79.58</v>
      </c>
      <c r="C281" s="1">
        <v>63.516632000000001</v>
      </c>
      <c r="E281" s="60">
        <v>461</v>
      </c>
      <c r="F281" s="34">
        <f t="shared" si="11"/>
        <v>63.516632000000001</v>
      </c>
    </row>
    <row r="282" spans="1:6" x14ac:dyDescent="0.2">
      <c r="A282" s="1">
        <v>1000</v>
      </c>
      <c r="B282" s="34">
        <f t="shared" si="10"/>
        <v>79.58</v>
      </c>
      <c r="C282" s="1">
        <v>66.853661000000002</v>
      </c>
      <c r="E282" s="60">
        <v>457</v>
      </c>
      <c r="F282" s="34">
        <f t="shared" si="11"/>
        <v>66.853661000000002</v>
      </c>
    </row>
    <row r="283" spans="1:6" x14ac:dyDescent="0.2">
      <c r="A283" s="1">
        <v>1000</v>
      </c>
      <c r="B283" s="34">
        <f t="shared" si="10"/>
        <v>79.58</v>
      </c>
      <c r="C283" s="1">
        <v>69.685226</v>
      </c>
      <c r="E283" s="60">
        <v>453</v>
      </c>
      <c r="F283" s="34">
        <f t="shared" si="11"/>
        <v>69.685226</v>
      </c>
    </row>
    <row r="284" spans="1:6" x14ac:dyDescent="0.2">
      <c r="A284" s="1">
        <v>1000</v>
      </c>
      <c r="B284" s="34">
        <f t="shared" si="10"/>
        <v>79.58</v>
      </c>
      <c r="C284" s="1">
        <v>72.429801999999995</v>
      </c>
      <c r="E284" s="60">
        <v>449</v>
      </c>
      <c r="F284" s="34">
        <f t="shared" si="11"/>
        <v>72.429801999999995</v>
      </c>
    </row>
    <row r="285" spans="1:6" x14ac:dyDescent="0.2">
      <c r="A285" s="1">
        <v>1000</v>
      </c>
      <c r="B285" s="34">
        <f t="shared" si="10"/>
        <v>79.58</v>
      </c>
      <c r="C285" s="1">
        <v>75.994491999999994</v>
      </c>
      <c r="E285" s="60">
        <v>445</v>
      </c>
      <c r="F285" s="34">
        <f t="shared" si="11"/>
        <v>75.994491999999994</v>
      </c>
    </row>
    <row r="286" spans="1:6" x14ac:dyDescent="0.2">
      <c r="A286" s="1">
        <v>1000</v>
      </c>
      <c r="B286" s="34">
        <f t="shared" si="10"/>
        <v>79.58</v>
      </c>
      <c r="C286" s="1">
        <v>78.694282999999999</v>
      </c>
      <c r="E286" s="60">
        <v>441</v>
      </c>
      <c r="F286" s="34">
        <f t="shared" si="11"/>
        <v>78.694282999999999</v>
      </c>
    </row>
    <row r="287" spans="1:6" x14ac:dyDescent="0.2">
      <c r="A287" s="1">
        <v>1000</v>
      </c>
      <c r="B287" s="34">
        <f t="shared" si="10"/>
        <v>79.58</v>
      </c>
      <c r="C287" s="1">
        <v>80.818175999999994</v>
      </c>
      <c r="E287" s="60">
        <v>436</v>
      </c>
      <c r="F287" s="34">
        <f t="shared" si="11"/>
        <v>80.818175999999994</v>
      </c>
    </row>
    <row r="288" spans="1:6" x14ac:dyDescent="0.2">
      <c r="A288" s="1">
        <v>1000</v>
      </c>
      <c r="B288" s="34">
        <f t="shared" si="10"/>
        <v>79.58</v>
      </c>
      <c r="C288" s="1">
        <v>84.679100000000005</v>
      </c>
      <c r="E288" s="60">
        <v>432</v>
      </c>
      <c r="F288" s="34">
        <f t="shared" si="11"/>
        <v>84.679100000000005</v>
      </c>
    </row>
    <row r="289" spans="1:6" x14ac:dyDescent="0.2">
      <c r="A289" s="1">
        <v>1000</v>
      </c>
      <c r="B289" s="34">
        <f t="shared" si="10"/>
        <v>79.58</v>
      </c>
      <c r="C289" s="1">
        <v>86.998840000000001</v>
      </c>
      <c r="E289" s="60">
        <v>428</v>
      </c>
      <c r="F289" s="34">
        <f t="shared" si="11"/>
        <v>86.998840000000001</v>
      </c>
    </row>
    <row r="290" spans="1:6" x14ac:dyDescent="0.2">
      <c r="A290" s="1">
        <v>1000</v>
      </c>
      <c r="B290" s="34">
        <f t="shared" si="10"/>
        <v>79.58</v>
      </c>
      <c r="C290" s="1">
        <v>88.878487000000007</v>
      </c>
      <c r="E290" s="60">
        <v>424</v>
      </c>
      <c r="F290" s="34">
        <f t="shared" si="11"/>
        <v>88.878487000000007</v>
      </c>
    </row>
    <row r="291" spans="1:6" x14ac:dyDescent="0.2">
      <c r="A291" s="1">
        <v>1000</v>
      </c>
      <c r="B291" s="34">
        <f t="shared" si="10"/>
        <v>79.58</v>
      </c>
      <c r="C291" s="1">
        <v>90.391243000000003</v>
      </c>
      <c r="E291" s="60">
        <v>420</v>
      </c>
      <c r="F291" s="34">
        <f t="shared" si="11"/>
        <v>90.391243000000003</v>
      </c>
    </row>
    <row r="292" spans="1:6" x14ac:dyDescent="0.2">
      <c r="A292" s="1">
        <v>1000</v>
      </c>
      <c r="B292" s="34">
        <f t="shared" si="10"/>
        <v>79.58</v>
      </c>
      <c r="C292" s="1">
        <v>91.842444999999998</v>
      </c>
      <c r="E292" s="60">
        <v>416</v>
      </c>
      <c r="F292" s="34">
        <f t="shared" si="11"/>
        <v>91.842444999999998</v>
      </c>
    </row>
    <row r="293" spans="1:6" x14ac:dyDescent="0.2">
      <c r="A293" s="1">
        <v>1000</v>
      </c>
      <c r="B293" s="34">
        <f t="shared" si="10"/>
        <v>79.58</v>
      </c>
      <c r="C293" s="1">
        <v>93.109161</v>
      </c>
      <c r="E293" s="60">
        <v>411</v>
      </c>
      <c r="F293" s="34">
        <f t="shared" si="11"/>
        <v>93.109161</v>
      </c>
    </row>
    <row r="294" spans="1:6" x14ac:dyDescent="0.2">
      <c r="A294" s="1">
        <v>1000</v>
      </c>
      <c r="B294" s="34">
        <f t="shared" si="10"/>
        <v>79.58</v>
      </c>
      <c r="C294" s="1">
        <v>94.278717</v>
      </c>
      <c r="E294" s="60">
        <v>407</v>
      </c>
      <c r="F294" s="34">
        <f t="shared" si="11"/>
        <v>94.278717</v>
      </c>
    </row>
    <row r="295" spans="1:6" x14ac:dyDescent="0.2">
      <c r="A295" s="1">
        <v>1000</v>
      </c>
      <c r="B295" s="34">
        <f t="shared" si="10"/>
        <v>79.58</v>
      </c>
      <c r="C295" s="1">
        <v>95.400741999999994</v>
      </c>
      <c r="E295" s="60">
        <v>403</v>
      </c>
      <c r="F295" s="34">
        <f t="shared" si="11"/>
        <v>95.400741999999994</v>
      </c>
    </row>
    <row r="296" spans="1:6" x14ac:dyDescent="0.2">
      <c r="A296" s="1">
        <v>1000</v>
      </c>
      <c r="B296" s="34">
        <f t="shared" si="10"/>
        <v>79.58</v>
      </c>
      <c r="C296" s="1">
        <v>95.823134999999994</v>
      </c>
      <c r="E296" s="60">
        <v>399</v>
      </c>
      <c r="F296" s="34">
        <f t="shared" si="11"/>
        <v>95.823134999999994</v>
      </c>
    </row>
    <row r="297" spans="1:6" x14ac:dyDescent="0.2">
      <c r="A297" s="1">
        <v>1000</v>
      </c>
      <c r="B297" s="34">
        <f t="shared" si="10"/>
        <v>79.58</v>
      </c>
      <c r="C297" s="1">
        <v>96.522720000000007</v>
      </c>
      <c r="E297" s="60">
        <v>394</v>
      </c>
      <c r="F297" s="34">
        <f t="shared" si="11"/>
        <v>96.522720000000007</v>
      </c>
    </row>
    <row r="298" spans="1:6" x14ac:dyDescent="0.2">
      <c r="A298" s="1">
        <v>1000</v>
      </c>
      <c r="B298" s="34">
        <f t="shared" si="10"/>
        <v>79.58</v>
      </c>
      <c r="C298" s="1">
        <v>97.304053999999994</v>
      </c>
      <c r="E298" s="60">
        <v>390</v>
      </c>
      <c r="F298" s="34">
        <f t="shared" si="11"/>
        <v>97.304053999999994</v>
      </c>
    </row>
    <row r="299" spans="1:6" x14ac:dyDescent="0.2">
      <c r="A299" s="1">
        <v>1000</v>
      </c>
      <c r="B299" s="34">
        <f t="shared" si="10"/>
        <v>79.58</v>
      </c>
      <c r="C299" s="1">
        <v>97.646445999999997</v>
      </c>
      <c r="E299" s="60">
        <v>386</v>
      </c>
      <c r="F299" s="34">
        <f t="shared" si="11"/>
        <v>97.646445999999997</v>
      </c>
    </row>
    <row r="300" spans="1:6" x14ac:dyDescent="0.2">
      <c r="A300" s="1">
        <v>1000</v>
      </c>
      <c r="B300" s="34">
        <f t="shared" si="10"/>
        <v>79.58</v>
      </c>
      <c r="C300" s="1">
        <v>98.301749999999998</v>
      </c>
      <c r="E300" s="60">
        <v>382</v>
      </c>
      <c r="F300" s="34">
        <f t="shared" si="11"/>
        <v>98.301749999999998</v>
      </c>
    </row>
    <row r="301" spans="1:6" x14ac:dyDescent="0.2">
      <c r="A301" s="1">
        <v>1000</v>
      </c>
      <c r="B301" s="34">
        <f t="shared" si="10"/>
        <v>79.58</v>
      </c>
      <c r="C301" s="1">
        <v>99.098915000000005</v>
      </c>
      <c r="E301" s="60">
        <v>378</v>
      </c>
      <c r="F301" s="34">
        <f t="shared" si="11"/>
        <v>99.098915000000005</v>
      </c>
    </row>
    <row r="302" spans="1:6" x14ac:dyDescent="0.2">
      <c r="A302" s="1">
        <v>1000</v>
      </c>
      <c r="B302" s="34">
        <f t="shared" si="10"/>
        <v>79.58</v>
      </c>
      <c r="C302" s="1">
        <v>100.007965</v>
      </c>
      <c r="E302" s="60">
        <v>373</v>
      </c>
      <c r="F302" s="34">
        <f t="shared" si="11"/>
        <v>100.007965</v>
      </c>
    </row>
    <row r="303" spans="1:6" x14ac:dyDescent="0.2">
      <c r="A303" s="1">
        <v>1000</v>
      </c>
      <c r="B303" s="34">
        <f t="shared" si="10"/>
        <v>79.58</v>
      </c>
      <c r="C303" s="1">
        <v>100.35153200000001</v>
      </c>
      <c r="E303" s="60">
        <v>369</v>
      </c>
      <c r="F303" s="34">
        <f t="shared" si="11"/>
        <v>100.35153200000001</v>
      </c>
    </row>
    <row r="304" spans="1:6" x14ac:dyDescent="0.2">
      <c r="A304" s="1">
        <v>1000</v>
      </c>
      <c r="B304" s="34">
        <f t="shared" si="10"/>
        <v>79.58</v>
      </c>
      <c r="C304" s="1">
        <v>100.719353</v>
      </c>
      <c r="E304" s="60">
        <v>365</v>
      </c>
      <c r="F304" s="34">
        <f t="shared" si="11"/>
        <v>100.719353</v>
      </c>
    </row>
    <row r="305" spans="1:6" x14ac:dyDescent="0.2">
      <c r="A305" s="1">
        <v>1000</v>
      </c>
      <c r="B305" s="34">
        <f t="shared" si="10"/>
        <v>79.58</v>
      </c>
      <c r="C305" s="1">
        <v>100.964066</v>
      </c>
      <c r="E305" s="60">
        <v>361</v>
      </c>
      <c r="F305" s="34">
        <f t="shared" si="11"/>
        <v>100.964066</v>
      </c>
    </row>
    <row r="306" spans="1:6" x14ac:dyDescent="0.2">
      <c r="A306" s="1">
        <v>1000</v>
      </c>
      <c r="B306" s="34">
        <f t="shared" si="10"/>
        <v>79.58</v>
      </c>
      <c r="C306" s="1">
        <v>101.362595</v>
      </c>
      <c r="E306" s="60">
        <v>356</v>
      </c>
      <c r="F306" s="34">
        <f t="shared" si="11"/>
        <v>101.362595</v>
      </c>
    </row>
    <row r="307" spans="1:6" x14ac:dyDescent="0.2">
      <c r="A307" s="1">
        <v>1000</v>
      </c>
      <c r="B307" s="34">
        <f t="shared" si="10"/>
        <v>79.58</v>
      </c>
      <c r="C307" s="1">
        <v>101.662621</v>
      </c>
      <c r="E307" s="60">
        <v>352</v>
      </c>
      <c r="F307" s="34">
        <f t="shared" si="11"/>
        <v>101.662621</v>
      </c>
    </row>
    <row r="308" spans="1:6" x14ac:dyDescent="0.2">
      <c r="A308" s="1">
        <v>1000</v>
      </c>
      <c r="B308" s="34">
        <f t="shared" si="10"/>
        <v>79.58</v>
      </c>
      <c r="C308" s="1">
        <v>101.99556699999999</v>
      </c>
      <c r="E308" s="60">
        <v>348</v>
      </c>
      <c r="F308" s="34">
        <f t="shared" si="11"/>
        <v>101.99556699999999</v>
      </c>
    </row>
    <row r="309" spans="1:6" x14ac:dyDescent="0.2">
      <c r="A309" s="1">
        <v>1000</v>
      </c>
      <c r="B309" s="34">
        <f t="shared" si="10"/>
        <v>79.58</v>
      </c>
      <c r="C309" s="1">
        <v>102.38462800000001</v>
      </c>
      <c r="E309" s="60">
        <v>344</v>
      </c>
      <c r="F309" s="34">
        <f t="shared" si="11"/>
        <v>102.38462800000001</v>
      </c>
    </row>
    <row r="310" spans="1:6" x14ac:dyDescent="0.2">
      <c r="A310" s="1">
        <v>1000</v>
      </c>
      <c r="B310" s="34">
        <f t="shared" si="10"/>
        <v>79.58</v>
      </c>
      <c r="C310" s="1">
        <v>102.651878</v>
      </c>
      <c r="E310" s="60">
        <v>339</v>
      </c>
      <c r="F310" s="34">
        <f t="shared" si="11"/>
        <v>102.651878</v>
      </c>
    </row>
    <row r="311" spans="1:6" x14ac:dyDescent="0.2">
      <c r="A311" s="1">
        <v>1000</v>
      </c>
      <c r="B311" s="34">
        <f t="shared" si="10"/>
        <v>79.58</v>
      </c>
      <c r="C311" s="1">
        <v>103.057526</v>
      </c>
      <c r="E311" s="60">
        <v>335</v>
      </c>
      <c r="F311" s="34">
        <f t="shared" si="11"/>
        <v>103.057526</v>
      </c>
    </row>
    <row r="312" spans="1:6" x14ac:dyDescent="0.2">
      <c r="A312" s="1">
        <v>1000</v>
      </c>
      <c r="B312" s="34">
        <f t="shared" si="10"/>
        <v>79.58</v>
      </c>
      <c r="C312" s="1">
        <v>103.259781</v>
      </c>
      <c r="E312" s="60">
        <v>331</v>
      </c>
      <c r="F312" s="34">
        <f t="shared" si="11"/>
        <v>103.259781</v>
      </c>
    </row>
    <row r="313" spans="1:6" x14ac:dyDescent="0.2">
      <c r="A313" s="1">
        <v>1000</v>
      </c>
      <c r="B313" s="34">
        <f t="shared" si="10"/>
        <v>79.58</v>
      </c>
      <c r="C313" s="1">
        <v>103.495377</v>
      </c>
      <c r="E313" s="60">
        <v>327</v>
      </c>
      <c r="F313" s="34">
        <f t="shared" si="11"/>
        <v>103.495377</v>
      </c>
    </row>
    <row r="314" spans="1:6" x14ac:dyDescent="0.2">
      <c r="A314" s="1">
        <v>1000</v>
      </c>
      <c r="B314" s="34">
        <f t="shared" si="10"/>
        <v>79.58</v>
      </c>
      <c r="C314" s="1">
        <v>103.747589</v>
      </c>
      <c r="E314" s="60">
        <v>323</v>
      </c>
      <c r="F314" s="34">
        <f t="shared" si="11"/>
        <v>103.747589</v>
      </c>
    </row>
    <row r="315" spans="1:6" x14ac:dyDescent="0.2">
      <c r="A315" s="1">
        <v>1000</v>
      </c>
      <c r="B315" s="34">
        <f t="shared" si="10"/>
        <v>79.58</v>
      </c>
      <c r="C315" s="1">
        <v>103.986908</v>
      </c>
      <c r="E315" s="60">
        <v>318</v>
      </c>
      <c r="F315" s="34">
        <f t="shared" si="11"/>
        <v>103.986908</v>
      </c>
    </row>
    <row r="316" spans="1:6" x14ac:dyDescent="0.2">
      <c r="A316" s="1">
        <v>1000</v>
      </c>
      <c r="B316" s="34">
        <f t="shared" si="10"/>
        <v>79.58</v>
      </c>
      <c r="C316" s="1">
        <v>104.20970199999999</v>
      </c>
      <c r="E316" s="60">
        <v>314</v>
      </c>
      <c r="F316" s="34">
        <f t="shared" si="11"/>
        <v>104.20970199999999</v>
      </c>
    </row>
    <row r="317" spans="1:6" x14ac:dyDescent="0.2">
      <c r="A317" s="1">
        <v>1000</v>
      </c>
      <c r="B317" s="34">
        <f t="shared" si="10"/>
        <v>79.58</v>
      </c>
      <c r="C317" s="1">
        <v>104.32822400000001</v>
      </c>
      <c r="E317" s="60">
        <v>310</v>
      </c>
      <c r="F317" s="34">
        <f t="shared" si="11"/>
        <v>104.32822400000001</v>
      </c>
    </row>
    <row r="318" spans="1:6" x14ac:dyDescent="0.2">
      <c r="A318" s="1">
        <v>1000</v>
      </c>
      <c r="B318" s="34">
        <f t="shared" si="10"/>
        <v>79.58</v>
      </c>
      <c r="C318" s="1">
        <v>104.45088200000001</v>
      </c>
      <c r="E318" s="60">
        <v>306</v>
      </c>
      <c r="F318" s="34">
        <f t="shared" si="11"/>
        <v>104.45088200000001</v>
      </c>
    </row>
    <row r="319" spans="1:6" x14ac:dyDescent="0.2">
      <c r="A319" s="1">
        <v>1000</v>
      </c>
      <c r="B319" s="34">
        <f t="shared" si="10"/>
        <v>79.58</v>
      </c>
      <c r="C319" s="1">
        <v>104.569016</v>
      </c>
      <c r="E319" s="60">
        <v>301</v>
      </c>
      <c r="F319" s="34">
        <f t="shared" si="11"/>
        <v>104.569016</v>
      </c>
    </row>
    <row r="320" spans="1:6" x14ac:dyDescent="0.2">
      <c r="A320" s="1">
        <v>1000</v>
      </c>
      <c r="B320" s="34">
        <f t="shared" si="10"/>
        <v>79.58</v>
      </c>
      <c r="C320" s="1">
        <v>104.6828</v>
      </c>
      <c r="E320" s="60">
        <v>297</v>
      </c>
      <c r="F320" s="34">
        <f t="shared" si="11"/>
        <v>104.6828</v>
      </c>
    </row>
    <row r="321" spans="1:6" x14ac:dyDescent="0.2">
      <c r="A321" s="1">
        <v>1000</v>
      </c>
      <c r="B321" s="34">
        <f t="shared" si="10"/>
        <v>79.58</v>
      </c>
      <c r="C321" s="1">
        <v>104.832573</v>
      </c>
      <c r="E321" s="60">
        <v>293</v>
      </c>
      <c r="F321" s="34">
        <f t="shared" si="11"/>
        <v>104.832573</v>
      </c>
    </row>
    <row r="322" spans="1:6" x14ac:dyDescent="0.2">
      <c r="A322" s="1">
        <v>1000</v>
      </c>
      <c r="B322" s="34">
        <f t="shared" si="10"/>
        <v>79.58</v>
      </c>
      <c r="C322" s="1">
        <v>104.89006000000001</v>
      </c>
      <c r="E322" s="60">
        <v>288</v>
      </c>
      <c r="F322" s="34">
        <f t="shared" si="11"/>
        <v>104.89006000000001</v>
      </c>
    </row>
    <row r="323" spans="1:6" x14ac:dyDescent="0.2">
      <c r="A323" s="1">
        <v>1000</v>
      </c>
      <c r="B323" s="34">
        <f t="shared" si="10"/>
        <v>79.58</v>
      </c>
      <c r="C323" s="1">
        <v>105.03112</v>
      </c>
      <c r="E323" s="60">
        <v>284</v>
      </c>
      <c r="F323" s="34">
        <f t="shared" si="11"/>
        <v>105.03112</v>
      </c>
    </row>
    <row r="324" spans="1:6" x14ac:dyDescent="0.2">
      <c r="A324" s="1">
        <v>1000</v>
      </c>
      <c r="B324" s="34">
        <f t="shared" si="10"/>
        <v>79.58</v>
      </c>
      <c r="C324" s="1">
        <v>105.109848</v>
      </c>
      <c r="E324" s="60">
        <v>280</v>
      </c>
      <c r="F324" s="34">
        <f t="shared" si="11"/>
        <v>105.109848</v>
      </c>
    </row>
    <row r="325" spans="1:6" x14ac:dyDescent="0.2">
      <c r="A325" s="1">
        <v>1000</v>
      </c>
      <c r="B325" s="34">
        <f t="shared" si="10"/>
        <v>79.58</v>
      </c>
      <c r="C325" s="1">
        <v>105.303246</v>
      </c>
      <c r="E325" s="60">
        <v>275</v>
      </c>
      <c r="F325" s="34">
        <f t="shared" si="11"/>
        <v>105.303246</v>
      </c>
    </row>
    <row r="326" spans="1:6" x14ac:dyDescent="0.2">
      <c r="A326" s="1">
        <v>1000</v>
      </c>
      <c r="B326" s="34">
        <f t="shared" si="10"/>
        <v>79.58</v>
      </c>
      <c r="C326" s="1">
        <v>105.41306299999999</v>
      </c>
      <c r="E326" s="60">
        <v>270</v>
      </c>
      <c r="F326" s="34">
        <f t="shared" si="11"/>
        <v>105.41306299999999</v>
      </c>
    </row>
    <row r="327" spans="1:6" x14ac:dyDescent="0.2">
      <c r="A327" s="1">
        <v>1000</v>
      </c>
      <c r="B327" s="34">
        <f t="shared" si="10"/>
        <v>79.58</v>
      </c>
      <c r="C327" s="1">
        <v>105.53975699999999</v>
      </c>
      <c r="E327" s="60">
        <v>266</v>
      </c>
      <c r="F327" s="34">
        <f t="shared" si="11"/>
        <v>105.53975699999999</v>
      </c>
    </row>
    <row r="328" spans="1:6" x14ac:dyDescent="0.2">
      <c r="A328" s="1">
        <v>1000</v>
      </c>
      <c r="B328" s="34">
        <f t="shared" si="10"/>
        <v>79.58</v>
      </c>
      <c r="C328" s="1">
        <v>105.637451</v>
      </c>
      <c r="E328" s="60">
        <v>261</v>
      </c>
      <c r="F328" s="34">
        <f t="shared" si="11"/>
        <v>105.637451</v>
      </c>
    </row>
    <row r="329" spans="1:6" x14ac:dyDescent="0.2">
      <c r="A329" s="1">
        <v>1000</v>
      </c>
      <c r="B329" s="34">
        <f t="shared" si="10"/>
        <v>79.58</v>
      </c>
      <c r="C329" s="1">
        <v>105.74397999999999</v>
      </c>
      <c r="E329" s="60">
        <v>256</v>
      </c>
      <c r="F329" s="34">
        <f t="shared" si="11"/>
        <v>105.74397999999999</v>
      </c>
    </row>
    <row r="330" spans="1:6" x14ac:dyDescent="0.2">
      <c r="A330" s="1">
        <v>1000</v>
      </c>
      <c r="B330" s="34">
        <f t="shared" si="10"/>
        <v>79.58</v>
      </c>
      <c r="C330" s="1">
        <v>105.883675</v>
      </c>
      <c r="E330" s="60">
        <v>252</v>
      </c>
      <c r="F330" s="34">
        <f t="shared" si="11"/>
        <v>105.883675</v>
      </c>
    </row>
    <row r="331" spans="1:6" x14ac:dyDescent="0.2">
      <c r="A331" s="1">
        <v>1000</v>
      </c>
      <c r="B331" s="34">
        <f t="shared" si="10"/>
        <v>79.58</v>
      </c>
      <c r="C331" s="1">
        <v>105.99372099999999</v>
      </c>
      <c r="E331" s="60">
        <v>247</v>
      </c>
      <c r="F331" s="34">
        <f t="shared" si="11"/>
        <v>105.99372099999999</v>
      </c>
    </row>
    <row r="332" spans="1:6" x14ac:dyDescent="0.2">
      <c r="A332" s="1">
        <v>1000</v>
      </c>
      <c r="B332" s="34">
        <f t="shared" si="10"/>
        <v>79.58</v>
      </c>
      <c r="C332" s="1">
        <v>106.157417</v>
      </c>
      <c r="E332" s="60">
        <v>242</v>
      </c>
      <c r="F332" s="34">
        <f t="shared" si="11"/>
        <v>106.157417</v>
      </c>
    </row>
    <row r="333" spans="1:6" x14ac:dyDescent="0.2">
      <c r="A333" s="1">
        <v>1000</v>
      </c>
      <c r="B333" s="34">
        <f t="shared" si="10"/>
        <v>79.58</v>
      </c>
      <c r="C333" s="1">
        <v>106.230774</v>
      </c>
      <c r="E333" s="60">
        <v>237</v>
      </c>
      <c r="F333" s="34">
        <f t="shared" si="11"/>
        <v>106.230774</v>
      </c>
    </row>
    <row r="334" spans="1:6" x14ac:dyDescent="0.2">
      <c r="A334" s="1">
        <v>1000</v>
      </c>
      <c r="B334" s="34">
        <f t="shared" si="10"/>
        <v>79.58</v>
      </c>
      <c r="C334" s="1">
        <v>106.360268</v>
      </c>
      <c r="E334" s="60">
        <v>232</v>
      </c>
      <c r="F334" s="34">
        <f t="shared" si="11"/>
        <v>106.360268</v>
      </c>
    </row>
    <row r="335" spans="1:6" x14ac:dyDescent="0.2">
      <c r="A335" s="1">
        <v>1000</v>
      </c>
      <c r="B335" s="34">
        <f t="shared" si="10"/>
        <v>79.58</v>
      </c>
      <c r="C335" s="1">
        <v>106.476929</v>
      </c>
      <c r="E335" s="60">
        <v>227</v>
      </c>
      <c r="F335" s="34">
        <f t="shared" si="11"/>
        <v>106.476929</v>
      </c>
    </row>
    <row r="336" spans="1:6" x14ac:dyDescent="0.2">
      <c r="A336" s="1">
        <v>1000</v>
      </c>
      <c r="B336" s="34">
        <f t="shared" si="10"/>
        <v>79.58</v>
      </c>
      <c r="C336" s="1">
        <v>106.596306</v>
      </c>
      <c r="E336" s="60">
        <v>223</v>
      </c>
      <c r="F336" s="34">
        <f t="shared" si="11"/>
        <v>106.596306</v>
      </c>
    </row>
    <row r="337" spans="1:6" x14ac:dyDescent="0.2">
      <c r="A337" s="1">
        <v>1000</v>
      </c>
      <c r="B337" s="34">
        <f t="shared" si="10"/>
        <v>79.58</v>
      </c>
      <c r="C337" s="1">
        <v>106.650963</v>
      </c>
      <c r="E337" s="60">
        <v>218</v>
      </c>
      <c r="F337" s="34">
        <f t="shared" si="11"/>
        <v>106.650963</v>
      </c>
    </row>
    <row r="338" spans="1:6" x14ac:dyDescent="0.2">
      <c r="A338" s="1">
        <v>1000</v>
      </c>
      <c r="B338" s="34">
        <f t="shared" si="10"/>
        <v>79.58</v>
      </c>
      <c r="C338" s="1">
        <v>106.736069</v>
      </c>
      <c r="E338" s="60">
        <v>214</v>
      </c>
      <c r="F338" s="34">
        <f t="shared" si="11"/>
        <v>106.736069</v>
      </c>
    </row>
    <row r="339" spans="1:6" x14ac:dyDescent="0.2">
      <c r="A339" s="1">
        <v>1000</v>
      </c>
      <c r="B339" s="34">
        <f t="shared" si="10"/>
        <v>79.58</v>
      </c>
      <c r="C339" s="1">
        <v>106.811836</v>
      </c>
      <c r="E339" s="60">
        <v>209</v>
      </c>
      <c r="F339" s="34">
        <f t="shared" si="11"/>
        <v>106.811836</v>
      </c>
    </row>
    <row r="340" spans="1:6" x14ac:dyDescent="0.2">
      <c r="A340" s="1">
        <v>1000</v>
      </c>
      <c r="B340" s="34">
        <f t="shared" si="10"/>
        <v>79.58</v>
      </c>
      <c r="C340" s="1">
        <v>106.82369199999999</v>
      </c>
      <c r="E340" s="60">
        <v>205</v>
      </c>
      <c r="F340" s="34">
        <f t="shared" si="11"/>
        <v>106.82369199999999</v>
      </c>
    </row>
    <row r="341" spans="1:6" x14ac:dyDescent="0.2">
      <c r="A341" s="1">
        <v>1000</v>
      </c>
      <c r="B341" s="34">
        <f t="shared" si="10"/>
        <v>79.58</v>
      </c>
      <c r="C341" s="1">
        <v>106.873672</v>
      </c>
      <c r="E341" s="60">
        <v>201</v>
      </c>
      <c r="F341" s="34">
        <f t="shared" si="11"/>
        <v>106.873672</v>
      </c>
    </row>
    <row r="342" spans="1:6" x14ac:dyDescent="0.2">
      <c r="A342" s="1">
        <v>1000</v>
      </c>
      <c r="B342" s="34">
        <f t="shared" si="10"/>
        <v>79.58</v>
      </c>
      <c r="C342" s="1">
        <v>106.928833</v>
      </c>
      <c r="E342" s="60">
        <v>197</v>
      </c>
      <c r="F342" s="34">
        <f t="shared" si="11"/>
        <v>106.928833</v>
      </c>
    </row>
    <row r="343" spans="1:6" x14ac:dyDescent="0.2">
      <c r="A343" s="1">
        <v>1000</v>
      </c>
      <c r="B343" s="34">
        <f t="shared" ref="B343:B406" si="12">A343*79.58/1000</f>
        <v>79.58</v>
      </c>
      <c r="C343" s="1">
        <v>106.95504</v>
      </c>
      <c r="E343" s="60">
        <v>192</v>
      </c>
      <c r="F343" s="34">
        <f t="shared" ref="F343:F406" si="13">C343</f>
        <v>106.95504</v>
      </c>
    </row>
    <row r="344" spans="1:6" x14ac:dyDescent="0.2">
      <c r="A344" s="1">
        <v>1000</v>
      </c>
      <c r="B344" s="34">
        <f t="shared" si="12"/>
        <v>79.58</v>
      </c>
      <c r="C344" s="1">
        <v>107.00329600000001</v>
      </c>
      <c r="E344" s="60">
        <v>188</v>
      </c>
      <c r="F344" s="34">
        <f t="shared" si="13"/>
        <v>107.00329600000001</v>
      </c>
    </row>
    <row r="345" spans="1:6" x14ac:dyDescent="0.2">
      <c r="A345" s="1">
        <v>1000</v>
      </c>
      <c r="B345" s="34">
        <f t="shared" si="12"/>
        <v>79.58</v>
      </c>
      <c r="C345" s="1">
        <v>107.046165</v>
      </c>
      <c r="E345" s="60">
        <v>184</v>
      </c>
      <c r="F345" s="34">
        <f t="shared" si="13"/>
        <v>107.046165</v>
      </c>
    </row>
    <row r="346" spans="1:6" x14ac:dyDescent="0.2">
      <c r="A346" s="1">
        <v>1000</v>
      </c>
      <c r="B346" s="34">
        <f t="shared" si="12"/>
        <v>79.58</v>
      </c>
      <c r="C346" s="1">
        <v>107.10672</v>
      </c>
      <c r="E346" s="60">
        <v>181</v>
      </c>
      <c r="F346" s="34">
        <f t="shared" si="13"/>
        <v>107.10672</v>
      </c>
    </row>
    <row r="347" spans="1:6" x14ac:dyDescent="0.2">
      <c r="A347" s="1">
        <v>1000</v>
      </c>
      <c r="B347" s="34">
        <f t="shared" si="12"/>
        <v>79.58</v>
      </c>
      <c r="C347" s="1">
        <v>107.17456799999999</v>
      </c>
      <c r="E347" s="60">
        <v>177</v>
      </c>
      <c r="F347" s="34">
        <f t="shared" si="13"/>
        <v>107.17456799999999</v>
      </c>
    </row>
    <row r="348" spans="1:6" x14ac:dyDescent="0.2">
      <c r="A348" s="1">
        <v>1000</v>
      </c>
      <c r="B348" s="34">
        <f t="shared" si="12"/>
        <v>79.58</v>
      </c>
      <c r="C348" s="1">
        <v>107.199989</v>
      </c>
      <c r="E348" s="60">
        <v>173</v>
      </c>
      <c r="F348" s="34">
        <f t="shared" si="13"/>
        <v>107.199989</v>
      </c>
    </row>
    <row r="349" spans="1:6" x14ac:dyDescent="0.2">
      <c r="A349" s="1">
        <v>1000</v>
      </c>
      <c r="B349" s="34">
        <f t="shared" si="12"/>
        <v>79.58</v>
      </c>
      <c r="C349" s="1">
        <v>107.224991</v>
      </c>
      <c r="E349" s="60">
        <v>170</v>
      </c>
      <c r="F349" s="34">
        <f t="shared" si="13"/>
        <v>107.224991</v>
      </c>
    </row>
    <row r="350" spans="1:6" x14ac:dyDescent="0.2">
      <c r="A350" s="1">
        <v>1000</v>
      </c>
      <c r="B350" s="34">
        <f t="shared" si="12"/>
        <v>79.58</v>
      </c>
      <c r="C350" s="1">
        <v>107.2771</v>
      </c>
      <c r="E350" s="60">
        <v>166</v>
      </c>
      <c r="F350" s="34">
        <f t="shared" si="13"/>
        <v>107.2771</v>
      </c>
    </row>
    <row r="351" spans="1:6" x14ac:dyDescent="0.2">
      <c r="A351" s="1">
        <v>1000</v>
      </c>
      <c r="B351" s="34">
        <f t="shared" si="12"/>
        <v>79.58</v>
      </c>
      <c r="C351" s="1">
        <v>107.293289</v>
      </c>
      <c r="E351" s="60">
        <v>163</v>
      </c>
      <c r="F351" s="34">
        <f t="shared" si="13"/>
        <v>107.293289</v>
      </c>
    </row>
    <row r="352" spans="1:6" x14ac:dyDescent="0.2">
      <c r="A352" s="1">
        <v>1000</v>
      </c>
      <c r="B352" s="34">
        <f t="shared" si="12"/>
        <v>79.58</v>
      </c>
      <c r="C352" s="1">
        <v>107.330353</v>
      </c>
      <c r="E352" s="60">
        <v>159</v>
      </c>
      <c r="F352" s="34">
        <f t="shared" si="13"/>
        <v>107.330353</v>
      </c>
    </row>
    <row r="353" spans="1:6" x14ac:dyDescent="0.2">
      <c r="A353" s="1">
        <v>1000</v>
      </c>
      <c r="B353" s="34">
        <f t="shared" si="12"/>
        <v>79.58</v>
      </c>
      <c r="C353" s="1">
        <v>107.353813</v>
      </c>
      <c r="E353" s="60">
        <v>156</v>
      </c>
      <c r="F353" s="34">
        <f t="shared" si="13"/>
        <v>107.353813</v>
      </c>
    </row>
    <row r="354" spans="1:6" x14ac:dyDescent="0.2">
      <c r="A354" s="1">
        <v>1000</v>
      </c>
      <c r="B354" s="34">
        <f t="shared" si="12"/>
        <v>79.58</v>
      </c>
      <c r="C354" s="1">
        <v>107.37326</v>
      </c>
      <c r="E354" s="60">
        <v>153</v>
      </c>
      <c r="F354" s="34">
        <f t="shared" si="13"/>
        <v>107.37326</v>
      </c>
    </row>
    <row r="355" spans="1:6" x14ac:dyDescent="0.2">
      <c r="A355" s="1">
        <v>1000</v>
      </c>
      <c r="B355" s="34">
        <f t="shared" si="12"/>
        <v>79.58</v>
      </c>
      <c r="C355" s="1">
        <v>107.370529</v>
      </c>
      <c r="E355" s="60">
        <v>150</v>
      </c>
      <c r="F355" s="34">
        <f t="shared" si="13"/>
        <v>107.370529</v>
      </c>
    </row>
    <row r="356" spans="1:6" x14ac:dyDescent="0.2">
      <c r="A356" s="1">
        <v>1000</v>
      </c>
      <c r="B356" s="34">
        <f t="shared" si="12"/>
        <v>79.58</v>
      </c>
      <c r="C356" s="1">
        <v>107.38220200000001</v>
      </c>
      <c r="E356" s="60">
        <v>147</v>
      </c>
      <c r="F356" s="34">
        <f t="shared" si="13"/>
        <v>107.38220200000001</v>
      </c>
    </row>
    <row r="357" spans="1:6" x14ac:dyDescent="0.2">
      <c r="A357" s="1">
        <v>1000</v>
      </c>
      <c r="B357" s="34">
        <f t="shared" si="12"/>
        <v>79.58</v>
      </c>
      <c r="C357" s="1">
        <v>107.399483</v>
      </c>
      <c r="E357" s="60">
        <v>144</v>
      </c>
      <c r="F357" s="34">
        <f t="shared" si="13"/>
        <v>107.399483</v>
      </c>
    </row>
    <row r="358" spans="1:6" x14ac:dyDescent="0.2">
      <c r="A358" s="1">
        <v>1000</v>
      </c>
      <c r="B358" s="34">
        <f t="shared" si="12"/>
        <v>79.58</v>
      </c>
      <c r="C358" s="1">
        <v>107.409744</v>
      </c>
      <c r="E358" s="60">
        <v>141</v>
      </c>
      <c r="F358" s="34">
        <f t="shared" si="13"/>
        <v>107.409744</v>
      </c>
    </row>
    <row r="359" spans="1:6" x14ac:dyDescent="0.2">
      <c r="A359" s="1">
        <v>1000</v>
      </c>
      <c r="B359" s="34">
        <f t="shared" si="12"/>
        <v>79.58</v>
      </c>
      <c r="C359" s="1">
        <v>107.424538</v>
      </c>
      <c r="E359" s="60">
        <v>138</v>
      </c>
      <c r="F359" s="34">
        <f t="shared" si="13"/>
        <v>107.424538</v>
      </c>
    </row>
    <row r="360" spans="1:6" x14ac:dyDescent="0.2">
      <c r="A360" s="1">
        <v>1000</v>
      </c>
      <c r="B360" s="34">
        <f t="shared" si="12"/>
        <v>79.58</v>
      </c>
      <c r="C360" s="1">
        <v>107.438095</v>
      </c>
      <c r="E360" s="60">
        <v>136</v>
      </c>
      <c r="F360" s="34">
        <f t="shared" si="13"/>
        <v>107.438095</v>
      </c>
    </row>
    <row r="361" spans="1:6" x14ac:dyDescent="0.2">
      <c r="A361" s="1">
        <v>1000</v>
      </c>
      <c r="B361" s="34">
        <f t="shared" si="12"/>
        <v>79.58</v>
      </c>
      <c r="C361" s="1">
        <v>107.448753</v>
      </c>
      <c r="E361" s="60">
        <v>133</v>
      </c>
      <c r="F361" s="34">
        <f t="shared" si="13"/>
        <v>107.448753</v>
      </c>
    </row>
    <row r="362" spans="1:6" x14ac:dyDescent="0.2">
      <c r="A362" s="1">
        <v>1000</v>
      </c>
      <c r="B362" s="34">
        <f t="shared" si="12"/>
        <v>79.58</v>
      </c>
      <c r="C362" s="1">
        <v>107.45693199999999</v>
      </c>
      <c r="E362" s="60">
        <v>130</v>
      </c>
      <c r="F362" s="34">
        <f t="shared" si="13"/>
        <v>107.45693199999999</v>
      </c>
    </row>
    <row r="363" spans="1:6" x14ac:dyDescent="0.2">
      <c r="A363" s="1">
        <v>1000</v>
      </c>
      <c r="B363" s="34">
        <f t="shared" si="12"/>
        <v>79.58</v>
      </c>
      <c r="C363" s="1">
        <v>107.458206</v>
      </c>
      <c r="E363" s="60">
        <v>128</v>
      </c>
      <c r="F363" s="34">
        <f t="shared" si="13"/>
        <v>107.458206</v>
      </c>
    </row>
    <row r="364" spans="1:6" x14ac:dyDescent="0.2">
      <c r="A364" s="1">
        <v>1000</v>
      </c>
      <c r="B364" s="34">
        <f t="shared" si="12"/>
        <v>79.58</v>
      </c>
      <c r="C364" s="1">
        <v>107.459</v>
      </c>
      <c r="E364" s="60">
        <v>125</v>
      </c>
      <c r="F364" s="34">
        <f t="shared" si="13"/>
        <v>107.459</v>
      </c>
    </row>
    <row r="365" spans="1:6" x14ac:dyDescent="0.2">
      <c r="A365" s="1">
        <v>1000</v>
      </c>
      <c r="B365" s="34">
        <f t="shared" si="12"/>
        <v>79.58</v>
      </c>
      <c r="C365" s="1">
        <v>107.47154999999999</v>
      </c>
      <c r="E365" s="60">
        <v>123</v>
      </c>
      <c r="F365" s="34">
        <f t="shared" si="13"/>
        <v>107.47154999999999</v>
      </c>
    </row>
    <row r="366" spans="1:6" x14ac:dyDescent="0.2">
      <c r="A366" s="1">
        <v>1000</v>
      </c>
      <c r="B366" s="34">
        <f t="shared" si="12"/>
        <v>79.58</v>
      </c>
      <c r="C366" s="1">
        <v>107.483086</v>
      </c>
      <c r="E366" s="60">
        <v>120</v>
      </c>
      <c r="F366" s="34">
        <f t="shared" si="13"/>
        <v>107.483086</v>
      </c>
    </row>
    <row r="367" spans="1:6" x14ac:dyDescent="0.2">
      <c r="A367" s="1">
        <v>1000</v>
      </c>
      <c r="B367" s="34">
        <f t="shared" si="12"/>
        <v>79.58</v>
      </c>
      <c r="C367" s="1">
        <v>107.491119</v>
      </c>
      <c r="E367" s="60">
        <v>118</v>
      </c>
      <c r="F367" s="34">
        <f t="shared" si="13"/>
        <v>107.491119</v>
      </c>
    </row>
    <row r="368" spans="1:6" x14ac:dyDescent="0.2">
      <c r="A368" s="1">
        <v>1000</v>
      </c>
      <c r="B368" s="34">
        <f t="shared" si="12"/>
        <v>79.58</v>
      </c>
      <c r="C368" s="1">
        <v>107.501442</v>
      </c>
      <c r="E368" s="60">
        <v>115</v>
      </c>
      <c r="F368" s="34">
        <f t="shared" si="13"/>
        <v>107.501442</v>
      </c>
    </row>
    <row r="369" spans="1:6" x14ac:dyDescent="0.2">
      <c r="A369" s="1">
        <v>1000</v>
      </c>
      <c r="B369" s="34">
        <f t="shared" si="12"/>
        <v>79.58</v>
      </c>
      <c r="C369" s="1">
        <v>107.51236</v>
      </c>
      <c r="E369" s="60">
        <v>113</v>
      </c>
      <c r="F369" s="34">
        <f t="shared" si="13"/>
        <v>107.51236</v>
      </c>
    </row>
    <row r="370" spans="1:6" x14ac:dyDescent="0.2">
      <c r="A370" s="1">
        <v>1000</v>
      </c>
      <c r="B370" s="34">
        <f t="shared" si="12"/>
        <v>79.58</v>
      </c>
      <c r="C370" s="1">
        <v>107.51467100000001</v>
      </c>
      <c r="E370" s="60">
        <v>111</v>
      </c>
      <c r="F370" s="34">
        <f t="shared" si="13"/>
        <v>107.51467100000001</v>
      </c>
    </row>
    <row r="371" spans="1:6" x14ac:dyDescent="0.2">
      <c r="A371" s="1">
        <v>1000</v>
      </c>
      <c r="B371" s="34">
        <f t="shared" si="12"/>
        <v>79.58</v>
      </c>
      <c r="C371" s="1">
        <v>107.50469200000001</v>
      </c>
      <c r="E371" s="60">
        <v>109</v>
      </c>
      <c r="F371" s="34">
        <f t="shared" si="13"/>
        <v>107.50469200000001</v>
      </c>
    </row>
    <row r="372" spans="1:6" x14ac:dyDescent="0.2">
      <c r="A372" s="1">
        <v>1000</v>
      </c>
      <c r="B372" s="34">
        <f t="shared" si="12"/>
        <v>79.58</v>
      </c>
      <c r="C372" s="1">
        <v>107.513481</v>
      </c>
      <c r="E372" s="60">
        <v>106</v>
      </c>
      <c r="F372" s="34">
        <f t="shared" si="13"/>
        <v>107.513481</v>
      </c>
    </row>
    <row r="373" spans="1:6" x14ac:dyDescent="0.2">
      <c r="A373" s="1">
        <v>1000</v>
      </c>
      <c r="B373" s="34">
        <f t="shared" si="12"/>
        <v>79.58</v>
      </c>
      <c r="C373" s="1">
        <v>107.528465</v>
      </c>
      <c r="E373" s="60">
        <v>104</v>
      </c>
      <c r="F373" s="34">
        <f t="shared" si="13"/>
        <v>107.528465</v>
      </c>
    </row>
    <row r="374" spans="1:6" x14ac:dyDescent="0.2">
      <c r="A374" s="1">
        <v>1000</v>
      </c>
      <c r="B374" s="34">
        <f t="shared" si="12"/>
        <v>79.58</v>
      </c>
      <c r="C374" s="1">
        <v>107.53694900000001</v>
      </c>
      <c r="E374" s="60">
        <v>102</v>
      </c>
      <c r="F374" s="34">
        <f t="shared" si="13"/>
        <v>107.53694900000001</v>
      </c>
    </row>
    <row r="375" spans="1:6" x14ac:dyDescent="0.2">
      <c r="A375" s="1">
        <v>1000</v>
      </c>
      <c r="B375" s="34">
        <f t="shared" si="12"/>
        <v>79.58</v>
      </c>
      <c r="C375" s="1">
        <v>107.5513</v>
      </c>
      <c r="E375" s="60">
        <v>100</v>
      </c>
      <c r="F375" s="34">
        <f t="shared" si="13"/>
        <v>107.5513</v>
      </c>
    </row>
    <row r="376" spans="1:6" x14ac:dyDescent="0.2">
      <c r="A376" s="1">
        <v>1000</v>
      </c>
      <c r="B376" s="34">
        <f t="shared" si="12"/>
        <v>79.58</v>
      </c>
      <c r="C376" s="1">
        <v>107.557732</v>
      </c>
      <c r="E376" s="60">
        <v>98</v>
      </c>
      <c r="F376" s="34">
        <f t="shared" si="13"/>
        <v>107.557732</v>
      </c>
    </row>
    <row r="377" spans="1:6" x14ac:dyDescent="0.2">
      <c r="A377" s="1">
        <v>1000</v>
      </c>
      <c r="B377" s="34">
        <f t="shared" si="12"/>
        <v>79.58</v>
      </c>
      <c r="C377" s="1">
        <v>107.55999</v>
      </c>
      <c r="E377" s="60">
        <v>95</v>
      </c>
      <c r="F377" s="34">
        <f t="shared" si="13"/>
        <v>107.55999</v>
      </c>
    </row>
    <row r="378" spans="1:6" x14ac:dyDescent="0.2">
      <c r="A378" s="1">
        <v>1000</v>
      </c>
      <c r="B378" s="34">
        <f t="shared" si="12"/>
        <v>79.58</v>
      </c>
      <c r="C378" s="1">
        <v>107.570595</v>
      </c>
      <c r="E378" s="60">
        <v>92</v>
      </c>
      <c r="F378" s="34">
        <f t="shared" si="13"/>
        <v>107.570595</v>
      </c>
    </row>
    <row r="379" spans="1:6" x14ac:dyDescent="0.2">
      <c r="A379" s="1">
        <v>1000</v>
      </c>
      <c r="B379" s="34">
        <f t="shared" si="12"/>
        <v>79.58</v>
      </c>
      <c r="C379" s="1">
        <v>107.575035</v>
      </c>
      <c r="E379" s="60">
        <v>89</v>
      </c>
      <c r="F379" s="34">
        <f t="shared" si="13"/>
        <v>107.575035</v>
      </c>
    </row>
    <row r="380" spans="1:6" x14ac:dyDescent="0.2">
      <c r="A380" s="1">
        <v>1000</v>
      </c>
      <c r="B380" s="34">
        <f t="shared" si="12"/>
        <v>79.58</v>
      </c>
      <c r="C380" s="1">
        <v>107.58609</v>
      </c>
      <c r="E380" s="60">
        <v>86</v>
      </c>
      <c r="F380" s="34">
        <f t="shared" si="13"/>
        <v>107.58609</v>
      </c>
    </row>
    <row r="381" spans="1:6" x14ac:dyDescent="0.2">
      <c r="A381" s="1">
        <v>1000</v>
      </c>
      <c r="B381" s="34">
        <f t="shared" si="12"/>
        <v>79.58</v>
      </c>
      <c r="C381" s="1">
        <v>107.58794399999999</v>
      </c>
      <c r="E381" s="60">
        <v>83</v>
      </c>
      <c r="F381" s="34">
        <f t="shared" si="13"/>
        <v>107.58794399999999</v>
      </c>
    </row>
    <row r="382" spans="1:6" x14ac:dyDescent="0.2">
      <c r="A382" s="1">
        <v>1000</v>
      </c>
      <c r="B382" s="34">
        <f t="shared" si="12"/>
        <v>79.58</v>
      </c>
      <c r="C382" s="1">
        <v>107.590836</v>
      </c>
      <c r="E382" s="60">
        <v>81</v>
      </c>
      <c r="F382" s="34">
        <f t="shared" si="13"/>
        <v>107.590836</v>
      </c>
    </row>
    <row r="383" spans="1:6" x14ac:dyDescent="0.2">
      <c r="A383" s="1">
        <v>1000</v>
      </c>
      <c r="B383" s="34">
        <f t="shared" si="12"/>
        <v>79.58</v>
      </c>
      <c r="C383" s="1">
        <v>107.608604</v>
      </c>
      <c r="E383" s="60">
        <v>78</v>
      </c>
      <c r="F383" s="34">
        <f t="shared" si="13"/>
        <v>107.608604</v>
      </c>
    </row>
    <row r="384" spans="1:6" x14ac:dyDescent="0.2">
      <c r="A384" s="1">
        <v>1000</v>
      </c>
      <c r="B384" s="34">
        <f t="shared" si="12"/>
        <v>79.58</v>
      </c>
      <c r="C384" s="1">
        <v>107.61357099999999</v>
      </c>
      <c r="E384" s="60">
        <v>76</v>
      </c>
      <c r="F384" s="34">
        <f t="shared" si="13"/>
        <v>107.61357099999999</v>
      </c>
    </row>
    <row r="385" spans="1:6" x14ac:dyDescent="0.2">
      <c r="A385" s="1">
        <v>1000</v>
      </c>
      <c r="B385" s="34">
        <f t="shared" si="12"/>
        <v>79.58</v>
      </c>
      <c r="C385" s="1">
        <v>107.61496</v>
      </c>
      <c r="E385" s="60">
        <v>73</v>
      </c>
      <c r="F385" s="34">
        <f t="shared" si="13"/>
        <v>107.61496</v>
      </c>
    </row>
    <row r="386" spans="1:6" x14ac:dyDescent="0.2">
      <c r="A386" s="1">
        <v>1000</v>
      </c>
      <c r="B386" s="34">
        <f t="shared" si="12"/>
        <v>79.58</v>
      </c>
      <c r="C386" s="1">
        <v>107.616905</v>
      </c>
      <c r="E386" s="60">
        <v>71</v>
      </c>
      <c r="F386" s="34">
        <f t="shared" si="13"/>
        <v>107.616905</v>
      </c>
    </row>
    <row r="387" spans="1:6" x14ac:dyDescent="0.2">
      <c r="A387" s="1">
        <v>1000</v>
      </c>
      <c r="B387" s="34">
        <f t="shared" si="12"/>
        <v>79.58</v>
      </c>
      <c r="C387" s="1">
        <v>107.621155</v>
      </c>
      <c r="E387" s="60">
        <v>69</v>
      </c>
      <c r="F387" s="34">
        <f t="shared" si="13"/>
        <v>107.621155</v>
      </c>
    </row>
    <row r="388" spans="1:6" x14ac:dyDescent="0.2">
      <c r="A388" s="1">
        <v>1000</v>
      </c>
      <c r="B388" s="34">
        <f t="shared" si="12"/>
        <v>79.58</v>
      </c>
      <c r="C388" s="1">
        <v>107.63155399999999</v>
      </c>
      <c r="E388" s="60">
        <v>67</v>
      </c>
      <c r="F388" s="34">
        <f t="shared" si="13"/>
        <v>107.63155399999999</v>
      </c>
    </row>
    <row r="389" spans="1:6" x14ac:dyDescent="0.2">
      <c r="A389" s="1">
        <v>1000</v>
      </c>
      <c r="B389" s="34">
        <f t="shared" si="12"/>
        <v>79.58</v>
      </c>
      <c r="C389" s="1">
        <v>107.63262899999999</v>
      </c>
      <c r="E389" s="60">
        <v>65</v>
      </c>
      <c r="F389" s="34">
        <f t="shared" si="13"/>
        <v>107.63262899999999</v>
      </c>
    </row>
    <row r="390" spans="1:6" x14ac:dyDescent="0.2">
      <c r="A390" s="1">
        <v>1000</v>
      </c>
      <c r="B390" s="34">
        <f t="shared" si="12"/>
        <v>79.58</v>
      </c>
      <c r="C390" s="1">
        <v>107.63648999999999</v>
      </c>
      <c r="E390" s="60">
        <v>63</v>
      </c>
      <c r="F390" s="34">
        <f t="shared" si="13"/>
        <v>107.63648999999999</v>
      </c>
    </row>
    <row r="391" spans="1:6" x14ac:dyDescent="0.2">
      <c r="A391" s="1">
        <v>1000</v>
      </c>
      <c r="B391" s="34">
        <f t="shared" si="12"/>
        <v>79.58</v>
      </c>
      <c r="C391" s="1">
        <v>107.645386</v>
      </c>
      <c r="E391" s="60">
        <v>61</v>
      </c>
      <c r="F391" s="34">
        <f t="shared" si="13"/>
        <v>107.645386</v>
      </c>
    </row>
    <row r="392" spans="1:6" x14ac:dyDescent="0.2">
      <c r="A392" s="1">
        <v>1000</v>
      </c>
      <c r="B392" s="34">
        <f t="shared" si="12"/>
        <v>79.58</v>
      </c>
      <c r="C392" s="1">
        <v>107.650238</v>
      </c>
      <c r="E392" s="60">
        <v>59</v>
      </c>
      <c r="F392" s="34">
        <f t="shared" si="13"/>
        <v>107.650238</v>
      </c>
    </row>
    <row r="393" spans="1:6" x14ac:dyDescent="0.2">
      <c r="A393" s="1">
        <v>1000</v>
      </c>
      <c r="B393" s="34">
        <f t="shared" si="12"/>
        <v>79.58</v>
      </c>
      <c r="C393" s="1">
        <v>107.650322</v>
      </c>
      <c r="E393" s="60">
        <v>57</v>
      </c>
      <c r="F393" s="34">
        <f t="shared" si="13"/>
        <v>107.650322</v>
      </c>
    </row>
    <row r="394" spans="1:6" x14ac:dyDescent="0.2">
      <c r="A394" s="1">
        <v>1000</v>
      </c>
      <c r="B394" s="34">
        <f t="shared" si="12"/>
        <v>79.58</v>
      </c>
      <c r="C394" s="1">
        <v>107.64827</v>
      </c>
      <c r="E394" s="60">
        <v>56</v>
      </c>
      <c r="F394" s="34">
        <f t="shared" si="13"/>
        <v>107.64827</v>
      </c>
    </row>
    <row r="395" spans="1:6" x14ac:dyDescent="0.2">
      <c r="A395" s="1">
        <v>1000</v>
      </c>
      <c r="B395" s="34">
        <f t="shared" si="12"/>
        <v>79.58</v>
      </c>
      <c r="C395" s="1">
        <v>107.657158</v>
      </c>
      <c r="E395" s="60">
        <v>54</v>
      </c>
      <c r="F395" s="34">
        <f t="shared" si="13"/>
        <v>107.657158</v>
      </c>
    </row>
    <row r="396" spans="1:6" x14ac:dyDescent="0.2">
      <c r="A396" s="1">
        <v>1000</v>
      </c>
      <c r="B396" s="34">
        <f t="shared" si="12"/>
        <v>79.58</v>
      </c>
      <c r="C396" s="1">
        <v>107.655388</v>
      </c>
      <c r="E396" s="60">
        <v>53</v>
      </c>
      <c r="F396" s="34">
        <f t="shared" si="13"/>
        <v>107.655388</v>
      </c>
    </row>
    <row r="397" spans="1:6" x14ac:dyDescent="0.2">
      <c r="A397" s="1">
        <v>1000</v>
      </c>
      <c r="B397" s="34">
        <f t="shared" si="12"/>
        <v>79.58</v>
      </c>
      <c r="C397" s="1">
        <v>107.666916</v>
      </c>
      <c r="E397" s="60">
        <v>51</v>
      </c>
      <c r="F397" s="34">
        <f t="shared" si="13"/>
        <v>107.666916</v>
      </c>
    </row>
    <row r="398" spans="1:6" x14ac:dyDescent="0.2">
      <c r="A398" s="1">
        <v>1000</v>
      </c>
      <c r="B398" s="34">
        <f t="shared" si="12"/>
        <v>79.58</v>
      </c>
      <c r="C398" s="1">
        <v>107.663399</v>
      </c>
      <c r="E398" s="60">
        <v>50</v>
      </c>
      <c r="F398" s="34">
        <f t="shared" si="13"/>
        <v>107.663399</v>
      </c>
    </row>
    <row r="399" spans="1:6" x14ac:dyDescent="0.2">
      <c r="A399" s="1">
        <v>1000</v>
      </c>
      <c r="B399" s="34">
        <f t="shared" si="12"/>
        <v>79.58</v>
      </c>
      <c r="C399" s="1">
        <v>107.667976</v>
      </c>
      <c r="E399" s="60">
        <v>48</v>
      </c>
      <c r="F399" s="34">
        <f t="shared" si="13"/>
        <v>107.667976</v>
      </c>
    </row>
    <row r="400" spans="1:6" x14ac:dyDescent="0.2">
      <c r="A400" s="1">
        <v>1000</v>
      </c>
      <c r="B400" s="34">
        <f t="shared" si="12"/>
        <v>79.58</v>
      </c>
      <c r="C400" s="1">
        <v>107.668274</v>
      </c>
      <c r="E400" s="60">
        <v>47</v>
      </c>
      <c r="F400" s="34">
        <f t="shared" si="13"/>
        <v>107.668274</v>
      </c>
    </row>
    <row r="401" spans="1:6" x14ac:dyDescent="0.2">
      <c r="A401" s="1">
        <v>1000</v>
      </c>
      <c r="B401" s="34">
        <f t="shared" si="12"/>
        <v>79.58</v>
      </c>
      <c r="C401" s="1">
        <v>107.67384300000001</v>
      </c>
      <c r="E401" s="60">
        <v>46</v>
      </c>
      <c r="F401" s="34">
        <f t="shared" si="13"/>
        <v>107.67384300000001</v>
      </c>
    </row>
    <row r="402" spans="1:6" x14ac:dyDescent="0.2">
      <c r="A402" s="1">
        <v>1000</v>
      </c>
      <c r="B402" s="34">
        <f t="shared" si="12"/>
        <v>79.58</v>
      </c>
      <c r="C402" s="1">
        <v>107.671532</v>
      </c>
      <c r="E402" s="60">
        <v>45</v>
      </c>
      <c r="F402" s="34">
        <f t="shared" si="13"/>
        <v>107.671532</v>
      </c>
    </row>
    <row r="403" spans="1:6" x14ac:dyDescent="0.2">
      <c r="A403" s="1">
        <v>1000</v>
      </c>
      <c r="B403" s="34">
        <f t="shared" si="12"/>
        <v>79.58</v>
      </c>
      <c r="C403" s="1">
        <v>107.675591</v>
      </c>
      <c r="E403" s="60">
        <v>43</v>
      </c>
      <c r="F403" s="34">
        <f t="shared" si="13"/>
        <v>107.675591</v>
      </c>
    </row>
    <row r="404" spans="1:6" x14ac:dyDescent="0.2">
      <c r="A404" s="1">
        <v>1000</v>
      </c>
      <c r="B404" s="34">
        <f t="shared" si="12"/>
        <v>79.58</v>
      </c>
      <c r="C404" s="1">
        <v>107.674232</v>
      </c>
      <c r="E404" s="60">
        <v>42</v>
      </c>
      <c r="F404" s="34">
        <f t="shared" si="13"/>
        <v>107.674232</v>
      </c>
    </row>
    <row r="405" spans="1:6" x14ac:dyDescent="0.2">
      <c r="A405" s="1">
        <v>1000</v>
      </c>
      <c r="B405" s="34">
        <f t="shared" si="12"/>
        <v>79.58</v>
      </c>
      <c r="C405" s="1">
        <v>107.688202</v>
      </c>
      <c r="E405" s="60">
        <v>41</v>
      </c>
      <c r="F405" s="34">
        <f t="shared" si="13"/>
        <v>107.688202</v>
      </c>
    </row>
    <row r="406" spans="1:6" x14ac:dyDescent="0.2">
      <c r="A406" s="1">
        <v>1000</v>
      </c>
      <c r="B406" s="34">
        <f t="shared" si="12"/>
        <v>79.58</v>
      </c>
      <c r="C406" s="1">
        <v>107.678802</v>
      </c>
      <c r="E406" s="60">
        <v>40</v>
      </c>
      <c r="F406" s="34">
        <f t="shared" si="13"/>
        <v>107.678802</v>
      </c>
    </row>
    <row r="407" spans="1:6" x14ac:dyDescent="0.2">
      <c r="A407" s="1">
        <v>1000</v>
      </c>
      <c r="B407" s="34">
        <f t="shared" ref="B407:B423" si="14">A407*79.58/1000</f>
        <v>79.58</v>
      </c>
      <c r="C407" s="1">
        <v>107.69001</v>
      </c>
      <c r="E407" s="60">
        <v>40</v>
      </c>
      <c r="F407" s="34">
        <f t="shared" ref="F407:F423" si="15">C407</f>
        <v>107.69001</v>
      </c>
    </row>
    <row r="408" spans="1:6" x14ac:dyDescent="0.2">
      <c r="A408" s="1">
        <v>1000</v>
      </c>
      <c r="B408" s="34">
        <f t="shared" si="14"/>
        <v>79.58</v>
      </c>
      <c r="C408" s="1">
        <v>107.68676000000001</v>
      </c>
      <c r="E408" s="60">
        <v>39</v>
      </c>
      <c r="F408" s="34">
        <f t="shared" si="15"/>
        <v>107.68676000000001</v>
      </c>
    </row>
    <row r="409" spans="1:6" x14ac:dyDescent="0.2">
      <c r="A409" s="1">
        <v>1000</v>
      </c>
      <c r="B409" s="34">
        <f t="shared" si="14"/>
        <v>79.58</v>
      </c>
      <c r="C409" s="1">
        <v>107.69721199999999</v>
      </c>
      <c r="E409" s="60">
        <v>38</v>
      </c>
      <c r="F409" s="34">
        <f t="shared" si="15"/>
        <v>107.69721199999999</v>
      </c>
    </row>
    <row r="410" spans="1:6" x14ac:dyDescent="0.2">
      <c r="A410" s="1">
        <v>1000</v>
      </c>
      <c r="B410" s="34">
        <f t="shared" si="14"/>
        <v>79.58</v>
      </c>
      <c r="C410" s="1">
        <v>107.67601000000001</v>
      </c>
      <c r="E410" s="60">
        <v>37</v>
      </c>
      <c r="F410" s="34">
        <f t="shared" si="15"/>
        <v>107.67601000000001</v>
      </c>
    </row>
    <row r="411" spans="1:6" x14ac:dyDescent="0.2">
      <c r="A411" s="1">
        <v>1000</v>
      </c>
      <c r="B411" s="34">
        <f t="shared" si="14"/>
        <v>79.58</v>
      </c>
      <c r="C411" s="1">
        <v>107.69023900000001</v>
      </c>
      <c r="E411" s="60">
        <v>36</v>
      </c>
      <c r="F411" s="34">
        <f t="shared" si="15"/>
        <v>107.69023900000001</v>
      </c>
    </row>
    <row r="412" spans="1:6" x14ac:dyDescent="0.2">
      <c r="A412" s="1">
        <v>1000</v>
      </c>
      <c r="B412" s="34">
        <f t="shared" si="14"/>
        <v>79.58</v>
      </c>
      <c r="C412" s="1">
        <v>107.683189</v>
      </c>
      <c r="E412" s="60">
        <v>36</v>
      </c>
      <c r="F412" s="34">
        <f t="shared" si="15"/>
        <v>107.683189</v>
      </c>
    </row>
    <row r="413" spans="1:6" x14ac:dyDescent="0.2">
      <c r="A413" s="1">
        <v>1000</v>
      </c>
      <c r="B413" s="34">
        <f t="shared" si="14"/>
        <v>79.58</v>
      </c>
      <c r="C413" s="1">
        <v>107.688614</v>
      </c>
      <c r="E413" s="60">
        <v>35</v>
      </c>
      <c r="F413" s="34">
        <f t="shared" si="15"/>
        <v>107.688614</v>
      </c>
    </row>
    <row r="414" spans="1:6" x14ac:dyDescent="0.2">
      <c r="A414" s="1">
        <v>1000</v>
      </c>
      <c r="B414" s="34">
        <f t="shared" si="14"/>
        <v>79.58</v>
      </c>
      <c r="C414" s="1">
        <v>107.693611</v>
      </c>
      <c r="E414" s="60">
        <v>34</v>
      </c>
      <c r="F414" s="34">
        <f t="shared" si="15"/>
        <v>107.693611</v>
      </c>
    </row>
    <row r="415" spans="1:6" x14ac:dyDescent="0.2">
      <c r="A415" s="1">
        <v>1000</v>
      </c>
      <c r="B415" s="34">
        <f t="shared" si="14"/>
        <v>79.58</v>
      </c>
      <c r="C415" s="1">
        <v>107.69119999999999</v>
      </c>
      <c r="E415" s="60">
        <v>34</v>
      </c>
      <c r="F415" s="34">
        <f t="shared" si="15"/>
        <v>107.69119999999999</v>
      </c>
    </row>
    <row r="416" spans="1:6" x14ac:dyDescent="0.2">
      <c r="A416" s="1">
        <v>1000</v>
      </c>
      <c r="B416" s="34">
        <f t="shared" si="14"/>
        <v>79.58</v>
      </c>
      <c r="C416" s="1">
        <v>107.69341300000001</v>
      </c>
      <c r="E416" s="60">
        <v>33</v>
      </c>
      <c r="F416" s="34">
        <f t="shared" si="15"/>
        <v>107.69341300000001</v>
      </c>
    </row>
    <row r="417" spans="1:6" x14ac:dyDescent="0.2">
      <c r="A417" s="1">
        <v>1000</v>
      </c>
      <c r="B417" s="34">
        <f t="shared" si="14"/>
        <v>79.58</v>
      </c>
      <c r="C417" s="1">
        <v>107.690826</v>
      </c>
      <c r="E417" s="60">
        <v>32</v>
      </c>
      <c r="F417" s="34">
        <f t="shared" si="15"/>
        <v>107.690826</v>
      </c>
    </row>
    <row r="418" spans="1:6" x14ac:dyDescent="0.2">
      <c r="A418" s="1">
        <v>1000</v>
      </c>
      <c r="B418" s="34">
        <f t="shared" si="14"/>
        <v>79.58</v>
      </c>
      <c r="C418" s="1">
        <v>107.698235</v>
      </c>
      <c r="E418" s="60">
        <v>32</v>
      </c>
      <c r="F418" s="34">
        <f t="shared" si="15"/>
        <v>107.698235</v>
      </c>
    </row>
    <row r="419" spans="1:6" x14ac:dyDescent="0.2">
      <c r="A419" s="1">
        <v>1000</v>
      </c>
      <c r="B419" s="34">
        <f t="shared" si="14"/>
        <v>79.58</v>
      </c>
      <c r="C419" s="1">
        <v>107.692223</v>
      </c>
      <c r="E419" s="60">
        <v>31</v>
      </c>
      <c r="F419" s="34">
        <f t="shared" si="15"/>
        <v>107.692223</v>
      </c>
    </row>
    <row r="420" spans="1:6" x14ac:dyDescent="0.2">
      <c r="A420" s="1">
        <v>1000</v>
      </c>
      <c r="B420" s="34">
        <f t="shared" si="14"/>
        <v>79.58</v>
      </c>
      <c r="C420" s="1">
        <v>107.683815</v>
      </c>
      <c r="E420" s="60">
        <v>31</v>
      </c>
      <c r="F420" s="34">
        <f t="shared" si="15"/>
        <v>107.683815</v>
      </c>
    </row>
    <row r="421" spans="1:6" x14ac:dyDescent="0.2">
      <c r="A421" s="1">
        <v>1000</v>
      </c>
      <c r="B421" s="34">
        <f t="shared" si="14"/>
        <v>79.58</v>
      </c>
      <c r="C421" s="1">
        <v>107.703575</v>
      </c>
      <c r="E421" s="60">
        <v>30</v>
      </c>
      <c r="F421" s="34">
        <f t="shared" si="15"/>
        <v>107.703575</v>
      </c>
    </row>
    <row r="422" spans="1:6" x14ac:dyDescent="0.2">
      <c r="A422" s="1">
        <v>1000</v>
      </c>
      <c r="B422" s="34">
        <f t="shared" si="14"/>
        <v>79.58</v>
      </c>
      <c r="C422" s="1">
        <v>107.69697600000001</v>
      </c>
      <c r="E422" s="60">
        <v>30</v>
      </c>
      <c r="F422" s="34">
        <f t="shared" si="15"/>
        <v>107.69697600000001</v>
      </c>
    </row>
    <row r="423" spans="1:6" x14ac:dyDescent="0.2">
      <c r="A423" s="1">
        <v>1000</v>
      </c>
      <c r="B423" s="34">
        <f t="shared" si="14"/>
        <v>79.58</v>
      </c>
      <c r="C423" s="1">
        <v>107.701622</v>
      </c>
      <c r="E423" s="60">
        <v>29</v>
      </c>
      <c r="F423" s="34">
        <f t="shared" si="15"/>
        <v>107.701622</v>
      </c>
    </row>
    <row r="426" spans="1:6" x14ac:dyDescent="0.2">
      <c r="A426" s="1" t="s">
        <v>255</v>
      </c>
      <c r="C426" s="1" t="s">
        <v>256</v>
      </c>
    </row>
    <row r="428" spans="1:6" s="36" customFormat="1" x14ac:dyDescent="0.2">
      <c r="A428" s="36" t="s">
        <v>311</v>
      </c>
      <c r="B428" s="38"/>
      <c r="E428" s="62"/>
      <c r="F428" s="38"/>
    </row>
    <row r="429" spans="1:6" s="40" customFormat="1" ht="30.75" x14ac:dyDescent="0.25">
      <c r="A429" s="40" t="s">
        <v>305</v>
      </c>
      <c r="B429" s="42" t="s">
        <v>326</v>
      </c>
      <c r="C429" s="40" t="s">
        <v>306</v>
      </c>
      <c r="D429" s="40" t="s">
        <v>251</v>
      </c>
      <c r="E429" s="61" t="s">
        <v>307</v>
      </c>
      <c r="F429" s="42" t="s">
        <v>328</v>
      </c>
    </row>
    <row r="430" spans="1:6" x14ac:dyDescent="0.2">
      <c r="A430" s="1">
        <v>281</v>
      </c>
      <c r="B430" s="34">
        <f t="shared" ref="B430:B491" si="16">A430*79.58/1000</f>
        <v>22.361979999999999</v>
      </c>
      <c r="C430" s="33">
        <v>1.9676472710000001E-3</v>
      </c>
      <c r="D430" s="33">
        <v>1.4281298219999999E-4</v>
      </c>
      <c r="E430" s="60">
        <v>25</v>
      </c>
      <c r="F430" s="34">
        <f t="shared" ref="F430:F491" si="17">C430*1000</f>
        <v>1.9676472710000001</v>
      </c>
    </row>
    <row r="431" spans="1:6" x14ac:dyDescent="0.2">
      <c r="A431" s="1">
        <v>299</v>
      </c>
      <c r="B431" s="34">
        <f t="shared" si="16"/>
        <v>23.794419999999999</v>
      </c>
      <c r="C431" s="33">
        <v>2.1635255739999998E-3</v>
      </c>
      <c r="D431" s="33">
        <v>1.147358385E-4</v>
      </c>
      <c r="E431" s="60">
        <v>25</v>
      </c>
      <c r="F431" s="34">
        <f t="shared" si="17"/>
        <v>2.1635255739999999</v>
      </c>
    </row>
    <row r="432" spans="1:6" x14ac:dyDescent="0.2">
      <c r="A432" s="1">
        <v>299</v>
      </c>
      <c r="B432" s="34">
        <f t="shared" si="16"/>
        <v>23.794419999999999</v>
      </c>
      <c r="C432" s="33">
        <v>2.0663164339999999E-3</v>
      </c>
      <c r="D432" s="33">
        <v>1.6147021759999999E-4</v>
      </c>
      <c r="E432" s="60">
        <v>25</v>
      </c>
      <c r="F432" s="34">
        <f t="shared" si="17"/>
        <v>2.066316434</v>
      </c>
    </row>
    <row r="433" spans="1:6" x14ac:dyDescent="0.2">
      <c r="A433" s="1">
        <v>299</v>
      </c>
      <c r="B433" s="34">
        <f t="shared" si="16"/>
        <v>23.794419999999999</v>
      </c>
      <c r="C433" s="33">
        <v>2.1564731199999999E-3</v>
      </c>
      <c r="D433" s="33">
        <v>1.993345778E-4</v>
      </c>
      <c r="E433" s="60">
        <v>26</v>
      </c>
      <c r="F433" s="34">
        <f t="shared" si="17"/>
        <v>2.1564731199999998</v>
      </c>
    </row>
    <row r="434" spans="1:6" x14ac:dyDescent="0.2">
      <c r="A434" s="1">
        <v>299</v>
      </c>
      <c r="B434" s="34">
        <f t="shared" si="16"/>
        <v>23.794419999999999</v>
      </c>
      <c r="C434" s="33">
        <v>2.1049680770000002E-3</v>
      </c>
      <c r="D434" s="33">
        <v>2.091771472E-4</v>
      </c>
      <c r="E434" s="60">
        <v>25</v>
      </c>
      <c r="F434" s="34">
        <f t="shared" si="17"/>
        <v>2.1049680770000001</v>
      </c>
    </row>
    <row r="435" spans="1:6" x14ac:dyDescent="0.2">
      <c r="A435" s="1">
        <v>299</v>
      </c>
      <c r="B435" s="34">
        <f t="shared" si="16"/>
        <v>23.794419999999999</v>
      </c>
      <c r="C435" s="33">
        <v>2.085563297E-3</v>
      </c>
      <c r="D435" s="33">
        <v>1.672666988E-4</v>
      </c>
      <c r="E435" s="60">
        <v>25</v>
      </c>
      <c r="F435" s="34">
        <f t="shared" si="17"/>
        <v>2.0855632970000002</v>
      </c>
    </row>
    <row r="436" spans="1:6" x14ac:dyDescent="0.2">
      <c r="A436" s="1">
        <v>299</v>
      </c>
      <c r="B436" s="34">
        <f t="shared" si="16"/>
        <v>23.794419999999999</v>
      </c>
      <c r="C436" s="33">
        <v>2.0801357040000001E-3</v>
      </c>
      <c r="D436" s="33">
        <v>1.1945940859999999E-4</v>
      </c>
      <c r="E436" s="60">
        <v>25</v>
      </c>
      <c r="F436" s="34">
        <f t="shared" si="17"/>
        <v>2.0801357039999999</v>
      </c>
    </row>
    <row r="437" spans="1:6" x14ac:dyDescent="0.2">
      <c r="A437" s="1">
        <v>299</v>
      </c>
      <c r="B437" s="34">
        <f t="shared" si="16"/>
        <v>23.794419999999999</v>
      </c>
      <c r="C437" s="33">
        <v>2.0827251659999999E-3</v>
      </c>
      <c r="D437" s="33">
        <v>1.26411669E-4</v>
      </c>
      <c r="E437" s="60">
        <v>25</v>
      </c>
      <c r="F437" s="34">
        <f t="shared" si="17"/>
        <v>2.0827251659999999</v>
      </c>
    </row>
    <row r="438" spans="1:6" x14ac:dyDescent="0.2">
      <c r="A438" s="1">
        <v>299</v>
      </c>
      <c r="B438" s="34">
        <f t="shared" si="16"/>
        <v>23.794419999999999</v>
      </c>
      <c r="C438" s="33">
        <v>2.10962878E-3</v>
      </c>
      <c r="D438" s="33">
        <v>1.945571535E-4</v>
      </c>
      <c r="E438" s="60">
        <v>25</v>
      </c>
      <c r="F438" s="34">
        <f t="shared" si="17"/>
        <v>2.10962878</v>
      </c>
    </row>
    <row r="439" spans="1:6" x14ac:dyDescent="0.2">
      <c r="A439" s="1">
        <v>299</v>
      </c>
      <c r="B439" s="34">
        <f t="shared" si="16"/>
        <v>23.794419999999999</v>
      </c>
      <c r="C439" s="33">
        <v>2.0707343810000001E-3</v>
      </c>
      <c r="D439" s="33">
        <v>1.9361853579999999E-4</v>
      </c>
      <c r="E439" s="60">
        <v>25</v>
      </c>
      <c r="F439" s="34">
        <f t="shared" si="17"/>
        <v>2.0707343810000003</v>
      </c>
    </row>
    <row r="440" spans="1:6" x14ac:dyDescent="0.2">
      <c r="A440" s="1">
        <v>299</v>
      </c>
      <c r="B440" s="34">
        <f t="shared" si="16"/>
        <v>23.794419999999999</v>
      </c>
      <c r="C440" s="33">
        <v>2.1060400590000002E-3</v>
      </c>
      <c r="D440" s="33">
        <v>1.692675778E-4</v>
      </c>
      <c r="E440" s="60">
        <v>25</v>
      </c>
      <c r="F440" s="34">
        <f t="shared" si="17"/>
        <v>2.1060400590000001</v>
      </c>
    </row>
    <row r="441" spans="1:6" x14ac:dyDescent="0.2">
      <c r="A441" s="1">
        <v>299</v>
      </c>
      <c r="B441" s="34">
        <f t="shared" si="16"/>
        <v>23.794419999999999</v>
      </c>
      <c r="C441" s="33">
        <v>2.1036275660000002E-3</v>
      </c>
      <c r="D441" s="33">
        <v>9.7361703180000005E-5</v>
      </c>
      <c r="E441" s="60">
        <v>26</v>
      </c>
      <c r="F441" s="34">
        <f t="shared" si="17"/>
        <v>2.1036275660000001</v>
      </c>
    </row>
    <row r="442" spans="1:6" x14ac:dyDescent="0.2">
      <c r="A442" s="1">
        <v>299</v>
      </c>
      <c r="B442" s="34">
        <f t="shared" si="16"/>
        <v>23.794419999999999</v>
      </c>
      <c r="C442" s="33">
        <v>2.1378056230000001E-3</v>
      </c>
      <c r="D442" s="33">
        <v>1.521227799E-4</v>
      </c>
      <c r="E442" s="60">
        <v>26</v>
      </c>
      <c r="F442" s="34">
        <f t="shared" si="17"/>
        <v>2.1378056230000002</v>
      </c>
    </row>
    <row r="443" spans="1:6" x14ac:dyDescent="0.2">
      <c r="A443" s="1">
        <v>299</v>
      </c>
      <c r="B443" s="34">
        <f t="shared" si="16"/>
        <v>23.794419999999999</v>
      </c>
      <c r="C443" s="33">
        <v>2.0812622910000001E-3</v>
      </c>
      <c r="D443" s="33">
        <v>1.7675644060000001E-4</v>
      </c>
      <c r="E443" s="60">
        <v>28</v>
      </c>
      <c r="F443" s="34">
        <f t="shared" si="17"/>
        <v>2.0812622910000003</v>
      </c>
    </row>
    <row r="444" spans="1:6" x14ac:dyDescent="0.2">
      <c r="A444" s="1">
        <v>299</v>
      </c>
      <c r="B444" s="34">
        <f t="shared" si="16"/>
        <v>23.794419999999999</v>
      </c>
      <c r="C444" s="33">
        <v>2.0434819930000001E-3</v>
      </c>
      <c r="D444" s="33">
        <v>2.058282224E-4</v>
      </c>
      <c r="E444" s="60">
        <v>30</v>
      </c>
      <c r="F444" s="34">
        <f t="shared" si="17"/>
        <v>2.0434819930000003</v>
      </c>
    </row>
    <row r="445" spans="1:6" x14ac:dyDescent="0.2">
      <c r="A445" s="1">
        <v>299</v>
      </c>
      <c r="B445" s="34">
        <f t="shared" si="16"/>
        <v>23.794419999999999</v>
      </c>
      <c r="C445" s="33">
        <v>1.9686270819999998E-3</v>
      </c>
      <c r="D445" s="33">
        <v>2.4546875879999998E-4</v>
      </c>
      <c r="E445" s="60">
        <v>37</v>
      </c>
      <c r="F445" s="34">
        <f t="shared" si="17"/>
        <v>1.9686270819999998</v>
      </c>
    </row>
    <row r="446" spans="1:6" x14ac:dyDescent="0.2">
      <c r="A446" s="1">
        <v>299</v>
      </c>
      <c r="B446" s="34">
        <f t="shared" si="16"/>
        <v>23.794419999999999</v>
      </c>
      <c r="C446" s="33">
        <v>2.0359034409999999E-3</v>
      </c>
      <c r="D446" s="33">
        <v>1.186465271E-4</v>
      </c>
      <c r="E446" s="60">
        <v>45</v>
      </c>
      <c r="F446" s="34">
        <f t="shared" si="17"/>
        <v>2.0359034409999999</v>
      </c>
    </row>
    <row r="447" spans="1:6" x14ac:dyDescent="0.2">
      <c r="A447" s="1">
        <v>299</v>
      </c>
      <c r="B447" s="34">
        <f t="shared" si="16"/>
        <v>23.794419999999999</v>
      </c>
      <c r="C447" s="33">
        <v>2.0356970059999999E-3</v>
      </c>
      <c r="D447" s="33">
        <v>2.129010261E-4</v>
      </c>
      <c r="E447" s="60">
        <v>48</v>
      </c>
      <c r="F447" s="34">
        <f t="shared" si="17"/>
        <v>2.0356970059999999</v>
      </c>
    </row>
    <row r="448" spans="1:6" x14ac:dyDescent="0.2">
      <c r="A448" s="1">
        <v>299</v>
      </c>
      <c r="B448" s="34">
        <f t="shared" si="16"/>
        <v>23.794419999999999</v>
      </c>
      <c r="C448" s="33">
        <v>1.9940966749999998E-3</v>
      </c>
      <c r="D448" s="33">
        <v>1.9528376930000001E-4</v>
      </c>
      <c r="E448" s="60">
        <v>51</v>
      </c>
      <c r="F448" s="34">
        <f t="shared" si="17"/>
        <v>1.9940966749999998</v>
      </c>
    </row>
    <row r="449" spans="1:6" x14ac:dyDescent="0.2">
      <c r="A449" s="1">
        <v>299</v>
      </c>
      <c r="B449" s="34">
        <f t="shared" si="16"/>
        <v>23.794419999999999</v>
      </c>
      <c r="C449" s="33">
        <v>1.9986348260000002E-3</v>
      </c>
      <c r="D449" s="33">
        <v>1.3163013499999999E-4</v>
      </c>
      <c r="E449" s="60">
        <v>54</v>
      </c>
      <c r="F449" s="34">
        <f t="shared" si="17"/>
        <v>1.9986348260000002</v>
      </c>
    </row>
    <row r="450" spans="1:6" x14ac:dyDescent="0.2">
      <c r="A450" s="1">
        <v>299</v>
      </c>
      <c r="B450" s="34">
        <f t="shared" si="16"/>
        <v>23.794419999999999</v>
      </c>
      <c r="C450" s="33">
        <v>2.0423728579999998E-3</v>
      </c>
      <c r="D450" s="33">
        <v>1.250229894E-4</v>
      </c>
      <c r="E450" s="60">
        <v>57</v>
      </c>
      <c r="F450" s="34">
        <f t="shared" si="17"/>
        <v>2.0423728579999998</v>
      </c>
    </row>
    <row r="451" spans="1:6" x14ac:dyDescent="0.2">
      <c r="A451" s="1">
        <v>299</v>
      </c>
      <c r="B451" s="34">
        <f t="shared" si="16"/>
        <v>23.794419999999999</v>
      </c>
      <c r="C451" s="33">
        <v>2.018621319E-3</v>
      </c>
      <c r="D451" s="33">
        <v>1.680466761E-4</v>
      </c>
      <c r="E451" s="60">
        <v>60</v>
      </c>
      <c r="F451" s="34">
        <f t="shared" si="17"/>
        <v>2.0186213190000002</v>
      </c>
    </row>
    <row r="452" spans="1:6" x14ac:dyDescent="0.2">
      <c r="A452" s="1">
        <v>299</v>
      </c>
      <c r="B452" s="34">
        <f t="shared" si="16"/>
        <v>23.794419999999999</v>
      </c>
      <c r="C452" s="33">
        <v>1.990337758E-3</v>
      </c>
      <c r="D452" s="33">
        <v>2.3417702030000001E-4</v>
      </c>
      <c r="E452" s="60">
        <v>62</v>
      </c>
      <c r="F452" s="34">
        <f t="shared" si="17"/>
        <v>1.9903377580000001</v>
      </c>
    </row>
    <row r="453" spans="1:6" x14ac:dyDescent="0.2">
      <c r="A453" s="1">
        <v>299</v>
      </c>
      <c r="B453" s="34">
        <f t="shared" si="16"/>
        <v>23.794419999999999</v>
      </c>
      <c r="C453" s="33">
        <v>2.0101430350000001E-3</v>
      </c>
      <c r="D453" s="33">
        <v>1.8943916799999999E-4</v>
      </c>
      <c r="E453" s="60">
        <v>64</v>
      </c>
      <c r="F453" s="34">
        <f t="shared" si="17"/>
        <v>2.010143035</v>
      </c>
    </row>
    <row r="454" spans="1:6" x14ac:dyDescent="0.2">
      <c r="A454" s="1">
        <v>299</v>
      </c>
      <c r="B454" s="34">
        <f t="shared" si="16"/>
        <v>23.794419999999999</v>
      </c>
      <c r="C454" s="33">
        <v>2.0238335699999999E-3</v>
      </c>
      <c r="D454" s="33">
        <v>1.676239798E-4</v>
      </c>
      <c r="E454" s="60">
        <v>67</v>
      </c>
      <c r="F454" s="34">
        <f t="shared" si="17"/>
        <v>2.0238335699999999</v>
      </c>
    </row>
    <row r="455" spans="1:6" x14ac:dyDescent="0.2">
      <c r="A455" s="1">
        <v>299</v>
      </c>
      <c r="B455" s="34">
        <f t="shared" si="16"/>
        <v>23.794419999999999</v>
      </c>
      <c r="C455" s="33">
        <v>1.9500106309999999E-3</v>
      </c>
      <c r="D455" s="33">
        <v>1.4241861930000001E-4</v>
      </c>
      <c r="E455" s="60">
        <v>69</v>
      </c>
      <c r="F455" s="34">
        <f t="shared" si="17"/>
        <v>1.9500106309999998</v>
      </c>
    </row>
    <row r="456" spans="1:6" x14ac:dyDescent="0.2">
      <c r="A456" s="1">
        <v>299</v>
      </c>
      <c r="B456" s="34">
        <f t="shared" si="16"/>
        <v>23.794419999999999</v>
      </c>
      <c r="C456" s="33">
        <v>2.0017415220000001E-3</v>
      </c>
      <c r="D456" s="33">
        <v>1.6087483830000001E-4</v>
      </c>
      <c r="E456" s="60">
        <v>72</v>
      </c>
      <c r="F456" s="34">
        <f t="shared" si="17"/>
        <v>2.0017415220000001</v>
      </c>
    </row>
    <row r="457" spans="1:6" x14ac:dyDescent="0.2">
      <c r="A457" s="1">
        <v>299</v>
      </c>
      <c r="B457" s="34">
        <f t="shared" si="16"/>
        <v>23.794419999999999</v>
      </c>
      <c r="C457" s="33">
        <v>2.0153851879999999E-3</v>
      </c>
      <c r="D457" s="33">
        <v>1.7686277990000001E-4</v>
      </c>
      <c r="E457" s="60">
        <v>75</v>
      </c>
      <c r="F457" s="34">
        <f t="shared" si="17"/>
        <v>2.0153851879999998</v>
      </c>
    </row>
    <row r="458" spans="1:6" x14ac:dyDescent="0.2">
      <c r="A458" s="1">
        <v>299</v>
      </c>
      <c r="B458" s="34">
        <f t="shared" si="16"/>
        <v>23.794419999999999</v>
      </c>
      <c r="C458" s="33">
        <v>2.01556608E-3</v>
      </c>
      <c r="D458" s="33">
        <v>1.714961466E-4</v>
      </c>
      <c r="E458" s="60">
        <v>78</v>
      </c>
      <c r="F458" s="34">
        <f t="shared" si="17"/>
        <v>2.0155660800000001</v>
      </c>
    </row>
    <row r="459" spans="1:6" x14ac:dyDescent="0.2">
      <c r="A459" s="1">
        <v>299</v>
      </c>
      <c r="B459" s="34">
        <f t="shared" si="16"/>
        <v>23.794419999999999</v>
      </c>
      <c r="C459" s="33">
        <v>2.0094185810000001E-3</v>
      </c>
      <c r="D459" s="33">
        <v>1.8837164159999999E-4</v>
      </c>
      <c r="E459" s="60">
        <v>81</v>
      </c>
      <c r="F459" s="34">
        <f t="shared" si="17"/>
        <v>2.0094185810000003</v>
      </c>
    </row>
    <row r="460" spans="1:6" x14ac:dyDescent="0.2">
      <c r="A460" s="1">
        <v>299</v>
      </c>
      <c r="B460" s="34">
        <f t="shared" si="16"/>
        <v>23.794419999999999</v>
      </c>
      <c r="C460" s="33">
        <v>1.941267047E-3</v>
      </c>
      <c r="D460" s="33">
        <v>9.7949435779999997E-5</v>
      </c>
      <c r="E460" s="60">
        <v>84</v>
      </c>
      <c r="F460" s="34">
        <f t="shared" si="17"/>
        <v>1.941267047</v>
      </c>
    </row>
    <row r="461" spans="1:6" x14ac:dyDescent="0.2">
      <c r="A461" s="1">
        <v>299</v>
      </c>
      <c r="B461" s="34">
        <f t="shared" si="16"/>
        <v>23.794419999999999</v>
      </c>
      <c r="C461" s="33">
        <v>1.9731820299999999E-3</v>
      </c>
      <c r="D461" s="33">
        <v>1.028033536E-4</v>
      </c>
      <c r="E461" s="60">
        <v>87</v>
      </c>
      <c r="F461" s="34">
        <f t="shared" si="17"/>
        <v>1.9731820299999998</v>
      </c>
    </row>
    <row r="462" spans="1:6" x14ac:dyDescent="0.2">
      <c r="A462" s="1">
        <v>299</v>
      </c>
      <c r="B462" s="34">
        <f t="shared" si="16"/>
        <v>23.794419999999999</v>
      </c>
      <c r="C462" s="33">
        <v>1.922129779E-3</v>
      </c>
      <c r="D462" s="33">
        <v>1.3887383750000001E-4</v>
      </c>
      <c r="E462" s="60">
        <v>90</v>
      </c>
      <c r="F462" s="34">
        <f t="shared" si="17"/>
        <v>1.922129779</v>
      </c>
    </row>
    <row r="463" spans="1:6" x14ac:dyDescent="0.2">
      <c r="A463" s="1">
        <v>299</v>
      </c>
      <c r="B463" s="34">
        <f t="shared" si="16"/>
        <v>23.794419999999999</v>
      </c>
      <c r="C463" s="33">
        <v>1.9887223679999999E-3</v>
      </c>
      <c r="D463" s="33">
        <v>1.713263083E-4</v>
      </c>
      <c r="E463" s="60">
        <v>92</v>
      </c>
      <c r="F463" s="34">
        <f t="shared" si="17"/>
        <v>1.9887223679999999</v>
      </c>
    </row>
    <row r="464" spans="1:6" x14ac:dyDescent="0.2">
      <c r="A464" s="1">
        <v>299</v>
      </c>
      <c r="B464" s="34">
        <f t="shared" si="16"/>
        <v>23.794419999999999</v>
      </c>
      <c r="C464" s="33">
        <v>1.9318341499999999E-3</v>
      </c>
      <c r="D464" s="33">
        <v>1.4935644119999999E-4</v>
      </c>
      <c r="E464" s="60">
        <v>95</v>
      </c>
      <c r="F464" s="34">
        <f t="shared" si="17"/>
        <v>1.93183415</v>
      </c>
    </row>
    <row r="465" spans="1:6" x14ac:dyDescent="0.2">
      <c r="A465" s="1">
        <v>299</v>
      </c>
      <c r="B465" s="34">
        <f t="shared" si="16"/>
        <v>23.794419999999999</v>
      </c>
      <c r="C465" s="33">
        <v>1.8947526230000001E-3</v>
      </c>
      <c r="D465" s="33">
        <v>1.599033707E-4</v>
      </c>
      <c r="E465" s="60">
        <v>98</v>
      </c>
      <c r="F465" s="34">
        <f t="shared" si="17"/>
        <v>1.894752623</v>
      </c>
    </row>
    <row r="466" spans="1:6" x14ac:dyDescent="0.2">
      <c r="A466" s="1">
        <v>299</v>
      </c>
      <c r="B466" s="34">
        <f t="shared" si="16"/>
        <v>23.794419999999999</v>
      </c>
      <c r="C466" s="33">
        <v>1.9344490300000001E-3</v>
      </c>
      <c r="D466" s="33">
        <v>1.146527846E-4</v>
      </c>
      <c r="E466" s="60">
        <v>101</v>
      </c>
      <c r="F466" s="34">
        <f t="shared" si="17"/>
        <v>1.9344490300000001</v>
      </c>
    </row>
    <row r="467" spans="1:6" x14ac:dyDescent="0.2">
      <c r="A467" s="1">
        <v>299</v>
      </c>
      <c r="B467" s="34">
        <f t="shared" si="16"/>
        <v>23.794419999999999</v>
      </c>
      <c r="C467" s="33">
        <v>1.9087214349999999E-3</v>
      </c>
      <c r="D467" s="33">
        <v>1.126821883E-4</v>
      </c>
      <c r="E467" s="60">
        <v>103</v>
      </c>
      <c r="F467" s="34">
        <f t="shared" si="17"/>
        <v>1.9087214349999999</v>
      </c>
    </row>
    <row r="468" spans="1:6" x14ac:dyDescent="0.2">
      <c r="A468" s="1">
        <v>299</v>
      </c>
      <c r="B468" s="34">
        <f t="shared" si="16"/>
        <v>23.794419999999999</v>
      </c>
      <c r="C468" s="33">
        <v>1.888784674E-3</v>
      </c>
      <c r="D468" s="33">
        <v>1.5929987880000001E-4</v>
      </c>
      <c r="E468" s="60">
        <v>106</v>
      </c>
      <c r="F468" s="34">
        <f t="shared" si="17"/>
        <v>1.8887846740000001</v>
      </c>
    </row>
    <row r="469" spans="1:6" x14ac:dyDescent="0.2">
      <c r="A469" s="1">
        <v>299</v>
      </c>
      <c r="B469" s="34">
        <f t="shared" si="16"/>
        <v>23.794419999999999</v>
      </c>
      <c r="C469" s="33">
        <v>1.8680828120000001E-3</v>
      </c>
      <c r="D469" s="33">
        <v>2.7566561169999998E-4</v>
      </c>
      <c r="E469" s="60">
        <v>109</v>
      </c>
      <c r="F469" s="34">
        <f t="shared" si="17"/>
        <v>1.8680828120000001</v>
      </c>
    </row>
    <row r="470" spans="1:6" x14ac:dyDescent="0.2">
      <c r="A470" s="1">
        <v>299</v>
      </c>
      <c r="B470" s="34">
        <f t="shared" si="16"/>
        <v>23.794419999999999</v>
      </c>
      <c r="C470" s="33">
        <v>1.854650107E-3</v>
      </c>
      <c r="D470" s="33">
        <v>1.6011362589999999E-4</v>
      </c>
      <c r="E470" s="60">
        <v>112</v>
      </c>
      <c r="F470" s="34">
        <f t="shared" si="17"/>
        <v>1.8546501070000001</v>
      </c>
    </row>
    <row r="471" spans="1:6" x14ac:dyDescent="0.2">
      <c r="A471" s="1">
        <v>299</v>
      </c>
      <c r="B471" s="34">
        <f t="shared" si="16"/>
        <v>23.794419999999999</v>
      </c>
      <c r="C471" s="33">
        <v>1.899247977E-3</v>
      </c>
      <c r="D471" s="33">
        <v>1.1533491259999999E-4</v>
      </c>
      <c r="E471" s="60">
        <v>114</v>
      </c>
      <c r="F471" s="34">
        <f t="shared" si="17"/>
        <v>1.8992479769999999</v>
      </c>
    </row>
    <row r="472" spans="1:6" x14ac:dyDescent="0.2">
      <c r="A472" s="1">
        <v>299</v>
      </c>
      <c r="B472" s="34">
        <f t="shared" si="16"/>
        <v>23.794419999999999</v>
      </c>
      <c r="C472" s="33">
        <v>1.88739311E-3</v>
      </c>
      <c r="D472" s="33">
        <v>9.5463856119999997E-5</v>
      </c>
      <c r="E472" s="60">
        <v>117</v>
      </c>
      <c r="F472" s="34">
        <f t="shared" si="17"/>
        <v>1.8873931100000001</v>
      </c>
    </row>
    <row r="473" spans="1:6" x14ac:dyDescent="0.2">
      <c r="A473" s="1">
        <v>299</v>
      </c>
      <c r="B473" s="34">
        <f t="shared" si="16"/>
        <v>23.794419999999999</v>
      </c>
      <c r="C473" s="33">
        <v>1.9229284020000001E-3</v>
      </c>
      <c r="D473" s="33">
        <v>1.9433076090000001E-4</v>
      </c>
      <c r="E473" s="60">
        <v>120</v>
      </c>
      <c r="F473" s="34">
        <f t="shared" si="17"/>
        <v>1.9229284020000001</v>
      </c>
    </row>
    <row r="474" spans="1:6" x14ac:dyDescent="0.2">
      <c r="A474" s="1">
        <v>299</v>
      </c>
      <c r="B474" s="34">
        <f t="shared" si="16"/>
        <v>23.794419999999999</v>
      </c>
      <c r="C474" s="33">
        <v>1.888759729E-3</v>
      </c>
      <c r="D474" s="33">
        <v>1.5720408860000001E-4</v>
      </c>
      <c r="E474" s="60">
        <v>123</v>
      </c>
      <c r="F474" s="34">
        <f t="shared" si="17"/>
        <v>1.888759729</v>
      </c>
    </row>
    <row r="475" spans="1:6" x14ac:dyDescent="0.2">
      <c r="A475" s="1">
        <v>299</v>
      </c>
      <c r="B475" s="34">
        <f t="shared" si="16"/>
        <v>23.794419999999999</v>
      </c>
      <c r="C475" s="33">
        <v>1.8730105229999999E-3</v>
      </c>
      <c r="D475" s="33">
        <v>1.9438945360000001E-4</v>
      </c>
      <c r="E475" s="60">
        <v>125</v>
      </c>
      <c r="F475" s="34">
        <f t="shared" si="17"/>
        <v>1.8730105229999998</v>
      </c>
    </row>
    <row r="476" spans="1:6" x14ac:dyDescent="0.2">
      <c r="A476" s="1">
        <v>299</v>
      </c>
      <c r="B476" s="34">
        <f t="shared" si="16"/>
        <v>23.794419999999999</v>
      </c>
      <c r="C476" s="33">
        <v>1.8160225800000001E-3</v>
      </c>
      <c r="D476" s="33">
        <v>1.231723054E-4</v>
      </c>
      <c r="E476" s="60">
        <v>128</v>
      </c>
      <c r="F476" s="34">
        <f t="shared" si="17"/>
        <v>1.8160225800000001</v>
      </c>
    </row>
    <row r="477" spans="1:6" x14ac:dyDescent="0.2">
      <c r="A477" s="1">
        <v>299</v>
      </c>
      <c r="B477" s="34">
        <f t="shared" si="16"/>
        <v>23.794419999999999</v>
      </c>
      <c r="C477" s="33">
        <v>1.8640524050000001E-3</v>
      </c>
      <c r="D477" s="33">
        <v>9.8321312320000004E-5</v>
      </c>
      <c r="E477" s="60">
        <v>131</v>
      </c>
      <c r="F477" s="34">
        <f t="shared" si="17"/>
        <v>1.864052405</v>
      </c>
    </row>
    <row r="478" spans="1:6" x14ac:dyDescent="0.2">
      <c r="A478" s="1">
        <v>299</v>
      </c>
      <c r="B478" s="34">
        <f t="shared" si="16"/>
        <v>23.794419999999999</v>
      </c>
      <c r="C478" s="33">
        <v>1.877214294E-3</v>
      </c>
      <c r="D478" s="33">
        <v>1.27128735E-4</v>
      </c>
      <c r="E478" s="60">
        <v>134</v>
      </c>
      <c r="F478" s="34">
        <f t="shared" si="17"/>
        <v>1.8772142940000001</v>
      </c>
    </row>
    <row r="479" spans="1:6" x14ac:dyDescent="0.2">
      <c r="A479" s="1">
        <v>299</v>
      </c>
      <c r="B479" s="34">
        <f t="shared" si="16"/>
        <v>23.794419999999999</v>
      </c>
      <c r="C479" s="33">
        <v>1.798613571E-3</v>
      </c>
      <c r="D479" s="33">
        <v>2.4415818619999999E-4</v>
      </c>
      <c r="E479" s="60">
        <v>136</v>
      </c>
      <c r="F479" s="34">
        <f t="shared" si="17"/>
        <v>1.798613571</v>
      </c>
    </row>
    <row r="480" spans="1:6" x14ac:dyDescent="0.2">
      <c r="A480" s="1">
        <v>299</v>
      </c>
      <c r="B480" s="34">
        <f t="shared" si="16"/>
        <v>23.794419999999999</v>
      </c>
      <c r="C480" s="33">
        <v>1.82293004E-3</v>
      </c>
      <c r="D480" s="33">
        <v>1.5983719639999999E-4</v>
      </c>
      <c r="E480" s="60">
        <v>139</v>
      </c>
      <c r="F480" s="34">
        <f t="shared" si="17"/>
        <v>1.8229300399999999</v>
      </c>
    </row>
    <row r="481" spans="1:6" x14ac:dyDescent="0.2">
      <c r="A481" s="1">
        <v>299</v>
      </c>
      <c r="B481" s="34">
        <f t="shared" si="16"/>
        <v>23.794419999999999</v>
      </c>
      <c r="C481" s="33">
        <v>1.818754469E-3</v>
      </c>
      <c r="D481" s="33">
        <v>1.4345638349999999E-4</v>
      </c>
      <c r="E481" s="60">
        <v>142</v>
      </c>
      <c r="F481" s="34">
        <f t="shared" si="17"/>
        <v>1.8187544689999999</v>
      </c>
    </row>
    <row r="482" spans="1:6" x14ac:dyDescent="0.2">
      <c r="A482" s="1">
        <v>299</v>
      </c>
      <c r="B482" s="34">
        <f t="shared" si="16"/>
        <v>23.794419999999999</v>
      </c>
      <c r="C482" s="33">
        <v>1.8216896729999999E-3</v>
      </c>
      <c r="D482" s="33">
        <v>8.8664483999999994E-5</v>
      </c>
      <c r="E482" s="60">
        <v>145</v>
      </c>
      <c r="F482" s="34">
        <f t="shared" si="17"/>
        <v>1.8216896729999998</v>
      </c>
    </row>
    <row r="483" spans="1:6" x14ac:dyDescent="0.2">
      <c r="A483" s="1">
        <v>299</v>
      </c>
      <c r="B483" s="34">
        <f t="shared" si="16"/>
        <v>23.794419999999999</v>
      </c>
      <c r="C483" s="33">
        <v>1.754102156E-3</v>
      </c>
      <c r="D483" s="33">
        <v>1.9450913489999999E-4</v>
      </c>
      <c r="E483" s="60">
        <v>147</v>
      </c>
      <c r="F483" s="34">
        <f t="shared" si="17"/>
        <v>1.7541021560000001</v>
      </c>
    </row>
    <row r="484" spans="1:6" x14ac:dyDescent="0.2">
      <c r="A484" s="1">
        <v>299</v>
      </c>
      <c r="B484" s="34">
        <f t="shared" si="16"/>
        <v>23.794419999999999</v>
      </c>
      <c r="C484" s="33">
        <v>1.7412466509999999E-3</v>
      </c>
      <c r="D484" s="33">
        <v>1.8672837220000001E-4</v>
      </c>
      <c r="E484" s="60">
        <v>150</v>
      </c>
      <c r="F484" s="34">
        <f t="shared" si="17"/>
        <v>1.741246651</v>
      </c>
    </row>
    <row r="485" spans="1:6" x14ac:dyDescent="0.2">
      <c r="A485" s="1">
        <v>299</v>
      </c>
      <c r="B485" s="34">
        <f t="shared" si="16"/>
        <v>23.794419999999999</v>
      </c>
      <c r="C485" s="33">
        <v>1.783754068E-3</v>
      </c>
      <c r="D485" s="33">
        <v>1.859115429E-4</v>
      </c>
      <c r="E485" s="60">
        <v>153</v>
      </c>
      <c r="F485" s="34">
        <f t="shared" si="17"/>
        <v>1.7837540679999999</v>
      </c>
    </row>
    <row r="486" spans="1:6" x14ac:dyDescent="0.2">
      <c r="A486" s="1">
        <v>299</v>
      </c>
      <c r="B486" s="34">
        <f t="shared" si="16"/>
        <v>23.794419999999999</v>
      </c>
      <c r="C486" s="33">
        <v>1.7744590160000001E-3</v>
      </c>
      <c r="D486" s="33">
        <v>1.811782221E-4</v>
      </c>
      <c r="E486" s="60">
        <v>156</v>
      </c>
      <c r="F486" s="34">
        <f t="shared" si="17"/>
        <v>1.774459016</v>
      </c>
    </row>
    <row r="487" spans="1:6" x14ac:dyDescent="0.2">
      <c r="A487" s="1">
        <v>299</v>
      </c>
      <c r="B487" s="34">
        <f t="shared" si="16"/>
        <v>23.794419999999999</v>
      </c>
      <c r="C487" s="33">
        <v>1.792161541E-3</v>
      </c>
      <c r="D487" s="33">
        <v>9.8189095540000002E-5</v>
      </c>
      <c r="E487" s="60">
        <v>159</v>
      </c>
      <c r="F487" s="34">
        <f t="shared" si="17"/>
        <v>1.792161541</v>
      </c>
    </row>
    <row r="488" spans="1:6" x14ac:dyDescent="0.2">
      <c r="A488" s="1">
        <v>299</v>
      </c>
      <c r="B488" s="34">
        <f t="shared" si="16"/>
        <v>23.794419999999999</v>
      </c>
      <c r="C488" s="33">
        <v>1.8149723030000001E-3</v>
      </c>
      <c r="D488" s="33">
        <v>9.1824941860000006E-5</v>
      </c>
      <c r="E488" s="60">
        <v>161</v>
      </c>
      <c r="F488" s="34">
        <f t="shared" si="17"/>
        <v>1.814972303</v>
      </c>
    </row>
    <row r="489" spans="1:6" x14ac:dyDescent="0.2">
      <c r="A489" s="1">
        <v>299</v>
      </c>
      <c r="B489" s="34">
        <f t="shared" si="16"/>
        <v>23.794419999999999</v>
      </c>
      <c r="C489" s="33">
        <v>1.7431329300000001E-3</v>
      </c>
      <c r="D489" s="33">
        <v>1.501547578E-4</v>
      </c>
      <c r="E489" s="60">
        <v>164</v>
      </c>
      <c r="F489" s="34">
        <f t="shared" si="17"/>
        <v>1.74313293</v>
      </c>
    </row>
    <row r="490" spans="1:6" x14ac:dyDescent="0.2">
      <c r="A490" s="1">
        <v>299</v>
      </c>
      <c r="B490" s="34">
        <f t="shared" si="16"/>
        <v>23.794419999999999</v>
      </c>
      <c r="C490" s="33">
        <v>1.7658455689999999E-3</v>
      </c>
      <c r="D490" s="33">
        <v>2.391415208E-4</v>
      </c>
      <c r="E490" s="60">
        <v>167</v>
      </c>
      <c r="F490" s="34">
        <f t="shared" si="17"/>
        <v>1.7658455689999999</v>
      </c>
    </row>
    <row r="491" spans="1:6" x14ac:dyDescent="0.2">
      <c r="A491" s="1">
        <v>299</v>
      </c>
      <c r="B491" s="34">
        <f t="shared" si="16"/>
        <v>23.794419999999999</v>
      </c>
      <c r="C491" s="33">
        <v>1.764984169E-3</v>
      </c>
      <c r="D491" s="33">
        <v>1.6418234429999999E-4</v>
      </c>
      <c r="E491" s="60">
        <v>170</v>
      </c>
      <c r="F491" s="34">
        <f t="shared" si="17"/>
        <v>1.7649841690000001</v>
      </c>
    </row>
    <row r="492" spans="1:6" x14ac:dyDescent="0.2">
      <c r="A492" s="1">
        <v>299</v>
      </c>
      <c r="B492" s="34">
        <f t="shared" ref="B492:B555" si="18">A492*79.58/1000</f>
        <v>23.794419999999999</v>
      </c>
      <c r="C492" s="33">
        <v>1.7619880120000001E-3</v>
      </c>
      <c r="D492" s="33">
        <v>1.0440943259999999E-4</v>
      </c>
      <c r="E492" s="60">
        <v>172</v>
      </c>
      <c r="F492" s="34">
        <f t="shared" ref="F492:F555" si="19">C492*1000</f>
        <v>1.761988012</v>
      </c>
    </row>
    <row r="493" spans="1:6" x14ac:dyDescent="0.2">
      <c r="A493" s="1">
        <v>299</v>
      </c>
      <c r="B493" s="34">
        <f t="shared" si="18"/>
        <v>23.794419999999999</v>
      </c>
      <c r="C493" s="33">
        <v>1.7559844919999999E-3</v>
      </c>
      <c r="D493" s="33">
        <v>1.330036515E-4</v>
      </c>
      <c r="E493" s="60">
        <v>175</v>
      </c>
      <c r="F493" s="34">
        <f t="shared" si="19"/>
        <v>1.7559844919999998</v>
      </c>
    </row>
    <row r="494" spans="1:6" x14ac:dyDescent="0.2">
      <c r="A494" s="1">
        <v>299</v>
      </c>
      <c r="B494" s="34">
        <f t="shared" si="18"/>
        <v>23.794419999999999</v>
      </c>
      <c r="C494" s="33">
        <v>1.680974702E-3</v>
      </c>
      <c r="D494" s="33">
        <v>1.092997082E-4</v>
      </c>
      <c r="E494" s="60">
        <v>178</v>
      </c>
      <c r="F494" s="34">
        <f t="shared" si="19"/>
        <v>1.6809747020000001</v>
      </c>
    </row>
    <row r="495" spans="1:6" x14ac:dyDescent="0.2">
      <c r="A495" s="1">
        <v>299</v>
      </c>
      <c r="B495" s="34">
        <f t="shared" si="18"/>
        <v>23.794419999999999</v>
      </c>
      <c r="C495" s="33">
        <v>1.686213044E-3</v>
      </c>
      <c r="D495" s="33">
        <v>1.6050155420000001E-4</v>
      </c>
      <c r="E495" s="60">
        <v>181</v>
      </c>
      <c r="F495" s="34">
        <f t="shared" si="19"/>
        <v>1.686213044</v>
      </c>
    </row>
    <row r="496" spans="1:6" x14ac:dyDescent="0.2">
      <c r="A496" s="1">
        <v>299</v>
      </c>
      <c r="B496" s="34">
        <f t="shared" si="18"/>
        <v>23.794419999999999</v>
      </c>
      <c r="C496" s="33">
        <v>1.6018455499999999E-3</v>
      </c>
      <c r="D496" s="33">
        <v>2.025890219E-4</v>
      </c>
      <c r="E496" s="60">
        <v>183</v>
      </c>
      <c r="F496" s="34">
        <f t="shared" si="19"/>
        <v>1.60184555</v>
      </c>
    </row>
    <row r="497" spans="1:6" x14ac:dyDescent="0.2">
      <c r="A497" s="1">
        <v>299</v>
      </c>
      <c r="B497" s="34">
        <f t="shared" si="18"/>
        <v>23.794419999999999</v>
      </c>
      <c r="C497" s="33">
        <v>1.6863208040000001E-3</v>
      </c>
      <c r="D497" s="33">
        <v>1.208117455E-4</v>
      </c>
      <c r="E497" s="60">
        <v>186</v>
      </c>
      <c r="F497" s="34">
        <f t="shared" si="19"/>
        <v>1.6863208040000002</v>
      </c>
    </row>
    <row r="498" spans="1:6" x14ac:dyDescent="0.2">
      <c r="A498" s="1">
        <v>299</v>
      </c>
      <c r="B498" s="34">
        <f t="shared" si="18"/>
        <v>23.794419999999999</v>
      </c>
      <c r="C498" s="33">
        <v>1.6659125759999999E-3</v>
      </c>
      <c r="D498" s="33">
        <v>1.0107296939999999E-4</v>
      </c>
      <c r="E498" s="60">
        <v>189</v>
      </c>
      <c r="F498" s="34">
        <f t="shared" si="19"/>
        <v>1.665912576</v>
      </c>
    </row>
    <row r="499" spans="1:6" x14ac:dyDescent="0.2">
      <c r="A499" s="1">
        <v>299</v>
      </c>
      <c r="B499" s="34">
        <f t="shared" si="18"/>
        <v>23.794419999999999</v>
      </c>
      <c r="C499" s="33">
        <v>1.665634775E-3</v>
      </c>
      <c r="D499" s="33">
        <v>1.7853795819999999E-4</v>
      </c>
      <c r="E499" s="60">
        <v>192</v>
      </c>
      <c r="F499" s="34">
        <f t="shared" si="19"/>
        <v>1.665634775</v>
      </c>
    </row>
    <row r="500" spans="1:6" x14ac:dyDescent="0.2">
      <c r="A500" s="1">
        <v>299</v>
      </c>
      <c r="B500" s="34">
        <f t="shared" si="18"/>
        <v>23.794419999999999</v>
      </c>
      <c r="C500" s="33">
        <v>1.697158444E-3</v>
      </c>
      <c r="D500" s="33">
        <v>1.6201735699999999E-4</v>
      </c>
      <c r="E500" s="60">
        <v>194</v>
      </c>
      <c r="F500" s="34">
        <f t="shared" si="19"/>
        <v>1.697158444</v>
      </c>
    </row>
    <row r="501" spans="1:6" x14ac:dyDescent="0.2">
      <c r="A501" s="1">
        <v>299</v>
      </c>
      <c r="B501" s="34">
        <f t="shared" si="18"/>
        <v>23.794419999999999</v>
      </c>
      <c r="C501" s="33">
        <v>1.599149647E-3</v>
      </c>
      <c r="D501" s="33">
        <v>1.770185164E-4</v>
      </c>
      <c r="E501" s="60">
        <v>197</v>
      </c>
      <c r="F501" s="34">
        <f t="shared" si="19"/>
        <v>1.599149647</v>
      </c>
    </row>
    <row r="502" spans="1:6" x14ac:dyDescent="0.2">
      <c r="A502" s="1">
        <v>299</v>
      </c>
      <c r="B502" s="34">
        <f t="shared" si="18"/>
        <v>23.794419999999999</v>
      </c>
      <c r="C502" s="33">
        <v>1.606364569E-3</v>
      </c>
      <c r="D502" s="33">
        <v>1.1163091049999999E-4</v>
      </c>
      <c r="E502" s="60">
        <v>200</v>
      </c>
      <c r="F502" s="34">
        <f t="shared" si="19"/>
        <v>1.6063645689999999</v>
      </c>
    </row>
    <row r="503" spans="1:6" x14ac:dyDescent="0.2">
      <c r="A503" s="1">
        <v>299</v>
      </c>
      <c r="B503" s="34">
        <f t="shared" si="18"/>
        <v>23.794419999999999</v>
      </c>
      <c r="C503" s="33">
        <v>1.6338198659999999E-3</v>
      </c>
      <c r="D503" s="33">
        <v>1.048197262E-4</v>
      </c>
      <c r="E503" s="60">
        <v>203</v>
      </c>
      <c r="F503" s="34">
        <f t="shared" si="19"/>
        <v>1.6338198659999998</v>
      </c>
    </row>
    <row r="504" spans="1:6" x14ac:dyDescent="0.2">
      <c r="A504" s="1">
        <v>299</v>
      </c>
      <c r="B504" s="34">
        <f t="shared" si="18"/>
        <v>23.794419999999999</v>
      </c>
      <c r="C504" s="33">
        <v>1.5855196480000001E-3</v>
      </c>
      <c r="D504" s="33">
        <v>1.520151981E-4</v>
      </c>
      <c r="E504" s="60">
        <v>205</v>
      </c>
      <c r="F504" s="34">
        <f t="shared" si="19"/>
        <v>1.585519648</v>
      </c>
    </row>
    <row r="505" spans="1:6" x14ac:dyDescent="0.2">
      <c r="A505" s="1">
        <v>299</v>
      </c>
      <c r="B505" s="34">
        <f t="shared" si="18"/>
        <v>23.794419999999999</v>
      </c>
      <c r="C505" s="33">
        <v>1.608776796E-3</v>
      </c>
      <c r="D505" s="33">
        <v>1.375128128E-4</v>
      </c>
      <c r="E505" s="60">
        <v>208</v>
      </c>
      <c r="F505" s="34">
        <f t="shared" si="19"/>
        <v>1.6087767959999999</v>
      </c>
    </row>
    <row r="506" spans="1:6" x14ac:dyDescent="0.2">
      <c r="A506" s="1">
        <v>299</v>
      </c>
      <c r="B506" s="34">
        <f t="shared" si="18"/>
        <v>23.794419999999999</v>
      </c>
      <c r="C506" s="33">
        <v>1.592578358E-3</v>
      </c>
      <c r="D506" s="33">
        <v>2.5881446129999999E-4</v>
      </c>
      <c r="E506" s="60">
        <v>211</v>
      </c>
      <c r="F506" s="34">
        <f t="shared" si="19"/>
        <v>1.5925783579999999</v>
      </c>
    </row>
    <row r="507" spans="1:6" x14ac:dyDescent="0.2">
      <c r="A507" s="1">
        <v>299</v>
      </c>
      <c r="B507" s="34">
        <f t="shared" si="18"/>
        <v>23.794419999999999</v>
      </c>
      <c r="C507" s="33">
        <v>1.5590119139999999E-3</v>
      </c>
      <c r="D507" s="33">
        <v>1.4581984190000001E-4</v>
      </c>
      <c r="E507" s="60">
        <v>213</v>
      </c>
      <c r="F507" s="34">
        <f t="shared" si="19"/>
        <v>1.5590119139999998</v>
      </c>
    </row>
    <row r="508" spans="1:6" x14ac:dyDescent="0.2">
      <c r="A508" s="1">
        <v>299</v>
      </c>
      <c r="B508" s="34">
        <f t="shared" si="18"/>
        <v>23.794419999999999</v>
      </c>
      <c r="C508" s="33">
        <v>1.5423958450000001E-3</v>
      </c>
      <c r="D508" s="33">
        <v>7.8722024160000006E-5</v>
      </c>
      <c r="E508" s="60">
        <v>216</v>
      </c>
      <c r="F508" s="34">
        <f t="shared" si="19"/>
        <v>1.5423958450000002</v>
      </c>
    </row>
    <row r="509" spans="1:6" x14ac:dyDescent="0.2">
      <c r="A509" s="1">
        <v>299</v>
      </c>
      <c r="B509" s="34">
        <f t="shared" si="18"/>
        <v>23.794419999999999</v>
      </c>
      <c r="C509" s="33">
        <v>1.4721582840000001E-3</v>
      </c>
      <c r="D509" s="33">
        <v>7.7766846899999999E-5</v>
      </c>
      <c r="E509" s="60">
        <v>219</v>
      </c>
      <c r="F509" s="34">
        <f t="shared" si="19"/>
        <v>1.472158284</v>
      </c>
    </row>
    <row r="510" spans="1:6" x14ac:dyDescent="0.2">
      <c r="A510" s="1">
        <v>299</v>
      </c>
      <c r="B510" s="34">
        <f t="shared" si="18"/>
        <v>23.794419999999999</v>
      </c>
      <c r="C510" s="33">
        <v>1.5310799649999999E-3</v>
      </c>
      <c r="D510" s="33">
        <v>2.321158426E-4</v>
      </c>
      <c r="E510" s="60">
        <v>222</v>
      </c>
      <c r="F510" s="34">
        <f t="shared" si="19"/>
        <v>1.531079965</v>
      </c>
    </row>
    <row r="511" spans="1:6" x14ac:dyDescent="0.2">
      <c r="A511" s="1">
        <v>299</v>
      </c>
      <c r="B511" s="34">
        <f t="shared" si="18"/>
        <v>23.794419999999999</v>
      </c>
      <c r="C511" s="33">
        <v>1.5053388300000001E-3</v>
      </c>
      <c r="D511" s="33">
        <v>1.9699326810000001E-4</v>
      </c>
      <c r="E511" s="60">
        <v>224</v>
      </c>
      <c r="F511" s="34">
        <f t="shared" si="19"/>
        <v>1.5053388300000001</v>
      </c>
    </row>
    <row r="512" spans="1:6" x14ac:dyDescent="0.2">
      <c r="A512" s="1">
        <v>299</v>
      </c>
      <c r="B512" s="34">
        <f t="shared" si="18"/>
        <v>23.794419999999999</v>
      </c>
      <c r="C512" s="33">
        <v>1.545076455E-3</v>
      </c>
      <c r="D512" s="33">
        <v>1.468196176E-4</v>
      </c>
      <c r="E512" s="60">
        <v>227</v>
      </c>
      <c r="F512" s="34">
        <f t="shared" si="19"/>
        <v>1.545076455</v>
      </c>
    </row>
    <row r="513" spans="1:6" x14ac:dyDescent="0.2">
      <c r="A513" s="1">
        <v>299</v>
      </c>
      <c r="B513" s="34">
        <f t="shared" si="18"/>
        <v>23.794419999999999</v>
      </c>
      <c r="C513" s="33">
        <v>1.5016576350000001E-3</v>
      </c>
      <c r="D513" s="33">
        <v>1.0197486950000001E-4</v>
      </c>
      <c r="E513" s="60">
        <v>230</v>
      </c>
      <c r="F513" s="34">
        <f t="shared" si="19"/>
        <v>1.5016576350000002</v>
      </c>
    </row>
    <row r="514" spans="1:6" x14ac:dyDescent="0.2">
      <c r="A514" s="1">
        <v>299</v>
      </c>
      <c r="B514" s="34">
        <f t="shared" si="18"/>
        <v>23.794419999999999</v>
      </c>
      <c r="C514" s="33">
        <v>1.469229547E-3</v>
      </c>
      <c r="D514" s="33">
        <v>9.326218548E-5</v>
      </c>
      <c r="E514" s="60">
        <v>232</v>
      </c>
      <c r="F514" s="34">
        <f t="shared" si="19"/>
        <v>1.4692295470000001</v>
      </c>
    </row>
    <row r="515" spans="1:6" x14ac:dyDescent="0.2">
      <c r="A515" s="1">
        <v>299</v>
      </c>
      <c r="B515" s="34">
        <f t="shared" si="18"/>
        <v>23.794419999999999</v>
      </c>
      <c r="C515" s="33">
        <v>1.510856775E-3</v>
      </c>
      <c r="D515" s="33">
        <v>1.8852473069999999E-4</v>
      </c>
      <c r="E515" s="60">
        <v>235</v>
      </c>
      <c r="F515" s="34">
        <f t="shared" si="19"/>
        <v>1.5108567749999999</v>
      </c>
    </row>
    <row r="516" spans="1:6" x14ac:dyDescent="0.2">
      <c r="A516" s="1">
        <v>299</v>
      </c>
      <c r="B516" s="34">
        <f t="shared" si="18"/>
        <v>23.794419999999999</v>
      </c>
      <c r="C516" s="33">
        <v>1.471759486E-3</v>
      </c>
      <c r="D516" s="33">
        <v>1.8626528549999999E-4</v>
      </c>
      <c r="E516" s="60">
        <v>238</v>
      </c>
      <c r="F516" s="34">
        <f t="shared" si="19"/>
        <v>1.4717594860000001</v>
      </c>
    </row>
    <row r="517" spans="1:6" x14ac:dyDescent="0.2">
      <c r="A517" s="1">
        <v>299</v>
      </c>
      <c r="B517" s="34">
        <f t="shared" si="18"/>
        <v>23.794419999999999</v>
      </c>
      <c r="C517" s="33">
        <v>1.4724223199999999E-3</v>
      </c>
      <c r="D517" s="33">
        <v>1.9298061420000001E-4</v>
      </c>
      <c r="E517" s="60">
        <v>241</v>
      </c>
      <c r="F517" s="34">
        <f t="shared" si="19"/>
        <v>1.47242232</v>
      </c>
    </row>
    <row r="518" spans="1:6" x14ac:dyDescent="0.2">
      <c r="A518" s="1">
        <v>299</v>
      </c>
      <c r="B518" s="34">
        <f t="shared" si="18"/>
        <v>23.794419999999999</v>
      </c>
      <c r="C518" s="33">
        <v>1.4664111709999999E-3</v>
      </c>
      <c r="D518" s="33">
        <v>1.47991513E-4</v>
      </c>
      <c r="E518" s="60">
        <v>243</v>
      </c>
      <c r="F518" s="34">
        <f t="shared" si="19"/>
        <v>1.4664111709999998</v>
      </c>
    </row>
    <row r="519" spans="1:6" x14ac:dyDescent="0.2">
      <c r="A519" s="1">
        <v>299</v>
      </c>
      <c r="B519" s="34">
        <f t="shared" si="18"/>
        <v>23.794419999999999</v>
      </c>
      <c r="C519" s="33">
        <v>1.4364116949999999E-3</v>
      </c>
      <c r="D519" s="33">
        <v>1.0433950390000001E-4</v>
      </c>
      <c r="E519" s="60">
        <v>246</v>
      </c>
      <c r="F519" s="34">
        <f t="shared" si="19"/>
        <v>1.4364116949999999</v>
      </c>
    </row>
    <row r="520" spans="1:6" x14ac:dyDescent="0.2">
      <c r="A520" s="1">
        <v>299</v>
      </c>
      <c r="B520" s="34">
        <f t="shared" si="18"/>
        <v>23.794419999999999</v>
      </c>
      <c r="C520" s="33">
        <v>1.4769291610000001E-3</v>
      </c>
      <c r="D520" s="33">
        <v>1.079485264E-4</v>
      </c>
      <c r="E520" s="60">
        <v>249</v>
      </c>
      <c r="F520" s="34">
        <f t="shared" si="19"/>
        <v>1.4769291610000002</v>
      </c>
    </row>
    <row r="521" spans="1:6" x14ac:dyDescent="0.2">
      <c r="A521" s="1">
        <v>299</v>
      </c>
      <c r="B521" s="34">
        <f t="shared" si="18"/>
        <v>23.794419999999999</v>
      </c>
      <c r="C521" s="33">
        <v>1.4263055500000001E-3</v>
      </c>
      <c r="D521" s="33">
        <v>1.906525278E-4</v>
      </c>
      <c r="E521" s="60">
        <v>252</v>
      </c>
      <c r="F521" s="34">
        <f t="shared" si="19"/>
        <v>1.4263055500000001</v>
      </c>
    </row>
    <row r="522" spans="1:6" x14ac:dyDescent="0.2">
      <c r="A522" s="1">
        <v>299</v>
      </c>
      <c r="B522" s="34">
        <f t="shared" si="18"/>
        <v>23.794419999999999</v>
      </c>
      <c r="C522" s="33">
        <v>1.3188713280000001E-3</v>
      </c>
      <c r="D522" s="33">
        <v>2.2035937870000001E-4</v>
      </c>
      <c r="E522" s="60">
        <v>254</v>
      </c>
      <c r="F522" s="34">
        <f t="shared" si="19"/>
        <v>1.3188713280000002</v>
      </c>
    </row>
    <row r="523" spans="1:6" x14ac:dyDescent="0.2">
      <c r="A523" s="1">
        <v>299</v>
      </c>
      <c r="B523" s="34">
        <f t="shared" si="18"/>
        <v>23.794419999999999</v>
      </c>
      <c r="C523" s="33">
        <v>1.3542985249999999E-3</v>
      </c>
      <c r="D523" s="33">
        <v>1.6279757380000001E-4</v>
      </c>
      <c r="E523" s="60">
        <v>257</v>
      </c>
      <c r="F523" s="34">
        <f t="shared" si="19"/>
        <v>1.3542985249999999</v>
      </c>
    </row>
    <row r="524" spans="1:6" x14ac:dyDescent="0.2">
      <c r="A524" s="1">
        <v>299</v>
      </c>
      <c r="B524" s="34">
        <f t="shared" si="18"/>
        <v>23.794419999999999</v>
      </c>
      <c r="C524" s="33">
        <v>1.371034423E-3</v>
      </c>
      <c r="D524" s="33">
        <v>1.365083649E-4</v>
      </c>
      <c r="E524" s="60">
        <v>260</v>
      </c>
      <c r="F524" s="34">
        <f t="shared" si="19"/>
        <v>1.371034423</v>
      </c>
    </row>
    <row r="525" spans="1:6" x14ac:dyDescent="0.2">
      <c r="A525" s="1">
        <v>299</v>
      </c>
      <c r="B525" s="34">
        <f t="shared" si="18"/>
        <v>23.794419999999999</v>
      </c>
      <c r="C525" s="33">
        <v>1.382830067E-3</v>
      </c>
      <c r="D525" s="33">
        <v>1.159243132E-4</v>
      </c>
      <c r="E525" s="60">
        <v>262</v>
      </c>
      <c r="F525" s="34">
        <f t="shared" si="19"/>
        <v>1.382830067</v>
      </c>
    </row>
    <row r="526" spans="1:6" x14ac:dyDescent="0.2">
      <c r="A526" s="1">
        <v>299</v>
      </c>
      <c r="B526" s="34">
        <f t="shared" si="18"/>
        <v>23.794419999999999</v>
      </c>
      <c r="C526" s="33">
        <v>1.367129086E-3</v>
      </c>
      <c r="D526" s="33">
        <v>1.7332842030000001E-4</v>
      </c>
      <c r="E526" s="60">
        <v>265</v>
      </c>
      <c r="F526" s="34">
        <f t="shared" si="19"/>
        <v>1.367129086</v>
      </c>
    </row>
    <row r="527" spans="1:6" x14ac:dyDescent="0.2">
      <c r="A527" s="1">
        <v>299</v>
      </c>
      <c r="B527" s="34">
        <f t="shared" si="18"/>
        <v>23.794419999999999</v>
      </c>
      <c r="C527" s="33">
        <v>1.33039305E-3</v>
      </c>
      <c r="D527" s="33">
        <v>1.995816186E-4</v>
      </c>
      <c r="E527" s="60">
        <v>268</v>
      </c>
      <c r="F527" s="34">
        <f t="shared" si="19"/>
        <v>1.3303930500000001</v>
      </c>
    </row>
    <row r="528" spans="1:6" x14ac:dyDescent="0.2">
      <c r="A528" s="1">
        <v>299</v>
      </c>
      <c r="B528" s="34">
        <f t="shared" si="18"/>
        <v>23.794419999999999</v>
      </c>
      <c r="C528" s="33">
        <v>1.3005614489999999E-3</v>
      </c>
      <c r="D528" s="33">
        <v>1.7334155770000001E-4</v>
      </c>
      <c r="E528" s="60">
        <v>271</v>
      </c>
      <c r="F528" s="34">
        <f t="shared" si="19"/>
        <v>1.3005614489999999</v>
      </c>
    </row>
    <row r="529" spans="1:6" x14ac:dyDescent="0.2">
      <c r="A529" s="1">
        <v>299</v>
      </c>
      <c r="B529" s="34">
        <f t="shared" si="18"/>
        <v>23.794419999999999</v>
      </c>
      <c r="C529" s="33">
        <v>1.2634284059999999E-3</v>
      </c>
      <c r="D529" s="33">
        <v>1.2661177119999999E-4</v>
      </c>
      <c r="E529" s="60">
        <v>273</v>
      </c>
      <c r="F529" s="34">
        <f t="shared" si="19"/>
        <v>1.2634284059999998</v>
      </c>
    </row>
    <row r="530" spans="1:6" x14ac:dyDescent="0.2">
      <c r="A530" s="1">
        <v>299</v>
      </c>
      <c r="B530" s="34">
        <f t="shared" si="18"/>
        <v>23.794419999999999</v>
      </c>
      <c r="C530" s="33">
        <v>1.300594921E-3</v>
      </c>
      <c r="D530" s="33">
        <v>1.086562742E-4</v>
      </c>
      <c r="E530" s="60">
        <v>276</v>
      </c>
      <c r="F530" s="34">
        <f t="shared" si="19"/>
        <v>1.3005949210000001</v>
      </c>
    </row>
    <row r="531" spans="1:6" x14ac:dyDescent="0.2">
      <c r="A531" s="1">
        <v>299</v>
      </c>
      <c r="B531" s="34">
        <f t="shared" si="18"/>
        <v>23.794419999999999</v>
      </c>
      <c r="C531" s="33">
        <v>1.323491114E-3</v>
      </c>
      <c r="D531" s="33">
        <v>1.154600798E-4</v>
      </c>
      <c r="E531" s="60">
        <v>279</v>
      </c>
      <c r="F531" s="34">
        <f t="shared" si="19"/>
        <v>1.3234911139999999</v>
      </c>
    </row>
    <row r="532" spans="1:6" x14ac:dyDescent="0.2">
      <c r="A532" s="1">
        <v>299</v>
      </c>
      <c r="B532" s="34">
        <f t="shared" si="18"/>
        <v>23.794419999999999</v>
      </c>
      <c r="C532" s="33">
        <v>1.289938937E-3</v>
      </c>
      <c r="D532" s="33">
        <v>1.6627075120000001E-4</v>
      </c>
      <c r="E532" s="60">
        <v>282</v>
      </c>
      <c r="F532" s="34">
        <f t="shared" si="19"/>
        <v>1.2899389370000001</v>
      </c>
    </row>
    <row r="533" spans="1:6" x14ac:dyDescent="0.2">
      <c r="A533" s="1">
        <v>299</v>
      </c>
      <c r="B533" s="34">
        <f t="shared" si="18"/>
        <v>23.794419999999999</v>
      </c>
      <c r="C533" s="33">
        <v>1.267553215E-3</v>
      </c>
      <c r="D533" s="33">
        <v>2.2936026110000001E-4</v>
      </c>
      <c r="E533" s="60">
        <v>284</v>
      </c>
      <c r="F533" s="34">
        <f t="shared" si="19"/>
        <v>1.267553215</v>
      </c>
    </row>
    <row r="534" spans="1:6" x14ac:dyDescent="0.2">
      <c r="A534" s="1">
        <v>299</v>
      </c>
      <c r="B534" s="34">
        <f t="shared" si="18"/>
        <v>23.794419999999999</v>
      </c>
      <c r="C534" s="33">
        <v>1.331401352E-3</v>
      </c>
      <c r="D534" s="33">
        <v>2.0554086099999999E-4</v>
      </c>
      <c r="E534" s="60">
        <v>287</v>
      </c>
      <c r="F534" s="34">
        <f t="shared" si="19"/>
        <v>1.3314013519999999</v>
      </c>
    </row>
    <row r="535" spans="1:6" x14ac:dyDescent="0.2">
      <c r="A535" s="1">
        <v>299</v>
      </c>
      <c r="B535" s="34">
        <f t="shared" si="18"/>
        <v>23.794419999999999</v>
      </c>
      <c r="C535" s="33">
        <v>1.2907258779999999E-3</v>
      </c>
      <c r="D535" s="33">
        <v>1.4777276010000001E-4</v>
      </c>
      <c r="E535" s="60">
        <v>290</v>
      </c>
      <c r="F535" s="34">
        <f t="shared" si="19"/>
        <v>1.2907258779999999</v>
      </c>
    </row>
    <row r="536" spans="1:6" x14ac:dyDescent="0.2">
      <c r="A536" s="1">
        <v>299</v>
      </c>
      <c r="B536" s="34">
        <f t="shared" si="18"/>
        <v>23.794419999999999</v>
      </c>
      <c r="C536" s="33">
        <v>1.331288581E-3</v>
      </c>
      <c r="D536" s="33">
        <v>1.6367043990000001E-4</v>
      </c>
      <c r="E536" s="60">
        <v>292</v>
      </c>
      <c r="F536" s="34">
        <f t="shared" si="19"/>
        <v>1.3312885809999999</v>
      </c>
    </row>
    <row r="537" spans="1:6" x14ac:dyDescent="0.2">
      <c r="A537" s="1">
        <v>299</v>
      </c>
      <c r="B537" s="34">
        <f t="shared" si="18"/>
        <v>23.794419999999999</v>
      </c>
      <c r="C537" s="33">
        <v>1.347440523E-3</v>
      </c>
      <c r="D537" s="33">
        <v>1.711198397E-4</v>
      </c>
      <c r="E537" s="60">
        <v>295</v>
      </c>
      <c r="F537" s="34">
        <f t="shared" si="19"/>
        <v>1.3474405229999999</v>
      </c>
    </row>
    <row r="538" spans="1:6" x14ac:dyDescent="0.2">
      <c r="A538" s="1">
        <v>299</v>
      </c>
      <c r="B538" s="34">
        <f t="shared" si="18"/>
        <v>23.794419999999999</v>
      </c>
      <c r="C538" s="33">
        <v>1.389802519E-3</v>
      </c>
      <c r="D538" s="33">
        <v>1.888353765E-4</v>
      </c>
      <c r="E538" s="60">
        <v>298</v>
      </c>
      <c r="F538" s="34">
        <f t="shared" si="19"/>
        <v>1.3898025190000001</v>
      </c>
    </row>
    <row r="539" spans="1:6" x14ac:dyDescent="0.2">
      <c r="A539" s="1">
        <v>299</v>
      </c>
      <c r="B539" s="34">
        <f t="shared" si="18"/>
        <v>23.794419999999999</v>
      </c>
      <c r="C539" s="33">
        <v>1.4161097939999999E-3</v>
      </c>
      <c r="D539" s="33">
        <v>1.9429559719999999E-4</v>
      </c>
      <c r="E539" s="60">
        <v>301</v>
      </c>
      <c r="F539" s="34">
        <f t="shared" si="19"/>
        <v>1.4161097939999998</v>
      </c>
    </row>
    <row r="540" spans="1:6" x14ac:dyDescent="0.2">
      <c r="A540" s="1">
        <v>299</v>
      </c>
      <c r="B540" s="34">
        <f t="shared" si="18"/>
        <v>23.794419999999999</v>
      </c>
      <c r="C540" s="33">
        <v>1.3927845210000001E-3</v>
      </c>
      <c r="D540" s="33">
        <v>1.2082588060000001E-4</v>
      </c>
      <c r="E540" s="60">
        <v>303</v>
      </c>
      <c r="F540" s="34">
        <f t="shared" si="19"/>
        <v>1.3927845210000001</v>
      </c>
    </row>
    <row r="541" spans="1:6" x14ac:dyDescent="0.2">
      <c r="A541" s="1">
        <v>299</v>
      </c>
      <c r="B541" s="34">
        <f t="shared" si="18"/>
        <v>23.794419999999999</v>
      </c>
      <c r="C541" s="33">
        <v>1.412824551E-3</v>
      </c>
      <c r="D541" s="33">
        <v>1.239112022E-4</v>
      </c>
      <c r="E541" s="60">
        <v>306</v>
      </c>
      <c r="F541" s="34">
        <f t="shared" si="19"/>
        <v>1.4128245509999999</v>
      </c>
    </row>
    <row r="542" spans="1:6" x14ac:dyDescent="0.2">
      <c r="A542" s="1">
        <v>299</v>
      </c>
      <c r="B542" s="34">
        <f t="shared" si="18"/>
        <v>23.794419999999999</v>
      </c>
      <c r="C542" s="33">
        <v>1.461475762E-3</v>
      </c>
      <c r="D542" s="33">
        <v>2.1875391749999999E-4</v>
      </c>
      <c r="E542" s="60">
        <v>309</v>
      </c>
      <c r="F542" s="34">
        <f t="shared" si="19"/>
        <v>1.4614757620000001</v>
      </c>
    </row>
    <row r="543" spans="1:6" x14ac:dyDescent="0.2">
      <c r="A543" s="1">
        <v>299</v>
      </c>
      <c r="B543" s="34">
        <f t="shared" si="18"/>
        <v>23.794419999999999</v>
      </c>
      <c r="C543" s="33">
        <v>1.4370507329999999E-3</v>
      </c>
      <c r="D543" s="33">
        <v>2.2049542570000001E-4</v>
      </c>
      <c r="E543" s="60">
        <v>311</v>
      </c>
      <c r="F543" s="34">
        <f t="shared" si="19"/>
        <v>1.437050733</v>
      </c>
    </row>
    <row r="544" spans="1:6" x14ac:dyDescent="0.2">
      <c r="A544" s="1">
        <v>299</v>
      </c>
      <c r="B544" s="34">
        <f t="shared" si="18"/>
        <v>23.794419999999999</v>
      </c>
      <c r="C544" s="33">
        <v>1.48191465E-3</v>
      </c>
      <c r="D544" s="33">
        <v>1.791876002E-4</v>
      </c>
      <c r="E544" s="60">
        <v>314</v>
      </c>
      <c r="F544" s="34">
        <f t="shared" si="19"/>
        <v>1.48191465</v>
      </c>
    </row>
    <row r="545" spans="1:6" x14ac:dyDescent="0.2">
      <c r="A545" s="1">
        <v>299</v>
      </c>
      <c r="B545" s="34">
        <f t="shared" si="18"/>
        <v>23.794419999999999</v>
      </c>
      <c r="C545" s="33">
        <v>1.4386798299999999E-3</v>
      </c>
      <c r="D545" s="33">
        <v>1.9024409089999999E-4</v>
      </c>
      <c r="E545" s="60">
        <v>317</v>
      </c>
      <c r="F545" s="34">
        <f t="shared" si="19"/>
        <v>1.4386798299999999</v>
      </c>
    </row>
    <row r="546" spans="1:6" x14ac:dyDescent="0.2">
      <c r="A546" s="1">
        <v>299</v>
      </c>
      <c r="B546" s="34">
        <f t="shared" si="18"/>
        <v>23.794419999999999</v>
      </c>
      <c r="C546" s="33">
        <v>1.4749542780000001E-3</v>
      </c>
      <c r="D546" s="33">
        <v>1.341269913E-4</v>
      </c>
      <c r="E546" s="60">
        <v>320</v>
      </c>
      <c r="F546" s="34">
        <f t="shared" si="19"/>
        <v>1.474954278</v>
      </c>
    </row>
    <row r="547" spans="1:6" x14ac:dyDescent="0.2">
      <c r="A547" s="1">
        <v>299</v>
      </c>
      <c r="B547" s="34">
        <f t="shared" si="18"/>
        <v>23.794419999999999</v>
      </c>
      <c r="C547" s="33">
        <v>1.440914791E-3</v>
      </c>
      <c r="D547" s="33">
        <v>1.190257751E-4</v>
      </c>
      <c r="E547" s="60">
        <v>322</v>
      </c>
      <c r="F547" s="34">
        <f t="shared" si="19"/>
        <v>1.440914791</v>
      </c>
    </row>
    <row r="548" spans="1:6" x14ac:dyDescent="0.2">
      <c r="A548" s="1">
        <v>299</v>
      </c>
      <c r="B548" s="34">
        <f t="shared" si="18"/>
        <v>23.794419999999999</v>
      </c>
      <c r="C548" s="33">
        <v>1.4411008670000001E-3</v>
      </c>
      <c r="D548" s="33">
        <v>1.9412923849999999E-4</v>
      </c>
      <c r="E548" s="60">
        <v>325</v>
      </c>
      <c r="F548" s="34">
        <f t="shared" si="19"/>
        <v>1.4411008670000001</v>
      </c>
    </row>
    <row r="549" spans="1:6" x14ac:dyDescent="0.2">
      <c r="A549" s="1">
        <v>299</v>
      </c>
      <c r="B549" s="34">
        <f t="shared" si="18"/>
        <v>23.794419999999999</v>
      </c>
      <c r="C549" s="33">
        <v>1.387344379E-3</v>
      </c>
      <c r="D549" s="33">
        <v>1.7963003139999999E-4</v>
      </c>
      <c r="E549" s="60">
        <v>328</v>
      </c>
      <c r="F549" s="34">
        <f t="shared" si="19"/>
        <v>1.387344379</v>
      </c>
    </row>
    <row r="550" spans="1:6" x14ac:dyDescent="0.2">
      <c r="A550" s="1">
        <v>299</v>
      </c>
      <c r="B550" s="34">
        <f t="shared" si="18"/>
        <v>23.794419999999999</v>
      </c>
      <c r="C550" s="33">
        <v>1.4544294309999999E-3</v>
      </c>
      <c r="D550" s="33">
        <v>1.4126440290000001E-4</v>
      </c>
      <c r="E550" s="60">
        <v>330</v>
      </c>
      <c r="F550" s="34">
        <f t="shared" si="19"/>
        <v>1.4544294309999999</v>
      </c>
    </row>
    <row r="551" spans="1:6" x14ac:dyDescent="0.2">
      <c r="A551" s="1">
        <v>299</v>
      </c>
      <c r="B551" s="34">
        <f t="shared" si="18"/>
        <v>23.794419999999999</v>
      </c>
      <c r="C551" s="33">
        <v>1.4453194790000001E-3</v>
      </c>
      <c r="D551" s="33">
        <v>1.769208867E-4</v>
      </c>
      <c r="E551" s="60">
        <v>333</v>
      </c>
      <c r="F551" s="34">
        <f t="shared" si="19"/>
        <v>1.4453194790000001</v>
      </c>
    </row>
    <row r="552" spans="1:6" x14ac:dyDescent="0.2">
      <c r="A552" s="1">
        <v>299</v>
      </c>
      <c r="B552" s="34">
        <f t="shared" si="18"/>
        <v>23.794419999999999</v>
      </c>
      <c r="C552" s="33">
        <v>1.435286065E-3</v>
      </c>
      <c r="D552" s="33">
        <v>1.2600637300000001E-4</v>
      </c>
      <c r="E552" s="60">
        <v>336</v>
      </c>
      <c r="F552" s="34">
        <f t="shared" si="19"/>
        <v>1.4352860649999999</v>
      </c>
    </row>
    <row r="553" spans="1:6" x14ac:dyDescent="0.2">
      <c r="A553" s="1">
        <v>299</v>
      </c>
      <c r="B553" s="34">
        <f t="shared" si="18"/>
        <v>23.794419999999999</v>
      </c>
      <c r="C553" s="33">
        <v>1.444477978E-3</v>
      </c>
      <c r="D553" s="33">
        <v>2.4952232859999998E-4</v>
      </c>
      <c r="E553" s="60">
        <v>339</v>
      </c>
      <c r="F553" s="34">
        <f t="shared" si="19"/>
        <v>1.4444779780000001</v>
      </c>
    </row>
    <row r="554" spans="1:6" x14ac:dyDescent="0.2">
      <c r="A554" s="1">
        <v>299</v>
      </c>
      <c r="B554" s="34">
        <f t="shared" si="18"/>
        <v>23.794419999999999</v>
      </c>
      <c r="C554" s="33">
        <v>1.4043750199999999E-3</v>
      </c>
      <c r="D554" s="33">
        <v>1.76057238E-4</v>
      </c>
      <c r="E554" s="60">
        <v>341</v>
      </c>
      <c r="F554" s="34">
        <f t="shared" si="19"/>
        <v>1.40437502</v>
      </c>
    </row>
    <row r="555" spans="1:6" x14ac:dyDescent="0.2">
      <c r="A555" s="1">
        <v>299</v>
      </c>
      <c r="B555" s="34">
        <f t="shared" si="18"/>
        <v>23.794419999999999</v>
      </c>
      <c r="C555" s="33">
        <v>1.4416823830000001E-3</v>
      </c>
      <c r="D555" s="33">
        <v>1.817073649E-4</v>
      </c>
      <c r="E555" s="60">
        <v>344</v>
      </c>
      <c r="F555" s="34">
        <f t="shared" si="19"/>
        <v>1.4416823830000001</v>
      </c>
    </row>
    <row r="556" spans="1:6" x14ac:dyDescent="0.2">
      <c r="A556" s="1">
        <v>299</v>
      </c>
      <c r="B556" s="34">
        <f t="shared" ref="B556:B615" si="20">A556*79.58/1000</f>
        <v>23.794419999999999</v>
      </c>
      <c r="C556" s="33">
        <v>1.365219062E-3</v>
      </c>
      <c r="D556" s="33">
        <v>1.4133808620000001E-4</v>
      </c>
      <c r="E556" s="60">
        <v>346</v>
      </c>
      <c r="F556" s="34">
        <f t="shared" ref="F556:F615" si="21">C556*1000</f>
        <v>1.365219062</v>
      </c>
    </row>
    <row r="557" spans="1:6" x14ac:dyDescent="0.2">
      <c r="A557" s="1">
        <v>299</v>
      </c>
      <c r="B557" s="34">
        <f t="shared" si="20"/>
        <v>23.794419999999999</v>
      </c>
      <c r="C557" s="33">
        <v>1.352051798E-3</v>
      </c>
      <c r="D557" s="33">
        <v>1.2481993350000001E-4</v>
      </c>
      <c r="E557" s="60">
        <v>349</v>
      </c>
      <c r="F557" s="34">
        <f t="shared" si="21"/>
        <v>1.352051798</v>
      </c>
    </row>
    <row r="558" spans="1:6" x14ac:dyDescent="0.2">
      <c r="A558" s="1">
        <v>299</v>
      </c>
      <c r="B558" s="34">
        <f t="shared" si="20"/>
        <v>23.794419999999999</v>
      </c>
      <c r="C558" s="33">
        <v>1.3120097480000001E-3</v>
      </c>
      <c r="D558" s="33">
        <v>1.4544256349999999E-4</v>
      </c>
      <c r="E558" s="60">
        <v>352</v>
      </c>
      <c r="F558" s="34">
        <f t="shared" si="21"/>
        <v>1.3120097480000001</v>
      </c>
    </row>
    <row r="559" spans="1:6" x14ac:dyDescent="0.2">
      <c r="A559" s="1">
        <v>299</v>
      </c>
      <c r="B559" s="34">
        <f t="shared" si="20"/>
        <v>23.794419999999999</v>
      </c>
      <c r="C559" s="33">
        <v>1.3054770880000001E-3</v>
      </c>
      <c r="D559" s="33">
        <v>1.6881849040000001E-4</v>
      </c>
      <c r="E559" s="60">
        <v>355</v>
      </c>
      <c r="F559" s="34">
        <f t="shared" si="21"/>
        <v>1.3054770880000002</v>
      </c>
    </row>
    <row r="560" spans="1:6" x14ac:dyDescent="0.2">
      <c r="A560" s="1">
        <v>299</v>
      </c>
      <c r="B560" s="34">
        <f t="shared" si="20"/>
        <v>23.794419999999999</v>
      </c>
      <c r="C560" s="33">
        <v>1.332855113E-3</v>
      </c>
      <c r="D560" s="33">
        <v>1.930283938E-4</v>
      </c>
      <c r="E560" s="60">
        <v>357</v>
      </c>
      <c r="F560" s="34">
        <f t="shared" si="21"/>
        <v>1.3328551129999999</v>
      </c>
    </row>
    <row r="561" spans="1:6" x14ac:dyDescent="0.2">
      <c r="A561" s="1">
        <v>299</v>
      </c>
      <c r="B561" s="34">
        <f t="shared" si="20"/>
        <v>23.794419999999999</v>
      </c>
      <c r="C561" s="33">
        <v>1.3408341759999999E-3</v>
      </c>
      <c r="D561" s="33">
        <v>2.0149104370000001E-4</v>
      </c>
      <c r="E561" s="60">
        <v>360</v>
      </c>
      <c r="F561" s="34">
        <f t="shared" si="21"/>
        <v>1.340834176</v>
      </c>
    </row>
    <row r="562" spans="1:6" x14ac:dyDescent="0.2">
      <c r="A562" s="1">
        <v>299</v>
      </c>
      <c r="B562" s="34">
        <f t="shared" si="20"/>
        <v>23.794419999999999</v>
      </c>
      <c r="C562" s="33">
        <v>1.2719059080000001E-3</v>
      </c>
      <c r="D562" s="33">
        <v>1.184465724E-4</v>
      </c>
      <c r="E562" s="60">
        <v>363</v>
      </c>
      <c r="F562" s="34">
        <f t="shared" si="21"/>
        <v>1.2719059080000001</v>
      </c>
    </row>
    <row r="563" spans="1:6" x14ac:dyDescent="0.2">
      <c r="A563" s="1">
        <v>299</v>
      </c>
      <c r="B563" s="34">
        <f t="shared" si="20"/>
        <v>23.794419999999999</v>
      </c>
      <c r="C563" s="33">
        <v>1.262219037E-3</v>
      </c>
      <c r="D563" s="33">
        <v>1.386276725E-4</v>
      </c>
      <c r="E563" s="60">
        <v>365</v>
      </c>
      <c r="F563" s="34">
        <f t="shared" si="21"/>
        <v>1.2622190369999999</v>
      </c>
    </row>
    <row r="564" spans="1:6" x14ac:dyDescent="0.2">
      <c r="A564" s="1">
        <v>299</v>
      </c>
      <c r="B564" s="34">
        <f t="shared" si="20"/>
        <v>23.794419999999999</v>
      </c>
      <c r="C564" s="33">
        <v>1.2626561490000001E-3</v>
      </c>
      <c r="D564" s="33">
        <v>1.465789707E-4</v>
      </c>
      <c r="E564" s="60">
        <v>368</v>
      </c>
      <c r="F564" s="34">
        <f t="shared" si="21"/>
        <v>1.2626561490000001</v>
      </c>
    </row>
    <row r="565" spans="1:6" x14ac:dyDescent="0.2">
      <c r="A565" s="1">
        <v>299</v>
      </c>
      <c r="B565" s="34">
        <f t="shared" si="20"/>
        <v>23.794419999999999</v>
      </c>
      <c r="C565" s="33">
        <v>1.255234328E-3</v>
      </c>
      <c r="D565" s="33">
        <v>1.6939268679999999E-4</v>
      </c>
      <c r="E565" s="60">
        <v>371</v>
      </c>
      <c r="F565" s="34">
        <f t="shared" si="21"/>
        <v>1.255234328</v>
      </c>
    </row>
    <row r="566" spans="1:6" x14ac:dyDescent="0.2">
      <c r="A566" s="1">
        <v>299</v>
      </c>
      <c r="B566" s="34">
        <f t="shared" si="20"/>
        <v>23.794419999999999</v>
      </c>
      <c r="C566" s="33">
        <v>1.276515909E-3</v>
      </c>
      <c r="D566" s="33">
        <v>2.0980630910000001E-4</v>
      </c>
      <c r="E566" s="60">
        <v>373</v>
      </c>
      <c r="F566" s="34">
        <f t="shared" si="21"/>
        <v>1.276515909</v>
      </c>
    </row>
    <row r="567" spans="1:6" x14ac:dyDescent="0.2">
      <c r="A567" s="1">
        <v>299</v>
      </c>
      <c r="B567" s="34">
        <f t="shared" si="20"/>
        <v>23.794419999999999</v>
      </c>
      <c r="C567" s="33">
        <v>1.252196357E-3</v>
      </c>
      <c r="D567" s="33">
        <v>1.6364682709999999E-4</v>
      </c>
      <c r="E567" s="60">
        <v>376</v>
      </c>
      <c r="F567" s="34">
        <f t="shared" si="21"/>
        <v>1.2521963570000001</v>
      </c>
    </row>
    <row r="568" spans="1:6" x14ac:dyDescent="0.2">
      <c r="A568" s="1">
        <v>299</v>
      </c>
      <c r="B568" s="34">
        <f t="shared" si="20"/>
        <v>23.794419999999999</v>
      </c>
      <c r="C568" s="33">
        <v>1.168046175E-3</v>
      </c>
      <c r="D568" s="33">
        <v>1.188641569E-4</v>
      </c>
      <c r="E568" s="60">
        <v>379</v>
      </c>
      <c r="F568" s="34">
        <f t="shared" si="21"/>
        <v>1.168046175</v>
      </c>
    </row>
    <row r="569" spans="1:6" x14ac:dyDescent="0.2">
      <c r="A569" s="1">
        <v>299</v>
      </c>
      <c r="B569" s="34">
        <f t="shared" si="20"/>
        <v>23.794419999999999</v>
      </c>
      <c r="C569" s="33">
        <v>1.19670195E-3</v>
      </c>
      <c r="D569" s="33">
        <v>1.7658582190000001E-4</v>
      </c>
      <c r="E569" s="60">
        <v>382</v>
      </c>
      <c r="F569" s="34">
        <f t="shared" si="21"/>
        <v>1.19670195</v>
      </c>
    </row>
    <row r="570" spans="1:6" x14ac:dyDescent="0.2">
      <c r="A570" s="1">
        <v>299</v>
      </c>
      <c r="B570" s="34">
        <f t="shared" si="20"/>
        <v>23.794419999999999</v>
      </c>
      <c r="C570" s="33">
        <v>1.2815014680000001E-3</v>
      </c>
      <c r="D570" s="33">
        <v>1.6651153530000001E-4</v>
      </c>
      <c r="E570" s="60">
        <v>384</v>
      </c>
      <c r="F570" s="34">
        <f t="shared" si="21"/>
        <v>1.2815014680000001</v>
      </c>
    </row>
    <row r="571" spans="1:6" x14ac:dyDescent="0.2">
      <c r="A571" s="1">
        <v>299</v>
      </c>
      <c r="B571" s="34">
        <f t="shared" si="20"/>
        <v>23.794419999999999</v>
      </c>
      <c r="C571" s="33">
        <v>1.207175805E-3</v>
      </c>
      <c r="D571" s="33">
        <v>1.996934404E-4</v>
      </c>
      <c r="E571" s="60">
        <v>387</v>
      </c>
      <c r="F571" s="34">
        <f t="shared" si="21"/>
        <v>1.2071758050000001</v>
      </c>
    </row>
    <row r="572" spans="1:6" x14ac:dyDescent="0.2">
      <c r="A572" s="1">
        <v>299</v>
      </c>
      <c r="B572" s="34">
        <f t="shared" si="20"/>
        <v>23.794419999999999</v>
      </c>
      <c r="C572" s="33">
        <v>1.2179394960000001E-3</v>
      </c>
      <c r="D572" s="33">
        <v>1.67393198E-4</v>
      </c>
      <c r="E572" s="60">
        <v>390</v>
      </c>
      <c r="F572" s="34">
        <f t="shared" si="21"/>
        <v>1.2179394960000001</v>
      </c>
    </row>
    <row r="573" spans="1:6" x14ac:dyDescent="0.2">
      <c r="A573" s="1">
        <v>299</v>
      </c>
      <c r="B573" s="34">
        <f t="shared" si="20"/>
        <v>23.794419999999999</v>
      </c>
      <c r="C573" s="33">
        <v>1.1658000500000001E-3</v>
      </c>
      <c r="D573" s="33">
        <v>1.098026549E-4</v>
      </c>
      <c r="E573" s="60">
        <v>395</v>
      </c>
      <c r="F573" s="34">
        <f t="shared" si="21"/>
        <v>1.1658000500000001</v>
      </c>
    </row>
    <row r="574" spans="1:6" x14ac:dyDescent="0.2">
      <c r="A574" s="1">
        <v>299</v>
      </c>
      <c r="B574" s="34">
        <f t="shared" si="20"/>
        <v>23.794419999999999</v>
      </c>
      <c r="C574" s="33">
        <v>1.1273369489999999E-3</v>
      </c>
      <c r="D574" s="33">
        <v>2.3062518909999999E-4</v>
      </c>
      <c r="E574" s="60">
        <v>400</v>
      </c>
      <c r="F574" s="34">
        <f t="shared" si="21"/>
        <v>1.127336949</v>
      </c>
    </row>
    <row r="575" spans="1:6" x14ac:dyDescent="0.2">
      <c r="A575" s="1">
        <v>299</v>
      </c>
      <c r="B575" s="34">
        <f t="shared" si="20"/>
        <v>23.794419999999999</v>
      </c>
      <c r="C575" s="33">
        <v>1.1445401650000001E-3</v>
      </c>
      <c r="D575" s="33">
        <v>1.676768807E-4</v>
      </c>
      <c r="E575" s="60">
        <v>403</v>
      </c>
      <c r="F575" s="34">
        <f t="shared" si="21"/>
        <v>1.144540165</v>
      </c>
    </row>
    <row r="576" spans="1:6" x14ac:dyDescent="0.2">
      <c r="A576" s="1">
        <v>299</v>
      </c>
      <c r="B576" s="34">
        <f t="shared" si="20"/>
        <v>23.794419999999999</v>
      </c>
      <c r="C576" s="33">
        <v>1.160323755E-3</v>
      </c>
      <c r="D576" s="33">
        <v>1.836394106E-4</v>
      </c>
      <c r="E576" s="60">
        <v>406</v>
      </c>
      <c r="F576" s="34">
        <f t="shared" si="21"/>
        <v>1.1603237550000001</v>
      </c>
    </row>
    <row r="577" spans="1:6" x14ac:dyDescent="0.2">
      <c r="A577" s="1">
        <v>299</v>
      </c>
      <c r="B577" s="34">
        <f t="shared" si="20"/>
        <v>23.794419999999999</v>
      </c>
      <c r="C577" s="33">
        <v>1.094573145E-3</v>
      </c>
      <c r="D577" s="33">
        <v>1.5699561299999999E-4</v>
      </c>
      <c r="E577" s="60">
        <v>414</v>
      </c>
      <c r="F577" s="34">
        <f t="shared" si="21"/>
        <v>1.094573145</v>
      </c>
    </row>
    <row r="578" spans="1:6" x14ac:dyDescent="0.2">
      <c r="A578" s="1">
        <v>299</v>
      </c>
      <c r="B578" s="34">
        <f t="shared" si="20"/>
        <v>23.794419999999999</v>
      </c>
      <c r="C578" s="33">
        <v>1.096247229E-3</v>
      </c>
      <c r="D578" s="33">
        <v>1.448901111E-4</v>
      </c>
      <c r="E578" s="60">
        <v>422</v>
      </c>
      <c r="F578" s="34">
        <f t="shared" si="21"/>
        <v>1.096247229</v>
      </c>
    </row>
    <row r="579" spans="1:6" x14ac:dyDescent="0.2">
      <c r="A579" s="1">
        <v>299</v>
      </c>
      <c r="B579" s="34">
        <f t="shared" si="20"/>
        <v>23.794419999999999</v>
      </c>
      <c r="C579" s="33">
        <v>1.1339022339999999E-3</v>
      </c>
      <c r="D579" s="33">
        <v>1.276313403E-4</v>
      </c>
      <c r="E579" s="60">
        <v>424</v>
      </c>
      <c r="F579" s="34">
        <f t="shared" si="21"/>
        <v>1.133902234</v>
      </c>
    </row>
    <row r="580" spans="1:6" x14ac:dyDescent="0.2">
      <c r="A580" s="1">
        <v>299</v>
      </c>
      <c r="B580" s="34">
        <f t="shared" si="20"/>
        <v>23.794419999999999</v>
      </c>
      <c r="C580" s="33">
        <v>9.8694092549999994E-4</v>
      </c>
      <c r="D580" s="33">
        <v>2.1111590320000001E-4</v>
      </c>
      <c r="E580" s="60">
        <v>427</v>
      </c>
      <c r="F580" s="34">
        <f t="shared" si="21"/>
        <v>0.9869409254999999</v>
      </c>
    </row>
    <row r="581" spans="1:6" x14ac:dyDescent="0.2">
      <c r="A581" s="1">
        <v>299</v>
      </c>
      <c r="B581" s="34">
        <f t="shared" si="20"/>
        <v>23.794419999999999</v>
      </c>
      <c r="C581" s="33">
        <v>1.03426895E-3</v>
      </c>
      <c r="D581" s="33">
        <v>2.1797109110000001E-4</v>
      </c>
      <c r="E581" s="60">
        <v>430</v>
      </c>
      <c r="F581" s="34">
        <f t="shared" si="21"/>
        <v>1.03426895</v>
      </c>
    </row>
    <row r="582" spans="1:6" x14ac:dyDescent="0.2">
      <c r="A582" s="1">
        <v>299</v>
      </c>
      <c r="B582" s="34">
        <f t="shared" si="20"/>
        <v>23.794419999999999</v>
      </c>
      <c r="C582" s="33">
        <v>1.0366543330000001E-3</v>
      </c>
      <c r="D582" s="33">
        <v>1.8559092E-4</v>
      </c>
      <c r="E582" s="60">
        <v>432</v>
      </c>
      <c r="F582" s="34">
        <f t="shared" si="21"/>
        <v>1.0366543330000002</v>
      </c>
    </row>
    <row r="583" spans="1:6" x14ac:dyDescent="0.2">
      <c r="A583" s="1">
        <v>299</v>
      </c>
      <c r="B583" s="34">
        <f t="shared" si="20"/>
        <v>23.794419999999999</v>
      </c>
      <c r="C583" s="33">
        <v>1.0246483000000001E-3</v>
      </c>
      <c r="D583" s="33">
        <v>1.5998150429999999E-4</v>
      </c>
      <c r="E583" s="60">
        <v>435</v>
      </c>
      <c r="F583" s="34">
        <f t="shared" si="21"/>
        <v>1.0246483</v>
      </c>
    </row>
    <row r="584" spans="1:6" x14ac:dyDescent="0.2">
      <c r="A584" s="1">
        <v>299</v>
      </c>
      <c r="B584" s="34">
        <f t="shared" si="20"/>
        <v>23.794419999999999</v>
      </c>
      <c r="C584" s="33">
        <v>9.1282121699999997E-4</v>
      </c>
      <c r="D584" s="33">
        <v>1.5971120600000001E-4</v>
      </c>
      <c r="E584" s="60">
        <v>438</v>
      </c>
      <c r="F584" s="34">
        <f t="shared" si="21"/>
        <v>0.91282121699999996</v>
      </c>
    </row>
    <row r="585" spans="1:6" x14ac:dyDescent="0.2">
      <c r="A585" s="1">
        <v>299</v>
      </c>
      <c r="B585" s="34">
        <f t="shared" si="20"/>
        <v>23.794419999999999</v>
      </c>
      <c r="C585" s="33">
        <v>1.0169714590000001E-3</v>
      </c>
      <c r="D585" s="33">
        <v>1.698414178E-4</v>
      </c>
      <c r="E585" s="60">
        <v>440</v>
      </c>
      <c r="F585" s="34">
        <f t="shared" si="21"/>
        <v>1.0169714590000001</v>
      </c>
    </row>
    <row r="586" spans="1:6" x14ac:dyDescent="0.2">
      <c r="A586" s="1">
        <v>299</v>
      </c>
      <c r="B586" s="34">
        <f t="shared" si="20"/>
        <v>23.794419999999999</v>
      </c>
      <c r="C586" s="33">
        <v>1.017625997E-3</v>
      </c>
      <c r="D586" s="33">
        <v>1.9175349420000001E-4</v>
      </c>
      <c r="E586" s="60">
        <v>443</v>
      </c>
      <c r="F586" s="34">
        <f t="shared" si="21"/>
        <v>1.0176259969999999</v>
      </c>
    </row>
    <row r="587" spans="1:6" x14ac:dyDescent="0.2">
      <c r="A587" s="1">
        <v>299</v>
      </c>
      <c r="B587" s="34">
        <f t="shared" si="20"/>
        <v>23.794419999999999</v>
      </c>
      <c r="C587" s="33">
        <v>9.0694830639999997E-4</v>
      </c>
      <c r="D587" s="33">
        <v>2.8411533350000001E-4</v>
      </c>
      <c r="E587" s="60">
        <v>446</v>
      </c>
      <c r="F587" s="34">
        <f t="shared" si="21"/>
        <v>0.90694830640000001</v>
      </c>
    </row>
    <row r="588" spans="1:6" x14ac:dyDescent="0.2">
      <c r="A588" s="1">
        <v>299</v>
      </c>
      <c r="B588" s="34">
        <f t="shared" si="20"/>
        <v>23.794419999999999</v>
      </c>
      <c r="C588" s="33">
        <v>9.6028560640000005E-4</v>
      </c>
      <c r="D588" s="33">
        <v>1.6371561159999999E-4</v>
      </c>
      <c r="E588" s="60">
        <v>448</v>
      </c>
      <c r="F588" s="34">
        <f t="shared" si="21"/>
        <v>0.96028560640000005</v>
      </c>
    </row>
    <row r="589" spans="1:6" x14ac:dyDescent="0.2">
      <c r="A589" s="1">
        <v>299</v>
      </c>
      <c r="B589" s="34">
        <f t="shared" si="20"/>
        <v>23.794419999999999</v>
      </c>
      <c r="C589" s="33">
        <v>9.5432343870000002E-4</v>
      </c>
      <c r="D589" s="33">
        <v>1.7869382870000001E-4</v>
      </c>
      <c r="E589" s="60">
        <v>451</v>
      </c>
      <c r="F589" s="34">
        <f t="shared" si="21"/>
        <v>0.95432343870000003</v>
      </c>
    </row>
    <row r="590" spans="1:6" x14ac:dyDescent="0.2">
      <c r="A590" s="1">
        <v>299</v>
      </c>
      <c r="B590" s="34">
        <f t="shared" si="20"/>
        <v>23.794419999999999</v>
      </c>
      <c r="C590" s="33">
        <v>9.6447051850000003E-4</v>
      </c>
      <c r="D590" s="33">
        <v>2.2597549080000001E-4</v>
      </c>
      <c r="E590" s="60">
        <v>454</v>
      </c>
      <c r="F590" s="34">
        <f t="shared" si="21"/>
        <v>0.96447051849999998</v>
      </c>
    </row>
    <row r="591" spans="1:6" x14ac:dyDescent="0.2">
      <c r="A591" s="1">
        <v>299</v>
      </c>
      <c r="B591" s="34">
        <f t="shared" si="20"/>
        <v>23.794419999999999</v>
      </c>
      <c r="C591" s="33">
        <v>8.9809506989999997E-4</v>
      </c>
      <c r="D591" s="33">
        <v>2.1782120500000001E-4</v>
      </c>
      <c r="E591" s="60">
        <v>456</v>
      </c>
      <c r="F591" s="34">
        <f t="shared" si="21"/>
        <v>0.89809506989999999</v>
      </c>
    </row>
    <row r="592" spans="1:6" x14ac:dyDescent="0.2">
      <c r="A592" s="1">
        <v>299</v>
      </c>
      <c r="B592" s="34">
        <f t="shared" si="20"/>
        <v>23.794419999999999</v>
      </c>
      <c r="C592" s="33">
        <v>8.7440022140000001E-4</v>
      </c>
      <c r="D592" s="33">
        <v>1.7059921119999999E-4</v>
      </c>
      <c r="E592" s="60">
        <v>459</v>
      </c>
      <c r="F592" s="34">
        <f t="shared" si="21"/>
        <v>0.87440022139999996</v>
      </c>
    </row>
    <row r="593" spans="1:6" x14ac:dyDescent="0.2">
      <c r="A593" s="1">
        <v>299</v>
      </c>
      <c r="B593" s="34">
        <f t="shared" si="20"/>
        <v>23.794419999999999</v>
      </c>
      <c r="C593" s="33">
        <v>8.7952977590000005E-4</v>
      </c>
      <c r="D593" s="33">
        <v>2.8241289640000002E-4</v>
      </c>
      <c r="E593" s="60">
        <v>462</v>
      </c>
      <c r="F593" s="34">
        <f t="shared" si="21"/>
        <v>0.87952977590000003</v>
      </c>
    </row>
    <row r="594" spans="1:6" x14ac:dyDescent="0.2">
      <c r="A594" s="1">
        <v>299</v>
      </c>
      <c r="B594" s="34">
        <f t="shared" si="20"/>
        <v>23.794419999999999</v>
      </c>
      <c r="C594" s="33">
        <v>8.7981918590000004E-4</v>
      </c>
      <c r="D594" s="33">
        <v>1.5660707500000001E-4</v>
      </c>
      <c r="E594" s="60">
        <v>465</v>
      </c>
      <c r="F594" s="34">
        <f t="shared" si="21"/>
        <v>0.87981918590000008</v>
      </c>
    </row>
    <row r="595" spans="1:6" x14ac:dyDescent="0.2">
      <c r="A595" s="1">
        <v>299</v>
      </c>
      <c r="B595" s="34">
        <f t="shared" si="20"/>
        <v>23.794419999999999</v>
      </c>
      <c r="C595" s="33">
        <v>8.6188074429999998E-4</v>
      </c>
      <c r="D595" s="33">
        <v>1.477251554E-4</v>
      </c>
      <c r="E595" s="60">
        <v>467</v>
      </c>
      <c r="F595" s="34">
        <f t="shared" si="21"/>
        <v>0.86188074429999995</v>
      </c>
    </row>
    <row r="596" spans="1:6" x14ac:dyDescent="0.2">
      <c r="A596" s="1">
        <v>299</v>
      </c>
      <c r="B596" s="34">
        <f t="shared" si="20"/>
        <v>23.794419999999999</v>
      </c>
      <c r="C596" s="33">
        <v>8.3812521669999996E-4</v>
      </c>
      <c r="D596" s="33">
        <v>1.656554953E-4</v>
      </c>
      <c r="E596" s="60">
        <v>470</v>
      </c>
      <c r="F596" s="34">
        <f t="shared" si="21"/>
        <v>0.83812521669999995</v>
      </c>
    </row>
    <row r="597" spans="1:6" x14ac:dyDescent="0.2">
      <c r="A597" s="1">
        <v>299</v>
      </c>
      <c r="B597" s="34">
        <f t="shared" si="20"/>
        <v>23.794419999999999</v>
      </c>
      <c r="C597" s="33">
        <v>8.3098650359999995E-4</v>
      </c>
      <c r="D597" s="33">
        <v>1.784103165E-4</v>
      </c>
      <c r="E597" s="60">
        <v>473</v>
      </c>
      <c r="F597" s="34">
        <f t="shared" si="21"/>
        <v>0.83098650359999993</v>
      </c>
    </row>
    <row r="598" spans="1:6" x14ac:dyDescent="0.2">
      <c r="A598" s="1">
        <v>299</v>
      </c>
      <c r="B598" s="34">
        <f t="shared" si="20"/>
        <v>23.794419999999999</v>
      </c>
      <c r="C598" s="33">
        <v>8.1616331920000005E-4</v>
      </c>
      <c r="D598" s="33">
        <v>1.556064918E-4</v>
      </c>
      <c r="E598" s="60">
        <v>475</v>
      </c>
      <c r="F598" s="34">
        <f t="shared" si="21"/>
        <v>0.81616331920000007</v>
      </c>
    </row>
    <row r="599" spans="1:6" x14ac:dyDescent="0.2">
      <c r="A599" s="1">
        <v>299</v>
      </c>
      <c r="B599" s="34">
        <f t="shared" si="20"/>
        <v>23.794419999999999</v>
      </c>
      <c r="C599" s="33">
        <v>7.8707912919999997E-4</v>
      </c>
      <c r="D599" s="33">
        <v>1.2126229339999999E-4</v>
      </c>
      <c r="E599" s="60">
        <v>478</v>
      </c>
      <c r="F599" s="34">
        <f t="shared" si="21"/>
        <v>0.78707912920000001</v>
      </c>
    </row>
    <row r="600" spans="1:6" x14ac:dyDescent="0.2">
      <c r="A600" s="1">
        <v>299</v>
      </c>
      <c r="B600" s="34">
        <f t="shared" si="20"/>
        <v>23.794419999999999</v>
      </c>
      <c r="C600" s="33">
        <v>8.2156826280000003E-4</v>
      </c>
      <c r="D600" s="33">
        <v>1.128652028E-4</v>
      </c>
      <c r="E600" s="60">
        <v>481</v>
      </c>
      <c r="F600" s="34">
        <f t="shared" si="21"/>
        <v>0.82156826280000006</v>
      </c>
    </row>
    <row r="601" spans="1:6" x14ac:dyDescent="0.2">
      <c r="A601" s="1">
        <v>299</v>
      </c>
      <c r="B601" s="34">
        <f t="shared" si="20"/>
        <v>23.794419999999999</v>
      </c>
      <c r="C601" s="33">
        <v>7.8095106850000005E-4</v>
      </c>
      <c r="D601" s="33">
        <v>1.3734532129999999E-4</v>
      </c>
      <c r="E601" s="60">
        <v>483</v>
      </c>
      <c r="F601" s="34">
        <f t="shared" si="21"/>
        <v>0.78095106850000007</v>
      </c>
    </row>
    <row r="602" spans="1:6" x14ac:dyDescent="0.2">
      <c r="A602" s="1">
        <v>299</v>
      </c>
      <c r="B602" s="34">
        <f t="shared" si="20"/>
        <v>23.794419999999999</v>
      </c>
      <c r="C602" s="33">
        <v>7.7119848970000002E-4</v>
      </c>
      <c r="D602" s="33">
        <v>1.8911732330000001E-4</v>
      </c>
      <c r="E602" s="60">
        <v>486</v>
      </c>
      <c r="F602" s="34">
        <f t="shared" si="21"/>
        <v>0.77119848970000004</v>
      </c>
    </row>
    <row r="603" spans="1:6" x14ac:dyDescent="0.2">
      <c r="A603" s="1">
        <v>299</v>
      </c>
      <c r="B603" s="34">
        <f t="shared" si="20"/>
        <v>23.794419999999999</v>
      </c>
      <c r="C603" s="33">
        <v>8.1827853920000005E-4</v>
      </c>
      <c r="D603" s="33">
        <v>2.1145465830000001E-4</v>
      </c>
      <c r="E603" s="60">
        <v>488</v>
      </c>
      <c r="F603" s="34">
        <f t="shared" si="21"/>
        <v>0.81827853920000004</v>
      </c>
    </row>
    <row r="604" spans="1:6" x14ac:dyDescent="0.2">
      <c r="A604" s="1">
        <v>299</v>
      </c>
      <c r="B604" s="34">
        <f t="shared" si="20"/>
        <v>23.794419999999999</v>
      </c>
      <c r="C604" s="33">
        <v>7.2399171259999995E-4</v>
      </c>
      <c r="D604" s="33">
        <v>1.9484872430000001E-4</v>
      </c>
      <c r="E604" s="60">
        <v>491</v>
      </c>
      <c r="F604" s="34">
        <f t="shared" si="21"/>
        <v>0.72399171259999995</v>
      </c>
    </row>
    <row r="605" spans="1:6" x14ac:dyDescent="0.2">
      <c r="A605" s="1">
        <v>299</v>
      </c>
      <c r="B605" s="34">
        <f t="shared" si="20"/>
        <v>23.794419999999999</v>
      </c>
      <c r="C605" s="33">
        <v>7.5397104709999999E-4</v>
      </c>
      <c r="D605" s="33">
        <v>1.585451915E-4</v>
      </c>
      <c r="E605" s="60">
        <v>494</v>
      </c>
      <c r="F605" s="34">
        <f t="shared" si="21"/>
        <v>0.75397104709999996</v>
      </c>
    </row>
    <row r="606" spans="1:6" x14ac:dyDescent="0.2">
      <c r="A606" s="1">
        <v>299</v>
      </c>
      <c r="B606" s="34">
        <f t="shared" si="20"/>
        <v>23.794419999999999</v>
      </c>
      <c r="C606" s="33">
        <v>7.1076343140000003E-4</v>
      </c>
      <c r="D606" s="33">
        <v>1.2493135810000001E-4</v>
      </c>
      <c r="E606" s="60">
        <v>496</v>
      </c>
      <c r="F606" s="34">
        <f t="shared" si="21"/>
        <v>0.71076343139999998</v>
      </c>
    </row>
    <row r="607" spans="1:6" x14ac:dyDescent="0.2">
      <c r="A607" s="1">
        <v>299</v>
      </c>
      <c r="B607" s="34">
        <f t="shared" si="20"/>
        <v>23.794419999999999</v>
      </c>
      <c r="C607" s="33">
        <v>6.9866780530000001E-4</v>
      </c>
      <c r="D607" s="33">
        <v>1.2718792E-4</v>
      </c>
      <c r="E607" s="60">
        <v>499</v>
      </c>
      <c r="F607" s="34">
        <f t="shared" si="21"/>
        <v>0.69866780530000006</v>
      </c>
    </row>
    <row r="608" spans="1:6" x14ac:dyDescent="0.2">
      <c r="A608" s="1">
        <v>299</v>
      </c>
      <c r="B608" s="34">
        <f t="shared" si="20"/>
        <v>23.794419999999999</v>
      </c>
      <c r="C608" s="33">
        <v>6.4990121410000003E-4</v>
      </c>
      <c r="D608" s="33">
        <v>2.8418807149999998E-4</v>
      </c>
      <c r="E608" s="60">
        <v>502</v>
      </c>
      <c r="F608" s="34">
        <f t="shared" si="21"/>
        <v>0.64990121410000001</v>
      </c>
    </row>
    <row r="609" spans="1:6" x14ac:dyDescent="0.2">
      <c r="A609" s="1">
        <v>299</v>
      </c>
      <c r="B609" s="34">
        <f t="shared" si="20"/>
        <v>23.794419999999999</v>
      </c>
      <c r="C609" s="33">
        <v>6.7514549569999997E-4</v>
      </c>
      <c r="D609" s="33">
        <v>1.7687102620000001E-4</v>
      </c>
      <c r="E609" s="60">
        <v>504</v>
      </c>
      <c r="F609" s="34">
        <f t="shared" si="21"/>
        <v>0.67514549569999993</v>
      </c>
    </row>
    <row r="610" spans="1:6" x14ac:dyDescent="0.2">
      <c r="A610" s="1">
        <v>299</v>
      </c>
      <c r="B610" s="34">
        <f t="shared" si="20"/>
        <v>23.794419999999999</v>
      </c>
      <c r="C610" s="33">
        <v>6.7381347379999999E-4</v>
      </c>
      <c r="D610" s="33">
        <v>1.7813584270000001E-4</v>
      </c>
      <c r="E610" s="60">
        <v>507</v>
      </c>
      <c r="F610" s="34">
        <f t="shared" si="21"/>
        <v>0.67381347380000001</v>
      </c>
    </row>
    <row r="611" spans="1:6" x14ac:dyDescent="0.2">
      <c r="A611" s="1">
        <v>299</v>
      </c>
      <c r="B611" s="34">
        <f t="shared" si="20"/>
        <v>23.794419999999999</v>
      </c>
      <c r="C611" s="33">
        <v>6.3680650690000002E-4</v>
      </c>
      <c r="D611" s="33">
        <v>1.529274266E-4</v>
      </c>
      <c r="E611" s="60">
        <v>509</v>
      </c>
      <c r="F611" s="34">
        <f t="shared" si="21"/>
        <v>0.63680650690000007</v>
      </c>
    </row>
    <row r="612" spans="1:6" x14ac:dyDescent="0.2">
      <c r="A612" s="1">
        <v>299</v>
      </c>
      <c r="B612" s="34">
        <f t="shared" si="20"/>
        <v>23.794419999999999</v>
      </c>
      <c r="C612" s="33">
        <v>5.4608371519999997E-4</v>
      </c>
      <c r="D612" s="33">
        <v>1.1345865739999999E-4</v>
      </c>
      <c r="E612" s="60">
        <v>512</v>
      </c>
      <c r="F612" s="34">
        <f t="shared" si="21"/>
        <v>0.54608371519999999</v>
      </c>
    </row>
    <row r="613" spans="1:6" x14ac:dyDescent="0.2">
      <c r="A613" s="1">
        <v>299</v>
      </c>
      <c r="B613" s="34">
        <f t="shared" si="20"/>
        <v>23.794419999999999</v>
      </c>
      <c r="C613" s="33">
        <v>6.2316392919999997E-4</v>
      </c>
      <c r="D613" s="33">
        <v>1.7413767479999999E-4</v>
      </c>
      <c r="E613" s="60">
        <v>515</v>
      </c>
      <c r="F613" s="34">
        <f t="shared" si="21"/>
        <v>0.62316392919999997</v>
      </c>
    </row>
    <row r="614" spans="1:6" x14ac:dyDescent="0.2">
      <c r="A614" s="1">
        <v>299</v>
      </c>
      <c r="B614" s="34">
        <f t="shared" si="20"/>
        <v>23.794419999999999</v>
      </c>
      <c r="C614" s="33">
        <v>5.6270459360000002E-4</v>
      </c>
      <c r="D614" s="33">
        <v>2.3974381389999999E-4</v>
      </c>
      <c r="E614" s="60">
        <v>517</v>
      </c>
      <c r="F614" s="34">
        <f t="shared" si="21"/>
        <v>0.56270459360000002</v>
      </c>
    </row>
    <row r="615" spans="1:6" x14ac:dyDescent="0.2">
      <c r="A615" s="1">
        <v>299</v>
      </c>
      <c r="B615" s="34">
        <f t="shared" si="20"/>
        <v>23.794419999999999</v>
      </c>
      <c r="C615" s="33">
        <v>5.8117962880000005E-4</v>
      </c>
      <c r="D615" s="33">
        <v>1.6111927790000001E-4</v>
      </c>
      <c r="E615" s="60">
        <v>520</v>
      </c>
      <c r="F615" s="34">
        <f t="shared" si="21"/>
        <v>0.58117962880000007</v>
      </c>
    </row>
    <row r="616" spans="1:6" x14ac:dyDescent="0.2">
      <c r="A616" s="1">
        <v>299</v>
      </c>
      <c r="B616" s="34">
        <f t="shared" ref="B616:B679" si="22">A616*79.58/1000</f>
        <v>23.794419999999999</v>
      </c>
      <c r="C616" s="33">
        <v>5.21072603E-4</v>
      </c>
      <c r="D616" s="33">
        <v>1.5853373470000001E-4</v>
      </c>
      <c r="E616" s="60">
        <v>523</v>
      </c>
      <c r="F616" s="34">
        <f t="shared" ref="F616:F679" si="23">C616*1000</f>
        <v>0.52107260300000002</v>
      </c>
    </row>
    <row r="617" spans="1:6" x14ac:dyDescent="0.2">
      <c r="A617" s="1">
        <v>299</v>
      </c>
      <c r="B617" s="34">
        <f t="shared" si="22"/>
        <v>23.794419999999999</v>
      </c>
      <c r="C617" s="33">
        <v>5.4134986919999995E-4</v>
      </c>
      <c r="D617" s="33">
        <v>1.017752258E-4</v>
      </c>
      <c r="E617" s="60">
        <v>525</v>
      </c>
      <c r="F617" s="34">
        <f t="shared" si="23"/>
        <v>0.54134986919999994</v>
      </c>
    </row>
    <row r="618" spans="1:6" x14ac:dyDescent="0.2">
      <c r="A618" s="1">
        <v>299</v>
      </c>
      <c r="B618" s="34">
        <f t="shared" si="22"/>
        <v>23.794419999999999</v>
      </c>
      <c r="C618" s="33">
        <v>4.9363119759999997E-4</v>
      </c>
      <c r="D618" s="33">
        <v>1.5848617770000001E-4</v>
      </c>
      <c r="E618" s="60">
        <v>528</v>
      </c>
      <c r="F618" s="34">
        <f t="shared" si="23"/>
        <v>0.49363119759999996</v>
      </c>
    </row>
    <row r="619" spans="1:6" x14ac:dyDescent="0.2">
      <c r="A619" s="1">
        <v>299</v>
      </c>
      <c r="B619" s="34">
        <f t="shared" si="22"/>
        <v>23.794419999999999</v>
      </c>
      <c r="C619" s="33">
        <v>5.2099594279999997E-4</v>
      </c>
      <c r="D619" s="33">
        <v>2.061912599E-4</v>
      </c>
      <c r="E619" s="60">
        <v>530</v>
      </c>
      <c r="F619" s="34">
        <f t="shared" si="23"/>
        <v>0.52099594279999994</v>
      </c>
    </row>
    <row r="620" spans="1:6" x14ac:dyDescent="0.2">
      <c r="A620" s="1">
        <v>299</v>
      </c>
      <c r="B620" s="34">
        <f t="shared" si="22"/>
        <v>23.794419999999999</v>
      </c>
      <c r="C620" s="33">
        <v>5.1301795740000004E-4</v>
      </c>
      <c r="D620" s="33">
        <v>2.1215840579999999E-4</v>
      </c>
      <c r="E620" s="60">
        <v>533</v>
      </c>
      <c r="F620" s="34">
        <f t="shared" si="23"/>
        <v>0.5130179574</v>
      </c>
    </row>
    <row r="621" spans="1:6" x14ac:dyDescent="0.2">
      <c r="A621" s="1">
        <v>299</v>
      </c>
      <c r="B621" s="34">
        <f t="shared" si="22"/>
        <v>23.794419999999999</v>
      </c>
      <c r="C621" s="33">
        <v>4.6888950379999998E-4</v>
      </c>
      <c r="D621" s="33">
        <v>1.4648710739999999E-4</v>
      </c>
      <c r="E621" s="60">
        <v>536</v>
      </c>
      <c r="F621" s="34">
        <f t="shared" si="23"/>
        <v>0.4688895038</v>
      </c>
    </row>
    <row r="622" spans="1:6" x14ac:dyDescent="0.2">
      <c r="A622" s="1">
        <v>299</v>
      </c>
      <c r="B622" s="34">
        <f t="shared" si="22"/>
        <v>23.794419999999999</v>
      </c>
      <c r="C622" s="33">
        <v>5.2860598999999997E-4</v>
      </c>
      <c r="D622" s="33">
        <v>1.319407771E-4</v>
      </c>
      <c r="E622" s="60">
        <v>538</v>
      </c>
      <c r="F622" s="34">
        <f t="shared" si="23"/>
        <v>0.52860598999999997</v>
      </c>
    </row>
    <row r="623" spans="1:6" x14ac:dyDescent="0.2">
      <c r="A623" s="1">
        <v>299</v>
      </c>
      <c r="B623" s="34">
        <f t="shared" si="22"/>
        <v>23.794419999999999</v>
      </c>
      <c r="C623" s="33">
        <v>4.713645459E-4</v>
      </c>
      <c r="D623" s="33">
        <v>2.1901001360000001E-4</v>
      </c>
      <c r="E623" s="60">
        <v>541</v>
      </c>
      <c r="F623" s="34">
        <f t="shared" si="23"/>
        <v>0.47136454589999999</v>
      </c>
    </row>
    <row r="624" spans="1:6" x14ac:dyDescent="0.2">
      <c r="A624" s="1">
        <v>299</v>
      </c>
      <c r="B624" s="34">
        <f t="shared" si="22"/>
        <v>23.794419999999999</v>
      </c>
      <c r="C624" s="33">
        <v>4.441650238E-4</v>
      </c>
      <c r="D624" s="33">
        <v>1.9179342610000001E-4</v>
      </c>
      <c r="E624" s="60">
        <v>543</v>
      </c>
      <c r="F624" s="34">
        <f t="shared" si="23"/>
        <v>0.4441650238</v>
      </c>
    </row>
    <row r="625" spans="1:6" x14ac:dyDescent="0.2">
      <c r="A625" s="1">
        <v>299</v>
      </c>
      <c r="B625" s="34">
        <f t="shared" si="22"/>
        <v>23.794419999999999</v>
      </c>
      <c r="C625" s="33">
        <v>3.7408058680000003E-4</v>
      </c>
      <c r="D625" s="33">
        <v>1.671837892E-4</v>
      </c>
      <c r="E625" s="60">
        <v>546</v>
      </c>
      <c r="F625" s="34">
        <f t="shared" si="23"/>
        <v>0.3740805868</v>
      </c>
    </row>
    <row r="626" spans="1:6" x14ac:dyDescent="0.2">
      <c r="A626" s="1">
        <v>299</v>
      </c>
      <c r="B626" s="34">
        <f t="shared" si="22"/>
        <v>23.794419999999999</v>
      </c>
      <c r="C626" s="33">
        <v>3.942597509E-4</v>
      </c>
      <c r="D626" s="33">
        <v>1.666310149E-4</v>
      </c>
      <c r="E626" s="60">
        <v>549</v>
      </c>
      <c r="F626" s="34">
        <f t="shared" si="23"/>
        <v>0.39425975089999998</v>
      </c>
    </row>
    <row r="627" spans="1:6" x14ac:dyDescent="0.2">
      <c r="A627" s="1">
        <v>299</v>
      </c>
      <c r="B627" s="34">
        <f t="shared" si="22"/>
        <v>23.794419999999999</v>
      </c>
      <c r="C627" s="33">
        <v>4.1904796530000001E-4</v>
      </c>
      <c r="D627" s="33">
        <v>1.4879464850000001E-4</v>
      </c>
      <c r="E627" s="60">
        <v>551</v>
      </c>
      <c r="F627" s="34">
        <f t="shared" si="23"/>
        <v>0.41904796529999999</v>
      </c>
    </row>
    <row r="628" spans="1:6" x14ac:dyDescent="0.2">
      <c r="A628" s="1">
        <v>299</v>
      </c>
      <c r="B628" s="34">
        <f t="shared" si="22"/>
        <v>23.794419999999999</v>
      </c>
      <c r="C628" s="33">
        <v>4.2286630740000003E-4</v>
      </c>
      <c r="D628" s="33">
        <v>1.7165875999999999E-4</v>
      </c>
      <c r="E628" s="60">
        <v>554</v>
      </c>
      <c r="F628" s="34">
        <f t="shared" si="23"/>
        <v>0.42286630740000003</v>
      </c>
    </row>
    <row r="629" spans="1:6" x14ac:dyDescent="0.2">
      <c r="A629" s="1">
        <v>299</v>
      </c>
      <c r="B629" s="34">
        <f t="shared" si="22"/>
        <v>23.794419999999999</v>
      </c>
      <c r="C629" s="33">
        <v>4.3401189209999998E-4</v>
      </c>
      <c r="D629" s="33">
        <v>1.4616896839999999E-4</v>
      </c>
      <c r="E629" s="60">
        <v>556</v>
      </c>
      <c r="F629" s="34">
        <f t="shared" si="23"/>
        <v>0.43401189209999996</v>
      </c>
    </row>
    <row r="630" spans="1:6" x14ac:dyDescent="0.2">
      <c r="A630" s="1">
        <v>299</v>
      </c>
      <c r="B630" s="34">
        <f t="shared" si="22"/>
        <v>23.794419999999999</v>
      </c>
      <c r="C630" s="33">
        <v>2.9197087159999998E-4</v>
      </c>
      <c r="D630" s="33">
        <v>1.968386497E-4</v>
      </c>
      <c r="E630" s="60">
        <v>559</v>
      </c>
      <c r="F630" s="34">
        <f t="shared" si="23"/>
        <v>0.29197087159999996</v>
      </c>
    </row>
    <row r="631" spans="1:6" x14ac:dyDescent="0.2">
      <c r="A631" s="1">
        <v>299</v>
      </c>
      <c r="B631" s="34">
        <f t="shared" si="22"/>
        <v>23.794419999999999</v>
      </c>
      <c r="C631" s="33">
        <v>3.4457721050000002E-4</v>
      </c>
      <c r="D631" s="33">
        <v>1.6392226420000001E-4</v>
      </c>
      <c r="E631" s="60">
        <v>562</v>
      </c>
      <c r="F631" s="34">
        <f t="shared" si="23"/>
        <v>0.34457721050000001</v>
      </c>
    </row>
    <row r="632" spans="1:6" x14ac:dyDescent="0.2">
      <c r="A632" s="1">
        <v>299</v>
      </c>
      <c r="B632" s="34">
        <f t="shared" si="22"/>
        <v>23.794419999999999</v>
      </c>
      <c r="C632" s="33">
        <v>3.4411391179999998E-4</v>
      </c>
      <c r="D632" s="33">
        <v>1.331643512E-4</v>
      </c>
      <c r="E632" s="60">
        <v>564</v>
      </c>
      <c r="F632" s="34">
        <f t="shared" si="23"/>
        <v>0.34411391180000001</v>
      </c>
    </row>
    <row r="633" spans="1:6" x14ac:dyDescent="0.2">
      <c r="A633" s="1">
        <v>299</v>
      </c>
      <c r="B633" s="34">
        <f t="shared" si="22"/>
        <v>23.794419999999999</v>
      </c>
      <c r="C633" s="33">
        <v>2.8438956699999997E-4</v>
      </c>
      <c r="D633" s="33">
        <v>1.014017351E-4</v>
      </c>
      <c r="E633" s="60">
        <v>567</v>
      </c>
      <c r="F633" s="34">
        <f t="shared" si="23"/>
        <v>0.28438956699999995</v>
      </c>
    </row>
    <row r="634" spans="1:6" x14ac:dyDescent="0.2">
      <c r="A634" s="1">
        <v>299</v>
      </c>
      <c r="B634" s="34">
        <f t="shared" si="22"/>
        <v>23.794419999999999</v>
      </c>
      <c r="C634" s="33">
        <v>2.8930515279999998E-4</v>
      </c>
      <c r="D634" s="33">
        <v>1.372753613E-4</v>
      </c>
      <c r="E634" s="60">
        <v>569</v>
      </c>
      <c r="F634" s="34">
        <f t="shared" si="23"/>
        <v>0.28930515279999997</v>
      </c>
    </row>
    <row r="635" spans="1:6" x14ac:dyDescent="0.2">
      <c r="A635" s="1">
        <v>299</v>
      </c>
      <c r="B635" s="34">
        <f t="shared" si="22"/>
        <v>23.794419999999999</v>
      </c>
      <c r="C635" s="33">
        <v>3.1603080749999999E-4</v>
      </c>
      <c r="D635" s="33">
        <v>1.9488044559999999E-4</v>
      </c>
      <c r="E635" s="60">
        <v>572</v>
      </c>
      <c r="F635" s="34">
        <f t="shared" si="23"/>
        <v>0.31603080750000001</v>
      </c>
    </row>
    <row r="636" spans="1:6" x14ac:dyDescent="0.2">
      <c r="A636" s="1">
        <v>299</v>
      </c>
      <c r="B636" s="34">
        <f t="shared" si="22"/>
        <v>23.794419999999999</v>
      </c>
      <c r="C636" s="33">
        <v>3.36493445E-4</v>
      </c>
      <c r="D636" s="33">
        <v>1.5803292300000001E-4</v>
      </c>
      <c r="E636" s="60">
        <v>575</v>
      </c>
      <c r="F636" s="34">
        <f t="shared" si="23"/>
        <v>0.336493445</v>
      </c>
    </row>
    <row r="637" spans="1:6" x14ac:dyDescent="0.2">
      <c r="A637" s="1">
        <v>299</v>
      </c>
      <c r="B637" s="34">
        <f t="shared" si="22"/>
        <v>23.794419999999999</v>
      </c>
      <c r="C637" s="33">
        <v>2.672013584E-4</v>
      </c>
      <c r="D637" s="33">
        <v>2.1406804200000001E-4</v>
      </c>
      <c r="E637" s="60">
        <v>577</v>
      </c>
      <c r="F637" s="34">
        <f t="shared" si="23"/>
        <v>0.26720135839999998</v>
      </c>
    </row>
    <row r="638" spans="1:6" x14ac:dyDescent="0.2">
      <c r="A638" s="1">
        <v>299</v>
      </c>
      <c r="B638" s="34">
        <f t="shared" si="22"/>
        <v>23.794419999999999</v>
      </c>
      <c r="C638" s="33">
        <v>4.1800732769999997E-4</v>
      </c>
      <c r="D638" s="33">
        <v>1.7674207429999999E-4</v>
      </c>
      <c r="E638" s="60">
        <v>580</v>
      </c>
      <c r="F638" s="34">
        <f t="shared" si="23"/>
        <v>0.41800732769999999</v>
      </c>
    </row>
    <row r="639" spans="1:6" x14ac:dyDescent="0.2">
      <c r="A639" s="1">
        <v>299</v>
      </c>
      <c r="B639" s="34">
        <f t="shared" si="22"/>
        <v>23.794419999999999</v>
      </c>
      <c r="C639" s="33">
        <v>2.6027104559999997E-4</v>
      </c>
      <c r="D639" s="33">
        <v>1.072646752E-4</v>
      </c>
      <c r="E639" s="60">
        <v>582</v>
      </c>
      <c r="F639" s="34">
        <f t="shared" si="23"/>
        <v>0.26027104559999997</v>
      </c>
    </row>
    <row r="640" spans="1:6" x14ac:dyDescent="0.2">
      <c r="A640" s="1">
        <v>299</v>
      </c>
      <c r="B640" s="34">
        <f t="shared" si="22"/>
        <v>23.794419999999999</v>
      </c>
      <c r="C640" s="33">
        <v>2.8722813429999999E-4</v>
      </c>
      <c r="D640" s="33">
        <v>1.8902677820000001E-4</v>
      </c>
      <c r="E640" s="60">
        <v>585</v>
      </c>
      <c r="F640" s="34">
        <f t="shared" si="23"/>
        <v>0.28722813429999999</v>
      </c>
    </row>
    <row r="641" spans="1:6" x14ac:dyDescent="0.2">
      <c r="A641" s="1">
        <v>299</v>
      </c>
      <c r="B641" s="34">
        <f t="shared" si="22"/>
        <v>23.794419999999999</v>
      </c>
      <c r="C641" s="33">
        <v>2.8455449769999999E-4</v>
      </c>
      <c r="D641" s="33">
        <v>1.954702418E-4</v>
      </c>
      <c r="E641" s="60">
        <v>587</v>
      </c>
      <c r="F641" s="34">
        <f t="shared" si="23"/>
        <v>0.28455449769999996</v>
      </c>
    </row>
    <row r="642" spans="1:6" x14ac:dyDescent="0.2">
      <c r="A642" s="1">
        <v>299</v>
      </c>
      <c r="B642" s="34">
        <f t="shared" si="22"/>
        <v>23.794419999999999</v>
      </c>
      <c r="C642" s="33">
        <v>3.1151882409999999E-4</v>
      </c>
      <c r="D642" s="33">
        <v>1.6083994659999999E-4</v>
      </c>
      <c r="E642" s="60">
        <v>590</v>
      </c>
      <c r="F642" s="34">
        <f t="shared" si="23"/>
        <v>0.31151882409999998</v>
      </c>
    </row>
    <row r="643" spans="1:6" x14ac:dyDescent="0.2">
      <c r="A643" s="1">
        <v>299</v>
      </c>
      <c r="B643" s="34">
        <f t="shared" si="22"/>
        <v>23.794419999999999</v>
      </c>
      <c r="C643" s="33">
        <v>2.9565197230000003E-4</v>
      </c>
      <c r="D643" s="33">
        <v>1.473473301E-4</v>
      </c>
      <c r="E643" s="60">
        <v>593</v>
      </c>
      <c r="F643" s="34">
        <f t="shared" si="23"/>
        <v>0.29565197230000001</v>
      </c>
    </row>
    <row r="644" spans="1:6" x14ac:dyDescent="0.2">
      <c r="A644" s="1">
        <v>299</v>
      </c>
      <c r="B644" s="34">
        <f t="shared" si="22"/>
        <v>23.794419999999999</v>
      </c>
      <c r="C644" s="33">
        <v>2.6145388269999999E-4</v>
      </c>
      <c r="D644" s="33">
        <v>1.216101463E-4</v>
      </c>
      <c r="E644" s="60">
        <v>595</v>
      </c>
      <c r="F644" s="34">
        <f t="shared" si="23"/>
        <v>0.26145388269999997</v>
      </c>
    </row>
    <row r="645" spans="1:6" x14ac:dyDescent="0.2">
      <c r="A645" s="1">
        <v>299</v>
      </c>
      <c r="B645" s="34">
        <f t="shared" si="22"/>
        <v>23.794419999999999</v>
      </c>
      <c r="C645" s="33">
        <v>2.6757785720000002E-4</v>
      </c>
      <c r="D645" s="33">
        <v>1.732069237E-4</v>
      </c>
      <c r="E645" s="60">
        <v>598</v>
      </c>
      <c r="F645" s="34">
        <f t="shared" si="23"/>
        <v>0.26757785719999999</v>
      </c>
    </row>
    <row r="646" spans="1:6" x14ac:dyDescent="0.2">
      <c r="A646" s="1">
        <v>299</v>
      </c>
      <c r="B646" s="34">
        <f t="shared" si="22"/>
        <v>23.794419999999999</v>
      </c>
      <c r="C646" s="33">
        <v>2.8018412240000002E-4</v>
      </c>
      <c r="D646" s="33">
        <v>1.605433336E-4</v>
      </c>
      <c r="E646" s="60">
        <v>600</v>
      </c>
      <c r="F646" s="34">
        <f t="shared" si="23"/>
        <v>0.28018412240000001</v>
      </c>
    </row>
    <row r="647" spans="1:6" x14ac:dyDescent="0.2">
      <c r="A647" s="1">
        <v>299</v>
      </c>
      <c r="B647" s="34">
        <f t="shared" si="22"/>
        <v>23.794419999999999</v>
      </c>
      <c r="C647" s="33">
        <v>3.3426157189999999E-4</v>
      </c>
      <c r="D647" s="33">
        <v>1.837870608E-4</v>
      </c>
      <c r="E647" s="60">
        <v>603</v>
      </c>
      <c r="F647" s="34">
        <f t="shared" si="23"/>
        <v>0.3342615719</v>
      </c>
    </row>
    <row r="648" spans="1:6" x14ac:dyDescent="0.2">
      <c r="A648" s="1">
        <v>299</v>
      </c>
      <c r="B648" s="34">
        <f t="shared" si="22"/>
        <v>23.794419999999999</v>
      </c>
      <c r="C648" s="33">
        <v>3.0825674870000003E-4</v>
      </c>
      <c r="D648" s="33">
        <v>2.088377003E-4</v>
      </c>
      <c r="E648" s="60">
        <v>606</v>
      </c>
      <c r="F648" s="34">
        <f t="shared" si="23"/>
        <v>0.30825674870000003</v>
      </c>
    </row>
    <row r="649" spans="1:6" x14ac:dyDescent="0.2">
      <c r="A649" s="1">
        <v>299</v>
      </c>
      <c r="B649" s="34">
        <f t="shared" si="22"/>
        <v>23.794419999999999</v>
      </c>
      <c r="C649" s="33">
        <v>2.1031168140000001E-4</v>
      </c>
      <c r="D649" s="33">
        <v>8.5366279009999995E-5</v>
      </c>
      <c r="E649" s="60">
        <v>608</v>
      </c>
      <c r="F649" s="34">
        <f t="shared" si="23"/>
        <v>0.21031168140000001</v>
      </c>
    </row>
    <row r="650" spans="1:6" x14ac:dyDescent="0.2">
      <c r="A650" s="1">
        <v>299</v>
      </c>
      <c r="B650" s="34">
        <f t="shared" si="22"/>
        <v>23.794419999999999</v>
      </c>
      <c r="C650" s="33">
        <v>1.8313002749999999E-4</v>
      </c>
      <c r="D650" s="33">
        <v>2.025472181E-4</v>
      </c>
      <c r="E650" s="60">
        <v>611</v>
      </c>
      <c r="F650" s="34">
        <f t="shared" si="23"/>
        <v>0.18313002749999999</v>
      </c>
    </row>
    <row r="651" spans="1:6" x14ac:dyDescent="0.2">
      <c r="A651" s="1">
        <v>299</v>
      </c>
      <c r="B651" s="34">
        <f t="shared" si="22"/>
        <v>23.794419999999999</v>
      </c>
      <c r="C651" s="33">
        <v>2.315030737E-4</v>
      </c>
      <c r="D651" s="33">
        <v>1.9543458549999999E-4</v>
      </c>
      <c r="E651" s="60">
        <v>613</v>
      </c>
      <c r="F651" s="34">
        <f t="shared" si="23"/>
        <v>0.23150307370000001</v>
      </c>
    </row>
    <row r="652" spans="1:6" x14ac:dyDescent="0.2">
      <c r="A652" s="1">
        <v>299</v>
      </c>
      <c r="B652" s="34">
        <f t="shared" si="22"/>
        <v>23.794419999999999</v>
      </c>
      <c r="C652" s="33">
        <v>2.188536246E-4</v>
      </c>
      <c r="D652" s="33">
        <v>2.1442600750000001E-4</v>
      </c>
      <c r="E652" s="60">
        <v>616</v>
      </c>
      <c r="F652" s="34">
        <f t="shared" si="23"/>
        <v>0.21885362459999999</v>
      </c>
    </row>
    <row r="653" spans="1:6" x14ac:dyDescent="0.2">
      <c r="A653" s="1">
        <v>299</v>
      </c>
      <c r="B653" s="34">
        <f t="shared" si="22"/>
        <v>23.794419999999999</v>
      </c>
      <c r="C653" s="33">
        <v>3.0526477380000001E-4</v>
      </c>
      <c r="D653" s="33">
        <v>1.67540599E-4</v>
      </c>
      <c r="E653" s="60">
        <v>618</v>
      </c>
      <c r="F653" s="34">
        <f t="shared" si="23"/>
        <v>0.3052647738</v>
      </c>
    </row>
    <row r="654" spans="1:6" x14ac:dyDescent="0.2">
      <c r="A654" s="1">
        <v>299</v>
      </c>
      <c r="B654" s="34">
        <f t="shared" si="22"/>
        <v>23.794419999999999</v>
      </c>
      <c r="C654" s="33">
        <v>2.573002603E-4</v>
      </c>
      <c r="D654" s="33">
        <v>1.2583078980000001E-4</v>
      </c>
      <c r="E654" s="60">
        <v>621</v>
      </c>
      <c r="F654" s="34">
        <f t="shared" si="23"/>
        <v>0.25730026029999997</v>
      </c>
    </row>
    <row r="655" spans="1:6" x14ac:dyDescent="0.2">
      <c r="A655" s="1">
        <v>299</v>
      </c>
      <c r="B655" s="34">
        <f t="shared" si="22"/>
        <v>23.794419999999999</v>
      </c>
      <c r="C655" s="33">
        <v>2.4037693659999999E-4</v>
      </c>
      <c r="D655" s="33">
        <v>1.4490103949999999E-4</v>
      </c>
      <c r="E655" s="60">
        <v>623</v>
      </c>
      <c r="F655" s="34">
        <f t="shared" si="23"/>
        <v>0.24037693660000001</v>
      </c>
    </row>
    <row r="656" spans="1:6" x14ac:dyDescent="0.2">
      <c r="A656" s="1">
        <v>299</v>
      </c>
      <c r="B656" s="34">
        <f t="shared" si="22"/>
        <v>23.794419999999999</v>
      </c>
      <c r="C656" s="33">
        <v>2.0308615249999999E-4</v>
      </c>
      <c r="D656" s="33">
        <v>2.034026453E-4</v>
      </c>
      <c r="E656" s="60">
        <v>626</v>
      </c>
      <c r="F656" s="34">
        <f t="shared" si="23"/>
        <v>0.20308615249999998</v>
      </c>
    </row>
    <row r="657" spans="1:6" x14ac:dyDescent="0.2">
      <c r="A657" s="1">
        <v>299</v>
      </c>
      <c r="B657" s="34">
        <f t="shared" si="22"/>
        <v>23.794419999999999</v>
      </c>
      <c r="C657" s="33">
        <v>2.4885909499999998E-4</v>
      </c>
      <c r="D657" s="33">
        <v>1.932919727E-4</v>
      </c>
      <c r="E657" s="60">
        <v>629</v>
      </c>
      <c r="F657" s="34">
        <f t="shared" si="23"/>
        <v>0.24885909499999997</v>
      </c>
    </row>
    <row r="658" spans="1:6" x14ac:dyDescent="0.2">
      <c r="A658" s="1">
        <v>299</v>
      </c>
      <c r="B658" s="34">
        <f t="shared" si="22"/>
        <v>23.794419999999999</v>
      </c>
      <c r="C658" s="33">
        <v>2.6122078629999999E-4</v>
      </c>
      <c r="D658" s="33">
        <v>1.842841226E-4</v>
      </c>
      <c r="E658" s="60">
        <v>631</v>
      </c>
      <c r="F658" s="34">
        <f t="shared" si="23"/>
        <v>0.26122078630000001</v>
      </c>
    </row>
    <row r="659" spans="1:6" x14ac:dyDescent="0.2">
      <c r="A659" s="1">
        <v>299</v>
      </c>
      <c r="B659" s="34">
        <f t="shared" si="22"/>
        <v>23.794419999999999</v>
      </c>
      <c r="C659" s="33">
        <v>1.9013873020000001E-4</v>
      </c>
      <c r="D659" s="33">
        <v>1.4131664410000001E-4</v>
      </c>
      <c r="E659" s="60">
        <v>634</v>
      </c>
      <c r="F659" s="34">
        <f t="shared" si="23"/>
        <v>0.19013873019999999</v>
      </c>
    </row>
    <row r="660" spans="1:6" x14ac:dyDescent="0.2">
      <c r="A660" s="1">
        <v>299</v>
      </c>
      <c r="B660" s="34">
        <f t="shared" si="22"/>
        <v>23.794419999999999</v>
      </c>
      <c r="C660" s="33">
        <v>1.8934201059999999E-4</v>
      </c>
      <c r="D660" s="33">
        <v>1.180468598E-4</v>
      </c>
      <c r="E660" s="60">
        <v>636</v>
      </c>
      <c r="F660" s="34">
        <f t="shared" si="23"/>
        <v>0.1893420106</v>
      </c>
    </row>
    <row r="661" spans="1:6" x14ac:dyDescent="0.2">
      <c r="A661" s="1">
        <v>299</v>
      </c>
      <c r="B661" s="34">
        <f t="shared" si="22"/>
        <v>23.794419999999999</v>
      </c>
      <c r="C661" s="33">
        <v>3.4751629769999998E-4</v>
      </c>
      <c r="D661" s="33">
        <v>3.789231445E-4</v>
      </c>
      <c r="E661" s="60">
        <v>639</v>
      </c>
      <c r="F661" s="34">
        <f t="shared" si="23"/>
        <v>0.34751629769999998</v>
      </c>
    </row>
    <row r="662" spans="1:6" x14ac:dyDescent="0.2">
      <c r="A662" s="1">
        <v>299</v>
      </c>
      <c r="B662" s="34">
        <f t="shared" si="22"/>
        <v>23.794419999999999</v>
      </c>
      <c r="C662" s="33">
        <v>2.85152665E-4</v>
      </c>
      <c r="D662" s="33">
        <v>2.0010543849999999E-4</v>
      </c>
      <c r="E662" s="60">
        <v>641</v>
      </c>
      <c r="F662" s="34">
        <f t="shared" si="23"/>
        <v>0.28515266499999997</v>
      </c>
    </row>
    <row r="663" spans="1:6" x14ac:dyDescent="0.2">
      <c r="A663" s="1">
        <v>299</v>
      </c>
      <c r="B663" s="34">
        <f t="shared" si="22"/>
        <v>23.794419999999999</v>
      </c>
      <c r="C663" s="33">
        <v>2.7657482199999999E-4</v>
      </c>
      <c r="D663" s="33">
        <v>1.7357090370000001E-4</v>
      </c>
      <c r="E663" s="60">
        <v>644</v>
      </c>
      <c r="F663" s="34">
        <f t="shared" si="23"/>
        <v>0.276574822</v>
      </c>
    </row>
    <row r="664" spans="1:6" x14ac:dyDescent="0.2">
      <c r="A664" s="1">
        <v>299</v>
      </c>
      <c r="B664" s="34">
        <f t="shared" si="22"/>
        <v>23.794419999999999</v>
      </c>
      <c r="C664" s="33">
        <v>2.2539346660000001E-4</v>
      </c>
      <c r="D664" s="33">
        <v>1.3562109109999999E-4</v>
      </c>
      <c r="E664" s="60">
        <v>646</v>
      </c>
      <c r="F664" s="34">
        <f t="shared" si="23"/>
        <v>0.22539346660000001</v>
      </c>
    </row>
    <row r="665" spans="1:6" x14ac:dyDescent="0.2">
      <c r="A665" s="1">
        <v>299</v>
      </c>
      <c r="B665" s="34">
        <f t="shared" si="22"/>
        <v>23.794419999999999</v>
      </c>
      <c r="C665" s="33">
        <v>2.3238767710000001E-4</v>
      </c>
      <c r="D665" s="33">
        <v>1.142439109E-4</v>
      </c>
      <c r="E665" s="60">
        <v>649</v>
      </c>
      <c r="F665" s="34">
        <f t="shared" si="23"/>
        <v>0.2323876771</v>
      </c>
    </row>
    <row r="666" spans="1:6" x14ac:dyDescent="0.2">
      <c r="A666" s="1">
        <v>299</v>
      </c>
      <c r="B666" s="34">
        <f t="shared" si="22"/>
        <v>23.794419999999999</v>
      </c>
      <c r="C666" s="33">
        <v>2.1726216239999999E-4</v>
      </c>
      <c r="D666" s="33">
        <v>1.5073804659999999E-4</v>
      </c>
      <c r="E666" s="60">
        <v>651</v>
      </c>
      <c r="F666" s="34">
        <f t="shared" si="23"/>
        <v>0.21726216239999999</v>
      </c>
    </row>
    <row r="667" spans="1:6" x14ac:dyDescent="0.2">
      <c r="A667" s="1">
        <v>299</v>
      </c>
      <c r="B667" s="34">
        <f t="shared" si="22"/>
        <v>23.794419999999999</v>
      </c>
      <c r="C667" s="33">
        <v>2.6156488619999998E-4</v>
      </c>
      <c r="D667" s="33">
        <v>1.7999816649999999E-4</v>
      </c>
      <c r="E667" s="60">
        <v>654</v>
      </c>
      <c r="F667" s="34">
        <f t="shared" si="23"/>
        <v>0.26156488619999996</v>
      </c>
    </row>
    <row r="668" spans="1:6" x14ac:dyDescent="0.2">
      <c r="A668" s="1">
        <v>299</v>
      </c>
      <c r="B668" s="34">
        <f t="shared" si="22"/>
        <v>23.794419999999999</v>
      </c>
      <c r="C668" s="33">
        <v>2.2356756510000001E-4</v>
      </c>
      <c r="D668" s="33">
        <v>2.3334213179999999E-4</v>
      </c>
      <c r="E668" s="60">
        <v>656</v>
      </c>
      <c r="F668" s="34">
        <f t="shared" si="23"/>
        <v>0.2235675651</v>
      </c>
    </row>
    <row r="669" spans="1:6" x14ac:dyDescent="0.2">
      <c r="A669" s="1">
        <v>299</v>
      </c>
      <c r="B669" s="34">
        <f t="shared" si="22"/>
        <v>23.794419999999999</v>
      </c>
      <c r="C669" s="33">
        <v>1.949142073E-4</v>
      </c>
      <c r="D669" s="33">
        <v>1.7714704500000001E-4</v>
      </c>
      <c r="E669" s="60">
        <v>659</v>
      </c>
      <c r="F669" s="34">
        <f t="shared" si="23"/>
        <v>0.1949142073</v>
      </c>
    </row>
    <row r="670" spans="1:6" x14ac:dyDescent="0.2">
      <c r="A670" s="1">
        <v>299</v>
      </c>
      <c r="B670" s="34">
        <f t="shared" si="22"/>
        <v>23.794419999999999</v>
      </c>
      <c r="C670" s="33">
        <v>2.3373861740000001E-4</v>
      </c>
      <c r="D670" s="33">
        <v>1.6476033579999999E-4</v>
      </c>
      <c r="E670" s="60">
        <v>661</v>
      </c>
      <c r="F670" s="34">
        <f t="shared" si="23"/>
        <v>0.23373861740000001</v>
      </c>
    </row>
    <row r="671" spans="1:6" x14ac:dyDescent="0.2">
      <c r="A671" s="1">
        <v>299</v>
      </c>
      <c r="B671" s="34">
        <f t="shared" si="22"/>
        <v>23.794419999999999</v>
      </c>
      <c r="C671" s="33">
        <v>2.6377541639999999E-4</v>
      </c>
      <c r="D671" s="33">
        <v>1.151803907E-4</v>
      </c>
      <c r="E671" s="60">
        <v>664</v>
      </c>
      <c r="F671" s="34">
        <f t="shared" si="23"/>
        <v>0.26377541639999996</v>
      </c>
    </row>
    <row r="672" spans="1:6" x14ac:dyDescent="0.2">
      <c r="A672" s="1">
        <v>299</v>
      </c>
      <c r="B672" s="34">
        <f t="shared" si="22"/>
        <v>23.794419999999999</v>
      </c>
      <c r="C672" s="33">
        <v>2.7217639440000002E-4</v>
      </c>
      <c r="D672" s="33">
        <v>2.0897062420000001E-4</v>
      </c>
      <c r="E672" s="60">
        <v>667</v>
      </c>
      <c r="F672" s="34">
        <f t="shared" si="23"/>
        <v>0.27217639440000002</v>
      </c>
    </row>
    <row r="673" spans="1:6" x14ac:dyDescent="0.2">
      <c r="A673" s="1">
        <v>299</v>
      </c>
      <c r="B673" s="34">
        <f t="shared" si="22"/>
        <v>23.794419999999999</v>
      </c>
      <c r="C673" s="33">
        <v>2.5501703390000001E-4</v>
      </c>
      <c r="D673" s="33">
        <v>1.939376934E-4</v>
      </c>
      <c r="E673" s="60">
        <v>669</v>
      </c>
      <c r="F673" s="34">
        <f t="shared" si="23"/>
        <v>0.25501703390000002</v>
      </c>
    </row>
    <row r="674" spans="1:6" x14ac:dyDescent="0.2">
      <c r="A674" s="1">
        <v>299</v>
      </c>
      <c r="B674" s="34">
        <f t="shared" si="22"/>
        <v>23.794419999999999</v>
      </c>
      <c r="C674" s="33">
        <v>3.2487746399999999E-4</v>
      </c>
      <c r="D674" s="33">
        <v>1.7546427410000001E-4</v>
      </c>
      <c r="E674" s="60">
        <v>672</v>
      </c>
      <c r="F674" s="34">
        <f t="shared" si="23"/>
        <v>0.324877464</v>
      </c>
    </row>
    <row r="675" spans="1:6" x14ac:dyDescent="0.2">
      <c r="A675" s="1">
        <v>299</v>
      </c>
      <c r="B675" s="34">
        <f t="shared" si="22"/>
        <v>23.794419999999999</v>
      </c>
      <c r="C675" s="33">
        <v>2.236261275E-4</v>
      </c>
      <c r="D675" s="33">
        <v>1.734940988E-4</v>
      </c>
      <c r="E675" s="60">
        <v>674</v>
      </c>
      <c r="F675" s="34">
        <f t="shared" si="23"/>
        <v>0.22362612749999999</v>
      </c>
    </row>
    <row r="676" spans="1:6" x14ac:dyDescent="0.2">
      <c r="A676" s="1">
        <v>299</v>
      </c>
      <c r="B676" s="34">
        <f t="shared" si="22"/>
        <v>23.794419999999999</v>
      </c>
      <c r="C676" s="33">
        <v>2.165312012E-4</v>
      </c>
      <c r="D676" s="33">
        <v>1.5959980690000001E-4</v>
      </c>
      <c r="E676" s="60">
        <v>677</v>
      </c>
      <c r="F676" s="34">
        <f t="shared" si="23"/>
        <v>0.2165312012</v>
      </c>
    </row>
    <row r="677" spans="1:6" x14ac:dyDescent="0.2">
      <c r="A677" s="1">
        <v>299</v>
      </c>
      <c r="B677" s="34">
        <f t="shared" si="22"/>
        <v>23.794419999999999</v>
      </c>
      <c r="C677" s="33">
        <v>1.7466241440000001E-4</v>
      </c>
      <c r="D677" s="33">
        <v>1.5792105480000001E-4</v>
      </c>
      <c r="E677" s="60">
        <v>679</v>
      </c>
      <c r="F677" s="34">
        <f t="shared" si="23"/>
        <v>0.17466241440000002</v>
      </c>
    </row>
    <row r="678" spans="1:6" x14ac:dyDescent="0.2">
      <c r="A678" s="1">
        <v>299</v>
      </c>
      <c r="B678" s="34">
        <f t="shared" si="22"/>
        <v>23.794419999999999</v>
      </c>
      <c r="C678" s="33">
        <v>2.420810161E-4</v>
      </c>
      <c r="D678" s="33">
        <v>1.7545046200000001E-4</v>
      </c>
      <c r="E678" s="60">
        <v>682</v>
      </c>
      <c r="F678" s="34">
        <f t="shared" si="23"/>
        <v>0.24208101609999999</v>
      </c>
    </row>
    <row r="679" spans="1:6" x14ac:dyDescent="0.2">
      <c r="A679" s="1">
        <v>299</v>
      </c>
      <c r="B679" s="34">
        <f t="shared" si="22"/>
        <v>23.794419999999999</v>
      </c>
      <c r="C679" s="33">
        <v>2.2451247569999999E-4</v>
      </c>
      <c r="D679" s="33">
        <v>1.9802971699999999E-4</v>
      </c>
      <c r="E679" s="60">
        <v>684</v>
      </c>
      <c r="F679" s="34">
        <f t="shared" si="23"/>
        <v>0.22451247569999999</v>
      </c>
    </row>
    <row r="680" spans="1:6" x14ac:dyDescent="0.2">
      <c r="A680" s="1">
        <v>299</v>
      </c>
      <c r="B680" s="34">
        <f t="shared" ref="B680:B686" si="24">A680*79.58/1000</f>
        <v>23.794419999999999</v>
      </c>
      <c r="C680" s="33">
        <v>2.531093383E-4</v>
      </c>
      <c r="D680" s="33">
        <v>1.5607440940000001E-4</v>
      </c>
      <c r="E680" s="60">
        <v>687</v>
      </c>
      <c r="F680" s="34">
        <f t="shared" ref="F680:F686" si="25">C680*1000</f>
        <v>0.25310933829999999</v>
      </c>
    </row>
    <row r="681" spans="1:6" x14ac:dyDescent="0.2">
      <c r="A681" s="1">
        <v>299</v>
      </c>
      <c r="B681" s="34">
        <f t="shared" si="24"/>
        <v>23.794419999999999</v>
      </c>
      <c r="C681" s="33">
        <v>2.36207665E-4</v>
      </c>
      <c r="D681" s="33">
        <v>1.5755491320000001E-4</v>
      </c>
      <c r="E681" s="60">
        <v>689</v>
      </c>
      <c r="F681" s="34">
        <f t="shared" si="25"/>
        <v>0.23620766499999998</v>
      </c>
    </row>
    <row r="682" spans="1:6" x14ac:dyDescent="0.2">
      <c r="A682" s="1">
        <v>299</v>
      </c>
      <c r="B682" s="34">
        <f t="shared" si="24"/>
        <v>23.794419999999999</v>
      </c>
      <c r="C682" s="33">
        <v>2.190580301E-4</v>
      </c>
      <c r="D682" s="33">
        <v>1.0319553390000001E-4</v>
      </c>
      <c r="E682" s="60">
        <v>692</v>
      </c>
      <c r="F682" s="34">
        <f t="shared" si="25"/>
        <v>0.2190580301</v>
      </c>
    </row>
    <row r="683" spans="1:6" x14ac:dyDescent="0.2">
      <c r="A683" s="1">
        <v>299</v>
      </c>
      <c r="B683" s="34">
        <f t="shared" si="24"/>
        <v>23.794419999999999</v>
      </c>
      <c r="C683" s="33">
        <v>2.632887103E-4</v>
      </c>
      <c r="D683" s="33">
        <v>1.15735791E-4</v>
      </c>
      <c r="E683" s="60">
        <v>694</v>
      </c>
      <c r="F683" s="34">
        <f t="shared" si="25"/>
        <v>0.26328871030000001</v>
      </c>
    </row>
    <row r="684" spans="1:6" x14ac:dyDescent="0.2">
      <c r="A684" s="1">
        <v>299</v>
      </c>
      <c r="B684" s="34">
        <f t="shared" si="24"/>
        <v>23.794419999999999</v>
      </c>
      <c r="C684" s="33">
        <v>1.97795852E-4</v>
      </c>
      <c r="D684" s="33">
        <v>2.121135934E-4</v>
      </c>
      <c r="E684" s="60">
        <v>697</v>
      </c>
      <c r="F684" s="34">
        <f t="shared" si="25"/>
        <v>0.19779585199999999</v>
      </c>
    </row>
    <row r="685" spans="1:6" x14ac:dyDescent="0.2">
      <c r="A685" s="1">
        <v>299</v>
      </c>
      <c r="B685" s="34">
        <f t="shared" si="24"/>
        <v>23.794419999999999</v>
      </c>
      <c r="C685" s="33">
        <v>2.204697057E-4</v>
      </c>
      <c r="D685" s="33">
        <v>1.6618955250000001E-4</v>
      </c>
      <c r="E685" s="60">
        <v>699</v>
      </c>
      <c r="F685" s="34">
        <f t="shared" si="25"/>
        <v>0.22046970569999999</v>
      </c>
    </row>
    <row r="686" spans="1:6" x14ac:dyDescent="0.2">
      <c r="A686" s="1">
        <v>301</v>
      </c>
      <c r="B686" s="34">
        <f t="shared" si="24"/>
        <v>23.953579999999999</v>
      </c>
      <c r="C686" s="33">
        <v>2.1708026520000001E-4</v>
      </c>
      <c r="D686" s="33">
        <v>1.832529536E-4</v>
      </c>
      <c r="E686" s="60">
        <v>703</v>
      </c>
      <c r="F686" s="34">
        <f t="shared" si="25"/>
        <v>0.21708026520000001</v>
      </c>
    </row>
    <row r="688" spans="1:6" x14ac:dyDescent="0.2">
      <c r="A688" s="1" t="s">
        <v>329</v>
      </c>
    </row>
    <row r="689" spans="1:6" s="40" customFormat="1" ht="30.75" x14ac:dyDescent="0.25">
      <c r="A689" s="40" t="s">
        <v>305</v>
      </c>
      <c r="B689" s="42" t="s">
        <v>326</v>
      </c>
      <c r="C689" s="40" t="s">
        <v>306</v>
      </c>
      <c r="D689" s="40" t="s">
        <v>251</v>
      </c>
      <c r="E689" s="61" t="s">
        <v>307</v>
      </c>
      <c r="F689" s="42" t="s">
        <v>328</v>
      </c>
    </row>
    <row r="690" spans="1:6" x14ac:dyDescent="0.2">
      <c r="A690" s="1">
        <v>302</v>
      </c>
      <c r="B690" s="34">
        <f t="shared" ref="B690:B753" si="26">A690*79.58/1000</f>
        <v>24.033159999999999</v>
      </c>
      <c r="C690" s="33">
        <v>2.2380019429999999E-4</v>
      </c>
      <c r="D690" s="33">
        <v>1.655379447E-4</v>
      </c>
      <c r="E690" s="60">
        <v>706</v>
      </c>
      <c r="F690" s="34">
        <f t="shared" ref="F690:F753" si="27">C690*1000</f>
        <v>0.22380019429999998</v>
      </c>
    </row>
    <row r="691" spans="1:6" x14ac:dyDescent="0.2">
      <c r="A691" s="1">
        <v>302</v>
      </c>
      <c r="B691" s="34">
        <f t="shared" si="26"/>
        <v>24.033159999999999</v>
      </c>
      <c r="C691" s="33">
        <v>2.00573077E-4</v>
      </c>
      <c r="D691" s="33">
        <v>1.8895500769999999E-4</v>
      </c>
      <c r="E691" s="60">
        <v>706</v>
      </c>
      <c r="F691" s="34">
        <f t="shared" si="27"/>
        <v>0.20057307699999999</v>
      </c>
    </row>
    <row r="692" spans="1:6" x14ac:dyDescent="0.2">
      <c r="A692" s="1">
        <v>302</v>
      </c>
      <c r="B692" s="34">
        <f t="shared" si="26"/>
        <v>24.033159999999999</v>
      </c>
      <c r="C692" s="33">
        <v>2.3596981729999999E-4</v>
      </c>
      <c r="D692" s="33">
        <v>2.131542647E-4</v>
      </c>
      <c r="E692" s="60">
        <v>706</v>
      </c>
      <c r="F692" s="34">
        <f t="shared" si="27"/>
        <v>0.2359698173</v>
      </c>
    </row>
    <row r="693" spans="1:6" x14ac:dyDescent="0.2">
      <c r="A693" s="1">
        <v>302</v>
      </c>
      <c r="B693" s="34">
        <f t="shared" si="26"/>
        <v>24.033159999999999</v>
      </c>
      <c r="C693" s="33">
        <v>2.092412233E-4</v>
      </c>
      <c r="D693" s="33">
        <v>1.990218951E-4</v>
      </c>
      <c r="E693" s="60">
        <v>705</v>
      </c>
      <c r="F693" s="34">
        <f t="shared" si="27"/>
        <v>0.2092412233</v>
      </c>
    </row>
    <row r="694" spans="1:6" x14ac:dyDescent="0.2">
      <c r="A694" s="1">
        <v>302</v>
      </c>
      <c r="B694" s="34">
        <f t="shared" si="26"/>
        <v>24.033159999999999</v>
      </c>
      <c r="C694" s="33">
        <v>2.055771506E-4</v>
      </c>
      <c r="D694" s="33">
        <v>1.1909969010000001E-4</v>
      </c>
      <c r="E694" s="60">
        <v>703</v>
      </c>
      <c r="F694" s="34">
        <f t="shared" si="27"/>
        <v>0.20557715060000001</v>
      </c>
    </row>
    <row r="695" spans="1:6" x14ac:dyDescent="0.2">
      <c r="A695" s="1">
        <v>302</v>
      </c>
      <c r="B695" s="34">
        <f t="shared" si="26"/>
        <v>24.033159999999999</v>
      </c>
      <c r="C695" s="33">
        <v>2.6866281230000002E-4</v>
      </c>
      <c r="D695" s="33">
        <v>1.3049747500000001E-4</v>
      </c>
      <c r="E695" s="60">
        <v>701</v>
      </c>
      <c r="F695" s="34">
        <f t="shared" si="27"/>
        <v>0.2686628123</v>
      </c>
    </row>
    <row r="696" spans="1:6" x14ac:dyDescent="0.2">
      <c r="A696" s="1">
        <v>302</v>
      </c>
      <c r="B696" s="34">
        <f t="shared" si="26"/>
        <v>24.033159999999999</v>
      </c>
      <c r="C696" s="33">
        <v>2.2280701979999999E-4</v>
      </c>
      <c r="D696" s="33">
        <v>1.8690492069999999E-4</v>
      </c>
      <c r="E696" s="60">
        <v>698</v>
      </c>
      <c r="F696" s="34">
        <f t="shared" si="27"/>
        <v>0.22280701979999998</v>
      </c>
    </row>
    <row r="697" spans="1:6" x14ac:dyDescent="0.2">
      <c r="A697" s="1">
        <v>302</v>
      </c>
      <c r="B697" s="34">
        <f t="shared" si="26"/>
        <v>24.033159999999999</v>
      </c>
      <c r="C697" s="33">
        <v>2.1316025450000001E-4</v>
      </c>
      <c r="D697" s="33">
        <v>2.0930315179999999E-4</v>
      </c>
      <c r="E697" s="60">
        <v>696</v>
      </c>
      <c r="F697" s="34">
        <f t="shared" si="27"/>
        <v>0.21316025450000001</v>
      </c>
    </row>
    <row r="698" spans="1:6" x14ac:dyDescent="0.2">
      <c r="A698" s="1">
        <v>302</v>
      </c>
      <c r="B698" s="34">
        <f t="shared" si="26"/>
        <v>24.033159999999999</v>
      </c>
      <c r="C698" s="33">
        <v>2.7976210440000001E-4</v>
      </c>
      <c r="D698" s="33">
        <v>1.801214839E-4</v>
      </c>
      <c r="E698" s="60">
        <v>693</v>
      </c>
      <c r="F698" s="34">
        <f t="shared" si="27"/>
        <v>0.27976210439999999</v>
      </c>
    </row>
    <row r="699" spans="1:6" x14ac:dyDescent="0.2">
      <c r="A699" s="1">
        <v>302</v>
      </c>
      <c r="B699" s="34">
        <f t="shared" si="26"/>
        <v>24.033159999999999</v>
      </c>
      <c r="C699" s="33">
        <v>3.4395378179999999E-4</v>
      </c>
      <c r="D699" s="33">
        <v>1.3926964599999999E-4</v>
      </c>
      <c r="E699" s="60">
        <v>690</v>
      </c>
      <c r="F699" s="34">
        <f t="shared" si="27"/>
        <v>0.34395378179999997</v>
      </c>
    </row>
    <row r="700" spans="1:6" x14ac:dyDescent="0.2">
      <c r="A700" s="1">
        <v>302</v>
      </c>
      <c r="B700" s="34">
        <f t="shared" si="26"/>
        <v>24.033159999999999</v>
      </c>
      <c r="C700" s="33">
        <v>2.6013824480000002E-4</v>
      </c>
      <c r="D700" s="33">
        <v>1.3071902750000001E-4</v>
      </c>
      <c r="E700" s="60">
        <v>688</v>
      </c>
      <c r="F700" s="34">
        <f t="shared" si="27"/>
        <v>0.26013824480000003</v>
      </c>
    </row>
    <row r="701" spans="1:6" x14ac:dyDescent="0.2">
      <c r="A701" s="1">
        <v>302</v>
      </c>
      <c r="B701" s="34">
        <f t="shared" si="26"/>
        <v>24.033159999999999</v>
      </c>
      <c r="C701" s="33">
        <v>1.9389236930000001E-4</v>
      </c>
      <c r="D701" s="33">
        <v>1.2551988749999999E-4</v>
      </c>
      <c r="E701" s="60">
        <v>685</v>
      </c>
      <c r="F701" s="34">
        <f t="shared" si="27"/>
        <v>0.19389236930000001</v>
      </c>
    </row>
    <row r="702" spans="1:6" x14ac:dyDescent="0.2">
      <c r="A702" s="1">
        <v>302</v>
      </c>
      <c r="B702" s="34">
        <f t="shared" si="26"/>
        <v>24.033159999999999</v>
      </c>
      <c r="C702" s="33">
        <v>2.7683489579999999E-4</v>
      </c>
      <c r="D702" s="33">
        <v>1.9628841969999999E-4</v>
      </c>
      <c r="E702" s="60">
        <v>683</v>
      </c>
      <c r="F702" s="34">
        <f t="shared" si="27"/>
        <v>0.27683489579999998</v>
      </c>
    </row>
    <row r="703" spans="1:6" x14ac:dyDescent="0.2">
      <c r="A703" s="1">
        <v>302</v>
      </c>
      <c r="B703" s="34">
        <f t="shared" si="26"/>
        <v>24.033159999999999</v>
      </c>
      <c r="C703" s="33">
        <v>1.7590082039999999E-4</v>
      </c>
      <c r="D703" s="33">
        <v>2.0275953959999999E-4</v>
      </c>
      <c r="E703" s="60">
        <v>680</v>
      </c>
      <c r="F703" s="34">
        <f t="shared" si="27"/>
        <v>0.17590082039999999</v>
      </c>
    </row>
    <row r="704" spans="1:6" x14ac:dyDescent="0.2">
      <c r="A704" s="1">
        <v>302</v>
      </c>
      <c r="B704" s="34">
        <f t="shared" si="26"/>
        <v>24.033159999999999</v>
      </c>
      <c r="C704" s="33">
        <v>2.1569795740000001E-4</v>
      </c>
      <c r="D704" s="33">
        <v>1.697253861E-4</v>
      </c>
      <c r="E704" s="60">
        <v>678</v>
      </c>
      <c r="F704" s="34">
        <f t="shared" si="27"/>
        <v>0.2156979574</v>
      </c>
    </row>
    <row r="705" spans="1:6" x14ac:dyDescent="0.2">
      <c r="A705" s="1">
        <v>302</v>
      </c>
      <c r="B705" s="34">
        <f t="shared" si="26"/>
        <v>24.033159999999999</v>
      </c>
      <c r="C705" s="33">
        <v>2.7411902970000002E-4</v>
      </c>
      <c r="D705" s="33">
        <v>1.0671701600000001E-4</v>
      </c>
      <c r="E705" s="60">
        <v>675</v>
      </c>
      <c r="F705" s="34">
        <f t="shared" si="27"/>
        <v>0.27411902970000002</v>
      </c>
    </row>
    <row r="706" spans="1:6" x14ac:dyDescent="0.2">
      <c r="A706" s="1">
        <v>302</v>
      </c>
      <c r="B706" s="34">
        <f t="shared" si="26"/>
        <v>24.033159999999999</v>
      </c>
      <c r="C706" s="33">
        <v>2.167645324E-4</v>
      </c>
      <c r="D706" s="33">
        <v>1.5485349220000001E-4</v>
      </c>
      <c r="E706" s="60">
        <v>673</v>
      </c>
      <c r="F706" s="34">
        <f t="shared" si="27"/>
        <v>0.21676453239999999</v>
      </c>
    </row>
    <row r="707" spans="1:6" x14ac:dyDescent="0.2">
      <c r="A707" s="1">
        <v>302</v>
      </c>
      <c r="B707" s="34">
        <f t="shared" si="26"/>
        <v>24.033159999999999</v>
      </c>
      <c r="C707" s="33">
        <v>2.775329396E-4</v>
      </c>
      <c r="D707" s="33">
        <v>1.5026646760000001E-4</v>
      </c>
      <c r="E707" s="60">
        <v>670</v>
      </c>
      <c r="F707" s="34">
        <f t="shared" si="27"/>
        <v>0.27753293960000003</v>
      </c>
    </row>
    <row r="708" spans="1:6" x14ac:dyDescent="0.2">
      <c r="A708" s="1">
        <v>302</v>
      </c>
      <c r="B708" s="34">
        <f t="shared" si="26"/>
        <v>24.033159999999999</v>
      </c>
      <c r="C708" s="33">
        <v>2.3510547609999999E-4</v>
      </c>
      <c r="D708" s="33">
        <v>1.7226044329999999E-4</v>
      </c>
      <c r="E708" s="60">
        <v>668</v>
      </c>
      <c r="F708" s="34">
        <f t="shared" si="27"/>
        <v>0.23510547609999999</v>
      </c>
    </row>
    <row r="709" spans="1:6" x14ac:dyDescent="0.2">
      <c r="A709" s="1">
        <v>302</v>
      </c>
      <c r="B709" s="34">
        <f t="shared" si="26"/>
        <v>24.033159999999999</v>
      </c>
      <c r="C709" s="33">
        <v>1.9971543490000001E-4</v>
      </c>
      <c r="D709" s="33">
        <v>1.4787920299999999E-4</v>
      </c>
      <c r="E709" s="60">
        <v>665</v>
      </c>
      <c r="F709" s="34">
        <f t="shared" si="27"/>
        <v>0.19971543490000002</v>
      </c>
    </row>
    <row r="710" spans="1:6" x14ac:dyDescent="0.2">
      <c r="A710" s="1">
        <v>302</v>
      </c>
      <c r="B710" s="34">
        <f t="shared" si="26"/>
        <v>24.033159999999999</v>
      </c>
      <c r="C710" s="33">
        <v>1.9677017739999999E-4</v>
      </c>
      <c r="D710" s="33">
        <v>1.5547825319999999E-4</v>
      </c>
      <c r="E710" s="60">
        <v>663</v>
      </c>
      <c r="F710" s="34">
        <f t="shared" si="27"/>
        <v>0.1967701774</v>
      </c>
    </row>
    <row r="711" spans="1:6" x14ac:dyDescent="0.2">
      <c r="A711" s="1">
        <v>302</v>
      </c>
      <c r="B711" s="34">
        <f t="shared" si="26"/>
        <v>24.033159999999999</v>
      </c>
      <c r="C711" s="33">
        <v>2.1887986549999999E-4</v>
      </c>
      <c r="D711" s="33">
        <v>1.124955689E-4</v>
      </c>
      <c r="E711" s="60">
        <v>660</v>
      </c>
      <c r="F711" s="34">
        <f t="shared" si="27"/>
        <v>0.21887986549999999</v>
      </c>
    </row>
    <row r="712" spans="1:6" x14ac:dyDescent="0.2">
      <c r="A712" s="1">
        <v>302</v>
      </c>
      <c r="B712" s="34">
        <f t="shared" si="26"/>
        <v>24.033159999999999</v>
      </c>
      <c r="C712" s="33">
        <v>1.9776576390000001E-4</v>
      </c>
      <c r="D712" s="33">
        <v>1.8862340370000001E-4</v>
      </c>
      <c r="E712" s="60">
        <v>658</v>
      </c>
      <c r="F712" s="34">
        <f t="shared" si="27"/>
        <v>0.1977657639</v>
      </c>
    </row>
    <row r="713" spans="1:6" x14ac:dyDescent="0.2">
      <c r="A713" s="1">
        <v>302</v>
      </c>
      <c r="B713" s="34">
        <f t="shared" si="26"/>
        <v>24.033159999999999</v>
      </c>
      <c r="C713" s="33">
        <v>2.4860757400000001E-4</v>
      </c>
      <c r="D713" s="33">
        <v>1.808548985E-4</v>
      </c>
      <c r="E713" s="60">
        <v>655</v>
      </c>
      <c r="F713" s="34">
        <f t="shared" si="27"/>
        <v>0.248607574</v>
      </c>
    </row>
    <row r="714" spans="1:6" x14ac:dyDescent="0.2">
      <c r="A714" s="1">
        <v>302</v>
      </c>
      <c r="B714" s="34">
        <f t="shared" si="26"/>
        <v>24.033159999999999</v>
      </c>
      <c r="C714" s="33">
        <v>2.0083688459999999E-4</v>
      </c>
      <c r="D714" s="33">
        <v>1.7160964730000001E-4</v>
      </c>
      <c r="E714" s="60">
        <v>652</v>
      </c>
      <c r="F714" s="34">
        <f t="shared" si="27"/>
        <v>0.20083688459999999</v>
      </c>
    </row>
    <row r="715" spans="1:6" x14ac:dyDescent="0.2">
      <c r="A715" s="1">
        <v>302</v>
      </c>
      <c r="B715" s="34">
        <f t="shared" si="26"/>
        <v>24.033159999999999</v>
      </c>
      <c r="C715" s="33">
        <v>2.4943826720000002E-4</v>
      </c>
      <c r="D715" s="33">
        <v>1.690541997E-4</v>
      </c>
      <c r="E715" s="60">
        <v>650</v>
      </c>
      <c r="F715" s="34">
        <f t="shared" si="27"/>
        <v>0.24943826720000001</v>
      </c>
    </row>
    <row r="716" spans="1:6" x14ac:dyDescent="0.2">
      <c r="A716" s="1">
        <v>302</v>
      </c>
      <c r="B716" s="34">
        <f t="shared" si="26"/>
        <v>24.033159999999999</v>
      </c>
      <c r="C716" s="33">
        <v>1.9349704749999999E-4</v>
      </c>
      <c r="D716" s="33">
        <v>1.688423343E-4</v>
      </c>
      <c r="E716" s="60">
        <v>647</v>
      </c>
      <c r="F716" s="34">
        <f t="shared" si="27"/>
        <v>0.19349704749999999</v>
      </c>
    </row>
    <row r="717" spans="1:6" x14ac:dyDescent="0.2">
      <c r="A717" s="1">
        <v>302</v>
      </c>
      <c r="B717" s="34">
        <f t="shared" si="26"/>
        <v>24.033159999999999</v>
      </c>
      <c r="C717" s="33">
        <v>2.8805791670000002E-4</v>
      </c>
      <c r="D717" s="33">
        <v>1.6262387300000001E-4</v>
      </c>
      <c r="E717" s="60">
        <v>645</v>
      </c>
      <c r="F717" s="34">
        <f t="shared" si="27"/>
        <v>0.28805791670000003</v>
      </c>
    </row>
    <row r="718" spans="1:6" x14ac:dyDescent="0.2">
      <c r="A718" s="1">
        <v>302</v>
      </c>
      <c r="B718" s="34">
        <f t="shared" si="26"/>
        <v>24.033159999999999</v>
      </c>
      <c r="C718" s="33">
        <v>2.7507580919999998E-4</v>
      </c>
      <c r="D718" s="33">
        <v>3.2314673929999998E-4</v>
      </c>
      <c r="E718" s="60">
        <v>642</v>
      </c>
      <c r="F718" s="34">
        <f t="shared" si="27"/>
        <v>0.27507580919999997</v>
      </c>
    </row>
    <row r="719" spans="1:6" x14ac:dyDescent="0.2">
      <c r="A719" s="1">
        <v>302</v>
      </c>
      <c r="B719" s="34">
        <f t="shared" si="26"/>
        <v>24.033159999999999</v>
      </c>
      <c r="C719" s="33">
        <v>2.62044858E-4</v>
      </c>
      <c r="D719" s="33">
        <v>1.9655024180000001E-4</v>
      </c>
      <c r="E719" s="60">
        <v>640</v>
      </c>
      <c r="F719" s="34">
        <f t="shared" si="27"/>
        <v>0.26204485799999999</v>
      </c>
    </row>
    <row r="720" spans="1:6" x14ac:dyDescent="0.2">
      <c r="A720" s="1">
        <v>302</v>
      </c>
      <c r="B720" s="34">
        <f t="shared" si="26"/>
        <v>24.033159999999999</v>
      </c>
      <c r="C720" s="33">
        <v>1.9586999209999999E-4</v>
      </c>
      <c r="D720" s="33">
        <v>1.5104060019999999E-4</v>
      </c>
      <c r="E720" s="60">
        <v>637</v>
      </c>
      <c r="F720" s="34">
        <f t="shared" si="27"/>
        <v>0.1958699921</v>
      </c>
    </row>
    <row r="721" spans="1:6" x14ac:dyDescent="0.2">
      <c r="A721" s="1">
        <v>302</v>
      </c>
      <c r="B721" s="34">
        <f t="shared" si="26"/>
        <v>24.033159999999999</v>
      </c>
      <c r="C721" s="33">
        <v>2.7374680170000001E-4</v>
      </c>
      <c r="D721" s="33">
        <v>1.6413793470000001E-4</v>
      </c>
      <c r="E721" s="60">
        <v>635</v>
      </c>
      <c r="F721" s="34">
        <f t="shared" si="27"/>
        <v>0.27374680169999999</v>
      </c>
    </row>
    <row r="722" spans="1:6" x14ac:dyDescent="0.2">
      <c r="A722" s="1">
        <v>302</v>
      </c>
      <c r="B722" s="34">
        <f t="shared" si="26"/>
        <v>24.033159999999999</v>
      </c>
      <c r="C722" s="33">
        <v>2.332444936E-4</v>
      </c>
      <c r="D722" s="33">
        <v>1.7777051359999999E-4</v>
      </c>
      <c r="E722" s="60">
        <v>632</v>
      </c>
      <c r="F722" s="34">
        <f t="shared" si="27"/>
        <v>0.23324449359999999</v>
      </c>
    </row>
    <row r="723" spans="1:6" x14ac:dyDescent="0.2">
      <c r="A723" s="1">
        <v>302</v>
      </c>
      <c r="B723" s="34">
        <f t="shared" si="26"/>
        <v>24.033159999999999</v>
      </c>
      <c r="C723" s="33">
        <v>2.6967667720000001E-4</v>
      </c>
      <c r="D723" s="33">
        <v>1.8256734759999999E-4</v>
      </c>
      <c r="E723" s="60">
        <v>629</v>
      </c>
      <c r="F723" s="34">
        <f t="shared" si="27"/>
        <v>0.26967667719999999</v>
      </c>
    </row>
    <row r="724" spans="1:6" x14ac:dyDescent="0.2">
      <c r="A724" s="1">
        <v>302</v>
      </c>
      <c r="B724" s="34">
        <f t="shared" si="26"/>
        <v>24.033159999999999</v>
      </c>
      <c r="C724" s="33">
        <v>2.0453645180000001E-4</v>
      </c>
      <c r="D724" s="33">
        <v>2.2974431840000001E-4</v>
      </c>
      <c r="E724" s="60">
        <v>627</v>
      </c>
      <c r="F724" s="34">
        <f t="shared" si="27"/>
        <v>0.20453645180000002</v>
      </c>
    </row>
    <row r="725" spans="1:6" x14ac:dyDescent="0.2">
      <c r="A725" s="1">
        <v>302</v>
      </c>
      <c r="B725" s="34">
        <f t="shared" si="26"/>
        <v>24.033159999999999</v>
      </c>
      <c r="C725" s="33">
        <v>2.3948914479999999E-4</v>
      </c>
      <c r="D725" s="33">
        <v>1.7861017369999999E-4</v>
      </c>
      <c r="E725" s="60">
        <v>624</v>
      </c>
      <c r="F725" s="34">
        <f t="shared" si="27"/>
        <v>0.2394891448</v>
      </c>
    </row>
    <row r="726" spans="1:6" x14ac:dyDescent="0.2">
      <c r="A726" s="1">
        <v>302</v>
      </c>
      <c r="B726" s="34">
        <f t="shared" si="26"/>
        <v>24.033159999999999</v>
      </c>
      <c r="C726" s="33">
        <v>3.2545414640000001E-4</v>
      </c>
      <c r="D726" s="33">
        <v>8.0868747400000002E-5</v>
      </c>
      <c r="E726" s="60">
        <v>622</v>
      </c>
      <c r="F726" s="34">
        <f t="shared" si="27"/>
        <v>0.32545414640000003</v>
      </c>
    </row>
    <row r="727" spans="1:6" x14ac:dyDescent="0.2">
      <c r="A727" s="1">
        <v>302</v>
      </c>
      <c r="B727" s="34">
        <f t="shared" si="26"/>
        <v>24.033159999999999</v>
      </c>
      <c r="C727" s="33">
        <v>3.015196794E-4</v>
      </c>
      <c r="D727" s="33">
        <v>1.274151792E-4</v>
      </c>
      <c r="E727" s="60">
        <v>619</v>
      </c>
      <c r="F727" s="34">
        <f t="shared" si="27"/>
        <v>0.30151967940000002</v>
      </c>
    </row>
    <row r="728" spans="1:6" x14ac:dyDescent="0.2">
      <c r="A728" s="1">
        <v>302</v>
      </c>
      <c r="B728" s="34">
        <f t="shared" si="26"/>
        <v>24.033159999999999</v>
      </c>
      <c r="C728" s="33">
        <v>2.4704950510000002E-4</v>
      </c>
      <c r="D728" s="33">
        <v>1.7554139159999999E-4</v>
      </c>
      <c r="E728" s="60">
        <v>617</v>
      </c>
      <c r="F728" s="34">
        <f t="shared" si="27"/>
        <v>0.24704950510000001</v>
      </c>
    </row>
    <row r="729" spans="1:6" x14ac:dyDescent="0.2">
      <c r="A729" s="1">
        <v>302</v>
      </c>
      <c r="B729" s="34">
        <f t="shared" si="26"/>
        <v>24.033159999999999</v>
      </c>
      <c r="C729" s="33">
        <v>2.124373989E-4</v>
      </c>
      <c r="D729" s="33">
        <v>1.595329292E-4</v>
      </c>
      <c r="E729" s="60">
        <v>614</v>
      </c>
      <c r="F729" s="34">
        <f t="shared" si="27"/>
        <v>0.21243739889999999</v>
      </c>
    </row>
    <row r="730" spans="1:6" x14ac:dyDescent="0.2">
      <c r="A730" s="1">
        <v>302</v>
      </c>
      <c r="B730" s="34">
        <f t="shared" si="26"/>
        <v>24.033159999999999</v>
      </c>
      <c r="C730" s="33">
        <v>3.1165560790000002E-4</v>
      </c>
      <c r="D730" s="33">
        <v>1.725034748E-4</v>
      </c>
      <c r="E730" s="60">
        <v>611</v>
      </c>
      <c r="F730" s="34">
        <f t="shared" si="27"/>
        <v>0.31165560790000002</v>
      </c>
    </row>
    <row r="731" spans="1:6" x14ac:dyDescent="0.2">
      <c r="A731" s="1">
        <v>302</v>
      </c>
      <c r="B731" s="34">
        <f t="shared" si="26"/>
        <v>24.033159999999999</v>
      </c>
      <c r="C731" s="33">
        <v>2.7692298290000003E-4</v>
      </c>
      <c r="D731" s="33">
        <v>1.865014401E-4</v>
      </c>
      <c r="E731" s="60">
        <v>609</v>
      </c>
      <c r="F731" s="34">
        <f t="shared" si="27"/>
        <v>0.2769229829</v>
      </c>
    </row>
    <row r="732" spans="1:6" x14ac:dyDescent="0.2">
      <c r="A732" s="1">
        <v>302</v>
      </c>
      <c r="B732" s="34">
        <f t="shared" si="26"/>
        <v>24.033159999999999</v>
      </c>
      <c r="C732" s="33">
        <v>2.835870757E-4</v>
      </c>
      <c r="D732" s="33">
        <v>6.9838172639999997E-5</v>
      </c>
      <c r="E732" s="60">
        <v>606</v>
      </c>
      <c r="F732" s="34">
        <f t="shared" si="27"/>
        <v>0.28358707570000002</v>
      </c>
    </row>
    <row r="733" spans="1:6" x14ac:dyDescent="0.2">
      <c r="A733" s="1">
        <v>302</v>
      </c>
      <c r="B733" s="34">
        <f t="shared" si="26"/>
        <v>24.033159999999999</v>
      </c>
      <c r="C733" s="33">
        <v>2.552734415E-4</v>
      </c>
      <c r="D733" s="33">
        <v>9.565727084E-5</v>
      </c>
      <c r="E733" s="60">
        <v>604</v>
      </c>
      <c r="F733" s="34">
        <f t="shared" si="27"/>
        <v>0.25527344150000003</v>
      </c>
    </row>
    <row r="734" spans="1:6" x14ac:dyDescent="0.2">
      <c r="A734" s="1">
        <v>302</v>
      </c>
      <c r="B734" s="34">
        <f t="shared" si="26"/>
        <v>24.033159999999999</v>
      </c>
      <c r="C734" s="33">
        <v>2.794031127E-4</v>
      </c>
      <c r="D734" s="33">
        <v>1.9805944359999999E-4</v>
      </c>
      <c r="E734" s="60">
        <v>601</v>
      </c>
      <c r="F734" s="34">
        <f t="shared" si="27"/>
        <v>0.27940311270000001</v>
      </c>
    </row>
    <row r="735" spans="1:6" x14ac:dyDescent="0.2">
      <c r="A735" s="1">
        <v>302</v>
      </c>
      <c r="B735" s="34">
        <f t="shared" si="26"/>
        <v>24.033159999999999</v>
      </c>
      <c r="C735" s="33">
        <v>2.6266825989999999E-4</v>
      </c>
      <c r="D735" s="33">
        <v>2.0481887130000001E-4</v>
      </c>
      <c r="E735" s="60">
        <v>599</v>
      </c>
      <c r="F735" s="34">
        <f t="shared" si="27"/>
        <v>0.26266825989999998</v>
      </c>
    </row>
    <row r="736" spans="1:6" x14ac:dyDescent="0.2">
      <c r="A736" s="1">
        <v>302</v>
      </c>
      <c r="B736" s="34">
        <f t="shared" si="26"/>
        <v>24.033159999999999</v>
      </c>
      <c r="C736" s="33">
        <v>2.7976607490000003E-4</v>
      </c>
      <c r="D736" s="33">
        <v>1.191841769E-4</v>
      </c>
      <c r="E736" s="60">
        <v>596</v>
      </c>
      <c r="F736" s="34">
        <f t="shared" si="27"/>
        <v>0.27976607490000005</v>
      </c>
    </row>
    <row r="737" spans="1:6" x14ac:dyDescent="0.2">
      <c r="A737" s="1">
        <v>302</v>
      </c>
      <c r="B737" s="34">
        <f t="shared" si="26"/>
        <v>24.033159999999999</v>
      </c>
      <c r="C737" s="33">
        <v>2.9440737349999997E-4</v>
      </c>
      <c r="D737" s="33">
        <v>6.8730759340000005E-5</v>
      </c>
      <c r="E737" s="60">
        <v>593</v>
      </c>
      <c r="F737" s="34">
        <f t="shared" si="27"/>
        <v>0.29440737349999996</v>
      </c>
    </row>
    <row r="738" spans="1:6" x14ac:dyDescent="0.2">
      <c r="A738" s="1">
        <v>302</v>
      </c>
      <c r="B738" s="34">
        <f t="shared" si="26"/>
        <v>24.033159999999999</v>
      </c>
      <c r="C738" s="33">
        <v>2.7535557760000002E-4</v>
      </c>
      <c r="D738" s="33">
        <v>1.062307804E-4</v>
      </c>
      <c r="E738" s="60">
        <v>590</v>
      </c>
      <c r="F738" s="34">
        <f t="shared" si="27"/>
        <v>0.27535557760000001</v>
      </c>
    </row>
    <row r="739" spans="1:6" x14ac:dyDescent="0.2">
      <c r="A739" s="1">
        <v>302</v>
      </c>
      <c r="B739" s="34">
        <f t="shared" si="26"/>
        <v>24.033159999999999</v>
      </c>
      <c r="C739" s="33">
        <v>2.5504752450000002E-4</v>
      </c>
      <c r="D739" s="33">
        <v>1.614887413E-4</v>
      </c>
      <c r="E739" s="60">
        <v>588</v>
      </c>
      <c r="F739" s="34">
        <f t="shared" si="27"/>
        <v>0.25504752450000001</v>
      </c>
    </row>
    <row r="740" spans="1:6" x14ac:dyDescent="0.2">
      <c r="A740" s="1">
        <v>302</v>
      </c>
      <c r="B740" s="34">
        <f t="shared" si="26"/>
        <v>24.033159999999999</v>
      </c>
      <c r="C740" s="33">
        <v>2.4558346880000002E-4</v>
      </c>
      <c r="D740" s="33">
        <v>1.68299626E-4</v>
      </c>
      <c r="E740" s="60">
        <v>586</v>
      </c>
      <c r="F740" s="34">
        <f t="shared" si="27"/>
        <v>0.24558346880000001</v>
      </c>
    </row>
    <row r="741" spans="1:6" x14ac:dyDescent="0.2">
      <c r="A741" s="1">
        <v>302</v>
      </c>
      <c r="B741" s="34">
        <f t="shared" si="26"/>
        <v>24.033159999999999</v>
      </c>
      <c r="C741" s="33">
        <v>3.1481369290000001E-4</v>
      </c>
      <c r="D741" s="33">
        <v>1.6284177609999999E-4</v>
      </c>
      <c r="E741" s="60">
        <v>583</v>
      </c>
      <c r="F741" s="34">
        <f t="shared" si="27"/>
        <v>0.3148136929</v>
      </c>
    </row>
    <row r="742" spans="1:6" x14ac:dyDescent="0.2">
      <c r="A742" s="1">
        <v>302</v>
      </c>
      <c r="B742" s="34">
        <f t="shared" si="26"/>
        <v>24.033159999999999</v>
      </c>
      <c r="C742" s="33">
        <v>3.1304451979999998E-4</v>
      </c>
      <c r="D742" s="33">
        <v>1.212305201E-4</v>
      </c>
      <c r="E742" s="60">
        <v>580</v>
      </c>
      <c r="F742" s="34">
        <f t="shared" si="27"/>
        <v>0.31304451979999998</v>
      </c>
    </row>
    <row r="743" spans="1:6" x14ac:dyDescent="0.2">
      <c r="A743" s="1">
        <v>302</v>
      </c>
      <c r="B743" s="34">
        <f t="shared" si="26"/>
        <v>24.033159999999999</v>
      </c>
      <c r="C743" s="33">
        <v>3.1290872729999999E-4</v>
      </c>
      <c r="D743" s="33">
        <v>1.240574841E-4</v>
      </c>
      <c r="E743" s="60">
        <v>578</v>
      </c>
      <c r="F743" s="34">
        <f t="shared" si="27"/>
        <v>0.31290872729999997</v>
      </c>
    </row>
    <row r="744" spans="1:6" x14ac:dyDescent="0.2">
      <c r="A744" s="1">
        <v>302</v>
      </c>
      <c r="B744" s="34">
        <f t="shared" si="26"/>
        <v>24.033159999999999</v>
      </c>
      <c r="C744" s="33">
        <v>4.1215016169999998E-4</v>
      </c>
      <c r="D744" s="33">
        <v>2.353108011E-4</v>
      </c>
      <c r="E744" s="60">
        <v>575</v>
      </c>
      <c r="F744" s="34">
        <f t="shared" si="27"/>
        <v>0.41215016169999996</v>
      </c>
    </row>
    <row r="745" spans="1:6" x14ac:dyDescent="0.2">
      <c r="A745" s="1">
        <v>302</v>
      </c>
      <c r="B745" s="34">
        <f t="shared" si="26"/>
        <v>24.033159999999999</v>
      </c>
      <c r="C745" s="33">
        <v>3.3246698430000002E-4</v>
      </c>
      <c r="D745" s="33">
        <v>1.8575849130000001E-4</v>
      </c>
      <c r="E745" s="60">
        <v>573</v>
      </c>
      <c r="F745" s="34">
        <f t="shared" si="27"/>
        <v>0.33246698430000005</v>
      </c>
    </row>
    <row r="746" spans="1:6" x14ac:dyDescent="0.2">
      <c r="A746" s="1">
        <v>302</v>
      </c>
      <c r="B746" s="34">
        <f t="shared" si="26"/>
        <v>24.033159999999999</v>
      </c>
      <c r="C746" s="33">
        <v>3.5351258309999998E-4</v>
      </c>
      <c r="D746" s="33">
        <v>1.8913162409999999E-4</v>
      </c>
      <c r="E746" s="60">
        <v>570</v>
      </c>
      <c r="F746" s="34">
        <f t="shared" si="27"/>
        <v>0.3535125831</v>
      </c>
    </row>
    <row r="747" spans="1:6" x14ac:dyDescent="0.2">
      <c r="A747" s="1">
        <v>302</v>
      </c>
      <c r="B747" s="34">
        <f t="shared" si="26"/>
        <v>24.033159999999999</v>
      </c>
      <c r="C747" s="33">
        <v>3.663672535E-4</v>
      </c>
      <c r="D747" s="33">
        <v>1.8154358760000001E-4</v>
      </c>
      <c r="E747" s="60">
        <v>567</v>
      </c>
      <c r="F747" s="34">
        <f t="shared" si="27"/>
        <v>0.36636725349999999</v>
      </c>
    </row>
    <row r="748" spans="1:6" x14ac:dyDescent="0.2">
      <c r="A748" s="1">
        <v>302</v>
      </c>
      <c r="B748" s="34">
        <f t="shared" si="26"/>
        <v>24.033159999999999</v>
      </c>
      <c r="C748" s="33">
        <v>3.0374861579999997E-4</v>
      </c>
      <c r="D748" s="33">
        <v>1.207263555E-4</v>
      </c>
      <c r="E748" s="60">
        <v>565</v>
      </c>
      <c r="F748" s="34">
        <f t="shared" si="27"/>
        <v>0.30374861579999995</v>
      </c>
    </row>
    <row r="749" spans="1:6" x14ac:dyDescent="0.2">
      <c r="A749" s="1">
        <v>302</v>
      </c>
      <c r="B749" s="34">
        <f t="shared" si="26"/>
        <v>24.033159999999999</v>
      </c>
      <c r="C749" s="33">
        <v>2.8804457160000002E-4</v>
      </c>
      <c r="D749" s="33">
        <v>1.194136113E-4</v>
      </c>
      <c r="E749" s="60">
        <v>562</v>
      </c>
      <c r="F749" s="34">
        <f t="shared" si="27"/>
        <v>0.28804457160000002</v>
      </c>
    </row>
    <row r="750" spans="1:6" x14ac:dyDescent="0.2">
      <c r="A750" s="1">
        <v>302</v>
      </c>
      <c r="B750" s="34">
        <f t="shared" si="26"/>
        <v>24.033159999999999</v>
      </c>
      <c r="C750" s="33">
        <v>3.2383664829999998E-4</v>
      </c>
      <c r="D750" s="33">
        <v>1.842541687E-4</v>
      </c>
      <c r="E750" s="60">
        <v>560</v>
      </c>
      <c r="F750" s="34">
        <f t="shared" si="27"/>
        <v>0.32383664829999997</v>
      </c>
    </row>
    <row r="751" spans="1:6" x14ac:dyDescent="0.2">
      <c r="A751" s="1">
        <v>302</v>
      </c>
      <c r="B751" s="34">
        <f t="shared" si="26"/>
        <v>24.033159999999999</v>
      </c>
      <c r="C751" s="33">
        <v>3.651381384E-4</v>
      </c>
      <c r="D751" s="33">
        <v>1.7993427289999999E-4</v>
      </c>
      <c r="E751" s="60">
        <v>557</v>
      </c>
      <c r="F751" s="34">
        <f t="shared" si="27"/>
        <v>0.36513813839999998</v>
      </c>
    </row>
    <row r="752" spans="1:6" x14ac:dyDescent="0.2">
      <c r="A752" s="1">
        <v>302</v>
      </c>
      <c r="B752" s="34">
        <f t="shared" si="26"/>
        <v>24.033159999999999</v>
      </c>
      <c r="C752" s="33">
        <v>3.1001644540000001E-4</v>
      </c>
      <c r="D752" s="33">
        <v>1.8545989440000001E-4</v>
      </c>
      <c r="E752" s="60">
        <v>554</v>
      </c>
      <c r="F752" s="34">
        <f t="shared" si="27"/>
        <v>0.31001644540000001</v>
      </c>
    </row>
    <row r="753" spans="1:6" x14ac:dyDescent="0.2">
      <c r="A753" s="1">
        <v>302</v>
      </c>
      <c r="B753" s="34">
        <f t="shared" si="26"/>
        <v>24.033159999999999</v>
      </c>
      <c r="C753" s="33">
        <v>3.1123019020000002E-4</v>
      </c>
      <c r="D753" s="33">
        <v>1.341463622E-4</v>
      </c>
      <c r="E753" s="60">
        <v>552</v>
      </c>
      <c r="F753" s="34">
        <f t="shared" si="27"/>
        <v>0.31123019020000003</v>
      </c>
    </row>
    <row r="754" spans="1:6" x14ac:dyDescent="0.2">
      <c r="A754" s="1">
        <v>302</v>
      </c>
      <c r="B754" s="34">
        <f t="shared" ref="B754:B815" si="28">A754*79.58/1000</f>
        <v>24.033159999999999</v>
      </c>
      <c r="C754" s="33">
        <v>3.6187893570000001E-4</v>
      </c>
      <c r="D754" s="33">
        <v>1.15468045E-4</v>
      </c>
      <c r="E754" s="60">
        <v>549</v>
      </c>
      <c r="F754" s="34">
        <f t="shared" ref="F754:F815" si="29">C754*1000</f>
        <v>0.36187893570000002</v>
      </c>
    </row>
    <row r="755" spans="1:6" x14ac:dyDescent="0.2">
      <c r="A755" s="1">
        <v>302</v>
      </c>
      <c r="B755" s="34">
        <f t="shared" si="28"/>
        <v>24.033159999999999</v>
      </c>
      <c r="C755" s="33">
        <v>3.5906567559999998E-4</v>
      </c>
      <c r="D755" s="33">
        <v>1.444889697E-4</v>
      </c>
      <c r="E755" s="60">
        <v>547</v>
      </c>
      <c r="F755" s="34">
        <f t="shared" si="29"/>
        <v>0.35906567559999997</v>
      </c>
    </row>
    <row r="756" spans="1:6" x14ac:dyDescent="0.2">
      <c r="A756" s="1">
        <v>302</v>
      </c>
      <c r="B756" s="34">
        <f t="shared" si="28"/>
        <v>24.033159999999999</v>
      </c>
      <c r="C756" s="33">
        <v>3.9193183130000001E-4</v>
      </c>
      <c r="D756" s="33">
        <v>1.559847343E-4</v>
      </c>
      <c r="E756" s="60">
        <v>544</v>
      </c>
      <c r="F756" s="34">
        <f t="shared" si="29"/>
        <v>0.39193183130000003</v>
      </c>
    </row>
    <row r="757" spans="1:6" x14ac:dyDescent="0.2">
      <c r="A757" s="1">
        <v>302</v>
      </c>
      <c r="B757" s="34">
        <f t="shared" si="28"/>
        <v>24.033159999999999</v>
      </c>
      <c r="C757" s="33">
        <v>4.382593669E-4</v>
      </c>
      <c r="D757" s="33">
        <v>1.7927809799999999E-4</v>
      </c>
      <c r="E757" s="60">
        <v>541</v>
      </c>
      <c r="F757" s="34">
        <f t="shared" si="29"/>
        <v>0.4382593669</v>
      </c>
    </row>
    <row r="758" spans="1:6" x14ac:dyDescent="0.2">
      <c r="A758" s="1">
        <v>302</v>
      </c>
      <c r="B758" s="34">
        <f t="shared" si="28"/>
        <v>24.033159999999999</v>
      </c>
      <c r="C758" s="33">
        <v>3.9142813850000002E-4</v>
      </c>
      <c r="D758" s="33">
        <v>1.243184314E-4</v>
      </c>
      <c r="E758" s="60">
        <v>539</v>
      </c>
      <c r="F758" s="34">
        <f t="shared" si="29"/>
        <v>0.39142813850000002</v>
      </c>
    </row>
    <row r="759" spans="1:6" x14ac:dyDescent="0.2">
      <c r="A759" s="1">
        <v>302</v>
      </c>
      <c r="B759" s="34">
        <f t="shared" si="28"/>
        <v>24.033159999999999</v>
      </c>
      <c r="C759" s="33">
        <v>3.5232943169999999E-4</v>
      </c>
      <c r="D759" s="33">
        <v>1.4242491489999999E-4</v>
      </c>
      <c r="E759" s="60">
        <v>536</v>
      </c>
      <c r="F759" s="34">
        <f t="shared" si="29"/>
        <v>0.35232943169999997</v>
      </c>
    </row>
    <row r="760" spans="1:6" x14ac:dyDescent="0.2">
      <c r="A760" s="1">
        <v>302</v>
      </c>
      <c r="B760" s="34">
        <f t="shared" si="28"/>
        <v>24.033159999999999</v>
      </c>
      <c r="C760" s="33">
        <v>4.0714291080000002E-4</v>
      </c>
      <c r="D760" s="33">
        <v>1.124021306E-4</v>
      </c>
      <c r="E760" s="60">
        <v>534</v>
      </c>
      <c r="F760" s="34">
        <f t="shared" si="29"/>
        <v>0.40714291080000004</v>
      </c>
    </row>
    <row r="761" spans="1:6" x14ac:dyDescent="0.2">
      <c r="A761" s="1">
        <v>302</v>
      </c>
      <c r="B761" s="34">
        <f t="shared" si="28"/>
        <v>24.033159999999999</v>
      </c>
      <c r="C761" s="33">
        <v>3.9550961739999999E-4</v>
      </c>
      <c r="D761" s="33">
        <v>1.5623822749999999E-4</v>
      </c>
      <c r="E761" s="60">
        <v>531</v>
      </c>
      <c r="F761" s="34">
        <f t="shared" si="29"/>
        <v>0.39550961740000001</v>
      </c>
    </row>
    <row r="762" spans="1:6" x14ac:dyDescent="0.2">
      <c r="A762" s="1">
        <v>302</v>
      </c>
      <c r="B762" s="34">
        <f t="shared" si="28"/>
        <v>24.033159999999999</v>
      </c>
      <c r="C762" s="33">
        <v>4.4100416810000001E-4</v>
      </c>
      <c r="D762" s="33">
        <v>1.8625823740000001E-4</v>
      </c>
      <c r="E762" s="60">
        <v>528</v>
      </c>
      <c r="F762" s="34">
        <f t="shared" si="29"/>
        <v>0.44100416809999998</v>
      </c>
    </row>
    <row r="763" spans="1:6" x14ac:dyDescent="0.2">
      <c r="A763" s="1">
        <v>302</v>
      </c>
      <c r="B763" s="34">
        <f t="shared" si="28"/>
        <v>24.033159999999999</v>
      </c>
      <c r="C763" s="33">
        <v>5.0850941960000002E-4</v>
      </c>
      <c r="D763" s="33">
        <v>1.729957421E-4</v>
      </c>
      <c r="E763" s="60">
        <v>526</v>
      </c>
      <c r="F763" s="34">
        <f t="shared" si="29"/>
        <v>0.50850941960000007</v>
      </c>
    </row>
    <row r="764" spans="1:6" x14ac:dyDescent="0.2">
      <c r="A764" s="1">
        <v>302</v>
      </c>
      <c r="B764" s="34">
        <f t="shared" si="28"/>
        <v>24.033159999999999</v>
      </c>
      <c r="C764" s="33">
        <v>4.7315891160000002E-4</v>
      </c>
      <c r="D764" s="33">
        <v>1.2658421119999999E-4</v>
      </c>
      <c r="E764" s="60">
        <v>523</v>
      </c>
      <c r="F764" s="34">
        <f t="shared" si="29"/>
        <v>0.47315891160000001</v>
      </c>
    </row>
    <row r="765" spans="1:6" x14ac:dyDescent="0.2">
      <c r="A765" s="1">
        <v>302</v>
      </c>
      <c r="B765" s="34">
        <f t="shared" si="28"/>
        <v>24.033159999999999</v>
      </c>
      <c r="C765" s="33">
        <v>3.6010619140000003E-4</v>
      </c>
      <c r="D765" s="33">
        <v>1.523342967E-4</v>
      </c>
      <c r="E765" s="60">
        <v>520</v>
      </c>
      <c r="F765" s="34">
        <f t="shared" si="29"/>
        <v>0.36010619140000005</v>
      </c>
    </row>
    <row r="766" spans="1:6" x14ac:dyDescent="0.2">
      <c r="A766" s="1">
        <v>302</v>
      </c>
      <c r="B766" s="34">
        <f t="shared" si="28"/>
        <v>24.033159999999999</v>
      </c>
      <c r="C766" s="33">
        <v>4.4862413150000002E-4</v>
      </c>
      <c r="D766" s="33">
        <v>1.200217227E-4</v>
      </c>
      <c r="E766" s="60">
        <v>518</v>
      </c>
      <c r="F766" s="34">
        <f t="shared" si="29"/>
        <v>0.44862413150000002</v>
      </c>
    </row>
    <row r="767" spans="1:6" x14ac:dyDescent="0.2">
      <c r="A767" s="1">
        <v>302</v>
      </c>
      <c r="B767" s="34">
        <f t="shared" si="28"/>
        <v>24.033159999999999</v>
      </c>
      <c r="C767" s="33">
        <v>5.0207989390000003E-4</v>
      </c>
      <c r="D767" s="33">
        <v>1.8127269850000001E-4</v>
      </c>
      <c r="E767" s="60">
        <v>515</v>
      </c>
      <c r="F767" s="34">
        <f t="shared" si="29"/>
        <v>0.50207989390000007</v>
      </c>
    </row>
    <row r="768" spans="1:6" x14ac:dyDescent="0.2">
      <c r="A768" s="1">
        <v>302</v>
      </c>
      <c r="B768" s="34">
        <f t="shared" si="28"/>
        <v>24.033159999999999</v>
      </c>
      <c r="C768" s="33">
        <v>4.9424340940000002E-4</v>
      </c>
      <c r="D768" s="33">
        <v>1.8464383619999999E-4</v>
      </c>
      <c r="E768" s="60">
        <v>513</v>
      </c>
      <c r="F768" s="34">
        <f t="shared" si="29"/>
        <v>0.4942434094</v>
      </c>
    </row>
    <row r="769" spans="1:6" x14ac:dyDescent="0.2">
      <c r="A769" s="1">
        <v>302</v>
      </c>
      <c r="B769" s="34">
        <f t="shared" si="28"/>
        <v>24.033159999999999</v>
      </c>
      <c r="C769" s="33">
        <v>5.1063181820000005E-4</v>
      </c>
      <c r="D769" s="33">
        <v>1.3161926470000001E-4</v>
      </c>
      <c r="E769" s="60">
        <v>510</v>
      </c>
      <c r="F769" s="34">
        <f t="shared" si="29"/>
        <v>0.51063181820000003</v>
      </c>
    </row>
    <row r="770" spans="1:6" x14ac:dyDescent="0.2">
      <c r="A770" s="1">
        <v>302</v>
      </c>
      <c r="B770" s="34">
        <f t="shared" si="28"/>
        <v>24.033159999999999</v>
      </c>
      <c r="C770" s="33">
        <v>4.7477239430000003E-4</v>
      </c>
      <c r="D770" s="33">
        <v>1.1308643209999999E-4</v>
      </c>
      <c r="E770" s="60">
        <v>507</v>
      </c>
      <c r="F770" s="34">
        <f t="shared" si="29"/>
        <v>0.47477239430000001</v>
      </c>
    </row>
    <row r="771" spans="1:6" x14ac:dyDescent="0.2">
      <c r="A771" s="1">
        <v>302</v>
      </c>
      <c r="B771" s="34">
        <f t="shared" si="28"/>
        <v>24.033159999999999</v>
      </c>
      <c r="C771" s="33">
        <v>4.6803910650000002E-4</v>
      </c>
      <c r="D771" s="33">
        <v>1.309515582E-4</v>
      </c>
      <c r="E771" s="60">
        <v>505</v>
      </c>
      <c r="F771" s="34">
        <f t="shared" si="29"/>
        <v>0.46803910650000002</v>
      </c>
    </row>
    <row r="772" spans="1:6" x14ac:dyDescent="0.2">
      <c r="A772" s="1">
        <v>302</v>
      </c>
      <c r="B772" s="34">
        <f t="shared" si="28"/>
        <v>24.033159999999999</v>
      </c>
      <c r="C772" s="33">
        <v>5.294108401E-4</v>
      </c>
      <c r="D772" s="33">
        <v>1.876721128E-4</v>
      </c>
      <c r="E772" s="60">
        <v>502</v>
      </c>
      <c r="F772" s="34">
        <f t="shared" si="29"/>
        <v>0.52941084009999995</v>
      </c>
    </row>
    <row r="773" spans="1:6" x14ac:dyDescent="0.2">
      <c r="A773" s="1">
        <v>302</v>
      </c>
      <c r="B773" s="34">
        <f t="shared" si="28"/>
        <v>24.033159999999999</v>
      </c>
      <c r="C773" s="33">
        <v>6.3222257570000003E-4</v>
      </c>
      <c r="D773" s="33">
        <v>1.69450807E-4</v>
      </c>
      <c r="E773" s="60">
        <v>499</v>
      </c>
      <c r="F773" s="34">
        <f t="shared" si="29"/>
        <v>0.63222257570000007</v>
      </c>
    </row>
    <row r="774" spans="1:6" x14ac:dyDescent="0.2">
      <c r="A774" s="1">
        <v>302</v>
      </c>
      <c r="B774" s="34">
        <f t="shared" si="28"/>
        <v>24.033159999999999</v>
      </c>
      <c r="C774" s="33">
        <v>5.6487384580000005E-4</v>
      </c>
      <c r="D774" s="33">
        <v>1.9211302359999999E-4</v>
      </c>
      <c r="E774" s="60">
        <v>497</v>
      </c>
      <c r="F774" s="34">
        <f t="shared" si="29"/>
        <v>0.5648738458</v>
      </c>
    </row>
    <row r="775" spans="1:6" x14ac:dyDescent="0.2">
      <c r="A775" s="1">
        <v>302</v>
      </c>
      <c r="B775" s="34">
        <f t="shared" si="28"/>
        <v>24.033159999999999</v>
      </c>
      <c r="C775" s="33">
        <v>6.0996890770000003E-4</v>
      </c>
      <c r="D775" s="33">
        <v>1.2718584320000001E-4</v>
      </c>
      <c r="E775" s="60">
        <v>494</v>
      </c>
      <c r="F775" s="34">
        <f t="shared" si="29"/>
        <v>0.60996890770000001</v>
      </c>
    </row>
    <row r="776" spans="1:6" x14ac:dyDescent="0.2">
      <c r="A776" s="1">
        <v>302</v>
      </c>
      <c r="B776" s="34">
        <f t="shared" si="28"/>
        <v>24.033159999999999</v>
      </c>
      <c r="C776" s="33">
        <v>6.3901217739999996E-4</v>
      </c>
      <c r="D776" s="33">
        <v>1.6581126959999999E-4</v>
      </c>
      <c r="E776" s="60">
        <v>491</v>
      </c>
      <c r="F776" s="34">
        <f t="shared" si="29"/>
        <v>0.63901217739999994</v>
      </c>
    </row>
    <row r="777" spans="1:6" x14ac:dyDescent="0.2">
      <c r="A777" s="1">
        <v>302</v>
      </c>
      <c r="B777" s="34">
        <f t="shared" si="28"/>
        <v>24.033159999999999</v>
      </c>
      <c r="C777" s="33">
        <v>6.569885251E-4</v>
      </c>
      <c r="D777" s="33">
        <v>1.295907581E-4</v>
      </c>
      <c r="E777" s="60">
        <v>489</v>
      </c>
      <c r="F777" s="34">
        <f t="shared" si="29"/>
        <v>0.65698852510000005</v>
      </c>
    </row>
    <row r="778" spans="1:6" x14ac:dyDescent="0.2">
      <c r="A778" s="1">
        <v>302</v>
      </c>
      <c r="B778" s="34">
        <f t="shared" si="28"/>
        <v>24.033159999999999</v>
      </c>
      <c r="C778" s="33">
        <v>5.9713377620000002E-4</v>
      </c>
      <c r="D778" s="33">
        <v>1.7715534150000001E-4</v>
      </c>
      <c r="E778" s="60">
        <v>486</v>
      </c>
      <c r="F778" s="34">
        <f t="shared" si="29"/>
        <v>0.59713377619999997</v>
      </c>
    </row>
    <row r="779" spans="1:6" x14ac:dyDescent="0.2">
      <c r="A779" s="1">
        <v>302</v>
      </c>
      <c r="B779" s="34">
        <f t="shared" si="28"/>
        <v>24.033159999999999</v>
      </c>
      <c r="C779" s="33">
        <v>7.36504929E-4</v>
      </c>
      <c r="D779" s="33">
        <v>1.6437126120000001E-4</v>
      </c>
      <c r="E779" s="60">
        <v>484</v>
      </c>
      <c r="F779" s="34">
        <f t="shared" si="29"/>
        <v>0.73650492899999997</v>
      </c>
    </row>
    <row r="780" spans="1:6" x14ac:dyDescent="0.2">
      <c r="A780" s="1">
        <v>302</v>
      </c>
      <c r="B780" s="34">
        <f t="shared" si="28"/>
        <v>24.033159999999999</v>
      </c>
      <c r="C780" s="33">
        <v>7.1666063920000004E-4</v>
      </c>
      <c r="D780" s="33">
        <v>1.7833092850000001E-4</v>
      </c>
      <c r="E780" s="60">
        <v>481</v>
      </c>
      <c r="F780" s="34">
        <f t="shared" si="29"/>
        <v>0.7166606392</v>
      </c>
    </row>
    <row r="781" spans="1:6" x14ac:dyDescent="0.2">
      <c r="A781" s="1">
        <v>302</v>
      </c>
      <c r="B781" s="34">
        <f t="shared" si="28"/>
        <v>24.033159999999999</v>
      </c>
      <c r="C781" s="33">
        <v>7.3752527039999997E-4</v>
      </c>
      <c r="D781" s="33">
        <v>1.294985852E-4</v>
      </c>
      <c r="E781" s="60">
        <v>478</v>
      </c>
      <c r="F781" s="34">
        <f t="shared" si="29"/>
        <v>0.73752527039999993</v>
      </c>
    </row>
    <row r="782" spans="1:6" x14ac:dyDescent="0.2">
      <c r="A782" s="1">
        <v>302</v>
      </c>
      <c r="B782" s="34">
        <f t="shared" si="28"/>
        <v>24.033159999999999</v>
      </c>
      <c r="C782" s="33">
        <v>7.1114163879999997E-4</v>
      </c>
      <c r="D782" s="33">
        <v>1.683145278E-4</v>
      </c>
      <c r="E782" s="60">
        <v>476</v>
      </c>
      <c r="F782" s="34">
        <f t="shared" si="29"/>
        <v>0.71114163879999992</v>
      </c>
    </row>
    <row r="783" spans="1:6" x14ac:dyDescent="0.2">
      <c r="A783" s="1">
        <v>302</v>
      </c>
      <c r="B783" s="34">
        <f t="shared" si="28"/>
        <v>24.033159999999999</v>
      </c>
      <c r="C783" s="33">
        <v>7.5929705010000003E-4</v>
      </c>
      <c r="D783" s="33">
        <v>1.782585099E-4</v>
      </c>
      <c r="E783" s="60">
        <v>473</v>
      </c>
      <c r="F783" s="34">
        <f t="shared" si="29"/>
        <v>0.75929705010000004</v>
      </c>
    </row>
    <row r="784" spans="1:6" x14ac:dyDescent="0.2">
      <c r="A784" s="1">
        <v>302</v>
      </c>
      <c r="B784" s="34">
        <f t="shared" si="28"/>
        <v>24.033159999999999</v>
      </c>
      <c r="C784" s="33">
        <v>7.1276715000000005E-4</v>
      </c>
      <c r="D784" s="33">
        <v>2.0820472890000001E-4</v>
      </c>
      <c r="E784" s="60">
        <v>470</v>
      </c>
      <c r="F784" s="34">
        <f t="shared" si="29"/>
        <v>0.71276715000000002</v>
      </c>
    </row>
    <row r="785" spans="1:6" x14ac:dyDescent="0.2">
      <c r="A785" s="1">
        <v>302</v>
      </c>
      <c r="B785" s="34">
        <f t="shared" si="28"/>
        <v>24.033159999999999</v>
      </c>
      <c r="C785" s="33">
        <v>8.43575691E-4</v>
      </c>
      <c r="D785" s="33">
        <v>1.5577358229999999E-4</v>
      </c>
      <c r="E785" s="60">
        <v>468</v>
      </c>
      <c r="F785" s="34">
        <f t="shared" si="29"/>
        <v>0.84357569099999996</v>
      </c>
    </row>
    <row r="786" spans="1:6" x14ac:dyDescent="0.2">
      <c r="A786" s="1">
        <v>302</v>
      </c>
      <c r="B786" s="34">
        <f t="shared" si="28"/>
        <v>24.033159999999999</v>
      </c>
      <c r="C786" s="33">
        <v>8.2519721979999999E-4</v>
      </c>
      <c r="D786" s="33">
        <v>1.5359086299999999E-4</v>
      </c>
      <c r="E786" s="60">
        <v>465</v>
      </c>
      <c r="F786" s="34">
        <f t="shared" si="29"/>
        <v>0.82519721979999994</v>
      </c>
    </row>
    <row r="787" spans="1:6" x14ac:dyDescent="0.2">
      <c r="A787" s="1">
        <v>302</v>
      </c>
      <c r="B787" s="34">
        <f t="shared" si="28"/>
        <v>24.033159999999999</v>
      </c>
      <c r="C787" s="33">
        <v>8.6699173849999998E-4</v>
      </c>
      <c r="D787" s="33">
        <v>1.7308201710000001E-4</v>
      </c>
      <c r="E787" s="60">
        <v>462</v>
      </c>
      <c r="F787" s="34">
        <f t="shared" si="29"/>
        <v>0.8669917385</v>
      </c>
    </row>
    <row r="788" spans="1:6" x14ac:dyDescent="0.2">
      <c r="A788" s="1">
        <v>302</v>
      </c>
      <c r="B788" s="34">
        <f t="shared" si="28"/>
        <v>24.033159999999999</v>
      </c>
      <c r="C788" s="33">
        <v>7.4813023019999997E-4</v>
      </c>
      <c r="D788" s="33">
        <v>1.7407982469999999E-4</v>
      </c>
      <c r="E788" s="60">
        <v>460</v>
      </c>
      <c r="F788" s="34">
        <f t="shared" si="29"/>
        <v>0.74813023019999991</v>
      </c>
    </row>
    <row r="789" spans="1:6" x14ac:dyDescent="0.2">
      <c r="A789" s="1">
        <v>302</v>
      </c>
      <c r="B789" s="34">
        <f t="shared" si="28"/>
        <v>24.033159999999999</v>
      </c>
      <c r="C789" s="33">
        <v>9.5976202249999998E-4</v>
      </c>
      <c r="D789" s="33">
        <v>1.0973414959999999E-4</v>
      </c>
      <c r="E789" s="60">
        <v>452</v>
      </c>
      <c r="F789" s="34">
        <f t="shared" si="29"/>
        <v>0.95976202249999998</v>
      </c>
    </row>
    <row r="790" spans="1:6" x14ac:dyDescent="0.2">
      <c r="A790" s="1">
        <v>302</v>
      </c>
      <c r="B790" s="34">
        <f t="shared" si="28"/>
        <v>24.033159999999999</v>
      </c>
      <c r="C790" s="33">
        <v>9.6394626570000001E-4</v>
      </c>
      <c r="D790" s="33">
        <v>1.3755626229999999E-4</v>
      </c>
      <c r="E790" s="60">
        <v>449</v>
      </c>
      <c r="F790" s="34">
        <f t="shared" si="29"/>
        <v>0.96394626569999997</v>
      </c>
    </row>
    <row r="791" spans="1:6" x14ac:dyDescent="0.2">
      <c r="A791" s="1">
        <v>302</v>
      </c>
      <c r="B791" s="34">
        <f t="shared" si="28"/>
        <v>24.033159999999999</v>
      </c>
      <c r="C791" s="33">
        <v>9.828187775999999E-4</v>
      </c>
      <c r="D791" s="33">
        <v>1.7199894850000001E-4</v>
      </c>
      <c r="E791" s="60">
        <v>446</v>
      </c>
      <c r="F791" s="34">
        <f t="shared" si="29"/>
        <v>0.98281877759999992</v>
      </c>
    </row>
    <row r="792" spans="1:6" x14ac:dyDescent="0.2">
      <c r="A792" s="1">
        <v>302</v>
      </c>
      <c r="B792" s="34">
        <f t="shared" si="28"/>
        <v>24.033159999999999</v>
      </c>
      <c r="C792" s="33">
        <v>9.695629946E-4</v>
      </c>
      <c r="D792" s="33">
        <v>1.538281111E-4</v>
      </c>
      <c r="E792" s="60">
        <v>444</v>
      </c>
      <c r="F792" s="34">
        <f t="shared" si="29"/>
        <v>0.96956299459999995</v>
      </c>
    </row>
    <row r="793" spans="1:6" x14ac:dyDescent="0.2">
      <c r="A793" s="1">
        <v>302</v>
      </c>
      <c r="B793" s="34">
        <f t="shared" si="28"/>
        <v>24.033159999999999</v>
      </c>
      <c r="C793" s="33">
        <v>1.0453643469999999E-3</v>
      </c>
      <c r="D793" s="33">
        <v>1.938654779E-4</v>
      </c>
      <c r="E793" s="60">
        <v>441</v>
      </c>
      <c r="F793" s="34">
        <f t="shared" si="29"/>
        <v>1.045364347</v>
      </c>
    </row>
    <row r="794" spans="1:6" x14ac:dyDescent="0.2">
      <c r="A794" s="1">
        <v>302</v>
      </c>
      <c r="B794" s="34">
        <f t="shared" si="28"/>
        <v>24.033159999999999</v>
      </c>
      <c r="C794" s="33">
        <v>1.018334284E-3</v>
      </c>
      <c r="D794" s="33">
        <v>1.3850686419999999E-4</v>
      </c>
      <c r="E794" s="60">
        <v>438</v>
      </c>
      <c r="F794" s="34">
        <f t="shared" si="29"/>
        <v>1.018334284</v>
      </c>
    </row>
    <row r="795" spans="1:6" x14ac:dyDescent="0.2">
      <c r="A795" s="1">
        <v>302</v>
      </c>
      <c r="B795" s="34">
        <f t="shared" si="28"/>
        <v>24.033159999999999</v>
      </c>
      <c r="C795" s="33">
        <v>1.05190133E-3</v>
      </c>
      <c r="D795" s="33">
        <v>1.6704195599999999E-4</v>
      </c>
      <c r="E795" s="60">
        <v>436</v>
      </c>
      <c r="F795" s="34">
        <f t="shared" si="29"/>
        <v>1.05190133</v>
      </c>
    </row>
    <row r="796" spans="1:6" x14ac:dyDescent="0.2">
      <c r="A796" s="1">
        <v>302</v>
      </c>
      <c r="B796" s="34">
        <f t="shared" si="28"/>
        <v>24.033159999999999</v>
      </c>
      <c r="C796" s="33">
        <v>1.1107770349999999E-3</v>
      </c>
      <c r="D796" s="33">
        <v>1.475358692E-4</v>
      </c>
      <c r="E796" s="60">
        <v>433</v>
      </c>
      <c r="F796" s="34">
        <f t="shared" si="29"/>
        <v>1.1107770349999999</v>
      </c>
    </row>
    <row r="797" spans="1:6" x14ac:dyDescent="0.2">
      <c r="A797" s="1">
        <v>302</v>
      </c>
      <c r="B797" s="34">
        <f t="shared" si="28"/>
        <v>24.033159999999999</v>
      </c>
      <c r="C797" s="33">
        <v>1.1264503379999999E-3</v>
      </c>
      <c r="D797" s="33">
        <v>1.69265696E-4</v>
      </c>
      <c r="E797" s="60">
        <v>430</v>
      </c>
      <c r="F797" s="34">
        <f t="shared" si="29"/>
        <v>1.1264503379999999</v>
      </c>
    </row>
    <row r="798" spans="1:6" x14ac:dyDescent="0.2">
      <c r="A798" s="1">
        <v>302</v>
      </c>
      <c r="B798" s="34">
        <f t="shared" si="28"/>
        <v>24.033159999999999</v>
      </c>
      <c r="C798" s="33">
        <v>1.2222202889999999E-3</v>
      </c>
      <c r="D798" s="33">
        <v>2.092918214E-4</v>
      </c>
      <c r="E798" s="60">
        <v>428</v>
      </c>
      <c r="F798" s="34">
        <f t="shared" si="29"/>
        <v>1.222220289</v>
      </c>
    </row>
    <row r="799" spans="1:6" x14ac:dyDescent="0.2">
      <c r="A799" s="1">
        <v>302</v>
      </c>
      <c r="B799" s="34">
        <f t="shared" si="28"/>
        <v>24.033159999999999</v>
      </c>
      <c r="C799" s="33">
        <v>1.3434097869999999E-3</v>
      </c>
      <c r="D799" s="33">
        <v>2.1025589349999999E-4</v>
      </c>
      <c r="E799" s="60">
        <v>425</v>
      </c>
      <c r="F799" s="34">
        <f t="shared" si="29"/>
        <v>1.3434097869999999</v>
      </c>
    </row>
    <row r="800" spans="1:6" x14ac:dyDescent="0.2">
      <c r="A800" s="1">
        <v>302</v>
      </c>
      <c r="B800" s="34">
        <f t="shared" si="28"/>
        <v>24.033159999999999</v>
      </c>
      <c r="C800" s="33">
        <v>1.1603661599999999E-3</v>
      </c>
      <c r="D800" s="33">
        <v>1.186395719E-4</v>
      </c>
      <c r="E800" s="60">
        <v>422</v>
      </c>
      <c r="F800" s="34">
        <f t="shared" si="29"/>
        <v>1.1603661599999999</v>
      </c>
    </row>
    <row r="801" spans="1:6" x14ac:dyDescent="0.2">
      <c r="A801" s="1">
        <v>302</v>
      </c>
      <c r="B801" s="34">
        <f t="shared" si="28"/>
        <v>24.033159999999999</v>
      </c>
      <c r="C801" s="33">
        <v>1.245308016E-3</v>
      </c>
      <c r="D801" s="33">
        <v>1.033556709E-4</v>
      </c>
      <c r="E801" s="60">
        <v>420</v>
      </c>
      <c r="F801" s="34">
        <f t="shared" si="29"/>
        <v>1.2453080160000001</v>
      </c>
    </row>
    <row r="802" spans="1:6" x14ac:dyDescent="0.2">
      <c r="A802" s="1">
        <v>302</v>
      </c>
      <c r="B802" s="34">
        <f t="shared" si="28"/>
        <v>24.033159999999999</v>
      </c>
      <c r="C802" s="33">
        <v>1.315017358E-3</v>
      </c>
      <c r="D802" s="33">
        <v>1.9257600670000001E-4</v>
      </c>
      <c r="E802" s="60">
        <v>417</v>
      </c>
      <c r="F802" s="34">
        <f t="shared" si="29"/>
        <v>1.315017358</v>
      </c>
    </row>
    <row r="803" spans="1:6" x14ac:dyDescent="0.2">
      <c r="A803" s="1">
        <v>302</v>
      </c>
      <c r="B803" s="34">
        <f t="shared" si="28"/>
        <v>24.033159999999999</v>
      </c>
      <c r="C803" s="33">
        <v>1.3295634389999999E-3</v>
      </c>
      <c r="D803" s="33">
        <v>2.0035859910000001E-4</v>
      </c>
      <c r="E803" s="60">
        <v>414</v>
      </c>
      <c r="F803" s="34">
        <f t="shared" si="29"/>
        <v>1.329563439</v>
      </c>
    </row>
    <row r="804" spans="1:6" x14ac:dyDescent="0.2">
      <c r="A804" s="1">
        <v>302</v>
      </c>
      <c r="B804" s="34">
        <f t="shared" si="28"/>
        <v>24.033159999999999</v>
      </c>
      <c r="C804" s="33">
        <v>1.310730798E-3</v>
      </c>
      <c r="D804" s="33">
        <v>1.8158470920000001E-4</v>
      </c>
      <c r="E804" s="60">
        <v>412</v>
      </c>
      <c r="F804" s="34">
        <f t="shared" si="29"/>
        <v>1.310730798</v>
      </c>
    </row>
    <row r="805" spans="1:6" x14ac:dyDescent="0.2">
      <c r="A805" s="1">
        <v>302</v>
      </c>
      <c r="B805" s="34">
        <f t="shared" si="28"/>
        <v>24.033159999999999</v>
      </c>
      <c r="C805" s="33">
        <v>1.34801944E-3</v>
      </c>
      <c r="D805" s="33">
        <v>1.3475801500000001E-4</v>
      </c>
      <c r="E805" s="60">
        <v>409</v>
      </c>
      <c r="F805" s="34">
        <f t="shared" si="29"/>
        <v>1.3480194400000001</v>
      </c>
    </row>
    <row r="806" spans="1:6" x14ac:dyDescent="0.2">
      <c r="A806" s="1">
        <v>302</v>
      </c>
      <c r="B806" s="34">
        <f t="shared" si="28"/>
        <v>24.033159999999999</v>
      </c>
      <c r="C806" s="33">
        <v>1.431363256E-3</v>
      </c>
      <c r="D806" s="33">
        <v>1.23355668E-4</v>
      </c>
      <c r="E806" s="60">
        <v>406</v>
      </c>
      <c r="F806" s="34">
        <f t="shared" si="29"/>
        <v>1.431363256</v>
      </c>
    </row>
    <row r="807" spans="1:6" x14ac:dyDescent="0.2">
      <c r="A807" s="1">
        <v>302</v>
      </c>
      <c r="B807" s="34">
        <f t="shared" si="28"/>
        <v>24.033159999999999</v>
      </c>
      <c r="C807" s="33">
        <v>1.433337214E-3</v>
      </c>
      <c r="D807" s="33">
        <v>1.82768939E-4</v>
      </c>
      <c r="E807" s="60">
        <v>404</v>
      </c>
      <c r="F807" s="34">
        <f t="shared" si="29"/>
        <v>1.433337214</v>
      </c>
    </row>
    <row r="808" spans="1:6" x14ac:dyDescent="0.2">
      <c r="A808" s="1">
        <v>302</v>
      </c>
      <c r="B808" s="34">
        <f t="shared" si="28"/>
        <v>24.033159999999999</v>
      </c>
      <c r="C808" s="33">
        <v>1.4923140699999999E-3</v>
      </c>
      <c r="D808" s="33">
        <v>2.1504817360000001E-4</v>
      </c>
      <c r="E808" s="60">
        <v>401</v>
      </c>
      <c r="F808" s="34">
        <f t="shared" si="29"/>
        <v>1.4923140699999999</v>
      </c>
    </row>
    <row r="809" spans="1:6" x14ac:dyDescent="0.2">
      <c r="A809" s="1">
        <v>302</v>
      </c>
      <c r="B809" s="34">
        <f t="shared" si="28"/>
        <v>24.033159999999999</v>
      </c>
      <c r="C809" s="33">
        <v>1.523850913E-3</v>
      </c>
      <c r="D809" s="33">
        <v>1.6843863459999999E-4</v>
      </c>
      <c r="E809" s="60">
        <v>398</v>
      </c>
      <c r="F809" s="34">
        <f t="shared" si="29"/>
        <v>1.523850913</v>
      </c>
    </row>
    <row r="810" spans="1:6" x14ac:dyDescent="0.2">
      <c r="A810" s="1">
        <v>302</v>
      </c>
      <c r="B810" s="34">
        <f t="shared" si="28"/>
        <v>24.033159999999999</v>
      </c>
      <c r="C810" s="33">
        <v>1.53416904E-3</v>
      </c>
      <c r="D810" s="33">
        <v>1.503441676E-4</v>
      </c>
      <c r="E810" s="60">
        <v>395</v>
      </c>
      <c r="F810" s="34">
        <f t="shared" si="29"/>
        <v>1.5341690400000001</v>
      </c>
    </row>
    <row r="811" spans="1:6" x14ac:dyDescent="0.2">
      <c r="A811" s="1">
        <v>302</v>
      </c>
      <c r="B811" s="34">
        <f t="shared" si="28"/>
        <v>24.033159999999999</v>
      </c>
      <c r="C811" s="33">
        <v>1.6059211229999999E-3</v>
      </c>
      <c r="D811" s="33">
        <v>1.7493132140000001E-4</v>
      </c>
      <c r="E811" s="60">
        <v>393</v>
      </c>
      <c r="F811" s="34">
        <f t="shared" si="29"/>
        <v>1.6059211229999999</v>
      </c>
    </row>
    <row r="812" spans="1:6" x14ac:dyDescent="0.2">
      <c r="A812" s="1">
        <v>302</v>
      </c>
      <c r="B812" s="34">
        <f t="shared" si="28"/>
        <v>24.033159999999999</v>
      </c>
      <c r="C812" s="33">
        <v>1.6152108380000001E-3</v>
      </c>
      <c r="D812" s="33">
        <v>1.094916346E-4</v>
      </c>
      <c r="E812" s="60">
        <v>390</v>
      </c>
      <c r="F812" s="34">
        <f t="shared" si="29"/>
        <v>1.6152108380000001</v>
      </c>
    </row>
    <row r="813" spans="1:6" x14ac:dyDescent="0.2">
      <c r="A813" s="1">
        <v>302</v>
      </c>
      <c r="B813" s="34">
        <f t="shared" si="28"/>
        <v>24.033159999999999</v>
      </c>
      <c r="C813" s="33">
        <v>1.7061465610000001E-3</v>
      </c>
      <c r="D813" s="33">
        <v>1.7704701919999999E-4</v>
      </c>
      <c r="E813" s="60">
        <v>387</v>
      </c>
      <c r="F813" s="34">
        <f t="shared" si="29"/>
        <v>1.7061465610000002</v>
      </c>
    </row>
    <row r="814" spans="1:6" x14ac:dyDescent="0.2">
      <c r="A814" s="1">
        <v>302</v>
      </c>
      <c r="B814" s="34">
        <f t="shared" si="28"/>
        <v>24.033159999999999</v>
      </c>
      <c r="C814" s="33">
        <v>1.7259187630000001E-3</v>
      </c>
      <c r="D814" s="33">
        <v>2.0093175219999999E-4</v>
      </c>
      <c r="E814" s="60">
        <v>385</v>
      </c>
      <c r="F814" s="34">
        <f t="shared" si="29"/>
        <v>1.7259187630000001</v>
      </c>
    </row>
    <row r="815" spans="1:6" x14ac:dyDescent="0.2">
      <c r="A815" s="1">
        <v>302</v>
      </c>
      <c r="B815" s="34">
        <f t="shared" si="28"/>
        <v>24.033159999999999</v>
      </c>
      <c r="C815" s="33">
        <v>1.7923452700000001E-3</v>
      </c>
      <c r="D815" s="33">
        <v>2.3053167450000001E-4</v>
      </c>
      <c r="E815" s="60">
        <v>382</v>
      </c>
      <c r="F815" s="34">
        <f t="shared" si="29"/>
        <v>1.79234527</v>
      </c>
    </row>
    <row r="816" spans="1:6" x14ac:dyDescent="0.2">
      <c r="A816" s="1">
        <v>302</v>
      </c>
      <c r="B816" s="34">
        <f t="shared" ref="B816:B879" si="30">A816*79.58/1000</f>
        <v>24.033159999999999</v>
      </c>
      <c r="C816" s="33">
        <v>1.7660051910000001E-3</v>
      </c>
      <c r="D816" s="33">
        <v>1.577767872E-4</v>
      </c>
      <c r="E816" s="60">
        <v>379</v>
      </c>
      <c r="F816" s="34">
        <f t="shared" ref="F816:F879" si="31">C816*1000</f>
        <v>1.7660051910000001</v>
      </c>
    </row>
    <row r="817" spans="1:6" x14ac:dyDescent="0.2">
      <c r="A817" s="1">
        <v>302</v>
      </c>
      <c r="B817" s="34">
        <f t="shared" si="30"/>
        <v>24.033159999999999</v>
      </c>
      <c r="C817" s="33">
        <v>1.807135335E-3</v>
      </c>
      <c r="D817" s="33">
        <v>1.8972611930000001E-4</v>
      </c>
      <c r="E817" s="60">
        <v>377</v>
      </c>
      <c r="F817" s="34">
        <f t="shared" si="31"/>
        <v>1.8071353350000001</v>
      </c>
    </row>
    <row r="818" spans="1:6" x14ac:dyDescent="0.2">
      <c r="A818" s="1">
        <v>302</v>
      </c>
      <c r="B818" s="34">
        <f t="shared" si="30"/>
        <v>24.033159999999999</v>
      </c>
      <c r="C818" s="33">
        <v>1.834374957E-3</v>
      </c>
      <c r="D818" s="33">
        <v>1.533062192E-4</v>
      </c>
      <c r="E818" s="60">
        <v>374</v>
      </c>
      <c r="F818" s="34">
        <f t="shared" si="31"/>
        <v>1.8343749570000001</v>
      </c>
    </row>
    <row r="819" spans="1:6" x14ac:dyDescent="0.2">
      <c r="A819" s="1">
        <v>302</v>
      </c>
      <c r="B819" s="34">
        <f t="shared" si="30"/>
        <v>24.033159999999999</v>
      </c>
      <c r="C819" s="33">
        <v>1.912292031E-3</v>
      </c>
      <c r="D819" s="33">
        <v>2.1719645839999999E-4</v>
      </c>
      <c r="E819" s="60">
        <v>371</v>
      </c>
      <c r="F819" s="34">
        <f t="shared" si="31"/>
        <v>1.912292031</v>
      </c>
    </row>
    <row r="820" spans="1:6" x14ac:dyDescent="0.2">
      <c r="A820" s="1">
        <v>302</v>
      </c>
      <c r="B820" s="34">
        <f t="shared" si="30"/>
        <v>24.033159999999999</v>
      </c>
      <c r="C820" s="33">
        <v>1.8642080789999999E-3</v>
      </c>
      <c r="D820" s="33">
        <v>1.7628460339999999E-4</v>
      </c>
      <c r="E820" s="60">
        <v>369</v>
      </c>
      <c r="F820" s="34">
        <f t="shared" si="31"/>
        <v>1.864208079</v>
      </c>
    </row>
    <row r="821" spans="1:6" x14ac:dyDescent="0.2">
      <c r="A821" s="1">
        <v>302</v>
      </c>
      <c r="B821" s="34">
        <f t="shared" si="30"/>
        <v>24.033159999999999</v>
      </c>
      <c r="C821" s="33">
        <v>1.9214435030000001E-3</v>
      </c>
      <c r="D821" s="33">
        <v>2.164985857E-4</v>
      </c>
      <c r="E821" s="60">
        <v>366</v>
      </c>
      <c r="F821" s="34">
        <f t="shared" si="31"/>
        <v>1.9214435030000001</v>
      </c>
    </row>
    <row r="822" spans="1:6" x14ac:dyDescent="0.2">
      <c r="A822" s="1">
        <v>302</v>
      </c>
      <c r="B822" s="34">
        <f t="shared" si="30"/>
        <v>24.033159999999999</v>
      </c>
      <c r="C822" s="33">
        <v>1.9771564449999998E-3</v>
      </c>
      <c r="D822" s="33">
        <v>1.176036425E-4</v>
      </c>
      <c r="E822" s="60">
        <v>363</v>
      </c>
      <c r="F822" s="34">
        <f t="shared" si="31"/>
        <v>1.9771564449999999</v>
      </c>
    </row>
    <row r="823" spans="1:6" x14ac:dyDescent="0.2">
      <c r="A823" s="1">
        <v>302</v>
      </c>
      <c r="B823" s="34">
        <f t="shared" si="30"/>
        <v>24.033159999999999</v>
      </c>
      <c r="C823" s="33">
        <v>2.0378642409999998E-3</v>
      </c>
      <c r="D823" s="33">
        <v>1.8188512460000001E-4</v>
      </c>
      <c r="E823" s="60">
        <v>360</v>
      </c>
      <c r="F823" s="34">
        <f t="shared" si="31"/>
        <v>2.0378642409999999</v>
      </c>
    </row>
    <row r="824" spans="1:6" x14ac:dyDescent="0.2">
      <c r="A824" s="1">
        <v>302</v>
      </c>
      <c r="B824" s="34">
        <f t="shared" si="30"/>
        <v>24.033159999999999</v>
      </c>
      <c r="C824" s="33">
        <v>2.0180059890000002E-3</v>
      </c>
      <c r="D824" s="33">
        <v>1.9261266320000001E-4</v>
      </c>
      <c r="E824" s="60">
        <v>358</v>
      </c>
      <c r="F824" s="34">
        <f t="shared" si="31"/>
        <v>2.0180059890000002</v>
      </c>
    </row>
    <row r="825" spans="1:6" x14ac:dyDescent="0.2">
      <c r="A825" s="1">
        <v>302</v>
      </c>
      <c r="B825" s="34">
        <f t="shared" si="30"/>
        <v>24.033159999999999</v>
      </c>
      <c r="C825" s="33">
        <v>2.084097446E-3</v>
      </c>
      <c r="D825" s="33">
        <v>2.0152567709999999E-4</v>
      </c>
      <c r="E825" s="60">
        <v>355</v>
      </c>
      <c r="F825" s="34">
        <f t="shared" si="31"/>
        <v>2.0840974459999999</v>
      </c>
    </row>
    <row r="826" spans="1:6" x14ac:dyDescent="0.2">
      <c r="A826" s="1">
        <v>302</v>
      </c>
      <c r="B826" s="34">
        <f t="shared" si="30"/>
        <v>24.033159999999999</v>
      </c>
      <c r="C826" s="33">
        <v>2.194921821E-3</v>
      </c>
      <c r="D826" s="33">
        <v>2.1626967490000001E-4</v>
      </c>
      <c r="E826" s="60">
        <v>352</v>
      </c>
      <c r="F826" s="34">
        <f t="shared" si="31"/>
        <v>2.1949218209999999</v>
      </c>
    </row>
    <row r="827" spans="1:6" x14ac:dyDescent="0.2">
      <c r="A827" s="1">
        <v>302</v>
      </c>
      <c r="B827" s="34">
        <f t="shared" si="30"/>
        <v>24.033159999999999</v>
      </c>
      <c r="C827" s="33">
        <v>2.229446101E-3</v>
      </c>
      <c r="D827" s="33">
        <v>1.3383323989999999E-4</v>
      </c>
      <c r="E827" s="60">
        <v>350</v>
      </c>
      <c r="F827" s="34">
        <f t="shared" si="31"/>
        <v>2.2294461010000002</v>
      </c>
    </row>
    <row r="828" spans="1:6" x14ac:dyDescent="0.2">
      <c r="A828" s="1">
        <v>302</v>
      </c>
      <c r="B828" s="34">
        <f t="shared" si="30"/>
        <v>24.033159999999999</v>
      </c>
      <c r="C828" s="33">
        <v>2.271911913E-3</v>
      </c>
      <c r="D828" s="33">
        <v>1.520813146E-4</v>
      </c>
      <c r="E828" s="60">
        <v>347</v>
      </c>
      <c r="F828" s="34">
        <f t="shared" si="31"/>
        <v>2.2719119129999998</v>
      </c>
    </row>
    <row r="829" spans="1:6" x14ac:dyDescent="0.2">
      <c r="A829" s="1">
        <v>302</v>
      </c>
      <c r="B829" s="34">
        <f t="shared" si="30"/>
        <v>24.033159999999999</v>
      </c>
      <c r="C829" s="33">
        <v>2.2818555340000002E-3</v>
      </c>
      <c r="D829" s="33">
        <v>2.1070791240000001E-4</v>
      </c>
      <c r="E829" s="60">
        <v>344</v>
      </c>
      <c r="F829" s="34">
        <f t="shared" si="31"/>
        <v>2.2818555340000004</v>
      </c>
    </row>
    <row r="830" spans="1:6" x14ac:dyDescent="0.2">
      <c r="A830" s="1">
        <v>302</v>
      </c>
      <c r="B830" s="34">
        <f t="shared" si="30"/>
        <v>24.033159999999999</v>
      </c>
      <c r="C830" s="33">
        <v>2.3685694130000001E-3</v>
      </c>
      <c r="D830" s="33">
        <v>1.87299918E-4</v>
      </c>
      <c r="E830" s="60">
        <v>342</v>
      </c>
      <c r="F830" s="34">
        <f t="shared" si="31"/>
        <v>2.3685694130000003</v>
      </c>
    </row>
    <row r="831" spans="1:6" x14ac:dyDescent="0.2">
      <c r="A831" s="1">
        <v>302</v>
      </c>
      <c r="B831" s="34">
        <f t="shared" si="30"/>
        <v>24.033159999999999</v>
      </c>
      <c r="C831" s="33">
        <v>2.3827634679999998E-3</v>
      </c>
      <c r="D831" s="33">
        <v>1.6283078110000001E-4</v>
      </c>
      <c r="E831" s="60">
        <v>339</v>
      </c>
      <c r="F831" s="34">
        <f t="shared" si="31"/>
        <v>2.3827634679999998</v>
      </c>
    </row>
    <row r="832" spans="1:6" x14ac:dyDescent="0.2">
      <c r="A832" s="1">
        <v>302</v>
      </c>
      <c r="B832" s="34">
        <f t="shared" si="30"/>
        <v>24.033159999999999</v>
      </c>
      <c r="C832" s="33">
        <v>2.3716493760000002E-3</v>
      </c>
      <c r="D832" s="33">
        <v>1.4360296009999999E-4</v>
      </c>
      <c r="E832" s="60">
        <v>336</v>
      </c>
      <c r="F832" s="34">
        <f t="shared" si="31"/>
        <v>2.3716493760000001</v>
      </c>
    </row>
    <row r="833" spans="1:6" x14ac:dyDescent="0.2">
      <c r="A833" s="1">
        <v>302</v>
      </c>
      <c r="B833" s="34">
        <f t="shared" si="30"/>
        <v>24.033159999999999</v>
      </c>
      <c r="C833" s="33">
        <v>2.4357286830000002E-3</v>
      </c>
      <c r="D833" s="33">
        <v>1.1630915340000001E-4</v>
      </c>
      <c r="E833" s="60">
        <v>334</v>
      </c>
      <c r="F833" s="34">
        <f t="shared" si="31"/>
        <v>2.4357286830000002</v>
      </c>
    </row>
    <row r="834" spans="1:6" x14ac:dyDescent="0.2">
      <c r="A834" s="1">
        <v>302</v>
      </c>
      <c r="B834" s="34">
        <f t="shared" si="30"/>
        <v>24.033159999999999</v>
      </c>
      <c r="C834" s="33">
        <v>2.520459246E-3</v>
      </c>
      <c r="D834" s="33">
        <v>1.614457233E-4</v>
      </c>
      <c r="E834" s="60">
        <v>331</v>
      </c>
      <c r="F834" s="34">
        <f t="shared" si="31"/>
        <v>2.5204592460000002</v>
      </c>
    </row>
    <row r="835" spans="1:6" x14ac:dyDescent="0.2">
      <c r="A835" s="1">
        <v>302</v>
      </c>
      <c r="B835" s="34">
        <f t="shared" si="30"/>
        <v>24.033159999999999</v>
      </c>
      <c r="C835" s="33">
        <v>2.5969437719999999E-3</v>
      </c>
      <c r="D835" s="33">
        <v>2.0494325840000001E-4</v>
      </c>
      <c r="E835" s="60">
        <v>328</v>
      </c>
      <c r="F835" s="34">
        <f t="shared" si="31"/>
        <v>2.5969437719999999</v>
      </c>
    </row>
    <row r="836" spans="1:6" x14ac:dyDescent="0.2">
      <c r="A836" s="1">
        <v>302</v>
      </c>
      <c r="B836" s="34">
        <f t="shared" si="30"/>
        <v>24.033159999999999</v>
      </c>
      <c r="C836" s="33">
        <v>2.5917913880000002E-3</v>
      </c>
      <c r="D836" s="33">
        <v>1.809462527E-4</v>
      </c>
      <c r="E836" s="60">
        <v>326</v>
      </c>
      <c r="F836" s="34">
        <f t="shared" si="31"/>
        <v>2.5917913880000003</v>
      </c>
    </row>
    <row r="837" spans="1:6" x14ac:dyDescent="0.2">
      <c r="A837" s="1">
        <v>302</v>
      </c>
      <c r="B837" s="34">
        <f t="shared" si="30"/>
        <v>24.033159999999999</v>
      </c>
      <c r="C837" s="33">
        <v>2.6309437780000001E-3</v>
      </c>
      <c r="D837" s="33">
        <v>1.95737028E-4</v>
      </c>
      <c r="E837" s="60">
        <v>323</v>
      </c>
      <c r="F837" s="34">
        <f t="shared" si="31"/>
        <v>2.6309437780000002</v>
      </c>
    </row>
    <row r="838" spans="1:6" x14ac:dyDescent="0.2">
      <c r="A838" s="1">
        <v>302</v>
      </c>
      <c r="B838" s="34">
        <f t="shared" si="30"/>
        <v>24.033159999999999</v>
      </c>
      <c r="C838" s="33">
        <v>2.6463729229999999E-3</v>
      </c>
      <c r="D838" s="33">
        <v>1.5241971079999999E-4</v>
      </c>
      <c r="E838" s="60">
        <v>320</v>
      </c>
      <c r="F838" s="34">
        <f t="shared" si="31"/>
        <v>2.6463729229999999</v>
      </c>
    </row>
    <row r="839" spans="1:6" x14ac:dyDescent="0.2">
      <c r="A839" s="1">
        <v>302</v>
      </c>
      <c r="B839" s="34">
        <f t="shared" si="30"/>
        <v>24.033159999999999</v>
      </c>
      <c r="C839" s="33">
        <v>2.7300137090000001E-3</v>
      </c>
      <c r="D839" s="33">
        <v>1.6657498099999999E-4</v>
      </c>
      <c r="E839" s="60">
        <v>317</v>
      </c>
      <c r="F839" s="34">
        <f t="shared" si="31"/>
        <v>2.7300137090000001</v>
      </c>
    </row>
    <row r="840" spans="1:6" x14ac:dyDescent="0.2">
      <c r="A840" s="1">
        <v>302</v>
      </c>
      <c r="B840" s="34">
        <f t="shared" si="30"/>
        <v>24.033159999999999</v>
      </c>
      <c r="C840" s="33">
        <v>2.7818879639999999E-3</v>
      </c>
      <c r="D840" s="33">
        <v>2.1098119870000001E-4</v>
      </c>
      <c r="E840" s="60">
        <v>315</v>
      </c>
      <c r="F840" s="34">
        <f t="shared" si="31"/>
        <v>2.781887964</v>
      </c>
    </row>
    <row r="841" spans="1:6" x14ac:dyDescent="0.2">
      <c r="A841" s="1">
        <v>302</v>
      </c>
      <c r="B841" s="34">
        <f t="shared" si="30"/>
        <v>24.033159999999999</v>
      </c>
      <c r="C841" s="33">
        <v>2.8091145640000001E-3</v>
      </c>
      <c r="D841" s="33">
        <v>1.8611478039999999E-4</v>
      </c>
      <c r="E841" s="60">
        <v>312</v>
      </c>
      <c r="F841" s="34">
        <f t="shared" si="31"/>
        <v>2.8091145640000001</v>
      </c>
    </row>
    <row r="842" spans="1:6" x14ac:dyDescent="0.2">
      <c r="A842" s="1">
        <v>302</v>
      </c>
      <c r="B842" s="34">
        <f t="shared" si="30"/>
        <v>24.033159999999999</v>
      </c>
      <c r="C842" s="33">
        <v>2.8904504989999999E-3</v>
      </c>
      <c r="D842" s="33">
        <v>1.9141797040000001E-4</v>
      </c>
      <c r="E842" s="60">
        <v>309</v>
      </c>
      <c r="F842" s="34">
        <f t="shared" si="31"/>
        <v>2.890450499</v>
      </c>
    </row>
    <row r="843" spans="1:6" x14ac:dyDescent="0.2">
      <c r="A843" s="1">
        <v>302</v>
      </c>
      <c r="B843" s="34">
        <f t="shared" si="30"/>
        <v>24.033159999999999</v>
      </c>
      <c r="C843" s="33">
        <v>2.9336876200000001E-3</v>
      </c>
      <c r="D843" s="33">
        <v>1.6187752490000001E-4</v>
      </c>
      <c r="E843" s="60">
        <v>307</v>
      </c>
      <c r="F843" s="34">
        <f t="shared" si="31"/>
        <v>2.9336876200000002</v>
      </c>
    </row>
    <row r="844" spans="1:6" x14ac:dyDescent="0.2">
      <c r="A844" s="1">
        <v>302</v>
      </c>
      <c r="B844" s="34">
        <f t="shared" si="30"/>
        <v>24.033159999999999</v>
      </c>
      <c r="C844" s="33">
        <v>2.9630188069999998E-3</v>
      </c>
      <c r="D844" s="33">
        <v>1.451154589E-4</v>
      </c>
      <c r="E844" s="60">
        <v>304</v>
      </c>
      <c r="F844" s="34">
        <f t="shared" si="31"/>
        <v>2.9630188069999996</v>
      </c>
    </row>
    <row r="845" spans="1:6" x14ac:dyDescent="0.2">
      <c r="A845" s="1">
        <v>302</v>
      </c>
      <c r="B845" s="34">
        <f t="shared" si="30"/>
        <v>24.033159999999999</v>
      </c>
      <c r="C845" s="33">
        <v>2.916480309E-3</v>
      </c>
      <c r="D845" s="33">
        <v>1.693165365E-4</v>
      </c>
      <c r="E845" s="60">
        <v>301</v>
      </c>
      <c r="F845" s="34">
        <f t="shared" si="31"/>
        <v>2.9164803090000002</v>
      </c>
    </row>
    <row r="846" spans="1:6" x14ac:dyDescent="0.2">
      <c r="A846" s="1">
        <v>302</v>
      </c>
      <c r="B846" s="34">
        <f t="shared" si="30"/>
        <v>24.033159999999999</v>
      </c>
      <c r="C846" s="33">
        <v>3.0237372099999999E-3</v>
      </c>
      <c r="D846" s="33">
        <v>2.1262067379999999E-4</v>
      </c>
      <c r="E846" s="60">
        <v>299</v>
      </c>
      <c r="F846" s="34">
        <f t="shared" si="31"/>
        <v>3.0237372099999997</v>
      </c>
    </row>
    <row r="847" spans="1:6" x14ac:dyDescent="0.2">
      <c r="A847" s="1">
        <v>302</v>
      </c>
      <c r="B847" s="34">
        <f t="shared" si="30"/>
        <v>24.033159999999999</v>
      </c>
      <c r="C847" s="33">
        <v>3.04868309E-3</v>
      </c>
      <c r="D847" s="33">
        <v>2.357288433E-4</v>
      </c>
      <c r="E847" s="60">
        <v>296</v>
      </c>
      <c r="F847" s="34">
        <f t="shared" si="31"/>
        <v>3.0486830899999999</v>
      </c>
    </row>
    <row r="848" spans="1:6" x14ac:dyDescent="0.2">
      <c r="A848" s="1">
        <v>302</v>
      </c>
      <c r="B848" s="34">
        <f t="shared" si="30"/>
        <v>24.033159999999999</v>
      </c>
      <c r="C848" s="33">
        <v>3.107531166E-3</v>
      </c>
      <c r="D848" s="33">
        <v>1.9717065869999999E-4</v>
      </c>
      <c r="E848" s="60">
        <v>293</v>
      </c>
      <c r="F848" s="34">
        <f t="shared" si="31"/>
        <v>3.1075311659999998</v>
      </c>
    </row>
    <row r="849" spans="1:6" x14ac:dyDescent="0.2">
      <c r="A849" s="1">
        <v>302</v>
      </c>
      <c r="B849" s="34">
        <f t="shared" si="30"/>
        <v>24.033159999999999</v>
      </c>
      <c r="C849" s="33">
        <v>3.1775891829999999E-3</v>
      </c>
      <c r="D849" s="33">
        <v>1.8538809880000001E-4</v>
      </c>
      <c r="E849" s="60">
        <v>290</v>
      </c>
      <c r="F849" s="34">
        <f t="shared" si="31"/>
        <v>3.1775891829999998</v>
      </c>
    </row>
    <row r="850" spans="1:6" x14ac:dyDescent="0.2">
      <c r="A850" s="1">
        <v>302</v>
      </c>
      <c r="B850" s="34">
        <f t="shared" si="30"/>
        <v>24.033159999999999</v>
      </c>
      <c r="C850" s="33">
        <v>3.2503222159999999E-3</v>
      </c>
      <c r="D850" s="33">
        <v>1.4379188780000001E-4</v>
      </c>
      <c r="E850" s="60">
        <v>288</v>
      </c>
      <c r="F850" s="34">
        <f t="shared" si="31"/>
        <v>3.2503222159999998</v>
      </c>
    </row>
    <row r="851" spans="1:6" x14ac:dyDescent="0.2">
      <c r="A851" s="1">
        <v>302</v>
      </c>
      <c r="B851" s="34">
        <f t="shared" si="30"/>
        <v>24.033159999999999</v>
      </c>
      <c r="C851" s="33">
        <v>3.3070178349999999E-3</v>
      </c>
      <c r="D851" s="33">
        <v>2.6821563799999998E-4</v>
      </c>
      <c r="E851" s="60">
        <v>285</v>
      </c>
      <c r="F851" s="34">
        <f t="shared" si="31"/>
        <v>3.3070178349999999</v>
      </c>
    </row>
    <row r="852" spans="1:6" x14ac:dyDescent="0.2">
      <c r="A852" s="1">
        <v>302</v>
      </c>
      <c r="B852" s="34">
        <f t="shared" si="30"/>
        <v>24.033159999999999</v>
      </c>
      <c r="C852" s="33">
        <v>3.2591065800000002E-3</v>
      </c>
      <c r="D852" s="33">
        <v>2.0265605460000001E-4</v>
      </c>
      <c r="E852" s="60">
        <v>282</v>
      </c>
      <c r="F852" s="34">
        <f t="shared" si="31"/>
        <v>3.2591065800000001</v>
      </c>
    </row>
    <row r="853" spans="1:6" x14ac:dyDescent="0.2">
      <c r="A853" s="1">
        <v>302</v>
      </c>
      <c r="B853" s="34">
        <f t="shared" si="30"/>
        <v>24.033159999999999</v>
      </c>
      <c r="C853" s="33">
        <v>3.3423963619999999E-3</v>
      </c>
      <c r="D853" s="33">
        <v>2.3806486130000001E-4</v>
      </c>
      <c r="E853" s="60">
        <v>279</v>
      </c>
      <c r="F853" s="34">
        <f t="shared" si="31"/>
        <v>3.3423963620000001</v>
      </c>
    </row>
    <row r="854" spans="1:6" x14ac:dyDescent="0.2">
      <c r="A854" s="1">
        <v>302</v>
      </c>
      <c r="B854" s="34">
        <f t="shared" si="30"/>
        <v>24.033159999999999</v>
      </c>
      <c r="C854" s="33">
        <v>3.3551620900000001E-3</v>
      </c>
      <c r="D854" s="33">
        <v>2.0878085590000001E-4</v>
      </c>
      <c r="E854" s="60">
        <v>277</v>
      </c>
      <c r="F854" s="34">
        <f t="shared" si="31"/>
        <v>3.3551620900000003</v>
      </c>
    </row>
    <row r="855" spans="1:6" x14ac:dyDescent="0.2">
      <c r="A855" s="1">
        <v>302</v>
      </c>
      <c r="B855" s="34">
        <f t="shared" si="30"/>
        <v>24.033159999999999</v>
      </c>
      <c r="C855" s="33">
        <v>3.4199655019999998E-3</v>
      </c>
      <c r="D855" s="33">
        <v>1.430248889E-4</v>
      </c>
      <c r="E855" s="60">
        <v>274</v>
      </c>
      <c r="F855" s="34">
        <f t="shared" si="31"/>
        <v>3.4199655019999997</v>
      </c>
    </row>
    <row r="856" spans="1:6" x14ac:dyDescent="0.2">
      <c r="A856" s="1">
        <v>302</v>
      </c>
      <c r="B856" s="34">
        <f t="shared" si="30"/>
        <v>24.033159999999999</v>
      </c>
      <c r="C856" s="33">
        <v>3.3972565110000001E-3</v>
      </c>
      <c r="D856" s="33">
        <v>1.3424242E-4</v>
      </c>
      <c r="E856" s="60">
        <v>271</v>
      </c>
      <c r="F856" s="34">
        <f t="shared" si="31"/>
        <v>3.3972565110000001</v>
      </c>
    </row>
    <row r="857" spans="1:6" x14ac:dyDescent="0.2">
      <c r="A857" s="1">
        <v>302</v>
      </c>
      <c r="B857" s="34">
        <f t="shared" si="30"/>
        <v>24.033159999999999</v>
      </c>
      <c r="C857" s="33">
        <v>3.4949683099999998E-3</v>
      </c>
      <c r="D857" s="33">
        <v>2.0495749900000001E-4</v>
      </c>
      <c r="E857" s="60">
        <v>268</v>
      </c>
      <c r="F857" s="34">
        <f t="shared" si="31"/>
        <v>3.49496831</v>
      </c>
    </row>
    <row r="858" spans="1:6" x14ac:dyDescent="0.2">
      <c r="A858" s="1">
        <v>302</v>
      </c>
      <c r="B858" s="34">
        <f t="shared" si="30"/>
        <v>24.033159999999999</v>
      </c>
      <c r="C858" s="33">
        <v>3.5028137520000001E-3</v>
      </c>
      <c r="D858" s="33">
        <v>1.7290157809999999E-4</v>
      </c>
      <c r="E858" s="60">
        <v>266</v>
      </c>
      <c r="F858" s="34">
        <f t="shared" si="31"/>
        <v>3.5028137520000002</v>
      </c>
    </row>
    <row r="859" spans="1:6" x14ac:dyDescent="0.2">
      <c r="A859" s="1">
        <v>302</v>
      </c>
      <c r="B859" s="34">
        <f t="shared" si="30"/>
        <v>24.033159999999999</v>
      </c>
      <c r="C859" s="33">
        <v>3.6246357690000001E-3</v>
      </c>
      <c r="D859" s="33">
        <v>1.9876765590000001E-4</v>
      </c>
      <c r="E859" s="60">
        <v>263</v>
      </c>
      <c r="F859" s="34">
        <f t="shared" si="31"/>
        <v>3.6246357690000002</v>
      </c>
    </row>
    <row r="860" spans="1:6" x14ac:dyDescent="0.2">
      <c r="A860" s="1">
        <v>302</v>
      </c>
      <c r="B860" s="34">
        <f t="shared" si="30"/>
        <v>24.033159999999999</v>
      </c>
      <c r="C860" s="33">
        <v>3.6797679650000001E-3</v>
      </c>
      <c r="D860" s="33">
        <v>1.573964038E-4</v>
      </c>
      <c r="E860" s="60">
        <v>260</v>
      </c>
      <c r="F860" s="34">
        <f t="shared" si="31"/>
        <v>3.6797679649999999</v>
      </c>
    </row>
    <row r="861" spans="1:6" x14ac:dyDescent="0.2">
      <c r="A861" s="1">
        <v>302</v>
      </c>
      <c r="B861" s="34">
        <f t="shared" si="30"/>
        <v>24.033159999999999</v>
      </c>
      <c r="C861" s="33">
        <v>3.6641098119999998E-3</v>
      </c>
      <c r="D861" s="33">
        <v>1.4250789379999999E-4</v>
      </c>
      <c r="E861" s="60">
        <v>258</v>
      </c>
      <c r="F861" s="34">
        <f t="shared" si="31"/>
        <v>3.664109812</v>
      </c>
    </row>
    <row r="862" spans="1:6" x14ac:dyDescent="0.2">
      <c r="A862" s="1">
        <v>302</v>
      </c>
      <c r="B862" s="34">
        <f t="shared" si="30"/>
        <v>24.033159999999999</v>
      </c>
      <c r="C862" s="33">
        <v>3.6126519860000001E-3</v>
      </c>
      <c r="D862" s="33">
        <v>1.7850747400000001E-4</v>
      </c>
      <c r="E862" s="60">
        <v>255</v>
      </c>
      <c r="F862" s="34">
        <f t="shared" si="31"/>
        <v>3.6126519859999999</v>
      </c>
    </row>
    <row r="863" spans="1:6" x14ac:dyDescent="0.2">
      <c r="A863" s="1">
        <v>302</v>
      </c>
      <c r="B863" s="34">
        <f t="shared" si="30"/>
        <v>24.033159999999999</v>
      </c>
      <c r="C863" s="33">
        <v>3.75245078E-3</v>
      </c>
      <c r="D863" s="33">
        <v>2.427026904E-4</v>
      </c>
      <c r="E863" s="60">
        <v>252</v>
      </c>
      <c r="F863" s="34">
        <f t="shared" si="31"/>
        <v>3.7524507799999998</v>
      </c>
    </row>
    <row r="864" spans="1:6" x14ac:dyDescent="0.2">
      <c r="A864" s="1">
        <v>302</v>
      </c>
      <c r="B864" s="34">
        <f t="shared" si="30"/>
        <v>24.033159999999999</v>
      </c>
      <c r="C864" s="33">
        <v>3.7880680340000002E-3</v>
      </c>
      <c r="D864" s="33">
        <v>2.0008707709999999E-4</v>
      </c>
      <c r="E864" s="60">
        <v>249</v>
      </c>
      <c r="F864" s="34">
        <f t="shared" si="31"/>
        <v>3.7880680340000001</v>
      </c>
    </row>
    <row r="865" spans="1:6" x14ac:dyDescent="0.2">
      <c r="A865" s="1">
        <v>302</v>
      </c>
      <c r="B865" s="34">
        <f t="shared" si="30"/>
        <v>24.033159999999999</v>
      </c>
      <c r="C865" s="33">
        <v>3.924378672E-3</v>
      </c>
      <c r="D865" s="33">
        <v>1.520330386E-4</v>
      </c>
      <c r="E865" s="60">
        <v>247</v>
      </c>
      <c r="F865" s="34">
        <f t="shared" si="31"/>
        <v>3.924378672</v>
      </c>
    </row>
    <row r="866" spans="1:6" x14ac:dyDescent="0.2">
      <c r="A866" s="1">
        <v>302</v>
      </c>
      <c r="B866" s="34">
        <f t="shared" si="30"/>
        <v>24.033159999999999</v>
      </c>
      <c r="C866" s="33">
        <v>3.897500848E-3</v>
      </c>
      <c r="D866" s="33">
        <v>1.4158044320000001E-4</v>
      </c>
      <c r="E866" s="60">
        <v>244</v>
      </c>
      <c r="F866" s="34">
        <f t="shared" si="31"/>
        <v>3.897500848</v>
      </c>
    </row>
    <row r="867" spans="1:6" x14ac:dyDescent="0.2">
      <c r="A867" s="1">
        <v>302</v>
      </c>
      <c r="B867" s="34">
        <f t="shared" si="30"/>
        <v>24.033159999999999</v>
      </c>
      <c r="C867" s="33">
        <v>3.9636180249999998E-3</v>
      </c>
      <c r="D867" s="33">
        <v>1.7492676290000001E-4</v>
      </c>
      <c r="E867" s="60">
        <v>241</v>
      </c>
      <c r="F867" s="34">
        <f t="shared" si="31"/>
        <v>3.9636180249999997</v>
      </c>
    </row>
    <row r="868" spans="1:6" x14ac:dyDescent="0.2">
      <c r="A868" s="1">
        <v>302</v>
      </c>
      <c r="B868" s="34">
        <f t="shared" si="30"/>
        <v>24.033159999999999</v>
      </c>
      <c r="C868" s="33">
        <v>3.9648580819999996E-3</v>
      </c>
      <c r="D868" s="33">
        <v>2.140631871E-4</v>
      </c>
      <c r="E868" s="60">
        <v>238</v>
      </c>
      <c r="F868" s="34">
        <f t="shared" si="31"/>
        <v>3.9648580819999997</v>
      </c>
    </row>
    <row r="869" spans="1:6" x14ac:dyDescent="0.2">
      <c r="A869" s="1">
        <v>302</v>
      </c>
      <c r="B869" s="34">
        <f t="shared" si="30"/>
        <v>24.033159999999999</v>
      </c>
      <c r="C869" s="33">
        <v>4.0428936639999996E-3</v>
      </c>
      <c r="D869" s="33">
        <v>2.1292796060000001E-4</v>
      </c>
      <c r="E869" s="60">
        <v>236</v>
      </c>
      <c r="F869" s="34">
        <f t="shared" si="31"/>
        <v>4.0428936639999993</v>
      </c>
    </row>
    <row r="870" spans="1:6" x14ac:dyDescent="0.2">
      <c r="A870" s="1">
        <v>302</v>
      </c>
      <c r="B870" s="34">
        <f t="shared" si="30"/>
        <v>24.033159999999999</v>
      </c>
      <c r="C870" s="33">
        <v>4.0468172240000003E-3</v>
      </c>
      <c r="D870" s="33">
        <v>1.5420347429999999E-4</v>
      </c>
      <c r="E870" s="60">
        <v>233</v>
      </c>
      <c r="F870" s="34">
        <f t="shared" si="31"/>
        <v>4.0468172240000007</v>
      </c>
    </row>
    <row r="871" spans="1:6" x14ac:dyDescent="0.2">
      <c r="A871" s="1">
        <v>302</v>
      </c>
      <c r="B871" s="34">
        <f t="shared" si="30"/>
        <v>24.033159999999999</v>
      </c>
      <c r="C871" s="33">
        <v>4.1896672589999996E-3</v>
      </c>
      <c r="D871" s="33">
        <v>1.5215098149999999E-4</v>
      </c>
      <c r="E871" s="60">
        <v>230</v>
      </c>
      <c r="F871" s="34">
        <f t="shared" si="31"/>
        <v>4.1896672589999993</v>
      </c>
    </row>
    <row r="872" spans="1:6" x14ac:dyDescent="0.2">
      <c r="A872" s="1">
        <v>302</v>
      </c>
      <c r="B872" s="34">
        <f t="shared" si="30"/>
        <v>24.033159999999999</v>
      </c>
      <c r="C872" s="33">
        <v>4.2613703040000001E-3</v>
      </c>
      <c r="D872" s="33">
        <v>1.8385339519999999E-4</v>
      </c>
      <c r="E872" s="60">
        <v>227</v>
      </c>
      <c r="F872" s="34">
        <f t="shared" si="31"/>
        <v>4.2613703039999997</v>
      </c>
    </row>
    <row r="873" spans="1:6" x14ac:dyDescent="0.2">
      <c r="A873" s="1">
        <v>302</v>
      </c>
      <c r="B873" s="34">
        <f t="shared" si="30"/>
        <v>24.033159999999999</v>
      </c>
      <c r="C873" s="33">
        <v>4.2685992789999998E-3</v>
      </c>
      <c r="D873" s="33">
        <v>1.7750443789999999E-4</v>
      </c>
      <c r="E873" s="60">
        <v>225</v>
      </c>
      <c r="F873" s="34">
        <f t="shared" si="31"/>
        <v>4.268599279</v>
      </c>
    </row>
    <row r="874" spans="1:6" x14ac:dyDescent="0.2">
      <c r="A874" s="1">
        <v>302</v>
      </c>
      <c r="B874" s="34">
        <f t="shared" si="30"/>
        <v>24.033159999999999</v>
      </c>
      <c r="C874" s="33">
        <v>4.3071247449999999E-3</v>
      </c>
      <c r="D874" s="33">
        <v>1.9524950670000001E-4</v>
      </c>
      <c r="E874" s="60">
        <v>222</v>
      </c>
      <c r="F874" s="34">
        <f t="shared" si="31"/>
        <v>4.3071247450000003</v>
      </c>
    </row>
    <row r="875" spans="1:6" x14ac:dyDescent="0.2">
      <c r="A875" s="1">
        <v>302</v>
      </c>
      <c r="B875" s="34">
        <f t="shared" si="30"/>
        <v>24.033159999999999</v>
      </c>
      <c r="C875" s="33">
        <v>4.3628364020000003E-3</v>
      </c>
      <c r="D875" s="33">
        <v>1.684234711E-4</v>
      </c>
      <c r="E875" s="60">
        <v>219</v>
      </c>
      <c r="F875" s="34">
        <f t="shared" si="31"/>
        <v>4.3628364020000001</v>
      </c>
    </row>
    <row r="876" spans="1:6" x14ac:dyDescent="0.2">
      <c r="A876" s="1">
        <v>302</v>
      </c>
      <c r="B876" s="34">
        <f t="shared" si="30"/>
        <v>24.033159999999999</v>
      </c>
      <c r="C876" s="33">
        <v>4.3391804470000002E-3</v>
      </c>
      <c r="D876" s="33">
        <v>1.5865358759999999E-4</v>
      </c>
      <c r="E876" s="60">
        <v>216</v>
      </c>
      <c r="F876" s="34">
        <f t="shared" si="31"/>
        <v>4.3391804470000004</v>
      </c>
    </row>
    <row r="877" spans="1:6" x14ac:dyDescent="0.2">
      <c r="A877" s="1">
        <v>302</v>
      </c>
      <c r="B877" s="34">
        <f t="shared" si="30"/>
        <v>24.033159999999999</v>
      </c>
      <c r="C877" s="33">
        <v>4.4060343429999996E-3</v>
      </c>
      <c r="D877" s="33">
        <v>1.102212764E-4</v>
      </c>
      <c r="E877" s="60">
        <v>213</v>
      </c>
      <c r="F877" s="34">
        <f t="shared" si="31"/>
        <v>4.406034343</v>
      </c>
    </row>
    <row r="878" spans="1:6" x14ac:dyDescent="0.2">
      <c r="A878" s="1">
        <v>302</v>
      </c>
      <c r="B878" s="34">
        <f t="shared" si="30"/>
        <v>24.033159999999999</v>
      </c>
      <c r="C878" s="33">
        <v>4.498993796E-3</v>
      </c>
      <c r="D878" s="33">
        <v>1.502652848E-4</v>
      </c>
      <c r="E878" s="60">
        <v>211</v>
      </c>
      <c r="F878" s="34">
        <f t="shared" si="31"/>
        <v>4.4989937959999997</v>
      </c>
    </row>
    <row r="879" spans="1:6" x14ac:dyDescent="0.2">
      <c r="A879" s="1">
        <v>302</v>
      </c>
      <c r="B879" s="34">
        <f t="shared" si="30"/>
        <v>24.033159999999999</v>
      </c>
      <c r="C879" s="33">
        <v>4.5289190930000002E-3</v>
      </c>
      <c r="D879" s="33">
        <v>2.043422124E-4</v>
      </c>
      <c r="E879" s="60">
        <v>208</v>
      </c>
      <c r="F879" s="34">
        <f t="shared" si="31"/>
        <v>4.5289190929999998</v>
      </c>
    </row>
    <row r="880" spans="1:6" x14ac:dyDescent="0.2">
      <c r="A880" s="1">
        <v>302</v>
      </c>
      <c r="B880" s="34">
        <f t="shared" ref="B880:B942" si="32">A880*79.58/1000</f>
        <v>24.033159999999999</v>
      </c>
      <c r="C880" s="33">
        <v>4.6251703570000004E-3</v>
      </c>
      <c r="D880" s="33">
        <v>2.4642660399999997E-4</v>
      </c>
      <c r="E880" s="60">
        <v>205</v>
      </c>
      <c r="F880" s="34">
        <f t="shared" ref="F880:F942" si="33">C880*1000</f>
        <v>4.625170357</v>
      </c>
    </row>
    <row r="881" spans="1:6" x14ac:dyDescent="0.2">
      <c r="A881" s="1">
        <v>302</v>
      </c>
      <c r="B881" s="34">
        <f t="shared" si="32"/>
        <v>24.033159999999999</v>
      </c>
      <c r="C881" s="33">
        <v>4.6059943210000004E-3</v>
      </c>
      <c r="D881" s="33">
        <v>1.3346444880000001E-4</v>
      </c>
      <c r="E881" s="60">
        <v>202</v>
      </c>
      <c r="F881" s="34">
        <f t="shared" si="33"/>
        <v>4.6059943210000007</v>
      </c>
    </row>
    <row r="882" spans="1:6" x14ac:dyDescent="0.2">
      <c r="A882" s="1">
        <v>302</v>
      </c>
      <c r="B882" s="34">
        <f t="shared" si="32"/>
        <v>24.033159999999999</v>
      </c>
      <c r="C882" s="33">
        <v>4.63532718E-3</v>
      </c>
      <c r="D882" s="33">
        <v>1.8075922849999999E-4</v>
      </c>
      <c r="E882" s="60">
        <v>200</v>
      </c>
      <c r="F882" s="34">
        <f t="shared" si="33"/>
        <v>4.63532718</v>
      </c>
    </row>
    <row r="883" spans="1:6" x14ac:dyDescent="0.2">
      <c r="A883" s="1">
        <v>302</v>
      </c>
      <c r="B883" s="34">
        <f t="shared" si="32"/>
        <v>24.033159999999999</v>
      </c>
      <c r="C883" s="33">
        <v>4.7311898960000001E-3</v>
      </c>
      <c r="D883" s="33">
        <v>1.7206257500000001E-4</v>
      </c>
      <c r="E883" s="60">
        <v>197</v>
      </c>
      <c r="F883" s="34">
        <f t="shared" si="33"/>
        <v>4.7311898960000001</v>
      </c>
    </row>
    <row r="884" spans="1:6" x14ac:dyDescent="0.2">
      <c r="A884" s="1">
        <v>302</v>
      </c>
      <c r="B884" s="34">
        <f t="shared" si="32"/>
        <v>24.033159999999999</v>
      </c>
      <c r="C884" s="33">
        <v>4.738421651E-3</v>
      </c>
      <c r="D884" s="33">
        <v>2.1247362690000001E-4</v>
      </c>
      <c r="E884" s="60">
        <v>194</v>
      </c>
      <c r="F884" s="34">
        <f t="shared" si="33"/>
        <v>4.7384216510000003</v>
      </c>
    </row>
    <row r="885" spans="1:6" x14ac:dyDescent="0.2">
      <c r="A885" s="1">
        <v>302</v>
      </c>
      <c r="B885" s="34">
        <f t="shared" si="32"/>
        <v>24.033159999999999</v>
      </c>
      <c r="C885" s="33">
        <v>4.7704756419999998E-3</v>
      </c>
      <c r="D885" s="33">
        <v>2.8514596070000002E-4</v>
      </c>
      <c r="E885" s="60">
        <v>191</v>
      </c>
      <c r="F885" s="34">
        <f t="shared" si="33"/>
        <v>4.7704756420000001</v>
      </c>
    </row>
    <row r="886" spans="1:6" x14ac:dyDescent="0.2">
      <c r="A886" s="1">
        <v>302</v>
      </c>
      <c r="B886" s="34">
        <f t="shared" si="32"/>
        <v>24.033159999999999</v>
      </c>
      <c r="C886" s="33">
        <v>4.8638730689999996E-3</v>
      </c>
      <c r="D886" s="33">
        <v>2.0512328849999999E-4</v>
      </c>
      <c r="E886" s="60">
        <v>189</v>
      </c>
      <c r="F886" s="34">
        <f t="shared" si="33"/>
        <v>4.8638730689999994</v>
      </c>
    </row>
    <row r="887" spans="1:6" x14ac:dyDescent="0.2">
      <c r="A887" s="1">
        <v>302</v>
      </c>
      <c r="B887" s="34">
        <f t="shared" si="32"/>
        <v>24.033159999999999</v>
      </c>
      <c r="C887" s="33">
        <v>4.8522653710000004E-3</v>
      </c>
      <c r="D887" s="33">
        <v>1.4196004550000001E-4</v>
      </c>
      <c r="E887" s="60">
        <v>186</v>
      </c>
      <c r="F887" s="34">
        <f t="shared" si="33"/>
        <v>4.8522653710000005</v>
      </c>
    </row>
    <row r="888" spans="1:6" x14ac:dyDescent="0.2">
      <c r="A888" s="1">
        <v>302</v>
      </c>
      <c r="B888" s="34">
        <f t="shared" si="32"/>
        <v>24.033159999999999</v>
      </c>
      <c r="C888" s="33">
        <v>4.8951538749999997E-3</v>
      </c>
      <c r="D888" s="33">
        <v>1.2826925760000001E-4</v>
      </c>
      <c r="E888" s="60">
        <v>183</v>
      </c>
      <c r="F888" s="34">
        <f t="shared" si="33"/>
        <v>4.8951538750000001</v>
      </c>
    </row>
    <row r="889" spans="1:6" x14ac:dyDescent="0.2">
      <c r="A889" s="1">
        <v>302</v>
      </c>
      <c r="B889" s="34">
        <f t="shared" si="32"/>
        <v>24.033159999999999</v>
      </c>
      <c r="C889" s="33">
        <v>4.8943756260000004E-3</v>
      </c>
      <c r="D889" s="33">
        <v>2.165161428E-4</v>
      </c>
      <c r="E889" s="60">
        <v>180</v>
      </c>
      <c r="F889" s="34">
        <f t="shared" si="33"/>
        <v>4.8943756260000004</v>
      </c>
    </row>
    <row r="890" spans="1:6" x14ac:dyDescent="0.2">
      <c r="A890" s="1">
        <v>302</v>
      </c>
      <c r="B890" s="34">
        <f t="shared" si="32"/>
        <v>24.033159999999999</v>
      </c>
      <c r="C890" s="33">
        <v>4.9811854020000001E-3</v>
      </c>
      <c r="D890" s="33">
        <v>1.9300162079999999E-4</v>
      </c>
      <c r="E890" s="60">
        <v>177</v>
      </c>
      <c r="F890" s="34">
        <f t="shared" si="33"/>
        <v>4.9811854020000004</v>
      </c>
    </row>
    <row r="891" spans="1:6" x14ac:dyDescent="0.2">
      <c r="A891" s="1">
        <v>302</v>
      </c>
      <c r="B891" s="34">
        <f t="shared" si="32"/>
        <v>24.033159999999999</v>
      </c>
      <c r="C891" s="33">
        <v>5.1512613140000003E-3</v>
      </c>
      <c r="D891" s="33">
        <v>2.3512612380000001E-4</v>
      </c>
      <c r="E891" s="60">
        <v>175</v>
      </c>
      <c r="F891" s="34">
        <f t="shared" si="33"/>
        <v>5.1512613140000001</v>
      </c>
    </row>
    <row r="892" spans="1:6" x14ac:dyDescent="0.2">
      <c r="A892" s="1">
        <v>302</v>
      </c>
      <c r="B892" s="34">
        <f t="shared" si="32"/>
        <v>24.033159999999999</v>
      </c>
      <c r="C892" s="33">
        <v>5.1374185910000002E-3</v>
      </c>
      <c r="D892" s="33">
        <v>1.5899330189999999E-4</v>
      </c>
      <c r="E892" s="60">
        <v>172</v>
      </c>
      <c r="F892" s="34">
        <f t="shared" si="33"/>
        <v>5.1374185910000003</v>
      </c>
    </row>
    <row r="893" spans="1:6" x14ac:dyDescent="0.2">
      <c r="A893" s="1">
        <v>302</v>
      </c>
      <c r="B893" s="34">
        <f t="shared" si="32"/>
        <v>24.033159999999999</v>
      </c>
      <c r="C893" s="33">
        <v>5.1511500049999997E-3</v>
      </c>
      <c r="D893" s="33">
        <v>1.5161524980000001E-4</v>
      </c>
      <c r="E893" s="60">
        <v>169</v>
      </c>
      <c r="F893" s="34">
        <f t="shared" si="33"/>
        <v>5.1511500049999999</v>
      </c>
    </row>
    <row r="894" spans="1:6" x14ac:dyDescent="0.2">
      <c r="A894" s="1">
        <v>302</v>
      </c>
      <c r="B894" s="34">
        <f t="shared" si="32"/>
        <v>24.033159999999999</v>
      </c>
      <c r="C894" s="33">
        <v>5.155473277E-3</v>
      </c>
      <c r="D894" s="33">
        <v>2.3672465129999999E-4</v>
      </c>
      <c r="E894" s="60">
        <v>166</v>
      </c>
      <c r="F894" s="34">
        <f t="shared" si="33"/>
        <v>5.1554732770000005</v>
      </c>
    </row>
    <row r="895" spans="1:6" x14ac:dyDescent="0.2">
      <c r="A895" s="1">
        <v>302</v>
      </c>
      <c r="B895" s="34">
        <f t="shared" si="32"/>
        <v>24.033159999999999</v>
      </c>
      <c r="C895" s="33">
        <v>5.2450073590000002E-3</v>
      </c>
      <c r="D895" s="33">
        <v>2.435882724E-4</v>
      </c>
      <c r="E895" s="60">
        <v>163</v>
      </c>
      <c r="F895" s="34">
        <f t="shared" si="33"/>
        <v>5.2450073590000006</v>
      </c>
    </row>
    <row r="896" spans="1:6" x14ac:dyDescent="0.2">
      <c r="A896" s="1">
        <v>302</v>
      </c>
      <c r="B896" s="34">
        <f t="shared" si="32"/>
        <v>24.033159999999999</v>
      </c>
      <c r="C896" s="33">
        <v>5.268151116E-3</v>
      </c>
      <c r="D896" s="33">
        <v>2.0353508780000001E-4</v>
      </c>
      <c r="E896" s="60">
        <v>161</v>
      </c>
      <c r="F896" s="34">
        <f t="shared" si="33"/>
        <v>5.2681511160000003</v>
      </c>
    </row>
    <row r="897" spans="1:6" x14ac:dyDescent="0.2">
      <c r="A897" s="1">
        <v>302</v>
      </c>
      <c r="B897" s="34">
        <f t="shared" si="32"/>
        <v>24.033159999999999</v>
      </c>
      <c r="C897" s="33">
        <v>5.3075666880000004E-3</v>
      </c>
      <c r="D897" s="33">
        <v>1.9644479669999999E-4</v>
      </c>
      <c r="E897" s="60">
        <v>158</v>
      </c>
      <c r="F897" s="34">
        <f t="shared" si="33"/>
        <v>5.3075666880000005</v>
      </c>
    </row>
    <row r="898" spans="1:6" x14ac:dyDescent="0.2">
      <c r="A898" s="1">
        <v>302</v>
      </c>
      <c r="B898" s="34">
        <f t="shared" si="32"/>
        <v>24.033159999999999</v>
      </c>
      <c r="C898" s="33">
        <v>5.34568201E-3</v>
      </c>
      <c r="D898" s="33">
        <v>1.6483029979999999E-4</v>
      </c>
      <c r="E898" s="60">
        <v>155</v>
      </c>
      <c r="F898" s="34">
        <f t="shared" si="33"/>
        <v>5.34568201</v>
      </c>
    </row>
    <row r="899" spans="1:6" x14ac:dyDescent="0.2">
      <c r="A899" s="1">
        <v>302</v>
      </c>
      <c r="B899" s="34">
        <f t="shared" si="32"/>
        <v>24.033159999999999</v>
      </c>
      <c r="C899" s="33">
        <v>5.4854870490000001E-3</v>
      </c>
      <c r="D899" s="33">
        <v>1.2986567179999999E-4</v>
      </c>
      <c r="E899" s="60">
        <v>152</v>
      </c>
      <c r="F899" s="34">
        <f t="shared" si="33"/>
        <v>5.4854870490000005</v>
      </c>
    </row>
    <row r="900" spans="1:6" x14ac:dyDescent="0.2">
      <c r="A900" s="1">
        <v>302</v>
      </c>
      <c r="B900" s="34">
        <f t="shared" si="32"/>
        <v>24.033159999999999</v>
      </c>
      <c r="C900" s="33">
        <v>5.5328731839999999E-3</v>
      </c>
      <c r="D900" s="33">
        <v>2.030771868E-4</v>
      </c>
      <c r="E900" s="60">
        <v>149</v>
      </c>
      <c r="F900" s="34">
        <f t="shared" si="33"/>
        <v>5.5328731839999996</v>
      </c>
    </row>
    <row r="901" spans="1:6" x14ac:dyDescent="0.2">
      <c r="A901" s="1">
        <v>302</v>
      </c>
      <c r="B901" s="34">
        <f t="shared" si="32"/>
        <v>24.033159999999999</v>
      </c>
      <c r="C901" s="33">
        <v>5.5342807190000001E-3</v>
      </c>
      <c r="D901" s="33">
        <v>1.9001464380000001E-4</v>
      </c>
      <c r="E901" s="60">
        <v>147</v>
      </c>
      <c r="F901" s="34">
        <f t="shared" si="33"/>
        <v>5.5342807189999998</v>
      </c>
    </row>
    <row r="902" spans="1:6" x14ac:dyDescent="0.2">
      <c r="A902" s="1">
        <v>302</v>
      </c>
      <c r="B902" s="34">
        <f t="shared" si="32"/>
        <v>24.033159999999999</v>
      </c>
      <c r="C902" s="33">
        <v>5.5747777029999997E-3</v>
      </c>
      <c r="D902" s="33">
        <v>1.852522752E-4</v>
      </c>
      <c r="E902" s="60">
        <v>144</v>
      </c>
      <c r="F902" s="34">
        <f t="shared" si="33"/>
        <v>5.5747777029999996</v>
      </c>
    </row>
    <row r="903" spans="1:6" x14ac:dyDescent="0.2">
      <c r="A903" s="1">
        <v>302</v>
      </c>
      <c r="B903" s="34">
        <f t="shared" si="32"/>
        <v>24.033159999999999</v>
      </c>
      <c r="C903" s="33">
        <v>5.683437104E-3</v>
      </c>
      <c r="D903" s="33">
        <v>1.780362609E-4</v>
      </c>
      <c r="E903" s="60">
        <v>141</v>
      </c>
      <c r="F903" s="34">
        <f t="shared" si="33"/>
        <v>5.6834371040000002</v>
      </c>
    </row>
    <row r="904" spans="1:6" x14ac:dyDescent="0.2">
      <c r="A904" s="1">
        <v>302</v>
      </c>
      <c r="B904" s="34">
        <f t="shared" si="32"/>
        <v>24.033159999999999</v>
      </c>
      <c r="C904" s="33">
        <v>5.6758886920000003E-3</v>
      </c>
      <c r="D904" s="33">
        <v>1.4224354180000001E-4</v>
      </c>
      <c r="E904" s="60">
        <v>138</v>
      </c>
      <c r="F904" s="34">
        <f t="shared" si="33"/>
        <v>5.675888692</v>
      </c>
    </row>
    <row r="905" spans="1:6" x14ac:dyDescent="0.2">
      <c r="A905" s="1">
        <v>302</v>
      </c>
      <c r="B905" s="34">
        <f t="shared" si="32"/>
        <v>24.033159999999999</v>
      </c>
      <c r="C905" s="33">
        <v>5.6686510609999996E-3</v>
      </c>
      <c r="D905" s="33">
        <v>1.7067693820000001E-4</v>
      </c>
      <c r="E905" s="60">
        <v>135</v>
      </c>
      <c r="F905" s="34">
        <f t="shared" si="33"/>
        <v>5.6686510609999994</v>
      </c>
    </row>
    <row r="906" spans="1:6" x14ac:dyDescent="0.2">
      <c r="A906" s="1">
        <v>302</v>
      </c>
      <c r="B906" s="34">
        <f t="shared" si="32"/>
        <v>24.033159999999999</v>
      </c>
      <c r="C906" s="33">
        <v>5.7776006710000003E-3</v>
      </c>
      <c r="D906" s="33">
        <v>2.045474639E-4</v>
      </c>
      <c r="E906" s="60">
        <v>132</v>
      </c>
      <c r="F906" s="34">
        <f t="shared" si="33"/>
        <v>5.7776006710000001</v>
      </c>
    </row>
    <row r="907" spans="1:6" x14ac:dyDescent="0.2">
      <c r="A907" s="1">
        <v>302</v>
      </c>
      <c r="B907" s="34">
        <f t="shared" si="32"/>
        <v>24.033159999999999</v>
      </c>
      <c r="C907" s="33">
        <v>5.8563555629999996E-3</v>
      </c>
      <c r="D907" s="33">
        <v>2.6162454389999998E-4</v>
      </c>
      <c r="E907" s="60">
        <v>129</v>
      </c>
      <c r="F907" s="34">
        <f t="shared" si="33"/>
        <v>5.8563555629999993</v>
      </c>
    </row>
    <row r="908" spans="1:6" x14ac:dyDescent="0.2">
      <c r="A908" s="1">
        <v>302</v>
      </c>
      <c r="B908" s="34">
        <f t="shared" si="32"/>
        <v>24.033159999999999</v>
      </c>
      <c r="C908" s="33">
        <v>5.8563124230000003E-3</v>
      </c>
      <c r="D908" s="33">
        <v>1.695767719E-4</v>
      </c>
      <c r="E908" s="60">
        <v>126</v>
      </c>
      <c r="F908" s="34">
        <f t="shared" si="33"/>
        <v>5.8563124230000003</v>
      </c>
    </row>
    <row r="909" spans="1:6" x14ac:dyDescent="0.2">
      <c r="A909" s="1">
        <v>302</v>
      </c>
      <c r="B909" s="34">
        <f t="shared" si="32"/>
        <v>24.033159999999999</v>
      </c>
      <c r="C909" s="33">
        <v>5.9161631310000002E-3</v>
      </c>
      <c r="D909" s="33">
        <v>1.5574725349999999E-4</v>
      </c>
      <c r="E909" s="60">
        <v>123</v>
      </c>
      <c r="F909" s="34">
        <f t="shared" si="33"/>
        <v>5.9161631310000002</v>
      </c>
    </row>
    <row r="910" spans="1:6" x14ac:dyDescent="0.2">
      <c r="A910" s="1">
        <v>302</v>
      </c>
      <c r="B910" s="34">
        <f t="shared" si="32"/>
        <v>24.033159999999999</v>
      </c>
      <c r="C910" s="33">
        <v>5.9977790050000004E-3</v>
      </c>
      <c r="D910" s="33">
        <v>1.3212931109999999E-4</v>
      </c>
      <c r="E910" s="60">
        <v>121</v>
      </c>
      <c r="F910" s="34">
        <f t="shared" si="33"/>
        <v>5.9977790049999999</v>
      </c>
    </row>
    <row r="911" spans="1:6" x14ac:dyDescent="0.2">
      <c r="A911" s="1">
        <v>302</v>
      </c>
      <c r="B911" s="34">
        <f t="shared" si="32"/>
        <v>24.033159999999999</v>
      </c>
      <c r="C911" s="33">
        <v>6.0287612960000002E-3</v>
      </c>
      <c r="D911" s="33">
        <v>1.6936612989999999E-4</v>
      </c>
      <c r="E911" s="60">
        <v>118</v>
      </c>
      <c r="F911" s="34">
        <f t="shared" si="33"/>
        <v>6.0287612959999999</v>
      </c>
    </row>
    <row r="912" spans="1:6" x14ac:dyDescent="0.2">
      <c r="A912" s="1">
        <v>302</v>
      </c>
      <c r="B912" s="34">
        <f t="shared" si="32"/>
        <v>24.033159999999999</v>
      </c>
      <c r="C912" s="33">
        <v>6.123879344E-3</v>
      </c>
      <c r="D912" s="33">
        <v>1.868299708E-4</v>
      </c>
      <c r="E912" s="60">
        <v>115</v>
      </c>
      <c r="F912" s="34">
        <f t="shared" si="33"/>
        <v>6.1238793439999997</v>
      </c>
    </row>
    <row r="913" spans="1:6" x14ac:dyDescent="0.2">
      <c r="A913" s="1">
        <v>302</v>
      </c>
      <c r="B913" s="34">
        <f t="shared" si="32"/>
        <v>24.033159999999999</v>
      </c>
      <c r="C913" s="33">
        <v>6.1629294930000003E-3</v>
      </c>
      <c r="D913" s="33">
        <v>1.81152086E-4</v>
      </c>
      <c r="E913" s="60">
        <v>113</v>
      </c>
      <c r="F913" s="34">
        <f t="shared" si="33"/>
        <v>6.162929493</v>
      </c>
    </row>
    <row r="914" spans="1:6" x14ac:dyDescent="0.2">
      <c r="A914" s="1">
        <v>302</v>
      </c>
      <c r="B914" s="34">
        <f t="shared" si="32"/>
        <v>24.033159999999999</v>
      </c>
      <c r="C914" s="33">
        <v>6.1499909879999997E-3</v>
      </c>
      <c r="D914" s="33">
        <v>1.5362663020000001E-4</v>
      </c>
      <c r="E914" s="60">
        <v>110</v>
      </c>
      <c r="F914" s="34">
        <f t="shared" si="33"/>
        <v>6.1499909879999999</v>
      </c>
    </row>
    <row r="915" spans="1:6" x14ac:dyDescent="0.2">
      <c r="A915" s="1">
        <v>302</v>
      </c>
      <c r="B915" s="34">
        <f t="shared" si="32"/>
        <v>24.033159999999999</v>
      </c>
      <c r="C915" s="33">
        <v>6.2306901690000003E-3</v>
      </c>
      <c r="D915" s="33">
        <v>1.2218614840000001E-4</v>
      </c>
      <c r="E915" s="60">
        <v>107</v>
      </c>
      <c r="F915" s="34">
        <f t="shared" si="33"/>
        <v>6.2306901690000007</v>
      </c>
    </row>
    <row r="916" spans="1:6" x14ac:dyDescent="0.2">
      <c r="A916" s="1">
        <v>302</v>
      </c>
      <c r="B916" s="34">
        <f t="shared" si="32"/>
        <v>24.033159999999999</v>
      </c>
      <c r="C916" s="33">
        <v>6.2011880550000001E-3</v>
      </c>
      <c r="D916" s="33">
        <v>1.8601990230000001E-4</v>
      </c>
      <c r="E916" s="60">
        <v>105</v>
      </c>
      <c r="F916" s="34">
        <f t="shared" si="33"/>
        <v>6.2011880550000003</v>
      </c>
    </row>
    <row r="917" spans="1:6" x14ac:dyDescent="0.2">
      <c r="A917" s="1">
        <v>302</v>
      </c>
      <c r="B917" s="34">
        <f t="shared" si="32"/>
        <v>24.033159999999999</v>
      </c>
      <c r="C917" s="33">
        <v>6.2829443779999997E-3</v>
      </c>
      <c r="D917" s="33">
        <v>1.9259974039999999E-4</v>
      </c>
      <c r="E917" s="60">
        <v>102</v>
      </c>
      <c r="F917" s="34">
        <f t="shared" si="33"/>
        <v>6.2829443779999998</v>
      </c>
    </row>
    <row r="918" spans="1:6" x14ac:dyDescent="0.2">
      <c r="A918" s="1">
        <v>302</v>
      </c>
      <c r="B918" s="34">
        <f t="shared" si="32"/>
        <v>24.033159999999999</v>
      </c>
      <c r="C918" s="33">
        <v>6.3629612360000002E-3</v>
      </c>
      <c r="D918" s="33">
        <v>1.816313872E-4</v>
      </c>
      <c r="E918" s="60">
        <v>99</v>
      </c>
      <c r="F918" s="34">
        <f t="shared" si="33"/>
        <v>6.3629612360000003</v>
      </c>
    </row>
    <row r="919" spans="1:6" x14ac:dyDescent="0.2">
      <c r="A919" s="1">
        <v>302</v>
      </c>
      <c r="B919" s="34">
        <f t="shared" si="32"/>
        <v>24.033159999999999</v>
      </c>
      <c r="C919" s="33">
        <v>6.3768804479999996E-3</v>
      </c>
      <c r="D919" s="33">
        <v>1.688228723E-4</v>
      </c>
      <c r="E919" s="60">
        <v>97</v>
      </c>
      <c r="F919" s="34">
        <f t="shared" si="33"/>
        <v>6.3768804479999996</v>
      </c>
    </row>
    <row r="920" spans="1:6" x14ac:dyDescent="0.2">
      <c r="A920" s="1">
        <v>302</v>
      </c>
      <c r="B920" s="34">
        <f t="shared" si="32"/>
        <v>24.033159999999999</v>
      </c>
      <c r="C920" s="33">
        <v>6.3821219570000002E-3</v>
      </c>
      <c r="D920" s="33">
        <v>2.3292049270000001E-4</v>
      </c>
      <c r="E920" s="60">
        <v>95</v>
      </c>
      <c r="F920" s="34">
        <f t="shared" si="33"/>
        <v>6.3821219569999998</v>
      </c>
    </row>
    <row r="921" spans="1:6" x14ac:dyDescent="0.2">
      <c r="A921" s="1">
        <v>302</v>
      </c>
      <c r="B921" s="34">
        <f t="shared" si="32"/>
        <v>24.033159999999999</v>
      </c>
      <c r="C921" s="33">
        <v>6.4571856590000002E-3</v>
      </c>
      <c r="D921" s="33">
        <v>1.4194725589999999E-4</v>
      </c>
      <c r="E921" s="60">
        <v>92</v>
      </c>
      <c r="F921" s="34">
        <f t="shared" si="33"/>
        <v>6.4571856590000003</v>
      </c>
    </row>
    <row r="922" spans="1:6" x14ac:dyDescent="0.2">
      <c r="A922" s="1">
        <v>302</v>
      </c>
      <c r="B922" s="34">
        <f t="shared" si="32"/>
        <v>24.033159999999999</v>
      </c>
      <c r="C922" s="33">
        <v>6.4848694650000002E-3</v>
      </c>
      <c r="D922" s="33">
        <v>1.62934908E-4</v>
      </c>
      <c r="E922" s="60">
        <v>90</v>
      </c>
      <c r="F922" s="34">
        <f t="shared" si="33"/>
        <v>6.4848694650000001</v>
      </c>
    </row>
    <row r="923" spans="1:6" x14ac:dyDescent="0.2">
      <c r="A923" s="1">
        <v>302</v>
      </c>
      <c r="B923" s="34">
        <f t="shared" si="32"/>
        <v>24.033159999999999</v>
      </c>
      <c r="C923" s="33">
        <v>6.5975885629999996E-3</v>
      </c>
      <c r="D923" s="33">
        <v>2.2185951620000001E-4</v>
      </c>
      <c r="E923" s="60">
        <v>88</v>
      </c>
      <c r="F923" s="34">
        <f t="shared" si="33"/>
        <v>6.5975885629999995</v>
      </c>
    </row>
    <row r="924" spans="1:6" x14ac:dyDescent="0.2">
      <c r="A924" s="1">
        <v>302</v>
      </c>
      <c r="B924" s="34">
        <f t="shared" si="32"/>
        <v>24.033159999999999</v>
      </c>
      <c r="C924" s="33">
        <v>6.5601582579999998E-3</v>
      </c>
      <c r="D924" s="33">
        <v>1.5706649E-4</v>
      </c>
      <c r="E924" s="60">
        <v>86</v>
      </c>
      <c r="F924" s="34">
        <f t="shared" si="33"/>
        <v>6.5601582579999995</v>
      </c>
    </row>
    <row r="925" spans="1:6" x14ac:dyDescent="0.2">
      <c r="A925" s="1">
        <v>302</v>
      </c>
      <c r="B925" s="34">
        <f t="shared" si="32"/>
        <v>24.033159999999999</v>
      </c>
      <c r="C925" s="33">
        <v>6.7001392879999996E-3</v>
      </c>
      <c r="D925" s="33">
        <v>2.097160705E-4</v>
      </c>
      <c r="E925" s="60">
        <v>84</v>
      </c>
      <c r="F925" s="34">
        <f t="shared" si="33"/>
        <v>6.7001392879999999</v>
      </c>
    </row>
    <row r="926" spans="1:6" x14ac:dyDescent="0.2">
      <c r="A926" s="1">
        <v>302</v>
      </c>
      <c r="B926" s="34">
        <f t="shared" si="32"/>
        <v>24.033159999999999</v>
      </c>
      <c r="C926" s="33">
        <v>6.6822357809999998E-3</v>
      </c>
      <c r="D926" s="33">
        <v>1.3064902049999999E-4</v>
      </c>
      <c r="E926" s="60">
        <v>81</v>
      </c>
      <c r="F926" s="34">
        <f t="shared" si="33"/>
        <v>6.6822357810000002</v>
      </c>
    </row>
    <row r="927" spans="1:6" x14ac:dyDescent="0.2">
      <c r="A927" s="1">
        <v>302</v>
      </c>
      <c r="B927" s="34">
        <f t="shared" si="32"/>
        <v>24.033159999999999</v>
      </c>
      <c r="C927" s="33">
        <v>6.7101180799999998E-3</v>
      </c>
      <c r="D927" s="33">
        <v>1.2794713140000001E-4</v>
      </c>
      <c r="E927" s="60">
        <v>80</v>
      </c>
      <c r="F927" s="34">
        <f t="shared" si="33"/>
        <v>6.71011808</v>
      </c>
    </row>
    <row r="928" spans="1:6" x14ac:dyDescent="0.2">
      <c r="A928" s="1">
        <v>302</v>
      </c>
      <c r="B928" s="34">
        <f t="shared" si="32"/>
        <v>24.033159999999999</v>
      </c>
      <c r="C928" s="33">
        <v>6.7187324399999998E-3</v>
      </c>
      <c r="D928" s="33">
        <v>2.7790333869999998E-4</v>
      </c>
      <c r="E928" s="60">
        <v>78</v>
      </c>
      <c r="F928" s="34">
        <f t="shared" si="33"/>
        <v>6.7187324400000001</v>
      </c>
    </row>
    <row r="929" spans="1:6" x14ac:dyDescent="0.2">
      <c r="A929" s="1">
        <v>302</v>
      </c>
      <c r="B929" s="34">
        <f t="shared" si="32"/>
        <v>24.033159999999999</v>
      </c>
      <c r="C929" s="33">
        <v>6.644943857E-3</v>
      </c>
      <c r="D929" s="33">
        <v>1.8130707119999999E-4</v>
      </c>
      <c r="E929" s="60">
        <v>76</v>
      </c>
      <c r="F929" s="34">
        <f t="shared" si="33"/>
        <v>6.6449438570000003</v>
      </c>
    </row>
    <row r="930" spans="1:6" x14ac:dyDescent="0.2">
      <c r="A930" s="1">
        <v>302</v>
      </c>
      <c r="B930" s="34">
        <f t="shared" si="32"/>
        <v>24.033159999999999</v>
      </c>
      <c r="C930" s="33">
        <v>6.9537678679999996E-3</v>
      </c>
      <c r="D930" s="33">
        <v>1.838005561E-4</v>
      </c>
      <c r="E930" s="60">
        <v>74</v>
      </c>
      <c r="F930" s="34">
        <f t="shared" si="33"/>
        <v>6.9537678679999999</v>
      </c>
    </row>
    <row r="931" spans="1:6" x14ac:dyDescent="0.2">
      <c r="A931" s="1">
        <v>302</v>
      </c>
      <c r="B931" s="34">
        <f t="shared" si="32"/>
        <v>24.033159999999999</v>
      </c>
      <c r="C931" s="33">
        <v>6.8410572970000003E-3</v>
      </c>
      <c r="D931" s="33">
        <v>8.9376599560000002E-5</v>
      </c>
      <c r="E931" s="60">
        <v>72</v>
      </c>
      <c r="F931" s="34">
        <f t="shared" si="33"/>
        <v>6.8410572970000008</v>
      </c>
    </row>
    <row r="932" spans="1:6" x14ac:dyDescent="0.2">
      <c r="A932" s="1">
        <v>302</v>
      </c>
      <c r="B932" s="34">
        <f t="shared" si="32"/>
        <v>24.033159999999999</v>
      </c>
      <c r="C932" s="33">
        <v>6.9477813099999997E-3</v>
      </c>
      <c r="D932" s="33">
        <v>1.5066407749999999E-4</v>
      </c>
      <c r="E932" s="60">
        <v>71</v>
      </c>
      <c r="F932" s="34">
        <f t="shared" si="33"/>
        <v>6.9477813099999999</v>
      </c>
    </row>
    <row r="933" spans="1:6" x14ac:dyDescent="0.2">
      <c r="A933" s="1">
        <v>302</v>
      </c>
      <c r="B933" s="34">
        <f t="shared" si="32"/>
        <v>24.033159999999999</v>
      </c>
      <c r="C933" s="33">
        <v>6.8960309019999999E-3</v>
      </c>
      <c r="D933" s="33">
        <v>2.0032990030000001E-4</v>
      </c>
      <c r="E933" s="60">
        <v>69</v>
      </c>
      <c r="F933" s="34">
        <f t="shared" si="33"/>
        <v>6.8960309019999997</v>
      </c>
    </row>
    <row r="934" spans="1:6" x14ac:dyDescent="0.2">
      <c r="A934" s="1">
        <v>302</v>
      </c>
      <c r="B934" s="34">
        <f t="shared" si="32"/>
        <v>24.033159999999999</v>
      </c>
      <c r="C934" s="33">
        <v>6.9799543889999998E-3</v>
      </c>
      <c r="D934" s="33">
        <v>2.156679693E-4</v>
      </c>
      <c r="E934" s="60">
        <v>68</v>
      </c>
      <c r="F934" s="34">
        <f t="shared" si="33"/>
        <v>6.9799543889999995</v>
      </c>
    </row>
    <row r="935" spans="1:6" x14ac:dyDescent="0.2">
      <c r="A935" s="1">
        <v>302</v>
      </c>
      <c r="B935" s="34">
        <f t="shared" si="32"/>
        <v>24.033159999999999</v>
      </c>
      <c r="C935" s="33">
        <v>6.9935057389999998E-3</v>
      </c>
      <c r="D935" s="33">
        <v>2.50315904E-4</v>
      </c>
      <c r="E935" s="60">
        <v>66</v>
      </c>
      <c r="F935" s="34">
        <f t="shared" si="33"/>
        <v>6.9935057389999997</v>
      </c>
    </row>
    <row r="936" spans="1:6" x14ac:dyDescent="0.2">
      <c r="A936" s="1">
        <v>302</v>
      </c>
      <c r="B936" s="34">
        <f t="shared" si="32"/>
        <v>24.033159999999999</v>
      </c>
      <c r="C936" s="33">
        <v>7.093130552E-3</v>
      </c>
      <c r="D936" s="33">
        <v>2.242569406E-4</v>
      </c>
      <c r="E936" s="60">
        <v>65</v>
      </c>
      <c r="F936" s="34">
        <f t="shared" si="33"/>
        <v>7.0931305519999999</v>
      </c>
    </row>
    <row r="937" spans="1:6" x14ac:dyDescent="0.2">
      <c r="A937" s="1">
        <v>302</v>
      </c>
      <c r="B937" s="34">
        <f t="shared" si="32"/>
        <v>24.033159999999999</v>
      </c>
      <c r="C937" s="33">
        <v>7.0742130109999997E-3</v>
      </c>
      <c r="D937" s="33">
        <v>1.078185098E-4</v>
      </c>
      <c r="E937" s="60">
        <v>63</v>
      </c>
      <c r="F937" s="34">
        <f t="shared" si="33"/>
        <v>7.0742130109999994</v>
      </c>
    </row>
    <row r="938" spans="1:6" x14ac:dyDescent="0.2">
      <c r="A938" s="1">
        <v>302</v>
      </c>
      <c r="B938" s="34">
        <f t="shared" si="32"/>
        <v>24.033159999999999</v>
      </c>
      <c r="C938" s="33">
        <v>7.1234752199999998E-3</v>
      </c>
      <c r="D938" s="33">
        <v>1.129598706E-4</v>
      </c>
      <c r="E938" s="60">
        <v>62</v>
      </c>
      <c r="F938" s="34">
        <f t="shared" si="33"/>
        <v>7.1234752199999996</v>
      </c>
    </row>
    <row r="939" spans="1:6" x14ac:dyDescent="0.2">
      <c r="A939" s="1">
        <v>302</v>
      </c>
      <c r="B939" s="34">
        <f t="shared" si="32"/>
        <v>24.033159999999999</v>
      </c>
      <c r="C939" s="33">
        <v>7.1820058429999997E-3</v>
      </c>
      <c r="D939" s="33">
        <v>1.7173773479999999E-4</v>
      </c>
      <c r="E939" s="60">
        <v>61</v>
      </c>
      <c r="F939" s="34">
        <f t="shared" si="33"/>
        <v>7.1820058429999998</v>
      </c>
    </row>
    <row r="940" spans="1:6" x14ac:dyDescent="0.2">
      <c r="A940" s="1">
        <v>302</v>
      </c>
      <c r="B940" s="34">
        <f t="shared" si="32"/>
        <v>24.033159999999999</v>
      </c>
      <c r="C940" s="33">
        <v>7.1085208609999997E-3</v>
      </c>
      <c r="D940" s="33">
        <v>2.0523279870000001E-4</v>
      </c>
      <c r="E940" s="60">
        <v>59</v>
      </c>
      <c r="F940" s="34">
        <f t="shared" si="33"/>
        <v>7.1085208609999997</v>
      </c>
    </row>
    <row r="941" spans="1:6" x14ac:dyDescent="0.2">
      <c r="A941" s="1">
        <v>302</v>
      </c>
      <c r="B941" s="34">
        <f t="shared" si="32"/>
        <v>24.033159999999999</v>
      </c>
      <c r="C941" s="33">
        <v>7.1601852860000001E-3</v>
      </c>
      <c r="D941" s="33">
        <v>1.750768674E-4</v>
      </c>
      <c r="E941" s="60">
        <v>58</v>
      </c>
      <c r="F941" s="34">
        <f t="shared" si="33"/>
        <v>7.1601852859999999</v>
      </c>
    </row>
    <row r="942" spans="1:6" x14ac:dyDescent="0.2">
      <c r="A942" s="1">
        <v>302</v>
      </c>
      <c r="B942" s="34">
        <f t="shared" si="32"/>
        <v>24.033159999999999</v>
      </c>
      <c r="C942" s="33">
        <v>7.2398033850000001E-3</v>
      </c>
      <c r="D942" s="33">
        <v>1.310252817E-4</v>
      </c>
      <c r="E942" s="60">
        <v>56</v>
      </c>
      <c r="F942" s="34">
        <f t="shared" si="33"/>
        <v>7.2398033850000001</v>
      </c>
    </row>
    <row r="945" spans="1:6" x14ac:dyDescent="0.2">
      <c r="A945" s="1" t="s">
        <v>257</v>
      </c>
      <c r="C945" s="1" t="s">
        <v>258</v>
      </c>
    </row>
    <row r="947" spans="1:6" x14ac:dyDescent="0.2">
      <c r="A947" s="1" t="s">
        <v>311</v>
      </c>
    </row>
    <row r="948" spans="1:6" s="40" customFormat="1" ht="30.75" x14ac:dyDescent="0.25">
      <c r="A948" s="40" t="s">
        <v>305</v>
      </c>
      <c r="B948" s="42" t="s">
        <v>326</v>
      </c>
      <c r="C948" s="40" t="s">
        <v>306</v>
      </c>
      <c r="D948" s="40" t="s">
        <v>251</v>
      </c>
      <c r="E948" s="61" t="s">
        <v>307</v>
      </c>
      <c r="F948" s="42" t="s">
        <v>328</v>
      </c>
    </row>
    <row r="949" spans="1:6" x14ac:dyDescent="0.2">
      <c r="A949" s="1">
        <v>300</v>
      </c>
      <c r="B949" s="34">
        <f t="shared" ref="B949:B1012" si="34">A949*79.58/1000</f>
        <v>23.873999999999999</v>
      </c>
      <c r="C949" s="33">
        <v>1.194050082E-3</v>
      </c>
      <c r="D949" s="33">
        <v>6.8317322319999999E-5</v>
      </c>
      <c r="E949" s="60">
        <v>27</v>
      </c>
      <c r="F949" s="34">
        <f t="shared" ref="F949:F1012" si="35">C949*1000</f>
        <v>1.194050082</v>
      </c>
    </row>
    <row r="950" spans="1:6" x14ac:dyDescent="0.2">
      <c r="A950" s="1">
        <v>300</v>
      </c>
      <c r="B950" s="34">
        <f t="shared" si="34"/>
        <v>23.873999999999999</v>
      </c>
      <c r="C950" s="33">
        <v>1.193060347E-3</v>
      </c>
      <c r="D950" s="33">
        <v>6.6137827400000003E-5</v>
      </c>
      <c r="E950" s="60">
        <v>27</v>
      </c>
      <c r="F950" s="34">
        <f t="shared" si="35"/>
        <v>1.1930603470000001</v>
      </c>
    </row>
    <row r="951" spans="1:6" x14ac:dyDescent="0.2">
      <c r="A951" s="1">
        <v>300</v>
      </c>
      <c r="B951" s="34">
        <f t="shared" si="34"/>
        <v>23.873999999999999</v>
      </c>
      <c r="C951" s="33">
        <v>1.170783904E-3</v>
      </c>
      <c r="D951" s="33">
        <v>9.2492670050000003E-5</v>
      </c>
      <c r="E951" s="60">
        <v>27</v>
      </c>
      <c r="F951" s="34">
        <f t="shared" si="35"/>
        <v>1.1707839039999999</v>
      </c>
    </row>
    <row r="952" spans="1:6" x14ac:dyDescent="0.2">
      <c r="A952" s="1">
        <v>300</v>
      </c>
      <c r="B952" s="34">
        <f t="shared" si="34"/>
        <v>23.873999999999999</v>
      </c>
      <c r="C952" s="33">
        <v>1.2019316779999999E-3</v>
      </c>
      <c r="D952" s="33">
        <v>5.8555392829999999E-5</v>
      </c>
      <c r="E952" s="60">
        <v>27</v>
      </c>
      <c r="F952" s="34">
        <f t="shared" si="35"/>
        <v>1.201931678</v>
      </c>
    </row>
    <row r="953" spans="1:6" x14ac:dyDescent="0.2">
      <c r="A953" s="1">
        <v>300</v>
      </c>
      <c r="B953" s="34">
        <f t="shared" si="34"/>
        <v>23.873999999999999</v>
      </c>
      <c r="C953" s="33">
        <v>1.1947913510000001E-3</v>
      </c>
      <c r="D953" s="33">
        <v>5.0226983220000002E-5</v>
      </c>
      <c r="E953" s="60">
        <v>27</v>
      </c>
      <c r="F953" s="34">
        <f t="shared" si="35"/>
        <v>1.1947913510000001</v>
      </c>
    </row>
    <row r="954" spans="1:6" x14ac:dyDescent="0.2">
      <c r="A954" s="1">
        <v>300</v>
      </c>
      <c r="B954" s="34">
        <f t="shared" si="34"/>
        <v>23.873999999999999</v>
      </c>
      <c r="C954" s="33">
        <v>1.2047149849999999E-3</v>
      </c>
      <c r="D954" s="33">
        <v>5.45223694E-5</v>
      </c>
      <c r="E954" s="60">
        <v>28</v>
      </c>
      <c r="F954" s="34">
        <f t="shared" si="35"/>
        <v>1.2047149849999998</v>
      </c>
    </row>
    <row r="955" spans="1:6" x14ac:dyDescent="0.2">
      <c r="A955" s="1">
        <v>300</v>
      </c>
      <c r="B955" s="34">
        <f t="shared" si="34"/>
        <v>23.873999999999999</v>
      </c>
      <c r="C955" s="33">
        <v>1.1829429429999999E-3</v>
      </c>
      <c r="D955" s="33">
        <v>8.6215633849999994E-5</v>
      </c>
      <c r="E955" s="60">
        <v>29</v>
      </c>
      <c r="F955" s="34">
        <f t="shared" si="35"/>
        <v>1.1829429429999998</v>
      </c>
    </row>
    <row r="956" spans="1:6" x14ac:dyDescent="0.2">
      <c r="A956" s="1">
        <v>300</v>
      </c>
      <c r="B956" s="34">
        <f t="shared" si="34"/>
        <v>23.873999999999999</v>
      </c>
      <c r="C956" s="33">
        <v>1.166343972E-3</v>
      </c>
      <c r="D956" s="33">
        <v>6.9689452039999999E-5</v>
      </c>
      <c r="E956" s="60">
        <v>31</v>
      </c>
      <c r="F956" s="34">
        <f t="shared" si="35"/>
        <v>1.166343972</v>
      </c>
    </row>
    <row r="957" spans="1:6" x14ac:dyDescent="0.2">
      <c r="A957" s="1">
        <v>300</v>
      </c>
      <c r="B957" s="34">
        <f t="shared" si="34"/>
        <v>23.873999999999999</v>
      </c>
      <c r="C957" s="33">
        <v>1.168822739E-3</v>
      </c>
      <c r="D957" s="33">
        <v>1.205119579E-4</v>
      </c>
      <c r="E957" s="60">
        <v>33</v>
      </c>
      <c r="F957" s="34">
        <f t="shared" si="35"/>
        <v>1.1688227389999999</v>
      </c>
    </row>
    <row r="958" spans="1:6" x14ac:dyDescent="0.2">
      <c r="A958" s="1">
        <v>300</v>
      </c>
      <c r="B958" s="34">
        <f t="shared" si="34"/>
        <v>23.873999999999999</v>
      </c>
      <c r="C958" s="33">
        <v>1.18235086E-3</v>
      </c>
      <c r="D958" s="33">
        <v>7.7513430689999996E-5</v>
      </c>
      <c r="E958" s="60">
        <v>36</v>
      </c>
      <c r="F958" s="34">
        <f t="shared" si="35"/>
        <v>1.1823508600000001</v>
      </c>
    </row>
    <row r="959" spans="1:6" x14ac:dyDescent="0.2">
      <c r="A959" s="1">
        <v>300</v>
      </c>
      <c r="B959" s="34">
        <f t="shared" si="34"/>
        <v>23.873999999999999</v>
      </c>
      <c r="C959" s="33">
        <v>1.1496241109999999E-3</v>
      </c>
      <c r="D959" s="33">
        <v>6.4243220179999993E-5</v>
      </c>
      <c r="E959" s="60">
        <v>39</v>
      </c>
      <c r="F959" s="34">
        <f t="shared" si="35"/>
        <v>1.1496241109999998</v>
      </c>
    </row>
    <row r="960" spans="1:6" x14ac:dyDescent="0.2">
      <c r="A960" s="1">
        <v>300</v>
      </c>
      <c r="B960" s="34">
        <f t="shared" si="34"/>
        <v>23.873999999999999</v>
      </c>
      <c r="C960" s="33">
        <v>1.2096954740000001E-3</v>
      </c>
      <c r="D960" s="33">
        <v>7.8104165879999999E-5</v>
      </c>
      <c r="E960" s="60">
        <v>42</v>
      </c>
      <c r="F960" s="34">
        <f t="shared" si="35"/>
        <v>1.2096954740000001</v>
      </c>
    </row>
    <row r="961" spans="1:6" x14ac:dyDescent="0.2">
      <c r="A961" s="1">
        <v>300</v>
      </c>
      <c r="B961" s="34">
        <f t="shared" si="34"/>
        <v>23.873999999999999</v>
      </c>
      <c r="C961" s="33">
        <v>1.0898726220000001E-3</v>
      </c>
      <c r="D961" s="33">
        <v>8.5242852800000005E-5</v>
      </c>
      <c r="E961" s="60">
        <v>46</v>
      </c>
      <c r="F961" s="34">
        <f t="shared" si="35"/>
        <v>1.0898726220000001</v>
      </c>
    </row>
    <row r="962" spans="1:6" x14ac:dyDescent="0.2">
      <c r="A962" s="1">
        <v>300</v>
      </c>
      <c r="B962" s="34">
        <f t="shared" si="34"/>
        <v>23.873999999999999</v>
      </c>
      <c r="C962" s="33">
        <v>1.0708700329999999E-3</v>
      </c>
      <c r="D962" s="33">
        <v>9.1908127459999994E-5</v>
      </c>
      <c r="E962" s="60">
        <v>50</v>
      </c>
      <c r="F962" s="34">
        <f t="shared" si="35"/>
        <v>1.0708700329999998</v>
      </c>
    </row>
    <row r="963" spans="1:6" x14ac:dyDescent="0.2">
      <c r="A963" s="1">
        <v>300</v>
      </c>
      <c r="B963" s="34">
        <f t="shared" si="34"/>
        <v>23.873999999999999</v>
      </c>
      <c r="C963" s="33">
        <v>1.066992196E-3</v>
      </c>
      <c r="D963" s="33">
        <v>7.2535449599999994E-5</v>
      </c>
      <c r="E963" s="60">
        <v>54</v>
      </c>
      <c r="F963" s="34">
        <f t="shared" si="35"/>
        <v>1.0669921959999999</v>
      </c>
    </row>
    <row r="964" spans="1:6" x14ac:dyDescent="0.2">
      <c r="A964" s="1">
        <v>300</v>
      </c>
      <c r="B964" s="34">
        <f t="shared" si="34"/>
        <v>23.873999999999999</v>
      </c>
      <c r="C964" s="33">
        <v>1.0983598820000001E-3</v>
      </c>
      <c r="D964" s="33">
        <v>1.3597643310000001E-4</v>
      </c>
      <c r="E964" s="60">
        <v>58</v>
      </c>
      <c r="F964" s="34">
        <f t="shared" si="35"/>
        <v>1.098359882</v>
      </c>
    </row>
    <row r="965" spans="1:6" x14ac:dyDescent="0.2">
      <c r="A965" s="1">
        <v>300</v>
      </c>
      <c r="B965" s="34">
        <f t="shared" si="34"/>
        <v>23.873999999999999</v>
      </c>
      <c r="C965" s="33">
        <v>1.0752046049999999E-3</v>
      </c>
      <c r="D965" s="33">
        <v>8.8244611630000001E-5</v>
      </c>
      <c r="E965" s="60">
        <v>62</v>
      </c>
      <c r="F965" s="34">
        <f t="shared" si="35"/>
        <v>1.0752046049999999</v>
      </c>
    </row>
    <row r="966" spans="1:6" x14ac:dyDescent="0.2">
      <c r="A966" s="1">
        <v>300</v>
      </c>
      <c r="B966" s="34">
        <f t="shared" si="34"/>
        <v>23.873999999999999</v>
      </c>
      <c r="C966" s="33">
        <v>1.0174031060000001E-3</v>
      </c>
      <c r="D966" s="33">
        <v>7.5654115429999995E-5</v>
      </c>
      <c r="E966" s="60">
        <v>66</v>
      </c>
      <c r="F966" s="34">
        <f t="shared" si="35"/>
        <v>1.0174031060000002</v>
      </c>
    </row>
    <row r="967" spans="1:6" x14ac:dyDescent="0.2">
      <c r="A967" s="1">
        <v>300</v>
      </c>
      <c r="B967" s="34">
        <f t="shared" si="34"/>
        <v>23.873999999999999</v>
      </c>
      <c r="C967" s="33">
        <v>1.0204151869999999E-3</v>
      </c>
      <c r="D967" s="33">
        <v>7.8243531509999997E-5</v>
      </c>
      <c r="E967" s="60">
        <v>70</v>
      </c>
      <c r="F967" s="34">
        <f t="shared" si="35"/>
        <v>1.020415187</v>
      </c>
    </row>
    <row r="968" spans="1:6" x14ac:dyDescent="0.2">
      <c r="A968" s="1">
        <v>300</v>
      </c>
      <c r="B968" s="34">
        <f t="shared" si="34"/>
        <v>23.873999999999999</v>
      </c>
      <c r="C968" s="33">
        <v>1.008942086E-3</v>
      </c>
      <c r="D968" s="33">
        <v>9.4518568680000001E-5</v>
      </c>
      <c r="E968" s="60">
        <v>74</v>
      </c>
      <c r="F968" s="34">
        <f t="shared" si="35"/>
        <v>1.008942086</v>
      </c>
    </row>
    <row r="969" spans="1:6" x14ac:dyDescent="0.2">
      <c r="A969" s="1">
        <v>300</v>
      </c>
      <c r="B969" s="34">
        <f t="shared" si="34"/>
        <v>23.873999999999999</v>
      </c>
      <c r="C969" s="33">
        <v>9.8986652829999994E-4</v>
      </c>
      <c r="D969" s="33">
        <v>5.9771596569999998E-5</v>
      </c>
      <c r="E969" s="60">
        <v>78</v>
      </c>
      <c r="F969" s="34">
        <f t="shared" si="35"/>
        <v>0.98986652829999988</v>
      </c>
    </row>
    <row r="970" spans="1:6" x14ac:dyDescent="0.2">
      <c r="A970" s="1">
        <v>300</v>
      </c>
      <c r="B970" s="34">
        <f t="shared" si="34"/>
        <v>23.873999999999999</v>
      </c>
      <c r="C970" s="33">
        <v>9.7520953740000004E-4</v>
      </c>
      <c r="D970" s="33">
        <v>6.7041002859999995E-5</v>
      </c>
      <c r="E970" s="60">
        <v>81</v>
      </c>
      <c r="F970" s="34">
        <f t="shared" si="35"/>
        <v>0.97520953740000005</v>
      </c>
    </row>
    <row r="971" spans="1:6" x14ac:dyDescent="0.2">
      <c r="A971" s="1">
        <v>300</v>
      </c>
      <c r="B971" s="34">
        <f t="shared" si="34"/>
        <v>23.873999999999999</v>
      </c>
      <c r="C971" s="33">
        <v>9.5574799209999998E-4</v>
      </c>
      <c r="D971" s="33">
        <v>5.4811656349999999E-5</v>
      </c>
      <c r="E971" s="60">
        <v>85</v>
      </c>
      <c r="F971" s="34">
        <f t="shared" si="35"/>
        <v>0.95574799209999994</v>
      </c>
    </row>
    <row r="972" spans="1:6" x14ac:dyDescent="0.2">
      <c r="A972" s="1">
        <v>300</v>
      </c>
      <c r="B972" s="34">
        <f t="shared" si="34"/>
        <v>23.873999999999999</v>
      </c>
      <c r="C972" s="33">
        <v>9.5981298799999995E-4</v>
      </c>
      <c r="D972" s="33">
        <v>8.2493207579999994E-5</v>
      </c>
      <c r="E972" s="60">
        <v>89</v>
      </c>
      <c r="F972" s="34">
        <f t="shared" si="35"/>
        <v>0.95981298799999992</v>
      </c>
    </row>
    <row r="973" spans="1:6" x14ac:dyDescent="0.2">
      <c r="A973" s="1">
        <v>300</v>
      </c>
      <c r="B973" s="34">
        <f t="shared" si="34"/>
        <v>23.873999999999999</v>
      </c>
      <c r="C973" s="33">
        <v>9.7943470699999994E-4</v>
      </c>
      <c r="D973" s="33">
        <v>9.6586912539999999E-5</v>
      </c>
      <c r="E973" s="60">
        <v>92</v>
      </c>
      <c r="F973" s="34">
        <f t="shared" si="35"/>
        <v>0.9794347069999999</v>
      </c>
    </row>
    <row r="974" spans="1:6" x14ac:dyDescent="0.2">
      <c r="A974" s="1">
        <v>300</v>
      </c>
      <c r="B974" s="34">
        <f t="shared" si="34"/>
        <v>23.873999999999999</v>
      </c>
      <c r="C974" s="33">
        <v>9.2551017140000004E-4</v>
      </c>
      <c r="D974" s="33">
        <v>7.4800352259999994E-5</v>
      </c>
      <c r="E974" s="60">
        <v>96</v>
      </c>
      <c r="F974" s="34">
        <f t="shared" si="35"/>
        <v>0.92551017140000003</v>
      </c>
    </row>
    <row r="975" spans="1:6" x14ac:dyDescent="0.2">
      <c r="A975" s="1">
        <v>300</v>
      </c>
      <c r="B975" s="34">
        <f t="shared" si="34"/>
        <v>23.873999999999999</v>
      </c>
      <c r="C975" s="33">
        <v>9.5118937559999996E-4</v>
      </c>
      <c r="D975" s="33">
        <v>1.0747310719999999E-4</v>
      </c>
      <c r="E975" s="60">
        <v>99</v>
      </c>
      <c r="F975" s="34">
        <f t="shared" si="35"/>
        <v>0.95118937559999994</v>
      </c>
    </row>
    <row r="976" spans="1:6" x14ac:dyDescent="0.2">
      <c r="A976" s="1">
        <v>300</v>
      </c>
      <c r="B976" s="34">
        <f t="shared" si="34"/>
        <v>23.873999999999999</v>
      </c>
      <c r="C976" s="33">
        <v>9.3343315110000003E-4</v>
      </c>
      <c r="D976" s="33">
        <v>5.8359500449999998E-5</v>
      </c>
      <c r="E976" s="60">
        <v>103</v>
      </c>
      <c r="F976" s="34">
        <f t="shared" si="35"/>
        <v>0.93343315110000002</v>
      </c>
    </row>
    <row r="977" spans="1:6" x14ac:dyDescent="0.2">
      <c r="A977" s="1">
        <v>300</v>
      </c>
      <c r="B977" s="34">
        <f t="shared" si="34"/>
        <v>23.873999999999999</v>
      </c>
      <c r="C977" s="33">
        <v>9.2776670119999998E-4</v>
      </c>
      <c r="D977" s="33">
        <v>6.6691507990000002E-5</v>
      </c>
      <c r="E977" s="60">
        <v>107</v>
      </c>
      <c r="F977" s="34">
        <f t="shared" si="35"/>
        <v>0.92776670119999993</v>
      </c>
    </row>
    <row r="978" spans="1:6" x14ac:dyDescent="0.2">
      <c r="A978" s="1">
        <v>300</v>
      </c>
      <c r="B978" s="34">
        <f t="shared" si="34"/>
        <v>23.873999999999999</v>
      </c>
      <c r="C978" s="33">
        <v>9.2612609969999998E-4</v>
      </c>
      <c r="D978" s="33">
        <v>7.4086420990000004E-5</v>
      </c>
      <c r="E978" s="60">
        <v>110</v>
      </c>
      <c r="F978" s="34">
        <f t="shared" si="35"/>
        <v>0.92612609969999993</v>
      </c>
    </row>
    <row r="979" spans="1:6" x14ac:dyDescent="0.2">
      <c r="A979" s="1">
        <v>300</v>
      </c>
      <c r="B979" s="34">
        <f t="shared" si="34"/>
        <v>23.873999999999999</v>
      </c>
      <c r="C979" s="33">
        <v>8.8776705110000002E-4</v>
      </c>
      <c r="D979" s="33">
        <v>7.7806158570000006E-5</v>
      </c>
      <c r="E979" s="60">
        <v>114</v>
      </c>
      <c r="F979" s="34">
        <f t="shared" si="35"/>
        <v>0.88776705109999998</v>
      </c>
    </row>
    <row r="980" spans="1:6" x14ac:dyDescent="0.2">
      <c r="A980" s="1">
        <v>300</v>
      </c>
      <c r="B980" s="34">
        <f t="shared" si="34"/>
        <v>23.873999999999999</v>
      </c>
      <c r="C980" s="33">
        <v>9.1163745419999996E-4</v>
      </c>
      <c r="D980" s="33">
        <v>1.011791895E-4</v>
      </c>
      <c r="E980" s="60">
        <v>117</v>
      </c>
      <c r="F980" s="34">
        <f t="shared" si="35"/>
        <v>0.91163745419999997</v>
      </c>
    </row>
    <row r="981" spans="1:6" x14ac:dyDescent="0.2">
      <c r="A981" s="1">
        <v>300</v>
      </c>
      <c r="B981" s="34">
        <f t="shared" si="34"/>
        <v>23.873999999999999</v>
      </c>
      <c r="C981" s="33">
        <v>8.9427025729999995E-4</v>
      </c>
      <c r="D981" s="33">
        <v>6.3180903459999997E-5</v>
      </c>
      <c r="E981" s="60">
        <v>121</v>
      </c>
      <c r="F981" s="34">
        <f t="shared" si="35"/>
        <v>0.89427025729999998</v>
      </c>
    </row>
    <row r="982" spans="1:6" x14ac:dyDescent="0.2">
      <c r="A982" s="1">
        <v>300</v>
      </c>
      <c r="B982" s="34">
        <f t="shared" si="34"/>
        <v>23.873999999999999</v>
      </c>
      <c r="C982" s="33">
        <v>9.0717745629999996E-4</v>
      </c>
      <c r="D982" s="33">
        <v>1.033464559E-4</v>
      </c>
      <c r="E982" s="60">
        <v>124</v>
      </c>
      <c r="F982" s="34">
        <f t="shared" si="35"/>
        <v>0.90717745629999991</v>
      </c>
    </row>
    <row r="983" spans="1:6" x14ac:dyDescent="0.2">
      <c r="A983" s="1">
        <v>300</v>
      </c>
      <c r="B983" s="34">
        <f t="shared" si="34"/>
        <v>23.873999999999999</v>
      </c>
      <c r="C983" s="33">
        <v>8.7643643970000001E-4</v>
      </c>
      <c r="D983" s="33">
        <v>6.5444808519999993E-5</v>
      </c>
      <c r="E983" s="60">
        <v>128</v>
      </c>
      <c r="F983" s="34">
        <f t="shared" si="35"/>
        <v>0.87643643969999996</v>
      </c>
    </row>
    <row r="984" spans="1:6" x14ac:dyDescent="0.2">
      <c r="A984" s="1">
        <v>300</v>
      </c>
      <c r="B984" s="34">
        <f t="shared" si="34"/>
        <v>23.873999999999999</v>
      </c>
      <c r="C984" s="33">
        <v>8.9313467099999999E-4</v>
      </c>
      <c r="D984" s="33">
        <v>8.7298434739999998E-5</v>
      </c>
      <c r="E984" s="60">
        <v>131</v>
      </c>
      <c r="F984" s="34">
        <f t="shared" si="35"/>
        <v>0.89313467099999999</v>
      </c>
    </row>
    <row r="985" spans="1:6" x14ac:dyDescent="0.2">
      <c r="A985" s="1">
        <v>300</v>
      </c>
      <c r="B985" s="34">
        <f t="shared" si="34"/>
        <v>23.873999999999999</v>
      </c>
      <c r="C985" s="33">
        <v>8.675768842E-4</v>
      </c>
      <c r="D985" s="33">
        <v>7.6659706310000002E-5</v>
      </c>
      <c r="E985" s="60">
        <v>135</v>
      </c>
      <c r="F985" s="34">
        <f t="shared" si="35"/>
        <v>0.86757688420000001</v>
      </c>
    </row>
    <row r="986" spans="1:6" x14ac:dyDescent="0.2">
      <c r="A986" s="1">
        <v>300</v>
      </c>
      <c r="B986" s="34">
        <f t="shared" si="34"/>
        <v>23.873999999999999</v>
      </c>
      <c r="C986" s="33">
        <v>9.0517592310000001E-4</v>
      </c>
      <c r="D986" s="33">
        <v>1.188392052E-4</v>
      </c>
      <c r="E986" s="60">
        <v>138</v>
      </c>
      <c r="F986" s="34">
        <f t="shared" si="35"/>
        <v>0.90517592310000006</v>
      </c>
    </row>
    <row r="987" spans="1:6" x14ac:dyDescent="0.2">
      <c r="A987" s="1">
        <v>300</v>
      </c>
      <c r="B987" s="34">
        <f t="shared" si="34"/>
        <v>23.873999999999999</v>
      </c>
      <c r="C987" s="33">
        <v>8.5721391940000004E-4</v>
      </c>
      <c r="D987" s="33">
        <v>6.1919054460000001E-5</v>
      </c>
      <c r="E987" s="60">
        <v>142</v>
      </c>
      <c r="F987" s="34">
        <f t="shared" si="35"/>
        <v>0.85721391940000002</v>
      </c>
    </row>
    <row r="988" spans="1:6" x14ac:dyDescent="0.2">
      <c r="A988" s="1">
        <v>300</v>
      </c>
      <c r="B988" s="34">
        <f t="shared" si="34"/>
        <v>23.873999999999999</v>
      </c>
      <c r="C988" s="33">
        <v>8.4914123100000003E-4</v>
      </c>
      <c r="D988" s="33">
        <v>7.6855897800000002E-5</v>
      </c>
      <c r="E988" s="60">
        <v>145</v>
      </c>
      <c r="F988" s="34">
        <f t="shared" si="35"/>
        <v>0.84914123100000005</v>
      </c>
    </row>
    <row r="989" spans="1:6" x14ac:dyDescent="0.2">
      <c r="A989" s="1">
        <v>300</v>
      </c>
      <c r="B989" s="34">
        <f t="shared" si="34"/>
        <v>23.873999999999999</v>
      </c>
      <c r="C989" s="33">
        <v>8.5021520700000002E-4</v>
      </c>
      <c r="D989" s="33">
        <v>6.2480452740000002E-5</v>
      </c>
      <c r="E989" s="60">
        <v>149</v>
      </c>
      <c r="F989" s="34">
        <f t="shared" si="35"/>
        <v>0.85021520699999997</v>
      </c>
    </row>
    <row r="990" spans="1:6" x14ac:dyDescent="0.2">
      <c r="A990" s="1">
        <v>300</v>
      </c>
      <c r="B990" s="34">
        <f t="shared" si="34"/>
        <v>23.873999999999999</v>
      </c>
      <c r="C990" s="33">
        <v>8.6811498269999995E-4</v>
      </c>
      <c r="D990" s="33">
        <v>1.0856273890000001E-4</v>
      </c>
      <c r="E990" s="60">
        <v>152</v>
      </c>
      <c r="F990" s="34">
        <f t="shared" si="35"/>
        <v>0.86811498269999998</v>
      </c>
    </row>
    <row r="991" spans="1:6" x14ac:dyDescent="0.2">
      <c r="A991" s="1">
        <v>300</v>
      </c>
      <c r="B991" s="34">
        <f t="shared" si="34"/>
        <v>23.873999999999999</v>
      </c>
      <c r="C991" s="33">
        <v>8.326596349E-4</v>
      </c>
      <c r="D991" s="33">
        <v>7.7556098980000005E-5</v>
      </c>
      <c r="E991" s="60">
        <v>156</v>
      </c>
      <c r="F991" s="34">
        <f t="shared" si="35"/>
        <v>0.83265963490000006</v>
      </c>
    </row>
    <row r="992" spans="1:6" x14ac:dyDescent="0.2">
      <c r="A992" s="1">
        <v>300</v>
      </c>
      <c r="B992" s="34">
        <f t="shared" si="34"/>
        <v>23.873999999999999</v>
      </c>
      <c r="C992" s="33">
        <v>8.4206985519999999E-4</v>
      </c>
      <c r="D992" s="33">
        <v>9.3834875650000002E-5</v>
      </c>
      <c r="E992" s="60">
        <v>159</v>
      </c>
      <c r="F992" s="34">
        <f t="shared" si="35"/>
        <v>0.84206985519999999</v>
      </c>
    </row>
    <row r="993" spans="1:6" x14ac:dyDescent="0.2">
      <c r="A993" s="1">
        <v>300</v>
      </c>
      <c r="B993" s="34">
        <f t="shared" si="34"/>
        <v>23.873999999999999</v>
      </c>
      <c r="C993" s="33">
        <v>8.1274046500000004E-4</v>
      </c>
      <c r="D993" s="33">
        <v>8.2509955220000001E-5</v>
      </c>
      <c r="E993" s="60">
        <v>163</v>
      </c>
      <c r="F993" s="34">
        <f t="shared" si="35"/>
        <v>0.81274046500000008</v>
      </c>
    </row>
    <row r="994" spans="1:6" x14ac:dyDescent="0.2">
      <c r="A994" s="1">
        <v>300</v>
      </c>
      <c r="B994" s="34">
        <f t="shared" si="34"/>
        <v>23.873999999999999</v>
      </c>
      <c r="C994" s="33">
        <v>8.3453726909999998E-4</v>
      </c>
      <c r="D994" s="33">
        <v>8.3879260590000006E-5</v>
      </c>
      <c r="E994" s="60">
        <v>167</v>
      </c>
      <c r="F994" s="34">
        <f t="shared" si="35"/>
        <v>0.83453726910000003</v>
      </c>
    </row>
    <row r="995" spans="1:6" x14ac:dyDescent="0.2">
      <c r="A995" s="1">
        <v>300</v>
      </c>
      <c r="B995" s="34">
        <f t="shared" si="34"/>
        <v>23.873999999999999</v>
      </c>
      <c r="C995" s="33">
        <v>8.0307046609999998E-4</v>
      </c>
      <c r="D995" s="33">
        <v>9.9860008470000007E-5</v>
      </c>
      <c r="E995" s="60">
        <v>170</v>
      </c>
      <c r="F995" s="34">
        <f t="shared" si="35"/>
        <v>0.80307046609999999</v>
      </c>
    </row>
    <row r="996" spans="1:6" x14ac:dyDescent="0.2">
      <c r="A996" s="1">
        <v>300</v>
      </c>
      <c r="B996" s="34">
        <f t="shared" si="34"/>
        <v>23.873999999999999</v>
      </c>
      <c r="C996" s="33">
        <v>7.8338309420000003E-4</v>
      </c>
      <c r="D996" s="33">
        <v>5.9263240490000003E-5</v>
      </c>
      <c r="E996" s="60">
        <v>173</v>
      </c>
      <c r="F996" s="34">
        <f t="shared" si="35"/>
        <v>0.78338309420000007</v>
      </c>
    </row>
    <row r="997" spans="1:6" x14ac:dyDescent="0.2">
      <c r="A997" s="1">
        <v>300</v>
      </c>
      <c r="B997" s="34">
        <f t="shared" si="34"/>
        <v>23.873999999999999</v>
      </c>
      <c r="C997" s="33">
        <v>7.8481488639999995E-4</v>
      </c>
      <c r="D997" s="33">
        <v>7.1063464900000001E-5</v>
      </c>
      <c r="E997" s="60">
        <v>177</v>
      </c>
      <c r="F997" s="34">
        <f t="shared" si="35"/>
        <v>0.78481488639999997</v>
      </c>
    </row>
    <row r="998" spans="1:6" x14ac:dyDescent="0.2">
      <c r="A998" s="1">
        <v>300</v>
      </c>
      <c r="B998" s="34">
        <f t="shared" si="34"/>
        <v>23.873999999999999</v>
      </c>
      <c r="C998" s="33">
        <v>8.0454884430000001E-4</v>
      </c>
      <c r="D998" s="33">
        <v>1.0244648050000001E-4</v>
      </c>
      <c r="E998" s="60">
        <v>181</v>
      </c>
      <c r="F998" s="34">
        <f t="shared" si="35"/>
        <v>0.80454884430000007</v>
      </c>
    </row>
    <row r="999" spans="1:6" x14ac:dyDescent="0.2">
      <c r="A999" s="1">
        <v>300</v>
      </c>
      <c r="B999" s="34">
        <f t="shared" si="34"/>
        <v>23.873999999999999</v>
      </c>
      <c r="C999" s="33">
        <v>7.6108633530000002E-4</v>
      </c>
      <c r="D999" s="33">
        <v>6.7593702630000001E-5</v>
      </c>
      <c r="E999" s="60">
        <v>184</v>
      </c>
      <c r="F999" s="34">
        <f t="shared" si="35"/>
        <v>0.76108633530000003</v>
      </c>
    </row>
    <row r="1000" spans="1:6" x14ac:dyDescent="0.2">
      <c r="A1000" s="1">
        <v>300</v>
      </c>
      <c r="B1000" s="34">
        <f t="shared" si="34"/>
        <v>23.873999999999999</v>
      </c>
      <c r="C1000" s="33">
        <v>7.4931840139999995E-4</v>
      </c>
      <c r="D1000" s="33">
        <v>6.2428343840000003E-5</v>
      </c>
      <c r="E1000" s="60">
        <v>188</v>
      </c>
      <c r="F1000" s="34">
        <f t="shared" si="35"/>
        <v>0.74931840139999994</v>
      </c>
    </row>
    <row r="1001" spans="1:6" x14ac:dyDescent="0.2">
      <c r="A1001" s="1">
        <v>300</v>
      </c>
      <c r="B1001" s="34">
        <f t="shared" si="34"/>
        <v>23.873999999999999</v>
      </c>
      <c r="C1001" s="33">
        <v>7.6917696099999995E-4</v>
      </c>
      <c r="D1001" s="33">
        <v>1.211803114E-4</v>
      </c>
      <c r="E1001" s="60">
        <v>191</v>
      </c>
      <c r="F1001" s="34">
        <f t="shared" si="35"/>
        <v>0.76917696099999999</v>
      </c>
    </row>
    <row r="1002" spans="1:6" x14ac:dyDescent="0.2">
      <c r="A1002" s="1">
        <v>300</v>
      </c>
      <c r="B1002" s="34">
        <f t="shared" si="34"/>
        <v>23.873999999999999</v>
      </c>
      <c r="C1002" s="33">
        <v>7.5942501979999995E-4</v>
      </c>
      <c r="D1002" s="33">
        <v>5.5224106139999999E-5</v>
      </c>
      <c r="E1002" s="60">
        <v>194</v>
      </c>
      <c r="F1002" s="34">
        <f t="shared" si="35"/>
        <v>0.75942501979999999</v>
      </c>
    </row>
    <row r="1003" spans="1:6" x14ac:dyDescent="0.2">
      <c r="A1003" s="1">
        <v>300</v>
      </c>
      <c r="B1003" s="34">
        <f t="shared" si="34"/>
        <v>23.873999999999999</v>
      </c>
      <c r="C1003" s="33">
        <v>7.5916802080000002E-4</v>
      </c>
      <c r="D1003" s="33">
        <v>6.1981040729999995E-5</v>
      </c>
      <c r="E1003" s="60">
        <v>198</v>
      </c>
      <c r="F1003" s="34">
        <f t="shared" si="35"/>
        <v>0.75916802080000001</v>
      </c>
    </row>
    <row r="1004" spans="1:6" x14ac:dyDescent="0.2">
      <c r="A1004" s="1">
        <v>300</v>
      </c>
      <c r="B1004" s="34">
        <f t="shared" si="34"/>
        <v>23.873999999999999</v>
      </c>
      <c r="C1004" s="33">
        <v>7.4280399310000002E-4</v>
      </c>
      <c r="D1004" s="33">
        <v>9.207745351E-5</v>
      </c>
      <c r="E1004" s="60">
        <v>201</v>
      </c>
      <c r="F1004" s="34">
        <f t="shared" si="35"/>
        <v>0.7428039931</v>
      </c>
    </row>
    <row r="1005" spans="1:6" x14ac:dyDescent="0.2">
      <c r="A1005" s="1">
        <v>300</v>
      </c>
      <c r="B1005" s="34">
        <f t="shared" si="34"/>
        <v>23.873999999999999</v>
      </c>
      <c r="C1005" s="33">
        <v>7.2271024759999996E-4</v>
      </c>
      <c r="D1005" s="33">
        <v>6.6992862159999993E-5</v>
      </c>
      <c r="E1005" s="60">
        <v>205</v>
      </c>
      <c r="F1005" s="34">
        <f t="shared" si="35"/>
        <v>0.72271024759999991</v>
      </c>
    </row>
    <row r="1006" spans="1:6" x14ac:dyDescent="0.2">
      <c r="A1006" s="1">
        <v>300</v>
      </c>
      <c r="B1006" s="34">
        <f t="shared" si="34"/>
        <v>23.873999999999999</v>
      </c>
      <c r="C1006" s="33">
        <v>7.2877393580000004E-4</v>
      </c>
      <c r="D1006" s="33">
        <v>6.8811448829999997E-5</v>
      </c>
      <c r="E1006" s="60">
        <v>208</v>
      </c>
      <c r="F1006" s="34">
        <f t="shared" si="35"/>
        <v>0.72877393580000005</v>
      </c>
    </row>
    <row r="1007" spans="1:6" x14ac:dyDescent="0.2">
      <c r="A1007" s="1">
        <v>300</v>
      </c>
      <c r="B1007" s="34">
        <f t="shared" si="34"/>
        <v>23.873999999999999</v>
      </c>
      <c r="C1007" s="33">
        <v>7.1393286139999996E-4</v>
      </c>
      <c r="D1007" s="33">
        <v>1.0910591950000001E-4</v>
      </c>
      <c r="E1007" s="60">
        <v>212</v>
      </c>
      <c r="F1007" s="34">
        <f t="shared" si="35"/>
        <v>0.71393286140000001</v>
      </c>
    </row>
    <row r="1008" spans="1:6" x14ac:dyDescent="0.2">
      <c r="A1008" s="1">
        <v>300</v>
      </c>
      <c r="B1008" s="34">
        <f t="shared" si="34"/>
        <v>23.873999999999999</v>
      </c>
      <c r="C1008" s="33">
        <v>7.1195759889999995E-4</v>
      </c>
      <c r="D1008" s="33">
        <v>8.3486880959999997E-5</v>
      </c>
      <c r="E1008" s="60">
        <v>215</v>
      </c>
      <c r="F1008" s="34">
        <f t="shared" si="35"/>
        <v>0.71195759889999999</v>
      </c>
    </row>
    <row r="1009" spans="1:6" x14ac:dyDescent="0.2">
      <c r="A1009" s="1">
        <v>300</v>
      </c>
      <c r="B1009" s="34">
        <f t="shared" si="34"/>
        <v>23.873999999999999</v>
      </c>
      <c r="C1009" s="33">
        <v>7.0321584879999999E-4</v>
      </c>
      <c r="D1009" s="33">
        <v>6.9059062390000004E-5</v>
      </c>
      <c r="E1009" s="60">
        <v>219</v>
      </c>
      <c r="F1009" s="34">
        <f t="shared" si="35"/>
        <v>0.70321584879999999</v>
      </c>
    </row>
    <row r="1010" spans="1:6" x14ac:dyDescent="0.2">
      <c r="A1010" s="1">
        <v>300</v>
      </c>
      <c r="B1010" s="34">
        <f t="shared" si="34"/>
        <v>23.873999999999999</v>
      </c>
      <c r="C1010" s="33">
        <v>7.0108112410000002E-4</v>
      </c>
      <c r="D1010" s="33">
        <v>9.1196103190000001E-5</v>
      </c>
      <c r="E1010" s="60">
        <v>222</v>
      </c>
      <c r="F1010" s="34">
        <f t="shared" si="35"/>
        <v>0.70108112410000001</v>
      </c>
    </row>
    <row r="1011" spans="1:6" x14ac:dyDescent="0.2">
      <c r="A1011" s="1">
        <v>300</v>
      </c>
      <c r="B1011" s="34">
        <f t="shared" si="34"/>
        <v>23.873999999999999</v>
      </c>
      <c r="C1011" s="33">
        <v>6.8305488300000005E-4</v>
      </c>
      <c r="D1011" s="33">
        <v>6.4422282919999996E-5</v>
      </c>
      <c r="E1011" s="60">
        <v>226</v>
      </c>
      <c r="F1011" s="34">
        <f t="shared" si="35"/>
        <v>0.68305488300000006</v>
      </c>
    </row>
    <row r="1012" spans="1:6" x14ac:dyDescent="0.2">
      <c r="A1012" s="1">
        <v>300</v>
      </c>
      <c r="B1012" s="34">
        <f t="shared" si="34"/>
        <v>23.873999999999999</v>
      </c>
      <c r="C1012" s="33">
        <v>7.2359692720000001E-4</v>
      </c>
      <c r="D1012" s="33">
        <v>8.8765194880000004E-5</v>
      </c>
      <c r="E1012" s="60">
        <v>229</v>
      </c>
      <c r="F1012" s="34">
        <f t="shared" si="35"/>
        <v>0.72359692720000002</v>
      </c>
    </row>
    <row r="1013" spans="1:6" x14ac:dyDescent="0.2">
      <c r="A1013" s="1">
        <v>300</v>
      </c>
      <c r="B1013" s="34">
        <f t="shared" ref="B1013:B1075" si="36">A1013*79.58/1000</f>
        <v>23.873999999999999</v>
      </c>
      <c r="C1013" s="33">
        <v>6.8399080759999999E-4</v>
      </c>
      <c r="D1013" s="33">
        <v>3.8854504489999998E-5</v>
      </c>
      <c r="E1013" s="60">
        <v>233</v>
      </c>
      <c r="F1013" s="34">
        <f t="shared" ref="F1013:F1075" si="37">C1013*1000</f>
        <v>0.68399080759999997</v>
      </c>
    </row>
    <row r="1014" spans="1:6" x14ac:dyDescent="0.2">
      <c r="A1014" s="1">
        <v>300</v>
      </c>
      <c r="B1014" s="34">
        <f t="shared" si="36"/>
        <v>23.873999999999999</v>
      </c>
      <c r="C1014" s="33">
        <v>6.947252302E-4</v>
      </c>
      <c r="D1014" s="33">
        <v>1.149386496E-4</v>
      </c>
      <c r="E1014" s="60">
        <v>236</v>
      </c>
      <c r="F1014" s="34">
        <f t="shared" si="37"/>
        <v>0.69472523019999999</v>
      </c>
    </row>
    <row r="1015" spans="1:6" x14ac:dyDescent="0.2">
      <c r="A1015" s="1">
        <v>300</v>
      </c>
      <c r="B1015" s="34">
        <f t="shared" si="36"/>
        <v>23.873999999999999</v>
      </c>
      <c r="C1015" s="33">
        <v>6.8480198329999998E-4</v>
      </c>
      <c r="D1015" s="33">
        <v>7.5183298319999998E-5</v>
      </c>
      <c r="E1015" s="60">
        <v>239</v>
      </c>
      <c r="F1015" s="34">
        <f t="shared" si="37"/>
        <v>0.68480198329999997</v>
      </c>
    </row>
    <row r="1016" spans="1:6" x14ac:dyDescent="0.2">
      <c r="A1016" s="1">
        <v>300</v>
      </c>
      <c r="B1016" s="34">
        <f t="shared" si="36"/>
        <v>23.873999999999999</v>
      </c>
      <c r="C1016" s="33">
        <v>6.7080198000000005E-4</v>
      </c>
      <c r="D1016" s="33">
        <v>5.8025568349999999E-5</v>
      </c>
      <c r="E1016" s="60">
        <v>243</v>
      </c>
      <c r="F1016" s="34">
        <f t="shared" si="37"/>
        <v>0.67080198000000002</v>
      </c>
    </row>
    <row r="1017" spans="1:6" x14ac:dyDescent="0.2">
      <c r="A1017" s="1">
        <v>300</v>
      </c>
      <c r="B1017" s="34">
        <f t="shared" si="36"/>
        <v>23.873999999999999</v>
      </c>
      <c r="C1017" s="33">
        <v>6.8397481860000002E-4</v>
      </c>
      <c r="D1017" s="33">
        <v>8.3876802439999994E-5</v>
      </c>
      <c r="E1017" s="60">
        <v>246</v>
      </c>
      <c r="F1017" s="34">
        <f t="shared" si="37"/>
        <v>0.68397481859999998</v>
      </c>
    </row>
    <row r="1018" spans="1:6" x14ac:dyDescent="0.2">
      <c r="A1018" s="1">
        <v>300</v>
      </c>
      <c r="B1018" s="34">
        <f t="shared" si="36"/>
        <v>23.873999999999999</v>
      </c>
      <c r="C1018" s="33">
        <v>6.6831607050000001E-4</v>
      </c>
      <c r="D1018" s="33">
        <v>6.845363116E-5</v>
      </c>
      <c r="E1018" s="60">
        <v>250</v>
      </c>
      <c r="F1018" s="34">
        <f t="shared" si="37"/>
        <v>0.66831607049999997</v>
      </c>
    </row>
    <row r="1019" spans="1:6" x14ac:dyDescent="0.2">
      <c r="A1019" s="1">
        <v>300</v>
      </c>
      <c r="B1019" s="34">
        <f t="shared" si="36"/>
        <v>23.873999999999999</v>
      </c>
      <c r="C1019" s="33">
        <v>6.8129948550000002E-4</v>
      </c>
      <c r="D1019" s="33">
        <v>6.2333378240000004E-5</v>
      </c>
      <c r="E1019" s="60">
        <v>253</v>
      </c>
      <c r="F1019" s="34">
        <f t="shared" si="37"/>
        <v>0.68129948549999997</v>
      </c>
    </row>
    <row r="1020" spans="1:6" x14ac:dyDescent="0.2">
      <c r="A1020" s="1">
        <v>300</v>
      </c>
      <c r="B1020" s="34">
        <f t="shared" si="36"/>
        <v>23.873999999999999</v>
      </c>
      <c r="C1020" s="33">
        <v>6.4384731180000001E-4</v>
      </c>
      <c r="D1020" s="33">
        <v>7.8337864530000003E-5</v>
      </c>
      <c r="E1020" s="60">
        <v>257</v>
      </c>
      <c r="F1020" s="34">
        <f t="shared" si="37"/>
        <v>0.64384731179999999</v>
      </c>
    </row>
    <row r="1021" spans="1:6" x14ac:dyDescent="0.2">
      <c r="A1021" s="1">
        <v>300</v>
      </c>
      <c r="B1021" s="34">
        <f t="shared" si="36"/>
        <v>23.873999999999999</v>
      </c>
      <c r="C1021" s="33">
        <v>6.3241825709999997E-4</v>
      </c>
      <c r="D1021" s="33">
        <v>9.523831635E-5</v>
      </c>
      <c r="E1021" s="60">
        <v>260</v>
      </c>
      <c r="F1021" s="34">
        <f t="shared" si="37"/>
        <v>0.63241825709999999</v>
      </c>
    </row>
    <row r="1022" spans="1:6" x14ac:dyDescent="0.2">
      <c r="A1022" s="1">
        <v>300</v>
      </c>
      <c r="B1022" s="34">
        <f t="shared" si="36"/>
        <v>23.873999999999999</v>
      </c>
      <c r="C1022" s="33">
        <v>6.5414916819999996E-4</v>
      </c>
      <c r="D1022" s="33">
        <v>5.606518144E-5</v>
      </c>
      <c r="E1022" s="60">
        <v>264</v>
      </c>
      <c r="F1022" s="34">
        <f t="shared" si="37"/>
        <v>0.65414916819999991</v>
      </c>
    </row>
    <row r="1023" spans="1:6" x14ac:dyDescent="0.2">
      <c r="A1023" s="1">
        <v>300</v>
      </c>
      <c r="B1023" s="34">
        <f t="shared" si="36"/>
        <v>23.873999999999999</v>
      </c>
      <c r="C1023" s="33">
        <v>6.6602337770000004E-4</v>
      </c>
      <c r="D1023" s="33">
        <v>6.4019535760000002E-5</v>
      </c>
      <c r="E1023" s="60">
        <v>267</v>
      </c>
      <c r="F1023" s="34">
        <f t="shared" si="37"/>
        <v>0.66602337770000009</v>
      </c>
    </row>
    <row r="1024" spans="1:6" x14ac:dyDescent="0.2">
      <c r="A1024" s="1">
        <v>300</v>
      </c>
      <c r="B1024" s="34">
        <f t="shared" si="36"/>
        <v>23.873999999999999</v>
      </c>
      <c r="C1024" s="33">
        <v>6.4334234269999998E-4</v>
      </c>
      <c r="D1024" s="33">
        <v>1.2127725250000001E-4</v>
      </c>
      <c r="E1024" s="60">
        <v>271</v>
      </c>
      <c r="F1024" s="34">
        <f t="shared" si="37"/>
        <v>0.64334234270000001</v>
      </c>
    </row>
    <row r="1025" spans="1:6" x14ac:dyDescent="0.2">
      <c r="A1025" s="1">
        <v>300</v>
      </c>
      <c r="B1025" s="34">
        <f t="shared" si="36"/>
        <v>23.873999999999999</v>
      </c>
      <c r="C1025" s="33">
        <v>6.256978731E-4</v>
      </c>
      <c r="D1025" s="33">
        <v>7.7738894940000003E-5</v>
      </c>
      <c r="E1025" s="60">
        <v>274</v>
      </c>
      <c r="F1025" s="34">
        <f t="shared" si="37"/>
        <v>0.62569787310000002</v>
      </c>
    </row>
    <row r="1026" spans="1:6" x14ac:dyDescent="0.2">
      <c r="A1026" s="1">
        <v>300</v>
      </c>
      <c r="B1026" s="34">
        <f t="shared" si="36"/>
        <v>23.873999999999999</v>
      </c>
      <c r="C1026" s="33">
        <v>6.6430918459999997E-4</v>
      </c>
      <c r="D1026" s="33">
        <v>8.39743706E-4</v>
      </c>
      <c r="E1026" s="60">
        <v>278</v>
      </c>
      <c r="F1026" s="34">
        <f t="shared" si="37"/>
        <v>0.66430918459999999</v>
      </c>
    </row>
    <row r="1027" spans="1:6" x14ac:dyDescent="0.2">
      <c r="A1027" s="1">
        <v>300</v>
      </c>
      <c r="B1027" s="34">
        <f t="shared" si="36"/>
        <v>23.873999999999999</v>
      </c>
      <c r="C1027" s="33">
        <v>6.2597487310000002E-4</v>
      </c>
      <c r="D1027" s="33">
        <v>5.9253478149999998E-5</v>
      </c>
      <c r="E1027" s="60">
        <v>284</v>
      </c>
      <c r="F1027" s="34">
        <f t="shared" si="37"/>
        <v>0.6259748731</v>
      </c>
    </row>
    <row r="1028" spans="1:6" x14ac:dyDescent="0.2">
      <c r="A1028" s="1">
        <v>300</v>
      </c>
      <c r="B1028" s="34">
        <f t="shared" si="36"/>
        <v>23.873999999999999</v>
      </c>
      <c r="C1028" s="33">
        <v>6.51331352E-4</v>
      </c>
      <c r="D1028" s="33">
        <v>5.7416014980000002E-5</v>
      </c>
      <c r="E1028" s="60">
        <v>291</v>
      </c>
      <c r="F1028" s="34">
        <f t="shared" si="37"/>
        <v>0.65133135200000003</v>
      </c>
    </row>
    <row r="1029" spans="1:6" x14ac:dyDescent="0.2">
      <c r="A1029" s="1">
        <v>300</v>
      </c>
      <c r="B1029" s="34">
        <f t="shared" si="36"/>
        <v>23.873999999999999</v>
      </c>
      <c r="C1029" s="33">
        <v>6.535550324E-4</v>
      </c>
      <c r="D1029" s="33">
        <v>9.1140426890000005E-5</v>
      </c>
      <c r="E1029" s="60">
        <v>295</v>
      </c>
      <c r="F1029" s="34">
        <f t="shared" si="37"/>
        <v>0.65355503240000001</v>
      </c>
    </row>
    <row r="1030" spans="1:6" x14ac:dyDescent="0.2">
      <c r="A1030" s="1">
        <v>300</v>
      </c>
      <c r="B1030" s="34">
        <f t="shared" si="36"/>
        <v>23.873999999999999</v>
      </c>
      <c r="C1030" s="33">
        <v>6.1551190960000004E-4</v>
      </c>
      <c r="D1030" s="33">
        <v>1.2215874020000001E-4</v>
      </c>
      <c r="E1030" s="60">
        <v>298</v>
      </c>
      <c r="F1030" s="34">
        <f t="shared" si="37"/>
        <v>0.61551190960000002</v>
      </c>
    </row>
    <row r="1031" spans="1:6" x14ac:dyDescent="0.2">
      <c r="A1031" s="1">
        <v>300</v>
      </c>
      <c r="B1031" s="34">
        <f t="shared" si="36"/>
        <v>23.873999999999999</v>
      </c>
      <c r="C1031" s="33">
        <v>6.3619234380000002E-4</v>
      </c>
      <c r="D1031" s="33">
        <v>7.3559910480000006E-5</v>
      </c>
      <c r="E1031" s="60">
        <v>302</v>
      </c>
      <c r="F1031" s="34">
        <f t="shared" si="37"/>
        <v>0.6361923438</v>
      </c>
    </row>
    <row r="1032" spans="1:6" x14ac:dyDescent="0.2">
      <c r="A1032" s="1">
        <v>300</v>
      </c>
      <c r="B1032" s="34">
        <f t="shared" si="36"/>
        <v>23.873999999999999</v>
      </c>
      <c r="C1032" s="33">
        <v>6.2769417059999999E-4</v>
      </c>
      <c r="D1032" s="33">
        <v>9.4198514869999996E-5</v>
      </c>
      <c r="E1032" s="60">
        <v>305</v>
      </c>
      <c r="F1032" s="34">
        <f t="shared" si="37"/>
        <v>0.62769417059999999</v>
      </c>
    </row>
    <row r="1033" spans="1:6" x14ac:dyDescent="0.2">
      <c r="A1033" s="1">
        <v>300</v>
      </c>
      <c r="B1033" s="34">
        <f t="shared" si="36"/>
        <v>23.873999999999999</v>
      </c>
      <c r="C1033" s="33">
        <v>5.8123276970000002E-4</v>
      </c>
      <c r="D1033" s="33">
        <v>1.128640314E-4</v>
      </c>
      <c r="E1033" s="60">
        <v>309</v>
      </c>
      <c r="F1033" s="34">
        <f t="shared" si="37"/>
        <v>0.58123276970000004</v>
      </c>
    </row>
    <row r="1034" spans="1:6" x14ac:dyDescent="0.2">
      <c r="A1034" s="1">
        <v>300</v>
      </c>
      <c r="B1034" s="34">
        <f t="shared" si="36"/>
        <v>23.873999999999999</v>
      </c>
      <c r="C1034" s="33">
        <v>6.4124084199999995E-4</v>
      </c>
      <c r="D1034" s="33">
        <v>8.4823208540000004E-5</v>
      </c>
      <c r="E1034" s="60">
        <v>313</v>
      </c>
      <c r="F1034" s="34">
        <f t="shared" si="37"/>
        <v>0.64124084199999998</v>
      </c>
    </row>
    <row r="1035" spans="1:6" x14ac:dyDescent="0.2">
      <c r="A1035" s="1">
        <v>300</v>
      </c>
      <c r="B1035" s="34">
        <f t="shared" si="36"/>
        <v>23.873999999999999</v>
      </c>
      <c r="C1035" s="33">
        <v>6.0469245809999998E-4</v>
      </c>
      <c r="D1035" s="33">
        <v>5.3017540919999999E-5</v>
      </c>
      <c r="E1035" s="60">
        <v>316</v>
      </c>
      <c r="F1035" s="34">
        <f t="shared" si="37"/>
        <v>0.60469245809999994</v>
      </c>
    </row>
    <row r="1036" spans="1:6" x14ac:dyDescent="0.2">
      <c r="A1036" s="1">
        <v>300</v>
      </c>
      <c r="B1036" s="34">
        <f t="shared" si="36"/>
        <v>23.873999999999999</v>
      </c>
      <c r="C1036" s="33">
        <v>5.9573814650000002E-4</v>
      </c>
      <c r="D1036" s="33">
        <v>1.6492464850000001E-4</v>
      </c>
      <c r="E1036" s="60">
        <v>320</v>
      </c>
      <c r="F1036" s="34">
        <f t="shared" si="37"/>
        <v>0.59573814650000001</v>
      </c>
    </row>
    <row r="1037" spans="1:6" x14ac:dyDescent="0.2">
      <c r="A1037" s="1">
        <v>300</v>
      </c>
      <c r="B1037" s="34">
        <f t="shared" si="36"/>
        <v>23.873999999999999</v>
      </c>
      <c r="C1037" s="33">
        <v>6.3513117169999996E-4</v>
      </c>
      <c r="D1037" s="33">
        <v>9.7167044130000001E-5</v>
      </c>
      <c r="E1037" s="60">
        <v>324</v>
      </c>
      <c r="F1037" s="34">
        <f t="shared" si="37"/>
        <v>0.6351311717</v>
      </c>
    </row>
    <row r="1038" spans="1:6" x14ac:dyDescent="0.2">
      <c r="A1038" s="1">
        <v>300</v>
      </c>
      <c r="B1038" s="34">
        <f t="shared" si="36"/>
        <v>23.873999999999999</v>
      </c>
      <c r="C1038" s="33">
        <v>6.104049502E-4</v>
      </c>
      <c r="D1038" s="33">
        <v>6.8890228809999999E-5</v>
      </c>
      <c r="E1038" s="60">
        <v>328</v>
      </c>
      <c r="F1038" s="34">
        <f t="shared" si="37"/>
        <v>0.61040495019999996</v>
      </c>
    </row>
    <row r="1039" spans="1:6" x14ac:dyDescent="0.2">
      <c r="A1039" s="1">
        <v>300</v>
      </c>
      <c r="B1039" s="34">
        <f t="shared" si="36"/>
        <v>23.873999999999999</v>
      </c>
      <c r="C1039" s="33">
        <v>5.9269333730000004E-4</v>
      </c>
      <c r="D1039" s="33">
        <v>7.3381488700000004E-5</v>
      </c>
      <c r="E1039" s="60">
        <v>332</v>
      </c>
      <c r="F1039" s="34">
        <f t="shared" si="37"/>
        <v>0.59269333730000007</v>
      </c>
    </row>
    <row r="1040" spans="1:6" x14ac:dyDescent="0.2">
      <c r="A1040" s="1">
        <v>300</v>
      </c>
      <c r="B1040" s="34">
        <f t="shared" si="36"/>
        <v>23.873999999999999</v>
      </c>
      <c r="C1040" s="33">
        <v>6.0071753880000002E-4</v>
      </c>
      <c r="D1040" s="33">
        <v>5.7084379190000001E-5</v>
      </c>
      <c r="E1040" s="60">
        <v>335</v>
      </c>
      <c r="F1040" s="34">
        <f t="shared" si="37"/>
        <v>0.60071753880000001</v>
      </c>
    </row>
    <row r="1041" spans="1:6" x14ac:dyDescent="0.2">
      <c r="A1041" s="1">
        <v>300</v>
      </c>
      <c r="B1041" s="34">
        <f t="shared" si="36"/>
        <v>23.873999999999999</v>
      </c>
      <c r="C1041" s="33">
        <v>5.7143877329999995E-4</v>
      </c>
      <c r="D1041" s="33">
        <v>7.0234970330000003E-5</v>
      </c>
      <c r="E1041" s="60">
        <v>339</v>
      </c>
      <c r="F1041" s="34">
        <f t="shared" si="37"/>
        <v>0.57143877329999992</v>
      </c>
    </row>
    <row r="1042" spans="1:6" x14ac:dyDescent="0.2">
      <c r="A1042" s="1">
        <v>300</v>
      </c>
      <c r="B1042" s="34">
        <f t="shared" si="36"/>
        <v>23.873999999999999</v>
      </c>
      <c r="C1042" s="33">
        <v>5.9849461959999998E-4</v>
      </c>
      <c r="D1042" s="33">
        <v>1.2429540850000001E-4</v>
      </c>
      <c r="E1042" s="60">
        <v>343</v>
      </c>
      <c r="F1042" s="34">
        <f t="shared" si="37"/>
        <v>0.59849461959999994</v>
      </c>
    </row>
    <row r="1043" spans="1:6" x14ac:dyDescent="0.2">
      <c r="A1043" s="1">
        <v>300</v>
      </c>
      <c r="B1043" s="34">
        <f t="shared" si="36"/>
        <v>23.873999999999999</v>
      </c>
      <c r="C1043" s="33">
        <v>6.0149490119999999E-4</v>
      </c>
      <c r="D1043" s="33">
        <v>1.2996817139999999E-4</v>
      </c>
      <c r="E1043" s="60">
        <v>346</v>
      </c>
      <c r="F1043" s="34">
        <f t="shared" si="37"/>
        <v>0.60149490119999993</v>
      </c>
    </row>
    <row r="1044" spans="1:6" x14ac:dyDescent="0.2">
      <c r="A1044" s="1">
        <v>300</v>
      </c>
      <c r="B1044" s="34">
        <f t="shared" si="36"/>
        <v>23.873999999999999</v>
      </c>
      <c r="C1044" s="33">
        <v>6.1298526629999998E-4</v>
      </c>
      <c r="D1044" s="33">
        <v>1.324393772E-4</v>
      </c>
      <c r="E1044" s="60">
        <v>350</v>
      </c>
      <c r="F1044" s="34">
        <f t="shared" si="37"/>
        <v>0.61298526629999994</v>
      </c>
    </row>
    <row r="1045" spans="1:6" x14ac:dyDescent="0.2">
      <c r="A1045" s="1">
        <v>300</v>
      </c>
      <c r="B1045" s="34">
        <f t="shared" si="36"/>
        <v>23.873999999999999</v>
      </c>
      <c r="C1045" s="33">
        <v>5.8498781150000004E-4</v>
      </c>
      <c r="D1045" s="33">
        <v>6.4366096009999999E-5</v>
      </c>
      <c r="E1045" s="60">
        <v>353</v>
      </c>
      <c r="F1045" s="34">
        <f t="shared" si="37"/>
        <v>0.58498781150000001</v>
      </c>
    </row>
    <row r="1046" spans="1:6" x14ac:dyDescent="0.2">
      <c r="A1046" s="1">
        <v>300</v>
      </c>
      <c r="B1046" s="34">
        <f t="shared" si="36"/>
        <v>23.873999999999999</v>
      </c>
      <c r="C1046" s="33">
        <v>5.5377567560000005E-4</v>
      </c>
      <c r="D1046" s="33">
        <v>6.8828064650000006E-5</v>
      </c>
      <c r="E1046" s="60">
        <v>357</v>
      </c>
      <c r="F1046" s="34">
        <f t="shared" si="37"/>
        <v>0.55377567560000007</v>
      </c>
    </row>
    <row r="1047" spans="1:6" x14ac:dyDescent="0.2">
      <c r="A1047" s="1">
        <v>300</v>
      </c>
      <c r="B1047" s="34">
        <f t="shared" si="36"/>
        <v>23.873999999999999</v>
      </c>
      <c r="C1047" s="33">
        <v>5.7585837280000002E-4</v>
      </c>
      <c r="D1047" s="33">
        <v>7.7710656849999996E-5</v>
      </c>
      <c r="E1047" s="60">
        <v>360</v>
      </c>
      <c r="F1047" s="34">
        <f t="shared" si="37"/>
        <v>0.57585837280000007</v>
      </c>
    </row>
    <row r="1048" spans="1:6" x14ac:dyDescent="0.2">
      <c r="A1048" s="1">
        <v>300</v>
      </c>
      <c r="B1048" s="34">
        <f t="shared" si="36"/>
        <v>23.873999999999999</v>
      </c>
      <c r="C1048" s="33">
        <v>5.8501338180000004E-4</v>
      </c>
      <c r="D1048" s="33">
        <v>4.9574052499999997E-5</v>
      </c>
      <c r="E1048" s="60">
        <v>364</v>
      </c>
      <c r="F1048" s="34">
        <f t="shared" si="37"/>
        <v>0.58501338180000007</v>
      </c>
    </row>
    <row r="1049" spans="1:6" x14ac:dyDescent="0.2">
      <c r="A1049" s="1">
        <v>300</v>
      </c>
      <c r="B1049" s="34">
        <f t="shared" si="36"/>
        <v>23.873999999999999</v>
      </c>
      <c r="C1049" s="33">
        <v>5.6572405190000001E-4</v>
      </c>
      <c r="D1049" s="33">
        <v>1.1054384219999999E-4</v>
      </c>
      <c r="E1049" s="60">
        <v>367</v>
      </c>
      <c r="F1049" s="34">
        <f t="shared" si="37"/>
        <v>0.56572405189999997</v>
      </c>
    </row>
    <row r="1050" spans="1:6" x14ac:dyDescent="0.2">
      <c r="A1050" s="1">
        <v>300</v>
      </c>
      <c r="B1050" s="34">
        <f t="shared" si="36"/>
        <v>23.873999999999999</v>
      </c>
      <c r="C1050" s="33">
        <v>5.6952992179999998E-4</v>
      </c>
      <c r="D1050" s="33">
        <v>5.1798070730000003E-5</v>
      </c>
      <c r="E1050" s="60">
        <v>370</v>
      </c>
      <c r="F1050" s="34">
        <f t="shared" si="37"/>
        <v>0.56952992179999995</v>
      </c>
    </row>
    <row r="1051" spans="1:6" x14ac:dyDescent="0.2">
      <c r="A1051" s="1">
        <v>300</v>
      </c>
      <c r="B1051" s="34">
        <f t="shared" si="36"/>
        <v>23.873999999999999</v>
      </c>
      <c r="C1051" s="33">
        <v>5.8560887629999995E-4</v>
      </c>
      <c r="D1051" s="33">
        <v>1.176529986E-4</v>
      </c>
      <c r="E1051" s="60">
        <v>374</v>
      </c>
      <c r="F1051" s="34">
        <f t="shared" si="37"/>
        <v>0.58560887629999991</v>
      </c>
    </row>
    <row r="1052" spans="1:6" x14ac:dyDescent="0.2">
      <c r="A1052" s="1">
        <v>300</v>
      </c>
      <c r="B1052" s="34">
        <f t="shared" si="36"/>
        <v>23.873999999999999</v>
      </c>
      <c r="C1052" s="33">
        <v>5.3437376349999997E-4</v>
      </c>
      <c r="D1052" s="33">
        <v>6.587608579E-5</v>
      </c>
      <c r="E1052" s="60">
        <v>377</v>
      </c>
      <c r="F1052" s="34">
        <f t="shared" si="37"/>
        <v>0.53437376349999999</v>
      </c>
    </row>
    <row r="1053" spans="1:6" x14ac:dyDescent="0.2">
      <c r="A1053" s="1">
        <v>300</v>
      </c>
      <c r="B1053" s="34">
        <f t="shared" si="36"/>
        <v>23.873999999999999</v>
      </c>
      <c r="C1053" s="33">
        <v>5.3784142319999995E-4</v>
      </c>
      <c r="D1053" s="33">
        <v>6.1829461729999999E-5</v>
      </c>
      <c r="E1053" s="60">
        <v>381</v>
      </c>
      <c r="F1053" s="34">
        <f t="shared" si="37"/>
        <v>0.53784142319999995</v>
      </c>
    </row>
    <row r="1054" spans="1:6" x14ac:dyDescent="0.2">
      <c r="A1054" s="1">
        <v>300</v>
      </c>
      <c r="B1054" s="34">
        <f t="shared" si="36"/>
        <v>23.873999999999999</v>
      </c>
      <c r="C1054" s="33">
        <v>5.2708938559999996E-4</v>
      </c>
      <c r="D1054" s="33">
        <v>8.6260381400000006E-5</v>
      </c>
      <c r="E1054" s="60">
        <v>384</v>
      </c>
      <c r="F1054" s="34">
        <f t="shared" si="37"/>
        <v>0.52708938559999996</v>
      </c>
    </row>
    <row r="1055" spans="1:6" x14ac:dyDescent="0.2">
      <c r="A1055" s="1">
        <v>300</v>
      </c>
      <c r="B1055" s="34">
        <f t="shared" si="36"/>
        <v>23.873999999999999</v>
      </c>
      <c r="C1055" s="33">
        <v>5.3340472689999995E-4</v>
      </c>
      <c r="D1055" s="33">
        <v>1.130920237E-4</v>
      </c>
      <c r="E1055" s="60">
        <v>387</v>
      </c>
      <c r="F1055" s="34">
        <f t="shared" si="37"/>
        <v>0.53340472689999996</v>
      </c>
    </row>
    <row r="1056" spans="1:6" x14ac:dyDescent="0.2">
      <c r="A1056" s="1">
        <v>300</v>
      </c>
      <c r="B1056" s="34">
        <f t="shared" si="36"/>
        <v>23.873999999999999</v>
      </c>
      <c r="C1056" s="33">
        <v>5.2267516770000005E-4</v>
      </c>
      <c r="D1056" s="33">
        <v>5.0015556040000002E-5</v>
      </c>
      <c r="E1056" s="60">
        <v>391</v>
      </c>
      <c r="F1056" s="34">
        <f t="shared" si="37"/>
        <v>0.5226751677</v>
      </c>
    </row>
    <row r="1057" spans="1:6" x14ac:dyDescent="0.2">
      <c r="A1057" s="1">
        <v>300</v>
      </c>
      <c r="B1057" s="34">
        <f t="shared" si="36"/>
        <v>23.873999999999999</v>
      </c>
      <c r="C1057" s="33">
        <v>5.4549227579999999E-4</v>
      </c>
      <c r="D1057" s="33">
        <v>9.1777404629999997E-5</v>
      </c>
      <c r="E1057" s="60">
        <v>394</v>
      </c>
      <c r="F1057" s="34">
        <f t="shared" si="37"/>
        <v>0.54549227580000004</v>
      </c>
    </row>
    <row r="1058" spans="1:6" x14ac:dyDescent="0.2">
      <c r="A1058" s="1">
        <v>300</v>
      </c>
      <c r="B1058" s="34">
        <f t="shared" si="36"/>
        <v>23.873999999999999</v>
      </c>
      <c r="C1058" s="33">
        <v>4.8599849869999999E-4</v>
      </c>
      <c r="D1058" s="33">
        <v>5.7456650839999997E-5</v>
      </c>
      <c r="E1058" s="60">
        <v>398</v>
      </c>
      <c r="F1058" s="34">
        <f t="shared" si="37"/>
        <v>0.4859984987</v>
      </c>
    </row>
    <row r="1059" spans="1:6" x14ac:dyDescent="0.2">
      <c r="A1059" s="1">
        <v>300</v>
      </c>
      <c r="B1059" s="34">
        <f t="shared" si="36"/>
        <v>23.873999999999999</v>
      </c>
      <c r="C1059" s="33">
        <v>5.3370153900000005E-4</v>
      </c>
      <c r="D1059" s="33">
        <v>6.2854357560000005E-5</v>
      </c>
      <c r="E1059" s="60">
        <v>401</v>
      </c>
      <c r="F1059" s="34">
        <f t="shared" si="37"/>
        <v>0.53370153900000006</v>
      </c>
    </row>
    <row r="1060" spans="1:6" x14ac:dyDescent="0.2">
      <c r="A1060" s="1">
        <v>300</v>
      </c>
      <c r="B1060" s="34">
        <f t="shared" si="36"/>
        <v>23.873999999999999</v>
      </c>
      <c r="C1060" s="33">
        <v>5.2605712749999995E-4</v>
      </c>
      <c r="D1060" s="33">
        <v>5.5808518179999999E-5</v>
      </c>
      <c r="E1060" s="60">
        <v>404</v>
      </c>
      <c r="F1060" s="34">
        <f t="shared" si="37"/>
        <v>0.5260571275</v>
      </c>
    </row>
    <row r="1061" spans="1:6" x14ac:dyDescent="0.2">
      <c r="A1061" s="1">
        <v>300</v>
      </c>
      <c r="B1061" s="34">
        <f t="shared" si="36"/>
        <v>23.873999999999999</v>
      </c>
      <c r="C1061" s="33">
        <v>5.0010575449999995E-4</v>
      </c>
      <c r="D1061" s="33">
        <v>9.3718954089999998E-5</v>
      </c>
      <c r="E1061" s="60">
        <v>408</v>
      </c>
      <c r="F1061" s="34">
        <f t="shared" si="37"/>
        <v>0.50010575449999994</v>
      </c>
    </row>
    <row r="1062" spans="1:6" x14ac:dyDescent="0.2">
      <c r="A1062" s="1">
        <v>300</v>
      </c>
      <c r="B1062" s="34">
        <f t="shared" si="36"/>
        <v>23.873999999999999</v>
      </c>
      <c r="C1062" s="33">
        <v>5.140016409E-4</v>
      </c>
      <c r="D1062" s="33">
        <v>8.9698159179999999E-5</v>
      </c>
      <c r="E1062" s="60">
        <v>411</v>
      </c>
      <c r="F1062" s="34">
        <f t="shared" si="37"/>
        <v>0.5140016409</v>
      </c>
    </row>
    <row r="1063" spans="1:6" x14ac:dyDescent="0.2">
      <c r="A1063" s="1">
        <v>300</v>
      </c>
      <c r="B1063" s="34">
        <f t="shared" si="36"/>
        <v>23.873999999999999</v>
      </c>
      <c r="C1063" s="33">
        <v>5.0864532210000005E-4</v>
      </c>
      <c r="D1063" s="33">
        <v>5.797743506E-5</v>
      </c>
      <c r="E1063" s="60">
        <v>415</v>
      </c>
      <c r="F1063" s="34">
        <f t="shared" si="37"/>
        <v>0.50864532210000002</v>
      </c>
    </row>
    <row r="1064" spans="1:6" x14ac:dyDescent="0.2">
      <c r="A1064" s="1">
        <v>300</v>
      </c>
      <c r="B1064" s="34">
        <f t="shared" si="36"/>
        <v>23.873999999999999</v>
      </c>
      <c r="C1064" s="33">
        <v>5.0544678509999998E-4</v>
      </c>
      <c r="D1064" s="33">
        <v>9.2224199870000003E-5</v>
      </c>
      <c r="E1064" s="60">
        <v>418</v>
      </c>
      <c r="F1064" s="34">
        <f t="shared" si="37"/>
        <v>0.50544678509999996</v>
      </c>
    </row>
    <row r="1065" spans="1:6" x14ac:dyDescent="0.2">
      <c r="A1065" s="1">
        <v>300</v>
      </c>
      <c r="B1065" s="34">
        <f t="shared" si="36"/>
        <v>23.873999999999999</v>
      </c>
      <c r="C1065" s="33">
        <v>5.0822226850000003E-4</v>
      </c>
      <c r="D1065" s="33">
        <v>6.3987225099999996E-5</v>
      </c>
      <c r="E1065" s="60">
        <v>421</v>
      </c>
      <c r="F1065" s="34">
        <f t="shared" si="37"/>
        <v>0.50822226850000007</v>
      </c>
    </row>
    <row r="1066" spans="1:6" x14ac:dyDescent="0.2">
      <c r="A1066" s="1">
        <v>300</v>
      </c>
      <c r="B1066" s="34">
        <f t="shared" si="36"/>
        <v>23.873999999999999</v>
      </c>
      <c r="C1066" s="33">
        <v>4.8133350520000002E-4</v>
      </c>
      <c r="D1066" s="33">
        <v>8.3795543800000005E-5</v>
      </c>
      <c r="E1066" s="60">
        <v>425</v>
      </c>
      <c r="F1066" s="34">
        <f t="shared" si="37"/>
        <v>0.48133350520000001</v>
      </c>
    </row>
    <row r="1067" spans="1:6" x14ac:dyDescent="0.2">
      <c r="A1067" s="1">
        <v>300</v>
      </c>
      <c r="B1067" s="34">
        <f t="shared" si="36"/>
        <v>23.873999999999999</v>
      </c>
      <c r="C1067" s="33">
        <v>4.9437687859999998E-4</v>
      </c>
      <c r="D1067" s="33">
        <v>6.9860424339999999E-5</v>
      </c>
      <c r="E1067" s="60">
        <v>428</v>
      </c>
      <c r="F1067" s="34">
        <f t="shared" si="37"/>
        <v>0.49437687859999996</v>
      </c>
    </row>
    <row r="1068" spans="1:6" x14ac:dyDescent="0.2">
      <c r="A1068" s="1">
        <v>300</v>
      </c>
      <c r="B1068" s="34">
        <f t="shared" si="36"/>
        <v>23.873999999999999</v>
      </c>
      <c r="C1068" s="33">
        <v>4.9624432449999996E-4</v>
      </c>
      <c r="D1068" s="33">
        <v>6.3880474339999996E-5</v>
      </c>
      <c r="E1068" s="60">
        <v>432</v>
      </c>
      <c r="F1068" s="34">
        <f t="shared" si="37"/>
        <v>0.49624432449999994</v>
      </c>
    </row>
    <row r="1069" spans="1:6" x14ac:dyDescent="0.2">
      <c r="A1069" s="1">
        <v>300</v>
      </c>
      <c r="B1069" s="34">
        <f t="shared" si="36"/>
        <v>23.873999999999999</v>
      </c>
      <c r="C1069" s="33">
        <v>5.0427448369999995E-4</v>
      </c>
      <c r="D1069" s="33">
        <v>5.603974487E-5</v>
      </c>
      <c r="E1069" s="60">
        <v>435</v>
      </c>
      <c r="F1069" s="34">
        <f t="shared" si="37"/>
        <v>0.50427448369999994</v>
      </c>
    </row>
    <row r="1070" spans="1:6" x14ac:dyDescent="0.2">
      <c r="A1070" s="1">
        <v>300</v>
      </c>
      <c r="B1070" s="34">
        <f t="shared" si="36"/>
        <v>23.873999999999999</v>
      </c>
      <c r="C1070" s="33">
        <v>4.7989182140000002E-4</v>
      </c>
      <c r="D1070" s="33">
        <v>8.0470618219999994E-5</v>
      </c>
      <c r="E1070" s="60">
        <v>439</v>
      </c>
      <c r="F1070" s="34">
        <f t="shared" si="37"/>
        <v>0.47989182140000003</v>
      </c>
    </row>
    <row r="1071" spans="1:6" x14ac:dyDescent="0.2">
      <c r="A1071" s="1">
        <v>300</v>
      </c>
      <c r="B1071" s="34">
        <f t="shared" si="36"/>
        <v>23.873999999999999</v>
      </c>
      <c r="C1071" s="33">
        <v>4.5739392089999998E-4</v>
      </c>
      <c r="D1071" s="33">
        <v>4.8698162730000001E-5</v>
      </c>
      <c r="E1071" s="60">
        <v>442</v>
      </c>
      <c r="F1071" s="34">
        <f t="shared" si="37"/>
        <v>0.45739392089999997</v>
      </c>
    </row>
    <row r="1072" spans="1:6" x14ac:dyDescent="0.2">
      <c r="A1072" s="1">
        <v>300</v>
      </c>
      <c r="B1072" s="34">
        <f t="shared" si="36"/>
        <v>23.873999999999999</v>
      </c>
      <c r="C1072" s="33">
        <v>4.573137133E-4</v>
      </c>
      <c r="D1072" s="33">
        <v>7.6622252639999998E-5</v>
      </c>
      <c r="E1072" s="60">
        <v>445</v>
      </c>
      <c r="F1072" s="34">
        <f t="shared" si="37"/>
        <v>0.45731371329999998</v>
      </c>
    </row>
    <row r="1073" spans="1:6" x14ac:dyDescent="0.2">
      <c r="A1073" s="1">
        <v>300</v>
      </c>
      <c r="B1073" s="34">
        <f t="shared" si="36"/>
        <v>23.873999999999999</v>
      </c>
      <c r="C1073" s="33">
        <v>4.643628381E-4</v>
      </c>
      <c r="D1073" s="33">
        <v>1.2709212900000001E-4</v>
      </c>
      <c r="E1073" s="60">
        <v>449</v>
      </c>
      <c r="F1073" s="34">
        <f t="shared" si="37"/>
        <v>0.46436283810000001</v>
      </c>
    </row>
    <row r="1074" spans="1:6" x14ac:dyDescent="0.2">
      <c r="A1074" s="1">
        <v>300</v>
      </c>
      <c r="B1074" s="34">
        <f t="shared" si="36"/>
        <v>23.873999999999999</v>
      </c>
      <c r="C1074" s="33">
        <v>4.5171383989999999E-4</v>
      </c>
      <c r="D1074" s="33">
        <v>6.8849817550000006E-5</v>
      </c>
      <c r="E1074" s="60">
        <v>452</v>
      </c>
      <c r="F1074" s="34">
        <f t="shared" si="37"/>
        <v>0.45171383989999997</v>
      </c>
    </row>
    <row r="1075" spans="1:6" x14ac:dyDescent="0.2">
      <c r="A1075" s="1">
        <v>300</v>
      </c>
      <c r="B1075" s="34">
        <f t="shared" si="36"/>
        <v>23.873999999999999</v>
      </c>
      <c r="C1075" s="33">
        <v>4.3934319899999999E-4</v>
      </c>
      <c r="D1075" s="33">
        <v>8.0625449869999998E-5</v>
      </c>
      <c r="E1075" s="60">
        <v>456</v>
      </c>
      <c r="F1075" s="34">
        <f t="shared" si="37"/>
        <v>0.43934319899999996</v>
      </c>
    </row>
    <row r="1076" spans="1:6" x14ac:dyDescent="0.2">
      <c r="A1076" s="1">
        <v>300</v>
      </c>
      <c r="B1076" s="34">
        <f t="shared" ref="B1076:B1139" si="38">A1076*79.58/1000</f>
        <v>23.873999999999999</v>
      </c>
      <c r="C1076" s="33">
        <v>4.6017505069999998E-4</v>
      </c>
      <c r="D1076" s="33">
        <v>6.7977602169999997E-5</v>
      </c>
      <c r="E1076" s="60">
        <v>459</v>
      </c>
      <c r="F1076" s="34">
        <f t="shared" ref="F1076:F1139" si="39">C1076*1000</f>
        <v>0.46017505069999998</v>
      </c>
    </row>
    <row r="1077" spans="1:6" x14ac:dyDescent="0.2">
      <c r="A1077" s="1">
        <v>300</v>
      </c>
      <c r="B1077" s="34">
        <f t="shared" si="38"/>
        <v>23.873999999999999</v>
      </c>
      <c r="C1077" s="33">
        <v>4.4964051779999999E-4</v>
      </c>
      <c r="D1077" s="33">
        <v>9.3325929750000003E-5</v>
      </c>
      <c r="E1077" s="60">
        <v>463</v>
      </c>
      <c r="F1077" s="34">
        <f t="shared" si="39"/>
        <v>0.44964051779999997</v>
      </c>
    </row>
    <row r="1078" spans="1:6" x14ac:dyDescent="0.2">
      <c r="A1078" s="1">
        <v>300</v>
      </c>
      <c r="B1078" s="34">
        <f t="shared" si="38"/>
        <v>23.873999999999999</v>
      </c>
      <c r="C1078" s="33">
        <v>4.1718839179999997E-4</v>
      </c>
      <c r="D1078" s="33">
        <v>7.9755329289999996E-5</v>
      </c>
      <c r="E1078" s="60">
        <v>466</v>
      </c>
      <c r="F1078" s="34">
        <f t="shared" si="39"/>
        <v>0.41718839179999995</v>
      </c>
    </row>
    <row r="1079" spans="1:6" x14ac:dyDescent="0.2">
      <c r="A1079" s="1">
        <v>300</v>
      </c>
      <c r="B1079" s="34">
        <f t="shared" si="38"/>
        <v>23.873999999999999</v>
      </c>
      <c r="C1079" s="33">
        <v>4.1262461430000003E-4</v>
      </c>
      <c r="D1079" s="33">
        <v>1.102749224E-4</v>
      </c>
      <c r="E1079" s="60">
        <v>469</v>
      </c>
      <c r="F1079" s="34">
        <f t="shared" si="39"/>
        <v>0.41262461430000003</v>
      </c>
    </row>
    <row r="1080" spans="1:6" x14ac:dyDescent="0.2">
      <c r="A1080" s="1">
        <v>300</v>
      </c>
      <c r="B1080" s="34">
        <f t="shared" si="38"/>
        <v>23.873999999999999</v>
      </c>
      <c r="C1080" s="33">
        <v>4.3729031749999999E-4</v>
      </c>
      <c r="D1080" s="33">
        <v>6.5185168709999997E-5</v>
      </c>
      <c r="E1080" s="60">
        <v>473</v>
      </c>
      <c r="F1080" s="34">
        <f t="shared" si="39"/>
        <v>0.43729031749999997</v>
      </c>
    </row>
    <row r="1081" spans="1:6" x14ac:dyDescent="0.2">
      <c r="A1081" s="1">
        <v>300</v>
      </c>
      <c r="B1081" s="34">
        <f t="shared" si="38"/>
        <v>23.873999999999999</v>
      </c>
      <c r="C1081" s="33">
        <v>3.833118106E-4</v>
      </c>
      <c r="D1081" s="33">
        <v>1.093690258E-4</v>
      </c>
      <c r="E1081" s="60">
        <v>476</v>
      </c>
      <c r="F1081" s="34">
        <f t="shared" si="39"/>
        <v>0.38331181059999997</v>
      </c>
    </row>
    <row r="1082" spans="1:6" x14ac:dyDescent="0.2">
      <c r="A1082" s="1">
        <v>300</v>
      </c>
      <c r="B1082" s="34">
        <f t="shared" si="38"/>
        <v>23.873999999999999</v>
      </c>
      <c r="C1082" s="33">
        <v>4.287853861E-4</v>
      </c>
      <c r="D1082" s="33">
        <v>8.6744931590000001E-5</v>
      </c>
      <c r="E1082" s="60">
        <v>480</v>
      </c>
      <c r="F1082" s="34">
        <f t="shared" si="39"/>
        <v>0.4287853861</v>
      </c>
    </row>
    <row r="1083" spans="1:6" x14ac:dyDescent="0.2">
      <c r="A1083" s="1">
        <v>300</v>
      </c>
      <c r="B1083" s="34">
        <f t="shared" si="38"/>
        <v>23.873999999999999</v>
      </c>
      <c r="C1083" s="33">
        <v>4.193274568E-4</v>
      </c>
      <c r="D1083" s="33">
        <v>9.4212251339999999E-5</v>
      </c>
      <c r="E1083" s="60">
        <v>483</v>
      </c>
      <c r="F1083" s="34">
        <f t="shared" si="39"/>
        <v>0.4193274568</v>
      </c>
    </row>
    <row r="1084" spans="1:6" x14ac:dyDescent="0.2">
      <c r="A1084" s="1">
        <v>300</v>
      </c>
      <c r="B1084" s="34">
        <f t="shared" si="38"/>
        <v>23.873999999999999</v>
      </c>
      <c r="C1084" s="33">
        <v>3.8119953280000001E-4</v>
      </c>
      <c r="D1084" s="33">
        <v>1.1116410389999999E-4</v>
      </c>
      <c r="E1084" s="60">
        <v>487</v>
      </c>
      <c r="F1084" s="34">
        <f t="shared" si="39"/>
        <v>0.38119953280000002</v>
      </c>
    </row>
    <row r="1085" spans="1:6" x14ac:dyDescent="0.2">
      <c r="A1085" s="1">
        <v>300</v>
      </c>
      <c r="B1085" s="34">
        <f t="shared" si="38"/>
        <v>23.873999999999999</v>
      </c>
      <c r="C1085" s="33">
        <v>4.0590487229999998E-4</v>
      </c>
      <c r="D1085" s="33">
        <v>1.202317482E-4</v>
      </c>
      <c r="E1085" s="60">
        <v>490</v>
      </c>
      <c r="F1085" s="34">
        <f t="shared" si="39"/>
        <v>0.4059048723</v>
      </c>
    </row>
    <row r="1086" spans="1:6" x14ac:dyDescent="0.2">
      <c r="A1086" s="1">
        <v>300</v>
      </c>
      <c r="B1086" s="34">
        <f t="shared" si="38"/>
        <v>23.873999999999999</v>
      </c>
      <c r="C1086" s="33">
        <v>3.9468960929999998E-4</v>
      </c>
      <c r="D1086" s="33">
        <v>7.6536034449999996E-5</v>
      </c>
      <c r="E1086" s="60">
        <v>494</v>
      </c>
      <c r="F1086" s="34">
        <f t="shared" si="39"/>
        <v>0.39468960929999997</v>
      </c>
    </row>
    <row r="1087" spans="1:6" x14ac:dyDescent="0.2">
      <c r="A1087" s="1">
        <v>300</v>
      </c>
      <c r="B1087" s="34">
        <f t="shared" si="38"/>
        <v>23.873999999999999</v>
      </c>
      <c r="C1087" s="33">
        <v>3.6972611320000001E-4</v>
      </c>
      <c r="D1087" s="33">
        <v>5.056191689E-5</v>
      </c>
      <c r="E1087" s="60">
        <v>497</v>
      </c>
      <c r="F1087" s="34">
        <f t="shared" si="39"/>
        <v>0.36972611319999998</v>
      </c>
    </row>
    <row r="1088" spans="1:6" x14ac:dyDescent="0.2">
      <c r="A1088" s="1">
        <v>300</v>
      </c>
      <c r="B1088" s="34">
        <f t="shared" si="38"/>
        <v>23.873999999999999</v>
      </c>
      <c r="C1088" s="33">
        <v>3.724531152E-4</v>
      </c>
      <c r="D1088" s="33">
        <v>9.1877380100000006E-5</v>
      </c>
      <c r="E1088" s="60">
        <v>500</v>
      </c>
      <c r="F1088" s="34">
        <f t="shared" si="39"/>
        <v>0.37245311520000002</v>
      </c>
    </row>
    <row r="1089" spans="1:6" x14ac:dyDescent="0.2">
      <c r="A1089" s="1">
        <v>300</v>
      </c>
      <c r="B1089" s="34">
        <f t="shared" si="38"/>
        <v>23.873999999999999</v>
      </c>
      <c r="C1089" s="33">
        <v>3.930606605E-4</v>
      </c>
      <c r="D1089" s="33">
        <v>1.161405515E-4</v>
      </c>
      <c r="E1089" s="60">
        <v>504</v>
      </c>
      <c r="F1089" s="34">
        <f t="shared" si="39"/>
        <v>0.39306066049999999</v>
      </c>
    </row>
    <row r="1090" spans="1:6" x14ac:dyDescent="0.2">
      <c r="A1090" s="1">
        <v>300</v>
      </c>
      <c r="B1090" s="34">
        <f t="shared" si="38"/>
        <v>23.873999999999999</v>
      </c>
      <c r="C1090" s="33">
        <v>3.7259673649999998E-4</v>
      </c>
      <c r="D1090" s="33">
        <v>7.8691014700000002E-5</v>
      </c>
      <c r="E1090" s="60">
        <v>507</v>
      </c>
      <c r="F1090" s="34">
        <f t="shared" si="39"/>
        <v>0.37259673649999997</v>
      </c>
    </row>
    <row r="1091" spans="1:6" x14ac:dyDescent="0.2">
      <c r="A1091" s="1">
        <v>300</v>
      </c>
      <c r="B1091" s="34">
        <f t="shared" si="38"/>
        <v>23.873999999999999</v>
      </c>
      <c r="C1091" s="33">
        <v>3.5011772380000002E-4</v>
      </c>
      <c r="D1091" s="33">
        <v>8.3866070200000001E-5</v>
      </c>
      <c r="E1091" s="60">
        <v>511</v>
      </c>
      <c r="F1091" s="34">
        <f t="shared" si="39"/>
        <v>0.3501177238</v>
      </c>
    </row>
    <row r="1092" spans="1:6" x14ac:dyDescent="0.2">
      <c r="A1092" s="1">
        <v>300</v>
      </c>
      <c r="B1092" s="34">
        <f t="shared" si="38"/>
        <v>23.873999999999999</v>
      </c>
      <c r="C1092" s="33">
        <v>3.7892554590000002E-4</v>
      </c>
      <c r="D1092" s="33">
        <v>8.5814003430000006E-5</v>
      </c>
      <c r="E1092" s="60">
        <v>514</v>
      </c>
      <c r="F1092" s="34">
        <f t="shared" si="39"/>
        <v>0.37892554589999999</v>
      </c>
    </row>
    <row r="1093" spans="1:6" x14ac:dyDescent="0.2">
      <c r="A1093" s="1">
        <v>300</v>
      </c>
      <c r="B1093" s="34">
        <f t="shared" si="38"/>
        <v>23.873999999999999</v>
      </c>
      <c r="C1093" s="33">
        <v>3.7532286640000001E-4</v>
      </c>
      <c r="D1093" s="33">
        <v>8.7483172639999995E-5</v>
      </c>
      <c r="E1093" s="60">
        <v>518</v>
      </c>
      <c r="F1093" s="34">
        <f t="shared" si="39"/>
        <v>0.37532286640000001</v>
      </c>
    </row>
    <row r="1094" spans="1:6" x14ac:dyDescent="0.2">
      <c r="A1094" s="1">
        <v>300</v>
      </c>
      <c r="B1094" s="34">
        <f t="shared" si="38"/>
        <v>23.873999999999999</v>
      </c>
      <c r="C1094" s="33">
        <v>3.4179162090000002E-4</v>
      </c>
      <c r="D1094" s="33">
        <v>9.3996495390000003E-5</v>
      </c>
      <c r="E1094" s="60">
        <v>521</v>
      </c>
      <c r="F1094" s="34">
        <f t="shared" si="39"/>
        <v>0.34179162090000004</v>
      </c>
    </row>
    <row r="1095" spans="1:6" x14ac:dyDescent="0.2">
      <c r="A1095" s="1">
        <v>300</v>
      </c>
      <c r="B1095" s="34">
        <f t="shared" si="38"/>
        <v>23.873999999999999</v>
      </c>
      <c r="C1095" s="33">
        <v>3.1140752690000001E-4</v>
      </c>
      <c r="D1095" s="33">
        <v>4.5604264990000001E-5</v>
      </c>
      <c r="E1095" s="60">
        <v>525</v>
      </c>
      <c r="F1095" s="34">
        <f t="shared" si="39"/>
        <v>0.31140752690000001</v>
      </c>
    </row>
    <row r="1096" spans="1:6" x14ac:dyDescent="0.2">
      <c r="A1096" s="1">
        <v>300</v>
      </c>
      <c r="B1096" s="34">
        <f t="shared" si="38"/>
        <v>23.873999999999999</v>
      </c>
      <c r="C1096" s="33">
        <v>3.2258429030000002E-4</v>
      </c>
      <c r="D1096" s="33">
        <v>4.4663380029999998E-5</v>
      </c>
      <c r="E1096" s="60">
        <v>528</v>
      </c>
      <c r="F1096" s="34">
        <f t="shared" si="39"/>
        <v>0.32258429030000002</v>
      </c>
    </row>
    <row r="1097" spans="1:6" x14ac:dyDescent="0.2">
      <c r="A1097" s="1">
        <v>300</v>
      </c>
      <c r="B1097" s="34">
        <f t="shared" si="38"/>
        <v>23.873999999999999</v>
      </c>
      <c r="C1097" s="33">
        <v>3.012089906E-4</v>
      </c>
      <c r="D1097" s="33">
        <v>5.9162474990000003E-5</v>
      </c>
      <c r="E1097" s="60">
        <v>531</v>
      </c>
      <c r="F1097" s="34">
        <f t="shared" si="39"/>
        <v>0.3012089906</v>
      </c>
    </row>
    <row r="1098" spans="1:6" x14ac:dyDescent="0.2">
      <c r="A1098" s="1">
        <v>300</v>
      </c>
      <c r="B1098" s="34">
        <f t="shared" si="38"/>
        <v>23.873999999999999</v>
      </c>
      <c r="C1098" s="33">
        <v>3.1122356589999999E-4</v>
      </c>
      <c r="D1098" s="33">
        <v>8.7017341080000002E-5</v>
      </c>
      <c r="E1098" s="60">
        <v>535</v>
      </c>
      <c r="F1098" s="34">
        <f t="shared" si="39"/>
        <v>0.3112235659</v>
      </c>
    </row>
    <row r="1099" spans="1:6" x14ac:dyDescent="0.2">
      <c r="A1099" s="1">
        <v>300</v>
      </c>
      <c r="B1099" s="34">
        <f t="shared" si="38"/>
        <v>23.873999999999999</v>
      </c>
      <c r="C1099" s="33">
        <v>3.0756459110000003E-4</v>
      </c>
      <c r="D1099" s="33">
        <v>4.9108099319999997E-5</v>
      </c>
      <c r="E1099" s="60">
        <v>538</v>
      </c>
      <c r="F1099" s="34">
        <f t="shared" si="39"/>
        <v>0.30756459110000001</v>
      </c>
    </row>
    <row r="1100" spans="1:6" x14ac:dyDescent="0.2">
      <c r="A1100" s="1">
        <v>300</v>
      </c>
      <c r="B1100" s="34">
        <f t="shared" si="38"/>
        <v>23.873999999999999</v>
      </c>
      <c r="C1100" s="33">
        <v>2.9910046259999998E-4</v>
      </c>
      <c r="D1100" s="33">
        <v>8.7025701290000004E-5</v>
      </c>
      <c r="E1100" s="60">
        <v>542</v>
      </c>
      <c r="F1100" s="34">
        <f t="shared" si="39"/>
        <v>0.29910046260000001</v>
      </c>
    </row>
    <row r="1101" spans="1:6" x14ac:dyDescent="0.2">
      <c r="A1101" s="1">
        <v>300</v>
      </c>
      <c r="B1101" s="34">
        <f t="shared" si="38"/>
        <v>23.873999999999999</v>
      </c>
      <c r="C1101" s="33">
        <v>3.425443828E-4</v>
      </c>
      <c r="D1101" s="33">
        <v>9.8795081089999995E-5</v>
      </c>
      <c r="E1101" s="60">
        <v>545</v>
      </c>
      <c r="F1101" s="34">
        <f t="shared" si="39"/>
        <v>0.34254438279999999</v>
      </c>
    </row>
    <row r="1102" spans="1:6" x14ac:dyDescent="0.2">
      <c r="A1102" s="1">
        <v>300</v>
      </c>
      <c r="B1102" s="34">
        <f t="shared" si="38"/>
        <v>23.873999999999999</v>
      </c>
      <c r="C1102" s="33">
        <v>3.0662234029999998E-4</v>
      </c>
      <c r="D1102" s="33">
        <v>5.6006913259999998E-5</v>
      </c>
      <c r="E1102" s="60">
        <v>549</v>
      </c>
      <c r="F1102" s="34">
        <f t="shared" si="39"/>
        <v>0.30662234029999996</v>
      </c>
    </row>
    <row r="1103" spans="1:6" x14ac:dyDescent="0.2">
      <c r="A1103" s="1">
        <v>300</v>
      </c>
      <c r="B1103" s="34">
        <f t="shared" si="38"/>
        <v>23.873999999999999</v>
      </c>
      <c r="C1103" s="33">
        <v>2.9295733790000002E-4</v>
      </c>
      <c r="D1103" s="33">
        <v>8.2910897310000002E-5</v>
      </c>
      <c r="E1103" s="60">
        <v>552</v>
      </c>
      <c r="F1103" s="34">
        <f t="shared" si="39"/>
        <v>0.2929573379</v>
      </c>
    </row>
    <row r="1104" spans="1:6" x14ac:dyDescent="0.2">
      <c r="A1104" s="1">
        <v>300</v>
      </c>
      <c r="B1104" s="34">
        <f t="shared" si="38"/>
        <v>23.873999999999999</v>
      </c>
      <c r="C1104" s="33">
        <v>3.0255394920000001E-4</v>
      </c>
      <c r="D1104" s="33">
        <v>8.3865120800000005E-5</v>
      </c>
      <c r="E1104" s="60">
        <v>556</v>
      </c>
      <c r="F1104" s="34">
        <f t="shared" si="39"/>
        <v>0.30255394920000001</v>
      </c>
    </row>
    <row r="1105" spans="1:6" x14ac:dyDescent="0.2">
      <c r="A1105" s="1">
        <v>300</v>
      </c>
      <c r="B1105" s="34">
        <f t="shared" si="38"/>
        <v>23.873999999999999</v>
      </c>
      <c r="C1105" s="33">
        <v>2.8212804790000003E-4</v>
      </c>
      <c r="D1105" s="33">
        <v>6.0829478900000002E-5</v>
      </c>
      <c r="E1105" s="60">
        <v>559</v>
      </c>
      <c r="F1105" s="34">
        <f t="shared" si="39"/>
        <v>0.28212804790000001</v>
      </c>
    </row>
    <row r="1106" spans="1:6" x14ac:dyDescent="0.2">
      <c r="A1106" s="1">
        <v>300</v>
      </c>
      <c r="B1106" s="34">
        <f t="shared" si="38"/>
        <v>23.873999999999999</v>
      </c>
      <c r="C1106" s="33">
        <v>3.0987368020000001E-4</v>
      </c>
      <c r="D1106" s="33">
        <v>4.9978610100000002E-5</v>
      </c>
      <c r="E1106" s="60">
        <v>563</v>
      </c>
      <c r="F1106" s="34">
        <f t="shared" si="39"/>
        <v>0.3098736802</v>
      </c>
    </row>
    <row r="1107" spans="1:6" x14ac:dyDescent="0.2">
      <c r="A1107" s="1">
        <v>300</v>
      </c>
      <c r="B1107" s="34">
        <f t="shared" si="38"/>
        <v>23.873999999999999</v>
      </c>
      <c r="C1107" s="33">
        <v>2.7171939010000001E-4</v>
      </c>
      <c r="D1107" s="33">
        <v>7.9648316219999994E-5</v>
      </c>
      <c r="E1107" s="60">
        <v>566</v>
      </c>
      <c r="F1107" s="34">
        <f t="shared" si="39"/>
        <v>0.27171939010000001</v>
      </c>
    </row>
    <row r="1108" spans="1:6" x14ac:dyDescent="0.2">
      <c r="A1108" s="1">
        <v>300</v>
      </c>
      <c r="B1108" s="34">
        <f t="shared" si="38"/>
        <v>23.873999999999999</v>
      </c>
      <c r="C1108" s="33">
        <v>2.7285835779999998E-4</v>
      </c>
      <c r="D1108" s="33">
        <v>5.8546820110000003E-5</v>
      </c>
      <c r="E1108" s="60">
        <v>569</v>
      </c>
      <c r="F1108" s="34">
        <f t="shared" si="39"/>
        <v>0.27285835779999995</v>
      </c>
    </row>
    <row r="1109" spans="1:6" x14ac:dyDescent="0.2">
      <c r="A1109" s="1">
        <v>300</v>
      </c>
      <c r="B1109" s="34">
        <f t="shared" si="38"/>
        <v>23.873999999999999</v>
      </c>
      <c r="C1109" s="33">
        <v>2.4835561120000002E-4</v>
      </c>
      <c r="D1109" s="33">
        <v>1.247757588E-4</v>
      </c>
      <c r="E1109" s="60">
        <v>573</v>
      </c>
      <c r="F1109" s="34">
        <f t="shared" si="39"/>
        <v>0.24835561120000002</v>
      </c>
    </row>
    <row r="1110" spans="1:6" x14ac:dyDescent="0.2">
      <c r="A1110" s="1">
        <v>300</v>
      </c>
      <c r="B1110" s="34">
        <f t="shared" si="38"/>
        <v>23.873999999999999</v>
      </c>
      <c r="C1110" s="33">
        <v>2.8098752920000002E-4</v>
      </c>
      <c r="D1110" s="33">
        <v>5.9005721809999997E-5</v>
      </c>
      <c r="E1110" s="60">
        <v>576</v>
      </c>
      <c r="F1110" s="34">
        <f t="shared" si="39"/>
        <v>0.28098752920000003</v>
      </c>
    </row>
    <row r="1111" spans="1:6" x14ac:dyDescent="0.2">
      <c r="A1111" s="1">
        <v>300</v>
      </c>
      <c r="B1111" s="34">
        <f t="shared" si="38"/>
        <v>23.873999999999999</v>
      </c>
      <c r="C1111" s="33">
        <v>2.5404363869999997E-4</v>
      </c>
      <c r="D1111" s="33">
        <v>6.225342117E-5</v>
      </c>
      <c r="E1111" s="60">
        <v>580</v>
      </c>
      <c r="F1111" s="34">
        <f t="shared" si="39"/>
        <v>0.25404363869999996</v>
      </c>
    </row>
    <row r="1112" spans="1:6" x14ac:dyDescent="0.2">
      <c r="A1112" s="1">
        <v>300</v>
      </c>
      <c r="B1112" s="34">
        <f t="shared" si="38"/>
        <v>23.873999999999999</v>
      </c>
      <c r="C1112" s="33">
        <v>2.785869146E-4</v>
      </c>
      <c r="D1112" s="33">
        <v>6.8242481040000003E-5</v>
      </c>
      <c r="E1112" s="60">
        <v>583</v>
      </c>
      <c r="F1112" s="34">
        <f t="shared" si="39"/>
        <v>0.27858691460000001</v>
      </c>
    </row>
    <row r="1113" spans="1:6" x14ac:dyDescent="0.2">
      <c r="A1113" s="1">
        <v>300</v>
      </c>
      <c r="B1113" s="34">
        <f t="shared" si="38"/>
        <v>23.873999999999999</v>
      </c>
      <c r="C1113" s="33">
        <v>2.6675800450000001E-4</v>
      </c>
      <c r="D1113" s="33">
        <v>6.9985507650000001E-5</v>
      </c>
      <c r="E1113" s="60">
        <v>587</v>
      </c>
      <c r="F1113" s="34">
        <f t="shared" si="39"/>
        <v>0.26675800449999998</v>
      </c>
    </row>
    <row r="1114" spans="1:6" x14ac:dyDescent="0.2">
      <c r="A1114" s="1">
        <v>300</v>
      </c>
      <c r="B1114" s="34">
        <f t="shared" si="38"/>
        <v>23.873999999999999</v>
      </c>
      <c r="C1114" s="33">
        <v>2.2185316E-4</v>
      </c>
      <c r="D1114" s="33">
        <v>7.261476994E-5</v>
      </c>
      <c r="E1114" s="60">
        <v>590</v>
      </c>
      <c r="F1114" s="34">
        <f t="shared" si="39"/>
        <v>0.22185315999999999</v>
      </c>
    </row>
    <row r="1115" spans="1:6" x14ac:dyDescent="0.2">
      <c r="A1115" s="1">
        <v>300</v>
      </c>
      <c r="B1115" s="34">
        <f t="shared" si="38"/>
        <v>23.873999999999999</v>
      </c>
      <c r="C1115" s="33">
        <v>2.4347532800000001E-4</v>
      </c>
      <c r="D1115" s="33">
        <v>6.0049598509999998E-5</v>
      </c>
      <c r="E1115" s="60">
        <v>594</v>
      </c>
      <c r="F1115" s="34">
        <f t="shared" si="39"/>
        <v>0.24347532800000002</v>
      </c>
    </row>
    <row r="1116" spans="1:6" x14ac:dyDescent="0.2">
      <c r="A1116" s="1">
        <v>300</v>
      </c>
      <c r="B1116" s="34">
        <f t="shared" si="38"/>
        <v>23.873999999999999</v>
      </c>
      <c r="C1116" s="33">
        <v>2.278950251E-4</v>
      </c>
      <c r="D1116" s="33">
        <v>9.3764918480000002E-5</v>
      </c>
      <c r="E1116" s="60">
        <v>597</v>
      </c>
      <c r="F1116" s="34">
        <f t="shared" si="39"/>
        <v>0.22789502510000001</v>
      </c>
    </row>
    <row r="1117" spans="1:6" x14ac:dyDescent="0.2">
      <c r="A1117" s="1">
        <v>300</v>
      </c>
      <c r="B1117" s="34">
        <f t="shared" si="38"/>
        <v>23.873999999999999</v>
      </c>
      <c r="C1117" s="33">
        <v>2.2531817970000001E-4</v>
      </c>
      <c r="D1117" s="33">
        <v>6.7821139619999996E-5</v>
      </c>
      <c r="E1117" s="60">
        <v>601</v>
      </c>
      <c r="F1117" s="34">
        <f t="shared" si="39"/>
        <v>0.22531817970000001</v>
      </c>
    </row>
    <row r="1118" spans="1:6" x14ac:dyDescent="0.2">
      <c r="A1118" s="1">
        <v>300</v>
      </c>
      <c r="B1118" s="34">
        <f t="shared" si="38"/>
        <v>23.873999999999999</v>
      </c>
      <c r="C1118" s="33">
        <v>2.3825486610000001E-4</v>
      </c>
      <c r="D1118" s="33">
        <v>7.9071712430000006E-5</v>
      </c>
      <c r="E1118" s="60">
        <v>604</v>
      </c>
      <c r="F1118" s="34">
        <f t="shared" si="39"/>
        <v>0.23825486610000002</v>
      </c>
    </row>
    <row r="1119" spans="1:6" x14ac:dyDescent="0.2">
      <c r="A1119" s="1">
        <v>300</v>
      </c>
      <c r="B1119" s="34">
        <f t="shared" si="38"/>
        <v>23.873999999999999</v>
      </c>
      <c r="C1119" s="33">
        <v>2.263450918E-4</v>
      </c>
      <c r="D1119" s="33">
        <v>8.7712326329999999E-5</v>
      </c>
      <c r="E1119" s="60">
        <v>608</v>
      </c>
      <c r="F1119" s="34">
        <f t="shared" si="39"/>
        <v>0.22634509180000001</v>
      </c>
    </row>
    <row r="1120" spans="1:6" x14ac:dyDescent="0.2">
      <c r="A1120" s="1">
        <v>300</v>
      </c>
      <c r="B1120" s="34">
        <f t="shared" si="38"/>
        <v>23.873999999999999</v>
      </c>
      <c r="C1120" s="33">
        <v>2.1227226740000001E-4</v>
      </c>
      <c r="D1120" s="33">
        <v>4.627539327E-5</v>
      </c>
      <c r="E1120" s="60">
        <v>611</v>
      </c>
      <c r="F1120" s="34">
        <f t="shared" si="39"/>
        <v>0.21227226740000002</v>
      </c>
    </row>
    <row r="1121" spans="1:6" x14ac:dyDescent="0.2">
      <c r="A1121" s="1">
        <v>300</v>
      </c>
      <c r="B1121" s="34">
        <f t="shared" si="38"/>
        <v>23.873999999999999</v>
      </c>
      <c r="C1121" s="33">
        <v>2.2050613739999999E-4</v>
      </c>
      <c r="D1121" s="33">
        <v>4.9626714700000003E-5</v>
      </c>
      <c r="E1121" s="60">
        <v>615</v>
      </c>
      <c r="F1121" s="34">
        <f t="shared" si="39"/>
        <v>0.2205061374</v>
      </c>
    </row>
    <row r="1122" spans="1:6" x14ac:dyDescent="0.2">
      <c r="A1122" s="1">
        <v>300</v>
      </c>
      <c r="B1122" s="34">
        <f t="shared" si="38"/>
        <v>23.873999999999999</v>
      </c>
      <c r="C1122" s="33">
        <v>2.2214134849999999E-4</v>
      </c>
      <c r="D1122" s="33">
        <v>1.418272116E-4</v>
      </c>
      <c r="E1122" s="60">
        <v>618</v>
      </c>
      <c r="F1122" s="34">
        <f t="shared" si="39"/>
        <v>0.2221413485</v>
      </c>
    </row>
    <row r="1123" spans="1:6" x14ac:dyDescent="0.2">
      <c r="A1123" s="1">
        <v>300</v>
      </c>
      <c r="B1123" s="34">
        <f t="shared" si="38"/>
        <v>23.873999999999999</v>
      </c>
      <c r="C1123" s="33">
        <v>2.1444109410000001E-4</v>
      </c>
      <c r="D1123" s="33">
        <v>5.109655469E-5</v>
      </c>
      <c r="E1123" s="60">
        <v>622</v>
      </c>
      <c r="F1123" s="34">
        <f t="shared" si="39"/>
        <v>0.21444109410000001</v>
      </c>
    </row>
    <row r="1124" spans="1:6" x14ac:dyDescent="0.2">
      <c r="A1124" s="1">
        <v>300</v>
      </c>
      <c r="B1124" s="34">
        <f t="shared" si="38"/>
        <v>23.873999999999999</v>
      </c>
      <c r="C1124" s="33">
        <v>2.0801432979999999E-4</v>
      </c>
      <c r="D1124" s="33">
        <v>7.2212652029999999E-5</v>
      </c>
      <c r="E1124" s="60">
        <v>625</v>
      </c>
      <c r="F1124" s="34">
        <f t="shared" si="39"/>
        <v>0.20801432979999998</v>
      </c>
    </row>
    <row r="1125" spans="1:6" x14ac:dyDescent="0.2">
      <c r="A1125" s="1">
        <v>300</v>
      </c>
      <c r="B1125" s="34">
        <f t="shared" si="38"/>
        <v>23.873999999999999</v>
      </c>
      <c r="C1125" s="33">
        <v>2.074488697E-4</v>
      </c>
      <c r="D1125" s="33">
        <v>5.6425194050000003E-5</v>
      </c>
      <c r="E1125" s="60">
        <v>629</v>
      </c>
      <c r="F1125" s="34">
        <f t="shared" si="39"/>
        <v>0.20744886970000001</v>
      </c>
    </row>
    <row r="1126" spans="1:6" x14ac:dyDescent="0.2">
      <c r="A1126" s="1">
        <v>300</v>
      </c>
      <c r="B1126" s="34">
        <f t="shared" si="38"/>
        <v>23.873999999999999</v>
      </c>
      <c r="C1126" s="33">
        <v>2.1105559949999999E-4</v>
      </c>
      <c r="D1126" s="33">
        <v>1.098189936E-4</v>
      </c>
      <c r="E1126" s="60">
        <v>632</v>
      </c>
      <c r="F1126" s="34">
        <f t="shared" si="39"/>
        <v>0.2110555995</v>
      </c>
    </row>
    <row r="1127" spans="1:6" x14ac:dyDescent="0.2">
      <c r="A1127" s="1">
        <v>300</v>
      </c>
      <c r="B1127" s="34">
        <f t="shared" si="38"/>
        <v>23.873999999999999</v>
      </c>
      <c r="C1127" s="33">
        <v>2.11934297E-4</v>
      </c>
      <c r="D1127" s="33">
        <v>6.0690108790000002E-5</v>
      </c>
      <c r="E1127" s="60">
        <v>636</v>
      </c>
      <c r="F1127" s="34">
        <f t="shared" si="39"/>
        <v>0.21193429699999999</v>
      </c>
    </row>
    <row r="1128" spans="1:6" x14ac:dyDescent="0.2">
      <c r="A1128" s="1">
        <v>300</v>
      </c>
      <c r="B1128" s="34">
        <f t="shared" si="38"/>
        <v>23.873999999999999</v>
      </c>
      <c r="C1128" s="33">
        <v>1.901572231E-4</v>
      </c>
      <c r="D1128" s="33">
        <v>9.3129287879999999E-5</v>
      </c>
      <c r="E1128" s="60">
        <v>639</v>
      </c>
      <c r="F1128" s="34">
        <f t="shared" si="39"/>
        <v>0.19015722309999999</v>
      </c>
    </row>
    <row r="1129" spans="1:6" x14ac:dyDescent="0.2">
      <c r="A1129" s="1">
        <v>300</v>
      </c>
      <c r="B1129" s="34">
        <f t="shared" si="38"/>
        <v>23.873999999999999</v>
      </c>
      <c r="C1129" s="33">
        <v>1.92898094E-4</v>
      </c>
      <c r="D1129" s="33">
        <v>9.0720633479999995E-5</v>
      </c>
      <c r="E1129" s="60">
        <v>643</v>
      </c>
      <c r="F1129" s="34">
        <f t="shared" si="39"/>
        <v>0.19289809399999999</v>
      </c>
    </row>
    <row r="1130" spans="1:6" x14ac:dyDescent="0.2">
      <c r="A1130" s="1">
        <v>300</v>
      </c>
      <c r="B1130" s="34">
        <f t="shared" si="38"/>
        <v>23.873999999999999</v>
      </c>
      <c r="C1130" s="33">
        <v>1.7434312950000001E-4</v>
      </c>
      <c r="D1130" s="33">
        <v>6.0654921819999998E-5</v>
      </c>
      <c r="E1130" s="60">
        <v>646</v>
      </c>
      <c r="F1130" s="34">
        <f t="shared" si="39"/>
        <v>0.1743431295</v>
      </c>
    </row>
    <row r="1131" spans="1:6" x14ac:dyDescent="0.2">
      <c r="A1131" s="1">
        <v>300</v>
      </c>
      <c r="B1131" s="34">
        <f t="shared" si="38"/>
        <v>23.873999999999999</v>
      </c>
      <c r="C1131" s="33">
        <v>1.971692366E-4</v>
      </c>
      <c r="D1131" s="33">
        <v>6.1488403150000001E-5</v>
      </c>
      <c r="E1131" s="60">
        <v>650</v>
      </c>
      <c r="F1131" s="34">
        <f t="shared" si="39"/>
        <v>0.19716923659999999</v>
      </c>
    </row>
    <row r="1132" spans="1:6" x14ac:dyDescent="0.2">
      <c r="A1132" s="1">
        <v>300</v>
      </c>
      <c r="B1132" s="34">
        <f t="shared" si="38"/>
        <v>23.873999999999999</v>
      </c>
      <c r="C1132" s="33">
        <v>1.967959087E-4</v>
      </c>
      <c r="D1132" s="33">
        <v>1.070306222E-4</v>
      </c>
      <c r="E1132" s="60">
        <v>653</v>
      </c>
      <c r="F1132" s="34">
        <f t="shared" si="39"/>
        <v>0.19679590869999999</v>
      </c>
    </row>
    <row r="1133" spans="1:6" x14ac:dyDescent="0.2">
      <c r="A1133" s="1">
        <v>300</v>
      </c>
      <c r="B1133" s="34">
        <f t="shared" si="38"/>
        <v>23.873999999999999</v>
      </c>
      <c r="C1133" s="33">
        <v>1.6888299249999999E-4</v>
      </c>
      <c r="D1133" s="33">
        <v>5.7593020869999999E-5</v>
      </c>
      <c r="E1133" s="60">
        <v>657</v>
      </c>
      <c r="F1133" s="34">
        <f t="shared" si="39"/>
        <v>0.1688829925</v>
      </c>
    </row>
    <row r="1134" spans="1:6" x14ac:dyDescent="0.2">
      <c r="A1134" s="1">
        <v>300</v>
      </c>
      <c r="B1134" s="34">
        <f t="shared" si="38"/>
        <v>23.873999999999999</v>
      </c>
      <c r="C1134" s="33">
        <v>1.7149948169999999E-4</v>
      </c>
      <c r="D1134" s="33">
        <v>6.8214537609999996E-5</v>
      </c>
      <c r="E1134" s="60">
        <v>660</v>
      </c>
      <c r="F1134" s="34">
        <f t="shared" si="39"/>
        <v>0.17149948169999998</v>
      </c>
    </row>
    <row r="1135" spans="1:6" x14ac:dyDescent="0.2">
      <c r="A1135" s="1">
        <v>300</v>
      </c>
      <c r="B1135" s="34">
        <f t="shared" si="38"/>
        <v>23.873999999999999</v>
      </c>
      <c r="C1135" s="33">
        <v>1.724839857E-4</v>
      </c>
      <c r="D1135" s="33">
        <v>8.4470800459999996E-5</v>
      </c>
      <c r="E1135" s="60">
        <v>664</v>
      </c>
      <c r="F1135" s="34">
        <f t="shared" si="39"/>
        <v>0.17248398570000001</v>
      </c>
    </row>
    <row r="1136" spans="1:6" x14ac:dyDescent="0.2">
      <c r="A1136" s="1">
        <v>300</v>
      </c>
      <c r="B1136" s="34">
        <f t="shared" si="38"/>
        <v>23.873999999999999</v>
      </c>
      <c r="C1136" s="33">
        <v>1.685448428E-4</v>
      </c>
      <c r="D1136" s="33">
        <v>3.90554474E-5</v>
      </c>
      <c r="E1136" s="60">
        <v>667</v>
      </c>
      <c r="F1136" s="34">
        <f t="shared" si="39"/>
        <v>0.16854484280000001</v>
      </c>
    </row>
    <row r="1137" spans="1:6" x14ac:dyDescent="0.2">
      <c r="A1137" s="1">
        <v>300</v>
      </c>
      <c r="B1137" s="34">
        <f t="shared" si="38"/>
        <v>23.873999999999999</v>
      </c>
      <c r="C1137" s="33">
        <v>1.8177816589999999E-4</v>
      </c>
      <c r="D1137" s="33">
        <v>8.8277851049999999E-5</v>
      </c>
      <c r="E1137" s="60">
        <v>670</v>
      </c>
      <c r="F1137" s="34">
        <f t="shared" si="39"/>
        <v>0.18177816589999998</v>
      </c>
    </row>
    <row r="1138" spans="1:6" x14ac:dyDescent="0.2">
      <c r="A1138" s="1">
        <v>300</v>
      </c>
      <c r="B1138" s="34">
        <f t="shared" si="38"/>
        <v>23.873999999999999</v>
      </c>
      <c r="C1138" s="33">
        <v>1.839879255E-4</v>
      </c>
      <c r="D1138" s="33">
        <v>7.4775652560000002E-5</v>
      </c>
      <c r="E1138" s="60">
        <v>674</v>
      </c>
      <c r="F1138" s="34">
        <f t="shared" si="39"/>
        <v>0.18398792550000001</v>
      </c>
    </row>
    <row r="1139" spans="1:6" x14ac:dyDescent="0.2">
      <c r="A1139" s="1">
        <v>300</v>
      </c>
      <c r="B1139" s="34">
        <f t="shared" si="38"/>
        <v>23.873999999999999</v>
      </c>
      <c r="C1139" s="33">
        <v>1.6846437800000001E-4</v>
      </c>
      <c r="D1139" s="33">
        <v>3.2506000259999999E-5</v>
      </c>
      <c r="E1139" s="60">
        <v>677</v>
      </c>
      <c r="F1139" s="34">
        <f t="shared" si="39"/>
        <v>0.16846437800000003</v>
      </c>
    </row>
    <row r="1140" spans="1:6" x14ac:dyDescent="0.2">
      <c r="A1140" s="1">
        <v>300</v>
      </c>
      <c r="B1140" s="34">
        <f t="shared" ref="B1140:B1145" si="40">A1140*79.58/1000</f>
        <v>23.873999999999999</v>
      </c>
      <c r="C1140" s="33">
        <v>1.7078156169999999E-4</v>
      </c>
      <c r="D1140" s="33">
        <v>5.6658392080000003E-5</v>
      </c>
      <c r="E1140" s="60">
        <v>681</v>
      </c>
      <c r="F1140" s="34">
        <f t="shared" ref="F1140:F1145" si="41">C1140*1000</f>
        <v>0.1707815617</v>
      </c>
    </row>
    <row r="1141" spans="1:6" x14ac:dyDescent="0.2">
      <c r="A1141" s="1">
        <v>300</v>
      </c>
      <c r="B1141" s="34">
        <f t="shared" si="40"/>
        <v>23.873999999999999</v>
      </c>
      <c r="C1141" s="33">
        <v>1.7751485890000001E-4</v>
      </c>
      <c r="D1141" s="33">
        <v>1.0684201489999999E-4</v>
      </c>
      <c r="E1141" s="60">
        <v>684</v>
      </c>
      <c r="F1141" s="34">
        <f t="shared" si="41"/>
        <v>0.17751485890000002</v>
      </c>
    </row>
    <row r="1142" spans="1:6" x14ac:dyDescent="0.2">
      <c r="A1142" s="1">
        <v>300</v>
      </c>
      <c r="B1142" s="34">
        <f t="shared" si="40"/>
        <v>23.873999999999999</v>
      </c>
      <c r="C1142" s="33">
        <v>1.9358081009999999E-4</v>
      </c>
      <c r="D1142" s="33">
        <v>5.9231381050000001E-5</v>
      </c>
      <c r="E1142" s="60">
        <v>688</v>
      </c>
      <c r="F1142" s="34">
        <f t="shared" si="41"/>
        <v>0.1935808101</v>
      </c>
    </row>
    <row r="1143" spans="1:6" x14ac:dyDescent="0.2">
      <c r="A1143" s="1">
        <v>300</v>
      </c>
      <c r="B1143" s="34">
        <f t="shared" si="40"/>
        <v>23.873999999999999</v>
      </c>
      <c r="C1143" s="33">
        <v>1.7046471480000001E-4</v>
      </c>
      <c r="D1143" s="33">
        <v>8.8779463630000004E-5</v>
      </c>
      <c r="E1143" s="60">
        <v>691</v>
      </c>
      <c r="F1143" s="34">
        <f t="shared" si="41"/>
        <v>0.1704647148</v>
      </c>
    </row>
    <row r="1144" spans="1:6" x14ac:dyDescent="0.2">
      <c r="A1144" s="1">
        <v>300</v>
      </c>
      <c r="B1144" s="34">
        <f t="shared" si="40"/>
        <v>23.873999999999999</v>
      </c>
      <c r="C1144" s="33">
        <v>1.6861930089999999E-4</v>
      </c>
      <c r="D1144" s="33">
        <v>3.4713438820000002E-5</v>
      </c>
      <c r="E1144" s="60">
        <v>694</v>
      </c>
      <c r="F1144" s="34">
        <f t="shared" si="41"/>
        <v>0.16861930089999999</v>
      </c>
    </row>
    <row r="1145" spans="1:6" x14ac:dyDescent="0.2">
      <c r="A1145" s="1">
        <v>300</v>
      </c>
      <c r="B1145" s="34">
        <f t="shared" si="40"/>
        <v>23.873999999999999</v>
      </c>
      <c r="C1145" s="33">
        <v>1.7497204780000001E-4</v>
      </c>
      <c r="D1145" s="33">
        <v>8.3422290650000001E-5</v>
      </c>
      <c r="E1145" s="60">
        <v>697</v>
      </c>
      <c r="F1145" s="34">
        <f t="shared" si="41"/>
        <v>0.1749720478</v>
      </c>
    </row>
    <row r="1147" spans="1:6" x14ac:dyDescent="0.2">
      <c r="A1147" s="1" t="s">
        <v>329</v>
      </c>
    </row>
    <row r="1148" spans="1:6" s="40" customFormat="1" ht="30.75" x14ac:dyDescent="0.25">
      <c r="A1148" s="40" t="s">
        <v>305</v>
      </c>
      <c r="B1148" s="42" t="s">
        <v>326</v>
      </c>
      <c r="C1148" s="40" t="s">
        <v>306</v>
      </c>
      <c r="D1148" s="40" t="s">
        <v>251</v>
      </c>
      <c r="E1148" s="61" t="s">
        <v>307</v>
      </c>
      <c r="F1148" s="42" t="s">
        <v>328</v>
      </c>
    </row>
    <row r="1149" spans="1:6" x14ac:dyDescent="0.2">
      <c r="A1149" s="1">
        <v>300</v>
      </c>
      <c r="B1149" s="34">
        <f t="shared" ref="B1149:B1212" si="42">A1149*79.58/1000</f>
        <v>23.873999999999999</v>
      </c>
      <c r="C1149" s="33">
        <v>1.9605682590000001E-4</v>
      </c>
      <c r="D1149" s="33">
        <v>5.3301473549999998E-5</v>
      </c>
      <c r="E1149" s="60">
        <v>702</v>
      </c>
      <c r="F1149" s="34">
        <f t="shared" ref="F1149:F1212" si="43">C1149*1000</f>
        <v>0.19605682590000001</v>
      </c>
    </row>
    <row r="1150" spans="1:6" x14ac:dyDescent="0.2">
      <c r="A1150" s="1">
        <v>300</v>
      </c>
      <c r="B1150" s="34">
        <f t="shared" si="42"/>
        <v>23.873999999999999</v>
      </c>
      <c r="C1150" s="33">
        <v>1.5542533729999999E-4</v>
      </c>
      <c r="D1150" s="33">
        <v>7.4089844420000003E-5</v>
      </c>
      <c r="E1150" s="60">
        <v>704</v>
      </c>
      <c r="F1150" s="34">
        <f t="shared" si="43"/>
        <v>0.15542533729999999</v>
      </c>
    </row>
    <row r="1151" spans="1:6" x14ac:dyDescent="0.2">
      <c r="A1151" s="1">
        <v>300</v>
      </c>
      <c r="B1151" s="34">
        <f t="shared" si="42"/>
        <v>23.873999999999999</v>
      </c>
      <c r="C1151" s="33">
        <v>1.678142393E-4</v>
      </c>
      <c r="D1151" s="33">
        <v>7.7567050779999994E-5</v>
      </c>
      <c r="E1151" s="60">
        <v>705</v>
      </c>
      <c r="F1151" s="34">
        <f t="shared" si="43"/>
        <v>0.1678142393</v>
      </c>
    </row>
    <row r="1152" spans="1:6" x14ac:dyDescent="0.2">
      <c r="A1152" s="1">
        <v>300</v>
      </c>
      <c r="B1152" s="34">
        <f t="shared" si="42"/>
        <v>23.873999999999999</v>
      </c>
      <c r="C1152" s="33">
        <v>1.6626960090000001E-4</v>
      </c>
      <c r="D1152" s="33">
        <v>6.093324988E-5</v>
      </c>
      <c r="E1152" s="60">
        <v>704</v>
      </c>
      <c r="F1152" s="34">
        <f t="shared" si="43"/>
        <v>0.16626960090000001</v>
      </c>
    </row>
    <row r="1153" spans="1:6" x14ac:dyDescent="0.2">
      <c r="A1153" s="1">
        <v>300</v>
      </c>
      <c r="B1153" s="34">
        <f t="shared" si="42"/>
        <v>23.873999999999999</v>
      </c>
      <c r="C1153" s="33">
        <v>1.939823959E-4</v>
      </c>
      <c r="D1153" s="33">
        <v>6.3432706929999997E-5</v>
      </c>
      <c r="E1153" s="60">
        <v>703</v>
      </c>
      <c r="F1153" s="34">
        <f t="shared" si="43"/>
        <v>0.19398239589999999</v>
      </c>
    </row>
    <row r="1154" spans="1:6" x14ac:dyDescent="0.2">
      <c r="A1154" s="1">
        <v>300</v>
      </c>
      <c r="B1154" s="34">
        <f t="shared" si="42"/>
        <v>23.873999999999999</v>
      </c>
      <c r="C1154" s="33">
        <v>1.5339007179999999E-4</v>
      </c>
      <c r="D1154" s="33">
        <v>9.1728897389999997E-5</v>
      </c>
      <c r="E1154" s="60">
        <v>701</v>
      </c>
      <c r="F1154" s="34">
        <f t="shared" si="43"/>
        <v>0.1533900718</v>
      </c>
    </row>
    <row r="1155" spans="1:6" x14ac:dyDescent="0.2">
      <c r="A1155" s="1">
        <v>300</v>
      </c>
      <c r="B1155" s="34">
        <f t="shared" si="42"/>
        <v>23.873999999999999</v>
      </c>
      <c r="C1155" s="33">
        <v>1.7627962169999999E-4</v>
      </c>
      <c r="D1155" s="33">
        <v>4.4935063700000003E-5</v>
      </c>
      <c r="E1155" s="60">
        <v>699</v>
      </c>
      <c r="F1155" s="34">
        <f t="shared" si="43"/>
        <v>0.1762796217</v>
      </c>
    </row>
    <row r="1156" spans="1:6" x14ac:dyDescent="0.2">
      <c r="A1156" s="1">
        <v>300</v>
      </c>
      <c r="B1156" s="34">
        <f t="shared" si="42"/>
        <v>23.873999999999999</v>
      </c>
      <c r="C1156" s="33">
        <v>1.589203827E-4</v>
      </c>
      <c r="D1156" s="33">
        <v>9.0605646969999998E-5</v>
      </c>
      <c r="E1156" s="60">
        <v>696</v>
      </c>
      <c r="F1156" s="34">
        <f t="shared" si="43"/>
        <v>0.1589203827</v>
      </c>
    </row>
    <row r="1157" spans="1:6" x14ac:dyDescent="0.2">
      <c r="A1157" s="1">
        <v>300</v>
      </c>
      <c r="B1157" s="34">
        <f t="shared" si="42"/>
        <v>23.873999999999999</v>
      </c>
      <c r="C1157" s="33">
        <v>1.4899714980000001E-4</v>
      </c>
      <c r="D1157" s="33">
        <v>5.8762269580000003E-5</v>
      </c>
      <c r="E1157" s="60">
        <v>694</v>
      </c>
      <c r="F1157" s="34">
        <f t="shared" si="43"/>
        <v>0.14899714980000001</v>
      </c>
    </row>
    <row r="1158" spans="1:6" x14ac:dyDescent="0.2">
      <c r="A1158" s="1">
        <v>300</v>
      </c>
      <c r="B1158" s="34">
        <f t="shared" si="42"/>
        <v>23.873999999999999</v>
      </c>
      <c r="C1158" s="33">
        <v>2.0174415220000001E-4</v>
      </c>
      <c r="D1158" s="33">
        <v>4.9864412029999999E-5</v>
      </c>
      <c r="E1158" s="60">
        <v>691</v>
      </c>
      <c r="F1158" s="34">
        <f t="shared" si="43"/>
        <v>0.2017441522</v>
      </c>
    </row>
    <row r="1159" spans="1:6" x14ac:dyDescent="0.2">
      <c r="A1159" s="1">
        <v>300</v>
      </c>
      <c r="B1159" s="34">
        <f t="shared" si="42"/>
        <v>23.873999999999999</v>
      </c>
      <c r="C1159" s="33">
        <v>1.6299923969999999E-4</v>
      </c>
      <c r="D1159" s="33">
        <v>6.4877205810000006E-5</v>
      </c>
      <c r="E1159" s="60">
        <v>688</v>
      </c>
      <c r="F1159" s="34">
        <f t="shared" si="43"/>
        <v>0.16299923969999999</v>
      </c>
    </row>
    <row r="1160" spans="1:6" x14ac:dyDescent="0.2">
      <c r="A1160" s="1">
        <v>300</v>
      </c>
      <c r="B1160" s="34">
        <f t="shared" si="42"/>
        <v>23.873999999999999</v>
      </c>
      <c r="C1160" s="33">
        <v>1.7890535259999999E-4</v>
      </c>
      <c r="D1160" s="33">
        <v>1.2489979519999999E-4</v>
      </c>
      <c r="E1160" s="60">
        <v>685</v>
      </c>
      <c r="F1160" s="34">
        <f t="shared" si="43"/>
        <v>0.17890535259999998</v>
      </c>
    </row>
    <row r="1161" spans="1:6" x14ac:dyDescent="0.2">
      <c r="A1161" s="1">
        <v>300</v>
      </c>
      <c r="B1161" s="34">
        <f t="shared" si="42"/>
        <v>23.873999999999999</v>
      </c>
      <c r="C1161" s="33">
        <v>1.705804111E-4</v>
      </c>
      <c r="D1161" s="33">
        <v>7.9127977959999999E-5</v>
      </c>
      <c r="E1161" s="60">
        <v>682</v>
      </c>
      <c r="F1161" s="34">
        <f t="shared" si="43"/>
        <v>0.1705804111</v>
      </c>
    </row>
    <row r="1162" spans="1:6" x14ac:dyDescent="0.2">
      <c r="A1162" s="1">
        <v>300</v>
      </c>
      <c r="B1162" s="34">
        <f t="shared" si="42"/>
        <v>23.873999999999999</v>
      </c>
      <c r="C1162" s="33">
        <v>1.826115699E-4</v>
      </c>
      <c r="D1162" s="33">
        <v>5.7753498800000003E-5</v>
      </c>
      <c r="E1162" s="60">
        <v>679</v>
      </c>
      <c r="F1162" s="34">
        <f t="shared" si="43"/>
        <v>0.18261156989999999</v>
      </c>
    </row>
    <row r="1163" spans="1:6" x14ac:dyDescent="0.2">
      <c r="A1163" s="1">
        <v>300</v>
      </c>
      <c r="B1163" s="34">
        <f t="shared" si="42"/>
        <v>23.873999999999999</v>
      </c>
      <c r="C1163" s="33">
        <v>1.5054777429999999E-4</v>
      </c>
      <c r="D1163" s="33">
        <v>6.9518583629999995E-5</v>
      </c>
      <c r="E1163" s="60">
        <v>675</v>
      </c>
      <c r="F1163" s="34">
        <f t="shared" si="43"/>
        <v>0.15054777429999999</v>
      </c>
    </row>
    <row r="1164" spans="1:6" x14ac:dyDescent="0.2">
      <c r="A1164" s="1">
        <v>300</v>
      </c>
      <c r="B1164" s="34">
        <f t="shared" si="42"/>
        <v>23.873999999999999</v>
      </c>
      <c r="C1164" s="33">
        <v>1.8970709949999999E-4</v>
      </c>
      <c r="D1164" s="33">
        <v>8.240315793E-5</v>
      </c>
      <c r="E1164" s="60">
        <v>672</v>
      </c>
      <c r="F1164" s="34">
        <f t="shared" si="43"/>
        <v>0.18970709949999998</v>
      </c>
    </row>
    <row r="1165" spans="1:6" x14ac:dyDescent="0.2">
      <c r="A1165" s="1">
        <v>300</v>
      </c>
      <c r="B1165" s="34">
        <f t="shared" si="42"/>
        <v>23.873999999999999</v>
      </c>
      <c r="C1165" s="33">
        <v>1.670347565E-4</v>
      </c>
      <c r="D1165" s="33">
        <v>4.2897145129999997E-5</v>
      </c>
      <c r="E1165" s="60">
        <v>668</v>
      </c>
      <c r="F1165" s="34">
        <f t="shared" si="43"/>
        <v>0.16703475649999999</v>
      </c>
    </row>
    <row r="1166" spans="1:6" x14ac:dyDescent="0.2">
      <c r="A1166" s="1">
        <v>300</v>
      </c>
      <c r="B1166" s="34">
        <f t="shared" si="42"/>
        <v>23.873999999999999</v>
      </c>
      <c r="C1166" s="33">
        <v>2.107932225E-4</v>
      </c>
      <c r="D1166" s="33">
        <v>9.6517384610000001E-5</v>
      </c>
      <c r="E1166" s="60">
        <v>665</v>
      </c>
      <c r="F1166" s="34">
        <f t="shared" si="43"/>
        <v>0.21079322250000002</v>
      </c>
    </row>
    <row r="1167" spans="1:6" x14ac:dyDescent="0.2">
      <c r="A1167" s="1">
        <v>300</v>
      </c>
      <c r="B1167" s="34">
        <f t="shared" si="42"/>
        <v>23.873999999999999</v>
      </c>
      <c r="C1167" s="33">
        <v>1.7913966230000001E-4</v>
      </c>
      <c r="D1167" s="33">
        <v>7.6366992779999994E-5</v>
      </c>
      <c r="E1167" s="60">
        <v>661</v>
      </c>
      <c r="F1167" s="34">
        <f t="shared" si="43"/>
        <v>0.1791396623</v>
      </c>
    </row>
    <row r="1168" spans="1:6" x14ac:dyDescent="0.2">
      <c r="A1168" s="1">
        <v>300</v>
      </c>
      <c r="B1168" s="34">
        <f t="shared" si="42"/>
        <v>23.873999999999999</v>
      </c>
      <c r="C1168" s="33">
        <v>1.8070737119999999E-4</v>
      </c>
      <c r="D1168" s="33">
        <v>6.2753166529999995E-5</v>
      </c>
      <c r="E1168" s="60">
        <v>657</v>
      </c>
      <c r="F1168" s="34">
        <f t="shared" si="43"/>
        <v>0.18070737119999999</v>
      </c>
    </row>
    <row r="1169" spans="1:6" x14ac:dyDescent="0.2">
      <c r="A1169" s="1">
        <v>300</v>
      </c>
      <c r="B1169" s="34">
        <f t="shared" si="42"/>
        <v>23.873999999999999</v>
      </c>
      <c r="C1169" s="33">
        <v>2.0777895489999999E-4</v>
      </c>
      <c r="D1169" s="33">
        <v>6.9497932179999995E-5</v>
      </c>
      <c r="E1169" s="60">
        <v>654</v>
      </c>
      <c r="F1169" s="34">
        <f t="shared" si="43"/>
        <v>0.20777895489999998</v>
      </c>
    </row>
    <row r="1170" spans="1:6" x14ac:dyDescent="0.2">
      <c r="A1170" s="1">
        <v>300</v>
      </c>
      <c r="B1170" s="34">
        <f t="shared" si="42"/>
        <v>23.873999999999999</v>
      </c>
      <c r="C1170" s="33">
        <v>1.9615871560000001E-4</v>
      </c>
      <c r="D1170" s="33">
        <v>5.239133691E-5</v>
      </c>
      <c r="E1170" s="60">
        <v>650</v>
      </c>
      <c r="F1170" s="34">
        <f t="shared" si="43"/>
        <v>0.19615871560000001</v>
      </c>
    </row>
    <row r="1171" spans="1:6" x14ac:dyDescent="0.2">
      <c r="A1171" s="1">
        <v>300</v>
      </c>
      <c r="B1171" s="34">
        <f t="shared" si="42"/>
        <v>23.873999999999999</v>
      </c>
      <c r="C1171" s="33">
        <v>2.1731068100000001E-4</v>
      </c>
      <c r="D1171" s="33">
        <v>1.214858184E-4</v>
      </c>
      <c r="E1171" s="60">
        <v>646</v>
      </c>
      <c r="F1171" s="34">
        <f t="shared" si="43"/>
        <v>0.21731068100000001</v>
      </c>
    </row>
    <row r="1172" spans="1:6" x14ac:dyDescent="0.2">
      <c r="A1172" s="1">
        <v>300</v>
      </c>
      <c r="B1172" s="34">
        <f t="shared" si="42"/>
        <v>23.873999999999999</v>
      </c>
      <c r="C1172" s="33">
        <v>1.8062563310000001E-4</v>
      </c>
      <c r="D1172" s="33">
        <v>6.0877833810000001E-5</v>
      </c>
      <c r="E1172" s="60">
        <v>643</v>
      </c>
      <c r="F1172" s="34">
        <f t="shared" si="43"/>
        <v>0.18062563310000002</v>
      </c>
    </row>
    <row r="1173" spans="1:6" x14ac:dyDescent="0.2">
      <c r="A1173" s="1">
        <v>300</v>
      </c>
      <c r="B1173" s="34">
        <f t="shared" si="42"/>
        <v>23.873999999999999</v>
      </c>
      <c r="C1173" s="33">
        <v>1.799527339E-4</v>
      </c>
      <c r="D1173" s="33">
        <v>7.0821665979999994E-5</v>
      </c>
      <c r="E1173" s="60">
        <v>639</v>
      </c>
      <c r="F1173" s="34">
        <f t="shared" si="43"/>
        <v>0.17995273389999999</v>
      </c>
    </row>
    <row r="1174" spans="1:6" x14ac:dyDescent="0.2">
      <c r="A1174" s="1">
        <v>300</v>
      </c>
      <c r="B1174" s="34">
        <f t="shared" si="42"/>
        <v>23.873999999999999</v>
      </c>
      <c r="C1174" s="33">
        <v>2.1387911119999999E-4</v>
      </c>
      <c r="D1174" s="33">
        <v>1.020244963E-4</v>
      </c>
      <c r="E1174" s="60">
        <v>635</v>
      </c>
      <c r="F1174" s="34">
        <f t="shared" si="43"/>
        <v>0.2138791112</v>
      </c>
    </row>
    <row r="1175" spans="1:6" x14ac:dyDescent="0.2">
      <c r="A1175" s="1">
        <v>300</v>
      </c>
      <c r="B1175" s="34">
        <f t="shared" si="42"/>
        <v>23.873999999999999</v>
      </c>
      <c r="C1175" s="33">
        <v>2.010442111E-4</v>
      </c>
      <c r="D1175" s="33">
        <v>5.446768108E-5</v>
      </c>
      <c r="E1175" s="60">
        <v>632</v>
      </c>
      <c r="F1175" s="34">
        <f t="shared" si="43"/>
        <v>0.20104421110000001</v>
      </c>
    </row>
    <row r="1176" spans="1:6" x14ac:dyDescent="0.2">
      <c r="A1176" s="1">
        <v>300</v>
      </c>
      <c r="B1176" s="34">
        <f t="shared" si="42"/>
        <v>23.873999999999999</v>
      </c>
      <c r="C1176" s="33">
        <v>1.8409872479999999E-4</v>
      </c>
      <c r="D1176" s="33">
        <v>5.5005990450000003E-5</v>
      </c>
      <c r="E1176" s="60">
        <v>628</v>
      </c>
      <c r="F1176" s="34">
        <f t="shared" si="43"/>
        <v>0.1840987248</v>
      </c>
    </row>
    <row r="1177" spans="1:6" x14ac:dyDescent="0.2">
      <c r="A1177" s="1">
        <v>300</v>
      </c>
      <c r="B1177" s="34">
        <f t="shared" si="42"/>
        <v>23.873999999999999</v>
      </c>
      <c r="C1177" s="33">
        <v>2.000620689E-4</v>
      </c>
      <c r="D1177" s="33">
        <v>7.4858584250000004E-5</v>
      </c>
      <c r="E1177" s="60">
        <v>625</v>
      </c>
      <c r="F1177" s="34">
        <f t="shared" si="43"/>
        <v>0.2000620689</v>
      </c>
    </row>
    <row r="1178" spans="1:6" x14ac:dyDescent="0.2">
      <c r="A1178" s="1">
        <v>300</v>
      </c>
      <c r="B1178" s="34">
        <f t="shared" si="42"/>
        <v>23.873999999999999</v>
      </c>
      <c r="C1178" s="33">
        <v>2.3003257099999999E-4</v>
      </c>
      <c r="D1178" s="33">
        <v>8.8503996389999997E-5</v>
      </c>
      <c r="E1178" s="60">
        <v>621</v>
      </c>
      <c r="F1178" s="34">
        <f t="shared" si="43"/>
        <v>0.23003257099999999</v>
      </c>
    </row>
    <row r="1179" spans="1:6" x14ac:dyDescent="0.2">
      <c r="A1179" s="1">
        <v>300</v>
      </c>
      <c r="B1179" s="34">
        <f t="shared" si="42"/>
        <v>23.873999999999999</v>
      </c>
      <c r="C1179" s="33">
        <v>1.9383040619999999E-4</v>
      </c>
      <c r="D1179" s="33">
        <v>9.3400191380000003E-5</v>
      </c>
      <c r="E1179" s="60">
        <v>617</v>
      </c>
      <c r="F1179" s="34">
        <f t="shared" si="43"/>
        <v>0.1938304062</v>
      </c>
    </row>
    <row r="1180" spans="1:6" x14ac:dyDescent="0.2">
      <c r="A1180" s="1">
        <v>300</v>
      </c>
      <c r="B1180" s="34">
        <f t="shared" si="42"/>
        <v>23.873999999999999</v>
      </c>
      <c r="C1180" s="33">
        <v>2.1574486330000001E-4</v>
      </c>
      <c r="D1180" s="33">
        <v>1.058693528E-4</v>
      </c>
      <c r="E1180" s="60">
        <v>613</v>
      </c>
      <c r="F1180" s="34">
        <f t="shared" si="43"/>
        <v>0.21574486330000001</v>
      </c>
    </row>
    <row r="1181" spans="1:6" x14ac:dyDescent="0.2">
      <c r="A1181" s="1">
        <v>300</v>
      </c>
      <c r="B1181" s="34">
        <f t="shared" si="42"/>
        <v>23.873999999999999</v>
      </c>
      <c r="C1181" s="33">
        <v>2.2301551320000001E-4</v>
      </c>
      <c r="D1181" s="33">
        <v>7.1639662809999997E-5</v>
      </c>
      <c r="E1181" s="60">
        <v>610</v>
      </c>
      <c r="F1181" s="34">
        <f t="shared" si="43"/>
        <v>0.22301551320000002</v>
      </c>
    </row>
    <row r="1182" spans="1:6" x14ac:dyDescent="0.2">
      <c r="A1182" s="1">
        <v>300</v>
      </c>
      <c r="B1182" s="34">
        <f t="shared" si="42"/>
        <v>23.873999999999999</v>
      </c>
      <c r="C1182" s="33">
        <v>2.2904653020000001E-4</v>
      </c>
      <c r="D1182" s="33">
        <v>1.011809739E-4</v>
      </c>
      <c r="E1182" s="60">
        <v>606</v>
      </c>
      <c r="F1182" s="34">
        <f t="shared" si="43"/>
        <v>0.22904653020000001</v>
      </c>
    </row>
    <row r="1183" spans="1:6" x14ac:dyDescent="0.2">
      <c r="A1183" s="1">
        <v>300</v>
      </c>
      <c r="B1183" s="34">
        <f t="shared" si="42"/>
        <v>23.873999999999999</v>
      </c>
      <c r="C1183" s="33">
        <v>2.364549812E-4</v>
      </c>
      <c r="D1183" s="33">
        <v>1.116517782E-4</v>
      </c>
      <c r="E1183" s="60">
        <v>603</v>
      </c>
      <c r="F1183" s="34">
        <f t="shared" si="43"/>
        <v>0.2364549812</v>
      </c>
    </row>
    <row r="1184" spans="1:6" x14ac:dyDescent="0.2">
      <c r="A1184" s="1">
        <v>300</v>
      </c>
      <c r="B1184" s="34">
        <f t="shared" si="42"/>
        <v>23.873999999999999</v>
      </c>
      <c r="C1184" s="33">
        <v>2.2014836999999999E-4</v>
      </c>
      <c r="D1184" s="33">
        <v>6.3611300269999997E-5</v>
      </c>
      <c r="E1184" s="60">
        <v>599</v>
      </c>
      <c r="F1184" s="34">
        <f t="shared" si="43"/>
        <v>0.22014836999999998</v>
      </c>
    </row>
    <row r="1185" spans="1:6" x14ac:dyDescent="0.2">
      <c r="A1185" s="1">
        <v>300</v>
      </c>
      <c r="B1185" s="34">
        <f t="shared" si="42"/>
        <v>23.873999999999999</v>
      </c>
      <c r="C1185" s="33">
        <v>2.238155805E-4</v>
      </c>
      <c r="D1185" s="33">
        <v>7.8317450240000003E-5</v>
      </c>
      <c r="E1185" s="60">
        <v>595</v>
      </c>
      <c r="F1185" s="34">
        <f t="shared" si="43"/>
        <v>0.2238155805</v>
      </c>
    </row>
    <row r="1186" spans="1:6" x14ac:dyDescent="0.2">
      <c r="A1186" s="1">
        <v>300</v>
      </c>
      <c r="B1186" s="34">
        <f t="shared" si="42"/>
        <v>23.873999999999999</v>
      </c>
      <c r="C1186" s="33">
        <v>2.4709631149999998E-4</v>
      </c>
      <c r="D1186" s="33">
        <v>6.170503993E-5</v>
      </c>
      <c r="E1186" s="60">
        <v>592</v>
      </c>
      <c r="F1186" s="34">
        <f t="shared" si="43"/>
        <v>0.24709631149999997</v>
      </c>
    </row>
    <row r="1187" spans="1:6" x14ac:dyDescent="0.2">
      <c r="A1187" s="1">
        <v>300</v>
      </c>
      <c r="B1187" s="34">
        <f t="shared" si="42"/>
        <v>23.873999999999999</v>
      </c>
      <c r="C1187" s="33">
        <v>2.408046287E-4</v>
      </c>
      <c r="D1187" s="33">
        <v>9.5204287119999995E-5</v>
      </c>
      <c r="E1187" s="60">
        <v>588</v>
      </c>
      <c r="F1187" s="34">
        <f t="shared" si="43"/>
        <v>0.2408046287</v>
      </c>
    </row>
    <row r="1188" spans="1:6" x14ac:dyDescent="0.2">
      <c r="A1188" s="1">
        <v>300</v>
      </c>
      <c r="B1188" s="34">
        <f t="shared" si="42"/>
        <v>23.873999999999999</v>
      </c>
      <c r="C1188" s="33">
        <v>2.2752521819999999E-4</v>
      </c>
      <c r="D1188" s="33">
        <v>7.4874270710000005E-5</v>
      </c>
      <c r="E1188" s="60">
        <v>584</v>
      </c>
      <c r="F1188" s="34">
        <f t="shared" si="43"/>
        <v>0.22752521819999999</v>
      </c>
    </row>
    <row r="1189" spans="1:6" x14ac:dyDescent="0.2">
      <c r="A1189" s="1">
        <v>300</v>
      </c>
      <c r="B1189" s="34">
        <f t="shared" si="42"/>
        <v>23.873999999999999</v>
      </c>
      <c r="C1189" s="33">
        <v>2.312976005E-4</v>
      </c>
      <c r="D1189" s="33">
        <v>1.070914622E-4</v>
      </c>
      <c r="E1189" s="60">
        <v>581</v>
      </c>
      <c r="F1189" s="34">
        <f t="shared" si="43"/>
        <v>0.23129760050000001</v>
      </c>
    </row>
    <row r="1190" spans="1:6" x14ac:dyDescent="0.2">
      <c r="A1190" s="1">
        <v>300</v>
      </c>
      <c r="B1190" s="34">
        <f t="shared" si="42"/>
        <v>23.873999999999999</v>
      </c>
      <c r="C1190" s="33">
        <v>2.2869379040000001E-4</v>
      </c>
      <c r="D1190" s="33">
        <v>7.0573536939999993E-5</v>
      </c>
      <c r="E1190" s="60">
        <v>577</v>
      </c>
      <c r="F1190" s="34">
        <f t="shared" si="43"/>
        <v>0.22869379040000001</v>
      </c>
    </row>
    <row r="1191" spans="1:6" x14ac:dyDescent="0.2">
      <c r="A1191" s="1">
        <v>300</v>
      </c>
      <c r="B1191" s="34">
        <f t="shared" si="42"/>
        <v>23.873999999999999</v>
      </c>
      <c r="C1191" s="33">
        <v>2.3215409980000001E-4</v>
      </c>
      <c r="D1191" s="33">
        <v>6.0993283330000002E-5</v>
      </c>
      <c r="E1191" s="60">
        <v>573</v>
      </c>
      <c r="F1191" s="34">
        <f t="shared" si="43"/>
        <v>0.23215409980000001</v>
      </c>
    </row>
    <row r="1192" spans="1:6" x14ac:dyDescent="0.2">
      <c r="A1192" s="1">
        <v>300</v>
      </c>
      <c r="B1192" s="34">
        <f t="shared" si="42"/>
        <v>23.873999999999999</v>
      </c>
      <c r="C1192" s="33">
        <v>2.614125071E-4</v>
      </c>
      <c r="D1192" s="33">
        <v>1.4364155709999999E-4</v>
      </c>
      <c r="E1192" s="60">
        <v>570</v>
      </c>
      <c r="F1192" s="34">
        <f t="shared" si="43"/>
        <v>0.26141250709999997</v>
      </c>
    </row>
    <row r="1193" spans="1:6" x14ac:dyDescent="0.2">
      <c r="A1193" s="1">
        <v>300</v>
      </c>
      <c r="B1193" s="34">
        <f t="shared" si="42"/>
        <v>23.873999999999999</v>
      </c>
      <c r="C1193" s="33">
        <v>2.4000184679999999E-4</v>
      </c>
      <c r="D1193" s="33">
        <v>7.7527862529999997E-5</v>
      </c>
      <c r="E1193" s="60">
        <v>566</v>
      </c>
      <c r="F1193" s="34">
        <f t="shared" si="43"/>
        <v>0.2400018468</v>
      </c>
    </row>
    <row r="1194" spans="1:6" x14ac:dyDescent="0.2">
      <c r="A1194" s="1">
        <v>300</v>
      </c>
      <c r="B1194" s="34">
        <f t="shared" si="42"/>
        <v>23.873999999999999</v>
      </c>
      <c r="C1194" s="33">
        <v>2.8094983199999999E-4</v>
      </c>
      <c r="D1194" s="33">
        <v>2.9622334320000002E-4</v>
      </c>
      <c r="E1194" s="60">
        <v>562</v>
      </c>
      <c r="F1194" s="34">
        <f t="shared" si="43"/>
        <v>0.28094983200000001</v>
      </c>
    </row>
    <row r="1195" spans="1:6" x14ac:dyDescent="0.2">
      <c r="A1195" s="1">
        <v>300</v>
      </c>
      <c r="B1195" s="34">
        <f t="shared" si="42"/>
        <v>23.873999999999999</v>
      </c>
      <c r="C1195" s="33">
        <v>2.7550557040000002E-4</v>
      </c>
      <c r="D1195" s="33">
        <v>1.086680337E-4</v>
      </c>
      <c r="E1195" s="60">
        <v>559</v>
      </c>
      <c r="F1195" s="34">
        <f t="shared" si="43"/>
        <v>0.27550557040000001</v>
      </c>
    </row>
    <row r="1196" spans="1:6" x14ac:dyDescent="0.2">
      <c r="A1196" s="1">
        <v>300</v>
      </c>
      <c r="B1196" s="34">
        <f t="shared" si="42"/>
        <v>23.873999999999999</v>
      </c>
      <c r="C1196" s="33">
        <v>2.7367351520000001E-4</v>
      </c>
      <c r="D1196" s="33">
        <v>7.2964419500000006E-5</v>
      </c>
      <c r="E1196" s="60">
        <v>555</v>
      </c>
      <c r="F1196" s="34">
        <f t="shared" si="43"/>
        <v>0.27367351519999999</v>
      </c>
    </row>
    <row r="1197" spans="1:6" x14ac:dyDescent="0.2">
      <c r="A1197" s="1">
        <v>300</v>
      </c>
      <c r="B1197" s="34">
        <f t="shared" si="42"/>
        <v>23.873999999999999</v>
      </c>
      <c r="C1197" s="33">
        <v>2.4708375200000002E-4</v>
      </c>
      <c r="D1197" s="33">
        <v>5.7612835809999997E-5</v>
      </c>
      <c r="E1197" s="60">
        <v>551</v>
      </c>
      <c r="F1197" s="34">
        <f t="shared" si="43"/>
        <v>0.24708375200000002</v>
      </c>
    </row>
    <row r="1198" spans="1:6" x14ac:dyDescent="0.2">
      <c r="A1198" s="1">
        <v>300</v>
      </c>
      <c r="B1198" s="34">
        <f t="shared" si="42"/>
        <v>23.873999999999999</v>
      </c>
      <c r="C1198" s="33">
        <v>2.5294858809999998E-4</v>
      </c>
      <c r="D1198" s="33">
        <v>1.4125798229999999E-4</v>
      </c>
      <c r="E1198" s="60">
        <v>548</v>
      </c>
      <c r="F1198" s="34">
        <f t="shared" si="43"/>
        <v>0.25294858809999998</v>
      </c>
    </row>
    <row r="1199" spans="1:6" x14ac:dyDescent="0.2">
      <c r="A1199" s="1">
        <v>300</v>
      </c>
      <c r="B1199" s="34">
        <f t="shared" si="42"/>
        <v>23.873999999999999</v>
      </c>
      <c r="C1199" s="33">
        <v>2.6727813789999998E-4</v>
      </c>
      <c r="D1199" s="33">
        <v>6.1097682189999994E-5</v>
      </c>
      <c r="E1199" s="60">
        <v>544</v>
      </c>
      <c r="F1199" s="34">
        <f t="shared" si="43"/>
        <v>0.26727813789999999</v>
      </c>
    </row>
    <row r="1200" spans="1:6" x14ac:dyDescent="0.2">
      <c r="A1200" s="1">
        <v>300</v>
      </c>
      <c r="B1200" s="34">
        <f t="shared" si="42"/>
        <v>23.873999999999999</v>
      </c>
      <c r="C1200" s="33">
        <v>2.7853458560000001E-4</v>
      </c>
      <c r="D1200" s="33">
        <v>1.107985384E-4</v>
      </c>
      <c r="E1200" s="60">
        <v>541</v>
      </c>
      <c r="F1200" s="34">
        <f t="shared" si="43"/>
        <v>0.2785345856</v>
      </c>
    </row>
    <row r="1201" spans="1:6" x14ac:dyDescent="0.2">
      <c r="A1201" s="1">
        <v>300</v>
      </c>
      <c r="B1201" s="34">
        <f t="shared" si="42"/>
        <v>23.873999999999999</v>
      </c>
      <c r="C1201" s="33">
        <v>3.1122972909999999E-4</v>
      </c>
      <c r="D1201" s="33">
        <v>7.59116861E-5</v>
      </c>
      <c r="E1201" s="60">
        <v>537</v>
      </c>
      <c r="F1201" s="34">
        <f t="shared" si="43"/>
        <v>0.31122972909999996</v>
      </c>
    </row>
    <row r="1202" spans="1:6" x14ac:dyDescent="0.2">
      <c r="A1202" s="1">
        <v>300</v>
      </c>
      <c r="B1202" s="34">
        <f t="shared" si="42"/>
        <v>23.873999999999999</v>
      </c>
      <c r="C1202" s="33">
        <v>2.8241688270000002E-4</v>
      </c>
      <c r="D1202" s="33">
        <v>6.5176278909999995E-5</v>
      </c>
      <c r="E1202" s="60">
        <v>533</v>
      </c>
      <c r="F1202" s="34">
        <f t="shared" si="43"/>
        <v>0.28241688270000004</v>
      </c>
    </row>
    <row r="1203" spans="1:6" x14ac:dyDescent="0.2">
      <c r="A1203" s="1">
        <v>300</v>
      </c>
      <c r="B1203" s="34">
        <f t="shared" si="42"/>
        <v>23.873999999999999</v>
      </c>
      <c r="C1203" s="33">
        <v>3.0937548769999998E-4</v>
      </c>
      <c r="D1203" s="33">
        <v>9.4151459830000005E-5</v>
      </c>
      <c r="E1203" s="60">
        <v>530</v>
      </c>
      <c r="F1203" s="34">
        <f t="shared" si="43"/>
        <v>0.30937548770000001</v>
      </c>
    </row>
    <row r="1204" spans="1:6" x14ac:dyDescent="0.2">
      <c r="A1204" s="1">
        <v>300</v>
      </c>
      <c r="B1204" s="34">
        <f t="shared" si="42"/>
        <v>23.873999999999999</v>
      </c>
      <c r="C1204" s="33">
        <v>3.1499273000000001E-4</v>
      </c>
      <c r="D1204" s="33">
        <v>5.96944878E-5</v>
      </c>
      <c r="E1204" s="60">
        <v>526</v>
      </c>
      <c r="F1204" s="34">
        <f t="shared" si="43"/>
        <v>0.31499273</v>
      </c>
    </row>
    <row r="1205" spans="1:6" x14ac:dyDescent="0.2">
      <c r="A1205" s="1">
        <v>300</v>
      </c>
      <c r="B1205" s="34">
        <f t="shared" si="42"/>
        <v>23.873999999999999</v>
      </c>
      <c r="C1205" s="33">
        <v>2.7959830480000001E-4</v>
      </c>
      <c r="D1205" s="33">
        <v>5.089204771E-5</v>
      </c>
      <c r="E1205" s="60">
        <v>523</v>
      </c>
      <c r="F1205" s="34">
        <f t="shared" si="43"/>
        <v>0.27959830480000003</v>
      </c>
    </row>
    <row r="1206" spans="1:6" x14ac:dyDescent="0.2">
      <c r="A1206" s="1">
        <v>300</v>
      </c>
      <c r="B1206" s="34">
        <f t="shared" si="42"/>
        <v>23.873999999999999</v>
      </c>
      <c r="C1206" s="33">
        <v>3.303061114E-4</v>
      </c>
      <c r="D1206" s="33">
        <v>5.5448505509999998E-5</v>
      </c>
      <c r="E1206" s="60">
        <v>519</v>
      </c>
      <c r="F1206" s="34">
        <f t="shared" si="43"/>
        <v>0.33030611139999999</v>
      </c>
    </row>
    <row r="1207" spans="1:6" x14ac:dyDescent="0.2">
      <c r="A1207" s="1">
        <v>300</v>
      </c>
      <c r="B1207" s="34">
        <f t="shared" si="42"/>
        <v>23.873999999999999</v>
      </c>
      <c r="C1207" s="33">
        <v>3.298005253E-4</v>
      </c>
      <c r="D1207" s="33">
        <v>1.2596663540000001E-4</v>
      </c>
      <c r="E1207" s="60">
        <v>515</v>
      </c>
      <c r="F1207" s="34">
        <f t="shared" si="43"/>
        <v>0.32980052529999998</v>
      </c>
    </row>
    <row r="1208" spans="1:6" x14ac:dyDescent="0.2">
      <c r="A1208" s="1">
        <v>300</v>
      </c>
      <c r="B1208" s="34">
        <f t="shared" si="42"/>
        <v>23.873999999999999</v>
      </c>
      <c r="C1208" s="33">
        <v>3.2793686810000001E-4</v>
      </c>
      <c r="D1208" s="33">
        <v>3.8854193879999997E-5</v>
      </c>
      <c r="E1208" s="60">
        <v>512</v>
      </c>
      <c r="F1208" s="34">
        <f t="shared" si="43"/>
        <v>0.3279368681</v>
      </c>
    </row>
    <row r="1209" spans="1:6" x14ac:dyDescent="0.2">
      <c r="A1209" s="1">
        <v>300</v>
      </c>
      <c r="B1209" s="34">
        <f t="shared" si="42"/>
        <v>23.873999999999999</v>
      </c>
      <c r="C1209" s="33">
        <v>3.3360718529999999E-4</v>
      </c>
      <c r="D1209" s="33">
        <v>6.2746182059999995E-5</v>
      </c>
      <c r="E1209" s="60">
        <v>508</v>
      </c>
      <c r="F1209" s="34">
        <f t="shared" si="43"/>
        <v>0.3336071853</v>
      </c>
    </row>
    <row r="1210" spans="1:6" x14ac:dyDescent="0.2">
      <c r="A1210" s="1">
        <v>300</v>
      </c>
      <c r="B1210" s="34">
        <f t="shared" si="42"/>
        <v>23.873999999999999</v>
      </c>
      <c r="C1210" s="33">
        <v>3.2847231560000003E-4</v>
      </c>
      <c r="D1210" s="33">
        <v>5.1176860969999998E-5</v>
      </c>
      <c r="E1210" s="60">
        <v>505</v>
      </c>
      <c r="F1210" s="34">
        <f t="shared" si="43"/>
        <v>0.32847231560000001</v>
      </c>
    </row>
    <row r="1211" spans="1:6" x14ac:dyDescent="0.2">
      <c r="A1211" s="1">
        <v>300</v>
      </c>
      <c r="B1211" s="34">
        <f t="shared" si="42"/>
        <v>23.873999999999999</v>
      </c>
      <c r="C1211" s="33">
        <v>3.5177235569999998E-4</v>
      </c>
      <c r="D1211" s="33">
        <v>6.503663381E-5</v>
      </c>
      <c r="E1211" s="60">
        <v>501</v>
      </c>
      <c r="F1211" s="34">
        <f t="shared" si="43"/>
        <v>0.35177235569999998</v>
      </c>
    </row>
    <row r="1212" spans="1:6" x14ac:dyDescent="0.2">
      <c r="A1212" s="1">
        <v>300</v>
      </c>
      <c r="B1212" s="34">
        <f t="shared" si="42"/>
        <v>23.873999999999999</v>
      </c>
      <c r="C1212" s="33">
        <v>3.5217424559999999E-4</v>
      </c>
      <c r="D1212" s="33">
        <v>6.7764591429999996E-5</v>
      </c>
      <c r="E1212" s="60">
        <v>498</v>
      </c>
      <c r="F1212" s="34">
        <f t="shared" si="43"/>
        <v>0.35217424559999999</v>
      </c>
    </row>
    <row r="1213" spans="1:6" x14ac:dyDescent="0.2">
      <c r="A1213" s="1">
        <v>300</v>
      </c>
      <c r="B1213" s="34">
        <f t="shared" ref="B1213:B1276" si="44">A1213*79.58/1000</f>
        <v>23.873999999999999</v>
      </c>
      <c r="C1213" s="33">
        <v>3.493041568E-4</v>
      </c>
      <c r="D1213" s="33">
        <v>9.1678748479999997E-5</v>
      </c>
      <c r="E1213" s="60">
        <v>494</v>
      </c>
      <c r="F1213" s="34">
        <f t="shared" ref="F1213:F1276" si="45">C1213*1000</f>
        <v>0.34930415679999999</v>
      </c>
    </row>
    <row r="1214" spans="1:6" x14ac:dyDescent="0.2">
      <c r="A1214" s="1">
        <v>300</v>
      </c>
      <c r="B1214" s="34">
        <f t="shared" si="44"/>
        <v>23.873999999999999</v>
      </c>
      <c r="C1214" s="33">
        <v>3.8826415450000001E-4</v>
      </c>
      <c r="D1214" s="33">
        <v>6.6806035309999997E-5</v>
      </c>
      <c r="E1214" s="60">
        <v>490</v>
      </c>
      <c r="F1214" s="34">
        <f t="shared" si="45"/>
        <v>0.38826415450000001</v>
      </c>
    </row>
    <row r="1215" spans="1:6" x14ac:dyDescent="0.2">
      <c r="A1215" s="1">
        <v>300</v>
      </c>
      <c r="B1215" s="34">
        <f t="shared" si="44"/>
        <v>23.873999999999999</v>
      </c>
      <c r="C1215" s="33">
        <v>3.89147165E-4</v>
      </c>
      <c r="D1215" s="33">
        <v>5.7832940950000003E-5</v>
      </c>
      <c r="E1215" s="60">
        <v>487</v>
      </c>
      <c r="F1215" s="34">
        <f t="shared" si="45"/>
        <v>0.38914716500000002</v>
      </c>
    </row>
    <row r="1216" spans="1:6" x14ac:dyDescent="0.2">
      <c r="A1216" s="1">
        <v>300</v>
      </c>
      <c r="B1216" s="34">
        <f t="shared" si="44"/>
        <v>23.873999999999999</v>
      </c>
      <c r="C1216" s="33">
        <v>3.8408173600000002E-4</v>
      </c>
      <c r="D1216" s="33">
        <v>6.4311305949999996E-5</v>
      </c>
      <c r="E1216" s="60">
        <v>483</v>
      </c>
      <c r="F1216" s="34">
        <f t="shared" si="45"/>
        <v>0.38408173600000001</v>
      </c>
    </row>
    <row r="1217" spans="1:6" x14ac:dyDescent="0.2">
      <c r="A1217" s="1">
        <v>300</v>
      </c>
      <c r="B1217" s="34">
        <f t="shared" si="44"/>
        <v>23.873999999999999</v>
      </c>
      <c r="C1217" s="33">
        <v>4.0562108950000002E-4</v>
      </c>
      <c r="D1217" s="33">
        <v>7.7524681000000001E-5</v>
      </c>
      <c r="E1217" s="60">
        <v>480</v>
      </c>
      <c r="F1217" s="34">
        <f t="shared" si="45"/>
        <v>0.40562108950000003</v>
      </c>
    </row>
    <row r="1218" spans="1:6" x14ac:dyDescent="0.2">
      <c r="A1218" s="1">
        <v>300</v>
      </c>
      <c r="B1218" s="34">
        <f t="shared" si="44"/>
        <v>23.873999999999999</v>
      </c>
      <c r="C1218" s="33">
        <v>4.0548285800000002E-4</v>
      </c>
      <c r="D1218" s="33">
        <v>8.325945835E-5</v>
      </c>
      <c r="E1218" s="60">
        <v>476</v>
      </c>
      <c r="F1218" s="34">
        <f t="shared" si="45"/>
        <v>0.405482858</v>
      </c>
    </row>
    <row r="1219" spans="1:6" x14ac:dyDescent="0.2">
      <c r="A1219" s="1">
        <v>300</v>
      </c>
      <c r="B1219" s="34">
        <f t="shared" si="44"/>
        <v>23.873999999999999</v>
      </c>
      <c r="C1219" s="33">
        <v>4.429916601E-4</v>
      </c>
      <c r="D1219" s="33">
        <v>7.0261090590000003E-5</v>
      </c>
      <c r="E1219" s="60">
        <v>473</v>
      </c>
      <c r="F1219" s="34">
        <f t="shared" si="45"/>
        <v>0.44299166010000002</v>
      </c>
    </row>
    <row r="1220" spans="1:6" x14ac:dyDescent="0.2">
      <c r="A1220" s="1">
        <v>300</v>
      </c>
      <c r="B1220" s="34">
        <f t="shared" si="44"/>
        <v>23.873999999999999</v>
      </c>
      <c r="C1220" s="33">
        <v>4.3285721140000002E-4</v>
      </c>
      <c r="D1220" s="33">
        <v>6.8902772250000003E-5</v>
      </c>
      <c r="E1220" s="60">
        <v>469</v>
      </c>
      <c r="F1220" s="34">
        <f t="shared" si="45"/>
        <v>0.4328572114</v>
      </c>
    </row>
    <row r="1221" spans="1:6" x14ac:dyDescent="0.2">
      <c r="A1221" s="1">
        <v>300</v>
      </c>
      <c r="B1221" s="34">
        <f t="shared" si="44"/>
        <v>23.873999999999999</v>
      </c>
      <c r="C1221" s="33">
        <v>4.2280227849999998E-4</v>
      </c>
      <c r="D1221" s="33">
        <v>6.9663130790000006E-5</v>
      </c>
      <c r="E1221" s="60">
        <v>465</v>
      </c>
      <c r="F1221" s="34">
        <f t="shared" si="45"/>
        <v>0.42280227849999996</v>
      </c>
    </row>
    <row r="1222" spans="1:6" x14ac:dyDescent="0.2">
      <c r="A1222" s="1">
        <v>300</v>
      </c>
      <c r="B1222" s="34">
        <f t="shared" si="44"/>
        <v>23.873999999999999</v>
      </c>
      <c r="C1222" s="33">
        <v>4.6084222130000002E-4</v>
      </c>
      <c r="D1222" s="33">
        <v>7.8682117289999995E-5</v>
      </c>
      <c r="E1222" s="60">
        <v>462</v>
      </c>
      <c r="F1222" s="34">
        <f t="shared" si="45"/>
        <v>0.46084222130000002</v>
      </c>
    </row>
    <row r="1223" spans="1:6" x14ac:dyDescent="0.2">
      <c r="A1223" s="1">
        <v>300</v>
      </c>
      <c r="B1223" s="34">
        <f t="shared" si="44"/>
        <v>23.873999999999999</v>
      </c>
      <c r="C1223" s="33">
        <v>4.6125282540000002E-4</v>
      </c>
      <c r="D1223" s="33">
        <v>8.9704940359999999E-5</v>
      </c>
      <c r="E1223" s="60">
        <v>458</v>
      </c>
      <c r="F1223" s="34">
        <f t="shared" si="45"/>
        <v>0.46125282540000001</v>
      </c>
    </row>
    <row r="1224" spans="1:6" x14ac:dyDescent="0.2">
      <c r="A1224" s="1">
        <v>300</v>
      </c>
      <c r="B1224" s="34">
        <f t="shared" si="44"/>
        <v>23.873999999999999</v>
      </c>
      <c r="C1224" s="33">
        <v>4.5736739889999997E-4</v>
      </c>
      <c r="D1224" s="33">
        <v>1.2064645360000001E-4</v>
      </c>
      <c r="E1224" s="60">
        <v>455</v>
      </c>
      <c r="F1224" s="34">
        <f t="shared" si="45"/>
        <v>0.4573673989</v>
      </c>
    </row>
    <row r="1225" spans="1:6" x14ac:dyDescent="0.2">
      <c r="A1225" s="1">
        <v>300</v>
      </c>
      <c r="B1225" s="34">
        <f t="shared" si="44"/>
        <v>23.873999999999999</v>
      </c>
      <c r="C1225" s="33">
        <v>4.6786993039999998E-4</v>
      </c>
      <c r="D1225" s="33">
        <v>7.1826645320000005E-5</v>
      </c>
      <c r="E1225" s="60">
        <v>451</v>
      </c>
      <c r="F1225" s="34">
        <f t="shared" si="45"/>
        <v>0.46786993039999997</v>
      </c>
    </row>
    <row r="1226" spans="1:6" x14ac:dyDescent="0.2">
      <c r="A1226" s="1">
        <v>300</v>
      </c>
      <c r="B1226" s="34">
        <f t="shared" si="44"/>
        <v>23.873999999999999</v>
      </c>
      <c r="C1226" s="33">
        <v>4.9448776460000001E-4</v>
      </c>
      <c r="D1226" s="33">
        <v>9.0361400560000002E-5</v>
      </c>
      <c r="E1226" s="60">
        <v>448</v>
      </c>
      <c r="F1226" s="34">
        <f t="shared" si="45"/>
        <v>0.49448776459999999</v>
      </c>
    </row>
    <row r="1227" spans="1:6" x14ac:dyDescent="0.2">
      <c r="A1227" s="1">
        <v>300</v>
      </c>
      <c r="B1227" s="34">
        <f t="shared" si="44"/>
        <v>23.873999999999999</v>
      </c>
      <c r="C1227" s="33">
        <v>5.0737048679999998E-4</v>
      </c>
      <c r="D1227" s="33">
        <v>6.4038466630000006E-5</v>
      </c>
      <c r="E1227" s="60">
        <v>444</v>
      </c>
      <c r="F1227" s="34">
        <f t="shared" si="45"/>
        <v>0.50737048679999996</v>
      </c>
    </row>
    <row r="1228" spans="1:6" x14ac:dyDescent="0.2">
      <c r="A1228" s="1">
        <v>300</v>
      </c>
      <c r="B1228" s="34">
        <f t="shared" si="44"/>
        <v>23.873999999999999</v>
      </c>
      <c r="C1228" s="33">
        <v>5.3003560879999999E-4</v>
      </c>
      <c r="D1228" s="33">
        <v>1.0636795270000001E-4</v>
      </c>
      <c r="E1228" s="60">
        <v>441</v>
      </c>
      <c r="F1228" s="34">
        <f t="shared" si="45"/>
        <v>0.5300356088</v>
      </c>
    </row>
    <row r="1229" spans="1:6" x14ac:dyDescent="0.2">
      <c r="A1229" s="1">
        <v>300</v>
      </c>
      <c r="B1229" s="34">
        <f t="shared" si="44"/>
        <v>23.873999999999999</v>
      </c>
      <c r="C1229" s="33">
        <v>5.5465811829999998E-4</v>
      </c>
      <c r="D1229" s="33">
        <v>9.5215978180000001E-5</v>
      </c>
      <c r="E1229" s="60">
        <v>437</v>
      </c>
      <c r="F1229" s="34">
        <f t="shared" si="45"/>
        <v>0.5546581183</v>
      </c>
    </row>
    <row r="1230" spans="1:6" x14ac:dyDescent="0.2">
      <c r="A1230" s="1">
        <v>300</v>
      </c>
      <c r="B1230" s="34">
        <f t="shared" si="44"/>
        <v>23.873999999999999</v>
      </c>
      <c r="C1230" s="33">
        <v>5.7238957139999999E-4</v>
      </c>
      <c r="D1230" s="33">
        <v>8.2825426260000002E-5</v>
      </c>
      <c r="E1230" s="60">
        <v>433</v>
      </c>
      <c r="F1230" s="34">
        <f t="shared" si="45"/>
        <v>0.57238957140000002</v>
      </c>
    </row>
    <row r="1231" spans="1:6" x14ac:dyDescent="0.2">
      <c r="A1231" s="1">
        <v>300</v>
      </c>
      <c r="B1231" s="34">
        <f t="shared" si="44"/>
        <v>23.873999999999999</v>
      </c>
      <c r="C1231" s="33">
        <v>5.4494940680000002E-4</v>
      </c>
      <c r="D1231" s="33">
        <v>7.0694075780000003E-5</v>
      </c>
      <c r="E1231" s="60">
        <v>430</v>
      </c>
      <c r="F1231" s="34">
        <f t="shared" si="45"/>
        <v>0.54494940680000004</v>
      </c>
    </row>
    <row r="1232" spans="1:6" x14ac:dyDescent="0.2">
      <c r="A1232" s="1">
        <v>300</v>
      </c>
      <c r="B1232" s="34">
        <f t="shared" si="44"/>
        <v>23.873999999999999</v>
      </c>
      <c r="C1232" s="33">
        <v>5.4927948720000003E-4</v>
      </c>
      <c r="D1232" s="33">
        <v>8.9146386870000001E-5</v>
      </c>
      <c r="E1232" s="60">
        <v>426</v>
      </c>
      <c r="F1232" s="34">
        <f t="shared" si="45"/>
        <v>0.54927948719999997</v>
      </c>
    </row>
    <row r="1233" spans="1:6" x14ac:dyDescent="0.2">
      <c r="A1233" s="1">
        <v>300</v>
      </c>
      <c r="B1233" s="34">
        <f t="shared" si="44"/>
        <v>23.873999999999999</v>
      </c>
      <c r="C1233" s="33">
        <v>5.8322603150000004E-4</v>
      </c>
      <c r="D1233" s="33">
        <v>1.092194269E-4</v>
      </c>
      <c r="E1233" s="60">
        <v>423</v>
      </c>
      <c r="F1233" s="34">
        <f t="shared" si="45"/>
        <v>0.58322603150000007</v>
      </c>
    </row>
    <row r="1234" spans="1:6" x14ac:dyDescent="0.2">
      <c r="A1234" s="1">
        <v>300</v>
      </c>
      <c r="B1234" s="34">
        <f t="shared" si="44"/>
        <v>23.873999999999999</v>
      </c>
      <c r="C1234" s="33">
        <v>5.9842640109999999E-4</v>
      </c>
      <c r="D1234" s="33">
        <v>1.060256175E-4</v>
      </c>
      <c r="E1234" s="60">
        <v>419</v>
      </c>
      <c r="F1234" s="34">
        <f t="shared" si="45"/>
        <v>0.5984264011</v>
      </c>
    </row>
    <row r="1235" spans="1:6" x14ac:dyDescent="0.2">
      <c r="A1235" s="1">
        <v>300</v>
      </c>
      <c r="B1235" s="34">
        <f t="shared" si="44"/>
        <v>23.873999999999999</v>
      </c>
      <c r="C1235" s="33">
        <v>6.1566828950000002E-4</v>
      </c>
      <c r="D1235" s="33">
        <v>7.5321366120000005E-5</v>
      </c>
      <c r="E1235" s="60">
        <v>416</v>
      </c>
      <c r="F1235" s="34">
        <f t="shared" si="45"/>
        <v>0.61566828950000008</v>
      </c>
    </row>
    <row r="1236" spans="1:6" x14ac:dyDescent="0.2">
      <c r="A1236" s="1">
        <v>300</v>
      </c>
      <c r="B1236" s="34">
        <f t="shared" si="44"/>
        <v>23.873999999999999</v>
      </c>
      <c r="C1236" s="33">
        <v>6.4036712990000002E-4</v>
      </c>
      <c r="D1236" s="33">
        <v>6.5350977250000001E-5</v>
      </c>
      <c r="E1236" s="60">
        <v>412</v>
      </c>
      <c r="F1236" s="34">
        <f t="shared" si="45"/>
        <v>0.6403671299</v>
      </c>
    </row>
    <row r="1237" spans="1:6" x14ac:dyDescent="0.2">
      <c r="A1237" s="1">
        <v>300</v>
      </c>
      <c r="B1237" s="34">
        <f t="shared" si="44"/>
        <v>23.873999999999999</v>
      </c>
      <c r="C1237" s="33">
        <v>6.2945442360000001E-4</v>
      </c>
      <c r="D1237" s="33">
        <v>1.246108677E-4</v>
      </c>
      <c r="E1237" s="60">
        <v>409</v>
      </c>
      <c r="F1237" s="34">
        <f t="shared" si="45"/>
        <v>0.62945442360000003</v>
      </c>
    </row>
    <row r="1238" spans="1:6" x14ac:dyDescent="0.2">
      <c r="A1238" s="1">
        <v>300</v>
      </c>
      <c r="B1238" s="34">
        <f t="shared" si="44"/>
        <v>23.873999999999999</v>
      </c>
      <c r="C1238" s="33">
        <v>6.4696749019999998E-4</v>
      </c>
      <c r="D1238" s="33">
        <v>7.9064420699999997E-5</v>
      </c>
      <c r="E1238" s="60">
        <v>405</v>
      </c>
      <c r="F1238" s="34">
        <f t="shared" si="45"/>
        <v>0.64696749019999999</v>
      </c>
    </row>
    <row r="1239" spans="1:6" x14ac:dyDescent="0.2">
      <c r="A1239" s="1">
        <v>300</v>
      </c>
      <c r="B1239" s="34">
        <f t="shared" si="44"/>
        <v>23.873999999999999</v>
      </c>
      <c r="C1239" s="33">
        <v>7.100929591E-4</v>
      </c>
      <c r="D1239" s="33">
        <v>9.6273513529999995E-5</v>
      </c>
      <c r="E1239" s="60">
        <v>401</v>
      </c>
      <c r="F1239" s="34">
        <f t="shared" si="45"/>
        <v>0.71009295910000003</v>
      </c>
    </row>
    <row r="1240" spans="1:6" x14ac:dyDescent="0.2">
      <c r="A1240" s="1">
        <v>300</v>
      </c>
      <c r="B1240" s="34">
        <f t="shared" si="44"/>
        <v>23.873999999999999</v>
      </c>
      <c r="C1240" s="33">
        <v>7.1443182529999996E-4</v>
      </c>
      <c r="D1240" s="33">
        <v>1.092543918E-4</v>
      </c>
      <c r="E1240" s="60">
        <v>398</v>
      </c>
      <c r="F1240" s="34">
        <f t="shared" si="45"/>
        <v>0.71443182529999993</v>
      </c>
    </row>
    <row r="1241" spans="1:6" x14ac:dyDescent="0.2">
      <c r="A1241" s="1">
        <v>300</v>
      </c>
      <c r="B1241" s="34">
        <f t="shared" si="44"/>
        <v>23.873999999999999</v>
      </c>
      <c r="C1241" s="33">
        <v>7.2107806420000002E-4</v>
      </c>
      <c r="D1241" s="33">
        <v>5.3964823390000002E-5</v>
      </c>
      <c r="E1241" s="60">
        <v>394</v>
      </c>
      <c r="F1241" s="34">
        <f t="shared" si="45"/>
        <v>0.72107806419999998</v>
      </c>
    </row>
    <row r="1242" spans="1:6" x14ac:dyDescent="0.2">
      <c r="A1242" s="1">
        <v>300</v>
      </c>
      <c r="B1242" s="34">
        <f t="shared" si="44"/>
        <v>23.873999999999999</v>
      </c>
      <c r="C1242" s="33">
        <v>7.0871138630000002E-4</v>
      </c>
      <c r="D1242" s="33">
        <v>6.583045999E-5</v>
      </c>
      <c r="E1242" s="60">
        <v>391</v>
      </c>
      <c r="F1242" s="34">
        <f t="shared" si="45"/>
        <v>0.70871138629999997</v>
      </c>
    </row>
    <row r="1243" spans="1:6" x14ac:dyDescent="0.2">
      <c r="A1243" s="1">
        <v>300</v>
      </c>
      <c r="B1243" s="34">
        <f t="shared" si="44"/>
        <v>23.873999999999999</v>
      </c>
      <c r="C1243" s="33">
        <v>7.2512961560000004E-4</v>
      </c>
      <c r="D1243" s="33">
        <v>1.080681717E-4</v>
      </c>
      <c r="E1243" s="60">
        <v>387</v>
      </c>
      <c r="F1243" s="34">
        <f t="shared" si="45"/>
        <v>0.7251296156</v>
      </c>
    </row>
    <row r="1244" spans="1:6" x14ac:dyDescent="0.2">
      <c r="A1244" s="1">
        <v>300</v>
      </c>
      <c r="B1244" s="34">
        <f t="shared" si="44"/>
        <v>23.873999999999999</v>
      </c>
      <c r="C1244" s="33">
        <v>7.7728308719999997E-4</v>
      </c>
      <c r="D1244" s="33">
        <v>5.9233423330000002E-5</v>
      </c>
      <c r="E1244" s="60">
        <v>384</v>
      </c>
      <c r="F1244" s="34">
        <f t="shared" si="45"/>
        <v>0.77728308719999994</v>
      </c>
    </row>
    <row r="1245" spans="1:6" x14ac:dyDescent="0.2">
      <c r="A1245" s="1">
        <v>300</v>
      </c>
      <c r="B1245" s="34">
        <f t="shared" si="44"/>
        <v>23.873999999999999</v>
      </c>
      <c r="C1245" s="33">
        <v>7.3794066440000005E-4</v>
      </c>
      <c r="D1245" s="33">
        <v>1.104233728E-4</v>
      </c>
      <c r="E1245" s="60">
        <v>380</v>
      </c>
      <c r="F1245" s="34">
        <f t="shared" si="45"/>
        <v>0.73794066440000006</v>
      </c>
    </row>
    <row r="1246" spans="1:6" x14ac:dyDescent="0.2">
      <c r="A1246" s="1">
        <v>300</v>
      </c>
      <c r="B1246" s="34">
        <f t="shared" si="44"/>
        <v>23.873999999999999</v>
      </c>
      <c r="C1246" s="33">
        <v>7.7979083910000003E-4</v>
      </c>
      <c r="D1246" s="33">
        <v>4.592106487E-5</v>
      </c>
      <c r="E1246" s="60">
        <v>377</v>
      </c>
      <c r="F1246" s="34">
        <f t="shared" si="45"/>
        <v>0.77979083910000002</v>
      </c>
    </row>
    <row r="1247" spans="1:6" x14ac:dyDescent="0.2">
      <c r="A1247" s="1">
        <v>300</v>
      </c>
      <c r="B1247" s="34">
        <f t="shared" si="44"/>
        <v>23.873999999999999</v>
      </c>
      <c r="C1247" s="33">
        <v>8.4133135360000004E-4</v>
      </c>
      <c r="D1247" s="33">
        <v>8.6534153790000004E-5</v>
      </c>
      <c r="E1247" s="60">
        <v>373</v>
      </c>
      <c r="F1247" s="34">
        <f t="shared" si="45"/>
        <v>0.8413313536</v>
      </c>
    </row>
    <row r="1248" spans="1:6" x14ac:dyDescent="0.2">
      <c r="A1248" s="1">
        <v>300</v>
      </c>
      <c r="B1248" s="34">
        <f t="shared" si="44"/>
        <v>23.873999999999999</v>
      </c>
      <c r="C1248" s="33">
        <v>8.4050521090000001E-4</v>
      </c>
      <c r="D1248" s="33">
        <v>1.0607239880000001E-4</v>
      </c>
      <c r="E1248" s="60">
        <v>369</v>
      </c>
      <c r="F1248" s="34">
        <f t="shared" si="45"/>
        <v>0.84050521089999997</v>
      </c>
    </row>
    <row r="1249" spans="1:6" x14ac:dyDescent="0.2">
      <c r="A1249" s="1">
        <v>300</v>
      </c>
      <c r="B1249" s="34">
        <f t="shared" si="44"/>
        <v>23.873999999999999</v>
      </c>
      <c r="C1249" s="33">
        <v>8.6119941770000001E-4</v>
      </c>
      <c r="D1249" s="33">
        <v>5.1643781210000003E-5</v>
      </c>
      <c r="E1249" s="60">
        <v>366</v>
      </c>
      <c r="F1249" s="34">
        <f t="shared" si="45"/>
        <v>0.86119941769999997</v>
      </c>
    </row>
    <row r="1250" spans="1:6" x14ac:dyDescent="0.2">
      <c r="A1250" s="1">
        <v>300</v>
      </c>
      <c r="B1250" s="34">
        <f t="shared" si="44"/>
        <v>23.873999999999999</v>
      </c>
      <c r="C1250" s="33">
        <v>8.7585745849999997E-4</v>
      </c>
      <c r="D1250" s="33">
        <v>7.3223357379999997E-5</v>
      </c>
      <c r="E1250" s="60">
        <v>362</v>
      </c>
      <c r="F1250" s="34">
        <f t="shared" si="45"/>
        <v>0.87585745849999996</v>
      </c>
    </row>
    <row r="1251" spans="1:6" x14ac:dyDescent="0.2">
      <c r="A1251" s="1">
        <v>300</v>
      </c>
      <c r="B1251" s="34">
        <f t="shared" si="44"/>
        <v>23.873999999999999</v>
      </c>
      <c r="C1251" s="33">
        <v>9.0745052819999998E-4</v>
      </c>
      <c r="D1251" s="33">
        <v>1.009784346E-4</v>
      </c>
      <c r="E1251" s="60">
        <v>359</v>
      </c>
      <c r="F1251" s="34">
        <f t="shared" si="45"/>
        <v>0.90745052819999994</v>
      </c>
    </row>
    <row r="1252" spans="1:6" x14ac:dyDescent="0.2">
      <c r="A1252" s="1">
        <v>300</v>
      </c>
      <c r="B1252" s="34">
        <f t="shared" si="44"/>
        <v>23.873999999999999</v>
      </c>
      <c r="C1252" s="33">
        <v>9.1492379249999997E-4</v>
      </c>
      <c r="D1252" s="33">
        <v>7.3436267690000001E-5</v>
      </c>
      <c r="E1252" s="60">
        <v>355</v>
      </c>
      <c r="F1252" s="34">
        <f t="shared" si="45"/>
        <v>0.9149237925</v>
      </c>
    </row>
    <row r="1253" spans="1:6" x14ac:dyDescent="0.2">
      <c r="A1253" s="1">
        <v>300</v>
      </c>
      <c r="B1253" s="34">
        <f t="shared" si="44"/>
        <v>23.873999999999999</v>
      </c>
      <c r="C1253" s="33">
        <v>9.2401722010000003E-4</v>
      </c>
      <c r="D1253" s="33">
        <v>1.010303296E-4</v>
      </c>
      <c r="E1253" s="60">
        <v>352</v>
      </c>
      <c r="F1253" s="34">
        <f t="shared" si="45"/>
        <v>0.92401722009999998</v>
      </c>
    </row>
    <row r="1254" spans="1:6" x14ac:dyDescent="0.2">
      <c r="A1254" s="1">
        <v>300</v>
      </c>
      <c r="B1254" s="34">
        <f t="shared" si="44"/>
        <v>23.873999999999999</v>
      </c>
      <c r="C1254" s="33">
        <v>9.5546358119999995E-4</v>
      </c>
      <c r="D1254" s="33">
        <v>1.0088606499999999E-4</v>
      </c>
      <c r="E1254" s="60">
        <v>348</v>
      </c>
      <c r="F1254" s="34">
        <f t="shared" si="45"/>
        <v>0.95546358119999997</v>
      </c>
    </row>
    <row r="1255" spans="1:6" x14ac:dyDescent="0.2">
      <c r="A1255" s="1">
        <v>300</v>
      </c>
      <c r="B1255" s="34">
        <f t="shared" si="44"/>
        <v>23.873999999999999</v>
      </c>
      <c r="C1255" s="33">
        <v>9.7510339920000005E-4</v>
      </c>
      <c r="D1255" s="33">
        <v>5.4245105280000002E-5</v>
      </c>
      <c r="E1255" s="60">
        <v>345</v>
      </c>
      <c r="F1255" s="34">
        <f t="shared" si="45"/>
        <v>0.9751033992</v>
      </c>
    </row>
    <row r="1256" spans="1:6" x14ac:dyDescent="0.2">
      <c r="A1256" s="1">
        <v>300</v>
      </c>
      <c r="B1256" s="34">
        <f t="shared" si="44"/>
        <v>23.873999999999999</v>
      </c>
      <c r="C1256" s="33">
        <v>9.8705898639999995E-4</v>
      </c>
      <c r="D1256" s="33">
        <v>7.825224068E-5</v>
      </c>
      <c r="E1256" s="60">
        <v>341</v>
      </c>
      <c r="F1256" s="34">
        <f t="shared" si="45"/>
        <v>0.9870589864</v>
      </c>
    </row>
    <row r="1257" spans="1:6" x14ac:dyDescent="0.2">
      <c r="A1257" s="1">
        <v>300</v>
      </c>
      <c r="B1257" s="34">
        <f t="shared" si="44"/>
        <v>23.873999999999999</v>
      </c>
      <c r="C1257" s="33">
        <v>9.8353216839999996E-4</v>
      </c>
      <c r="D1257" s="33">
        <v>6.1287794289999995E-5</v>
      </c>
      <c r="E1257" s="60">
        <v>337</v>
      </c>
      <c r="F1257" s="34">
        <f t="shared" si="45"/>
        <v>0.98353216839999991</v>
      </c>
    </row>
    <row r="1258" spans="1:6" x14ac:dyDescent="0.2">
      <c r="A1258" s="1">
        <v>300</v>
      </c>
      <c r="B1258" s="34">
        <f t="shared" si="44"/>
        <v>23.873999999999999</v>
      </c>
      <c r="C1258" s="33">
        <v>1.013352842E-3</v>
      </c>
      <c r="D1258" s="33">
        <v>5.7004975980000002E-5</v>
      </c>
      <c r="E1258" s="60">
        <v>334</v>
      </c>
      <c r="F1258" s="34">
        <f t="shared" si="45"/>
        <v>1.013352842</v>
      </c>
    </row>
    <row r="1259" spans="1:6" x14ac:dyDescent="0.2">
      <c r="A1259" s="1">
        <v>300</v>
      </c>
      <c r="B1259" s="34">
        <f t="shared" si="44"/>
        <v>23.873999999999999</v>
      </c>
      <c r="C1259" s="33">
        <v>1.0774014550000001E-3</v>
      </c>
      <c r="D1259" s="33">
        <v>7.1686431309999995E-5</v>
      </c>
      <c r="E1259" s="60">
        <v>330</v>
      </c>
      <c r="F1259" s="34">
        <f t="shared" si="45"/>
        <v>1.0774014550000002</v>
      </c>
    </row>
    <row r="1260" spans="1:6" x14ac:dyDescent="0.2">
      <c r="A1260" s="1">
        <v>300</v>
      </c>
      <c r="B1260" s="34">
        <f t="shared" si="44"/>
        <v>23.873999999999999</v>
      </c>
      <c r="C1260" s="33">
        <v>1.086396673E-3</v>
      </c>
      <c r="D1260" s="33">
        <v>1.052246835E-4</v>
      </c>
      <c r="E1260" s="60">
        <v>327</v>
      </c>
      <c r="F1260" s="34">
        <f t="shared" si="45"/>
        <v>1.0863966730000001</v>
      </c>
    </row>
    <row r="1261" spans="1:6" x14ac:dyDescent="0.2">
      <c r="A1261" s="1">
        <v>300</v>
      </c>
      <c r="B1261" s="34">
        <f t="shared" si="44"/>
        <v>23.873999999999999</v>
      </c>
      <c r="C1261" s="33">
        <v>1.085889167E-3</v>
      </c>
      <c r="D1261" s="33">
        <v>6.4720986429999997E-5</v>
      </c>
      <c r="E1261" s="60">
        <v>323</v>
      </c>
      <c r="F1261" s="34">
        <f t="shared" si="45"/>
        <v>1.0858891669999999</v>
      </c>
    </row>
    <row r="1262" spans="1:6" x14ac:dyDescent="0.2">
      <c r="A1262" s="1">
        <v>300</v>
      </c>
      <c r="B1262" s="34">
        <f t="shared" si="44"/>
        <v>23.873999999999999</v>
      </c>
      <c r="C1262" s="33">
        <v>1.1155199390000001E-3</v>
      </c>
      <c r="D1262" s="33">
        <v>8.5278971170000002E-5</v>
      </c>
      <c r="E1262" s="60">
        <v>320</v>
      </c>
      <c r="F1262" s="34">
        <f t="shared" si="45"/>
        <v>1.1155199390000001</v>
      </c>
    </row>
    <row r="1263" spans="1:6" x14ac:dyDescent="0.2">
      <c r="A1263" s="1">
        <v>300</v>
      </c>
      <c r="B1263" s="34">
        <f t="shared" si="44"/>
        <v>23.873999999999999</v>
      </c>
      <c r="C1263" s="33">
        <v>1.162469706E-3</v>
      </c>
      <c r="D1263" s="33">
        <v>9.2706389290000006E-5</v>
      </c>
      <c r="E1263" s="60">
        <v>316</v>
      </c>
      <c r="F1263" s="34">
        <f t="shared" si="45"/>
        <v>1.162469706</v>
      </c>
    </row>
    <row r="1264" spans="1:6" x14ac:dyDescent="0.2">
      <c r="A1264" s="1">
        <v>300</v>
      </c>
      <c r="B1264" s="34">
        <f t="shared" si="44"/>
        <v>23.873999999999999</v>
      </c>
      <c r="C1264" s="33">
        <v>1.140401954E-3</v>
      </c>
      <c r="D1264" s="33">
        <v>5.9408219750000001E-5</v>
      </c>
      <c r="E1264" s="60">
        <v>313</v>
      </c>
      <c r="F1264" s="34">
        <f t="shared" si="45"/>
        <v>1.1404019539999999</v>
      </c>
    </row>
    <row r="1265" spans="1:6" x14ac:dyDescent="0.2">
      <c r="A1265" s="1">
        <v>300</v>
      </c>
      <c r="B1265" s="34">
        <f t="shared" si="44"/>
        <v>23.873999999999999</v>
      </c>
      <c r="C1265" s="33">
        <v>1.179717988E-3</v>
      </c>
      <c r="D1265" s="33">
        <v>6.3978749750000002E-5</v>
      </c>
      <c r="E1265" s="60">
        <v>309</v>
      </c>
      <c r="F1265" s="34">
        <f t="shared" si="45"/>
        <v>1.1797179879999999</v>
      </c>
    </row>
    <row r="1266" spans="1:6" x14ac:dyDescent="0.2">
      <c r="A1266" s="1">
        <v>300</v>
      </c>
      <c r="B1266" s="34">
        <f t="shared" si="44"/>
        <v>23.873999999999999</v>
      </c>
      <c r="C1266" s="33">
        <v>1.194022671E-3</v>
      </c>
      <c r="D1266" s="33">
        <v>6.7985295339999995E-5</v>
      </c>
      <c r="E1266" s="60">
        <v>305</v>
      </c>
      <c r="F1266" s="34">
        <f t="shared" si="45"/>
        <v>1.1940226709999999</v>
      </c>
    </row>
    <row r="1267" spans="1:6" x14ac:dyDescent="0.2">
      <c r="A1267" s="1">
        <v>300</v>
      </c>
      <c r="B1267" s="34">
        <f t="shared" si="44"/>
        <v>23.873999999999999</v>
      </c>
      <c r="C1267" s="33">
        <v>1.226951321E-3</v>
      </c>
      <c r="D1267" s="33">
        <v>4.6171336159999999E-5</v>
      </c>
      <c r="E1267" s="60">
        <v>302</v>
      </c>
      <c r="F1267" s="34">
        <f t="shared" si="45"/>
        <v>1.226951321</v>
      </c>
    </row>
    <row r="1268" spans="1:6" x14ac:dyDescent="0.2">
      <c r="A1268" s="1">
        <v>300</v>
      </c>
      <c r="B1268" s="34">
        <f t="shared" si="44"/>
        <v>23.873999999999999</v>
      </c>
      <c r="C1268" s="33">
        <v>1.2593442109999999E-3</v>
      </c>
      <c r="D1268" s="33">
        <v>5.9892247299999999E-5</v>
      </c>
      <c r="E1268" s="60">
        <v>298</v>
      </c>
      <c r="F1268" s="34">
        <f t="shared" si="45"/>
        <v>1.2593442109999999</v>
      </c>
    </row>
    <row r="1269" spans="1:6" x14ac:dyDescent="0.2">
      <c r="A1269" s="1">
        <v>300</v>
      </c>
      <c r="B1269" s="34">
        <f t="shared" si="44"/>
        <v>23.873999999999999</v>
      </c>
      <c r="C1269" s="33">
        <v>1.2672103410000001E-3</v>
      </c>
      <c r="D1269" s="33">
        <v>9.6232376480000003E-5</v>
      </c>
      <c r="E1269" s="60">
        <v>295</v>
      </c>
      <c r="F1269" s="34">
        <f t="shared" si="45"/>
        <v>1.2672103410000002</v>
      </c>
    </row>
    <row r="1270" spans="1:6" x14ac:dyDescent="0.2">
      <c r="A1270" s="1">
        <v>300</v>
      </c>
      <c r="B1270" s="34">
        <f t="shared" si="44"/>
        <v>23.873999999999999</v>
      </c>
      <c r="C1270" s="33">
        <v>1.285078998E-3</v>
      </c>
      <c r="D1270" s="33">
        <v>7.0873524460000003E-5</v>
      </c>
      <c r="E1270" s="60">
        <v>291</v>
      </c>
      <c r="F1270" s="34">
        <f t="shared" si="45"/>
        <v>1.2850789979999999</v>
      </c>
    </row>
    <row r="1271" spans="1:6" x14ac:dyDescent="0.2">
      <c r="A1271" s="1">
        <v>300</v>
      </c>
      <c r="B1271" s="34">
        <f t="shared" si="44"/>
        <v>23.873999999999999</v>
      </c>
      <c r="C1271" s="33">
        <v>1.309914678E-3</v>
      </c>
      <c r="D1271" s="33">
        <v>1.2355298119999999E-4</v>
      </c>
      <c r="E1271" s="60">
        <v>288</v>
      </c>
      <c r="F1271" s="34">
        <f t="shared" si="45"/>
        <v>1.3099146779999999</v>
      </c>
    </row>
    <row r="1272" spans="1:6" x14ac:dyDescent="0.2">
      <c r="A1272" s="1">
        <v>300</v>
      </c>
      <c r="B1272" s="34">
        <f t="shared" si="44"/>
        <v>23.873999999999999</v>
      </c>
      <c r="C1272" s="33">
        <v>1.3480046309999999E-3</v>
      </c>
      <c r="D1272" s="33">
        <v>6.8284949159999999E-5</v>
      </c>
      <c r="E1272" s="60">
        <v>284</v>
      </c>
      <c r="F1272" s="34">
        <f t="shared" si="45"/>
        <v>1.348004631</v>
      </c>
    </row>
    <row r="1273" spans="1:6" x14ac:dyDescent="0.2">
      <c r="A1273" s="1">
        <v>300</v>
      </c>
      <c r="B1273" s="34">
        <f t="shared" si="44"/>
        <v>23.873999999999999</v>
      </c>
      <c r="C1273" s="33">
        <v>1.3525535860000001E-3</v>
      </c>
      <c r="D1273" s="33">
        <v>6.3861981189999994E-5</v>
      </c>
      <c r="E1273" s="60">
        <v>281</v>
      </c>
      <c r="F1273" s="34">
        <f t="shared" si="45"/>
        <v>1.3525535860000002</v>
      </c>
    </row>
    <row r="1274" spans="1:6" x14ac:dyDescent="0.2">
      <c r="A1274" s="1">
        <v>300</v>
      </c>
      <c r="B1274" s="34">
        <f t="shared" si="44"/>
        <v>23.873999999999999</v>
      </c>
      <c r="C1274" s="33">
        <v>1.3921074920000001E-3</v>
      </c>
      <c r="D1274" s="33">
        <v>6.5592142630000006E-5</v>
      </c>
      <c r="E1274" s="60">
        <v>277</v>
      </c>
      <c r="F1274" s="34">
        <f t="shared" si="45"/>
        <v>1.3921074920000001</v>
      </c>
    </row>
    <row r="1275" spans="1:6" x14ac:dyDescent="0.2">
      <c r="A1275" s="1">
        <v>300</v>
      </c>
      <c r="B1275" s="34">
        <f t="shared" si="44"/>
        <v>23.873999999999999</v>
      </c>
      <c r="C1275" s="33">
        <v>1.4150294590000001E-3</v>
      </c>
      <c r="D1275" s="33">
        <v>5.699159682E-5</v>
      </c>
      <c r="E1275" s="60">
        <v>273</v>
      </c>
      <c r="F1275" s="34">
        <f t="shared" si="45"/>
        <v>1.4150294590000001</v>
      </c>
    </row>
    <row r="1276" spans="1:6" x14ac:dyDescent="0.2">
      <c r="A1276" s="1">
        <v>300</v>
      </c>
      <c r="B1276" s="34">
        <f t="shared" si="44"/>
        <v>23.873999999999999</v>
      </c>
      <c r="C1276" s="33">
        <v>1.4250617460000001E-3</v>
      </c>
      <c r="D1276" s="33">
        <v>1.3352327339999999E-4</v>
      </c>
      <c r="E1276" s="60">
        <v>270</v>
      </c>
      <c r="F1276" s="34">
        <f t="shared" si="45"/>
        <v>1.4250617460000001</v>
      </c>
    </row>
    <row r="1277" spans="1:6" x14ac:dyDescent="0.2">
      <c r="A1277" s="1">
        <v>300</v>
      </c>
      <c r="B1277" s="34">
        <f t="shared" ref="B1277:B1340" si="46">A1277*79.58/1000</f>
        <v>23.873999999999999</v>
      </c>
      <c r="C1277" s="33">
        <v>1.4526504610000001E-3</v>
      </c>
      <c r="D1277" s="33">
        <v>1.182972661E-4</v>
      </c>
      <c r="E1277" s="60">
        <v>266</v>
      </c>
      <c r="F1277" s="34">
        <f t="shared" ref="F1277:F1340" si="47">C1277*1000</f>
        <v>1.4526504610000002</v>
      </c>
    </row>
    <row r="1278" spans="1:6" x14ac:dyDescent="0.2">
      <c r="A1278" s="1">
        <v>300</v>
      </c>
      <c r="B1278" s="34">
        <f t="shared" si="46"/>
        <v>23.873999999999999</v>
      </c>
      <c r="C1278" s="33">
        <v>1.4680127680000001E-3</v>
      </c>
      <c r="D1278" s="33">
        <v>5.1758275139999998E-5</v>
      </c>
      <c r="E1278" s="60">
        <v>262</v>
      </c>
      <c r="F1278" s="34">
        <f t="shared" si="47"/>
        <v>1.4680127680000001</v>
      </c>
    </row>
    <row r="1279" spans="1:6" x14ac:dyDescent="0.2">
      <c r="A1279" s="1">
        <v>300</v>
      </c>
      <c r="B1279" s="34">
        <f t="shared" si="46"/>
        <v>23.873999999999999</v>
      </c>
      <c r="C1279" s="33">
        <v>1.4922863100000001E-3</v>
      </c>
      <c r="D1279" s="33">
        <v>9.6825553960000005E-5</v>
      </c>
      <c r="E1279" s="60">
        <v>259</v>
      </c>
      <c r="F1279" s="34">
        <f t="shared" si="47"/>
        <v>1.4922863100000001</v>
      </c>
    </row>
    <row r="1280" spans="1:6" x14ac:dyDescent="0.2">
      <c r="A1280" s="1">
        <v>300</v>
      </c>
      <c r="B1280" s="34">
        <f t="shared" si="46"/>
        <v>23.873999999999999</v>
      </c>
      <c r="C1280" s="33">
        <v>1.534250706E-3</v>
      </c>
      <c r="D1280" s="33">
        <v>1.05808625E-4</v>
      </c>
      <c r="E1280" s="60">
        <v>255</v>
      </c>
      <c r="F1280" s="34">
        <f t="shared" si="47"/>
        <v>1.5342507060000001</v>
      </c>
    </row>
    <row r="1281" spans="1:6" x14ac:dyDescent="0.2">
      <c r="A1281" s="1">
        <v>300</v>
      </c>
      <c r="B1281" s="34">
        <f t="shared" si="46"/>
        <v>23.873999999999999</v>
      </c>
      <c r="C1281" s="33">
        <v>1.5335864120000001E-3</v>
      </c>
      <c r="D1281" s="33">
        <v>8.2565264620000005E-5</v>
      </c>
      <c r="E1281" s="60">
        <v>251</v>
      </c>
      <c r="F1281" s="34">
        <f t="shared" si="47"/>
        <v>1.533586412</v>
      </c>
    </row>
    <row r="1282" spans="1:6" x14ac:dyDescent="0.2">
      <c r="A1282" s="1">
        <v>300</v>
      </c>
      <c r="B1282" s="34">
        <f t="shared" si="46"/>
        <v>23.873999999999999</v>
      </c>
      <c r="C1282" s="33">
        <v>1.5719426910000001E-3</v>
      </c>
      <c r="D1282" s="33">
        <v>5.3129974690000002E-5</v>
      </c>
      <c r="E1282" s="60">
        <v>248</v>
      </c>
      <c r="F1282" s="34">
        <f t="shared" si="47"/>
        <v>1.5719426910000001</v>
      </c>
    </row>
    <row r="1283" spans="1:6" x14ac:dyDescent="0.2">
      <c r="A1283" s="1">
        <v>300</v>
      </c>
      <c r="B1283" s="34">
        <f t="shared" si="46"/>
        <v>23.873999999999999</v>
      </c>
      <c r="C1283" s="33">
        <v>1.600470231E-3</v>
      </c>
      <c r="D1283" s="33">
        <v>4.6327598210000001E-5</v>
      </c>
      <c r="E1283" s="60">
        <v>244</v>
      </c>
      <c r="F1283" s="34">
        <f t="shared" si="47"/>
        <v>1.6004702310000001</v>
      </c>
    </row>
    <row r="1284" spans="1:6" x14ac:dyDescent="0.2">
      <c r="A1284" s="1">
        <v>300</v>
      </c>
      <c r="B1284" s="34">
        <f t="shared" si="46"/>
        <v>23.873999999999999</v>
      </c>
      <c r="C1284" s="33">
        <v>1.615382242E-3</v>
      </c>
      <c r="D1284" s="33">
        <v>6.1721148450000001E-5</v>
      </c>
      <c r="E1284" s="60">
        <v>241</v>
      </c>
      <c r="F1284" s="34">
        <f t="shared" si="47"/>
        <v>1.6153822419999999</v>
      </c>
    </row>
    <row r="1285" spans="1:6" x14ac:dyDescent="0.2">
      <c r="A1285" s="1">
        <v>300</v>
      </c>
      <c r="B1285" s="34">
        <f t="shared" si="46"/>
        <v>23.873999999999999</v>
      </c>
      <c r="C1285" s="33">
        <v>1.6522171120000001E-3</v>
      </c>
      <c r="D1285" s="33">
        <v>5.9128333080000003E-5</v>
      </c>
      <c r="E1285" s="60">
        <v>237</v>
      </c>
      <c r="F1285" s="34">
        <f t="shared" si="47"/>
        <v>1.652217112</v>
      </c>
    </row>
    <row r="1286" spans="1:6" x14ac:dyDescent="0.2">
      <c r="A1286" s="1">
        <v>300</v>
      </c>
      <c r="B1286" s="34">
        <f t="shared" si="46"/>
        <v>23.873999999999999</v>
      </c>
      <c r="C1286" s="33">
        <v>1.6835766159999999E-3</v>
      </c>
      <c r="D1286" s="33">
        <v>1.032415247E-4</v>
      </c>
      <c r="E1286" s="60">
        <v>234</v>
      </c>
      <c r="F1286" s="34">
        <f t="shared" si="47"/>
        <v>1.6835766159999999</v>
      </c>
    </row>
    <row r="1287" spans="1:6" x14ac:dyDescent="0.2">
      <c r="A1287" s="1">
        <v>300</v>
      </c>
      <c r="B1287" s="34">
        <f t="shared" si="46"/>
        <v>23.873999999999999</v>
      </c>
      <c r="C1287" s="33">
        <v>1.7088445449999999E-3</v>
      </c>
      <c r="D1287" s="33">
        <v>1.605856243E-4</v>
      </c>
      <c r="E1287" s="60">
        <v>230</v>
      </c>
      <c r="F1287" s="34">
        <f t="shared" si="47"/>
        <v>1.7088445449999998</v>
      </c>
    </row>
    <row r="1288" spans="1:6" x14ac:dyDescent="0.2">
      <c r="A1288" s="1">
        <v>300</v>
      </c>
      <c r="B1288" s="34">
        <f t="shared" si="46"/>
        <v>23.873999999999999</v>
      </c>
      <c r="C1288" s="33">
        <v>1.736398741E-3</v>
      </c>
      <c r="D1288" s="33">
        <v>1.0813581509999999E-4</v>
      </c>
      <c r="E1288" s="60">
        <v>227</v>
      </c>
      <c r="F1288" s="34">
        <f t="shared" si="47"/>
        <v>1.7363987409999999</v>
      </c>
    </row>
    <row r="1289" spans="1:6" x14ac:dyDescent="0.2">
      <c r="A1289" s="1">
        <v>300</v>
      </c>
      <c r="B1289" s="34">
        <f t="shared" si="46"/>
        <v>23.873999999999999</v>
      </c>
      <c r="C1289" s="33">
        <v>1.757722264E-3</v>
      </c>
      <c r="D1289" s="33">
        <v>7.7489772979999998E-5</v>
      </c>
      <c r="E1289" s="60">
        <v>223</v>
      </c>
      <c r="F1289" s="34">
        <f t="shared" si="47"/>
        <v>1.7577222640000001</v>
      </c>
    </row>
    <row r="1290" spans="1:6" x14ac:dyDescent="0.2">
      <c r="A1290" s="1">
        <v>300</v>
      </c>
      <c r="B1290" s="34">
        <f t="shared" si="46"/>
        <v>23.873999999999999</v>
      </c>
      <c r="C1290" s="33">
        <v>1.781971756E-3</v>
      </c>
      <c r="D1290" s="33">
        <v>7.7979868009999998E-5</v>
      </c>
      <c r="E1290" s="60">
        <v>220</v>
      </c>
      <c r="F1290" s="34">
        <f t="shared" si="47"/>
        <v>1.7819717560000001</v>
      </c>
    </row>
    <row r="1291" spans="1:6" x14ac:dyDescent="0.2">
      <c r="A1291" s="1">
        <v>300</v>
      </c>
      <c r="B1291" s="34">
        <f t="shared" si="46"/>
        <v>23.873999999999999</v>
      </c>
      <c r="C1291" s="33">
        <v>1.7961914590000001E-3</v>
      </c>
      <c r="D1291" s="33">
        <v>7.6642455459999999E-5</v>
      </c>
      <c r="E1291" s="60">
        <v>216</v>
      </c>
      <c r="F1291" s="34">
        <f t="shared" si="47"/>
        <v>1.7961914590000001</v>
      </c>
    </row>
    <row r="1292" spans="1:6" x14ac:dyDescent="0.2">
      <c r="A1292" s="1">
        <v>300</v>
      </c>
      <c r="B1292" s="34">
        <f t="shared" si="46"/>
        <v>23.873999999999999</v>
      </c>
      <c r="C1292" s="33">
        <v>1.832603299E-3</v>
      </c>
      <c r="D1292" s="33">
        <v>7.5873298140000003E-5</v>
      </c>
      <c r="E1292" s="60">
        <v>213</v>
      </c>
      <c r="F1292" s="34">
        <f t="shared" si="47"/>
        <v>1.8326032990000001</v>
      </c>
    </row>
    <row r="1293" spans="1:6" x14ac:dyDescent="0.2">
      <c r="A1293" s="1">
        <v>300</v>
      </c>
      <c r="B1293" s="34">
        <f t="shared" si="46"/>
        <v>23.873999999999999</v>
      </c>
      <c r="C1293" s="33">
        <v>1.8654669720000001E-3</v>
      </c>
      <c r="D1293" s="33">
        <v>6.8736481699999998E-5</v>
      </c>
      <c r="E1293" s="60">
        <v>209</v>
      </c>
      <c r="F1293" s="34">
        <f t="shared" si="47"/>
        <v>1.8654669720000001</v>
      </c>
    </row>
    <row r="1294" spans="1:6" x14ac:dyDescent="0.2">
      <c r="A1294" s="1">
        <v>300</v>
      </c>
      <c r="B1294" s="34">
        <f t="shared" si="46"/>
        <v>23.873999999999999</v>
      </c>
      <c r="C1294" s="33">
        <v>1.8903205210000001E-3</v>
      </c>
      <c r="D1294" s="33">
        <v>7.0738075910000006E-5</v>
      </c>
      <c r="E1294" s="60">
        <v>206</v>
      </c>
      <c r="F1294" s="34">
        <f t="shared" si="47"/>
        <v>1.890320521</v>
      </c>
    </row>
    <row r="1295" spans="1:6" x14ac:dyDescent="0.2">
      <c r="A1295" s="1">
        <v>300</v>
      </c>
      <c r="B1295" s="34">
        <f t="shared" si="46"/>
        <v>23.873999999999999</v>
      </c>
      <c r="C1295" s="33">
        <v>1.9093677599999999E-3</v>
      </c>
      <c r="D1295" s="33">
        <v>3.9596404909999998E-5</v>
      </c>
      <c r="E1295" s="60">
        <v>203</v>
      </c>
      <c r="F1295" s="34">
        <f t="shared" si="47"/>
        <v>1.9093677599999999</v>
      </c>
    </row>
    <row r="1296" spans="1:6" x14ac:dyDescent="0.2">
      <c r="A1296" s="1">
        <v>300</v>
      </c>
      <c r="B1296" s="34">
        <f t="shared" si="46"/>
        <v>23.873999999999999</v>
      </c>
      <c r="C1296" s="33">
        <v>1.9595854139999999E-3</v>
      </c>
      <c r="D1296" s="33">
        <v>3.9533223240000002E-5</v>
      </c>
      <c r="E1296" s="60">
        <v>199</v>
      </c>
      <c r="F1296" s="34">
        <f t="shared" si="47"/>
        <v>1.959585414</v>
      </c>
    </row>
    <row r="1297" spans="1:6" x14ac:dyDescent="0.2">
      <c r="A1297" s="1">
        <v>300</v>
      </c>
      <c r="B1297" s="34">
        <f t="shared" si="46"/>
        <v>23.873999999999999</v>
      </c>
      <c r="C1297" s="33">
        <v>1.9733351699999999E-3</v>
      </c>
      <c r="D1297" s="33">
        <v>7.3378143770000002E-5</v>
      </c>
      <c r="E1297" s="60">
        <v>196</v>
      </c>
      <c r="F1297" s="34">
        <f t="shared" si="47"/>
        <v>1.9733351699999999</v>
      </c>
    </row>
    <row r="1298" spans="1:6" x14ac:dyDescent="0.2">
      <c r="A1298" s="1">
        <v>300</v>
      </c>
      <c r="B1298" s="34">
        <f t="shared" si="46"/>
        <v>23.873999999999999</v>
      </c>
      <c r="C1298" s="33">
        <v>2.0144774979999999E-3</v>
      </c>
      <c r="D1298" s="33">
        <v>5.8501459239999999E-5</v>
      </c>
      <c r="E1298" s="60">
        <v>192</v>
      </c>
      <c r="F1298" s="34">
        <f t="shared" si="47"/>
        <v>2.0144774979999998</v>
      </c>
    </row>
    <row r="1299" spans="1:6" x14ac:dyDescent="0.2">
      <c r="A1299" s="1">
        <v>300</v>
      </c>
      <c r="B1299" s="34">
        <f t="shared" si="46"/>
        <v>23.873999999999999</v>
      </c>
      <c r="C1299" s="33">
        <v>2.0441436040000002E-3</v>
      </c>
      <c r="D1299" s="33">
        <v>4.3762131569999997E-5</v>
      </c>
      <c r="E1299" s="60">
        <v>189</v>
      </c>
      <c r="F1299" s="34">
        <f t="shared" si="47"/>
        <v>2.0441436040000003</v>
      </c>
    </row>
    <row r="1300" spans="1:6" x14ac:dyDescent="0.2">
      <c r="A1300" s="1">
        <v>300</v>
      </c>
      <c r="B1300" s="34">
        <f t="shared" si="46"/>
        <v>23.873999999999999</v>
      </c>
      <c r="C1300" s="33">
        <v>2.075527809E-3</v>
      </c>
      <c r="D1300" s="33">
        <v>8.0283487530000003E-5</v>
      </c>
      <c r="E1300" s="60">
        <v>186</v>
      </c>
      <c r="F1300" s="34">
        <f t="shared" si="47"/>
        <v>2.075527809</v>
      </c>
    </row>
    <row r="1301" spans="1:6" x14ac:dyDescent="0.2">
      <c r="A1301" s="1">
        <v>300</v>
      </c>
      <c r="B1301" s="34">
        <f t="shared" si="46"/>
        <v>23.873999999999999</v>
      </c>
      <c r="C1301" s="33">
        <v>2.0917488410000002E-3</v>
      </c>
      <c r="D1301" s="33">
        <v>7.6125957319999999E-5</v>
      </c>
      <c r="E1301" s="60">
        <v>183</v>
      </c>
      <c r="F1301" s="34">
        <f t="shared" si="47"/>
        <v>2.0917488410000002</v>
      </c>
    </row>
    <row r="1302" spans="1:6" x14ac:dyDescent="0.2">
      <c r="A1302" s="1">
        <v>300</v>
      </c>
      <c r="B1302" s="34">
        <f t="shared" si="46"/>
        <v>23.873999999999999</v>
      </c>
      <c r="C1302" s="33">
        <v>2.114791545E-3</v>
      </c>
      <c r="D1302" s="33">
        <v>5.3503843019999998E-5</v>
      </c>
      <c r="E1302" s="60">
        <v>179</v>
      </c>
      <c r="F1302" s="34">
        <f t="shared" si="47"/>
        <v>2.1147915450000001</v>
      </c>
    </row>
    <row r="1303" spans="1:6" x14ac:dyDescent="0.2">
      <c r="A1303" s="1">
        <v>300</v>
      </c>
      <c r="B1303" s="34">
        <f t="shared" si="46"/>
        <v>23.873999999999999</v>
      </c>
      <c r="C1303" s="33">
        <v>2.1612898709999998E-3</v>
      </c>
      <c r="D1303" s="33">
        <v>6.5685870069999994E-5</v>
      </c>
      <c r="E1303" s="60">
        <v>176</v>
      </c>
      <c r="F1303" s="34">
        <f t="shared" si="47"/>
        <v>2.1612898709999997</v>
      </c>
    </row>
    <row r="1304" spans="1:6" x14ac:dyDescent="0.2">
      <c r="A1304" s="1">
        <v>300</v>
      </c>
      <c r="B1304" s="34">
        <f t="shared" si="46"/>
        <v>23.873999999999999</v>
      </c>
      <c r="C1304" s="33">
        <v>2.1928099400000001E-3</v>
      </c>
      <c r="D1304" s="33">
        <v>4.3670052080000001E-5</v>
      </c>
      <c r="E1304" s="60">
        <v>173</v>
      </c>
      <c r="F1304" s="34">
        <f t="shared" si="47"/>
        <v>2.1928099400000001</v>
      </c>
    </row>
    <row r="1305" spans="1:6" x14ac:dyDescent="0.2">
      <c r="A1305" s="1">
        <v>300</v>
      </c>
      <c r="B1305" s="34">
        <f t="shared" si="46"/>
        <v>23.873999999999999</v>
      </c>
      <c r="C1305" s="33">
        <v>2.2171292329999999E-3</v>
      </c>
      <c r="D1305" s="33">
        <v>7.3087741479999999E-5</v>
      </c>
      <c r="E1305" s="60">
        <v>170</v>
      </c>
      <c r="F1305" s="34">
        <f t="shared" si="47"/>
        <v>2.2171292330000001</v>
      </c>
    </row>
    <row r="1306" spans="1:6" x14ac:dyDescent="0.2">
      <c r="A1306" s="1">
        <v>300</v>
      </c>
      <c r="B1306" s="34">
        <f t="shared" si="46"/>
        <v>23.873999999999999</v>
      </c>
      <c r="C1306" s="33">
        <v>2.2619577289999999E-3</v>
      </c>
      <c r="D1306" s="33">
        <v>5.8580859990000001E-5</v>
      </c>
      <c r="E1306" s="60">
        <v>164</v>
      </c>
      <c r="F1306" s="34">
        <f t="shared" si="47"/>
        <v>2.2619577289999997</v>
      </c>
    </row>
    <row r="1307" spans="1:6" x14ac:dyDescent="0.2">
      <c r="A1307" s="1">
        <v>300</v>
      </c>
      <c r="B1307" s="34">
        <f t="shared" si="46"/>
        <v>23.873999999999999</v>
      </c>
      <c r="C1307" s="33">
        <v>2.2967481209999999E-3</v>
      </c>
      <c r="D1307" s="33">
        <v>1.1783649320000001E-4</v>
      </c>
      <c r="E1307" s="60">
        <v>161</v>
      </c>
      <c r="F1307" s="34">
        <f t="shared" si="47"/>
        <v>2.2967481209999998</v>
      </c>
    </row>
    <row r="1308" spans="1:6" x14ac:dyDescent="0.2">
      <c r="A1308" s="1">
        <v>300</v>
      </c>
      <c r="B1308" s="34">
        <f t="shared" si="46"/>
        <v>23.873999999999999</v>
      </c>
      <c r="C1308" s="33">
        <v>2.3484471519999999E-3</v>
      </c>
      <c r="D1308" s="33">
        <v>5.2773066790000001E-5</v>
      </c>
      <c r="E1308" s="60">
        <v>158</v>
      </c>
      <c r="F1308" s="34">
        <f t="shared" si="47"/>
        <v>2.3484471519999999</v>
      </c>
    </row>
    <row r="1309" spans="1:6" x14ac:dyDescent="0.2">
      <c r="A1309" s="1">
        <v>300</v>
      </c>
      <c r="B1309" s="34">
        <f t="shared" si="46"/>
        <v>23.873999999999999</v>
      </c>
      <c r="C1309" s="33">
        <v>2.3555519320000002E-3</v>
      </c>
      <c r="D1309" s="33">
        <v>1.005589123E-4</v>
      </c>
      <c r="E1309" s="60">
        <v>155</v>
      </c>
      <c r="F1309" s="34">
        <f t="shared" si="47"/>
        <v>2.355551932</v>
      </c>
    </row>
    <row r="1310" spans="1:6" x14ac:dyDescent="0.2">
      <c r="A1310" s="1">
        <v>300</v>
      </c>
      <c r="B1310" s="34">
        <f t="shared" si="46"/>
        <v>23.873999999999999</v>
      </c>
      <c r="C1310" s="33">
        <v>2.3188078099999998E-3</v>
      </c>
      <c r="D1310" s="33">
        <v>7.1857788379999996E-5</v>
      </c>
      <c r="E1310" s="60">
        <v>153</v>
      </c>
      <c r="F1310" s="34">
        <f t="shared" si="47"/>
        <v>2.3188078099999996</v>
      </c>
    </row>
    <row r="1311" spans="1:6" x14ac:dyDescent="0.2">
      <c r="A1311" s="1">
        <v>300</v>
      </c>
      <c r="B1311" s="34">
        <f t="shared" si="46"/>
        <v>23.873999999999999</v>
      </c>
      <c r="C1311" s="33">
        <v>2.4701122369999999E-3</v>
      </c>
      <c r="D1311" s="33">
        <v>1.053683272E-4</v>
      </c>
      <c r="E1311" s="60">
        <v>150</v>
      </c>
      <c r="F1311" s="34">
        <f t="shared" si="47"/>
        <v>2.4701122369999999</v>
      </c>
    </row>
    <row r="1312" spans="1:6" x14ac:dyDescent="0.2">
      <c r="A1312" s="1">
        <v>300</v>
      </c>
      <c r="B1312" s="34">
        <f t="shared" si="46"/>
        <v>23.873999999999999</v>
      </c>
      <c r="C1312" s="33">
        <v>2.5025258940000001E-3</v>
      </c>
      <c r="D1312" s="33">
        <v>6.0283389880000001E-5</v>
      </c>
      <c r="E1312" s="60">
        <v>147</v>
      </c>
      <c r="F1312" s="34">
        <f t="shared" si="47"/>
        <v>2.5025258940000001</v>
      </c>
    </row>
    <row r="1313" spans="1:6" x14ac:dyDescent="0.2">
      <c r="A1313" s="1">
        <v>300</v>
      </c>
      <c r="B1313" s="34">
        <f t="shared" si="46"/>
        <v>23.873999999999999</v>
      </c>
      <c r="C1313" s="33">
        <v>2.4569120310000002E-3</v>
      </c>
      <c r="D1313" s="33">
        <v>7.6749719870000002E-5</v>
      </c>
      <c r="E1313" s="60">
        <v>145</v>
      </c>
      <c r="F1313" s="34">
        <f t="shared" si="47"/>
        <v>2.4569120310000003</v>
      </c>
    </row>
    <row r="1314" spans="1:6" x14ac:dyDescent="0.2">
      <c r="A1314" s="1">
        <v>300</v>
      </c>
      <c r="B1314" s="34">
        <f t="shared" si="46"/>
        <v>23.873999999999999</v>
      </c>
      <c r="C1314" s="33">
        <v>2.4933347399999999E-3</v>
      </c>
      <c r="D1314" s="33">
        <v>7.0318708529999998E-5</v>
      </c>
      <c r="E1314" s="60">
        <v>142</v>
      </c>
      <c r="F1314" s="34">
        <f t="shared" si="47"/>
        <v>2.4933347399999999</v>
      </c>
    </row>
    <row r="1315" spans="1:6" x14ac:dyDescent="0.2">
      <c r="A1315" s="1">
        <v>300</v>
      </c>
      <c r="B1315" s="34">
        <f t="shared" si="46"/>
        <v>23.873999999999999</v>
      </c>
      <c r="C1315" s="33">
        <v>2.525296382E-3</v>
      </c>
      <c r="D1315" s="33">
        <v>8.3860702019999993E-5</v>
      </c>
      <c r="E1315" s="60">
        <v>139</v>
      </c>
      <c r="F1315" s="34">
        <f t="shared" si="47"/>
        <v>2.5252963820000001</v>
      </c>
    </row>
    <row r="1316" spans="1:6" x14ac:dyDescent="0.2">
      <c r="A1316" s="1">
        <v>300</v>
      </c>
      <c r="B1316" s="34">
        <f t="shared" si="46"/>
        <v>23.873999999999999</v>
      </c>
      <c r="C1316" s="33">
        <v>2.5311709730000001E-3</v>
      </c>
      <c r="D1316" s="33">
        <v>8.5737569999999995E-5</v>
      </c>
      <c r="E1316" s="60">
        <v>137</v>
      </c>
      <c r="F1316" s="34">
        <f t="shared" si="47"/>
        <v>2.531170973</v>
      </c>
    </row>
    <row r="1317" spans="1:6" x14ac:dyDescent="0.2">
      <c r="A1317" s="1">
        <v>300</v>
      </c>
      <c r="B1317" s="34">
        <f t="shared" si="46"/>
        <v>23.873999999999999</v>
      </c>
      <c r="C1317" s="33">
        <v>2.599373948E-3</v>
      </c>
      <c r="D1317" s="33">
        <v>8.9686518999999994E-5</v>
      </c>
      <c r="E1317" s="60">
        <v>134</v>
      </c>
      <c r="F1317" s="34">
        <f t="shared" si="47"/>
        <v>2.5993739480000002</v>
      </c>
    </row>
    <row r="1318" spans="1:6" x14ac:dyDescent="0.2">
      <c r="A1318" s="1">
        <v>300</v>
      </c>
      <c r="B1318" s="34">
        <f t="shared" si="46"/>
        <v>23.873999999999999</v>
      </c>
      <c r="C1318" s="33">
        <v>2.5837540859999998E-3</v>
      </c>
      <c r="D1318" s="33">
        <v>6.8904499119999999E-5</v>
      </c>
      <c r="E1318" s="60">
        <v>132</v>
      </c>
      <c r="F1318" s="34">
        <f t="shared" si="47"/>
        <v>2.5837540859999999</v>
      </c>
    </row>
    <row r="1319" spans="1:6" x14ac:dyDescent="0.2">
      <c r="A1319" s="1">
        <v>300</v>
      </c>
      <c r="B1319" s="34">
        <f t="shared" si="46"/>
        <v>23.873999999999999</v>
      </c>
      <c r="C1319" s="33">
        <v>2.599154819E-3</v>
      </c>
      <c r="D1319" s="33">
        <v>7.3627374239999997E-5</v>
      </c>
      <c r="E1319" s="60">
        <v>130</v>
      </c>
      <c r="F1319" s="34">
        <f t="shared" si="47"/>
        <v>2.5991548189999998</v>
      </c>
    </row>
    <row r="1320" spans="1:6" x14ac:dyDescent="0.2">
      <c r="A1320" s="1">
        <v>300</v>
      </c>
      <c r="B1320" s="34">
        <f t="shared" si="46"/>
        <v>23.873999999999999</v>
      </c>
      <c r="C1320" s="33">
        <v>2.628611739E-3</v>
      </c>
      <c r="D1320" s="33">
        <v>9.5903594609999997E-5</v>
      </c>
      <c r="E1320" s="60">
        <v>127</v>
      </c>
      <c r="F1320" s="34">
        <f t="shared" si="47"/>
        <v>2.6286117390000001</v>
      </c>
    </row>
    <row r="1321" spans="1:6" x14ac:dyDescent="0.2">
      <c r="A1321" s="1">
        <v>300</v>
      </c>
      <c r="B1321" s="34">
        <f t="shared" si="46"/>
        <v>23.873999999999999</v>
      </c>
      <c r="C1321" s="33">
        <v>2.684625417E-3</v>
      </c>
      <c r="D1321" s="33">
        <v>6.6446621429999995E-5</v>
      </c>
      <c r="E1321" s="60">
        <v>125</v>
      </c>
      <c r="F1321" s="34">
        <f t="shared" si="47"/>
        <v>2.6846254169999999</v>
      </c>
    </row>
    <row r="1322" spans="1:6" x14ac:dyDescent="0.2">
      <c r="A1322" s="1">
        <v>300</v>
      </c>
      <c r="B1322" s="34">
        <f t="shared" si="46"/>
        <v>23.873999999999999</v>
      </c>
      <c r="C1322" s="33">
        <v>2.6916515299999998E-3</v>
      </c>
      <c r="D1322" s="33">
        <v>6.7303855510000003E-5</v>
      </c>
      <c r="E1322" s="60">
        <v>123</v>
      </c>
      <c r="F1322" s="34">
        <f t="shared" si="47"/>
        <v>2.6916515299999997</v>
      </c>
    </row>
    <row r="1323" spans="1:6" x14ac:dyDescent="0.2">
      <c r="A1323" s="1">
        <v>300</v>
      </c>
      <c r="B1323" s="34">
        <f t="shared" si="46"/>
        <v>23.873999999999999</v>
      </c>
      <c r="C1323" s="33">
        <v>2.7258276450000001E-3</v>
      </c>
      <c r="D1323" s="33">
        <v>8.2935784789999999E-5</v>
      </c>
      <c r="E1323" s="60">
        <v>121</v>
      </c>
      <c r="F1323" s="34">
        <f t="shared" si="47"/>
        <v>2.7258276450000003</v>
      </c>
    </row>
    <row r="1324" spans="1:6" x14ac:dyDescent="0.2">
      <c r="A1324" s="1">
        <v>300</v>
      </c>
      <c r="B1324" s="34">
        <f t="shared" si="46"/>
        <v>23.873999999999999</v>
      </c>
      <c r="C1324" s="33">
        <v>2.7444199920000001E-3</v>
      </c>
      <c r="D1324" s="33">
        <v>8.9785602569999995E-5</v>
      </c>
      <c r="E1324" s="60">
        <v>119</v>
      </c>
      <c r="F1324" s="34">
        <f t="shared" si="47"/>
        <v>2.7444199920000001</v>
      </c>
    </row>
    <row r="1325" spans="1:6" x14ac:dyDescent="0.2">
      <c r="A1325" s="1">
        <v>300</v>
      </c>
      <c r="B1325" s="34">
        <f t="shared" si="46"/>
        <v>23.873999999999999</v>
      </c>
      <c r="C1325" s="33">
        <v>2.7567995549999998E-3</v>
      </c>
      <c r="D1325" s="33">
        <v>6.2400634890000001E-5</v>
      </c>
      <c r="E1325" s="60">
        <v>116</v>
      </c>
      <c r="F1325" s="34">
        <f t="shared" si="47"/>
        <v>2.7567995549999997</v>
      </c>
    </row>
    <row r="1326" spans="1:6" x14ac:dyDescent="0.2">
      <c r="A1326" s="1">
        <v>300</v>
      </c>
      <c r="B1326" s="34">
        <f t="shared" si="46"/>
        <v>23.873999999999999</v>
      </c>
      <c r="C1326" s="33">
        <v>2.7816663339999999E-3</v>
      </c>
      <c r="D1326" s="33">
        <v>5.2839045739999997E-5</v>
      </c>
      <c r="E1326" s="60">
        <v>114</v>
      </c>
      <c r="F1326" s="34">
        <f t="shared" si="47"/>
        <v>2.7816663340000001</v>
      </c>
    </row>
    <row r="1327" spans="1:6" x14ac:dyDescent="0.2">
      <c r="A1327" s="1">
        <v>300</v>
      </c>
      <c r="B1327" s="34">
        <f t="shared" si="46"/>
        <v>23.873999999999999</v>
      </c>
      <c r="C1327" s="33">
        <v>2.80347634E-3</v>
      </c>
      <c r="D1327" s="33">
        <v>5.6207870090000001E-5</v>
      </c>
      <c r="E1327" s="60">
        <v>112</v>
      </c>
      <c r="F1327" s="34">
        <f t="shared" si="47"/>
        <v>2.80347634</v>
      </c>
    </row>
    <row r="1328" spans="1:6" x14ac:dyDescent="0.2">
      <c r="A1328" s="1">
        <v>300</v>
      </c>
      <c r="B1328" s="34">
        <f t="shared" si="46"/>
        <v>23.873999999999999</v>
      </c>
      <c r="C1328" s="33">
        <v>2.8283863569999999E-3</v>
      </c>
      <c r="D1328" s="33">
        <v>1.203931517E-4</v>
      </c>
      <c r="E1328" s="60">
        <v>110</v>
      </c>
      <c r="F1328" s="34">
        <f t="shared" si="47"/>
        <v>2.8283863569999999</v>
      </c>
    </row>
    <row r="1329" spans="1:6" x14ac:dyDescent="0.2">
      <c r="A1329" s="1">
        <v>300</v>
      </c>
      <c r="B1329" s="34">
        <f t="shared" si="46"/>
        <v>23.873999999999999</v>
      </c>
      <c r="C1329" s="33">
        <v>2.8359512150000002E-3</v>
      </c>
      <c r="D1329" s="33">
        <v>8.6265608180000002E-5</v>
      </c>
      <c r="E1329" s="60">
        <v>109</v>
      </c>
      <c r="F1329" s="34">
        <f t="shared" si="47"/>
        <v>2.8359512150000001</v>
      </c>
    </row>
    <row r="1330" spans="1:6" x14ac:dyDescent="0.2">
      <c r="A1330" s="1">
        <v>300</v>
      </c>
      <c r="B1330" s="34">
        <f t="shared" si="46"/>
        <v>23.873999999999999</v>
      </c>
      <c r="C1330" s="33">
        <v>2.8581658970000001E-3</v>
      </c>
      <c r="D1330" s="33">
        <v>8.1604865300000001E-5</v>
      </c>
      <c r="E1330" s="60">
        <v>107</v>
      </c>
      <c r="F1330" s="34">
        <f t="shared" si="47"/>
        <v>2.8581658970000001</v>
      </c>
    </row>
    <row r="1331" spans="1:6" x14ac:dyDescent="0.2">
      <c r="A1331" s="1">
        <v>300</v>
      </c>
      <c r="B1331" s="34">
        <f t="shared" si="46"/>
        <v>23.873999999999999</v>
      </c>
      <c r="C1331" s="33">
        <v>2.8731060330000001E-3</v>
      </c>
      <c r="D1331" s="33">
        <v>4.6500696020000002E-5</v>
      </c>
      <c r="E1331" s="60">
        <v>105</v>
      </c>
      <c r="F1331" s="34">
        <f t="shared" si="47"/>
        <v>2.873106033</v>
      </c>
    </row>
    <row r="1332" spans="1:6" x14ac:dyDescent="0.2">
      <c r="A1332" s="1">
        <v>300</v>
      </c>
      <c r="B1332" s="34">
        <f t="shared" si="46"/>
        <v>23.873999999999999</v>
      </c>
      <c r="C1332" s="33">
        <v>2.9012265069999999E-3</v>
      </c>
      <c r="D1332" s="33">
        <v>1.1561850070000001E-4</v>
      </c>
      <c r="E1332" s="60">
        <v>103</v>
      </c>
      <c r="F1332" s="34">
        <f t="shared" si="47"/>
        <v>2.9012265070000001</v>
      </c>
    </row>
    <row r="1333" spans="1:6" x14ac:dyDescent="0.2">
      <c r="A1333" s="1">
        <v>300</v>
      </c>
      <c r="B1333" s="34">
        <f t="shared" si="46"/>
        <v>23.873999999999999</v>
      </c>
      <c r="C1333" s="33">
        <v>2.917272388E-3</v>
      </c>
      <c r="D1333" s="33">
        <v>7.0221324539999994E-5</v>
      </c>
      <c r="E1333" s="60">
        <v>101</v>
      </c>
      <c r="F1333" s="34">
        <f t="shared" si="47"/>
        <v>2.9172723880000002</v>
      </c>
    </row>
    <row r="1334" spans="1:6" x14ac:dyDescent="0.2">
      <c r="A1334" s="1">
        <v>300</v>
      </c>
      <c r="B1334" s="34">
        <f t="shared" si="46"/>
        <v>23.873999999999999</v>
      </c>
      <c r="C1334" s="33">
        <v>2.9489009470000001E-3</v>
      </c>
      <c r="D1334" s="33">
        <v>9.5448598009999997E-5</v>
      </c>
      <c r="E1334" s="60">
        <v>100</v>
      </c>
      <c r="F1334" s="34">
        <f t="shared" si="47"/>
        <v>2.9489009470000003</v>
      </c>
    </row>
    <row r="1335" spans="1:6" x14ac:dyDescent="0.2">
      <c r="A1335" s="1">
        <v>300</v>
      </c>
      <c r="B1335" s="34">
        <f t="shared" si="46"/>
        <v>23.873999999999999</v>
      </c>
      <c r="C1335" s="33">
        <v>2.9901808010000001E-3</v>
      </c>
      <c r="D1335" s="33">
        <v>4.1652704700000001E-5</v>
      </c>
      <c r="E1335" s="60">
        <v>98</v>
      </c>
      <c r="F1335" s="34">
        <f t="shared" si="47"/>
        <v>2.9901808010000002</v>
      </c>
    </row>
    <row r="1336" spans="1:6" x14ac:dyDescent="0.2">
      <c r="A1336" s="1">
        <v>300</v>
      </c>
      <c r="B1336" s="34">
        <f t="shared" si="46"/>
        <v>23.873999999999999</v>
      </c>
      <c r="C1336" s="33">
        <v>2.9861603389999998E-3</v>
      </c>
      <c r="D1336" s="33">
        <v>5.6630997879999997E-5</v>
      </c>
      <c r="E1336" s="60">
        <v>96</v>
      </c>
      <c r="F1336" s="34">
        <f t="shared" si="47"/>
        <v>2.986160339</v>
      </c>
    </row>
    <row r="1337" spans="1:6" x14ac:dyDescent="0.2">
      <c r="A1337" s="1">
        <v>300</v>
      </c>
      <c r="B1337" s="34">
        <f t="shared" si="46"/>
        <v>23.873999999999999</v>
      </c>
      <c r="C1337" s="33">
        <v>2.9975156879999999E-3</v>
      </c>
      <c r="D1337" s="33">
        <v>6.1463916430000006E-5</v>
      </c>
      <c r="E1337" s="60">
        <v>95</v>
      </c>
      <c r="F1337" s="34">
        <f t="shared" si="47"/>
        <v>2.997515688</v>
      </c>
    </row>
    <row r="1338" spans="1:6" x14ac:dyDescent="0.2">
      <c r="A1338" s="1">
        <v>300</v>
      </c>
      <c r="B1338" s="34">
        <f t="shared" si="46"/>
        <v>23.873999999999999</v>
      </c>
      <c r="C1338" s="33">
        <v>3.0522549889999999E-3</v>
      </c>
      <c r="D1338" s="33">
        <v>9.6176297659999996E-5</v>
      </c>
      <c r="E1338" s="60">
        <v>93</v>
      </c>
      <c r="F1338" s="34">
        <f t="shared" si="47"/>
        <v>3.0522549889999997</v>
      </c>
    </row>
    <row r="1339" spans="1:6" x14ac:dyDescent="0.2">
      <c r="A1339" s="1">
        <v>300</v>
      </c>
      <c r="B1339" s="34">
        <f t="shared" si="46"/>
        <v>23.873999999999999</v>
      </c>
      <c r="C1339" s="33">
        <v>3.0572881810000002E-3</v>
      </c>
      <c r="D1339" s="33">
        <v>9.8982324730000006E-5</v>
      </c>
      <c r="E1339" s="60">
        <v>92</v>
      </c>
      <c r="F1339" s="34">
        <f t="shared" si="47"/>
        <v>3.0572881810000001</v>
      </c>
    </row>
    <row r="1340" spans="1:6" x14ac:dyDescent="0.2">
      <c r="A1340" s="1">
        <v>300</v>
      </c>
      <c r="B1340" s="34">
        <f t="shared" si="46"/>
        <v>23.873999999999999</v>
      </c>
      <c r="C1340" s="33">
        <v>3.0539791599999999E-3</v>
      </c>
      <c r="D1340" s="33">
        <v>1.064984231E-4</v>
      </c>
      <c r="E1340" s="60">
        <v>90</v>
      </c>
      <c r="F1340" s="34">
        <f t="shared" si="47"/>
        <v>3.0539791599999999</v>
      </c>
    </row>
    <row r="1341" spans="1:6" x14ac:dyDescent="0.2">
      <c r="A1341" s="1">
        <v>300</v>
      </c>
      <c r="B1341" s="34">
        <f t="shared" ref="B1341:B1343" si="48">A1341*79.58/1000</f>
        <v>23.873999999999999</v>
      </c>
      <c r="C1341" s="33">
        <v>3.0558942700000002E-3</v>
      </c>
      <c r="D1341" s="33">
        <v>5.7072071350000003E-5</v>
      </c>
      <c r="E1341" s="60">
        <v>89</v>
      </c>
      <c r="F1341" s="34">
        <f t="shared" ref="F1341:F1343" si="49">C1341*1000</f>
        <v>3.05589427</v>
      </c>
    </row>
    <row r="1342" spans="1:6" x14ac:dyDescent="0.2">
      <c r="A1342" s="1">
        <v>300</v>
      </c>
      <c r="B1342" s="34">
        <f t="shared" si="48"/>
        <v>23.873999999999999</v>
      </c>
      <c r="C1342" s="33">
        <v>3.1045810610000001E-3</v>
      </c>
      <c r="D1342" s="33">
        <v>6.9802151289999998E-5</v>
      </c>
      <c r="E1342" s="60">
        <v>87</v>
      </c>
      <c r="F1342" s="34">
        <f t="shared" si="49"/>
        <v>3.1045810610000002</v>
      </c>
    </row>
    <row r="1343" spans="1:6" x14ac:dyDescent="0.2">
      <c r="A1343" s="1">
        <v>300</v>
      </c>
      <c r="B1343" s="34">
        <f t="shared" si="48"/>
        <v>23.873999999999999</v>
      </c>
      <c r="C1343" s="33">
        <v>3.122596979E-3</v>
      </c>
      <c r="D1343" s="33">
        <v>8.2958700820000002E-5</v>
      </c>
      <c r="E1343" s="60">
        <v>86</v>
      </c>
      <c r="F1343" s="34">
        <f t="shared" si="49"/>
        <v>3.1225969789999999</v>
      </c>
    </row>
    <row r="1346" spans="1:6" x14ac:dyDescent="0.2">
      <c r="A1346" s="1" t="s">
        <v>259</v>
      </c>
      <c r="C1346" s="1" t="s">
        <v>260</v>
      </c>
    </row>
    <row r="1348" spans="1:6" x14ac:dyDescent="0.2">
      <c r="A1348" s="1" t="s">
        <v>311</v>
      </c>
    </row>
    <row r="1349" spans="1:6" s="40" customFormat="1" ht="30.75" x14ac:dyDescent="0.25">
      <c r="A1349" s="40" t="s">
        <v>305</v>
      </c>
      <c r="B1349" s="42" t="s">
        <v>326</v>
      </c>
      <c r="C1349" s="40" t="s">
        <v>306</v>
      </c>
      <c r="D1349" s="40" t="s">
        <v>251</v>
      </c>
      <c r="E1349" s="61" t="s">
        <v>307</v>
      </c>
      <c r="F1349" s="42" t="s">
        <v>328</v>
      </c>
    </row>
    <row r="1350" spans="1:6" x14ac:dyDescent="0.2">
      <c r="A1350" s="1">
        <v>283</v>
      </c>
      <c r="B1350" s="34">
        <f t="shared" ref="B1350:B1412" si="50">A1350*79.58/1000</f>
        <v>22.521139999999999</v>
      </c>
      <c r="C1350" s="33">
        <v>1.7000853220000001E-3</v>
      </c>
      <c r="D1350" s="33">
        <v>3.2857494169999998E-4</v>
      </c>
      <c r="E1350" s="60">
        <v>27</v>
      </c>
      <c r="F1350" s="34">
        <f t="shared" ref="F1350:F1412" si="51">C1350*1000</f>
        <v>1.7000853220000001</v>
      </c>
    </row>
    <row r="1351" spans="1:6" x14ac:dyDescent="0.2">
      <c r="A1351" s="1">
        <v>302</v>
      </c>
      <c r="B1351" s="34">
        <f t="shared" si="50"/>
        <v>24.033159999999999</v>
      </c>
      <c r="C1351" s="33">
        <v>1.778541879E-3</v>
      </c>
      <c r="D1351" s="33">
        <v>2.472951086E-4</v>
      </c>
      <c r="E1351" s="60">
        <v>27</v>
      </c>
      <c r="F1351" s="34">
        <f t="shared" si="51"/>
        <v>1.778541879</v>
      </c>
    </row>
    <row r="1352" spans="1:6" x14ac:dyDescent="0.2">
      <c r="A1352" s="1">
        <v>302</v>
      </c>
      <c r="B1352" s="34">
        <f t="shared" si="50"/>
        <v>24.033159999999999</v>
      </c>
      <c r="C1352" s="33">
        <v>1.745098875E-3</v>
      </c>
      <c r="D1352" s="33">
        <v>2.7395413049999999E-4</v>
      </c>
      <c r="E1352" s="60">
        <v>27</v>
      </c>
      <c r="F1352" s="34">
        <f t="shared" si="51"/>
        <v>1.745098875</v>
      </c>
    </row>
    <row r="1353" spans="1:6" x14ac:dyDescent="0.2">
      <c r="A1353" s="1">
        <v>302</v>
      </c>
      <c r="B1353" s="34">
        <f t="shared" si="50"/>
        <v>24.033159999999999</v>
      </c>
      <c r="C1353" s="33">
        <v>1.7994718350000001E-3</v>
      </c>
      <c r="D1353" s="33">
        <v>3.1728468169999998E-4</v>
      </c>
      <c r="E1353" s="60">
        <v>27</v>
      </c>
      <c r="F1353" s="34">
        <f t="shared" si="51"/>
        <v>1.7994718350000001</v>
      </c>
    </row>
    <row r="1354" spans="1:6" x14ac:dyDescent="0.2">
      <c r="A1354" s="1">
        <v>302</v>
      </c>
      <c r="B1354" s="34">
        <f t="shared" si="50"/>
        <v>24.033159999999999</v>
      </c>
      <c r="C1354" s="33">
        <v>1.8107967029999999E-3</v>
      </c>
      <c r="D1354" s="33">
        <v>3.0809522359999999E-4</v>
      </c>
      <c r="E1354" s="60">
        <v>27</v>
      </c>
      <c r="F1354" s="34">
        <f t="shared" si="51"/>
        <v>1.8107967029999998</v>
      </c>
    </row>
    <row r="1355" spans="1:6" x14ac:dyDescent="0.2">
      <c r="A1355" s="1">
        <v>302</v>
      </c>
      <c r="B1355" s="34">
        <f t="shared" si="50"/>
        <v>24.033159999999999</v>
      </c>
      <c r="C1355" s="33">
        <v>1.774032606E-3</v>
      </c>
      <c r="D1355" s="33">
        <v>2.8603575869999998E-4</v>
      </c>
      <c r="E1355" s="60">
        <v>27</v>
      </c>
      <c r="F1355" s="34">
        <f t="shared" si="51"/>
        <v>1.774032606</v>
      </c>
    </row>
    <row r="1356" spans="1:6" x14ac:dyDescent="0.2">
      <c r="A1356" s="1">
        <v>302</v>
      </c>
      <c r="B1356" s="34">
        <f t="shared" si="50"/>
        <v>24.033159999999999</v>
      </c>
      <c r="C1356" s="33">
        <v>1.8259369520000001E-3</v>
      </c>
      <c r="D1356" s="33">
        <v>2.7443882010000001E-4</v>
      </c>
      <c r="E1356" s="60">
        <v>27</v>
      </c>
      <c r="F1356" s="34">
        <f t="shared" si="51"/>
        <v>1.8259369520000002</v>
      </c>
    </row>
    <row r="1357" spans="1:6" x14ac:dyDescent="0.2">
      <c r="A1357" s="1">
        <v>302</v>
      </c>
      <c r="B1357" s="34">
        <f t="shared" si="50"/>
        <v>24.033159999999999</v>
      </c>
      <c r="C1357" s="33">
        <v>1.795617751E-3</v>
      </c>
      <c r="D1357" s="33">
        <v>2.9576810730000001E-4</v>
      </c>
      <c r="E1357" s="60">
        <v>27</v>
      </c>
      <c r="F1357" s="34">
        <f t="shared" si="51"/>
        <v>1.795617751</v>
      </c>
    </row>
    <row r="1358" spans="1:6" x14ac:dyDescent="0.2">
      <c r="A1358" s="1">
        <v>302</v>
      </c>
      <c r="B1358" s="34">
        <f t="shared" si="50"/>
        <v>24.033159999999999</v>
      </c>
      <c r="C1358" s="33">
        <v>1.787910596E-3</v>
      </c>
      <c r="D1358" s="33">
        <v>3.456188364E-4</v>
      </c>
      <c r="E1358" s="60">
        <v>27</v>
      </c>
      <c r="F1358" s="34">
        <f t="shared" si="51"/>
        <v>1.7879105959999999</v>
      </c>
    </row>
    <row r="1359" spans="1:6" x14ac:dyDescent="0.2">
      <c r="A1359" s="1">
        <v>302</v>
      </c>
      <c r="B1359" s="34">
        <f t="shared" si="50"/>
        <v>24.033159999999999</v>
      </c>
      <c r="C1359" s="33">
        <v>1.749773929E-3</v>
      </c>
      <c r="D1359" s="33">
        <v>3.415805129E-4</v>
      </c>
      <c r="E1359" s="60">
        <v>27</v>
      </c>
      <c r="F1359" s="34">
        <f t="shared" si="51"/>
        <v>1.7497739290000001</v>
      </c>
    </row>
    <row r="1360" spans="1:6" x14ac:dyDescent="0.2">
      <c r="A1360" s="1">
        <v>302</v>
      </c>
      <c r="B1360" s="34">
        <f t="shared" si="50"/>
        <v>24.033159999999999</v>
      </c>
      <c r="C1360" s="33">
        <v>1.778822975E-3</v>
      </c>
      <c r="D1360" s="33">
        <v>3.652819984E-4</v>
      </c>
      <c r="E1360" s="60">
        <v>27</v>
      </c>
      <c r="F1360" s="34">
        <f t="shared" si="51"/>
        <v>1.778822975</v>
      </c>
    </row>
    <row r="1361" spans="1:6" x14ac:dyDescent="0.2">
      <c r="A1361" s="1">
        <v>302</v>
      </c>
      <c r="B1361" s="34">
        <f t="shared" si="50"/>
        <v>24.033159999999999</v>
      </c>
      <c r="C1361" s="33">
        <v>1.808429615E-3</v>
      </c>
      <c r="D1361" s="33">
        <v>3.0897088329999997E-4</v>
      </c>
      <c r="E1361" s="60">
        <v>27</v>
      </c>
      <c r="F1361" s="34">
        <f t="shared" si="51"/>
        <v>1.8084296150000001</v>
      </c>
    </row>
    <row r="1362" spans="1:6" x14ac:dyDescent="0.2">
      <c r="A1362" s="1">
        <v>302</v>
      </c>
      <c r="B1362" s="34">
        <f t="shared" si="50"/>
        <v>24.033159999999999</v>
      </c>
      <c r="C1362" s="33">
        <v>1.65809821E-3</v>
      </c>
      <c r="D1362" s="33">
        <v>2.411961824E-4</v>
      </c>
      <c r="E1362" s="60">
        <v>28</v>
      </c>
      <c r="F1362" s="34">
        <f t="shared" si="51"/>
        <v>1.6580982100000001</v>
      </c>
    </row>
    <row r="1363" spans="1:6" x14ac:dyDescent="0.2">
      <c r="A1363" s="1">
        <v>302</v>
      </c>
      <c r="B1363" s="34">
        <f t="shared" si="50"/>
        <v>24.033159999999999</v>
      </c>
      <c r="C1363" s="33">
        <v>1.7887821560000001E-3</v>
      </c>
      <c r="D1363" s="33">
        <v>2.6133421979999998E-4</v>
      </c>
      <c r="E1363" s="60">
        <v>29</v>
      </c>
      <c r="F1363" s="34">
        <f t="shared" si="51"/>
        <v>1.7887821560000001</v>
      </c>
    </row>
    <row r="1364" spans="1:6" x14ac:dyDescent="0.2">
      <c r="A1364" s="1">
        <v>302</v>
      </c>
      <c r="B1364" s="34">
        <f t="shared" si="50"/>
        <v>24.033159999999999</v>
      </c>
      <c r="C1364" s="33">
        <v>1.732836646E-3</v>
      </c>
      <c r="D1364" s="33">
        <v>3.2440461110000001E-4</v>
      </c>
      <c r="E1364" s="60">
        <v>30</v>
      </c>
      <c r="F1364" s="34">
        <f t="shared" si="51"/>
        <v>1.732836646</v>
      </c>
    </row>
    <row r="1365" spans="1:6" x14ac:dyDescent="0.2">
      <c r="A1365" s="1">
        <v>302</v>
      </c>
      <c r="B1365" s="34">
        <f t="shared" si="50"/>
        <v>24.033159999999999</v>
      </c>
      <c r="C1365" s="33">
        <v>1.7874175979999999E-3</v>
      </c>
      <c r="D1365" s="33">
        <v>3.2283602770000002E-4</v>
      </c>
      <c r="E1365" s="60">
        <v>33</v>
      </c>
      <c r="F1365" s="34">
        <f t="shared" si="51"/>
        <v>1.787417598</v>
      </c>
    </row>
    <row r="1366" spans="1:6" x14ac:dyDescent="0.2">
      <c r="A1366" s="1">
        <v>302</v>
      </c>
      <c r="B1366" s="34">
        <f t="shared" si="50"/>
        <v>24.033159999999999</v>
      </c>
      <c r="C1366" s="33">
        <v>1.743974582E-3</v>
      </c>
      <c r="D1366" s="33">
        <v>2.542022812E-4</v>
      </c>
      <c r="E1366" s="60">
        <v>36</v>
      </c>
      <c r="F1366" s="34">
        <f t="shared" si="51"/>
        <v>1.7439745819999999</v>
      </c>
    </row>
    <row r="1367" spans="1:6" x14ac:dyDescent="0.2">
      <c r="A1367" s="1">
        <v>302</v>
      </c>
      <c r="B1367" s="34">
        <f t="shared" si="50"/>
        <v>24.033159999999999</v>
      </c>
      <c r="C1367" s="33">
        <v>1.7589047079999999E-3</v>
      </c>
      <c r="D1367" s="33">
        <v>2.180459253E-4</v>
      </c>
      <c r="E1367" s="60">
        <v>40</v>
      </c>
      <c r="F1367" s="34">
        <f t="shared" si="51"/>
        <v>1.758904708</v>
      </c>
    </row>
    <row r="1368" spans="1:6" x14ac:dyDescent="0.2">
      <c r="A1368" s="1">
        <v>302</v>
      </c>
      <c r="B1368" s="34">
        <f t="shared" si="50"/>
        <v>24.033159999999999</v>
      </c>
      <c r="C1368" s="33">
        <v>1.718289971E-3</v>
      </c>
      <c r="D1368" s="33">
        <v>2.8045535349999998E-4</v>
      </c>
      <c r="E1368" s="60">
        <v>44</v>
      </c>
      <c r="F1368" s="34">
        <f t="shared" si="51"/>
        <v>1.7182899710000001</v>
      </c>
    </row>
    <row r="1369" spans="1:6" x14ac:dyDescent="0.2">
      <c r="A1369" s="1">
        <v>302</v>
      </c>
      <c r="B1369" s="34">
        <f t="shared" si="50"/>
        <v>24.033159999999999</v>
      </c>
      <c r="C1369" s="33">
        <v>1.6679378339999999E-3</v>
      </c>
      <c r="D1369" s="33">
        <v>2.9068415339999999E-4</v>
      </c>
      <c r="E1369" s="60">
        <v>48</v>
      </c>
      <c r="F1369" s="34">
        <f t="shared" si="51"/>
        <v>1.667937834</v>
      </c>
    </row>
    <row r="1370" spans="1:6" x14ac:dyDescent="0.2">
      <c r="A1370" s="1">
        <v>302</v>
      </c>
      <c r="B1370" s="34">
        <f t="shared" si="50"/>
        <v>24.033159999999999</v>
      </c>
      <c r="C1370" s="33">
        <v>1.687133039E-3</v>
      </c>
      <c r="D1370" s="33">
        <v>3.2989795449999998E-4</v>
      </c>
      <c r="E1370" s="60">
        <v>51</v>
      </c>
      <c r="F1370" s="34">
        <f t="shared" si="51"/>
        <v>1.6871330390000001</v>
      </c>
    </row>
    <row r="1371" spans="1:6" x14ac:dyDescent="0.2">
      <c r="A1371" s="1">
        <v>302</v>
      </c>
      <c r="B1371" s="34">
        <f t="shared" si="50"/>
        <v>24.033159999999999</v>
      </c>
      <c r="C1371" s="33">
        <v>1.6813400710000001E-3</v>
      </c>
      <c r="D1371" s="33">
        <v>2.8188856620000002E-4</v>
      </c>
      <c r="E1371" s="60">
        <v>54</v>
      </c>
      <c r="F1371" s="34">
        <f t="shared" si="51"/>
        <v>1.6813400710000002</v>
      </c>
    </row>
    <row r="1372" spans="1:6" x14ac:dyDescent="0.2">
      <c r="A1372" s="1">
        <v>302</v>
      </c>
      <c r="B1372" s="34">
        <f t="shared" si="50"/>
        <v>24.033159999999999</v>
      </c>
      <c r="C1372" s="33">
        <v>1.689945587E-3</v>
      </c>
      <c r="D1372" s="33">
        <v>2.3232316669999999E-4</v>
      </c>
      <c r="E1372" s="60">
        <v>57</v>
      </c>
      <c r="F1372" s="34">
        <f t="shared" si="51"/>
        <v>1.689945587</v>
      </c>
    </row>
    <row r="1373" spans="1:6" x14ac:dyDescent="0.2">
      <c r="A1373" s="1">
        <v>302</v>
      </c>
      <c r="B1373" s="34">
        <f t="shared" si="50"/>
        <v>24.033159999999999</v>
      </c>
      <c r="C1373" s="33">
        <v>1.7281747590000001E-3</v>
      </c>
      <c r="D1373" s="33">
        <v>2.6390280750000002E-4</v>
      </c>
      <c r="E1373" s="60">
        <v>62</v>
      </c>
      <c r="F1373" s="34">
        <f t="shared" si="51"/>
        <v>1.7281747590000001</v>
      </c>
    </row>
    <row r="1374" spans="1:6" x14ac:dyDescent="0.2">
      <c r="A1374" s="1">
        <v>302</v>
      </c>
      <c r="B1374" s="34">
        <f t="shared" si="50"/>
        <v>24.033159999999999</v>
      </c>
      <c r="C1374" s="33">
        <v>1.6353910230000001E-3</v>
      </c>
      <c r="D1374" s="33">
        <v>3.3402212849999998E-4</v>
      </c>
      <c r="E1374" s="60">
        <v>65</v>
      </c>
      <c r="F1374" s="34">
        <f t="shared" si="51"/>
        <v>1.6353910229999999</v>
      </c>
    </row>
    <row r="1375" spans="1:6" x14ac:dyDescent="0.2">
      <c r="A1375" s="1">
        <v>302</v>
      </c>
      <c r="B1375" s="34">
        <f t="shared" si="50"/>
        <v>24.033159999999999</v>
      </c>
      <c r="C1375" s="33">
        <v>1.6580799499999999E-3</v>
      </c>
      <c r="D1375" s="33">
        <v>2.9988140409999999E-4</v>
      </c>
      <c r="E1375" s="60">
        <v>67</v>
      </c>
      <c r="F1375" s="34">
        <f t="shared" si="51"/>
        <v>1.6580799499999999</v>
      </c>
    </row>
    <row r="1376" spans="1:6" x14ac:dyDescent="0.2">
      <c r="A1376" s="1">
        <v>302</v>
      </c>
      <c r="B1376" s="34">
        <f t="shared" si="50"/>
        <v>24.033159999999999</v>
      </c>
      <c r="C1376" s="33">
        <v>1.6024353410000001E-3</v>
      </c>
      <c r="D1376" s="33">
        <v>2.9846879100000001E-4</v>
      </c>
      <c r="E1376" s="60">
        <v>70</v>
      </c>
      <c r="F1376" s="34">
        <f t="shared" si="51"/>
        <v>1.6024353410000001</v>
      </c>
    </row>
    <row r="1377" spans="1:6" x14ac:dyDescent="0.2">
      <c r="A1377" s="1">
        <v>302</v>
      </c>
      <c r="B1377" s="34">
        <f t="shared" si="50"/>
        <v>24.033159999999999</v>
      </c>
      <c r="C1377" s="33">
        <v>1.6322068259999999E-3</v>
      </c>
      <c r="D1377" s="33">
        <v>2.224725856E-4</v>
      </c>
      <c r="E1377" s="60">
        <v>72</v>
      </c>
      <c r="F1377" s="34">
        <f t="shared" si="51"/>
        <v>1.632206826</v>
      </c>
    </row>
    <row r="1378" spans="1:6" x14ac:dyDescent="0.2">
      <c r="A1378" s="1">
        <v>302</v>
      </c>
      <c r="B1378" s="34">
        <f t="shared" si="50"/>
        <v>24.033159999999999</v>
      </c>
      <c r="C1378" s="33">
        <v>1.6079833310000001E-3</v>
      </c>
      <c r="D1378" s="33">
        <v>2.6434732500000001E-4</v>
      </c>
      <c r="E1378" s="60">
        <v>75</v>
      </c>
      <c r="F1378" s="34">
        <f t="shared" si="51"/>
        <v>1.607983331</v>
      </c>
    </row>
    <row r="1379" spans="1:6" x14ac:dyDescent="0.2">
      <c r="A1379" s="1">
        <v>302</v>
      </c>
      <c r="B1379" s="34">
        <f t="shared" si="50"/>
        <v>24.033159999999999</v>
      </c>
      <c r="C1379" s="33">
        <v>1.588407426E-3</v>
      </c>
      <c r="D1379" s="33">
        <v>2.7766574369999999E-4</v>
      </c>
      <c r="E1379" s="60">
        <v>78</v>
      </c>
      <c r="F1379" s="34">
        <f t="shared" si="51"/>
        <v>1.5884074260000001</v>
      </c>
    </row>
    <row r="1380" spans="1:6" x14ac:dyDescent="0.2">
      <c r="A1380" s="1">
        <v>302</v>
      </c>
      <c r="B1380" s="34">
        <f t="shared" si="50"/>
        <v>24.033159999999999</v>
      </c>
      <c r="C1380" s="33">
        <v>1.624516726E-3</v>
      </c>
      <c r="D1380" s="33">
        <v>3.1537466270000001E-4</v>
      </c>
      <c r="E1380" s="60">
        <v>81</v>
      </c>
      <c r="F1380" s="34">
        <f t="shared" si="51"/>
        <v>1.624516726</v>
      </c>
    </row>
    <row r="1381" spans="1:6" x14ac:dyDescent="0.2">
      <c r="A1381" s="1">
        <v>302</v>
      </c>
      <c r="B1381" s="34">
        <f t="shared" si="50"/>
        <v>24.033159999999999</v>
      </c>
      <c r="C1381" s="33">
        <v>1.651916E-3</v>
      </c>
      <c r="D1381" s="33">
        <v>2.7976734750000001E-4</v>
      </c>
      <c r="E1381" s="60">
        <v>84</v>
      </c>
      <c r="F1381" s="34">
        <f t="shared" si="51"/>
        <v>1.6519159999999999</v>
      </c>
    </row>
    <row r="1382" spans="1:6" x14ac:dyDescent="0.2">
      <c r="A1382" s="1">
        <v>302</v>
      </c>
      <c r="B1382" s="34">
        <f t="shared" si="50"/>
        <v>24.033159999999999</v>
      </c>
      <c r="C1382" s="33">
        <v>1.6088488259999999E-3</v>
      </c>
      <c r="D1382" s="33">
        <v>3.0418869989999999E-4</v>
      </c>
      <c r="E1382" s="60">
        <v>87</v>
      </c>
      <c r="F1382" s="34">
        <f t="shared" si="51"/>
        <v>1.608848826</v>
      </c>
    </row>
    <row r="1383" spans="1:6" x14ac:dyDescent="0.2">
      <c r="A1383" s="1">
        <v>302</v>
      </c>
      <c r="B1383" s="34">
        <f t="shared" si="50"/>
        <v>24.033159999999999</v>
      </c>
      <c r="C1383" s="33">
        <v>1.6385859249999999E-3</v>
      </c>
      <c r="D1383" s="33">
        <v>3.313230926E-4</v>
      </c>
      <c r="E1383" s="60">
        <v>89</v>
      </c>
      <c r="F1383" s="34">
        <f t="shared" si="51"/>
        <v>1.6385859249999999</v>
      </c>
    </row>
    <row r="1384" spans="1:6" x14ac:dyDescent="0.2">
      <c r="A1384" s="1">
        <v>302</v>
      </c>
      <c r="B1384" s="34">
        <f t="shared" si="50"/>
        <v>24.033159999999999</v>
      </c>
      <c r="C1384" s="33">
        <v>1.574266269E-3</v>
      </c>
      <c r="D1384" s="33">
        <v>3.3062137490000001E-4</v>
      </c>
      <c r="E1384" s="60">
        <v>92</v>
      </c>
      <c r="F1384" s="34">
        <f t="shared" si="51"/>
        <v>1.574266269</v>
      </c>
    </row>
    <row r="1385" spans="1:6" x14ac:dyDescent="0.2">
      <c r="A1385" s="1">
        <v>302</v>
      </c>
      <c r="B1385" s="34">
        <f t="shared" si="50"/>
        <v>24.033159999999999</v>
      </c>
      <c r="C1385" s="33">
        <v>1.5726823819999999E-3</v>
      </c>
      <c r="D1385" s="33">
        <v>2.7595121800000002E-4</v>
      </c>
      <c r="E1385" s="60">
        <v>95</v>
      </c>
      <c r="F1385" s="34">
        <f t="shared" si="51"/>
        <v>1.572682382</v>
      </c>
    </row>
    <row r="1386" spans="1:6" x14ac:dyDescent="0.2">
      <c r="A1386" s="1">
        <v>302</v>
      </c>
      <c r="B1386" s="34">
        <f t="shared" si="50"/>
        <v>24.033159999999999</v>
      </c>
      <c r="C1386" s="33">
        <v>1.5930740429999999E-3</v>
      </c>
      <c r="D1386" s="33">
        <v>3.1625184439999999E-4</v>
      </c>
      <c r="E1386" s="60">
        <v>98</v>
      </c>
      <c r="F1386" s="34">
        <f t="shared" si="51"/>
        <v>1.5930740429999999</v>
      </c>
    </row>
    <row r="1387" spans="1:6" x14ac:dyDescent="0.2">
      <c r="A1387" s="1">
        <v>302</v>
      </c>
      <c r="B1387" s="34">
        <f t="shared" si="50"/>
        <v>24.033159999999999</v>
      </c>
      <c r="C1387" s="33">
        <v>1.6228225959999999E-3</v>
      </c>
      <c r="D1387" s="33">
        <v>5.2519048260000003E-4</v>
      </c>
      <c r="E1387" s="60">
        <v>103</v>
      </c>
      <c r="F1387" s="34">
        <f t="shared" si="51"/>
        <v>1.622822596</v>
      </c>
    </row>
    <row r="1388" spans="1:6" x14ac:dyDescent="0.2">
      <c r="A1388" s="1">
        <v>302</v>
      </c>
      <c r="B1388" s="34">
        <f t="shared" si="50"/>
        <v>24.033159999999999</v>
      </c>
      <c r="C1388" s="33">
        <v>1.549548437E-3</v>
      </c>
      <c r="D1388" s="33">
        <v>3.558619314E-4</v>
      </c>
      <c r="E1388" s="60">
        <v>106</v>
      </c>
      <c r="F1388" s="34">
        <f t="shared" si="51"/>
        <v>1.5495484369999999</v>
      </c>
    </row>
    <row r="1389" spans="1:6" x14ac:dyDescent="0.2">
      <c r="A1389" s="1">
        <v>302</v>
      </c>
      <c r="B1389" s="34">
        <f t="shared" si="50"/>
        <v>24.033159999999999</v>
      </c>
      <c r="C1389" s="33">
        <v>1.5770962509999999E-3</v>
      </c>
      <c r="D1389" s="33">
        <v>3.242162597E-4</v>
      </c>
      <c r="E1389" s="60">
        <v>109</v>
      </c>
      <c r="F1389" s="34">
        <f t="shared" si="51"/>
        <v>1.5770962509999999</v>
      </c>
    </row>
    <row r="1390" spans="1:6" x14ac:dyDescent="0.2">
      <c r="A1390" s="1">
        <v>302</v>
      </c>
      <c r="B1390" s="34">
        <f t="shared" si="50"/>
        <v>24.033159999999999</v>
      </c>
      <c r="C1390" s="33">
        <v>1.538908009E-3</v>
      </c>
      <c r="D1390" s="33">
        <v>3.2829207280000002E-4</v>
      </c>
      <c r="E1390" s="60">
        <v>112</v>
      </c>
      <c r="F1390" s="34">
        <f t="shared" si="51"/>
        <v>1.538908009</v>
      </c>
    </row>
    <row r="1391" spans="1:6" x14ac:dyDescent="0.2">
      <c r="A1391" s="1">
        <v>302</v>
      </c>
      <c r="B1391" s="34">
        <f t="shared" si="50"/>
        <v>24.033159999999999</v>
      </c>
      <c r="C1391" s="33">
        <v>1.5232933550000001E-3</v>
      </c>
      <c r="D1391" s="33">
        <v>2.5962594749999999E-4</v>
      </c>
      <c r="E1391" s="60">
        <v>114</v>
      </c>
      <c r="F1391" s="34">
        <f t="shared" si="51"/>
        <v>1.5232933550000001</v>
      </c>
    </row>
    <row r="1392" spans="1:6" x14ac:dyDescent="0.2">
      <c r="A1392" s="1">
        <v>302</v>
      </c>
      <c r="B1392" s="34">
        <f t="shared" si="50"/>
        <v>24.033159999999999</v>
      </c>
      <c r="C1392" s="33">
        <v>1.6276559869999999E-3</v>
      </c>
      <c r="D1392" s="33">
        <v>2.9345034109999997E-4</v>
      </c>
      <c r="E1392" s="60">
        <v>117</v>
      </c>
      <c r="F1392" s="34">
        <f t="shared" si="51"/>
        <v>1.627655987</v>
      </c>
    </row>
    <row r="1393" spans="1:6" x14ac:dyDescent="0.2">
      <c r="A1393" s="1">
        <v>302</v>
      </c>
      <c r="B1393" s="34">
        <f t="shared" si="50"/>
        <v>24.033159999999999</v>
      </c>
      <c r="C1393" s="33">
        <v>1.5992811230000001E-3</v>
      </c>
      <c r="D1393" s="33">
        <v>2.648745956E-4</v>
      </c>
      <c r="E1393" s="60">
        <v>120</v>
      </c>
      <c r="F1393" s="34">
        <f t="shared" si="51"/>
        <v>1.5992811230000001</v>
      </c>
    </row>
    <row r="1394" spans="1:6" x14ac:dyDescent="0.2">
      <c r="A1394" s="1">
        <v>302</v>
      </c>
      <c r="B1394" s="34">
        <f t="shared" si="50"/>
        <v>24.033159999999999</v>
      </c>
      <c r="C1394" s="33">
        <v>1.5161372519999999E-3</v>
      </c>
      <c r="D1394" s="33">
        <v>2.2206309059999999E-4</v>
      </c>
      <c r="E1394" s="60">
        <v>123</v>
      </c>
      <c r="F1394" s="34">
        <f t="shared" si="51"/>
        <v>1.516137252</v>
      </c>
    </row>
    <row r="1395" spans="1:6" x14ac:dyDescent="0.2">
      <c r="A1395" s="1">
        <v>302</v>
      </c>
      <c r="B1395" s="34">
        <f t="shared" si="50"/>
        <v>24.033159999999999</v>
      </c>
      <c r="C1395" s="33">
        <v>1.5878200709999999E-3</v>
      </c>
      <c r="D1395" s="33">
        <v>3.302442614E-4</v>
      </c>
      <c r="E1395" s="60">
        <v>126</v>
      </c>
      <c r="F1395" s="34">
        <f t="shared" si="51"/>
        <v>1.5878200709999999</v>
      </c>
    </row>
    <row r="1396" spans="1:6" x14ac:dyDescent="0.2">
      <c r="A1396" s="1">
        <v>302</v>
      </c>
      <c r="B1396" s="34">
        <f t="shared" si="50"/>
        <v>24.033159999999999</v>
      </c>
      <c r="C1396" s="33">
        <v>1.5527981799999999E-3</v>
      </c>
      <c r="D1396" s="33">
        <v>3.2242694920000002E-4</v>
      </c>
      <c r="E1396" s="60">
        <v>128</v>
      </c>
      <c r="F1396" s="34">
        <f t="shared" si="51"/>
        <v>1.5527981799999999</v>
      </c>
    </row>
    <row r="1397" spans="1:6" x14ac:dyDescent="0.2">
      <c r="A1397" s="1">
        <v>302</v>
      </c>
      <c r="B1397" s="34">
        <f t="shared" si="50"/>
        <v>24.033159999999999</v>
      </c>
      <c r="C1397" s="33">
        <v>1.4855789470000001E-3</v>
      </c>
      <c r="D1397" s="33">
        <v>2.6679306540000001E-4</v>
      </c>
      <c r="E1397" s="60">
        <v>131</v>
      </c>
      <c r="F1397" s="34">
        <f t="shared" si="51"/>
        <v>1.485578947</v>
      </c>
    </row>
    <row r="1398" spans="1:6" x14ac:dyDescent="0.2">
      <c r="A1398" s="1">
        <v>302</v>
      </c>
      <c r="B1398" s="34">
        <f t="shared" si="50"/>
        <v>24.033159999999999</v>
      </c>
      <c r="C1398" s="33">
        <v>1.47633029E-3</v>
      </c>
      <c r="D1398" s="33">
        <v>2.1796646309999999E-4</v>
      </c>
      <c r="E1398" s="60">
        <v>134</v>
      </c>
      <c r="F1398" s="34">
        <f t="shared" si="51"/>
        <v>1.4763302899999999</v>
      </c>
    </row>
    <row r="1399" spans="1:6" x14ac:dyDescent="0.2">
      <c r="A1399" s="1">
        <v>302</v>
      </c>
      <c r="B1399" s="34">
        <f t="shared" si="50"/>
        <v>24.033159999999999</v>
      </c>
      <c r="C1399" s="33">
        <v>1.563370294E-3</v>
      </c>
      <c r="D1399" s="33">
        <v>3.1536591599999999E-4</v>
      </c>
      <c r="E1399" s="60">
        <v>137</v>
      </c>
      <c r="F1399" s="34">
        <f t="shared" si="51"/>
        <v>1.563370294</v>
      </c>
    </row>
    <row r="1400" spans="1:6" x14ac:dyDescent="0.2">
      <c r="A1400" s="1">
        <v>302</v>
      </c>
      <c r="B1400" s="34">
        <f t="shared" si="50"/>
        <v>24.033159999999999</v>
      </c>
      <c r="C1400" s="33">
        <v>1.4730683870000001E-3</v>
      </c>
      <c r="D1400" s="33">
        <v>3.483322461E-4</v>
      </c>
      <c r="E1400" s="60">
        <v>139</v>
      </c>
      <c r="F1400" s="34">
        <f t="shared" si="51"/>
        <v>1.4730683870000001</v>
      </c>
    </row>
    <row r="1401" spans="1:6" x14ac:dyDescent="0.2">
      <c r="A1401" s="1">
        <v>302</v>
      </c>
      <c r="B1401" s="34">
        <f t="shared" si="50"/>
        <v>24.033159999999999</v>
      </c>
      <c r="C1401" s="33">
        <v>1.49889816E-3</v>
      </c>
      <c r="D1401" s="33">
        <v>2.8000928289999998E-4</v>
      </c>
      <c r="E1401" s="60">
        <v>142</v>
      </c>
      <c r="F1401" s="34">
        <f t="shared" si="51"/>
        <v>1.49889816</v>
      </c>
    </row>
    <row r="1402" spans="1:6" x14ac:dyDescent="0.2">
      <c r="A1402" s="1">
        <v>302</v>
      </c>
      <c r="B1402" s="34">
        <f t="shared" si="50"/>
        <v>24.033159999999999</v>
      </c>
      <c r="C1402" s="33">
        <v>1.4872149279999999E-3</v>
      </c>
      <c r="D1402" s="33">
        <v>2.697841665E-4</v>
      </c>
      <c r="E1402" s="60">
        <v>145</v>
      </c>
      <c r="F1402" s="34">
        <f t="shared" si="51"/>
        <v>1.487214928</v>
      </c>
    </row>
    <row r="1403" spans="1:6" x14ac:dyDescent="0.2">
      <c r="A1403" s="1">
        <v>302</v>
      </c>
      <c r="B1403" s="34">
        <f t="shared" si="50"/>
        <v>24.033159999999999</v>
      </c>
      <c r="C1403" s="33">
        <v>1.515936828E-3</v>
      </c>
      <c r="D1403" s="33">
        <v>2.288903824E-4</v>
      </c>
      <c r="E1403" s="60">
        <v>148</v>
      </c>
      <c r="F1403" s="34">
        <f t="shared" si="51"/>
        <v>1.5159368280000001</v>
      </c>
    </row>
    <row r="1404" spans="1:6" x14ac:dyDescent="0.2">
      <c r="A1404" s="1">
        <v>302</v>
      </c>
      <c r="B1404" s="34">
        <f t="shared" si="50"/>
        <v>24.033159999999999</v>
      </c>
      <c r="C1404" s="33">
        <v>1.442562448E-3</v>
      </c>
      <c r="D1404" s="33">
        <v>2.513418291E-4</v>
      </c>
      <c r="E1404" s="60">
        <v>150</v>
      </c>
      <c r="F1404" s="34">
        <f t="shared" si="51"/>
        <v>1.4425624480000001</v>
      </c>
    </row>
    <row r="1405" spans="1:6" x14ac:dyDescent="0.2">
      <c r="A1405" s="1">
        <v>302</v>
      </c>
      <c r="B1405" s="34">
        <f t="shared" si="50"/>
        <v>24.033159999999999</v>
      </c>
      <c r="C1405" s="33">
        <v>1.458642448E-3</v>
      </c>
      <c r="D1405" s="33">
        <v>3.260724301E-4</v>
      </c>
      <c r="E1405" s="60">
        <v>153</v>
      </c>
      <c r="F1405" s="34">
        <f t="shared" si="51"/>
        <v>1.458642448</v>
      </c>
    </row>
    <row r="1406" spans="1:6" x14ac:dyDescent="0.2">
      <c r="A1406" s="1">
        <v>302</v>
      </c>
      <c r="B1406" s="34">
        <f t="shared" si="50"/>
        <v>24.033159999999999</v>
      </c>
      <c r="C1406" s="33">
        <v>1.477308502E-3</v>
      </c>
      <c r="D1406" s="33">
        <v>3.4997346910000001E-4</v>
      </c>
      <c r="E1406" s="60">
        <v>156</v>
      </c>
      <c r="F1406" s="34">
        <f t="shared" si="51"/>
        <v>1.4773085020000001</v>
      </c>
    </row>
    <row r="1407" spans="1:6" x14ac:dyDescent="0.2">
      <c r="A1407" s="1">
        <v>302</v>
      </c>
      <c r="B1407" s="34">
        <f t="shared" si="50"/>
        <v>24.033159999999999</v>
      </c>
      <c r="C1407" s="33">
        <v>1.4392145900000001E-3</v>
      </c>
      <c r="D1407" s="33">
        <v>2.6514435650000002E-4</v>
      </c>
      <c r="E1407" s="60">
        <v>159</v>
      </c>
      <c r="F1407" s="34">
        <f t="shared" si="51"/>
        <v>1.4392145900000002</v>
      </c>
    </row>
    <row r="1408" spans="1:6" x14ac:dyDescent="0.2">
      <c r="A1408" s="1">
        <v>302</v>
      </c>
      <c r="B1408" s="34">
        <f t="shared" si="50"/>
        <v>24.033159999999999</v>
      </c>
      <c r="C1408" s="33">
        <v>1.462880852E-3</v>
      </c>
      <c r="D1408" s="33">
        <v>2.983639252E-4</v>
      </c>
      <c r="E1408" s="60">
        <v>161</v>
      </c>
      <c r="F1408" s="34">
        <f t="shared" si="51"/>
        <v>1.4628808520000001</v>
      </c>
    </row>
    <row r="1409" spans="1:6" x14ac:dyDescent="0.2">
      <c r="A1409" s="1">
        <v>302</v>
      </c>
      <c r="B1409" s="34">
        <f t="shared" si="50"/>
        <v>24.033159999999999</v>
      </c>
      <c r="C1409" s="33">
        <v>1.3533719300000001E-3</v>
      </c>
      <c r="D1409" s="33">
        <v>2.3476098890000001E-4</v>
      </c>
      <c r="E1409" s="60">
        <v>164</v>
      </c>
      <c r="F1409" s="34">
        <f t="shared" si="51"/>
        <v>1.35337193</v>
      </c>
    </row>
    <row r="1410" spans="1:6" x14ac:dyDescent="0.2">
      <c r="A1410" s="1">
        <v>302</v>
      </c>
      <c r="B1410" s="34">
        <f t="shared" si="50"/>
        <v>24.033159999999999</v>
      </c>
      <c r="C1410" s="33">
        <v>1.547847438E-3</v>
      </c>
      <c r="D1410" s="33">
        <v>3.372228156E-4</v>
      </c>
      <c r="E1410" s="60">
        <v>167</v>
      </c>
      <c r="F1410" s="34">
        <f t="shared" si="51"/>
        <v>1.547847438</v>
      </c>
    </row>
    <row r="1411" spans="1:6" x14ac:dyDescent="0.2">
      <c r="A1411" s="1">
        <v>302</v>
      </c>
      <c r="B1411" s="34">
        <f t="shared" si="50"/>
        <v>24.033159999999999</v>
      </c>
      <c r="C1411" s="33">
        <v>1.4442346210000001E-3</v>
      </c>
      <c r="D1411" s="33">
        <v>3.1090140969999998E-4</v>
      </c>
      <c r="E1411" s="60">
        <v>170</v>
      </c>
      <c r="F1411" s="34">
        <f t="shared" si="51"/>
        <v>1.4442346210000001</v>
      </c>
    </row>
    <row r="1412" spans="1:6" x14ac:dyDescent="0.2">
      <c r="A1412" s="1">
        <v>302</v>
      </c>
      <c r="B1412" s="34">
        <f t="shared" si="50"/>
        <v>24.033159999999999</v>
      </c>
      <c r="C1412" s="33">
        <v>1.414284775E-3</v>
      </c>
      <c r="D1412" s="33">
        <v>2.8783315820000001E-4</v>
      </c>
      <c r="E1412" s="60">
        <v>172</v>
      </c>
      <c r="F1412" s="34">
        <f t="shared" si="51"/>
        <v>1.414284775</v>
      </c>
    </row>
    <row r="1413" spans="1:6" x14ac:dyDescent="0.2">
      <c r="A1413" s="1">
        <v>302</v>
      </c>
      <c r="B1413" s="34">
        <f t="shared" ref="B1413:B1471" si="52">A1413*79.58/1000</f>
        <v>24.033159999999999</v>
      </c>
      <c r="C1413" s="33">
        <v>1.452234792E-3</v>
      </c>
      <c r="D1413" s="33">
        <v>2.174627594E-4</v>
      </c>
      <c r="E1413" s="60">
        <v>175</v>
      </c>
      <c r="F1413" s="34">
        <f t="shared" ref="F1413:F1471" si="53">C1413*1000</f>
        <v>1.4522347920000001</v>
      </c>
    </row>
    <row r="1414" spans="1:6" x14ac:dyDescent="0.2">
      <c r="A1414" s="1">
        <v>302</v>
      </c>
      <c r="B1414" s="34">
        <f t="shared" si="52"/>
        <v>24.033159999999999</v>
      </c>
      <c r="C1414" s="33">
        <v>1.3074268380000001E-3</v>
      </c>
      <c r="D1414" s="33">
        <v>1.989481635E-4</v>
      </c>
      <c r="E1414" s="60">
        <v>178</v>
      </c>
      <c r="F1414" s="34">
        <f t="shared" si="53"/>
        <v>1.307426838</v>
      </c>
    </row>
    <row r="1415" spans="1:6" x14ac:dyDescent="0.2">
      <c r="A1415" s="1">
        <v>302</v>
      </c>
      <c r="B1415" s="34">
        <f t="shared" si="52"/>
        <v>24.033159999999999</v>
      </c>
      <c r="C1415" s="33">
        <v>1.328425982E-3</v>
      </c>
      <c r="D1415" s="33">
        <v>2.5038085380000002E-4</v>
      </c>
      <c r="E1415" s="60">
        <v>181</v>
      </c>
      <c r="F1415" s="34">
        <f t="shared" si="53"/>
        <v>1.3284259819999999</v>
      </c>
    </row>
    <row r="1416" spans="1:6" x14ac:dyDescent="0.2">
      <c r="A1416" s="1">
        <v>302</v>
      </c>
      <c r="B1416" s="34">
        <f t="shared" si="52"/>
        <v>24.033159999999999</v>
      </c>
      <c r="C1416" s="33">
        <v>1.3914760149999999E-3</v>
      </c>
      <c r="D1416" s="33">
        <v>3.5616555789999999E-4</v>
      </c>
      <c r="E1416" s="60">
        <v>183</v>
      </c>
      <c r="F1416" s="34">
        <f t="shared" si="53"/>
        <v>1.3914760149999998</v>
      </c>
    </row>
    <row r="1417" spans="1:6" x14ac:dyDescent="0.2">
      <c r="A1417" s="1">
        <v>302</v>
      </c>
      <c r="B1417" s="34">
        <f t="shared" si="52"/>
        <v>24.033159999999999</v>
      </c>
      <c r="C1417" s="33">
        <v>1.362015345E-3</v>
      </c>
      <c r="D1417" s="33">
        <v>2.5953931569999998E-4</v>
      </c>
      <c r="E1417" s="60">
        <v>186</v>
      </c>
      <c r="F1417" s="34">
        <f t="shared" si="53"/>
        <v>1.3620153449999999</v>
      </c>
    </row>
    <row r="1418" spans="1:6" x14ac:dyDescent="0.2">
      <c r="A1418" s="1">
        <v>302</v>
      </c>
      <c r="B1418" s="34">
        <f t="shared" si="52"/>
        <v>24.033159999999999</v>
      </c>
      <c r="C1418" s="33">
        <v>1.2254319380000001E-3</v>
      </c>
      <c r="D1418" s="33">
        <v>3.6547174859999999E-4</v>
      </c>
      <c r="E1418" s="60">
        <v>189</v>
      </c>
      <c r="F1418" s="34">
        <f t="shared" si="53"/>
        <v>1.2254319380000001</v>
      </c>
    </row>
    <row r="1419" spans="1:6" x14ac:dyDescent="0.2">
      <c r="A1419" s="1">
        <v>302</v>
      </c>
      <c r="B1419" s="34">
        <f t="shared" si="52"/>
        <v>24.033159999999999</v>
      </c>
      <c r="C1419" s="33">
        <v>1.443584573E-3</v>
      </c>
      <c r="D1419" s="33">
        <v>2.4414859920000002E-4</v>
      </c>
      <c r="E1419" s="60">
        <v>192</v>
      </c>
      <c r="F1419" s="34">
        <f t="shared" si="53"/>
        <v>1.4435845730000001</v>
      </c>
    </row>
    <row r="1420" spans="1:6" x14ac:dyDescent="0.2">
      <c r="A1420" s="1">
        <v>302</v>
      </c>
      <c r="B1420" s="34">
        <f t="shared" si="52"/>
        <v>24.033159999999999</v>
      </c>
      <c r="C1420" s="33">
        <v>1.2542022140000001E-3</v>
      </c>
      <c r="D1420" s="33">
        <v>2.6305501680000003E-4</v>
      </c>
      <c r="E1420" s="60">
        <v>194</v>
      </c>
      <c r="F1420" s="34">
        <f t="shared" si="53"/>
        <v>1.254202214</v>
      </c>
    </row>
    <row r="1421" spans="1:6" x14ac:dyDescent="0.2">
      <c r="A1421" s="1">
        <v>302</v>
      </c>
      <c r="B1421" s="34">
        <f t="shared" si="52"/>
        <v>24.033159999999999</v>
      </c>
      <c r="C1421" s="33">
        <v>1.2162560729999999E-3</v>
      </c>
      <c r="D1421" s="33">
        <v>3.2842555680000001E-4</v>
      </c>
      <c r="E1421" s="60">
        <v>200</v>
      </c>
      <c r="F1421" s="34">
        <f t="shared" si="53"/>
        <v>1.2162560729999998</v>
      </c>
    </row>
    <row r="1422" spans="1:6" x14ac:dyDescent="0.2">
      <c r="A1422" s="1">
        <v>302</v>
      </c>
      <c r="B1422" s="34">
        <f t="shared" si="52"/>
        <v>24.033159999999999</v>
      </c>
      <c r="C1422" s="33">
        <v>1.356535936E-3</v>
      </c>
      <c r="D1422" s="33">
        <v>3.4662488489999998E-4</v>
      </c>
      <c r="E1422" s="60">
        <v>203</v>
      </c>
      <c r="F1422" s="34">
        <f t="shared" si="53"/>
        <v>1.356535936</v>
      </c>
    </row>
    <row r="1423" spans="1:6" x14ac:dyDescent="0.2">
      <c r="A1423" s="1">
        <v>302</v>
      </c>
      <c r="B1423" s="34">
        <f t="shared" si="52"/>
        <v>24.033159999999999</v>
      </c>
      <c r="C1423" s="33">
        <v>1.260726101E-3</v>
      </c>
      <c r="D1423" s="33">
        <v>2.7817415749999998E-4</v>
      </c>
      <c r="E1423" s="60">
        <v>205</v>
      </c>
      <c r="F1423" s="34">
        <f t="shared" si="53"/>
        <v>1.2607261009999999</v>
      </c>
    </row>
    <row r="1424" spans="1:6" x14ac:dyDescent="0.2">
      <c r="A1424" s="1">
        <v>302</v>
      </c>
      <c r="B1424" s="34">
        <f t="shared" si="52"/>
        <v>24.033159999999999</v>
      </c>
      <c r="C1424" s="33">
        <v>1.277269676E-3</v>
      </c>
      <c r="D1424" s="33">
        <v>2.7054820320000002E-4</v>
      </c>
      <c r="E1424" s="60">
        <v>208</v>
      </c>
      <c r="F1424" s="34">
        <f t="shared" si="53"/>
        <v>1.277269676</v>
      </c>
    </row>
    <row r="1425" spans="1:6" x14ac:dyDescent="0.2">
      <c r="A1425" s="1">
        <v>302</v>
      </c>
      <c r="B1425" s="34">
        <f t="shared" si="52"/>
        <v>24.033159999999999</v>
      </c>
      <c r="C1425" s="33">
        <v>1.398586056E-3</v>
      </c>
      <c r="D1425" s="33">
        <v>2.4821788999999998E-4</v>
      </c>
      <c r="E1425" s="60">
        <v>211</v>
      </c>
      <c r="F1425" s="34">
        <f t="shared" si="53"/>
        <v>1.3985860560000001</v>
      </c>
    </row>
    <row r="1426" spans="1:6" x14ac:dyDescent="0.2">
      <c r="A1426" s="1">
        <v>302</v>
      </c>
      <c r="B1426" s="34">
        <f t="shared" si="52"/>
        <v>24.033159999999999</v>
      </c>
      <c r="C1426" s="33">
        <v>1.1562513220000001E-3</v>
      </c>
      <c r="D1426" s="33">
        <v>2.9506287930000001E-4</v>
      </c>
      <c r="E1426" s="60">
        <v>213</v>
      </c>
      <c r="F1426" s="34">
        <f t="shared" si="53"/>
        <v>1.1562513220000001</v>
      </c>
    </row>
    <row r="1427" spans="1:6" x14ac:dyDescent="0.2">
      <c r="A1427" s="1">
        <v>302</v>
      </c>
      <c r="B1427" s="34">
        <f t="shared" si="52"/>
        <v>24.033159999999999</v>
      </c>
      <c r="C1427" s="33">
        <v>1.1475327210000001E-3</v>
      </c>
      <c r="D1427" s="33">
        <v>2.7036161989999998E-4</v>
      </c>
      <c r="E1427" s="60">
        <v>224</v>
      </c>
      <c r="F1427" s="34">
        <f t="shared" si="53"/>
        <v>1.1475327210000001</v>
      </c>
    </row>
    <row r="1428" spans="1:6" x14ac:dyDescent="0.2">
      <c r="A1428" s="1">
        <v>302</v>
      </c>
      <c r="B1428" s="34">
        <f t="shared" si="52"/>
        <v>24.033159999999999</v>
      </c>
      <c r="C1428" s="33">
        <v>1.2758492739999999E-3</v>
      </c>
      <c r="D1428" s="33">
        <v>3.0870163089999998E-4</v>
      </c>
      <c r="E1428" s="60">
        <v>227</v>
      </c>
      <c r="F1428" s="34">
        <f t="shared" si="53"/>
        <v>1.2758492739999998</v>
      </c>
    </row>
    <row r="1429" spans="1:6" x14ac:dyDescent="0.2">
      <c r="A1429" s="1">
        <v>302</v>
      </c>
      <c r="B1429" s="34">
        <f t="shared" si="52"/>
        <v>24.033159999999999</v>
      </c>
      <c r="C1429" s="33">
        <v>1.2446094270000001E-3</v>
      </c>
      <c r="D1429" s="33">
        <v>2.9526059309999998E-4</v>
      </c>
      <c r="E1429" s="60">
        <v>230</v>
      </c>
      <c r="F1429" s="34">
        <f t="shared" si="53"/>
        <v>1.2446094270000001</v>
      </c>
    </row>
    <row r="1430" spans="1:6" x14ac:dyDescent="0.2">
      <c r="A1430" s="1">
        <v>302</v>
      </c>
      <c r="B1430" s="34">
        <f t="shared" si="52"/>
        <v>24.033159999999999</v>
      </c>
      <c r="C1430" s="33">
        <v>1.22370978E-3</v>
      </c>
      <c r="D1430" s="33">
        <v>2.616263267E-4</v>
      </c>
      <c r="E1430" s="60">
        <v>232</v>
      </c>
      <c r="F1430" s="34">
        <f t="shared" si="53"/>
        <v>1.2237097800000001</v>
      </c>
    </row>
    <row r="1431" spans="1:6" x14ac:dyDescent="0.2">
      <c r="A1431" s="1">
        <v>302</v>
      </c>
      <c r="B1431" s="34">
        <f t="shared" si="52"/>
        <v>24.033159999999999</v>
      </c>
      <c r="C1431" s="33">
        <v>1.201264178E-3</v>
      </c>
      <c r="D1431" s="33">
        <v>2.2927754539999999E-4</v>
      </c>
      <c r="E1431" s="60">
        <v>235</v>
      </c>
      <c r="F1431" s="34">
        <f t="shared" si="53"/>
        <v>1.201264178</v>
      </c>
    </row>
    <row r="1432" spans="1:6" x14ac:dyDescent="0.2">
      <c r="A1432" s="1">
        <v>302</v>
      </c>
      <c r="B1432" s="34">
        <f t="shared" si="52"/>
        <v>24.033159999999999</v>
      </c>
      <c r="C1432" s="33">
        <v>1.2090267940000001E-3</v>
      </c>
      <c r="D1432" s="33">
        <v>2.4988983169999999E-4</v>
      </c>
      <c r="E1432" s="60">
        <v>238</v>
      </c>
      <c r="F1432" s="34">
        <f t="shared" si="53"/>
        <v>1.2090267940000001</v>
      </c>
    </row>
    <row r="1433" spans="1:6" x14ac:dyDescent="0.2">
      <c r="A1433" s="1">
        <v>302</v>
      </c>
      <c r="B1433" s="34">
        <f t="shared" si="52"/>
        <v>24.033159999999999</v>
      </c>
      <c r="C1433" s="33">
        <v>1.2833244469999999E-3</v>
      </c>
      <c r="D1433" s="33">
        <v>2.6173635499999998E-4</v>
      </c>
      <c r="E1433" s="60">
        <v>241</v>
      </c>
      <c r="F1433" s="34">
        <f t="shared" si="53"/>
        <v>1.2833244469999998</v>
      </c>
    </row>
    <row r="1434" spans="1:6" x14ac:dyDescent="0.2">
      <c r="A1434" s="1">
        <v>302</v>
      </c>
      <c r="B1434" s="34">
        <f t="shared" si="52"/>
        <v>24.033159999999999</v>
      </c>
      <c r="C1434" s="33">
        <v>1.1863620359999999E-3</v>
      </c>
      <c r="D1434" s="33">
        <v>3.0868365010000001E-4</v>
      </c>
      <c r="E1434" s="60">
        <v>243</v>
      </c>
      <c r="F1434" s="34">
        <f t="shared" si="53"/>
        <v>1.186362036</v>
      </c>
    </row>
    <row r="1435" spans="1:6" x14ac:dyDescent="0.2">
      <c r="A1435" s="1">
        <v>302</v>
      </c>
      <c r="B1435" s="34">
        <f t="shared" si="52"/>
        <v>24.033159999999999</v>
      </c>
      <c r="C1435" s="33">
        <v>1.177722492E-3</v>
      </c>
      <c r="D1435" s="33">
        <v>2.9639065209999997E-4</v>
      </c>
      <c r="E1435" s="60">
        <v>246</v>
      </c>
      <c r="F1435" s="34">
        <f t="shared" si="53"/>
        <v>1.177722492</v>
      </c>
    </row>
    <row r="1436" spans="1:6" x14ac:dyDescent="0.2">
      <c r="A1436" s="1">
        <v>302</v>
      </c>
      <c r="B1436" s="34">
        <f t="shared" si="52"/>
        <v>24.033159999999999</v>
      </c>
      <c r="C1436" s="33">
        <v>1.173151525E-3</v>
      </c>
      <c r="D1436" s="33">
        <v>2.4051096679999999E-4</v>
      </c>
      <c r="E1436" s="60">
        <v>249</v>
      </c>
      <c r="F1436" s="34">
        <f t="shared" si="53"/>
        <v>1.173151525</v>
      </c>
    </row>
    <row r="1437" spans="1:6" x14ac:dyDescent="0.2">
      <c r="A1437" s="1">
        <v>302</v>
      </c>
      <c r="B1437" s="34">
        <f t="shared" si="52"/>
        <v>24.033159999999999</v>
      </c>
      <c r="C1437" s="33">
        <v>1.1657536869999999E-3</v>
      </c>
      <c r="D1437" s="33">
        <v>2.4870574050000002E-4</v>
      </c>
      <c r="E1437" s="60">
        <v>251</v>
      </c>
      <c r="F1437" s="34">
        <f t="shared" si="53"/>
        <v>1.1657536869999998</v>
      </c>
    </row>
    <row r="1438" spans="1:6" x14ac:dyDescent="0.2">
      <c r="A1438" s="1">
        <v>302</v>
      </c>
      <c r="B1438" s="34">
        <f t="shared" si="52"/>
        <v>24.033159999999999</v>
      </c>
      <c r="C1438" s="33">
        <v>1.172053841E-3</v>
      </c>
      <c r="D1438" s="33">
        <v>2.466991086E-4</v>
      </c>
      <c r="E1438" s="60">
        <v>254</v>
      </c>
      <c r="F1438" s="34">
        <f t="shared" si="53"/>
        <v>1.1720538410000001</v>
      </c>
    </row>
    <row r="1439" spans="1:6" x14ac:dyDescent="0.2">
      <c r="A1439" s="1">
        <v>302</v>
      </c>
      <c r="B1439" s="34">
        <f t="shared" si="52"/>
        <v>24.033159999999999</v>
      </c>
      <c r="C1439" s="33">
        <v>1.1991580010000001E-3</v>
      </c>
      <c r="D1439" s="33">
        <v>2.9079614349999998E-4</v>
      </c>
      <c r="E1439" s="60">
        <v>257</v>
      </c>
      <c r="F1439" s="34">
        <f t="shared" si="53"/>
        <v>1.199158001</v>
      </c>
    </row>
    <row r="1440" spans="1:6" x14ac:dyDescent="0.2">
      <c r="A1440" s="1">
        <v>302</v>
      </c>
      <c r="B1440" s="34">
        <f t="shared" si="52"/>
        <v>24.033159999999999</v>
      </c>
      <c r="C1440" s="33">
        <v>1.070929478E-3</v>
      </c>
      <c r="D1440" s="33">
        <v>2.8144022450000001E-4</v>
      </c>
      <c r="E1440" s="60">
        <v>260</v>
      </c>
      <c r="F1440" s="34">
        <f t="shared" si="53"/>
        <v>1.070929478</v>
      </c>
    </row>
    <row r="1441" spans="1:6" x14ac:dyDescent="0.2">
      <c r="A1441" s="1">
        <v>302</v>
      </c>
      <c r="B1441" s="34">
        <f t="shared" si="52"/>
        <v>24.033159999999999</v>
      </c>
      <c r="C1441" s="33">
        <v>1.1511743640000001E-3</v>
      </c>
      <c r="D1441" s="33">
        <v>2.5838370949999998E-4</v>
      </c>
      <c r="E1441" s="60">
        <v>262</v>
      </c>
      <c r="F1441" s="34">
        <f t="shared" si="53"/>
        <v>1.1511743640000001</v>
      </c>
    </row>
    <row r="1442" spans="1:6" x14ac:dyDescent="0.2">
      <c r="A1442" s="1">
        <v>302</v>
      </c>
      <c r="B1442" s="34">
        <f t="shared" si="52"/>
        <v>24.033159999999999</v>
      </c>
      <c r="C1442" s="33">
        <v>1.0758652489999999E-3</v>
      </c>
      <c r="D1442" s="33">
        <v>2.1821891199999999E-4</v>
      </c>
      <c r="E1442" s="60">
        <v>265</v>
      </c>
      <c r="F1442" s="34">
        <f t="shared" si="53"/>
        <v>1.075865249</v>
      </c>
    </row>
    <row r="1443" spans="1:6" x14ac:dyDescent="0.2">
      <c r="A1443" s="1">
        <v>302</v>
      </c>
      <c r="B1443" s="34">
        <f t="shared" si="52"/>
        <v>24.033159999999999</v>
      </c>
      <c r="C1443" s="33">
        <v>1.0520357179999999E-3</v>
      </c>
      <c r="D1443" s="33">
        <v>2.438628174E-4</v>
      </c>
      <c r="E1443" s="60">
        <v>268</v>
      </c>
      <c r="F1443" s="34">
        <f t="shared" si="53"/>
        <v>1.052035718</v>
      </c>
    </row>
    <row r="1444" spans="1:6" x14ac:dyDescent="0.2">
      <c r="A1444" s="1">
        <v>302</v>
      </c>
      <c r="B1444" s="34">
        <f t="shared" si="52"/>
        <v>24.033159999999999</v>
      </c>
      <c r="C1444" s="33">
        <v>1.0723942380000001E-3</v>
      </c>
      <c r="D1444" s="33">
        <v>2.5530530079999998E-4</v>
      </c>
      <c r="E1444" s="60">
        <v>271</v>
      </c>
      <c r="F1444" s="34">
        <f t="shared" si="53"/>
        <v>1.072394238</v>
      </c>
    </row>
    <row r="1445" spans="1:6" x14ac:dyDescent="0.2">
      <c r="A1445" s="1">
        <v>302</v>
      </c>
      <c r="B1445" s="34">
        <f t="shared" si="52"/>
        <v>24.033159999999999</v>
      </c>
      <c r="C1445" s="33">
        <v>1.0344876740000001E-3</v>
      </c>
      <c r="D1445" s="33">
        <v>2.3505840489999999E-4</v>
      </c>
      <c r="E1445" s="60">
        <v>276</v>
      </c>
      <c r="F1445" s="34">
        <f t="shared" si="53"/>
        <v>1.034487674</v>
      </c>
    </row>
    <row r="1446" spans="1:6" x14ac:dyDescent="0.2">
      <c r="A1446" s="1">
        <v>302</v>
      </c>
      <c r="B1446" s="34">
        <f t="shared" si="52"/>
        <v>24.033159999999999</v>
      </c>
      <c r="C1446" s="33">
        <v>1.0458829990000001E-3</v>
      </c>
      <c r="D1446" s="33">
        <v>2.314021282E-4</v>
      </c>
      <c r="E1446" s="60">
        <v>279</v>
      </c>
      <c r="F1446" s="34">
        <f t="shared" si="53"/>
        <v>1.045882999</v>
      </c>
    </row>
    <row r="1447" spans="1:6" x14ac:dyDescent="0.2">
      <c r="A1447" s="1">
        <v>302</v>
      </c>
      <c r="B1447" s="34">
        <f t="shared" si="52"/>
        <v>24.033159999999999</v>
      </c>
      <c r="C1447" s="33">
        <v>1.0927178319999999E-3</v>
      </c>
      <c r="D1447" s="33">
        <v>2.4387518140000001E-4</v>
      </c>
      <c r="E1447" s="60">
        <v>281</v>
      </c>
      <c r="F1447" s="34">
        <f t="shared" si="53"/>
        <v>1.0927178319999999</v>
      </c>
    </row>
    <row r="1448" spans="1:6" x14ac:dyDescent="0.2">
      <c r="A1448" s="1">
        <v>302</v>
      </c>
      <c r="B1448" s="34">
        <f t="shared" si="52"/>
        <v>24.033159999999999</v>
      </c>
      <c r="C1448" s="33">
        <v>1.0443045659999999E-3</v>
      </c>
      <c r="D1448" s="33">
        <v>2.4626308280000002E-4</v>
      </c>
      <c r="E1448" s="60">
        <v>284</v>
      </c>
      <c r="F1448" s="34">
        <f t="shared" si="53"/>
        <v>1.0443045659999999</v>
      </c>
    </row>
    <row r="1449" spans="1:6" x14ac:dyDescent="0.2">
      <c r="A1449" s="1">
        <v>302</v>
      </c>
      <c r="B1449" s="34">
        <f t="shared" si="52"/>
        <v>24.033159999999999</v>
      </c>
      <c r="C1449" s="33">
        <v>1.0153237020000001E-3</v>
      </c>
      <c r="D1449" s="33">
        <v>2.8896052509999999E-4</v>
      </c>
      <c r="E1449" s="60">
        <v>287</v>
      </c>
      <c r="F1449" s="34">
        <f t="shared" si="53"/>
        <v>1.0153237020000001</v>
      </c>
    </row>
    <row r="1450" spans="1:6" x14ac:dyDescent="0.2">
      <c r="A1450" s="1">
        <v>302</v>
      </c>
      <c r="B1450" s="34">
        <f t="shared" si="52"/>
        <v>24.033159999999999</v>
      </c>
      <c r="C1450" s="33">
        <v>1.0235360450000001E-3</v>
      </c>
      <c r="D1450" s="33">
        <v>2.7211236449999998E-4</v>
      </c>
      <c r="E1450" s="60">
        <v>290</v>
      </c>
      <c r="F1450" s="34">
        <f t="shared" si="53"/>
        <v>1.0235360449999999</v>
      </c>
    </row>
    <row r="1451" spans="1:6" x14ac:dyDescent="0.2">
      <c r="A1451" s="1">
        <v>302</v>
      </c>
      <c r="B1451" s="34">
        <f t="shared" si="52"/>
        <v>24.033159999999999</v>
      </c>
      <c r="C1451" s="33">
        <v>1.0266748930000001E-3</v>
      </c>
      <c r="D1451" s="33">
        <v>2.9819675999999997E-4</v>
      </c>
      <c r="E1451" s="60">
        <v>292</v>
      </c>
      <c r="F1451" s="34">
        <f t="shared" si="53"/>
        <v>1.026674893</v>
      </c>
    </row>
    <row r="1452" spans="1:6" x14ac:dyDescent="0.2">
      <c r="A1452" s="1">
        <v>302</v>
      </c>
      <c r="B1452" s="34">
        <f t="shared" si="52"/>
        <v>24.033159999999999</v>
      </c>
      <c r="C1452" s="33">
        <v>1.033520979E-3</v>
      </c>
      <c r="D1452" s="33">
        <v>2.1605482760000001E-4</v>
      </c>
      <c r="E1452" s="60">
        <v>295</v>
      </c>
      <c r="F1452" s="34">
        <f t="shared" si="53"/>
        <v>1.033520979</v>
      </c>
    </row>
    <row r="1453" spans="1:6" x14ac:dyDescent="0.2">
      <c r="A1453" s="1">
        <v>302</v>
      </c>
      <c r="B1453" s="34">
        <f t="shared" si="52"/>
        <v>24.033159999999999</v>
      </c>
      <c r="C1453" s="33">
        <v>9.9338441169999998E-4</v>
      </c>
      <c r="D1453" s="33">
        <v>2.2587260529999999E-4</v>
      </c>
      <c r="E1453" s="60">
        <v>298</v>
      </c>
      <c r="F1453" s="34">
        <f t="shared" si="53"/>
        <v>0.99338441170000003</v>
      </c>
    </row>
    <row r="1454" spans="1:6" x14ac:dyDescent="0.2">
      <c r="A1454" s="1">
        <v>302</v>
      </c>
      <c r="B1454" s="34">
        <f t="shared" si="52"/>
        <v>24.033159999999999</v>
      </c>
      <c r="C1454" s="33">
        <v>1.0789674930000001E-3</v>
      </c>
      <c r="D1454" s="33">
        <v>2.4394678270000001E-4</v>
      </c>
      <c r="E1454" s="60">
        <v>300</v>
      </c>
      <c r="F1454" s="34">
        <f t="shared" si="53"/>
        <v>1.0789674930000002</v>
      </c>
    </row>
    <row r="1455" spans="1:6" x14ac:dyDescent="0.2">
      <c r="A1455" s="1">
        <v>302</v>
      </c>
      <c r="B1455" s="34">
        <f t="shared" si="52"/>
        <v>24.033159999999999</v>
      </c>
      <c r="C1455" s="33">
        <v>1.036685556E-3</v>
      </c>
      <c r="D1455" s="33">
        <v>2.8816443190000002E-4</v>
      </c>
      <c r="E1455" s="60">
        <v>303</v>
      </c>
      <c r="F1455" s="34">
        <f t="shared" si="53"/>
        <v>1.0366855560000001</v>
      </c>
    </row>
    <row r="1456" spans="1:6" x14ac:dyDescent="0.2">
      <c r="A1456" s="1">
        <v>302</v>
      </c>
      <c r="B1456" s="34">
        <f t="shared" si="52"/>
        <v>24.033159999999999</v>
      </c>
      <c r="C1456" s="33">
        <v>1.0432818549999999E-3</v>
      </c>
      <c r="D1456" s="33">
        <v>2.422306576E-4</v>
      </c>
      <c r="E1456" s="60">
        <v>306</v>
      </c>
      <c r="F1456" s="34">
        <f t="shared" si="53"/>
        <v>1.0432818549999998</v>
      </c>
    </row>
    <row r="1457" spans="1:6" x14ac:dyDescent="0.2">
      <c r="A1457" s="1">
        <v>302</v>
      </c>
      <c r="B1457" s="34">
        <f t="shared" si="52"/>
        <v>24.033159999999999</v>
      </c>
      <c r="C1457" s="33">
        <v>9.9436058710000003E-4</v>
      </c>
      <c r="D1457" s="33">
        <v>2.002001908E-4</v>
      </c>
      <c r="E1457" s="60">
        <v>311</v>
      </c>
      <c r="F1457" s="34">
        <f t="shared" si="53"/>
        <v>0.99436058710000008</v>
      </c>
    </row>
    <row r="1458" spans="1:6" x14ac:dyDescent="0.2">
      <c r="A1458" s="1">
        <v>302</v>
      </c>
      <c r="B1458" s="34">
        <f t="shared" si="52"/>
        <v>24.033159999999999</v>
      </c>
      <c r="C1458" s="33">
        <v>1.0419319740000001E-3</v>
      </c>
      <c r="D1458" s="33">
        <v>2.5130286349999998E-4</v>
      </c>
      <c r="E1458" s="60">
        <v>314</v>
      </c>
      <c r="F1458" s="34">
        <f t="shared" si="53"/>
        <v>1.0419319740000001</v>
      </c>
    </row>
    <row r="1459" spans="1:6" x14ac:dyDescent="0.2">
      <c r="A1459" s="1">
        <v>302</v>
      </c>
      <c r="B1459" s="34">
        <f t="shared" si="52"/>
        <v>24.033159999999999</v>
      </c>
      <c r="C1459" s="33">
        <v>9.7594776150000001E-4</v>
      </c>
      <c r="D1459" s="33">
        <v>2.790479379E-4</v>
      </c>
      <c r="E1459" s="60">
        <v>317</v>
      </c>
      <c r="F1459" s="34">
        <f t="shared" si="53"/>
        <v>0.97594776149999996</v>
      </c>
    </row>
    <row r="1460" spans="1:6" x14ac:dyDescent="0.2">
      <c r="A1460" s="1">
        <v>302</v>
      </c>
      <c r="B1460" s="34">
        <f t="shared" si="52"/>
        <v>24.033159999999999</v>
      </c>
      <c r="C1460" s="33">
        <v>1.0090101499999999E-3</v>
      </c>
      <c r="D1460" s="33">
        <v>2.7901637620000001E-4</v>
      </c>
      <c r="E1460" s="60">
        <v>319</v>
      </c>
      <c r="F1460" s="34">
        <f t="shared" si="53"/>
        <v>1.0090101499999999</v>
      </c>
    </row>
    <row r="1461" spans="1:6" x14ac:dyDescent="0.2">
      <c r="A1461" s="1">
        <v>302</v>
      </c>
      <c r="B1461" s="34">
        <f t="shared" si="52"/>
        <v>24.033159999999999</v>
      </c>
      <c r="C1461" s="33">
        <v>1.0379069350000001E-3</v>
      </c>
      <c r="D1461" s="33">
        <v>3.075943091E-4</v>
      </c>
      <c r="E1461" s="60">
        <v>322</v>
      </c>
      <c r="F1461" s="34">
        <f t="shared" si="53"/>
        <v>1.0379069350000001</v>
      </c>
    </row>
    <row r="1462" spans="1:6" x14ac:dyDescent="0.2">
      <c r="A1462" s="1">
        <v>302</v>
      </c>
      <c r="B1462" s="34">
        <f t="shared" si="52"/>
        <v>24.033159999999999</v>
      </c>
      <c r="C1462" s="33">
        <v>9.4398220199999995E-4</v>
      </c>
      <c r="D1462" s="33">
        <v>2.6085979090000001E-4</v>
      </c>
      <c r="E1462" s="60">
        <v>325</v>
      </c>
      <c r="F1462" s="34">
        <f t="shared" si="53"/>
        <v>0.94398220199999994</v>
      </c>
    </row>
    <row r="1463" spans="1:6" x14ac:dyDescent="0.2">
      <c r="A1463" s="1">
        <v>302</v>
      </c>
      <c r="B1463" s="34">
        <f t="shared" si="52"/>
        <v>24.033159999999999</v>
      </c>
      <c r="C1463" s="33">
        <v>9.246727476E-4</v>
      </c>
      <c r="D1463" s="33">
        <v>2.6301670939999998E-4</v>
      </c>
      <c r="E1463" s="60">
        <v>328</v>
      </c>
      <c r="F1463" s="34">
        <f t="shared" si="53"/>
        <v>0.92467274759999996</v>
      </c>
    </row>
    <row r="1464" spans="1:6" x14ac:dyDescent="0.2">
      <c r="A1464" s="1">
        <v>302</v>
      </c>
      <c r="B1464" s="34">
        <f t="shared" si="52"/>
        <v>24.033159999999999</v>
      </c>
      <c r="C1464" s="33">
        <v>8.9860202349999999E-4</v>
      </c>
      <c r="D1464" s="33">
        <v>3.324847886E-4</v>
      </c>
      <c r="E1464" s="60">
        <v>330</v>
      </c>
      <c r="F1464" s="34">
        <f t="shared" si="53"/>
        <v>0.89860202349999996</v>
      </c>
    </row>
    <row r="1465" spans="1:6" x14ac:dyDescent="0.2">
      <c r="A1465" s="1">
        <v>302</v>
      </c>
      <c r="B1465" s="34">
        <f t="shared" si="52"/>
        <v>24.033159999999999</v>
      </c>
      <c r="C1465" s="33">
        <v>9.429241558E-4</v>
      </c>
      <c r="D1465" s="33">
        <v>2.398911339E-4</v>
      </c>
      <c r="E1465" s="60">
        <v>333</v>
      </c>
      <c r="F1465" s="34">
        <f t="shared" si="53"/>
        <v>0.9429241558</v>
      </c>
    </row>
    <row r="1466" spans="1:6" x14ac:dyDescent="0.2">
      <c r="A1466" s="1">
        <v>302</v>
      </c>
      <c r="B1466" s="34">
        <f t="shared" si="52"/>
        <v>24.033159999999999</v>
      </c>
      <c r="C1466" s="33">
        <v>9.1516529800000001E-4</v>
      </c>
      <c r="D1466" s="33">
        <v>3.361956452E-4</v>
      </c>
      <c r="E1466" s="60">
        <v>336</v>
      </c>
      <c r="F1466" s="34">
        <f t="shared" si="53"/>
        <v>0.91516529800000002</v>
      </c>
    </row>
    <row r="1467" spans="1:6" x14ac:dyDescent="0.2">
      <c r="A1467" s="1">
        <v>302</v>
      </c>
      <c r="B1467" s="34">
        <f t="shared" si="52"/>
        <v>24.033159999999999</v>
      </c>
      <c r="C1467" s="33">
        <v>9.2389016769999996E-4</v>
      </c>
      <c r="D1467" s="33">
        <v>2.6557272850000001E-4</v>
      </c>
      <c r="E1467" s="60">
        <v>338</v>
      </c>
      <c r="F1467" s="34">
        <f t="shared" si="53"/>
        <v>0.92389016769999999</v>
      </c>
    </row>
    <row r="1468" spans="1:6" x14ac:dyDescent="0.2">
      <c r="A1468" s="1">
        <v>302</v>
      </c>
      <c r="B1468" s="34">
        <f t="shared" si="52"/>
        <v>24.033159999999999</v>
      </c>
      <c r="C1468" s="33">
        <v>9.2110102640000004E-4</v>
      </c>
      <c r="D1468" s="33">
        <v>2.580567158E-4</v>
      </c>
      <c r="E1468" s="60">
        <v>341</v>
      </c>
      <c r="F1468" s="34">
        <f t="shared" si="53"/>
        <v>0.92110102640000002</v>
      </c>
    </row>
    <row r="1469" spans="1:6" x14ac:dyDescent="0.2">
      <c r="A1469" s="1">
        <v>302</v>
      </c>
      <c r="B1469" s="34">
        <f t="shared" si="52"/>
        <v>24.033159999999999</v>
      </c>
      <c r="C1469" s="33">
        <v>9.2805632809999999E-4</v>
      </c>
      <c r="D1469" s="33">
        <v>2.4783469499999999E-4</v>
      </c>
      <c r="E1469" s="60">
        <v>344</v>
      </c>
      <c r="F1469" s="34">
        <f t="shared" si="53"/>
        <v>0.92805632809999994</v>
      </c>
    </row>
    <row r="1470" spans="1:6" x14ac:dyDescent="0.2">
      <c r="A1470" s="1">
        <v>302</v>
      </c>
      <c r="B1470" s="34">
        <f t="shared" si="52"/>
        <v>24.033159999999999</v>
      </c>
      <c r="C1470" s="33">
        <v>8.8891582059999995E-4</v>
      </c>
      <c r="D1470" s="33">
        <v>3.3722936179999999E-4</v>
      </c>
      <c r="E1470" s="60">
        <v>347</v>
      </c>
      <c r="F1470" s="34">
        <f t="shared" si="53"/>
        <v>0.88891582059999996</v>
      </c>
    </row>
    <row r="1471" spans="1:6" x14ac:dyDescent="0.2">
      <c r="A1471" s="1">
        <v>302</v>
      </c>
      <c r="B1471" s="34">
        <f t="shared" si="52"/>
        <v>24.033159999999999</v>
      </c>
      <c r="C1471" s="33">
        <v>9.0267483489999995E-4</v>
      </c>
      <c r="D1471" s="33">
        <v>2.2395916759999999E-4</v>
      </c>
      <c r="E1471" s="60">
        <v>349</v>
      </c>
      <c r="F1471" s="34">
        <f t="shared" si="53"/>
        <v>0.9026748349</v>
      </c>
    </row>
    <row r="1472" spans="1:6" x14ac:dyDescent="0.2">
      <c r="A1472" s="1">
        <v>302</v>
      </c>
      <c r="B1472" s="34">
        <f t="shared" ref="B1472:B1535" si="54">A1472*79.58/1000</f>
        <v>24.033159999999999</v>
      </c>
      <c r="C1472" s="33">
        <v>8.9800570890000001E-4</v>
      </c>
      <c r="D1472" s="33">
        <v>1.954279048E-4</v>
      </c>
      <c r="E1472" s="60">
        <v>352</v>
      </c>
      <c r="F1472" s="34">
        <f t="shared" ref="F1472:F1535" si="55">C1472*1000</f>
        <v>0.89800570889999998</v>
      </c>
    </row>
    <row r="1473" spans="1:6" x14ac:dyDescent="0.2">
      <c r="A1473" s="1">
        <v>302</v>
      </c>
      <c r="B1473" s="34">
        <f t="shared" si="54"/>
        <v>24.033159999999999</v>
      </c>
      <c r="C1473" s="33">
        <v>8.6151634029999998E-4</v>
      </c>
      <c r="D1473" s="33">
        <v>2.2610209639999999E-4</v>
      </c>
      <c r="E1473" s="60">
        <v>355</v>
      </c>
      <c r="F1473" s="34">
        <f t="shared" si="55"/>
        <v>0.86151634030000002</v>
      </c>
    </row>
    <row r="1474" spans="1:6" x14ac:dyDescent="0.2">
      <c r="A1474" s="1">
        <v>302</v>
      </c>
      <c r="B1474" s="34">
        <f t="shared" si="54"/>
        <v>24.033159999999999</v>
      </c>
      <c r="C1474" s="33">
        <v>9.5830615270000002E-4</v>
      </c>
      <c r="D1474" s="33">
        <v>3.5108737679999998E-4</v>
      </c>
      <c r="E1474" s="60">
        <v>357</v>
      </c>
      <c r="F1474" s="34">
        <f t="shared" si="55"/>
        <v>0.95830615269999997</v>
      </c>
    </row>
    <row r="1475" spans="1:6" x14ac:dyDescent="0.2">
      <c r="A1475" s="1">
        <v>302</v>
      </c>
      <c r="B1475" s="34">
        <f t="shared" si="54"/>
        <v>24.033159999999999</v>
      </c>
      <c r="C1475" s="33">
        <v>9.0002176209999995E-4</v>
      </c>
      <c r="D1475" s="33">
        <v>3.3027263400000001E-4</v>
      </c>
      <c r="E1475" s="60">
        <v>360</v>
      </c>
      <c r="F1475" s="34">
        <f t="shared" si="55"/>
        <v>0.90002176209999996</v>
      </c>
    </row>
    <row r="1476" spans="1:6" x14ac:dyDescent="0.2">
      <c r="A1476" s="1">
        <v>302</v>
      </c>
      <c r="B1476" s="34">
        <f t="shared" si="54"/>
        <v>24.033159999999999</v>
      </c>
      <c r="C1476" s="33">
        <v>9.5505406070000003E-4</v>
      </c>
      <c r="D1476" s="33">
        <v>3.229845386E-4</v>
      </c>
      <c r="E1476" s="60">
        <v>363</v>
      </c>
      <c r="F1476" s="34">
        <f t="shared" si="55"/>
        <v>0.95505406069999998</v>
      </c>
    </row>
    <row r="1477" spans="1:6" x14ac:dyDescent="0.2">
      <c r="A1477" s="1">
        <v>302</v>
      </c>
      <c r="B1477" s="34">
        <f t="shared" si="54"/>
        <v>24.033159999999999</v>
      </c>
      <c r="C1477" s="33">
        <v>9.0418984169999997E-4</v>
      </c>
      <c r="D1477" s="33">
        <v>2.9260431439999998E-4</v>
      </c>
      <c r="E1477" s="60">
        <v>365</v>
      </c>
      <c r="F1477" s="34">
        <f t="shared" si="55"/>
        <v>0.90418984169999994</v>
      </c>
    </row>
    <row r="1478" spans="1:6" x14ac:dyDescent="0.2">
      <c r="A1478" s="1">
        <v>302</v>
      </c>
      <c r="B1478" s="34">
        <f t="shared" si="54"/>
        <v>24.033159999999999</v>
      </c>
      <c r="C1478" s="33">
        <v>8.9546196569999996E-4</v>
      </c>
      <c r="D1478" s="33">
        <v>2.789253229E-4</v>
      </c>
      <c r="E1478" s="60">
        <v>368</v>
      </c>
      <c r="F1478" s="34">
        <f t="shared" si="55"/>
        <v>0.89546196569999992</v>
      </c>
    </row>
    <row r="1479" spans="1:6" x14ac:dyDescent="0.2">
      <c r="A1479" s="1">
        <v>302</v>
      </c>
      <c r="B1479" s="34">
        <f t="shared" si="54"/>
        <v>24.033159999999999</v>
      </c>
      <c r="C1479" s="33">
        <v>9.3334910609999997E-4</v>
      </c>
      <c r="D1479" s="33">
        <v>2.594818552E-4</v>
      </c>
      <c r="E1479" s="60">
        <v>371</v>
      </c>
      <c r="F1479" s="34">
        <f t="shared" si="55"/>
        <v>0.93334910609999999</v>
      </c>
    </row>
    <row r="1480" spans="1:6" x14ac:dyDescent="0.2">
      <c r="A1480" s="1">
        <v>302</v>
      </c>
      <c r="B1480" s="34">
        <f t="shared" si="54"/>
        <v>24.033159999999999</v>
      </c>
      <c r="C1480" s="33">
        <v>8.6361501429999996E-4</v>
      </c>
      <c r="D1480" s="33">
        <v>2.7222259340000001E-4</v>
      </c>
      <c r="E1480" s="60">
        <v>374</v>
      </c>
      <c r="F1480" s="34">
        <f t="shared" si="55"/>
        <v>0.86361501429999998</v>
      </c>
    </row>
    <row r="1481" spans="1:6" x14ac:dyDescent="0.2">
      <c r="A1481" s="1">
        <v>302</v>
      </c>
      <c r="B1481" s="34">
        <f t="shared" si="54"/>
        <v>24.033159999999999</v>
      </c>
      <c r="C1481" s="33">
        <v>8.2968621739999996E-4</v>
      </c>
      <c r="D1481" s="33">
        <v>3.0935502719999999E-4</v>
      </c>
      <c r="E1481" s="60">
        <v>376</v>
      </c>
      <c r="F1481" s="34">
        <f t="shared" si="55"/>
        <v>0.82968621739999993</v>
      </c>
    </row>
    <row r="1482" spans="1:6" x14ac:dyDescent="0.2">
      <c r="A1482" s="1">
        <v>302</v>
      </c>
      <c r="B1482" s="34">
        <f t="shared" si="54"/>
        <v>24.033159999999999</v>
      </c>
      <c r="C1482" s="33">
        <v>8.2681822370000004E-4</v>
      </c>
      <c r="D1482" s="33">
        <v>2.8142273770000002E-4</v>
      </c>
      <c r="E1482" s="60">
        <v>379</v>
      </c>
      <c r="F1482" s="34">
        <f t="shared" si="55"/>
        <v>0.82681822370000002</v>
      </c>
    </row>
    <row r="1483" spans="1:6" x14ac:dyDescent="0.2">
      <c r="A1483" s="1">
        <v>302</v>
      </c>
      <c r="B1483" s="34">
        <f t="shared" si="54"/>
        <v>24.033159999999999</v>
      </c>
      <c r="C1483" s="33">
        <v>8.4143686069999997E-4</v>
      </c>
      <c r="D1483" s="33">
        <v>2.1801424459999999E-4</v>
      </c>
      <c r="E1483" s="60">
        <v>381</v>
      </c>
      <c r="F1483" s="34">
        <f t="shared" si="55"/>
        <v>0.84143686070000001</v>
      </c>
    </row>
    <row r="1484" spans="1:6" x14ac:dyDescent="0.2">
      <c r="A1484" s="1">
        <v>302</v>
      </c>
      <c r="B1484" s="34">
        <f t="shared" si="54"/>
        <v>24.033159999999999</v>
      </c>
      <c r="C1484" s="33">
        <v>8.4166034120000005E-4</v>
      </c>
      <c r="D1484" s="33">
        <v>2.8360003950000001E-4</v>
      </c>
      <c r="E1484" s="60">
        <v>384</v>
      </c>
      <c r="F1484" s="34">
        <f t="shared" si="55"/>
        <v>0.8416603412</v>
      </c>
    </row>
    <row r="1485" spans="1:6" x14ac:dyDescent="0.2">
      <c r="A1485" s="1">
        <v>302</v>
      </c>
      <c r="B1485" s="34">
        <f t="shared" si="54"/>
        <v>24.033159999999999</v>
      </c>
      <c r="C1485" s="33">
        <v>8.475443976E-4</v>
      </c>
      <c r="D1485" s="33">
        <v>2.7354198009999999E-4</v>
      </c>
      <c r="E1485" s="60">
        <v>387</v>
      </c>
      <c r="F1485" s="34">
        <f t="shared" si="55"/>
        <v>0.8475443976</v>
      </c>
    </row>
    <row r="1486" spans="1:6" x14ac:dyDescent="0.2">
      <c r="A1486" s="1">
        <v>302</v>
      </c>
      <c r="B1486" s="34">
        <f t="shared" si="54"/>
        <v>24.033159999999999</v>
      </c>
      <c r="C1486" s="33">
        <v>7.9519278319999998E-4</v>
      </c>
      <c r="D1486" s="33">
        <v>3.255913543E-4</v>
      </c>
      <c r="E1486" s="60">
        <v>390</v>
      </c>
      <c r="F1486" s="34">
        <f t="shared" si="55"/>
        <v>0.79519278319999998</v>
      </c>
    </row>
    <row r="1487" spans="1:6" x14ac:dyDescent="0.2">
      <c r="A1487" s="1">
        <v>302</v>
      </c>
      <c r="B1487" s="34">
        <f t="shared" si="54"/>
        <v>24.033159999999999</v>
      </c>
      <c r="C1487" s="33">
        <v>8.6987669249999995E-4</v>
      </c>
      <c r="D1487" s="33">
        <v>2.797251752E-4</v>
      </c>
      <c r="E1487" s="60">
        <v>393</v>
      </c>
      <c r="F1487" s="34">
        <f t="shared" si="55"/>
        <v>0.86987669249999999</v>
      </c>
    </row>
    <row r="1488" spans="1:6" x14ac:dyDescent="0.2">
      <c r="A1488" s="1">
        <v>302</v>
      </c>
      <c r="B1488" s="34">
        <f t="shared" si="54"/>
        <v>24.033159999999999</v>
      </c>
      <c r="C1488" s="33">
        <v>7.938545331E-4</v>
      </c>
      <c r="D1488" s="33">
        <v>2.4639561399999999E-4</v>
      </c>
      <c r="E1488" s="60">
        <v>395</v>
      </c>
      <c r="F1488" s="34">
        <f t="shared" si="55"/>
        <v>0.79385453309999998</v>
      </c>
    </row>
    <row r="1489" spans="1:6" x14ac:dyDescent="0.2">
      <c r="A1489" s="1">
        <v>302</v>
      </c>
      <c r="B1489" s="34">
        <f t="shared" si="54"/>
        <v>24.033159999999999</v>
      </c>
      <c r="C1489" s="33">
        <v>8.3592939760000003E-4</v>
      </c>
      <c r="D1489" s="33">
        <v>2.5129071940000001E-4</v>
      </c>
      <c r="E1489" s="60">
        <v>398</v>
      </c>
      <c r="F1489" s="34">
        <f t="shared" si="55"/>
        <v>0.83592939760000007</v>
      </c>
    </row>
    <row r="1490" spans="1:6" x14ac:dyDescent="0.2">
      <c r="A1490" s="1">
        <v>302</v>
      </c>
      <c r="B1490" s="34">
        <f t="shared" si="54"/>
        <v>24.033159999999999</v>
      </c>
      <c r="C1490" s="33">
        <v>8.1263433820000003E-4</v>
      </c>
      <c r="D1490" s="33">
        <v>2.4854290899999998E-4</v>
      </c>
      <c r="E1490" s="60">
        <v>400</v>
      </c>
      <c r="F1490" s="34">
        <f t="shared" si="55"/>
        <v>0.81263433819999997</v>
      </c>
    </row>
    <row r="1491" spans="1:6" x14ac:dyDescent="0.2">
      <c r="A1491" s="1">
        <v>302</v>
      </c>
      <c r="B1491" s="34">
        <f t="shared" si="54"/>
        <v>24.033159999999999</v>
      </c>
      <c r="C1491" s="33">
        <v>8.4605867669999997E-4</v>
      </c>
      <c r="D1491" s="33">
        <v>2.9221205410000001E-4</v>
      </c>
      <c r="E1491" s="60">
        <v>403</v>
      </c>
      <c r="F1491" s="34">
        <f t="shared" si="55"/>
        <v>0.84605867670000001</v>
      </c>
    </row>
    <row r="1492" spans="1:6" x14ac:dyDescent="0.2">
      <c r="A1492" s="1">
        <v>302</v>
      </c>
      <c r="B1492" s="34">
        <f t="shared" si="54"/>
        <v>24.033159999999999</v>
      </c>
      <c r="C1492" s="33">
        <v>7.6121336319999997E-4</v>
      </c>
      <c r="D1492" s="33">
        <v>2.278574678E-4</v>
      </c>
      <c r="E1492" s="60">
        <v>406</v>
      </c>
      <c r="F1492" s="34">
        <f t="shared" si="55"/>
        <v>0.76121336319999999</v>
      </c>
    </row>
    <row r="1493" spans="1:6" x14ac:dyDescent="0.2">
      <c r="A1493" s="1">
        <v>302</v>
      </c>
      <c r="B1493" s="34">
        <f t="shared" si="54"/>
        <v>24.033159999999999</v>
      </c>
      <c r="C1493" s="33">
        <v>8.2509590639999995E-4</v>
      </c>
      <c r="D1493" s="33">
        <v>2.9607563839999999E-4</v>
      </c>
      <c r="E1493" s="60">
        <v>408</v>
      </c>
      <c r="F1493" s="34">
        <f t="shared" si="55"/>
        <v>0.82509590639999997</v>
      </c>
    </row>
    <row r="1494" spans="1:6" x14ac:dyDescent="0.2">
      <c r="A1494" s="1">
        <v>302</v>
      </c>
      <c r="B1494" s="34">
        <f t="shared" si="54"/>
        <v>24.033159999999999</v>
      </c>
      <c r="C1494" s="33">
        <v>7.0084574469999998E-4</v>
      </c>
      <c r="D1494" s="33">
        <v>2.4571286949999998E-4</v>
      </c>
      <c r="E1494" s="60">
        <v>411</v>
      </c>
      <c r="F1494" s="34">
        <f t="shared" si="55"/>
        <v>0.70084574469999994</v>
      </c>
    </row>
    <row r="1495" spans="1:6" x14ac:dyDescent="0.2">
      <c r="A1495" s="1">
        <v>302</v>
      </c>
      <c r="B1495" s="34">
        <f t="shared" si="54"/>
        <v>24.033159999999999</v>
      </c>
      <c r="C1495" s="33">
        <v>7.7470311079999999E-4</v>
      </c>
      <c r="D1495" s="33">
        <v>2.165084449E-4</v>
      </c>
      <c r="E1495" s="60">
        <v>414</v>
      </c>
      <c r="F1495" s="34">
        <f t="shared" si="55"/>
        <v>0.77470311079999998</v>
      </c>
    </row>
    <row r="1496" spans="1:6" x14ac:dyDescent="0.2">
      <c r="A1496" s="1">
        <v>302</v>
      </c>
      <c r="B1496" s="34">
        <f t="shared" si="54"/>
        <v>24.033159999999999</v>
      </c>
      <c r="C1496" s="33">
        <v>8.2495972579999996E-4</v>
      </c>
      <c r="D1496" s="33">
        <v>3.1386017539999998E-4</v>
      </c>
      <c r="E1496" s="60">
        <v>417</v>
      </c>
      <c r="F1496" s="34">
        <f t="shared" si="55"/>
        <v>0.82495972579999999</v>
      </c>
    </row>
    <row r="1497" spans="1:6" x14ac:dyDescent="0.2">
      <c r="A1497" s="1">
        <v>302</v>
      </c>
      <c r="B1497" s="34">
        <f t="shared" si="54"/>
        <v>24.033159999999999</v>
      </c>
      <c r="C1497" s="33">
        <v>7.4869811409999996E-4</v>
      </c>
      <c r="D1497" s="33">
        <v>2.9821563879999999E-4</v>
      </c>
      <c r="E1497" s="60">
        <v>419</v>
      </c>
      <c r="F1497" s="34">
        <f t="shared" si="55"/>
        <v>0.74869811409999998</v>
      </c>
    </row>
    <row r="1498" spans="1:6" x14ac:dyDescent="0.2">
      <c r="A1498" s="1">
        <v>302</v>
      </c>
      <c r="B1498" s="34">
        <f t="shared" si="54"/>
        <v>24.033159999999999</v>
      </c>
      <c r="C1498" s="33">
        <v>7.7310142610000001E-4</v>
      </c>
      <c r="D1498" s="33">
        <v>3.0256425669999997E-4</v>
      </c>
      <c r="E1498" s="60">
        <v>422</v>
      </c>
      <c r="F1498" s="34">
        <f t="shared" si="55"/>
        <v>0.77310142609999999</v>
      </c>
    </row>
    <row r="1499" spans="1:6" x14ac:dyDescent="0.2">
      <c r="A1499" s="1">
        <v>302</v>
      </c>
      <c r="B1499" s="34">
        <f t="shared" si="54"/>
        <v>24.033159999999999</v>
      </c>
      <c r="C1499" s="33">
        <v>7.7237417930000002E-4</v>
      </c>
      <c r="D1499" s="33">
        <v>2.7873692030000002E-4</v>
      </c>
      <c r="E1499" s="60">
        <v>424</v>
      </c>
      <c r="F1499" s="34">
        <f t="shared" si="55"/>
        <v>0.77237417930000007</v>
      </c>
    </row>
    <row r="1500" spans="1:6" x14ac:dyDescent="0.2">
      <c r="A1500" s="1">
        <v>302</v>
      </c>
      <c r="B1500" s="34">
        <f t="shared" si="54"/>
        <v>24.033159999999999</v>
      </c>
      <c r="C1500" s="33">
        <v>7.54609339E-4</v>
      </c>
      <c r="D1500" s="33">
        <v>2.5457595010000003E-4</v>
      </c>
      <c r="E1500" s="60">
        <v>427</v>
      </c>
      <c r="F1500" s="34">
        <f t="shared" si="55"/>
        <v>0.75460933900000005</v>
      </c>
    </row>
    <row r="1501" spans="1:6" x14ac:dyDescent="0.2">
      <c r="A1501" s="1">
        <v>302</v>
      </c>
      <c r="B1501" s="34">
        <f t="shared" si="54"/>
        <v>24.033159999999999</v>
      </c>
      <c r="C1501" s="33">
        <v>7.6713034060000001E-4</v>
      </c>
      <c r="D1501" s="33">
        <v>2.654649057E-4</v>
      </c>
      <c r="E1501" s="60">
        <v>430</v>
      </c>
      <c r="F1501" s="34">
        <f t="shared" si="55"/>
        <v>0.76713034059999996</v>
      </c>
    </row>
    <row r="1502" spans="1:6" x14ac:dyDescent="0.2">
      <c r="A1502" s="1">
        <v>302</v>
      </c>
      <c r="B1502" s="34">
        <f t="shared" si="54"/>
        <v>24.033159999999999</v>
      </c>
      <c r="C1502" s="33">
        <v>6.7120058259999998E-4</v>
      </c>
      <c r="D1502" s="33">
        <v>2.9729455120000001E-4</v>
      </c>
      <c r="E1502" s="60">
        <v>432</v>
      </c>
      <c r="F1502" s="34">
        <f t="shared" si="55"/>
        <v>0.67120058259999993</v>
      </c>
    </row>
    <row r="1503" spans="1:6" x14ac:dyDescent="0.2">
      <c r="A1503" s="1">
        <v>302</v>
      </c>
      <c r="B1503" s="34">
        <f t="shared" si="54"/>
        <v>24.033159999999999</v>
      </c>
      <c r="C1503" s="33">
        <v>7.5922358119999997E-4</v>
      </c>
      <c r="D1503" s="33">
        <v>3.651935812E-4</v>
      </c>
      <c r="E1503" s="60">
        <v>435</v>
      </c>
      <c r="F1503" s="34">
        <f t="shared" si="55"/>
        <v>0.7592235812</v>
      </c>
    </row>
    <row r="1504" spans="1:6" x14ac:dyDescent="0.2">
      <c r="A1504" s="1">
        <v>302</v>
      </c>
      <c r="B1504" s="34">
        <f t="shared" si="54"/>
        <v>24.033159999999999</v>
      </c>
      <c r="C1504" s="33">
        <v>7.4521671209999999E-4</v>
      </c>
      <c r="D1504" s="33">
        <v>2.8262722690000001E-4</v>
      </c>
      <c r="E1504" s="60">
        <v>438</v>
      </c>
      <c r="F1504" s="34">
        <f t="shared" si="55"/>
        <v>0.74521671209999996</v>
      </c>
    </row>
    <row r="1505" spans="1:6" x14ac:dyDescent="0.2">
      <c r="A1505" s="1">
        <v>302</v>
      </c>
      <c r="B1505" s="34">
        <f t="shared" si="54"/>
        <v>24.033159999999999</v>
      </c>
      <c r="C1505" s="33">
        <v>6.8047469070000005E-4</v>
      </c>
      <c r="D1505" s="33">
        <v>2.302220684E-4</v>
      </c>
      <c r="E1505" s="60">
        <v>440</v>
      </c>
      <c r="F1505" s="34">
        <f t="shared" si="55"/>
        <v>0.6804746907</v>
      </c>
    </row>
    <row r="1506" spans="1:6" x14ac:dyDescent="0.2">
      <c r="A1506" s="1">
        <v>302</v>
      </c>
      <c r="B1506" s="34">
        <f t="shared" si="54"/>
        <v>24.033159999999999</v>
      </c>
      <c r="C1506" s="33">
        <v>6.7505807300000001E-4</v>
      </c>
      <c r="D1506" s="33">
        <v>2.2968854229999999E-4</v>
      </c>
      <c r="E1506" s="60">
        <v>443</v>
      </c>
      <c r="F1506" s="34">
        <f t="shared" si="55"/>
        <v>0.67505807299999998</v>
      </c>
    </row>
    <row r="1507" spans="1:6" x14ac:dyDescent="0.2">
      <c r="A1507" s="1">
        <v>302</v>
      </c>
      <c r="B1507" s="34">
        <f t="shared" si="54"/>
        <v>24.033159999999999</v>
      </c>
      <c r="C1507" s="33">
        <v>7.4818946640000002E-4</v>
      </c>
      <c r="D1507" s="33">
        <v>3.6706569879999999E-4</v>
      </c>
      <c r="E1507" s="60">
        <v>446</v>
      </c>
      <c r="F1507" s="34">
        <f t="shared" si="55"/>
        <v>0.74818946640000006</v>
      </c>
    </row>
    <row r="1508" spans="1:6" x14ac:dyDescent="0.2">
      <c r="A1508" s="1">
        <v>302</v>
      </c>
      <c r="B1508" s="34">
        <f t="shared" si="54"/>
        <v>24.033159999999999</v>
      </c>
      <c r="C1508" s="33">
        <v>7.0760805659999995E-4</v>
      </c>
      <c r="D1508" s="33">
        <v>2.3589569830000001E-4</v>
      </c>
      <c r="E1508" s="60">
        <v>448</v>
      </c>
      <c r="F1508" s="34">
        <f t="shared" si="55"/>
        <v>0.70760805659999992</v>
      </c>
    </row>
    <row r="1509" spans="1:6" x14ac:dyDescent="0.2">
      <c r="A1509" s="1">
        <v>302</v>
      </c>
      <c r="B1509" s="34">
        <f t="shared" si="54"/>
        <v>24.033159999999999</v>
      </c>
      <c r="C1509" s="33">
        <v>6.8524308670000003E-4</v>
      </c>
      <c r="D1509" s="33">
        <v>2.9481044570000002E-4</v>
      </c>
      <c r="E1509" s="60">
        <v>451</v>
      </c>
      <c r="F1509" s="34">
        <f t="shared" si="55"/>
        <v>0.6852430867</v>
      </c>
    </row>
    <row r="1510" spans="1:6" x14ac:dyDescent="0.2">
      <c r="A1510" s="1">
        <v>302</v>
      </c>
      <c r="B1510" s="34">
        <f t="shared" si="54"/>
        <v>24.033159999999999</v>
      </c>
      <c r="C1510" s="33">
        <v>6.7696754630000003E-4</v>
      </c>
      <c r="D1510" s="33">
        <v>3.0997405029999998E-4</v>
      </c>
      <c r="E1510" s="60">
        <v>454</v>
      </c>
      <c r="F1510" s="34">
        <f t="shared" si="55"/>
        <v>0.6769675463</v>
      </c>
    </row>
    <row r="1511" spans="1:6" x14ac:dyDescent="0.2">
      <c r="A1511" s="1">
        <v>302</v>
      </c>
      <c r="B1511" s="34">
        <f t="shared" si="54"/>
        <v>24.033159999999999</v>
      </c>
      <c r="C1511" s="33">
        <v>6.3660796210000001E-4</v>
      </c>
      <c r="D1511" s="33">
        <v>2.507557127E-4</v>
      </c>
      <c r="E1511" s="60">
        <v>456</v>
      </c>
      <c r="F1511" s="34">
        <f t="shared" si="55"/>
        <v>0.63660796210000004</v>
      </c>
    </row>
    <row r="1512" spans="1:6" x14ac:dyDescent="0.2">
      <c r="A1512" s="1">
        <v>302</v>
      </c>
      <c r="B1512" s="34">
        <f t="shared" si="54"/>
        <v>24.033159999999999</v>
      </c>
      <c r="C1512" s="33">
        <v>6.4121468149999996E-4</v>
      </c>
      <c r="D1512" s="33">
        <v>2.841536021E-4</v>
      </c>
      <c r="E1512" s="60">
        <v>459</v>
      </c>
      <c r="F1512" s="34">
        <f t="shared" si="55"/>
        <v>0.64121468149999994</v>
      </c>
    </row>
    <row r="1513" spans="1:6" x14ac:dyDescent="0.2">
      <c r="A1513" s="1">
        <v>302</v>
      </c>
      <c r="B1513" s="34">
        <f t="shared" si="54"/>
        <v>24.033159999999999</v>
      </c>
      <c r="C1513" s="33">
        <v>6.3393469140000003E-4</v>
      </c>
      <c r="D1513" s="33">
        <v>3.0458817979999998E-4</v>
      </c>
      <c r="E1513" s="60">
        <v>462</v>
      </c>
      <c r="F1513" s="34">
        <f t="shared" si="55"/>
        <v>0.63393469140000003</v>
      </c>
    </row>
    <row r="1514" spans="1:6" x14ac:dyDescent="0.2">
      <c r="A1514" s="1">
        <v>302</v>
      </c>
      <c r="B1514" s="34">
        <f t="shared" si="54"/>
        <v>24.033159999999999</v>
      </c>
      <c r="C1514" s="33">
        <v>6.9362767739999996E-4</v>
      </c>
      <c r="D1514" s="33">
        <v>2.9938377189999999E-4</v>
      </c>
      <c r="E1514" s="60">
        <v>464</v>
      </c>
      <c r="F1514" s="34">
        <f t="shared" si="55"/>
        <v>0.69362767739999998</v>
      </c>
    </row>
    <row r="1515" spans="1:6" x14ac:dyDescent="0.2">
      <c r="A1515" s="1">
        <v>302</v>
      </c>
      <c r="B1515" s="34">
        <f t="shared" si="54"/>
        <v>24.033159999999999</v>
      </c>
      <c r="C1515" s="33">
        <v>6.0545243569999998E-4</v>
      </c>
      <c r="D1515" s="33">
        <v>2.674549801E-4</v>
      </c>
      <c r="E1515" s="60">
        <v>467</v>
      </c>
      <c r="F1515" s="34">
        <f t="shared" si="55"/>
        <v>0.60545243569999996</v>
      </c>
    </row>
    <row r="1516" spans="1:6" x14ac:dyDescent="0.2">
      <c r="A1516" s="1">
        <v>302</v>
      </c>
      <c r="B1516" s="34">
        <f t="shared" si="54"/>
        <v>24.033159999999999</v>
      </c>
      <c r="C1516" s="33">
        <v>5.2756939350000003E-4</v>
      </c>
      <c r="D1516" s="33">
        <v>2.3808649330000001E-4</v>
      </c>
      <c r="E1516" s="60">
        <v>470</v>
      </c>
      <c r="F1516" s="34">
        <f t="shared" si="55"/>
        <v>0.52756939349999998</v>
      </c>
    </row>
    <row r="1517" spans="1:6" x14ac:dyDescent="0.2">
      <c r="A1517" s="1">
        <v>302</v>
      </c>
      <c r="B1517" s="34">
        <f t="shared" si="54"/>
        <v>24.033159999999999</v>
      </c>
      <c r="C1517" s="33">
        <v>5.851766479E-4</v>
      </c>
      <c r="D1517" s="33">
        <v>2.665921179E-4</v>
      </c>
      <c r="E1517" s="60">
        <v>472</v>
      </c>
      <c r="F1517" s="34">
        <f t="shared" si="55"/>
        <v>0.58517664790000001</v>
      </c>
    </row>
    <row r="1518" spans="1:6" x14ac:dyDescent="0.2">
      <c r="A1518" s="1">
        <v>302</v>
      </c>
      <c r="B1518" s="34">
        <f t="shared" si="54"/>
        <v>24.033159999999999</v>
      </c>
      <c r="C1518" s="33">
        <v>5.9846989790000003E-4</v>
      </c>
      <c r="D1518" s="33">
        <v>3.0209460960000002E-4</v>
      </c>
      <c r="E1518" s="60">
        <v>475</v>
      </c>
      <c r="F1518" s="34">
        <f t="shared" si="55"/>
        <v>0.59846989790000005</v>
      </c>
    </row>
    <row r="1519" spans="1:6" x14ac:dyDescent="0.2">
      <c r="A1519" s="1">
        <v>302</v>
      </c>
      <c r="B1519" s="34">
        <f t="shared" si="54"/>
        <v>24.033159999999999</v>
      </c>
      <c r="C1519" s="33">
        <v>6.4377048659999998E-4</v>
      </c>
      <c r="D1519" s="33">
        <v>2.7564532399999999E-4</v>
      </c>
      <c r="E1519" s="60">
        <v>478</v>
      </c>
      <c r="F1519" s="34">
        <f t="shared" si="55"/>
        <v>0.64377048660000002</v>
      </c>
    </row>
    <row r="1520" spans="1:6" x14ac:dyDescent="0.2">
      <c r="A1520" s="1">
        <v>302</v>
      </c>
      <c r="B1520" s="34">
        <f t="shared" si="54"/>
        <v>24.033159999999999</v>
      </c>
      <c r="C1520" s="33">
        <v>6.1137382099999999E-4</v>
      </c>
      <c r="D1520" s="33">
        <v>2.9706203140000001E-4</v>
      </c>
      <c r="E1520" s="60">
        <v>480</v>
      </c>
      <c r="F1520" s="34">
        <f t="shared" si="55"/>
        <v>0.61137382100000004</v>
      </c>
    </row>
    <row r="1521" spans="1:6" x14ac:dyDescent="0.2">
      <c r="A1521" s="1">
        <v>302</v>
      </c>
      <c r="B1521" s="34">
        <f t="shared" si="54"/>
        <v>24.033159999999999</v>
      </c>
      <c r="C1521" s="33">
        <v>5.8800627839999996E-4</v>
      </c>
      <c r="D1521" s="33">
        <v>2.1593726039999999E-4</v>
      </c>
      <c r="E1521" s="60">
        <v>483</v>
      </c>
      <c r="F1521" s="34">
        <f t="shared" si="55"/>
        <v>0.58800627839999997</v>
      </c>
    </row>
    <row r="1522" spans="1:6" x14ac:dyDescent="0.2">
      <c r="A1522" s="1">
        <v>302</v>
      </c>
      <c r="B1522" s="34">
        <f t="shared" si="54"/>
        <v>24.033159999999999</v>
      </c>
      <c r="C1522" s="33">
        <v>6.3345471900000004E-4</v>
      </c>
      <c r="D1522" s="33">
        <v>2.3877654960000001E-4</v>
      </c>
      <c r="E1522" s="60">
        <v>486</v>
      </c>
      <c r="F1522" s="34">
        <f t="shared" si="55"/>
        <v>0.63345471900000005</v>
      </c>
    </row>
    <row r="1523" spans="1:6" x14ac:dyDescent="0.2">
      <c r="A1523" s="1">
        <v>302</v>
      </c>
      <c r="B1523" s="34">
        <f t="shared" si="54"/>
        <v>24.033159999999999</v>
      </c>
      <c r="C1523" s="33">
        <v>5.6959104099999999E-4</v>
      </c>
      <c r="D1523" s="33">
        <v>2.554213372E-4</v>
      </c>
      <c r="E1523" s="60">
        <v>488</v>
      </c>
      <c r="F1523" s="34">
        <f t="shared" si="55"/>
        <v>0.56959104100000002</v>
      </c>
    </row>
    <row r="1524" spans="1:6" x14ac:dyDescent="0.2">
      <c r="A1524" s="1">
        <v>302</v>
      </c>
      <c r="B1524" s="34">
        <f t="shared" si="54"/>
        <v>24.033159999999999</v>
      </c>
      <c r="C1524" s="33">
        <v>4.9950554550000001E-4</v>
      </c>
      <c r="D1524" s="33">
        <v>3.2099849730000003E-4</v>
      </c>
      <c r="E1524" s="60">
        <v>491</v>
      </c>
      <c r="F1524" s="34">
        <f t="shared" si="55"/>
        <v>0.49950554550000004</v>
      </c>
    </row>
    <row r="1525" spans="1:6" x14ac:dyDescent="0.2">
      <c r="A1525" s="1">
        <v>302</v>
      </c>
      <c r="B1525" s="34">
        <f t="shared" si="54"/>
        <v>24.033159999999999</v>
      </c>
      <c r="C1525" s="33">
        <v>5.6225295439999996E-4</v>
      </c>
      <c r="D1525" s="33">
        <v>2.9217451739999999E-4</v>
      </c>
      <c r="E1525" s="60">
        <v>494</v>
      </c>
      <c r="F1525" s="34">
        <f t="shared" si="55"/>
        <v>0.5622529544</v>
      </c>
    </row>
    <row r="1526" spans="1:6" x14ac:dyDescent="0.2">
      <c r="A1526" s="1">
        <v>302</v>
      </c>
      <c r="B1526" s="34">
        <f t="shared" si="54"/>
        <v>24.033159999999999</v>
      </c>
      <c r="C1526" s="33">
        <v>4.9691903600000004E-4</v>
      </c>
      <c r="D1526" s="33">
        <v>2.3867567049999999E-4</v>
      </c>
      <c r="E1526" s="60">
        <v>496</v>
      </c>
      <c r="F1526" s="34">
        <f t="shared" si="55"/>
        <v>0.49691903600000004</v>
      </c>
    </row>
    <row r="1527" spans="1:6" x14ac:dyDescent="0.2">
      <c r="A1527" s="1">
        <v>302</v>
      </c>
      <c r="B1527" s="34">
        <f t="shared" si="54"/>
        <v>24.033159999999999</v>
      </c>
      <c r="C1527" s="33">
        <v>6.0281529579999998E-4</v>
      </c>
      <c r="D1527" s="33">
        <v>2.3361464509999999E-4</v>
      </c>
      <c r="E1527" s="60">
        <v>499</v>
      </c>
      <c r="F1527" s="34">
        <f t="shared" si="55"/>
        <v>0.60281529579999993</v>
      </c>
    </row>
    <row r="1528" spans="1:6" x14ac:dyDescent="0.2">
      <c r="A1528" s="1">
        <v>302</v>
      </c>
      <c r="B1528" s="34">
        <f t="shared" si="54"/>
        <v>24.033159999999999</v>
      </c>
      <c r="C1528" s="33">
        <v>4.8360043290000002E-4</v>
      </c>
      <c r="D1528" s="33">
        <v>1.9630930199999999E-4</v>
      </c>
      <c r="E1528" s="60">
        <v>501</v>
      </c>
      <c r="F1528" s="34">
        <f t="shared" si="55"/>
        <v>0.48360043290000004</v>
      </c>
    </row>
    <row r="1529" spans="1:6" x14ac:dyDescent="0.2">
      <c r="A1529" s="1">
        <v>302</v>
      </c>
      <c r="B1529" s="34">
        <f t="shared" si="54"/>
        <v>24.033159999999999</v>
      </c>
      <c r="C1529" s="33">
        <v>5.6788650859999998E-4</v>
      </c>
      <c r="D1529" s="33">
        <v>3.4087865300000002E-4</v>
      </c>
      <c r="E1529" s="60">
        <v>504</v>
      </c>
      <c r="F1529" s="34">
        <f t="shared" si="55"/>
        <v>0.56788650860000001</v>
      </c>
    </row>
    <row r="1530" spans="1:6" x14ac:dyDescent="0.2">
      <c r="A1530" s="1">
        <v>302</v>
      </c>
      <c r="B1530" s="34">
        <f t="shared" si="54"/>
        <v>24.033159999999999</v>
      </c>
      <c r="C1530" s="33">
        <v>4.9692133639999997E-4</v>
      </c>
      <c r="D1530" s="33">
        <v>2.492392185E-4</v>
      </c>
      <c r="E1530" s="60">
        <v>507</v>
      </c>
      <c r="F1530" s="34">
        <f t="shared" si="55"/>
        <v>0.49692133639999997</v>
      </c>
    </row>
    <row r="1531" spans="1:6" x14ac:dyDescent="0.2">
      <c r="A1531" s="1">
        <v>302</v>
      </c>
      <c r="B1531" s="34">
        <f t="shared" si="54"/>
        <v>24.033159999999999</v>
      </c>
      <c r="C1531" s="33">
        <v>4.303254051E-4</v>
      </c>
      <c r="D1531" s="33">
        <v>2.6255784070000003E-4</v>
      </c>
      <c r="E1531" s="60">
        <v>509</v>
      </c>
      <c r="F1531" s="34">
        <f t="shared" si="55"/>
        <v>0.4303254051</v>
      </c>
    </row>
    <row r="1532" spans="1:6" x14ac:dyDescent="0.2">
      <c r="A1532" s="1">
        <v>302</v>
      </c>
      <c r="B1532" s="34">
        <f t="shared" si="54"/>
        <v>24.033159999999999</v>
      </c>
      <c r="C1532" s="33">
        <v>4.3102913399999999E-4</v>
      </c>
      <c r="D1532" s="33">
        <v>2.0968075689999999E-4</v>
      </c>
      <c r="E1532" s="60">
        <v>512</v>
      </c>
      <c r="F1532" s="34">
        <f t="shared" si="55"/>
        <v>0.43102913399999998</v>
      </c>
    </row>
    <row r="1533" spans="1:6" x14ac:dyDescent="0.2">
      <c r="A1533" s="1">
        <v>302</v>
      </c>
      <c r="B1533" s="34">
        <f t="shared" si="54"/>
        <v>24.033159999999999</v>
      </c>
      <c r="C1533" s="33">
        <v>4.590828014E-4</v>
      </c>
      <c r="D1533" s="33">
        <v>2.2273751120000001E-4</v>
      </c>
      <c r="E1533" s="60">
        <v>515</v>
      </c>
      <c r="F1533" s="34">
        <f t="shared" si="55"/>
        <v>0.45908280140000002</v>
      </c>
    </row>
    <row r="1534" spans="1:6" x14ac:dyDescent="0.2">
      <c r="A1534" s="1">
        <v>302</v>
      </c>
      <c r="B1534" s="34">
        <f t="shared" si="54"/>
        <v>24.033159999999999</v>
      </c>
      <c r="C1534" s="33">
        <v>5.2506161269999995E-4</v>
      </c>
      <c r="D1534" s="33">
        <v>2.7834328550000001E-4</v>
      </c>
      <c r="E1534" s="60">
        <v>518</v>
      </c>
      <c r="F1534" s="34">
        <f t="shared" si="55"/>
        <v>0.52506161269999996</v>
      </c>
    </row>
    <row r="1535" spans="1:6" x14ac:dyDescent="0.2">
      <c r="A1535" s="1">
        <v>302</v>
      </c>
      <c r="B1535" s="34">
        <f t="shared" si="54"/>
        <v>24.033159999999999</v>
      </c>
      <c r="C1535" s="33">
        <v>4.4711583770000002E-4</v>
      </c>
      <c r="D1535" s="33">
        <v>2.895422759E-4</v>
      </c>
      <c r="E1535" s="60">
        <v>520</v>
      </c>
      <c r="F1535" s="34">
        <f t="shared" si="55"/>
        <v>0.44711583770000002</v>
      </c>
    </row>
    <row r="1536" spans="1:6" x14ac:dyDescent="0.2">
      <c r="A1536" s="1">
        <v>302</v>
      </c>
      <c r="B1536" s="34">
        <f t="shared" ref="B1536:B1597" si="56">A1536*79.58/1000</f>
        <v>24.033159999999999</v>
      </c>
      <c r="C1536" s="33">
        <v>5.194495369E-4</v>
      </c>
      <c r="D1536" s="33">
        <v>2.648588203E-4</v>
      </c>
      <c r="E1536" s="60">
        <v>523</v>
      </c>
      <c r="F1536" s="34">
        <f t="shared" ref="F1536:F1597" si="57">C1536*1000</f>
        <v>0.51944953689999995</v>
      </c>
    </row>
    <row r="1537" spans="1:6" x14ac:dyDescent="0.2">
      <c r="A1537" s="1">
        <v>302</v>
      </c>
      <c r="B1537" s="34">
        <f t="shared" si="56"/>
        <v>24.033159999999999</v>
      </c>
      <c r="C1537" s="33">
        <v>4.8796146520000002E-4</v>
      </c>
      <c r="D1537" s="33">
        <v>2.663831818E-4</v>
      </c>
      <c r="E1537" s="60">
        <v>525</v>
      </c>
      <c r="F1537" s="34">
        <f t="shared" si="57"/>
        <v>0.4879614652</v>
      </c>
    </row>
    <row r="1538" spans="1:6" x14ac:dyDescent="0.2">
      <c r="A1538" s="1">
        <v>302</v>
      </c>
      <c r="B1538" s="34">
        <f t="shared" si="56"/>
        <v>24.033159999999999</v>
      </c>
      <c r="C1538" s="33">
        <v>4.6538629590000001E-4</v>
      </c>
      <c r="D1538" s="33">
        <v>2.2201490159999999E-4</v>
      </c>
      <c r="E1538" s="60">
        <v>528</v>
      </c>
      <c r="F1538" s="34">
        <f t="shared" si="57"/>
        <v>0.46538629590000002</v>
      </c>
    </row>
    <row r="1539" spans="1:6" x14ac:dyDescent="0.2">
      <c r="A1539" s="1">
        <v>302</v>
      </c>
      <c r="B1539" s="34">
        <f t="shared" si="56"/>
        <v>24.033159999999999</v>
      </c>
      <c r="C1539" s="33">
        <v>5.2105298350000001E-4</v>
      </c>
      <c r="D1539" s="33">
        <v>2.8358998210000001E-4</v>
      </c>
      <c r="E1539" s="60">
        <v>530</v>
      </c>
      <c r="F1539" s="34">
        <f t="shared" si="57"/>
        <v>0.52105298350000007</v>
      </c>
    </row>
    <row r="1540" spans="1:6" x14ac:dyDescent="0.2">
      <c r="A1540" s="1">
        <v>302</v>
      </c>
      <c r="B1540" s="34">
        <f t="shared" si="56"/>
        <v>24.033159999999999</v>
      </c>
      <c r="C1540" s="33">
        <v>4.3211504349999999E-4</v>
      </c>
      <c r="D1540" s="33">
        <v>2.7172854209999998E-4</v>
      </c>
      <c r="E1540" s="60">
        <v>533</v>
      </c>
      <c r="F1540" s="34">
        <f t="shared" si="57"/>
        <v>0.43211504350000002</v>
      </c>
    </row>
    <row r="1541" spans="1:6" x14ac:dyDescent="0.2">
      <c r="A1541" s="1">
        <v>302</v>
      </c>
      <c r="B1541" s="34">
        <f t="shared" si="56"/>
        <v>24.033159999999999</v>
      </c>
      <c r="C1541" s="33">
        <v>4.2781837439999999E-4</v>
      </c>
      <c r="D1541" s="33">
        <v>3.1625369869999999E-4</v>
      </c>
      <c r="E1541" s="60">
        <v>536</v>
      </c>
      <c r="F1541" s="34">
        <f t="shared" si="57"/>
        <v>0.42781837439999998</v>
      </c>
    </row>
    <row r="1542" spans="1:6" x14ac:dyDescent="0.2">
      <c r="A1542" s="1">
        <v>302</v>
      </c>
      <c r="B1542" s="34">
        <f t="shared" si="56"/>
        <v>24.033159999999999</v>
      </c>
      <c r="C1542" s="33">
        <v>4.4080662870000001E-4</v>
      </c>
      <c r="D1542" s="33">
        <v>2.395526796E-4</v>
      </c>
      <c r="E1542" s="60">
        <v>539</v>
      </c>
      <c r="F1542" s="34">
        <f t="shared" si="57"/>
        <v>0.44080662870000004</v>
      </c>
    </row>
    <row r="1543" spans="1:6" x14ac:dyDescent="0.2">
      <c r="A1543" s="1">
        <v>302</v>
      </c>
      <c r="B1543" s="34">
        <f t="shared" si="56"/>
        <v>24.033159999999999</v>
      </c>
      <c r="C1543" s="33">
        <v>4.2230645950000001E-4</v>
      </c>
      <c r="D1543" s="33">
        <v>2.1580349959999999E-4</v>
      </c>
      <c r="E1543" s="60">
        <v>541</v>
      </c>
      <c r="F1543" s="34">
        <f t="shared" si="57"/>
        <v>0.42230645950000001</v>
      </c>
    </row>
    <row r="1544" spans="1:6" x14ac:dyDescent="0.2">
      <c r="A1544" s="1">
        <v>302</v>
      </c>
      <c r="B1544" s="34">
        <f t="shared" si="56"/>
        <v>24.033159999999999</v>
      </c>
      <c r="C1544" s="33">
        <v>4.2025044860000003E-4</v>
      </c>
      <c r="D1544" s="33">
        <v>2.78031321E-4</v>
      </c>
      <c r="E1544" s="60">
        <v>546</v>
      </c>
      <c r="F1544" s="34">
        <f t="shared" si="57"/>
        <v>0.42025044860000005</v>
      </c>
    </row>
    <row r="1545" spans="1:6" x14ac:dyDescent="0.2">
      <c r="A1545" s="1">
        <v>302</v>
      </c>
      <c r="B1545" s="34">
        <f t="shared" si="56"/>
        <v>24.033159999999999</v>
      </c>
      <c r="C1545" s="33">
        <v>3.616330515E-4</v>
      </c>
      <c r="D1545" s="33">
        <v>3.213918939E-4</v>
      </c>
      <c r="E1545" s="60">
        <v>549</v>
      </c>
      <c r="F1545" s="34">
        <f t="shared" si="57"/>
        <v>0.36163305149999997</v>
      </c>
    </row>
    <row r="1546" spans="1:6" x14ac:dyDescent="0.2">
      <c r="A1546" s="1">
        <v>302</v>
      </c>
      <c r="B1546" s="34">
        <f t="shared" si="56"/>
        <v>24.033159999999999</v>
      </c>
      <c r="C1546" s="33">
        <v>2.9803776960000001E-4</v>
      </c>
      <c r="D1546" s="33">
        <v>3.452897982E-4</v>
      </c>
      <c r="E1546" s="60">
        <v>551</v>
      </c>
      <c r="F1546" s="34">
        <f t="shared" si="57"/>
        <v>0.2980377696</v>
      </c>
    </row>
    <row r="1547" spans="1:6" x14ac:dyDescent="0.2">
      <c r="A1547" s="1">
        <v>302</v>
      </c>
      <c r="B1547" s="34">
        <f t="shared" si="56"/>
        <v>24.033159999999999</v>
      </c>
      <c r="C1547" s="33">
        <v>3.5497258969999999E-4</v>
      </c>
      <c r="D1547" s="33">
        <v>2.3717418569999999E-4</v>
      </c>
      <c r="E1547" s="60">
        <v>554</v>
      </c>
      <c r="F1547" s="34">
        <f t="shared" si="57"/>
        <v>0.35497258970000001</v>
      </c>
    </row>
    <row r="1548" spans="1:6" x14ac:dyDescent="0.2">
      <c r="A1548" s="1">
        <v>302</v>
      </c>
      <c r="B1548" s="34">
        <f t="shared" si="56"/>
        <v>24.033159999999999</v>
      </c>
      <c r="C1548" s="33">
        <v>3.5039692579999997E-4</v>
      </c>
      <c r="D1548" s="33">
        <v>2.4187095530000001E-4</v>
      </c>
      <c r="E1548" s="60">
        <v>559</v>
      </c>
      <c r="F1548" s="34">
        <f t="shared" si="57"/>
        <v>0.35039692579999998</v>
      </c>
    </row>
    <row r="1549" spans="1:6" x14ac:dyDescent="0.2">
      <c r="A1549" s="1">
        <v>302</v>
      </c>
      <c r="B1549" s="34">
        <f t="shared" si="56"/>
        <v>24.033159999999999</v>
      </c>
      <c r="C1549" s="33">
        <v>3.9227232599999999E-4</v>
      </c>
      <c r="D1549" s="33">
        <v>2.5288881799999998E-4</v>
      </c>
      <c r="E1549" s="60">
        <v>562</v>
      </c>
      <c r="F1549" s="34">
        <f t="shared" si="57"/>
        <v>0.392272326</v>
      </c>
    </row>
    <row r="1550" spans="1:6" x14ac:dyDescent="0.2">
      <c r="A1550" s="1">
        <v>302</v>
      </c>
      <c r="B1550" s="34">
        <f t="shared" si="56"/>
        <v>24.033159999999999</v>
      </c>
      <c r="C1550" s="33">
        <v>3.6141899949999998E-4</v>
      </c>
      <c r="D1550" s="33">
        <v>2.8412205140000002E-4</v>
      </c>
      <c r="E1550" s="60">
        <v>564</v>
      </c>
      <c r="F1550" s="34">
        <f t="shared" si="57"/>
        <v>0.3614189995</v>
      </c>
    </row>
    <row r="1551" spans="1:6" x14ac:dyDescent="0.2">
      <c r="A1551" s="1">
        <v>302</v>
      </c>
      <c r="B1551" s="34">
        <f t="shared" si="56"/>
        <v>24.033159999999999</v>
      </c>
      <c r="C1551" s="33">
        <v>3.2609326989999998E-4</v>
      </c>
      <c r="D1551" s="33">
        <v>2.6786062920000002E-4</v>
      </c>
      <c r="E1551" s="60">
        <v>567</v>
      </c>
      <c r="F1551" s="34">
        <f t="shared" si="57"/>
        <v>0.32609326989999998</v>
      </c>
    </row>
    <row r="1552" spans="1:6" x14ac:dyDescent="0.2">
      <c r="A1552" s="1">
        <v>302</v>
      </c>
      <c r="B1552" s="34">
        <f t="shared" si="56"/>
        <v>24.033159999999999</v>
      </c>
      <c r="C1552" s="33">
        <v>3.370716237E-4</v>
      </c>
      <c r="D1552" s="33">
        <v>1.924562883E-4</v>
      </c>
      <c r="E1552" s="60">
        <v>569</v>
      </c>
      <c r="F1552" s="34">
        <f t="shared" si="57"/>
        <v>0.33707162369999999</v>
      </c>
    </row>
    <row r="1553" spans="1:6" x14ac:dyDescent="0.2">
      <c r="A1553" s="1">
        <v>302</v>
      </c>
      <c r="B1553" s="34">
        <f t="shared" si="56"/>
        <v>24.033159999999999</v>
      </c>
      <c r="C1553" s="33">
        <v>3.1598211849999999E-4</v>
      </c>
      <c r="D1553" s="33">
        <v>2.266958531E-4</v>
      </c>
      <c r="E1553" s="60">
        <v>572</v>
      </c>
      <c r="F1553" s="34">
        <f t="shared" si="57"/>
        <v>0.31598211849999996</v>
      </c>
    </row>
    <row r="1554" spans="1:6" x14ac:dyDescent="0.2">
      <c r="A1554" s="1">
        <v>302</v>
      </c>
      <c r="B1554" s="34">
        <f t="shared" si="56"/>
        <v>24.033159999999999</v>
      </c>
      <c r="C1554" s="33">
        <v>3.3621161430000003E-4</v>
      </c>
      <c r="D1554" s="33">
        <v>2.6383230239999998E-4</v>
      </c>
      <c r="E1554" s="60">
        <v>575</v>
      </c>
      <c r="F1554" s="34">
        <f t="shared" si="57"/>
        <v>0.33621161430000002</v>
      </c>
    </row>
    <row r="1555" spans="1:6" x14ac:dyDescent="0.2">
      <c r="A1555" s="1">
        <v>302</v>
      </c>
      <c r="B1555" s="34">
        <f t="shared" si="56"/>
        <v>24.033159999999999</v>
      </c>
      <c r="C1555" s="33">
        <v>3.458123826E-4</v>
      </c>
      <c r="D1555" s="33">
        <v>2.862118458E-4</v>
      </c>
      <c r="E1555" s="60">
        <v>577</v>
      </c>
      <c r="F1555" s="34">
        <f t="shared" si="57"/>
        <v>0.34581238260000002</v>
      </c>
    </row>
    <row r="1556" spans="1:6" x14ac:dyDescent="0.2">
      <c r="A1556" s="1">
        <v>302</v>
      </c>
      <c r="B1556" s="34">
        <f t="shared" si="56"/>
        <v>24.033159999999999</v>
      </c>
      <c r="C1556" s="33">
        <v>2.5705603899999998E-4</v>
      </c>
      <c r="D1556" s="33">
        <v>2.3713538089999999E-4</v>
      </c>
      <c r="E1556" s="60">
        <v>580</v>
      </c>
      <c r="F1556" s="34">
        <f t="shared" si="57"/>
        <v>0.25705603899999996</v>
      </c>
    </row>
    <row r="1557" spans="1:6" x14ac:dyDescent="0.2">
      <c r="A1557" s="1">
        <v>302</v>
      </c>
      <c r="B1557" s="34">
        <f t="shared" si="56"/>
        <v>24.033159999999999</v>
      </c>
      <c r="C1557" s="33">
        <v>2.7783630689999999E-4</v>
      </c>
      <c r="D1557" s="33">
        <v>1.915965071E-4</v>
      </c>
      <c r="E1557" s="60">
        <v>582</v>
      </c>
      <c r="F1557" s="34">
        <f t="shared" si="57"/>
        <v>0.2778363069</v>
      </c>
    </row>
    <row r="1558" spans="1:6" x14ac:dyDescent="0.2">
      <c r="A1558" s="1">
        <v>302</v>
      </c>
      <c r="B1558" s="34">
        <f t="shared" si="56"/>
        <v>24.033159999999999</v>
      </c>
      <c r="C1558" s="33">
        <v>3.2194980620000002E-4</v>
      </c>
      <c r="D1558" s="33">
        <v>2.257820605E-4</v>
      </c>
      <c r="E1558" s="60">
        <v>585</v>
      </c>
      <c r="F1558" s="34">
        <f t="shared" si="57"/>
        <v>0.32194980620000002</v>
      </c>
    </row>
    <row r="1559" spans="1:6" x14ac:dyDescent="0.2">
      <c r="A1559" s="1">
        <v>302</v>
      </c>
      <c r="B1559" s="34">
        <f t="shared" si="56"/>
        <v>24.033159999999999</v>
      </c>
      <c r="C1559" s="33">
        <v>3.1359256850000002E-4</v>
      </c>
      <c r="D1559" s="33">
        <v>2.6922213940000001E-4</v>
      </c>
      <c r="E1559" s="60">
        <v>587</v>
      </c>
      <c r="F1559" s="34">
        <f t="shared" si="57"/>
        <v>0.3135925685</v>
      </c>
    </row>
    <row r="1560" spans="1:6" x14ac:dyDescent="0.2">
      <c r="A1560" s="1">
        <v>302</v>
      </c>
      <c r="B1560" s="34">
        <f t="shared" si="56"/>
        <v>24.033159999999999</v>
      </c>
      <c r="C1560" s="33">
        <v>2.762178299E-4</v>
      </c>
      <c r="D1560" s="33">
        <v>3.1773630990000003E-4</v>
      </c>
      <c r="E1560" s="60">
        <v>590</v>
      </c>
      <c r="F1560" s="34">
        <f t="shared" si="57"/>
        <v>0.27621782989999999</v>
      </c>
    </row>
    <row r="1561" spans="1:6" x14ac:dyDescent="0.2">
      <c r="A1561" s="1">
        <v>302</v>
      </c>
      <c r="B1561" s="34">
        <f t="shared" si="56"/>
        <v>24.033159999999999</v>
      </c>
      <c r="C1561" s="33">
        <v>2.4694992490000001E-4</v>
      </c>
      <c r="D1561" s="33">
        <v>2.400850499E-4</v>
      </c>
      <c r="E1561" s="60">
        <v>592</v>
      </c>
      <c r="F1561" s="34">
        <f t="shared" si="57"/>
        <v>0.24694992490000001</v>
      </c>
    </row>
    <row r="1562" spans="1:6" x14ac:dyDescent="0.2">
      <c r="A1562" s="1">
        <v>302</v>
      </c>
      <c r="B1562" s="34">
        <f t="shared" si="56"/>
        <v>24.033159999999999</v>
      </c>
      <c r="C1562" s="33">
        <v>2.6901175239999999E-4</v>
      </c>
      <c r="D1562" s="33">
        <v>2.3130874290000001E-4</v>
      </c>
      <c r="E1562" s="60">
        <v>595</v>
      </c>
      <c r="F1562" s="34">
        <f t="shared" si="57"/>
        <v>0.26901175239999997</v>
      </c>
    </row>
    <row r="1563" spans="1:6" x14ac:dyDescent="0.2">
      <c r="A1563" s="1">
        <v>302</v>
      </c>
      <c r="B1563" s="34">
        <f t="shared" si="56"/>
        <v>24.033159999999999</v>
      </c>
      <c r="C1563" s="33">
        <v>2.7194555779999998E-4</v>
      </c>
      <c r="D1563" s="33">
        <v>1.583966744E-4</v>
      </c>
      <c r="E1563" s="60">
        <v>598</v>
      </c>
      <c r="F1563" s="34">
        <f t="shared" si="57"/>
        <v>0.27194555779999996</v>
      </c>
    </row>
    <row r="1564" spans="1:6" x14ac:dyDescent="0.2">
      <c r="A1564" s="1">
        <v>302</v>
      </c>
      <c r="B1564" s="34">
        <f t="shared" si="56"/>
        <v>24.033159999999999</v>
      </c>
      <c r="C1564" s="33">
        <v>2.7277577509999997E-4</v>
      </c>
      <c r="D1564" s="33">
        <v>1.9517800980000001E-4</v>
      </c>
      <c r="E1564" s="60">
        <v>600</v>
      </c>
      <c r="F1564" s="34">
        <f t="shared" si="57"/>
        <v>0.27277577509999995</v>
      </c>
    </row>
    <row r="1565" spans="1:6" x14ac:dyDescent="0.2">
      <c r="A1565" s="1">
        <v>302</v>
      </c>
      <c r="B1565" s="34">
        <f t="shared" si="56"/>
        <v>24.033159999999999</v>
      </c>
      <c r="C1565" s="33">
        <v>3.0899892449999999E-4</v>
      </c>
      <c r="D1565" s="33">
        <v>2.9062400610000002E-4</v>
      </c>
      <c r="E1565" s="60">
        <v>603</v>
      </c>
      <c r="F1565" s="34">
        <f t="shared" si="57"/>
        <v>0.30899892449999999</v>
      </c>
    </row>
    <row r="1566" spans="1:6" x14ac:dyDescent="0.2">
      <c r="A1566" s="1">
        <v>302</v>
      </c>
      <c r="B1566" s="34">
        <f t="shared" si="56"/>
        <v>24.033159999999999</v>
      </c>
      <c r="C1566" s="33">
        <v>2.9803384880000002E-4</v>
      </c>
      <c r="D1566" s="33">
        <v>2.7240986860000002E-4</v>
      </c>
      <c r="E1566" s="60">
        <v>605</v>
      </c>
      <c r="F1566" s="34">
        <f t="shared" si="57"/>
        <v>0.2980338488</v>
      </c>
    </row>
    <row r="1567" spans="1:6" x14ac:dyDescent="0.2">
      <c r="A1567" s="1">
        <v>302</v>
      </c>
      <c r="B1567" s="34">
        <f t="shared" si="56"/>
        <v>24.033159999999999</v>
      </c>
      <c r="C1567" s="33">
        <v>2.975390981E-4</v>
      </c>
      <c r="D1567" s="33">
        <v>2.4366314110000001E-4</v>
      </c>
      <c r="E1567" s="60">
        <v>608</v>
      </c>
      <c r="F1567" s="34">
        <f t="shared" si="57"/>
        <v>0.29753909810000001</v>
      </c>
    </row>
    <row r="1568" spans="1:6" x14ac:dyDescent="0.2">
      <c r="A1568" s="1">
        <v>302</v>
      </c>
      <c r="B1568" s="34">
        <f t="shared" si="56"/>
        <v>24.033159999999999</v>
      </c>
      <c r="C1568" s="33">
        <v>3.142587901E-4</v>
      </c>
      <c r="D1568" s="33">
        <v>1.7341817450000001E-4</v>
      </c>
      <c r="E1568" s="60">
        <v>610</v>
      </c>
      <c r="F1568" s="34">
        <f t="shared" si="57"/>
        <v>0.31425879010000002</v>
      </c>
    </row>
    <row r="1569" spans="1:6" x14ac:dyDescent="0.2">
      <c r="A1569" s="1">
        <v>302</v>
      </c>
      <c r="B1569" s="34">
        <f t="shared" si="56"/>
        <v>24.033159999999999</v>
      </c>
      <c r="C1569" s="33">
        <v>2.5213918549999998E-4</v>
      </c>
      <c r="D1569" s="33">
        <v>1.8316519190000001E-4</v>
      </c>
      <c r="E1569" s="60">
        <v>613</v>
      </c>
      <c r="F1569" s="34">
        <f t="shared" si="57"/>
        <v>0.25213918549999997</v>
      </c>
    </row>
    <row r="1570" spans="1:6" x14ac:dyDescent="0.2">
      <c r="A1570" s="1">
        <v>302</v>
      </c>
      <c r="B1570" s="34">
        <f t="shared" si="56"/>
        <v>24.033159999999999</v>
      </c>
      <c r="C1570" s="33">
        <v>2.8948818449999998E-4</v>
      </c>
      <c r="D1570" s="33">
        <v>2.5268265510000002E-4</v>
      </c>
      <c r="E1570" s="60">
        <v>616</v>
      </c>
      <c r="F1570" s="34">
        <f t="shared" si="57"/>
        <v>0.28948818449999997</v>
      </c>
    </row>
    <row r="1571" spans="1:6" x14ac:dyDescent="0.2">
      <c r="A1571" s="1">
        <v>302</v>
      </c>
      <c r="B1571" s="34">
        <f t="shared" si="56"/>
        <v>24.033159999999999</v>
      </c>
      <c r="C1571" s="33">
        <v>3.3972967490000002E-4</v>
      </c>
      <c r="D1571" s="33">
        <v>3.4830656489999998E-4</v>
      </c>
      <c r="E1571" s="60">
        <v>618</v>
      </c>
      <c r="F1571" s="34">
        <f t="shared" si="57"/>
        <v>0.3397296749</v>
      </c>
    </row>
    <row r="1572" spans="1:6" x14ac:dyDescent="0.2">
      <c r="A1572" s="1">
        <v>302</v>
      </c>
      <c r="B1572" s="34">
        <f t="shared" si="56"/>
        <v>24.033159999999999</v>
      </c>
      <c r="C1572" s="33">
        <v>2.293432847E-4</v>
      </c>
      <c r="D1572" s="33">
        <v>3.0079068859999999E-4</v>
      </c>
      <c r="E1572" s="60">
        <v>621</v>
      </c>
      <c r="F1572" s="34">
        <f t="shared" si="57"/>
        <v>0.22934328470000001</v>
      </c>
    </row>
    <row r="1573" spans="1:6" x14ac:dyDescent="0.2">
      <c r="A1573" s="1">
        <v>302</v>
      </c>
      <c r="B1573" s="34">
        <f t="shared" si="56"/>
        <v>24.033159999999999</v>
      </c>
      <c r="C1573" s="33">
        <v>2.472124591E-4</v>
      </c>
      <c r="D1573" s="33">
        <v>1.8753305340000001E-4</v>
      </c>
      <c r="E1573" s="60">
        <v>623</v>
      </c>
      <c r="F1573" s="34">
        <f t="shared" si="57"/>
        <v>0.2472124591</v>
      </c>
    </row>
    <row r="1574" spans="1:6" x14ac:dyDescent="0.2">
      <c r="A1574" s="1">
        <v>302</v>
      </c>
      <c r="B1574" s="34">
        <f t="shared" si="56"/>
        <v>24.033159999999999</v>
      </c>
      <c r="C1574" s="33">
        <v>2.152699769E-4</v>
      </c>
      <c r="D1574" s="33">
        <v>1.8816693460000001E-4</v>
      </c>
      <c r="E1574" s="60">
        <v>626</v>
      </c>
      <c r="F1574" s="34">
        <f t="shared" si="57"/>
        <v>0.21526997689999999</v>
      </c>
    </row>
    <row r="1575" spans="1:6" x14ac:dyDescent="0.2">
      <c r="A1575" s="1">
        <v>302</v>
      </c>
      <c r="B1575" s="34">
        <f t="shared" si="56"/>
        <v>24.033159999999999</v>
      </c>
      <c r="C1575" s="33">
        <v>1.418301718E-4</v>
      </c>
      <c r="D1575" s="33">
        <v>2.641860293E-4</v>
      </c>
      <c r="E1575" s="60">
        <v>628</v>
      </c>
      <c r="F1575" s="34">
        <f t="shared" si="57"/>
        <v>0.14183017179999999</v>
      </c>
    </row>
    <row r="1576" spans="1:6" x14ac:dyDescent="0.2">
      <c r="A1576" s="1">
        <v>302</v>
      </c>
      <c r="B1576" s="34">
        <f t="shared" si="56"/>
        <v>24.033159999999999</v>
      </c>
      <c r="C1576" s="33">
        <v>2.7048176739999998E-4</v>
      </c>
      <c r="D1576" s="33">
        <v>2.5321121000000001E-4</v>
      </c>
      <c r="E1576" s="60">
        <v>631</v>
      </c>
      <c r="F1576" s="34">
        <f t="shared" si="57"/>
        <v>0.27048176739999996</v>
      </c>
    </row>
    <row r="1577" spans="1:6" x14ac:dyDescent="0.2">
      <c r="A1577" s="1">
        <v>302</v>
      </c>
      <c r="B1577" s="34">
        <f t="shared" si="56"/>
        <v>24.033159999999999</v>
      </c>
      <c r="C1577" s="33">
        <v>2.5565577600000002E-4</v>
      </c>
      <c r="D1577" s="33">
        <v>2.4134397100000001E-4</v>
      </c>
      <c r="E1577" s="60">
        <v>633</v>
      </c>
      <c r="F1577" s="34">
        <f t="shared" si="57"/>
        <v>0.255655776</v>
      </c>
    </row>
    <row r="1578" spans="1:6" x14ac:dyDescent="0.2">
      <c r="A1578" s="1">
        <v>302</v>
      </c>
      <c r="B1578" s="34">
        <f t="shared" si="56"/>
        <v>24.033159999999999</v>
      </c>
      <c r="C1578" s="33">
        <v>2.3893295350000001E-4</v>
      </c>
      <c r="D1578" s="33">
        <v>2.0165630720000001E-4</v>
      </c>
      <c r="E1578" s="60">
        <v>636</v>
      </c>
      <c r="F1578" s="34">
        <f t="shared" si="57"/>
        <v>0.23893295350000002</v>
      </c>
    </row>
    <row r="1579" spans="1:6" x14ac:dyDescent="0.2">
      <c r="A1579" s="1">
        <v>302</v>
      </c>
      <c r="B1579" s="34">
        <f t="shared" si="56"/>
        <v>24.033159999999999</v>
      </c>
      <c r="C1579" s="33">
        <v>2.0276294189999999E-4</v>
      </c>
      <c r="D1579" s="33">
        <v>1.8719232839999999E-4</v>
      </c>
      <c r="E1579" s="60">
        <v>639</v>
      </c>
      <c r="F1579" s="34">
        <f t="shared" si="57"/>
        <v>0.20276294189999999</v>
      </c>
    </row>
    <row r="1580" spans="1:6" x14ac:dyDescent="0.2">
      <c r="A1580" s="1">
        <v>302</v>
      </c>
      <c r="B1580" s="34">
        <f t="shared" si="56"/>
        <v>24.033159999999999</v>
      </c>
      <c r="C1580" s="33">
        <v>2.6955768170000002E-4</v>
      </c>
      <c r="D1580" s="33">
        <v>1.544319929E-4</v>
      </c>
      <c r="E1580" s="60">
        <v>641</v>
      </c>
      <c r="F1580" s="34">
        <f t="shared" si="57"/>
        <v>0.2695576817</v>
      </c>
    </row>
    <row r="1581" spans="1:6" x14ac:dyDescent="0.2">
      <c r="A1581" s="1">
        <v>302</v>
      </c>
      <c r="B1581" s="34">
        <f t="shared" si="56"/>
        <v>24.033159999999999</v>
      </c>
      <c r="C1581" s="33">
        <v>2.4188760209999999E-4</v>
      </c>
      <c r="D1581" s="33">
        <v>2.2150320259999999E-4</v>
      </c>
      <c r="E1581" s="60">
        <v>644</v>
      </c>
      <c r="F1581" s="34">
        <f t="shared" si="57"/>
        <v>0.24188760209999999</v>
      </c>
    </row>
    <row r="1582" spans="1:6" x14ac:dyDescent="0.2">
      <c r="A1582" s="1">
        <v>302</v>
      </c>
      <c r="B1582" s="34">
        <f t="shared" si="56"/>
        <v>24.033159999999999</v>
      </c>
      <c r="C1582" s="33">
        <v>2.3864531530000001E-4</v>
      </c>
      <c r="D1582" s="33">
        <v>2.4560512369999998E-4</v>
      </c>
      <c r="E1582" s="60">
        <v>646</v>
      </c>
      <c r="F1582" s="34">
        <f t="shared" si="57"/>
        <v>0.23864531529999999</v>
      </c>
    </row>
    <row r="1583" spans="1:6" x14ac:dyDescent="0.2">
      <c r="A1583" s="1">
        <v>302</v>
      </c>
      <c r="B1583" s="34">
        <f t="shared" si="56"/>
        <v>24.033159999999999</v>
      </c>
      <c r="C1583" s="33">
        <v>2.172347667E-4</v>
      </c>
      <c r="D1583" s="33">
        <v>1.8931192910000001E-4</v>
      </c>
      <c r="E1583" s="60">
        <v>649</v>
      </c>
      <c r="F1583" s="34">
        <f t="shared" si="57"/>
        <v>0.2172347667</v>
      </c>
    </row>
    <row r="1584" spans="1:6" x14ac:dyDescent="0.2">
      <c r="A1584" s="1">
        <v>302</v>
      </c>
      <c r="B1584" s="34">
        <f t="shared" si="56"/>
        <v>24.033159999999999</v>
      </c>
      <c r="C1584" s="33">
        <v>2.4124250999999999E-4</v>
      </c>
      <c r="D1584" s="33">
        <v>1.728387119E-4</v>
      </c>
      <c r="E1584" s="60">
        <v>651</v>
      </c>
      <c r="F1584" s="34">
        <f t="shared" si="57"/>
        <v>0.24124250999999999</v>
      </c>
    </row>
    <row r="1585" spans="1:6" x14ac:dyDescent="0.2">
      <c r="A1585" s="1">
        <v>302</v>
      </c>
      <c r="B1585" s="34">
        <f t="shared" si="56"/>
        <v>24.033159999999999</v>
      </c>
      <c r="C1585" s="33">
        <v>1.9408980269999999E-4</v>
      </c>
      <c r="D1585" s="33">
        <v>2.433571207E-4</v>
      </c>
      <c r="E1585" s="60">
        <v>654</v>
      </c>
      <c r="F1585" s="34">
        <f t="shared" si="57"/>
        <v>0.19408980269999998</v>
      </c>
    </row>
    <row r="1586" spans="1:6" x14ac:dyDescent="0.2">
      <c r="A1586" s="1">
        <v>302</v>
      </c>
      <c r="B1586" s="34">
        <f t="shared" si="56"/>
        <v>24.033159999999999</v>
      </c>
      <c r="C1586" s="33">
        <v>2.6384998459999998E-4</v>
      </c>
      <c r="D1586" s="33">
        <v>2.394574762E-4</v>
      </c>
      <c r="E1586" s="60">
        <v>656</v>
      </c>
      <c r="F1586" s="34">
        <f t="shared" si="57"/>
        <v>0.26384998459999998</v>
      </c>
    </row>
    <row r="1587" spans="1:6" x14ac:dyDescent="0.2">
      <c r="A1587" s="1">
        <v>302</v>
      </c>
      <c r="B1587" s="34">
        <f t="shared" si="56"/>
        <v>24.033159999999999</v>
      </c>
      <c r="C1587" s="33">
        <v>1.5069491590000001E-4</v>
      </c>
      <c r="D1587" s="33">
        <v>2.488034989E-4</v>
      </c>
      <c r="E1587" s="60">
        <v>659</v>
      </c>
      <c r="F1587" s="34">
        <f t="shared" si="57"/>
        <v>0.1506949159</v>
      </c>
    </row>
    <row r="1588" spans="1:6" x14ac:dyDescent="0.2">
      <c r="A1588" s="1">
        <v>302</v>
      </c>
      <c r="B1588" s="34">
        <f t="shared" si="56"/>
        <v>24.033159999999999</v>
      </c>
      <c r="C1588" s="33">
        <v>1.5102489409999999E-4</v>
      </c>
      <c r="D1588" s="33">
        <v>2.3453865119999999E-4</v>
      </c>
      <c r="E1588" s="60">
        <v>661</v>
      </c>
      <c r="F1588" s="34">
        <f t="shared" si="57"/>
        <v>0.1510248941</v>
      </c>
    </row>
    <row r="1589" spans="1:6" x14ac:dyDescent="0.2">
      <c r="A1589" s="1">
        <v>302</v>
      </c>
      <c r="B1589" s="34">
        <f t="shared" si="56"/>
        <v>24.033159999999999</v>
      </c>
      <c r="C1589" s="33">
        <v>2.2816452440000001E-4</v>
      </c>
      <c r="D1589" s="33">
        <v>1.201134187E-4</v>
      </c>
      <c r="E1589" s="60">
        <v>664</v>
      </c>
      <c r="F1589" s="34">
        <f t="shared" si="57"/>
        <v>0.22816452440000001</v>
      </c>
    </row>
    <row r="1590" spans="1:6" x14ac:dyDescent="0.2">
      <c r="A1590" s="1">
        <v>302</v>
      </c>
      <c r="B1590" s="34">
        <f t="shared" si="56"/>
        <v>24.033159999999999</v>
      </c>
      <c r="C1590" s="33">
        <v>2.529846809E-4</v>
      </c>
      <c r="D1590" s="33">
        <v>1.6889775550000001E-4</v>
      </c>
      <c r="E1590" s="60">
        <v>666</v>
      </c>
      <c r="F1590" s="34">
        <f t="shared" si="57"/>
        <v>0.25298468089999998</v>
      </c>
    </row>
    <row r="1591" spans="1:6" x14ac:dyDescent="0.2">
      <c r="A1591" s="1">
        <v>302</v>
      </c>
      <c r="B1591" s="34">
        <f t="shared" si="56"/>
        <v>24.033159999999999</v>
      </c>
      <c r="C1591" s="33">
        <v>2.9245463309999999E-4</v>
      </c>
      <c r="D1591" s="33">
        <v>2.7013187419999999E-4</v>
      </c>
      <c r="E1591" s="60">
        <v>669</v>
      </c>
      <c r="F1591" s="34">
        <f t="shared" si="57"/>
        <v>0.29245463309999997</v>
      </c>
    </row>
    <row r="1592" spans="1:6" x14ac:dyDescent="0.2">
      <c r="A1592" s="1">
        <v>302</v>
      </c>
      <c r="B1592" s="34">
        <f t="shared" si="56"/>
        <v>24.033159999999999</v>
      </c>
      <c r="C1592" s="33">
        <v>2.0300434179999999E-4</v>
      </c>
      <c r="D1592" s="33">
        <v>2.2919875940000001E-4</v>
      </c>
      <c r="E1592" s="60">
        <v>671</v>
      </c>
      <c r="F1592" s="34">
        <f t="shared" si="57"/>
        <v>0.20300434179999999</v>
      </c>
    </row>
    <row r="1593" spans="1:6" x14ac:dyDescent="0.2">
      <c r="A1593" s="1">
        <v>302</v>
      </c>
      <c r="B1593" s="34">
        <f t="shared" si="56"/>
        <v>24.033159999999999</v>
      </c>
      <c r="C1593" s="33">
        <v>1.479378869E-4</v>
      </c>
      <c r="D1593" s="33">
        <v>1.8572708989999999E-4</v>
      </c>
      <c r="E1593" s="60">
        <v>674</v>
      </c>
      <c r="F1593" s="34">
        <f t="shared" si="57"/>
        <v>0.14793788690000001</v>
      </c>
    </row>
    <row r="1594" spans="1:6" x14ac:dyDescent="0.2">
      <c r="A1594" s="1">
        <v>302</v>
      </c>
      <c r="B1594" s="34">
        <f t="shared" si="56"/>
        <v>24.033159999999999</v>
      </c>
      <c r="C1594" s="33">
        <v>2.4317079999999999E-4</v>
      </c>
      <c r="D1594" s="33">
        <v>2.3277843690000001E-4</v>
      </c>
      <c r="E1594" s="60">
        <v>676</v>
      </c>
      <c r="F1594" s="34">
        <f t="shared" si="57"/>
        <v>0.24317079999999999</v>
      </c>
    </row>
    <row r="1595" spans="1:6" x14ac:dyDescent="0.2">
      <c r="A1595" s="1">
        <v>302</v>
      </c>
      <c r="B1595" s="34">
        <f t="shared" si="56"/>
        <v>24.033159999999999</v>
      </c>
      <c r="C1595" s="33">
        <v>1.6495989469999999E-4</v>
      </c>
      <c r="D1595" s="33">
        <v>1.9816559069999999E-4</v>
      </c>
      <c r="E1595" s="60">
        <v>679</v>
      </c>
      <c r="F1595" s="34">
        <f t="shared" si="57"/>
        <v>0.1649598947</v>
      </c>
    </row>
    <row r="1596" spans="1:6" x14ac:dyDescent="0.2">
      <c r="A1596" s="1">
        <v>302</v>
      </c>
      <c r="B1596" s="34">
        <f t="shared" si="56"/>
        <v>24.033159999999999</v>
      </c>
      <c r="C1596" s="33">
        <v>2.3704319420000001E-4</v>
      </c>
      <c r="D1596" s="33">
        <v>1.810903641E-4</v>
      </c>
      <c r="E1596" s="60">
        <v>681</v>
      </c>
      <c r="F1596" s="34">
        <f t="shared" si="57"/>
        <v>0.2370431942</v>
      </c>
    </row>
    <row r="1597" spans="1:6" x14ac:dyDescent="0.2">
      <c r="A1597" s="1">
        <v>302</v>
      </c>
      <c r="B1597" s="34">
        <f t="shared" si="56"/>
        <v>24.033159999999999</v>
      </c>
      <c r="C1597" s="33">
        <v>2.2603919480000001E-4</v>
      </c>
      <c r="D1597" s="33">
        <v>1.962756378E-4</v>
      </c>
      <c r="E1597" s="60">
        <v>684</v>
      </c>
      <c r="F1597" s="34">
        <f t="shared" si="57"/>
        <v>0.22603919480000001</v>
      </c>
    </row>
    <row r="1598" spans="1:6" x14ac:dyDescent="0.2">
      <c r="A1598" s="1">
        <v>302</v>
      </c>
      <c r="B1598" s="34">
        <f t="shared" ref="B1598:B1604" si="58">A1598*79.58/1000</f>
        <v>24.033159999999999</v>
      </c>
      <c r="C1598" s="33">
        <v>1.8203846590000001E-4</v>
      </c>
      <c r="D1598" s="33">
        <v>2.2272107580000001E-4</v>
      </c>
      <c r="E1598" s="60">
        <v>686</v>
      </c>
      <c r="F1598" s="34">
        <f t="shared" ref="F1598:F1604" si="59">C1598*1000</f>
        <v>0.1820384659</v>
      </c>
    </row>
    <row r="1599" spans="1:6" x14ac:dyDescent="0.2">
      <c r="A1599" s="1">
        <v>302</v>
      </c>
      <c r="B1599" s="34">
        <f t="shared" si="58"/>
        <v>24.033159999999999</v>
      </c>
      <c r="C1599" s="33">
        <v>2.2743639480000001E-4</v>
      </c>
      <c r="D1599" s="33">
        <v>2.3889766509999999E-4</v>
      </c>
      <c r="E1599" s="60">
        <v>689</v>
      </c>
      <c r="F1599" s="34">
        <f t="shared" si="59"/>
        <v>0.2274363948</v>
      </c>
    </row>
    <row r="1600" spans="1:6" x14ac:dyDescent="0.2">
      <c r="A1600" s="1">
        <v>302</v>
      </c>
      <c r="B1600" s="34">
        <f t="shared" si="58"/>
        <v>24.033159999999999</v>
      </c>
      <c r="C1600" s="33">
        <v>2.1137620349999999E-4</v>
      </c>
      <c r="D1600" s="33">
        <v>1.554795925E-4</v>
      </c>
      <c r="E1600" s="60">
        <v>692</v>
      </c>
      <c r="F1600" s="34">
        <f t="shared" si="59"/>
        <v>0.2113762035</v>
      </c>
    </row>
    <row r="1601" spans="1:6" x14ac:dyDescent="0.2">
      <c r="A1601" s="1">
        <v>302</v>
      </c>
      <c r="B1601" s="34">
        <f t="shared" si="58"/>
        <v>24.033159999999999</v>
      </c>
      <c r="C1601" s="33">
        <v>2.1440146E-4</v>
      </c>
      <c r="D1601" s="33">
        <v>1.7571547579999999E-4</v>
      </c>
      <c r="E1601" s="60">
        <v>694</v>
      </c>
      <c r="F1601" s="34">
        <f t="shared" si="59"/>
        <v>0.21440145999999999</v>
      </c>
    </row>
    <row r="1602" spans="1:6" x14ac:dyDescent="0.2">
      <c r="A1602" s="1">
        <v>302</v>
      </c>
      <c r="B1602" s="34">
        <f t="shared" si="58"/>
        <v>24.033159999999999</v>
      </c>
      <c r="C1602" s="33">
        <v>2.232590305E-4</v>
      </c>
      <c r="D1602" s="33">
        <v>2.0780226459999999E-4</v>
      </c>
      <c r="E1602" s="60">
        <v>696</v>
      </c>
      <c r="F1602" s="34">
        <f t="shared" si="59"/>
        <v>0.22325903050000001</v>
      </c>
    </row>
    <row r="1603" spans="1:6" x14ac:dyDescent="0.2">
      <c r="A1603" s="1">
        <v>302</v>
      </c>
      <c r="B1603" s="34">
        <f t="shared" si="58"/>
        <v>24.033159999999999</v>
      </c>
      <c r="C1603" s="33">
        <v>2.3533310430000001E-4</v>
      </c>
      <c r="D1603" s="33">
        <v>2.446941198E-4</v>
      </c>
      <c r="E1603" s="60">
        <v>699</v>
      </c>
      <c r="F1603" s="34">
        <f t="shared" si="59"/>
        <v>0.23533310430000001</v>
      </c>
    </row>
    <row r="1604" spans="1:6" x14ac:dyDescent="0.2">
      <c r="A1604" s="1">
        <v>303</v>
      </c>
      <c r="B1604" s="34">
        <f t="shared" si="58"/>
        <v>24.112739999999999</v>
      </c>
      <c r="C1604" s="33">
        <v>1.822473423E-4</v>
      </c>
      <c r="D1604" s="33">
        <v>1.7286267179999999E-4</v>
      </c>
      <c r="E1604" s="60">
        <v>702</v>
      </c>
      <c r="F1604" s="34">
        <f t="shared" si="59"/>
        <v>0.1822473423</v>
      </c>
    </row>
    <row r="1606" spans="1:6" x14ac:dyDescent="0.2">
      <c r="A1606" s="1" t="s">
        <v>329</v>
      </c>
    </row>
    <row r="1607" spans="1:6" s="40" customFormat="1" ht="30.75" x14ac:dyDescent="0.25">
      <c r="A1607" s="40" t="s">
        <v>305</v>
      </c>
      <c r="B1607" s="42" t="s">
        <v>326</v>
      </c>
      <c r="C1607" s="40" t="s">
        <v>306</v>
      </c>
      <c r="D1607" s="40" t="s">
        <v>251</v>
      </c>
      <c r="E1607" s="61" t="s">
        <v>307</v>
      </c>
      <c r="F1607" s="42" t="s">
        <v>328</v>
      </c>
    </row>
    <row r="1608" spans="1:6" x14ac:dyDescent="0.2">
      <c r="A1608" s="1">
        <v>304</v>
      </c>
      <c r="B1608" s="34">
        <f t="shared" ref="B1608:B1671" si="60">A1608*79.58/1000</f>
        <v>24.192319999999999</v>
      </c>
      <c r="C1608" s="33">
        <v>1.9206315369999999E-4</v>
      </c>
      <c r="D1608" s="33">
        <v>1.2468001520000001E-4</v>
      </c>
      <c r="E1608" s="60">
        <v>705</v>
      </c>
      <c r="F1608" s="34">
        <f t="shared" ref="F1608:F1671" si="61">C1608*1000</f>
        <v>0.19206315369999999</v>
      </c>
    </row>
    <row r="1609" spans="1:6" x14ac:dyDescent="0.2">
      <c r="A1609" s="1">
        <v>304</v>
      </c>
      <c r="B1609" s="34">
        <f t="shared" si="60"/>
        <v>24.192319999999999</v>
      </c>
      <c r="C1609" s="33">
        <v>2.024106454E-4</v>
      </c>
      <c r="D1609" s="33">
        <v>1.244699891E-4</v>
      </c>
      <c r="E1609" s="60">
        <v>706</v>
      </c>
      <c r="F1609" s="34">
        <f t="shared" si="61"/>
        <v>0.20241064540000001</v>
      </c>
    </row>
    <row r="1610" spans="1:6" x14ac:dyDescent="0.2">
      <c r="A1610" s="1">
        <v>304</v>
      </c>
      <c r="B1610" s="34">
        <f t="shared" si="60"/>
        <v>24.192319999999999</v>
      </c>
      <c r="C1610" s="33">
        <v>2.3651755369999999E-4</v>
      </c>
      <c r="D1610" s="33">
        <v>1.7306881339999999E-4</v>
      </c>
      <c r="E1610" s="60">
        <v>706</v>
      </c>
      <c r="F1610" s="34">
        <f t="shared" si="61"/>
        <v>0.23651755369999999</v>
      </c>
    </row>
    <row r="1611" spans="1:6" x14ac:dyDescent="0.2">
      <c r="A1611" s="1">
        <v>304</v>
      </c>
      <c r="B1611" s="34">
        <f t="shared" si="60"/>
        <v>24.192319999999999</v>
      </c>
      <c r="C1611" s="33">
        <v>2.144348184E-4</v>
      </c>
      <c r="D1611" s="33">
        <v>1.9933883260000001E-4</v>
      </c>
      <c r="E1611" s="60">
        <v>705</v>
      </c>
      <c r="F1611" s="34">
        <f t="shared" si="61"/>
        <v>0.2144348184</v>
      </c>
    </row>
    <row r="1612" spans="1:6" x14ac:dyDescent="0.2">
      <c r="A1612" s="1">
        <v>304</v>
      </c>
      <c r="B1612" s="34">
        <f t="shared" si="60"/>
        <v>24.192319999999999</v>
      </c>
      <c r="C1612" s="33">
        <v>2.0877777769999999E-4</v>
      </c>
      <c r="D1612" s="33">
        <v>1.214763092E-4</v>
      </c>
      <c r="E1612" s="60">
        <v>703</v>
      </c>
      <c r="F1612" s="34">
        <f t="shared" si="61"/>
        <v>0.2087777777</v>
      </c>
    </row>
    <row r="1613" spans="1:6" x14ac:dyDescent="0.2">
      <c r="A1613" s="1">
        <v>304</v>
      </c>
      <c r="B1613" s="34">
        <f t="shared" si="60"/>
        <v>24.192319999999999</v>
      </c>
      <c r="C1613" s="33">
        <v>1.5332256969999999E-4</v>
      </c>
      <c r="D1613" s="33">
        <v>1.4771658559999999E-4</v>
      </c>
      <c r="E1613" s="60">
        <v>700</v>
      </c>
      <c r="F1613" s="34">
        <f t="shared" si="61"/>
        <v>0.15332256969999999</v>
      </c>
    </row>
    <row r="1614" spans="1:6" x14ac:dyDescent="0.2">
      <c r="A1614" s="1">
        <v>304</v>
      </c>
      <c r="B1614" s="34">
        <f t="shared" si="60"/>
        <v>24.192319999999999</v>
      </c>
      <c r="C1614" s="33">
        <v>1.5450045719999999E-4</v>
      </c>
      <c r="D1614" s="33">
        <v>1.927642845E-4</v>
      </c>
      <c r="E1614" s="60">
        <v>698</v>
      </c>
      <c r="F1614" s="34">
        <f t="shared" si="61"/>
        <v>0.1545004572</v>
      </c>
    </row>
    <row r="1615" spans="1:6" x14ac:dyDescent="0.2">
      <c r="A1615" s="1">
        <v>304</v>
      </c>
      <c r="B1615" s="34">
        <f t="shared" si="60"/>
        <v>24.192319999999999</v>
      </c>
      <c r="C1615" s="33">
        <v>1.4535795129999999E-4</v>
      </c>
      <c r="D1615" s="33">
        <v>1.7971923600000001E-4</v>
      </c>
      <c r="E1615" s="60">
        <v>695</v>
      </c>
      <c r="F1615" s="34">
        <f t="shared" si="61"/>
        <v>0.14535795129999998</v>
      </c>
    </row>
    <row r="1616" spans="1:6" x14ac:dyDescent="0.2">
      <c r="A1616" s="1">
        <v>304</v>
      </c>
      <c r="B1616" s="34">
        <f t="shared" si="60"/>
        <v>24.192319999999999</v>
      </c>
      <c r="C1616" s="33">
        <v>1.6435354040000001E-4</v>
      </c>
      <c r="D1616" s="33">
        <v>2.092850562E-4</v>
      </c>
      <c r="E1616" s="60">
        <v>693</v>
      </c>
      <c r="F1616" s="34">
        <f t="shared" si="61"/>
        <v>0.1643535404</v>
      </c>
    </row>
    <row r="1617" spans="1:6" x14ac:dyDescent="0.2">
      <c r="A1617" s="1">
        <v>304</v>
      </c>
      <c r="B1617" s="34">
        <f t="shared" si="60"/>
        <v>24.192319999999999</v>
      </c>
      <c r="C1617" s="33">
        <v>1.5018625319999999E-4</v>
      </c>
      <c r="D1617" s="33">
        <v>1.7509943670000001E-4</v>
      </c>
      <c r="E1617" s="60">
        <v>690</v>
      </c>
      <c r="F1617" s="34">
        <f t="shared" si="61"/>
        <v>0.15018625319999998</v>
      </c>
    </row>
    <row r="1618" spans="1:6" x14ac:dyDescent="0.2">
      <c r="A1618" s="1">
        <v>304</v>
      </c>
      <c r="B1618" s="34">
        <f t="shared" si="60"/>
        <v>24.192319999999999</v>
      </c>
      <c r="C1618" s="33">
        <v>2.0503259989999999E-4</v>
      </c>
      <c r="D1618" s="33">
        <v>1.537621431E-4</v>
      </c>
      <c r="E1618" s="60">
        <v>688</v>
      </c>
      <c r="F1618" s="34">
        <f t="shared" si="61"/>
        <v>0.2050325999</v>
      </c>
    </row>
    <row r="1619" spans="1:6" x14ac:dyDescent="0.2">
      <c r="A1619" s="1">
        <v>304</v>
      </c>
      <c r="B1619" s="34">
        <f t="shared" si="60"/>
        <v>24.192319999999999</v>
      </c>
      <c r="C1619" s="33">
        <v>1.9862085370000001E-4</v>
      </c>
      <c r="D1619" s="33">
        <v>1.405947031E-4</v>
      </c>
      <c r="E1619" s="60">
        <v>685</v>
      </c>
      <c r="F1619" s="34">
        <f t="shared" si="61"/>
        <v>0.19862085370000002</v>
      </c>
    </row>
    <row r="1620" spans="1:6" x14ac:dyDescent="0.2">
      <c r="A1620" s="1">
        <v>304</v>
      </c>
      <c r="B1620" s="34">
        <f t="shared" si="60"/>
        <v>24.192319999999999</v>
      </c>
      <c r="C1620" s="33">
        <v>2.244083564E-4</v>
      </c>
      <c r="D1620" s="33">
        <v>1.9957721730000001E-4</v>
      </c>
      <c r="E1620" s="60">
        <v>683</v>
      </c>
      <c r="F1620" s="34">
        <f t="shared" si="61"/>
        <v>0.22440835640000001</v>
      </c>
    </row>
    <row r="1621" spans="1:6" x14ac:dyDescent="0.2">
      <c r="A1621" s="1">
        <v>304</v>
      </c>
      <c r="B1621" s="34">
        <f t="shared" si="60"/>
        <v>24.192319999999999</v>
      </c>
      <c r="C1621" s="33">
        <v>2.0126558030000001E-4</v>
      </c>
      <c r="D1621" s="33">
        <v>3.3614576389999999E-4</v>
      </c>
      <c r="E1621" s="60">
        <v>680</v>
      </c>
      <c r="F1621" s="34">
        <f t="shared" si="61"/>
        <v>0.2012655803</v>
      </c>
    </row>
    <row r="1622" spans="1:6" x14ac:dyDescent="0.2">
      <c r="A1622" s="1">
        <v>304</v>
      </c>
      <c r="B1622" s="34">
        <f t="shared" si="60"/>
        <v>24.192319999999999</v>
      </c>
      <c r="C1622" s="33">
        <v>2.086360292E-4</v>
      </c>
      <c r="D1622" s="33">
        <v>1.6973029799999999E-4</v>
      </c>
      <c r="E1622" s="60">
        <v>678</v>
      </c>
      <c r="F1622" s="34">
        <f t="shared" si="61"/>
        <v>0.20863602919999999</v>
      </c>
    </row>
    <row r="1623" spans="1:6" x14ac:dyDescent="0.2">
      <c r="A1623" s="1">
        <v>304</v>
      </c>
      <c r="B1623" s="34">
        <f t="shared" si="60"/>
        <v>24.192319999999999</v>
      </c>
      <c r="C1623" s="33">
        <v>1.585733155E-4</v>
      </c>
      <c r="D1623" s="33">
        <v>1.6846580840000001E-4</v>
      </c>
      <c r="E1623" s="60">
        <v>675</v>
      </c>
      <c r="F1623" s="34">
        <f t="shared" si="61"/>
        <v>0.15857331550000001</v>
      </c>
    </row>
    <row r="1624" spans="1:6" x14ac:dyDescent="0.2">
      <c r="A1624" s="1">
        <v>304</v>
      </c>
      <c r="B1624" s="34">
        <f t="shared" si="60"/>
        <v>24.192319999999999</v>
      </c>
      <c r="C1624" s="33">
        <v>1.8166781119999999E-4</v>
      </c>
      <c r="D1624" s="33">
        <v>1.3384974989999999E-4</v>
      </c>
      <c r="E1624" s="60">
        <v>672</v>
      </c>
      <c r="F1624" s="34">
        <f t="shared" si="61"/>
        <v>0.1816678112</v>
      </c>
    </row>
    <row r="1625" spans="1:6" x14ac:dyDescent="0.2">
      <c r="A1625" s="1">
        <v>304</v>
      </c>
      <c r="B1625" s="34">
        <f t="shared" si="60"/>
        <v>24.192319999999999</v>
      </c>
      <c r="C1625" s="33">
        <v>2.456552563E-4</v>
      </c>
      <c r="D1625" s="33">
        <v>1.6752746330000001E-4</v>
      </c>
      <c r="E1625" s="60">
        <v>670</v>
      </c>
      <c r="F1625" s="34">
        <f t="shared" si="61"/>
        <v>0.24565525630000001</v>
      </c>
    </row>
    <row r="1626" spans="1:6" x14ac:dyDescent="0.2">
      <c r="A1626" s="1">
        <v>304</v>
      </c>
      <c r="B1626" s="34">
        <f t="shared" si="60"/>
        <v>24.192319999999999</v>
      </c>
      <c r="C1626" s="33">
        <v>1.605443922E-4</v>
      </c>
      <c r="D1626" s="33">
        <v>2.4685537089999998E-4</v>
      </c>
      <c r="E1626" s="60">
        <v>667</v>
      </c>
      <c r="F1626" s="34">
        <f t="shared" si="61"/>
        <v>0.1605443922</v>
      </c>
    </row>
    <row r="1627" spans="1:6" x14ac:dyDescent="0.2">
      <c r="A1627" s="1">
        <v>304</v>
      </c>
      <c r="B1627" s="34">
        <f t="shared" si="60"/>
        <v>24.192319999999999</v>
      </c>
      <c r="C1627" s="33">
        <v>2.1945121869999999E-4</v>
      </c>
      <c r="D1627" s="33">
        <v>2.0208655880000001E-4</v>
      </c>
      <c r="E1627" s="60">
        <v>665</v>
      </c>
      <c r="F1627" s="34">
        <f t="shared" si="61"/>
        <v>0.21945121869999998</v>
      </c>
    </row>
    <row r="1628" spans="1:6" x14ac:dyDescent="0.2">
      <c r="A1628" s="1">
        <v>304</v>
      </c>
      <c r="B1628" s="34">
        <f t="shared" si="60"/>
        <v>24.192319999999999</v>
      </c>
      <c r="C1628" s="33">
        <v>2.9864798860000001E-4</v>
      </c>
      <c r="D1628" s="33">
        <v>1.8856163439999999E-4</v>
      </c>
      <c r="E1628" s="60">
        <v>662</v>
      </c>
      <c r="F1628" s="34">
        <f t="shared" si="61"/>
        <v>0.29864798860000003</v>
      </c>
    </row>
    <row r="1629" spans="1:6" x14ac:dyDescent="0.2">
      <c r="A1629" s="1">
        <v>304</v>
      </c>
      <c r="B1629" s="34">
        <f t="shared" si="60"/>
        <v>24.192319999999999</v>
      </c>
      <c r="C1629" s="33">
        <v>2.2932575649999999E-4</v>
      </c>
      <c r="D1629" s="33">
        <v>1.6066489500000001E-4</v>
      </c>
      <c r="E1629" s="60">
        <v>660</v>
      </c>
      <c r="F1629" s="34">
        <f t="shared" si="61"/>
        <v>0.22932575649999998</v>
      </c>
    </row>
    <row r="1630" spans="1:6" x14ac:dyDescent="0.2">
      <c r="A1630" s="1">
        <v>304</v>
      </c>
      <c r="B1630" s="34">
        <f t="shared" si="60"/>
        <v>24.192319999999999</v>
      </c>
      <c r="C1630" s="33">
        <v>2.6169123650000002E-4</v>
      </c>
      <c r="D1630" s="33">
        <v>1.3538981589999999E-4</v>
      </c>
      <c r="E1630" s="60">
        <v>657</v>
      </c>
      <c r="F1630" s="34">
        <f t="shared" si="61"/>
        <v>0.26169123650000004</v>
      </c>
    </row>
    <row r="1631" spans="1:6" x14ac:dyDescent="0.2">
      <c r="A1631" s="1">
        <v>304</v>
      </c>
      <c r="B1631" s="34">
        <f t="shared" si="60"/>
        <v>24.192319999999999</v>
      </c>
      <c r="C1631" s="33">
        <v>2.4499643449999998E-4</v>
      </c>
      <c r="D1631" s="33">
        <v>2.072712251E-4</v>
      </c>
      <c r="E1631" s="60">
        <v>655</v>
      </c>
      <c r="F1631" s="34">
        <f t="shared" si="61"/>
        <v>0.24499643449999997</v>
      </c>
    </row>
    <row r="1632" spans="1:6" x14ac:dyDescent="0.2">
      <c r="A1632" s="1">
        <v>304</v>
      </c>
      <c r="B1632" s="34">
        <f t="shared" si="60"/>
        <v>24.192319999999999</v>
      </c>
      <c r="C1632" s="33">
        <v>1.7919167460000001E-4</v>
      </c>
      <c r="D1632" s="33">
        <v>2.08719794E-4</v>
      </c>
      <c r="E1632" s="60">
        <v>652</v>
      </c>
      <c r="F1632" s="34">
        <f t="shared" si="61"/>
        <v>0.17919167460000002</v>
      </c>
    </row>
    <row r="1633" spans="1:6" x14ac:dyDescent="0.2">
      <c r="A1633" s="1">
        <v>304</v>
      </c>
      <c r="B1633" s="34">
        <f t="shared" si="60"/>
        <v>24.192319999999999</v>
      </c>
      <c r="C1633" s="33">
        <v>2.703978632E-4</v>
      </c>
      <c r="D1633" s="33">
        <v>1.5702746909999999E-4</v>
      </c>
      <c r="E1633" s="60">
        <v>650</v>
      </c>
      <c r="F1633" s="34">
        <f t="shared" si="61"/>
        <v>0.27039786319999998</v>
      </c>
    </row>
    <row r="1634" spans="1:6" x14ac:dyDescent="0.2">
      <c r="A1634" s="1">
        <v>304</v>
      </c>
      <c r="B1634" s="34">
        <f t="shared" si="60"/>
        <v>24.192319999999999</v>
      </c>
      <c r="C1634" s="33">
        <v>2.1509650570000001E-4</v>
      </c>
      <c r="D1634" s="33">
        <v>1.4945383019999999E-4</v>
      </c>
      <c r="E1634" s="60">
        <v>647</v>
      </c>
      <c r="F1634" s="34">
        <f t="shared" si="61"/>
        <v>0.21509650570000002</v>
      </c>
    </row>
    <row r="1635" spans="1:6" x14ac:dyDescent="0.2">
      <c r="A1635" s="1">
        <v>304</v>
      </c>
      <c r="B1635" s="34">
        <f t="shared" si="60"/>
        <v>24.192319999999999</v>
      </c>
      <c r="C1635" s="33">
        <v>2.9457755550000003E-4</v>
      </c>
      <c r="D1635" s="33">
        <v>1.4782508660000001E-4</v>
      </c>
      <c r="E1635" s="60">
        <v>644</v>
      </c>
      <c r="F1635" s="34">
        <f t="shared" si="61"/>
        <v>0.29457755550000003</v>
      </c>
    </row>
    <row r="1636" spans="1:6" x14ac:dyDescent="0.2">
      <c r="A1636" s="1">
        <v>304</v>
      </c>
      <c r="B1636" s="34">
        <f t="shared" si="60"/>
        <v>24.192319999999999</v>
      </c>
      <c r="C1636" s="33">
        <v>2.7616082959999998E-4</v>
      </c>
      <c r="D1636" s="33">
        <v>2.0604025870000001E-4</v>
      </c>
      <c r="E1636" s="60">
        <v>642</v>
      </c>
      <c r="F1636" s="34">
        <f t="shared" si="61"/>
        <v>0.27616082959999999</v>
      </c>
    </row>
    <row r="1637" spans="1:6" x14ac:dyDescent="0.2">
      <c r="A1637" s="1">
        <v>304</v>
      </c>
      <c r="B1637" s="34">
        <f t="shared" si="60"/>
        <v>24.192319999999999</v>
      </c>
      <c r="C1637" s="33">
        <v>2.7753370000000002E-4</v>
      </c>
      <c r="D1637" s="33">
        <v>1.841770497E-4</v>
      </c>
      <c r="E1637" s="60">
        <v>639</v>
      </c>
      <c r="F1637" s="34">
        <f t="shared" si="61"/>
        <v>0.27753370000000005</v>
      </c>
    </row>
    <row r="1638" spans="1:6" x14ac:dyDescent="0.2">
      <c r="A1638" s="1">
        <v>304</v>
      </c>
      <c r="B1638" s="34">
        <f t="shared" si="60"/>
        <v>24.192319999999999</v>
      </c>
      <c r="C1638" s="33">
        <v>1.7216359739999999E-4</v>
      </c>
      <c r="D1638" s="33">
        <v>2.0686856380000001E-4</v>
      </c>
      <c r="E1638" s="60">
        <v>637</v>
      </c>
      <c r="F1638" s="34">
        <f t="shared" si="61"/>
        <v>0.17216359739999998</v>
      </c>
    </row>
    <row r="1639" spans="1:6" x14ac:dyDescent="0.2">
      <c r="A1639" s="1">
        <v>304</v>
      </c>
      <c r="B1639" s="34">
        <f t="shared" si="60"/>
        <v>24.192319999999999</v>
      </c>
      <c r="C1639" s="33">
        <v>2.4233224599999999E-4</v>
      </c>
      <c r="D1639" s="33">
        <v>1.4469750010000001E-4</v>
      </c>
      <c r="E1639" s="60">
        <v>634</v>
      </c>
      <c r="F1639" s="34">
        <f t="shared" si="61"/>
        <v>0.242332246</v>
      </c>
    </row>
    <row r="1640" spans="1:6" x14ac:dyDescent="0.2">
      <c r="A1640" s="1">
        <v>304</v>
      </c>
      <c r="B1640" s="34">
        <f t="shared" si="60"/>
        <v>24.192319999999999</v>
      </c>
      <c r="C1640" s="33">
        <v>2.431604534E-4</v>
      </c>
      <c r="D1640" s="33">
        <v>1.8025709270000001E-4</v>
      </c>
      <c r="E1640" s="60">
        <v>632</v>
      </c>
      <c r="F1640" s="34">
        <f t="shared" si="61"/>
        <v>0.2431604534</v>
      </c>
    </row>
    <row r="1641" spans="1:6" x14ac:dyDescent="0.2">
      <c r="A1641" s="1">
        <v>304</v>
      </c>
      <c r="B1641" s="34">
        <f t="shared" si="60"/>
        <v>24.192319999999999</v>
      </c>
      <c r="C1641" s="33">
        <v>2.2190019039999999E-4</v>
      </c>
      <c r="D1641" s="33">
        <v>1.875371401E-4</v>
      </c>
      <c r="E1641" s="60">
        <v>629</v>
      </c>
      <c r="F1641" s="34">
        <f t="shared" si="61"/>
        <v>0.2219001904</v>
      </c>
    </row>
    <row r="1642" spans="1:6" x14ac:dyDescent="0.2">
      <c r="A1642" s="1">
        <v>304</v>
      </c>
      <c r="B1642" s="34">
        <f t="shared" si="60"/>
        <v>24.192319999999999</v>
      </c>
      <c r="C1642" s="33">
        <v>2.0431196940000001E-4</v>
      </c>
      <c r="D1642" s="33">
        <v>2.329317715E-4</v>
      </c>
      <c r="E1642" s="60">
        <v>627</v>
      </c>
      <c r="F1642" s="34">
        <f t="shared" si="61"/>
        <v>0.20431196940000002</v>
      </c>
    </row>
    <row r="1643" spans="1:6" x14ac:dyDescent="0.2">
      <c r="A1643" s="1">
        <v>304</v>
      </c>
      <c r="B1643" s="34">
        <f t="shared" si="60"/>
        <v>24.192319999999999</v>
      </c>
      <c r="C1643" s="33">
        <v>2.4504278420000002E-4</v>
      </c>
      <c r="D1643" s="33">
        <v>2.503764326E-4</v>
      </c>
      <c r="E1643" s="60">
        <v>624</v>
      </c>
      <c r="F1643" s="34">
        <f t="shared" si="61"/>
        <v>0.24504278420000003</v>
      </c>
    </row>
    <row r="1644" spans="1:6" x14ac:dyDescent="0.2">
      <c r="A1644" s="1">
        <v>304</v>
      </c>
      <c r="B1644" s="34">
        <f t="shared" si="60"/>
        <v>24.192319999999999</v>
      </c>
      <c r="C1644" s="33">
        <v>2.1021976370000001E-4</v>
      </c>
      <c r="D1644" s="33">
        <v>1.2941790569999999E-4</v>
      </c>
      <c r="E1644" s="60">
        <v>621</v>
      </c>
      <c r="F1644" s="34">
        <f t="shared" si="61"/>
        <v>0.21021976370000001</v>
      </c>
    </row>
    <row r="1645" spans="1:6" x14ac:dyDescent="0.2">
      <c r="A1645" s="1">
        <v>304</v>
      </c>
      <c r="B1645" s="34">
        <f t="shared" si="60"/>
        <v>24.192319999999999</v>
      </c>
      <c r="C1645" s="33">
        <v>2.4206479300000001E-4</v>
      </c>
      <c r="D1645" s="33">
        <v>1.6727202419999999E-4</v>
      </c>
      <c r="E1645" s="60">
        <v>619</v>
      </c>
      <c r="F1645" s="34">
        <f t="shared" si="61"/>
        <v>0.242064793</v>
      </c>
    </row>
    <row r="1646" spans="1:6" x14ac:dyDescent="0.2">
      <c r="A1646" s="1">
        <v>304</v>
      </c>
      <c r="B1646" s="34">
        <f t="shared" si="60"/>
        <v>24.192319999999999</v>
      </c>
      <c r="C1646" s="33">
        <v>1.8044332470000001E-4</v>
      </c>
      <c r="D1646" s="33">
        <v>1.8439278049999999E-4</v>
      </c>
      <c r="E1646" s="60">
        <v>616</v>
      </c>
      <c r="F1646" s="34">
        <f t="shared" si="61"/>
        <v>0.18044332470000002</v>
      </c>
    </row>
    <row r="1647" spans="1:6" x14ac:dyDescent="0.2">
      <c r="A1647" s="1">
        <v>304</v>
      </c>
      <c r="B1647" s="34">
        <f t="shared" si="60"/>
        <v>24.192319999999999</v>
      </c>
      <c r="C1647" s="33">
        <v>2.9171646269999997E-4</v>
      </c>
      <c r="D1647" s="33">
        <v>2.3844326970000001E-4</v>
      </c>
      <c r="E1647" s="60">
        <v>614</v>
      </c>
      <c r="F1647" s="34">
        <f t="shared" si="61"/>
        <v>0.29171646269999996</v>
      </c>
    </row>
    <row r="1648" spans="1:6" x14ac:dyDescent="0.2">
      <c r="A1648" s="1">
        <v>304</v>
      </c>
      <c r="B1648" s="34">
        <f t="shared" si="60"/>
        <v>24.192319999999999</v>
      </c>
      <c r="C1648" s="33">
        <v>1.834432082E-4</v>
      </c>
      <c r="D1648" s="33">
        <v>2.544443164E-4</v>
      </c>
      <c r="E1648" s="60">
        <v>611</v>
      </c>
      <c r="F1648" s="34">
        <f t="shared" si="61"/>
        <v>0.18344320820000001</v>
      </c>
    </row>
    <row r="1649" spans="1:6" x14ac:dyDescent="0.2">
      <c r="A1649" s="1">
        <v>304</v>
      </c>
      <c r="B1649" s="34">
        <f t="shared" si="60"/>
        <v>24.192319999999999</v>
      </c>
      <c r="C1649" s="33">
        <v>1.9501362149999999E-4</v>
      </c>
      <c r="D1649" s="33">
        <v>1.9585657139999999E-4</v>
      </c>
      <c r="E1649" s="60">
        <v>609</v>
      </c>
      <c r="F1649" s="34">
        <f t="shared" si="61"/>
        <v>0.19501362149999998</v>
      </c>
    </row>
    <row r="1650" spans="1:6" x14ac:dyDescent="0.2">
      <c r="A1650" s="1">
        <v>304</v>
      </c>
      <c r="B1650" s="34">
        <f t="shared" si="60"/>
        <v>24.192319999999999</v>
      </c>
      <c r="C1650" s="33">
        <v>2.4008050230000001E-4</v>
      </c>
      <c r="D1650" s="33">
        <v>1.566788315E-4</v>
      </c>
      <c r="E1650" s="60">
        <v>606</v>
      </c>
      <c r="F1650" s="34">
        <f t="shared" si="61"/>
        <v>0.2400805023</v>
      </c>
    </row>
    <row r="1651" spans="1:6" x14ac:dyDescent="0.2">
      <c r="A1651" s="1">
        <v>304</v>
      </c>
      <c r="B1651" s="34">
        <f t="shared" si="60"/>
        <v>24.192319999999999</v>
      </c>
      <c r="C1651" s="33">
        <v>2.0185567220000001E-4</v>
      </c>
      <c r="D1651" s="33">
        <v>1.559417603E-4</v>
      </c>
      <c r="E1651" s="60">
        <v>603</v>
      </c>
      <c r="F1651" s="34">
        <f t="shared" si="61"/>
        <v>0.2018556722</v>
      </c>
    </row>
    <row r="1652" spans="1:6" x14ac:dyDescent="0.2">
      <c r="A1652" s="1">
        <v>304</v>
      </c>
      <c r="B1652" s="34">
        <f t="shared" si="60"/>
        <v>24.192319999999999</v>
      </c>
      <c r="C1652" s="33">
        <v>1.77539242E-4</v>
      </c>
      <c r="D1652" s="33">
        <v>1.593676949E-4</v>
      </c>
      <c r="E1652" s="60">
        <v>601</v>
      </c>
      <c r="F1652" s="34">
        <f t="shared" si="61"/>
        <v>0.17753924200000001</v>
      </c>
    </row>
    <row r="1653" spans="1:6" x14ac:dyDescent="0.2">
      <c r="A1653" s="1">
        <v>304</v>
      </c>
      <c r="B1653" s="34">
        <f t="shared" si="60"/>
        <v>24.192319999999999</v>
      </c>
      <c r="C1653" s="33">
        <v>3.270831752E-4</v>
      </c>
      <c r="D1653" s="33">
        <v>1.961003899E-4</v>
      </c>
      <c r="E1653" s="60">
        <v>598</v>
      </c>
      <c r="F1653" s="34">
        <f t="shared" si="61"/>
        <v>0.32708317520000002</v>
      </c>
    </row>
    <row r="1654" spans="1:6" x14ac:dyDescent="0.2">
      <c r="A1654" s="1">
        <v>304</v>
      </c>
      <c r="B1654" s="34">
        <f t="shared" si="60"/>
        <v>24.192319999999999</v>
      </c>
      <c r="C1654" s="33">
        <v>2.1597103650000001E-4</v>
      </c>
      <c r="D1654" s="33">
        <v>2.165511987E-4</v>
      </c>
      <c r="E1654" s="60">
        <v>596</v>
      </c>
      <c r="F1654" s="34">
        <f t="shared" si="61"/>
        <v>0.21597103650000002</v>
      </c>
    </row>
    <row r="1655" spans="1:6" x14ac:dyDescent="0.2">
      <c r="A1655" s="1">
        <v>304</v>
      </c>
      <c r="B1655" s="34">
        <f t="shared" si="60"/>
        <v>24.192319999999999</v>
      </c>
      <c r="C1655" s="33">
        <v>2.5953419930000002E-4</v>
      </c>
      <c r="D1655" s="33">
        <v>1.8198284030000001E-4</v>
      </c>
      <c r="E1655" s="60">
        <v>593</v>
      </c>
      <c r="F1655" s="34">
        <f t="shared" si="61"/>
        <v>0.25953419930000005</v>
      </c>
    </row>
    <row r="1656" spans="1:6" x14ac:dyDescent="0.2">
      <c r="A1656" s="1">
        <v>304</v>
      </c>
      <c r="B1656" s="34">
        <f t="shared" si="60"/>
        <v>24.192319999999999</v>
      </c>
      <c r="C1656" s="33">
        <v>2.4669181470000001E-4</v>
      </c>
      <c r="D1656" s="33">
        <v>1.5523267500000001E-4</v>
      </c>
      <c r="E1656" s="60">
        <v>591</v>
      </c>
      <c r="F1656" s="34">
        <f t="shared" si="61"/>
        <v>0.24669181470000001</v>
      </c>
    </row>
    <row r="1657" spans="1:6" x14ac:dyDescent="0.2">
      <c r="A1657" s="1">
        <v>304</v>
      </c>
      <c r="B1657" s="34">
        <f t="shared" si="60"/>
        <v>24.192319999999999</v>
      </c>
      <c r="C1657" s="33">
        <v>2.8253387730000002E-4</v>
      </c>
      <c r="D1657" s="33">
        <v>2.199849716E-4</v>
      </c>
      <c r="E1657" s="60">
        <v>588</v>
      </c>
      <c r="F1657" s="34">
        <f t="shared" si="61"/>
        <v>0.28253387730000001</v>
      </c>
    </row>
    <row r="1658" spans="1:6" x14ac:dyDescent="0.2">
      <c r="A1658" s="1">
        <v>304</v>
      </c>
      <c r="B1658" s="34">
        <f t="shared" si="60"/>
        <v>24.192319999999999</v>
      </c>
      <c r="C1658" s="33">
        <v>3.0648700339999999E-4</v>
      </c>
      <c r="D1658" s="33">
        <v>2.397742338E-4</v>
      </c>
      <c r="E1658" s="60">
        <v>585</v>
      </c>
      <c r="F1658" s="34">
        <f t="shared" si="61"/>
        <v>0.30648700340000001</v>
      </c>
    </row>
    <row r="1659" spans="1:6" x14ac:dyDescent="0.2">
      <c r="A1659" s="1">
        <v>304</v>
      </c>
      <c r="B1659" s="34">
        <f t="shared" si="60"/>
        <v>24.192319999999999</v>
      </c>
      <c r="C1659" s="33">
        <v>2.179244317E-4</v>
      </c>
      <c r="D1659" s="33">
        <v>2.2174982559999999E-4</v>
      </c>
      <c r="E1659" s="60">
        <v>583</v>
      </c>
      <c r="F1659" s="34">
        <f t="shared" si="61"/>
        <v>0.2179244317</v>
      </c>
    </row>
    <row r="1660" spans="1:6" x14ac:dyDescent="0.2">
      <c r="A1660" s="1">
        <v>304</v>
      </c>
      <c r="B1660" s="34">
        <f t="shared" si="60"/>
        <v>24.192319999999999</v>
      </c>
      <c r="C1660" s="33">
        <v>3.6400256910000002E-4</v>
      </c>
      <c r="D1660" s="33">
        <v>2.4759981780000001E-4</v>
      </c>
      <c r="E1660" s="60">
        <v>580</v>
      </c>
      <c r="F1660" s="34">
        <f t="shared" si="61"/>
        <v>0.36400256910000001</v>
      </c>
    </row>
    <row r="1661" spans="1:6" x14ac:dyDescent="0.2">
      <c r="A1661" s="1">
        <v>304</v>
      </c>
      <c r="B1661" s="34">
        <f t="shared" si="60"/>
        <v>24.192319999999999</v>
      </c>
      <c r="C1661" s="33">
        <v>3.184462342E-4</v>
      </c>
      <c r="D1661" s="33">
        <v>1.302207453E-4</v>
      </c>
      <c r="E1661" s="60">
        <v>578</v>
      </c>
      <c r="F1661" s="34">
        <f t="shared" si="61"/>
        <v>0.31844623420000001</v>
      </c>
    </row>
    <row r="1662" spans="1:6" x14ac:dyDescent="0.2">
      <c r="A1662" s="1">
        <v>304</v>
      </c>
      <c r="B1662" s="34">
        <f t="shared" si="60"/>
        <v>24.192319999999999</v>
      </c>
      <c r="C1662" s="33">
        <v>3.1286435349999999E-4</v>
      </c>
      <c r="D1662" s="33">
        <v>2.082433732E-4</v>
      </c>
      <c r="E1662" s="60">
        <v>572</v>
      </c>
      <c r="F1662" s="34">
        <f t="shared" si="61"/>
        <v>0.31286435349999997</v>
      </c>
    </row>
    <row r="1663" spans="1:6" x14ac:dyDescent="0.2">
      <c r="A1663" s="1">
        <v>304</v>
      </c>
      <c r="B1663" s="34">
        <f t="shared" si="60"/>
        <v>24.192319999999999</v>
      </c>
      <c r="C1663" s="33">
        <v>4.0184133890000003E-4</v>
      </c>
      <c r="D1663" s="33">
        <v>3.0554036850000002E-4</v>
      </c>
      <c r="E1663" s="60">
        <v>570</v>
      </c>
      <c r="F1663" s="34">
        <f t="shared" si="61"/>
        <v>0.40184133890000001</v>
      </c>
    </row>
    <row r="1664" spans="1:6" x14ac:dyDescent="0.2">
      <c r="A1664" s="1">
        <v>304</v>
      </c>
      <c r="B1664" s="34">
        <f t="shared" si="60"/>
        <v>24.192319999999999</v>
      </c>
      <c r="C1664" s="33">
        <v>3.9574267100000001E-4</v>
      </c>
      <c r="D1664" s="33">
        <v>2.3545211290000001E-4</v>
      </c>
      <c r="E1664" s="60">
        <v>567</v>
      </c>
      <c r="F1664" s="34">
        <f t="shared" si="61"/>
        <v>0.39574267099999999</v>
      </c>
    </row>
    <row r="1665" spans="1:6" x14ac:dyDescent="0.2">
      <c r="A1665" s="1">
        <v>304</v>
      </c>
      <c r="B1665" s="34">
        <f t="shared" si="60"/>
        <v>24.192319999999999</v>
      </c>
      <c r="C1665" s="33">
        <v>2.998872189E-4</v>
      </c>
      <c r="D1665" s="33">
        <v>1.2196272000000001E-4</v>
      </c>
      <c r="E1665" s="60">
        <v>565</v>
      </c>
      <c r="F1665" s="34">
        <f t="shared" si="61"/>
        <v>0.29988721889999997</v>
      </c>
    </row>
    <row r="1666" spans="1:6" x14ac:dyDescent="0.2">
      <c r="A1666" s="1">
        <v>304</v>
      </c>
      <c r="B1666" s="34">
        <f t="shared" si="60"/>
        <v>24.192319999999999</v>
      </c>
      <c r="C1666" s="33">
        <v>4.0396849010000002E-4</v>
      </c>
      <c r="D1666" s="33">
        <v>1.7389564269999999E-4</v>
      </c>
      <c r="E1666" s="60">
        <v>562</v>
      </c>
      <c r="F1666" s="34">
        <f t="shared" si="61"/>
        <v>0.40396849010000002</v>
      </c>
    </row>
    <row r="1667" spans="1:6" x14ac:dyDescent="0.2">
      <c r="A1667" s="1">
        <v>304</v>
      </c>
      <c r="B1667" s="34">
        <f t="shared" si="60"/>
        <v>24.192319999999999</v>
      </c>
      <c r="C1667" s="33">
        <v>4.2809774280000001E-4</v>
      </c>
      <c r="D1667" s="33">
        <v>1.919992248E-4</v>
      </c>
      <c r="E1667" s="60">
        <v>559</v>
      </c>
      <c r="F1667" s="34">
        <f t="shared" si="61"/>
        <v>0.42809774280000001</v>
      </c>
    </row>
    <row r="1668" spans="1:6" x14ac:dyDescent="0.2">
      <c r="A1668" s="1">
        <v>304</v>
      </c>
      <c r="B1668" s="34">
        <f t="shared" si="60"/>
        <v>24.192319999999999</v>
      </c>
      <c r="C1668" s="33">
        <v>2.805758225E-4</v>
      </c>
      <c r="D1668" s="33">
        <v>2.6312261590000002E-4</v>
      </c>
      <c r="E1668" s="60">
        <v>557</v>
      </c>
      <c r="F1668" s="34">
        <f t="shared" si="61"/>
        <v>0.28057582250000002</v>
      </c>
    </row>
    <row r="1669" spans="1:6" x14ac:dyDescent="0.2">
      <c r="A1669" s="1">
        <v>304</v>
      </c>
      <c r="B1669" s="34">
        <f t="shared" si="60"/>
        <v>24.192319999999999</v>
      </c>
      <c r="C1669" s="33">
        <v>4.5527345699999998E-4</v>
      </c>
      <c r="D1669" s="33">
        <v>1.7401506020000001E-4</v>
      </c>
      <c r="E1669" s="60">
        <v>552</v>
      </c>
      <c r="F1669" s="34">
        <f t="shared" si="61"/>
        <v>0.45527345699999999</v>
      </c>
    </row>
    <row r="1670" spans="1:6" x14ac:dyDescent="0.2">
      <c r="A1670" s="1">
        <v>304</v>
      </c>
      <c r="B1670" s="34">
        <f t="shared" si="60"/>
        <v>24.192319999999999</v>
      </c>
      <c r="C1670" s="33">
        <v>2.5834021789999999E-4</v>
      </c>
      <c r="D1670" s="33">
        <v>2.193339085E-4</v>
      </c>
      <c r="E1670" s="60">
        <v>544</v>
      </c>
      <c r="F1670" s="34">
        <f t="shared" si="61"/>
        <v>0.2583402179</v>
      </c>
    </row>
    <row r="1671" spans="1:6" x14ac:dyDescent="0.2">
      <c r="A1671" s="1">
        <v>304</v>
      </c>
      <c r="B1671" s="34">
        <f t="shared" si="60"/>
        <v>24.192319999999999</v>
      </c>
      <c r="C1671" s="33">
        <v>5.1441098560000003E-4</v>
      </c>
      <c r="D1671" s="33">
        <v>2.1680343780000001E-4</v>
      </c>
      <c r="E1671" s="60">
        <v>541</v>
      </c>
      <c r="F1671" s="34">
        <f t="shared" si="61"/>
        <v>0.51441098559999998</v>
      </c>
    </row>
    <row r="1672" spans="1:6" x14ac:dyDescent="0.2">
      <c r="A1672" s="1">
        <v>304</v>
      </c>
      <c r="B1672" s="34">
        <f t="shared" ref="B1672:B1735" si="62">A1672*79.58/1000</f>
        <v>24.192319999999999</v>
      </c>
      <c r="C1672" s="33">
        <v>3.7341024790000002E-4</v>
      </c>
      <c r="D1672" s="33">
        <v>1.6470433480000001E-4</v>
      </c>
      <c r="E1672" s="60">
        <v>539</v>
      </c>
      <c r="F1672" s="34">
        <f t="shared" ref="F1672:F1735" si="63">C1672*1000</f>
        <v>0.37341024790000005</v>
      </c>
    </row>
    <row r="1673" spans="1:6" x14ac:dyDescent="0.2">
      <c r="A1673" s="1">
        <v>304</v>
      </c>
      <c r="B1673" s="34">
        <f t="shared" si="62"/>
        <v>24.192319999999999</v>
      </c>
      <c r="C1673" s="33">
        <v>2.9608187170000001E-4</v>
      </c>
      <c r="D1673" s="33">
        <v>1.9356306980000001E-4</v>
      </c>
      <c r="E1673" s="60">
        <v>536</v>
      </c>
      <c r="F1673" s="34">
        <f t="shared" si="63"/>
        <v>0.2960818717</v>
      </c>
    </row>
    <row r="1674" spans="1:6" x14ac:dyDescent="0.2">
      <c r="A1674" s="1">
        <v>304</v>
      </c>
      <c r="B1674" s="34">
        <f t="shared" si="62"/>
        <v>24.192319999999999</v>
      </c>
      <c r="C1674" s="33">
        <v>3.889322157E-4</v>
      </c>
      <c r="D1674" s="33">
        <v>1.5670189099999999E-4</v>
      </c>
      <c r="E1674" s="60">
        <v>533</v>
      </c>
      <c r="F1674" s="34">
        <f t="shared" si="63"/>
        <v>0.38893221569999997</v>
      </c>
    </row>
    <row r="1675" spans="1:6" x14ac:dyDescent="0.2">
      <c r="A1675" s="1">
        <v>304</v>
      </c>
      <c r="B1675" s="34">
        <f t="shared" si="62"/>
        <v>24.192319999999999</v>
      </c>
      <c r="C1675" s="33">
        <v>3.8772553410000002E-4</v>
      </c>
      <c r="D1675" s="33">
        <v>2.8472644500000002E-4</v>
      </c>
      <c r="E1675" s="60">
        <v>531</v>
      </c>
      <c r="F1675" s="34">
        <f t="shared" si="63"/>
        <v>0.38772553409999999</v>
      </c>
    </row>
    <row r="1676" spans="1:6" x14ac:dyDescent="0.2">
      <c r="A1676" s="1">
        <v>304</v>
      </c>
      <c r="B1676" s="34">
        <f t="shared" si="62"/>
        <v>24.192319999999999</v>
      </c>
      <c r="C1676" s="33">
        <v>4.7502591649999998E-4</v>
      </c>
      <c r="D1676" s="33">
        <v>2.257198845E-4</v>
      </c>
      <c r="E1676" s="60">
        <v>528</v>
      </c>
      <c r="F1676" s="34">
        <f t="shared" si="63"/>
        <v>0.47502591649999998</v>
      </c>
    </row>
    <row r="1677" spans="1:6" x14ac:dyDescent="0.2">
      <c r="A1677" s="1">
        <v>304</v>
      </c>
      <c r="B1677" s="34">
        <f t="shared" si="62"/>
        <v>24.192319999999999</v>
      </c>
      <c r="C1677" s="33">
        <v>5.0601937679999997E-4</v>
      </c>
      <c r="D1677" s="33">
        <v>2.007518752E-4</v>
      </c>
      <c r="E1677" s="60">
        <v>525</v>
      </c>
      <c r="F1677" s="34">
        <f t="shared" si="63"/>
        <v>0.50601937679999998</v>
      </c>
    </row>
    <row r="1678" spans="1:6" x14ac:dyDescent="0.2">
      <c r="A1678" s="1">
        <v>304</v>
      </c>
      <c r="B1678" s="34">
        <f t="shared" si="62"/>
        <v>24.192319999999999</v>
      </c>
      <c r="C1678" s="33">
        <v>4.4694281889999998E-4</v>
      </c>
      <c r="D1678" s="33">
        <v>2.099076217E-4</v>
      </c>
      <c r="E1678" s="60">
        <v>523</v>
      </c>
      <c r="F1678" s="34">
        <f t="shared" si="63"/>
        <v>0.44694281889999998</v>
      </c>
    </row>
    <row r="1679" spans="1:6" x14ac:dyDescent="0.2">
      <c r="A1679" s="1">
        <v>304</v>
      </c>
      <c r="B1679" s="34">
        <f t="shared" si="62"/>
        <v>24.192319999999999</v>
      </c>
      <c r="C1679" s="33">
        <v>4.5902328820000002E-4</v>
      </c>
      <c r="D1679" s="33">
        <v>1.0616966690000001E-4</v>
      </c>
      <c r="E1679" s="60">
        <v>520</v>
      </c>
      <c r="F1679" s="34">
        <f t="shared" si="63"/>
        <v>0.45902328820000005</v>
      </c>
    </row>
    <row r="1680" spans="1:6" x14ac:dyDescent="0.2">
      <c r="A1680" s="1">
        <v>304</v>
      </c>
      <c r="B1680" s="34">
        <f t="shared" si="62"/>
        <v>24.192319999999999</v>
      </c>
      <c r="C1680" s="33">
        <v>4.4633959880000001E-4</v>
      </c>
      <c r="D1680" s="33">
        <v>1.765367141E-4</v>
      </c>
      <c r="E1680" s="60">
        <v>518</v>
      </c>
      <c r="F1680" s="34">
        <f t="shared" si="63"/>
        <v>0.44633959880000001</v>
      </c>
    </row>
    <row r="1681" spans="1:6" x14ac:dyDescent="0.2">
      <c r="A1681" s="1">
        <v>304</v>
      </c>
      <c r="B1681" s="34">
        <f t="shared" si="62"/>
        <v>24.192319999999999</v>
      </c>
      <c r="C1681" s="33">
        <v>4.5228866250000003E-4</v>
      </c>
      <c r="D1681" s="33">
        <v>2.3259000300000001E-4</v>
      </c>
      <c r="E1681" s="60">
        <v>515</v>
      </c>
      <c r="F1681" s="34">
        <f t="shared" si="63"/>
        <v>0.45228866250000005</v>
      </c>
    </row>
    <row r="1682" spans="1:6" x14ac:dyDescent="0.2">
      <c r="A1682" s="1">
        <v>304</v>
      </c>
      <c r="B1682" s="34">
        <f t="shared" si="62"/>
        <v>24.192319999999999</v>
      </c>
      <c r="C1682" s="33">
        <v>4.2012663339999998E-4</v>
      </c>
      <c r="D1682" s="33">
        <v>2.5148190739999999E-4</v>
      </c>
      <c r="E1682" s="60">
        <v>512</v>
      </c>
      <c r="F1682" s="34">
        <f t="shared" si="63"/>
        <v>0.4201266334</v>
      </c>
    </row>
    <row r="1683" spans="1:6" x14ac:dyDescent="0.2">
      <c r="A1683" s="1">
        <v>304</v>
      </c>
      <c r="B1683" s="34">
        <f t="shared" si="62"/>
        <v>24.192319999999999</v>
      </c>
      <c r="C1683" s="33">
        <v>5.305811135E-4</v>
      </c>
      <c r="D1683" s="33">
        <v>1.8480037870000001E-4</v>
      </c>
      <c r="E1683" s="60">
        <v>510</v>
      </c>
      <c r="F1683" s="34">
        <f t="shared" si="63"/>
        <v>0.53058111350000003</v>
      </c>
    </row>
    <row r="1684" spans="1:6" x14ac:dyDescent="0.2">
      <c r="A1684" s="1">
        <v>304</v>
      </c>
      <c r="B1684" s="34">
        <f t="shared" si="62"/>
        <v>24.192319999999999</v>
      </c>
      <c r="C1684" s="33">
        <v>4.8507437149999998E-4</v>
      </c>
      <c r="D1684" s="33">
        <v>1.4691340920000001E-4</v>
      </c>
      <c r="E1684" s="60">
        <v>507</v>
      </c>
      <c r="F1684" s="34">
        <f t="shared" si="63"/>
        <v>0.48507437149999999</v>
      </c>
    </row>
    <row r="1685" spans="1:6" x14ac:dyDescent="0.2">
      <c r="A1685" s="1">
        <v>304</v>
      </c>
      <c r="B1685" s="34">
        <f t="shared" si="62"/>
        <v>24.192319999999999</v>
      </c>
      <c r="C1685" s="33">
        <v>5.6481855810000005E-4</v>
      </c>
      <c r="D1685" s="33">
        <v>1.8905064779999999E-4</v>
      </c>
      <c r="E1685" s="60">
        <v>505</v>
      </c>
      <c r="F1685" s="34">
        <f t="shared" si="63"/>
        <v>0.56481855810000003</v>
      </c>
    </row>
    <row r="1686" spans="1:6" x14ac:dyDescent="0.2">
      <c r="A1686" s="1">
        <v>304</v>
      </c>
      <c r="B1686" s="34">
        <f t="shared" si="62"/>
        <v>24.192319999999999</v>
      </c>
      <c r="C1686" s="33">
        <v>5.7434758700000005E-4</v>
      </c>
      <c r="D1686" s="33">
        <v>1.9890924920000001E-4</v>
      </c>
      <c r="E1686" s="60">
        <v>502</v>
      </c>
      <c r="F1686" s="34">
        <f t="shared" si="63"/>
        <v>0.5743475870000001</v>
      </c>
    </row>
    <row r="1687" spans="1:6" x14ac:dyDescent="0.2">
      <c r="A1687" s="1">
        <v>304</v>
      </c>
      <c r="B1687" s="34">
        <f t="shared" si="62"/>
        <v>24.192319999999999</v>
      </c>
      <c r="C1687" s="33">
        <v>5.8914671530000003E-4</v>
      </c>
      <c r="D1687" s="33">
        <v>1.977751161E-4</v>
      </c>
      <c r="E1687" s="60">
        <v>499</v>
      </c>
      <c r="F1687" s="34">
        <f t="shared" si="63"/>
        <v>0.58914671530000007</v>
      </c>
    </row>
    <row r="1688" spans="1:6" x14ac:dyDescent="0.2">
      <c r="A1688" s="1">
        <v>304</v>
      </c>
      <c r="B1688" s="34">
        <f t="shared" si="62"/>
        <v>24.192319999999999</v>
      </c>
      <c r="C1688" s="33">
        <v>5.6464392839999998E-4</v>
      </c>
      <c r="D1688" s="33">
        <v>2.2274421600000001E-4</v>
      </c>
      <c r="E1688" s="60">
        <v>497</v>
      </c>
      <c r="F1688" s="34">
        <f t="shared" si="63"/>
        <v>0.56464392839999999</v>
      </c>
    </row>
    <row r="1689" spans="1:6" x14ac:dyDescent="0.2">
      <c r="A1689" s="1">
        <v>304</v>
      </c>
      <c r="B1689" s="34">
        <f t="shared" si="62"/>
        <v>24.192319999999999</v>
      </c>
      <c r="C1689" s="33">
        <v>6.0207117930000001E-4</v>
      </c>
      <c r="D1689" s="33">
        <v>1.4369985E-4</v>
      </c>
      <c r="E1689" s="60">
        <v>494</v>
      </c>
      <c r="F1689" s="34">
        <f t="shared" si="63"/>
        <v>0.60207117929999998</v>
      </c>
    </row>
    <row r="1690" spans="1:6" x14ac:dyDescent="0.2">
      <c r="A1690" s="1">
        <v>304</v>
      </c>
      <c r="B1690" s="34">
        <f t="shared" si="62"/>
        <v>24.192319999999999</v>
      </c>
      <c r="C1690" s="33">
        <v>5.6817784570000005E-4</v>
      </c>
      <c r="D1690" s="33">
        <v>1.171677709E-4</v>
      </c>
      <c r="E1690" s="60">
        <v>491</v>
      </c>
      <c r="F1690" s="34">
        <f t="shared" si="63"/>
        <v>0.56817784570000007</v>
      </c>
    </row>
    <row r="1691" spans="1:6" x14ac:dyDescent="0.2">
      <c r="A1691" s="1">
        <v>304</v>
      </c>
      <c r="B1691" s="34">
        <f t="shared" si="62"/>
        <v>24.192319999999999</v>
      </c>
      <c r="C1691" s="33">
        <v>5.5683759600000003E-4</v>
      </c>
      <c r="D1691" s="33">
        <v>1.505363525E-4</v>
      </c>
      <c r="E1691" s="60">
        <v>489</v>
      </c>
      <c r="F1691" s="34">
        <f t="shared" si="63"/>
        <v>0.55683759600000005</v>
      </c>
    </row>
    <row r="1692" spans="1:6" x14ac:dyDescent="0.2">
      <c r="A1692" s="1">
        <v>304</v>
      </c>
      <c r="B1692" s="34">
        <f t="shared" si="62"/>
        <v>24.192319999999999</v>
      </c>
      <c r="C1692" s="33">
        <v>6.8517756960000001E-4</v>
      </c>
      <c r="D1692" s="33">
        <v>2.2140219520000001E-4</v>
      </c>
      <c r="E1692" s="60">
        <v>486</v>
      </c>
      <c r="F1692" s="34">
        <f t="shared" si="63"/>
        <v>0.68517756959999998</v>
      </c>
    </row>
    <row r="1693" spans="1:6" x14ac:dyDescent="0.2">
      <c r="A1693" s="1">
        <v>304</v>
      </c>
      <c r="B1693" s="34">
        <f t="shared" si="62"/>
        <v>24.192319999999999</v>
      </c>
      <c r="C1693" s="33">
        <v>6.644281586E-4</v>
      </c>
      <c r="D1693" s="33">
        <v>2.6462912229999999E-4</v>
      </c>
      <c r="E1693" s="60">
        <v>483</v>
      </c>
      <c r="F1693" s="34">
        <f t="shared" si="63"/>
        <v>0.66442815860000004</v>
      </c>
    </row>
    <row r="1694" spans="1:6" x14ac:dyDescent="0.2">
      <c r="A1694" s="1">
        <v>304</v>
      </c>
      <c r="B1694" s="34">
        <f t="shared" si="62"/>
        <v>24.192319999999999</v>
      </c>
      <c r="C1694" s="33">
        <v>6.804372538E-4</v>
      </c>
      <c r="D1694" s="33">
        <v>1.7476403599999999E-4</v>
      </c>
      <c r="E1694" s="60">
        <v>481</v>
      </c>
      <c r="F1694" s="34">
        <f t="shared" si="63"/>
        <v>0.68043725379999997</v>
      </c>
    </row>
    <row r="1695" spans="1:6" x14ac:dyDescent="0.2">
      <c r="A1695" s="1">
        <v>304</v>
      </c>
      <c r="B1695" s="34">
        <f t="shared" si="62"/>
        <v>24.192319999999999</v>
      </c>
      <c r="C1695" s="33">
        <v>6.6451709589999996E-4</v>
      </c>
      <c r="D1695" s="33">
        <v>1.2809649750000001E-4</v>
      </c>
      <c r="E1695" s="60">
        <v>478</v>
      </c>
      <c r="F1695" s="34">
        <f t="shared" si="63"/>
        <v>0.66451709589999997</v>
      </c>
    </row>
    <row r="1696" spans="1:6" x14ac:dyDescent="0.2">
      <c r="A1696" s="1">
        <v>304</v>
      </c>
      <c r="B1696" s="34">
        <f t="shared" si="62"/>
        <v>24.192319999999999</v>
      </c>
      <c r="C1696" s="33">
        <v>6.7267101270000003E-4</v>
      </c>
      <c r="D1696" s="33">
        <v>1.7830086830000001E-4</v>
      </c>
      <c r="E1696" s="60">
        <v>476</v>
      </c>
      <c r="F1696" s="34">
        <f t="shared" si="63"/>
        <v>0.67267101270000007</v>
      </c>
    </row>
    <row r="1697" spans="1:6" x14ac:dyDescent="0.2">
      <c r="A1697" s="1">
        <v>304</v>
      </c>
      <c r="B1697" s="34">
        <f t="shared" si="62"/>
        <v>24.192319999999999</v>
      </c>
      <c r="C1697" s="33">
        <v>6.5190662979999997E-4</v>
      </c>
      <c r="D1697" s="33">
        <v>2.5389914699999998E-4</v>
      </c>
      <c r="E1697" s="60">
        <v>473</v>
      </c>
      <c r="F1697" s="34">
        <f t="shared" si="63"/>
        <v>0.65190662979999991</v>
      </c>
    </row>
    <row r="1698" spans="1:6" x14ac:dyDescent="0.2">
      <c r="A1698" s="1">
        <v>304</v>
      </c>
      <c r="B1698" s="34">
        <f t="shared" si="62"/>
        <v>24.192319999999999</v>
      </c>
      <c r="C1698" s="33">
        <v>7.3878265630000003E-4</v>
      </c>
      <c r="D1698" s="33">
        <v>2.7210065159999998E-4</v>
      </c>
      <c r="E1698" s="60">
        <v>470</v>
      </c>
      <c r="F1698" s="34">
        <f t="shared" si="63"/>
        <v>0.73878265630000006</v>
      </c>
    </row>
    <row r="1699" spans="1:6" x14ac:dyDescent="0.2">
      <c r="A1699" s="1">
        <v>304</v>
      </c>
      <c r="B1699" s="34">
        <f t="shared" si="62"/>
        <v>24.192319999999999</v>
      </c>
      <c r="C1699" s="33">
        <v>7.498918451E-4</v>
      </c>
      <c r="D1699" s="33">
        <v>2.6221851370000001E-4</v>
      </c>
      <c r="E1699" s="60">
        <v>467</v>
      </c>
      <c r="F1699" s="34">
        <f t="shared" si="63"/>
        <v>0.74989184509999995</v>
      </c>
    </row>
    <row r="1700" spans="1:6" x14ac:dyDescent="0.2">
      <c r="A1700" s="1">
        <v>304</v>
      </c>
      <c r="B1700" s="34">
        <f t="shared" si="62"/>
        <v>24.192319999999999</v>
      </c>
      <c r="C1700" s="33">
        <v>7.3079872880000001E-4</v>
      </c>
      <c r="D1700" s="33">
        <v>2.053882185E-4</v>
      </c>
      <c r="E1700" s="60">
        <v>465</v>
      </c>
      <c r="F1700" s="34">
        <f t="shared" si="63"/>
        <v>0.73079872879999996</v>
      </c>
    </row>
    <row r="1701" spans="1:6" x14ac:dyDescent="0.2">
      <c r="A1701" s="1">
        <v>304</v>
      </c>
      <c r="B1701" s="34">
        <f t="shared" si="62"/>
        <v>24.192319999999999</v>
      </c>
      <c r="C1701" s="33">
        <v>7.528411221E-4</v>
      </c>
      <c r="D1701" s="33">
        <v>2.031723454E-4</v>
      </c>
      <c r="E1701" s="60">
        <v>462</v>
      </c>
      <c r="F1701" s="34">
        <f t="shared" si="63"/>
        <v>0.75284112209999998</v>
      </c>
    </row>
    <row r="1702" spans="1:6" x14ac:dyDescent="0.2">
      <c r="A1702" s="1">
        <v>304</v>
      </c>
      <c r="B1702" s="34">
        <f t="shared" si="62"/>
        <v>24.192319999999999</v>
      </c>
      <c r="C1702" s="33">
        <v>7.7051546300000004E-4</v>
      </c>
      <c r="D1702" s="33">
        <v>2.0987375620000001E-4</v>
      </c>
      <c r="E1702" s="60">
        <v>460</v>
      </c>
      <c r="F1702" s="34">
        <f t="shared" si="63"/>
        <v>0.77051546300000007</v>
      </c>
    </row>
    <row r="1703" spans="1:6" x14ac:dyDescent="0.2">
      <c r="A1703" s="1">
        <v>304</v>
      </c>
      <c r="B1703" s="34">
        <f t="shared" si="62"/>
        <v>24.192319999999999</v>
      </c>
      <c r="C1703" s="33">
        <v>7.9102586840000002E-4</v>
      </c>
      <c r="D1703" s="33">
        <v>2.417297354E-4</v>
      </c>
      <c r="E1703" s="60">
        <v>457</v>
      </c>
      <c r="F1703" s="34">
        <f t="shared" si="63"/>
        <v>0.7910258684</v>
      </c>
    </row>
    <row r="1704" spans="1:6" x14ac:dyDescent="0.2">
      <c r="A1704" s="1">
        <v>304</v>
      </c>
      <c r="B1704" s="34">
        <f t="shared" si="62"/>
        <v>24.192319999999999</v>
      </c>
      <c r="C1704" s="33">
        <v>7.6044030440000003E-4</v>
      </c>
      <c r="D1704" s="33">
        <v>2.8902453779999998E-4</v>
      </c>
      <c r="E1704" s="60">
        <v>454</v>
      </c>
      <c r="F1704" s="34">
        <f t="shared" si="63"/>
        <v>0.76044030439999999</v>
      </c>
    </row>
    <row r="1705" spans="1:6" x14ac:dyDescent="0.2">
      <c r="A1705" s="1">
        <v>304</v>
      </c>
      <c r="B1705" s="34">
        <f t="shared" si="62"/>
        <v>24.192319999999999</v>
      </c>
      <c r="C1705" s="33">
        <v>7.3609352390000004E-4</v>
      </c>
      <c r="D1705" s="33">
        <v>2.0236961759999999E-4</v>
      </c>
      <c r="E1705" s="60">
        <v>451</v>
      </c>
      <c r="F1705" s="34">
        <f t="shared" si="63"/>
        <v>0.73609352390000005</v>
      </c>
    </row>
    <row r="1706" spans="1:6" x14ac:dyDescent="0.2">
      <c r="A1706" s="1">
        <v>304</v>
      </c>
      <c r="B1706" s="34">
        <f t="shared" si="62"/>
        <v>24.192319999999999</v>
      </c>
      <c r="C1706" s="33">
        <v>8.1248417030000005E-4</v>
      </c>
      <c r="D1706" s="33">
        <v>1.2394376349999999E-4</v>
      </c>
      <c r="E1706" s="60">
        <v>449</v>
      </c>
      <c r="F1706" s="34">
        <f t="shared" si="63"/>
        <v>0.81248417030000009</v>
      </c>
    </row>
    <row r="1707" spans="1:6" x14ac:dyDescent="0.2">
      <c r="A1707" s="1">
        <v>304</v>
      </c>
      <c r="B1707" s="34">
        <f t="shared" si="62"/>
        <v>24.192319999999999</v>
      </c>
      <c r="C1707" s="33">
        <v>9.2592226889999995E-4</v>
      </c>
      <c r="D1707" s="33">
        <v>1.405429746E-4</v>
      </c>
      <c r="E1707" s="60">
        <v>446</v>
      </c>
      <c r="F1707" s="34">
        <f t="shared" si="63"/>
        <v>0.92592226889999996</v>
      </c>
    </row>
    <row r="1708" spans="1:6" x14ac:dyDescent="0.2">
      <c r="A1708" s="1">
        <v>304</v>
      </c>
      <c r="B1708" s="34">
        <f t="shared" si="62"/>
        <v>24.192319999999999</v>
      </c>
      <c r="C1708" s="33">
        <v>8.6761144470000003E-4</v>
      </c>
      <c r="D1708" s="33">
        <v>2.4695492679999999E-4</v>
      </c>
      <c r="E1708" s="60">
        <v>444</v>
      </c>
      <c r="F1708" s="34">
        <f t="shared" si="63"/>
        <v>0.86761144470000007</v>
      </c>
    </row>
    <row r="1709" spans="1:6" x14ac:dyDescent="0.2">
      <c r="A1709" s="1">
        <v>304</v>
      </c>
      <c r="B1709" s="34">
        <f t="shared" si="62"/>
        <v>24.192319999999999</v>
      </c>
      <c r="C1709" s="33">
        <v>8.8057637880000004E-4</v>
      </c>
      <c r="D1709" s="33">
        <v>2.4609855649999999E-4</v>
      </c>
      <c r="E1709" s="60">
        <v>441</v>
      </c>
      <c r="F1709" s="34">
        <f t="shared" si="63"/>
        <v>0.88057637880000006</v>
      </c>
    </row>
    <row r="1710" spans="1:6" x14ac:dyDescent="0.2">
      <c r="A1710" s="1">
        <v>304</v>
      </c>
      <c r="B1710" s="34">
        <f t="shared" si="62"/>
        <v>24.192319999999999</v>
      </c>
      <c r="C1710" s="33">
        <v>8.9686878350000001E-4</v>
      </c>
      <c r="D1710" s="33">
        <v>2.9715870400000001E-4</v>
      </c>
      <c r="E1710" s="60">
        <v>438</v>
      </c>
      <c r="F1710" s="34">
        <f t="shared" si="63"/>
        <v>0.89686878349999999</v>
      </c>
    </row>
    <row r="1711" spans="1:6" x14ac:dyDescent="0.2">
      <c r="A1711" s="1">
        <v>304</v>
      </c>
      <c r="B1711" s="34">
        <f t="shared" si="62"/>
        <v>24.192319999999999</v>
      </c>
      <c r="C1711" s="33">
        <v>8.8033140910000001E-4</v>
      </c>
      <c r="D1711" s="33">
        <v>1.730985511E-4</v>
      </c>
      <c r="E1711" s="60">
        <v>436</v>
      </c>
      <c r="F1711" s="34">
        <f t="shared" si="63"/>
        <v>0.88033140909999996</v>
      </c>
    </row>
    <row r="1712" spans="1:6" x14ac:dyDescent="0.2">
      <c r="A1712" s="1">
        <v>304</v>
      </c>
      <c r="B1712" s="34">
        <f t="shared" si="62"/>
        <v>24.192319999999999</v>
      </c>
      <c r="C1712" s="33">
        <v>9.350125913E-4</v>
      </c>
      <c r="D1712" s="33">
        <v>2.0307235559999999E-4</v>
      </c>
      <c r="E1712" s="60">
        <v>433</v>
      </c>
      <c r="F1712" s="34">
        <f t="shared" si="63"/>
        <v>0.93501259130000003</v>
      </c>
    </row>
    <row r="1713" spans="1:6" x14ac:dyDescent="0.2">
      <c r="A1713" s="1">
        <v>304</v>
      </c>
      <c r="B1713" s="34">
        <f t="shared" si="62"/>
        <v>24.192319999999999</v>
      </c>
      <c r="C1713" s="33">
        <v>1.0115479939999999E-3</v>
      </c>
      <c r="D1713" s="33">
        <v>1.9160351650000001E-4</v>
      </c>
      <c r="E1713" s="60">
        <v>430</v>
      </c>
      <c r="F1713" s="34">
        <f t="shared" si="63"/>
        <v>1.0115479939999998</v>
      </c>
    </row>
    <row r="1714" spans="1:6" x14ac:dyDescent="0.2">
      <c r="A1714" s="1">
        <v>304</v>
      </c>
      <c r="B1714" s="34">
        <f t="shared" si="62"/>
        <v>24.192319999999999</v>
      </c>
      <c r="C1714" s="33">
        <v>9.5756567220000005E-4</v>
      </c>
      <c r="D1714" s="33">
        <v>2.61020418E-4</v>
      </c>
      <c r="E1714" s="60">
        <v>427</v>
      </c>
      <c r="F1714" s="34">
        <f t="shared" si="63"/>
        <v>0.9575656722</v>
      </c>
    </row>
    <row r="1715" spans="1:6" x14ac:dyDescent="0.2">
      <c r="A1715" s="1">
        <v>304</v>
      </c>
      <c r="B1715" s="34">
        <f t="shared" si="62"/>
        <v>24.192319999999999</v>
      </c>
      <c r="C1715" s="33">
        <v>1.124164963E-3</v>
      </c>
      <c r="D1715" s="33">
        <v>2.4938059629999999E-4</v>
      </c>
      <c r="E1715" s="60">
        <v>425</v>
      </c>
      <c r="F1715" s="34">
        <f t="shared" si="63"/>
        <v>1.1241649630000001</v>
      </c>
    </row>
    <row r="1716" spans="1:6" x14ac:dyDescent="0.2">
      <c r="A1716" s="1">
        <v>304</v>
      </c>
      <c r="B1716" s="34">
        <f t="shared" si="62"/>
        <v>24.192319999999999</v>
      </c>
      <c r="C1716" s="33">
        <v>9.1818550519999996E-4</v>
      </c>
      <c r="D1716" s="33">
        <v>1.862393246E-4</v>
      </c>
      <c r="E1716" s="60">
        <v>422</v>
      </c>
      <c r="F1716" s="34">
        <f t="shared" si="63"/>
        <v>0.91818550519999997</v>
      </c>
    </row>
    <row r="1717" spans="1:6" x14ac:dyDescent="0.2">
      <c r="A1717" s="1">
        <v>304</v>
      </c>
      <c r="B1717" s="34">
        <f t="shared" si="62"/>
        <v>24.192319999999999</v>
      </c>
      <c r="C1717" s="33">
        <v>9.6275198120000002E-4</v>
      </c>
      <c r="D1717" s="33">
        <v>1.5907771639999999E-4</v>
      </c>
      <c r="E1717" s="60">
        <v>420</v>
      </c>
      <c r="F1717" s="34">
        <f t="shared" si="63"/>
        <v>0.96275198120000005</v>
      </c>
    </row>
    <row r="1718" spans="1:6" x14ac:dyDescent="0.2">
      <c r="A1718" s="1">
        <v>304</v>
      </c>
      <c r="B1718" s="34">
        <f t="shared" si="62"/>
        <v>24.192319999999999</v>
      </c>
      <c r="C1718" s="33">
        <v>1.030488532E-3</v>
      </c>
      <c r="D1718" s="33">
        <v>1.8848874610000001E-4</v>
      </c>
      <c r="E1718" s="60">
        <v>417</v>
      </c>
      <c r="F1718" s="34">
        <f t="shared" si="63"/>
        <v>1.0304885320000001</v>
      </c>
    </row>
    <row r="1719" spans="1:6" x14ac:dyDescent="0.2">
      <c r="A1719" s="1">
        <v>304</v>
      </c>
      <c r="B1719" s="34">
        <f t="shared" si="62"/>
        <v>24.192319999999999</v>
      </c>
      <c r="C1719" s="33">
        <v>1.019733183E-3</v>
      </c>
      <c r="D1719" s="33">
        <v>2.148591966E-4</v>
      </c>
      <c r="E1719" s="60">
        <v>414</v>
      </c>
      <c r="F1719" s="34">
        <f t="shared" si="63"/>
        <v>1.019733183</v>
      </c>
    </row>
    <row r="1720" spans="1:6" x14ac:dyDescent="0.2">
      <c r="A1720" s="1">
        <v>304</v>
      </c>
      <c r="B1720" s="34">
        <f t="shared" si="62"/>
        <v>24.192319999999999</v>
      </c>
      <c r="C1720" s="33">
        <v>1.0045117309999999E-3</v>
      </c>
      <c r="D1720" s="33">
        <v>2.191864121E-4</v>
      </c>
      <c r="E1720" s="60">
        <v>412</v>
      </c>
      <c r="F1720" s="34">
        <f t="shared" si="63"/>
        <v>1.004511731</v>
      </c>
    </row>
    <row r="1721" spans="1:6" x14ac:dyDescent="0.2">
      <c r="A1721" s="1">
        <v>304</v>
      </c>
      <c r="B1721" s="34">
        <f t="shared" si="62"/>
        <v>24.192319999999999</v>
      </c>
      <c r="C1721" s="33">
        <v>1.034048844E-3</v>
      </c>
      <c r="D1721" s="33">
        <v>2.5600819360000002E-4</v>
      </c>
      <c r="E1721" s="60">
        <v>409</v>
      </c>
      <c r="F1721" s="34">
        <f t="shared" si="63"/>
        <v>1.034048844</v>
      </c>
    </row>
    <row r="1722" spans="1:6" x14ac:dyDescent="0.2">
      <c r="A1722" s="1">
        <v>304</v>
      </c>
      <c r="B1722" s="34">
        <f t="shared" si="62"/>
        <v>24.192319999999999</v>
      </c>
      <c r="C1722" s="33">
        <v>1.0480477509999999E-3</v>
      </c>
      <c r="D1722" s="33">
        <v>1.3877189370000001E-4</v>
      </c>
      <c r="E1722" s="60">
        <v>406</v>
      </c>
      <c r="F1722" s="34">
        <f t="shared" si="63"/>
        <v>1.0480477509999999</v>
      </c>
    </row>
    <row r="1723" spans="1:6" x14ac:dyDescent="0.2">
      <c r="A1723" s="1">
        <v>304</v>
      </c>
      <c r="B1723" s="34">
        <f t="shared" si="62"/>
        <v>24.192319999999999</v>
      </c>
      <c r="C1723" s="33">
        <v>1.099347236E-3</v>
      </c>
      <c r="D1723" s="33">
        <v>1.2632951020000001E-4</v>
      </c>
      <c r="E1723" s="60">
        <v>403</v>
      </c>
      <c r="F1723" s="34">
        <f t="shared" si="63"/>
        <v>1.0993472360000001</v>
      </c>
    </row>
    <row r="1724" spans="1:6" x14ac:dyDescent="0.2">
      <c r="A1724" s="1">
        <v>304</v>
      </c>
      <c r="B1724" s="34">
        <f t="shared" si="62"/>
        <v>24.192319999999999</v>
      </c>
      <c r="C1724" s="33">
        <v>1.095082548E-3</v>
      </c>
      <c r="D1724" s="33">
        <v>2.1137550600000001E-4</v>
      </c>
      <c r="E1724" s="60">
        <v>401</v>
      </c>
      <c r="F1724" s="34">
        <f t="shared" si="63"/>
        <v>1.0950825479999999</v>
      </c>
    </row>
    <row r="1725" spans="1:6" x14ac:dyDescent="0.2">
      <c r="A1725" s="1">
        <v>304</v>
      </c>
      <c r="B1725" s="34">
        <f t="shared" si="62"/>
        <v>24.192319999999999</v>
      </c>
      <c r="C1725" s="33">
        <v>1.0593991099999999E-3</v>
      </c>
      <c r="D1725" s="33">
        <v>2.5176573510000001E-4</v>
      </c>
      <c r="E1725" s="60">
        <v>398</v>
      </c>
      <c r="F1725" s="34">
        <f t="shared" si="63"/>
        <v>1.05939911</v>
      </c>
    </row>
    <row r="1726" spans="1:6" x14ac:dyDescent="0.2">
      <c r="A1726" s="1">
        <v>304</v>
      </c>
      <c r="B1726" s="34">
        <f t="shared" si="62"/>
        <v>24.192319999999999</v>
      </c>
      <c r="C1726" s="33">
        <v>1.105110623E-3</v>
      </c>
      <c r="D1726" s="33">
        <v>2.5924999540000003E-4</v>
      </c>
      <c r="E1726" s="60">
        <v>395</v>
      </c>
      <c r="F1726" s="34">
        <f t="shared" si="63"/>
        <v>1.1051106230000001</v>
      </c>
    </row>
    <row r="1727" spans="1:6" x14ac:dyDescent="0.2">
      <c r="A1727" s="1">
        <v>304</v>
      </c>
      <c r="B1727" s="34">
        <f t="shared" si="62"/>
        <v>24.192319999999999</v>
      </c>
      <c r="C1727" s="33">
        <v>1.159713682E-3</v>
      </c>
      <c r="D1727" s="33">
        <v>1.8553657399999999E-4</v>
      </c>
      <c r="E1727" s="60">
        <v>393</v>
      </c>
      <c r="F1727" s="34">
        <f t="shared" si="63"/>
        <v>1.159713682</v>
      </c>
    </row>
    <row r="1728" spans="1:6" x14ac:dyDescent="0.2">
      <c r="A1728" s="1">
        <v>304</v>
      </c>
      <c r="B1728" s="34">
        <f t="shared" si="62"/>
        <v>24.192319999999999</v>
      </c>
      <c r="C1728" s="33">
        <v>1.122524955E-3</v>
      </c>
      <c r="D1728" s="33">
        <v>1.4538008249999999E-4</v>
      </c>
      <c r="E1728" s="60">
        <v>390</v>
      </c>
      <c r="F1728" s="34">
        <f t="shared" si="63"/>
        <v>1.122524955</v>
      </c>
    </row>
    <row r="1729" spans="1:6" x14ac:dyDescent="0.2">
      <c r="A1729" s="1">
        <v>304</v>
      </c>
      <c r="B1729" s="34">
        <f t="shared" si="62"/>
        <v>24.192319999999999</v>
      </c>
      <c r="C1729" s="33">
        <v>1.1672965009999999E-3</v>
      </c>
      <c r="D1729" s="33">
        <v>2.291850324E-4</v>
      </c>
      <c r="E1729" s="60">
        <v>387</v>
      </c>
      <c r="F1729" s="34">
        <f t="shared" si="63"/>
        <v>1.1672965009999998</v>
      </c>
    </row>
    <row r="1730" spans="1:6" x14ac:dyDescent="0.2">
      <c r="A1730" s="1">
        <v>304</v>
      </c>
      <c r="B1730" s="34">
        <f t="shared" si="62"/>
        <v>24.192319999999999</v>
      </c>
      <c r="C1730" s="33">
        <v>1.1203136180000001E-3</v>
      </c>
      <c r="D1730" s="33">
        <v>2.394356181E-4</v>
      </c>
      <c r="E1730" s="60">
        <v>385</v>
      </c>
      <c r="F1730" s="34">
        <f t="shared" si="63"/>
        <v>1.1203136180000002</v>
      </c>
    </row>
    <row r="1731" spans="1:6" x14ac:dyDescent="0.2">
      <c r="A1731" s="1">
        <v>304</v>
      </c>
      <c r="B1731" s="34">
        <f t="shared" si="62"/>
        <v>24.192319999999999</v>
      </c>
      <c r="C1731" s="33">
        <v>1.148650917E-3</v>
      </c>
      <c r="D1731" s="33">
        <v>2.7515139089999999E-4</v>
      </c>
      <c r="E1731" s="60">
        <v>382</v>
      </c>
      <c r="F1731" s="34">
        <f t="shared" si="63"/>
        <v>1.1486509170000001</v>
      </c>
    </row>
    <row r="1732" spans="1:6" x14ac:dyDescent="0.2">
      <c r="A1732" s="1">
        <v>304</v>
      </c>
      <c r="B1732" s="34">
        <f t="shared" si="62"/>
        <v>24.192319999999999</v>
      </c>
      <c r="C1732" s="33">
        <v>1.1994885329999999E-3</v>
      </c>
      <c r="D1732" s="33">
        <v>1.900951336E-4</v>
      </c>
      <c r="E1732" s="60">
        <v>379</v>
      </c>
      <c r="F1732" s="34">
        <f t="shared" si="63"/>
        <v>1.1994885329999998</v>
      </c>
    </row>
    <row r="1733" spans="1:6" x14ac:dyDescent="0.2">
      <c r="A1733" s="1">
        <v>304</v>
      </c>
      <c r="B1733" s="34">
        <f t="shared" si="62"/>
        <v>24.192319999999999</v>
      </c>
      <c r="C1733" s="33">
        <v>1.1859292170000001E-3</v>
      </c>
      <c r="D1733" s="33">
        <v>1.4996016840000001E-4</v>
      </c>
      <c r="E1733" s="60">
        <v>377</v>
      </c>
      <c r="F1733" s="34">
        <f t="shared" si="63"/>
        <v>1.185929217</v>
      </c>
    </row>
    <row r="1734" spans="1:6" x14ac:dyDescent="0.2">
      <c r="A1734" s="1">
        <v>304</v>
      </c>
      <c r="B1734" s="34">
        <f t="shared" si="62"/>
        <v>24.192319999999999</v>
      </c>
      <c r="C1734" s="33">
        <v>1.2442378570000001E-3</v>
      </c>
      <c r="D1734" s="33">
        <v>1.617697962E-4</v>
      </c>
      <c r="E1734" s="60">
        <v>374</v>
      </c>
      <c r="F1734" s="34">
        <f t="shared" si="63"/>
        <v>1.2442378570000001</v>
      </c>
    </row>
    <row r="1735" spans="1:6" x14ac:dyDescent="0.2">
      <c r="A1735" s="1">
        <v>304</v>
      </c>
      <c r="B1735" s="34">
        <f t="shared" si="62"/>
        <v>24.192319999999999</v>
      </c>
      <c r="C1735" s="33">
        <v>1.1243371930000001E-3</v>
      </c>
      <c r="D1735" s="33">
        <v>2.3121536259999999E-4</v>
      </c>
      <c r="E1735" s="60">
        <v>371</v>
      </c>
      <c r="F1735" s="34">
        <f t="shared" si="63"/>
        <v>1.1243371930000001</v>
      </c>
    </row>
    <row r="1736" spans="1:6" x14ac:dyDescent="0.2">
      <c r="A1736" s="1">
        <v>304</v>
      </c>
      <c r="B1736" s="34">
        <f t="shared" ref="B1736:B1799" si="64">A1736*79.58/1000</f>
        <v>24.192319999999999</v>
      </c>
      <c r="C1736" s="33">
        <v>1.2472535179999999E-3</v>
      </c>
      <c r="D1736" s="33">
        <v>2.110613516E-4</v>
      </c>
      <c r="E1736" s="60">
        <v>368</v>
      </c>
      <c r="F1736" s="34">
        <f t="shared" ref="F1736:F1799" si="65">C1736*1000</f>
        <v>1.2472535179999999</v>
      </c>
    </row>
    <row r="1737" spans="1:6" x14ac:dyDescent="0.2">
      <c r="A1737" s="1">
        <v>304</v>
      </c>
      <c r="B1737" s="34">
        <f t="shared" si="64"/>
        <v>24.192319999999999</v>
      </c>
      <c r="C1737" s="33">
        <v>1.2886766540000001E-3</v>
      </c>
      <c r="D1737" s="33">
        <v>2.1542185990000001E-4</v>
      </c>
      <c r="E1737" s="60">
        <v>366</v>
      </c>
      <c r="F1737" s="34">
        <f t="shared" si="65"/>
        <v>1.2886766540000001</v>
      </c>
    </row>
    <row r="1738" spans="1:6" x14ac:dyDescent="0.2">
      <c r="A1738" s="1">
        <v>304</v>
      </c>
      <c r="B1738" s="34">
        <f t="shared" si="64"/>
        <v>24.192319999999999</v>
      </c>
      <c r="C1738" s="33">
        <v>1.2923147740000001E-3</v>
      </c>
      <c r="D1738" s="33">
        <v>1.8782708590000001E-4</v>
      </c>
      <c r="E1738" s="60">
        <v>363</v>
      </c>
      <c r="F1738" s="34">
        <f t="shared" si="65"/>
        <v>1.2923147740000001</v>
      </c>
    </row>
    <row r="1739" spans="1:6" x14ac:dyDescent="0.2">
      <c r="A1739" s="1">
        <v>304</v>
      </c>
      <c r="B1739" s="34">
        <f t="shared" si="64"/>
        <v>24.192319999999999</v>
      </c>
      <c r="C1739" s="33">
        <v>1.2787215069999999E-3</v>
      </c>
      <c r="D1739" s="33">
        <v>1.5497031049999999E-4</v>
      </c>
      <c r="E1739" s="60">
        <v>360</v>
      </c>
      <c r="F1739" s="34">
        <f t="shared" si="65"/>
        <v>1.278721507</v>
      </c>
    </row>
    <row r="1740" spans="1:6" x14ac:dyDescent="0.2">
      <c r="A1740" s="1">
        <v>304</v>
      </c>
      <c r="B1740" s="34">
        <f t="shared" si="64"/>
        <v>24.192319999999999</v>
      </c>
      <c r="C1740" s="33">
        <v>1.2350069250000001E-3</v>
      </c>
      <c r="D1740" s="33">
        <v>2.158671314E-4</v>
      </c>
      <c r="E1740" s="60">
        <v>358</v>
      </c>
      <c r="F1740" s="34">
        <f t="shared" si="65"/>
        <v>1.235006925</v>
      </c>
    </row>
    <row r="1741" spans="1:6" x14ac:dyDescent="0.2">
      <c r="A1741" s="1">
        <v>304</v>
      </c>
      <c r="B1741" s="34">
        <f t="shared" si="64"/>
        <v>24.192319999999999</v>
      </c>
      <c r="C1741" s="33">
        <v>1.283252462E-3</v>
      </c>
      <c r="D1741" s="33">
        <v>2.318472314E-4</v>
      </c>
      <c r="E1741" s="60">
        <v>355</v>
      </c>
      <c r="F1741" s="34">
        <f t="shared" si="65"/>
        <v>1.2832524620000001</v>
      </c>
    </row>
    <row r="1742" spans="1:6" x14ac:dyDescent="0.2">
      <c r="A1742" s="1">
        <v>304</v>
      </c>
      <c r="B1742" s="34">
        <f t="shared" si="64"/>
        <v>24.192319999999999</v>
      </c>
      <c r="C1742" s="33">
        <v>1.3197014580000001E-3</v>
      </c>
      <c r="D1742" s="33">
        <v>2.7265202580000001E-4</v>
      </c>
      <c r="E1742" s="60">
        <v>352</v>
      </c>
      <c r="F1742" s="34">
        <f t="shared" si="65"/>
        <v>1.3197014580000002</v>
      </c>
    </row>
    <row r="1743" spans="1:6" x14ac:dyDescent="0.2">
      <c r="A1743" s="1">
        <v>304</v>
      </c>
      <c r="B1743" s="34">
        <f t="shared" si="64"/>
        <v>24.192319999999999</v>
      </c>
      <c r="C1743" s="33">
        <v>1.3182165359999999E-3</v>
      </c>
      <c r="D1743" s="33">
        <v>1.8833970110000001E-4</v>
      </c>
      <c r="E1743" s="60">
        <v>350</v>
      </c>
      <c r="F1743" s="34">
        <f t="shared" si="65"/>
        <v>1.318216536</v>
      </c>
    </row>
    <row r="1744" spans="1:6" x14ac:dyDescent="0.2">
      <c r="A1744" s="1">
        <v>304</v>
      </c>
      <c r="B1744" s="34">
        <f t="shared" si="64"/>
        <v>24.192319999999999</v>
      </c>
      <c r="C1744" s="33">
        <v>1.3678247619999999E-3</v>
      </c>
      <c r="D1744" s="33">
        <v>1.4662769499999999E-4</v>
      </c>
      <c r="E1744" s="60">
        <v>347</v>
      </c>
      <c r="F1744" s="34">
        <f t="shared" si="65"/>
        <v>1.3678247619999999</v>
      </c>
    </row>
    <row r="1745" spans="1:6" x14ac:dyDescent="0.2">
      <c r="A1745" s="1">
        <v>304</v>
      </c>
      <c r="B1745" s="34">
        <f t="shared" si="64"/>
        <v>24.192319999999999</v>
      </c>
      <c r="C1745" s="33">
        <v>1.3824679760000001E-3</v>
      </c>
      <c r="D1745" s="33">
        <v>1.6980763279999999E-4</v>
      </c>
      <c r="E1745" s="60">
        <v>344</v>
      </c>
      <c r="F1745" s="34">
        <f t="shared" si="65"/>
        <v>1.382467976</v>
      </c>
    </row>
    <row r="1746" spans="1:6" x14ac:dyDescent="0.2">
      <c r="A1746" s="1">
        <v>304</v>
      </c>
      <c r="B1746" s="34">
        <f t="shared" si="64"/>
        <v>24.192319999999999</v>
      </c>
      <c r="C1746" s="33">
        <v>1.3418665570000001E-3</v>
      </c>
      <c r="D1746" s="33">
        <v>2.227084257E-4</v>
      </c>
      <c r="E1746" s="60">
        <v>342</v>
      </c>
      <c r="F1746" s="34">
        <f t="shared" si="65"/>
        <v>1.3418665570000001</v>
      </c>
    </row>
    <row r="1747" spans="1:6" x14ac:dyDescent="0.2">
      <c r="A1747" s="1">
        <v>304</v>
      </c>
      <c r="B1747" s="34">
        <f t="shared" si="64"/>
        <v>24.192319999999999</v>
      </c>
      <c r="C1747" s="33">
        <v>1.4030840149999999E-3</v>
      </c>
      <c r="D1747" s="33">
        <v>2.6177670569999998E-4</v>
      </c>
      <c r="E1747" s="60">
        <v>339</v>
      </c>
      <c r="F1747" s="34">
        <f t="shared" si="65"/>
        <v>1.4030840149999999</v>
      </c>
    </row>
    <row r="1748" spans="1:6" x14ac:dyDescent="0.2">
      <c r="A1748" s="1">
        <v>304</v>
      </c>
      <c r="B1748" s="34">
        <f t="shared" si="64"/>
        <v>24.192319999999999</v>
      </c>
      <c r="C1748" s="33">
        <v>1.4414897879999999E-3</v>
      </c>
      <c r="D1748" s="33">
        <v>2.3698260969999999E-4</v>
      </c>
      <c r="E1748" s="60">
        <v>336</v>
      </c>
      <c r="F1748" s="34">
        <f t="shared" si="65"/>
        <v>1.4414897879999999</v>
      </c>
    </row>
    <row r="1749" spans="1:6" x14ac:dyDescent="0.2">
      <c r="A1749" s="1">
        <v>304</v>
      </c>
      <c r="B1749" s="34">
        <f t="shared" si="64"/>
        <v>24.192319999999999</v>
      </c>
      <c r="C1749" s="33">
        <v>1.447066035E-3</v>
      </c>
      <c r="D1749" s="33">
        <v>1.759491963E-4</v>
      </c>
      <c r="E1749" s="60">
        <v>334</v>
      </c>
      <c r="F1749" s="34">
        <f t="shared" si="65"/>
        <v>1.447066035</v>
      </c>
    </row>
    <row r="1750" spans="1:6" x14ac:dyDescent="0.2">
      <c r="A1750" s="1">
        <v>304</v>
      </c>
      <c r="B1750" s="34">
        <f t="shared" si="64"/>
        <v>24.192319999999999</v>
      </c>
      <c r="C1750" s="33">
        <v>1.469942725E-3</v>
      </c>
      <c r="D1750" s="33">
        <v>1.119028761E-4</v>
      </c>
      <c r="E1750" s="60">
        <v>331</v>
      </c>
      <c r="F1750" s="34">
        <f t="shared" si="65"/>
        <v>1.4699427250000001</v>
      </c>
    </row>
    <row r="1751" spans="1:6" x14ac:dyDescent="0.2">
      <c r="A1751" s="1">
        <v>304</v>
      </c>
      <c r="B1751" s="34">
        <f t="shared" si="64"/>
        <v>24.192319999999999</v>
      </c>
      <c r="C1751" s="33">
        <v>1.511078617E-3</v>
      </c>
      <c r="D1751" s="33">
        <v>2.1451108409999999E-4</v>
      </c>
      <c r="E1751" s="60">
        <v>328</v>
      </c>
      <c r="F1751" s="34">
        <f t="shared" si="65"/>
        <v>1.5110786170000001</v>
      </c>
    </row>
    <row r="1752" spans="1:6" x14ac:dyDescent="0.2">
      <c r="A1752" s="1">
        <v>304</v>
      </c>
      <c r="B1752" s="34">
        <f t="shared" si="64"/>
        <v>24.192319999999999</v>
      </c>
      <c r="C1752" s="33">
        <v>1.4487487690000001E-3</v>
      </c>
      <c r="D1752" s="33">
        <v>2.1302229130000001E-4</v>
      </c>
      <c r="E1752" s="60">
        <v>325</v>
      </c>
      <c r="F1752" s="34">
        <f t="shared" si="65"/>
        <v>1.448748769</v>
      </c>
    </row>
    <row r="1753" spans="1:6" x14ac:dyDescent="0.2">
      <c r="A1753" s="1">
        <v>304</v>
      </c>
      <c r="B1753" s="34">
        <f t="shared" si="64"/>
        <v>24.192319999999999</v>
      </c>
      <c r="C1753" s="33">
        <v>1.483973217E-3</v>
      </c>
      <c r="D1753" s="33">
        <v>2.5626723379999999E-4</v>
      </c>
      <c r="E1753" s="60">
        <v>323</v>
      </c>
      <c r="F1753" s="34">
        <f t="shared" si="65"/>
        <v>1.483973217</v>
      </c>
    </row>
    <row r="1754" spans="1:6" x14ac:dyDescent="0.2">
      <c r="A1754" s="1">
        <v>304</v>
      </c>
      <c r="B1754" s="34">
        <f t="shared" si="64"/>
        <v>24.192319999999999</v>
      </c>
      <c r="C1754" s="33">
        <v>1.50051653E-3</v>
      </c>
      <c r="D1754" s="33">
        <v>2.089922792E-4</v>
      </c>
      <c r="E1754" s="60">
        <v>320</v>
      </c>
      <c r="F1754" s="34">
        <f t="shared" si="65"/>
        <v>1.5005165300000001</v>
      </c>
    </row>
    <row r="1755" spans="1:6" x14ac:dyDescent="0.2">
      <c r="A1755" s="1">
        <v>304</v>
      </c>
      <c r="B1755" s="34">
        <f t="shared" si="64"/>
        <v>24.192319999999999</v>
      </c>
      <c r="C1755" s="33">
        <v>1.5119634810000001E-3</v>
      </c>
      <c r="D1755" s="33">
        <v>1.7482915329999999E-4</v>
      </c>
      <c r="E1755" s="60">
        <v>317</v>
      </c>
      <c r="F1755" s="34">
        <f t="shared" si="65"/>
        <v>1.511963481</v>
      </c>
    </row>
    <row r="1756" spans="1:6" x14ac:dyDescent="0.2">
      <c r="A1756" s="1">
        <v>304</v>
      </c>
      <c r="B1756" s="34">
        <f t="shared" si="64"/>
        <v>24.192319999999999</v>
      </c>
      <c r="C1756" s="33">
        <v>1.515210676E-3</v>
      </c>
      <c r="D1756" s="33">
        <v>1.9313664090000001E-4</v>
      </c>
      <c r="E1756" s="60">
        <v>315</v>
      </c>
      <c r="F1756" s="34">
        <f t="shared" si="65"/>
        <v>1.5152106759999999</v>
      </c>
    </row>
    <row r="1757" spans="1:6" x14ac:dyDescent="0.2">
      <c r="A1757" s="1">
        <v>304</v>
      </c>
      <c r="B1757" s="34">
        <f t="shared" si="64"/>
        <v>24.192319999999999</v>
      </c>
      <c r="C1757" s="33">
        <v>1.4904030210000001E-3</v>
      </c>
      <c r="D1757" s="33">
        <v>2.3192614540000001E-4</v>
      </c>
      <c r="E1757" s="60">
        <v>312</v>
      </c>
      <c r="F1757" s="34">
        <f t="shared" si="65"/>
        <v>1.4904030210000001</v>
      </c>
    </row>
    <row r="1758" spans="1:6" x14ac:dyDescent="0.2">
      <c r="A1758" s="1">
        <v>304</v>
      </c>
      <c r="B1758" s="34">
        <f t="shared" si="64"/>
        <v>24.192319999999999</v>
      </c>
      <c r="C1758" s="33">
        <v>1.505380639E-3</v>
      </c>
      <c r="D1758" s="33">
        <v>2.2554627999999999E-4</v>
      </c>
      <c r="E1758" s="60">
        <v>309</v>
      </c>
      <c r="F1758" s="34">
        <f t="shared" si="65"/>
        <v>1.505380639</v>
      </c>
    </row>
    <row r="1759" spans="1:6" x14ac:dyDescent="0.2">
      <c r="A1759" s="1">
        <v>304</v>
      </c>
      <c r="B1759" s="34">
        <f t="shared" si="64"/>
        <v>24.192319999999999</v>
      </c>
      <c r="C1759" s="33">
        <v>1.578532614E-3</v>
      </c>
      <c r="D1759" s="33">
        <v>2.4862059249999998E-4</v>
      </c>
      <c r="E1759" s="60">
        <v>307</v>
      </c>
      <c r="F1759" s="34">
        <f t="shared" si="65"/>
        <v>1.578532614</v>
      </c>
    </row>
    <row r="1760" spans="1:6" x14ac:dyDescent="0.2">
      <c r="A1760" s="1">
        <v>304</v>
      </c>
      <c r="B1760" s="34">
        <f t="shared" si="64"/>
        <v>24.192319999999999</v>
      </c>
      <c r="C1760" s="33">
        <v>1.5813662559999999E-3</v>
      </c>
      <c r="D1760" s="33">
        <v>1.6134047640000001E-4</v>
      </c>
      <c r="E1760" s="60">
        <v>304</v>
      </c>
      <c r="F1760" s="34">
        <f t="shared" si="65"/>
        <v>1.5813662559999999</v>
      </c>
    </row>
    <row r="1761" spans="1:6" x14ac:dyDescent="0.2">
      <c r="A1761" s="1">
        <v>304</v>
      </c>
      <c r="B1761" s="34">
        <f t="shared" si="64"/>
        <v>24.192319999999999</v>
      </c>
      <c r="C1761" s="33">
        <v>1.5324820009999999E-3</v>
      </c>
      <c r="D1761" s="33">
        <v>1.6924448709999999E-4</v>
      </c>
      <c r="E1761" s="60">
        <v>301</v>
      </c>
      <c r="F1761" s="34">
        <f t="shared" si="65"/>
        <v>1.532482001</v>
      </c>
    </row>
    <row r="1762" spans="1:6" x14ac:dyDescent="0.2">
      <c r="A1762" s="1">
        <v>304</v>
      </c>
      <c r="B1762" s="34">
        <f t="shared" si="64"/>
        <v>24.192319999999999</v>
      </c>
      <c r="C1762" s="33">
        <v>1.6131613320000001E-3</v>
      </c>
      <c r="D1762" s="33">
        <v>1.9874795179999999E-4</v>
      </c>
      <c r="E1762" s="60">
        <v>299</v>
      </c>
      <c r="F1762" s="34">
        <f t="shared" si="65"/>
        <v>1.613161332</v>
      </c>
    </row>
    <row r="1763" spans="1:6" x14ac:dyDescent="0.2">
      <c r="A1763" s="1">
        <v>304</v>
      </c>
      <c r="B1763" s="34">
        <f t="shared" si="64"/>
        <v>24.192319999999999</v>
      </c>
      <c r="C1763" s="33">
        <v>1.669948184E-3</v>
      </c>
      <c r="D1763" s="33">
        <v>2.106972919E-4</v>
      </c>
      <c r="E1763" s="60">
        <v>296</v>
      </c>
      <c r="F1763" s="34">
        <f t="shared" si="65"/>
        <v>1.6699481840000001</v>
      </c>
    </row>
    <row r="1764" spans="1:6" x14ac:dyDescent="0.2">
      <c r="A1764" s="1">
        <v>304</v>
      </c>
      <c r="B1764" s="34">
        <f t="shared" si="64"/>
        <v>24.192319999999999</v>
      </c>
      <c r="C1764" s="33">
        <v>1.652635195E-3</v>
      </c>
      <c r="D1764" s="33">
        <v>2.4098940419999999E-4</v>
      </c>
      <c r="E1764" s="60">
        <v>293</v>
      </c>
      <c r="F1764" s="34">
        <f t="shared" si="65"/>
        <v>1.652635195</v>
      </c>
    </row>
    <row r="1765" spans="1:6" x14ac:dyDescent="0.2">
      <c r="A1765" s="1">
        <v>304</v>
      </c>
      <c r="B1765" s="34">
        <f t="shared" si="64"/>
        <v>24.192319999999999</v>
      </c>
      <c r="C1765" s="33">
        <v>1.7075521320000001E-3</v>
      </c>
      <c r="D1765" s="33">
        <v>1.7564987690000001E-4</v>
      </c>
      <c r="E1765" s="60">
        <v>290</v>
      </c>
      <c r="F1765" s="34">
        <f t="shared" si="65"/>
        <v>1.707552132</v>
      </c>
    </row>
    <row r="1766" spans="1:6" x14ac:dyDescent="0.2">
      <c r="A1766" s="1">
        <v>304</v>
      </c>
      <c r="B1766" s="34">
        <f t="shared" si="64"/>
        <v>24.192319999999999</v>
      </c>
      <c r="C1766" s="33">
        <v>1.64994042E-3</v>
      </c>
      <c r="D1766" s="33">
        <v>1.761183469E-4</v>
      </c>
      <c r="E1766" s="60">
        <v>288</v>
      </c>
      <c r="F1766" s="34">
        <f t="shared" si="65"/>
        <v>1.6499404200000001</v>
      </c>
    </row>
    <row r="1767" spans="1:6" x14ac:dyDescent="0.2">
      <c r="A1767" s="1">
        <v>304</v>
      </c>
      <c r="B1767" s="34">
        <f t="shared" si="64"/>
        <v>24.192319999999999</v>
      </c>
      <c r="C1767" s="33">
        <v>1.6202850790000001E-3</v>
      </c>
      <c r="D1767" s="33">
        <v>1.5430546649999999E-4</v>
      </c>
      <c r="E1767" s="60">
        <v>285</v>
      </c>
      <c r="F1767" s="34">
        <f t="shared" si="65"/>
        <v>1.6202850790000001</v>
      </c>
    </row>
    <row r="1768" spans="1:6" x14ac:dyDescent="0.2">
      <c r="A1768" s="1">
        <v>304</v>
      </c>
      <c r="B1768" s="34">
        <f t="shared" si="64"/>
        <v>24.192319999999999</v>
      </c>
      <c r="C1768" s="33">
        <v>1.6814065379999999E-3</v>
      </c>
      <c r="D1768" s="33">
        <v>2.0511401819999999E-4</v>
      </c>
      <c r="E1768" s="60">
        <v>282</v>
      </c>
      <c r="F1768" s="34">
        <f t="shared" si="65"/>
        <v>1.6814065379999998</v>
      </c>
    </row>
    <row r="1769" spans="1:6" x14ac:dyDescent="0.2">
      <c r="A1769" s="1">
        <v>304</v>
      </c>
      <c r="B1769" s="34">
        <f t="shared" si="64"/>
        <v>24.192319999999999</v>
      </c>
      <c r="C1769" s="33">
        <v>1.696512999E-3</v>
      </c>
      <c r="D1769" s="33">
        <v>2.702617494E-4</v>
      </c>
      <c r="E1769" s="60">
        <v>279</v>
      </c>
      <c r="F1769" s="34">
        <f t="shared" si="65"/>
        <v>1.6965129990000001</v>
      </c>
    </row>
    <row r="1770" spans="1:6" x14ac:dyDescent="0.2">
      <c r="A1770" s="1">
        <v>304</v>
      </c>
      <c r="B1770" s="34">
        <f t="shared" si="64"/>
        <v>24.192319999999999</v>
      </c>
      <c r="C1770" s="33">
        <v>1.7510382089999999E-3</v>
      </c>
      <c r="D1770" s="33">
        <v>1.685661109E-4</v>
      </c>
      <c r="E1770" s="60">
        <v>277</v>
      </c>
      <c r="F1770" s="34">
        <f t="shared" si="65"/>
        <v>1.7510382089999998</v>
      </c>
    </row>
    <row r="1771" spans="1:6" x14ac:dyDescent="0.2">
      <c r="A1771" s="1">
        <v>304</v>
      </c>
      <c r="B1771" s="34">
        <f t="shared" si="64"/>
        <v>24.192319999999999</v>
      </c>
      <c r="C1771" s="33">
        <v>1.732369307E-3</v>
      </c>
      <c r="D1771" s="33">
        <v>1.7807496359999999E-4</v>
      </c>
      <c r="E1771" s="60">
        <v>274</v>
      </c>
      <c r="F1771" s="34">
        <f t="shared" si="65"/>
        <v>1.7323693069999999</v>
      </c>
    </row>
    <row r="1772" spans="1:6" x14ac:dyDescent="0.2">
      <c r="A1772" s="1">
        <v>304</v>
      </c>
      <c r="B1772" s="34">
        <f t="shared" si="64"/>
        <v>24.192319999999999</v>
      </c>
      <c r="C1772" s="33">
        <v>1.7511314369999999E-3</v>
      </c>
      <c r="D1772" s="33">
        <v>1.174279352E-4</v>
      </c>
      <c r="E1772" s="60">
        <v>271</v>
      </c>
      <c r="F1772" s="34">
        <f t="shared" si="65"/>
        <v>1.751131437</v>
      </c>
    </row>
    <row r="1773" spans="1:6" x14ac:dyDescent="0.2">
      <c r="A1773" s="1">
        <v>304</v>
      </c>
      <c r="B1773" s="34">
        <f t="shared" si="64"/>
        <v>24.192319999999999</v>
      </c>
      <c r="C1773" s="33">
        <v>1.782256237E-3</v>
      </c>
      <c r="D1773" s="33">
        <v>2.030735902E-4</v>
      </c>
      <c r="E1773" s="60">
        <v>269</v>
      </c>
      <c r="F1773" s="34">
        <f t="shared" si="65"/>
        <v>1.7822562369999999</v>
      </c>
    </row>
    <row r="1774" spans="1:6" x14ac:dyDescent="0.2">
      <c r="A1774" s="1">
        <v>304</v>
      </c>
      <c r="B1774" s="34">
        <f t="shared" si="64"/>
        <v>24.192319999999999</v>
      </c>
      <c r="C1774" s="33">
        <v>1.686007705E-3</v>
      </c>
      <c r="D1774" s="33">
        <v>2.4445764939999998E-4</v>
      </c>
      <c r="E1774" s="60">
        <v>266</v>
      </c>
      <c r="F1774" s="34">
        <f t="shared" si="65"/>
        <v>1.686007705</v>
      </c>
    </row>
    <row r="1775" spans="1:6" x14ac:dyDescent="0.2">
      <c r="A1775" s="1">
        <v>304</v>
      </c>
      <c r="B1775" s="34">
        <f t="shared" si="64"/>
        <v>24.192319999999999</v>
      </c>
      <c r="C1775" s="33">
        <v>1.8668393789999999E-3</v>
      </c>
      <c r="D1775" s="33">
        <v>2.7342161800000001E-4</v>
      </c>
      <c r="E1775" s="60">
        <v>263</v>
      </c>
      <c r="F1775" s="34">
        <f t="shared" si="65"/>
        <v>1.866839379</v>
      </c>
    </row>
    <row r="1776" spans="1:6" x14ac:dyDescent="0.2">
      <c r="A1776" s="1">
        <v>304</v>
      </c>
      <c r="B1776" s="34">
        <f t="shared" si="64"/>
        <v>24.192319999999999</v>
      </c>
      <c r="C1776" s="33">
        <v>1.8527810079999999E-3</v>
      </c>
      <c r="D1776" s="33">
        <v>1.9993069419999999E-4</v>
      </c>
      <c r="E1776" s="60">
        <v>260</v>
      </c>
      <c r="F1776" s="34">
        <f t="shared" si="65"/>
        <v>1.852781008</v>
      </c>
    </row>
    <row r="1777" spans="1:6" x14ac:dyDescent="0.2">
      <c r="A1777" s="1">
        <v>304</v>
      </c>
      <c r="B1777" s="34">
        <f t="shared" si="64"/>
        <v>24.192319999999999</v>
      </c>
      <c r="C1777" s="33">
        <v>1.8375986059999999E-3</v>
      </c>
      <c r="D1777" s="33">
        <v>1.4512252930000001E-4</v>
      </c>
      <c r="E1777" s="60">
        <v>258</v>
      </c>
      <c r="F1777" s="34">
        <f t="shared" si="65"/>
        <v>1.837598606</v>
      </c>
    </row>
    <row r="1778" spans="1:6" x14ac:dyDescent="0.2">
      <c r="A1778" s="1">
        <v>304</v>
      </c>
      <c r="B1778" s="34">
        <f t="shared" si="64"/>
        <v>24.192319999999999</v>
      </c>
      <c r="C1778" s="33">
        <v>1.930597834E-3</v>
      </c>
      <c r="D1778" s="33">
        <v>2.067542581E-4</v>
      </c>
      <c r="E1778" s="60">
        <v>255</v>
      </c>
      <c r="F1778" s="34">
        <f t="shared" si="65"/>
        <v>1.9305978340000001</v>
      </c>
    </row>
    <row r="1779" spans="1:6" x14ac:dyDescent="0.2">
      <c r="A1779" s="1">
        <v>304</v>
      </c>
      <c r="B1779" s="34">
        <f t="shared" si="64"/>
        <v>24.192319999999999</v>
      </c>
      <c r="C1779" s="33">
        <v>1.876945286E-3</v>
      </c>
      <c r="D1779" s="33">
        <v>2.2251512480000001E-4</v>
      </c>
      <c r="E1779" s="60">
        <v>252</v>
      </c>
      <c r="F1779" s="34">
        <f t="shared" si="65"/>
        <v>1.876945286</v>
      </c>
    </row>
    <row r="1780" spans="1:6" x14ac:dyDescent="0.2">
      <c r="A1780" s="1">
        <v>304</v>
      </c>
      <c r="B1780" s="34">
        <f t="shared" si="64"/>
        <v>24.192319999999999</v>
      </c>
      <c r="C1780" s="33">
        <v>2.0273420860000002E-3</v>
      </c>
      <c r="D1780" s="33">
        <v>3.1929329759999999E-4</v>
      </c>
      <c r="E1780" s="60">
        <v>249</v>
      </c>
      <c r="F1780" s="34">
        <f t="shared" si="65"/>
        <v>2.027342086</v>
      </c>
    </row>
    <row r="1781" spans="1:6" x14ac:dyDescent="0.2">
      <c r="A1781" s="1">
        <v>304</v>
      </c>
      <c r="B1781" s="34">
        <f t="shared" si="64"/>
        <v>24.192319999999999</v>
      </c>
      <c r="C1781" s="33">
        <v>1.949781563E-3</v>
      </c>
      <c r="D1781" s="33">
        <v>2.6458570319999998E-4</v>
      </c>
      <c r="E1781" s="60">
        <v>247</v>
      </c>
      <c r="F1781" s="34">
        <f t="shared" si="65"/>
        <v>1.9497815629999999</v>
      </c>
    </row>
    <row r="1782" spans="1:6" x14ac:dyDescent="0.2">
      <c r="A1782" s="1">
        <v>304</v>
      </c>
      <c r="B1782" s="34">
        <f t="shared" si="64"/>
        <v>24.192319999999999</v>
      </c>
      <c r="C1782" s="33">
        <v>1.9748697229999999E-3</v>
      </c>
      <c r="D1782" s="33">
        <v>1.3144047190000001E-4</v>
      </c>
      <c r="E1782" s="60">
        <v>244</v>
      </c>
      <c r="F1782" s="34">
        <f t="shared" si="65"/>
        <v>1.9748697229999999</v>
      </c>
    </row>
    <row r="1783" spans="1:6" x14ac:dyDescent="0.2">
      <c r="A1783" s="1">
        <v>304</v>
      </c>
      <c r="B1783" s="34">
        <f t="shared" si="64"/>
        <v>24.192319999999999</v>
      </c>
      <c r="C1783" s="33">
        <v>2.0009199809999999E-3</v>
      </c>
      <c r="D1783" s="33">
        <v>1.226352146E-4</v>
      </c>
      <c r="E1783" s="60">
        <v>241</v>
      </c>
      <c r="F1783" s="34">
        <f t="shared" si="65"/>
        <v>2.000919981</v>
      </c>
    </row>
    <row r="1784" spans="1:6" x14ac:dyDescent="0.2">
      <c r="A1784" s="1">
        <v>304</v>
      </c>
      <c r="B1784" s="34">
        <f t="shared" si="64"/>
        <v>24.192319999999999</v>
      </c>
      <c r="C1784" s="33">
        <v>1.9265888099999999E-3</v>
      </c>
      <c r="D1784" s="33">
        <v>2.152274357E-4</v>
      </c>
      <c r="E1784" s="60">
        <v>238</v>
      </c>
      <c r="F1784" s="34">
        <f t="shared" si="65"/>
        <v>1.9265888099999999</v>
      </c>
    </row>
    <row r="1785" spans="1:6" x14ac:dyDescent="0.2">
      <c r="A1785" s="1">
        <v>304</v>
      </c>
      <c r="B1785" s="34">
        <f t="shared" si="64"/>
        <v>24.192319999999999</v>
      </c>
      <c r="C1785" s="33">
        <v>1.983887787E-3</v>
      </c>
      <c r="D1785" s="33">
        <v>2.2523255750000001E-4</v>
      </c>
      <c r="E1785" s="60">
        <v>236</v>
      </c>
      <c r="F1785" s="34">
        <f t="shared" si="65"/>
        <v>1.983887787</v>
      </c>
    </row>
    <row r="1786" spans="1:6" x14ac:dyDescent="0.2">
      <c r="A1786" s="1">
        <v>304</v>
      </c>
      <c r="B1786" s="34">
        <f t="shared" si="64"/>
        <v>24.192319999999999</v>
      </c>
      <c r="C1786" s="33">
        <v>1.977360889E-3</v>
      </c>
      <c r="D1786" s="33">
        <v>1.8061768169999999E-4</v>
      </c>
      <c r="E1786" s="60">
        <v>233</v>
      </c>
      <c r="F1786" s="34">
        <f t="shared" si="65"/>
        <v>1.9773608890000001</v>
      </c>
    </row>
    <row r="1787" spans="1:6" x14ac:dyDescent="0.2">
      <c r="A1787" s="1">
        <v>304</v>
      </c>
      <c r="B1787" s="34">
        <f t="shared" si="64"/>
        <v>24.192319999999999</v>
      </c>
      <c r="C1787" s="33">
        <v>2.0327018510000001E-3</v>
      </c>
      <c r="D1787" s="33">
        <v>1.4910459899999999E-4</v>
      </c>
      <c r="E1787" s="60">
        <v>230</v>
      </c>
      <c r="F1787" s="34">
        <f t="shared" si="65"/>
        <v>2.0327018510000001</v>
      </c>
    </row>
    <row r="1788" spans="1:6" x14ac:dyDescent="0.2">
      <c r="A1788" s="1">
        <v>304</v>
      </c>
      <c r="B1788" s="34">
        <f t="shared" si="64"/>
        <v>24.192319999999999</v>
      </c>
      <c r="C1788" s="33">
        <v>2.0210005E-3</v>
      </c>
      <c r="D1788" s="33">
        <v>2.3384827969999999E-4</v>
      </c>
      <c r="E1788" s="60">
        <v>227</v>
      </c>
      <c r="F1788" s="34">
        <f t="shared" si="65"/>
        <v>2.0210005</v>
      </c>
    </row>
    <row r="1789" spans="1:6" x14ac:dyDescent="0.2">
      <c r="A1789" s="1">
        <v>304</v>
      </c>
      <c r="B1789" s="34">
        <f t="shared" si="64"/>
        <v>24.192319999999999</v>
      </c>
      <c r="C1789" s="33">
        <v>2.0393056070000001E-3</v>
      </c>
      <c r="D1789" s="33">
        <v>1.87806317E-4</v>
      </c>
      <c r="E1789" s="60">
        <v>225</v>
      </c>
      <c r="F1789" s="34">
        <f t="shared" si="65"/>
        <v>2.0393056070000002</v>
      </c>
    </row>
    <row r="1790" spans="1:6" x14ac:dyDescent="0.2">
      <c r="A1790" s="1">
        <v>304</v>
      </c>
      <c r="B1790" s="34">
        <f t="shared" si="64"/>
        <v>24.192319999999999</v>
      </c>
      <c r="C1790" s="33">
        <v>2.1510441570000002E-3</v>
      </c>
      <c r="D1790" s="33">
        <v>2.4709281450000002E-4</v>
      </c>
      <c r="E1790" s="60">
        <v>222</v>
      </c>
      <c r="F1790" s="34">
        <f t="shared" si="65"/>
        <v>2.1510441570000003</v>
      </c>
    </row>
    <row r="1791" spans="1:6" x14ac:dyDescent="0.2">
      <c r="A1791" s="1">
        <v>304</v>
      </c>
      <c r="B1791" s="34">
        <f t="shared" si="64"/>
        <v>24.192319999999999</v>
      </c>
      <c r="C1791" s="33">
        <v>2.1886373079999999E-3</v>
      </c>
      <c r="D1791" s="33">
        <v>2.864097104E-4</v>
      </c>
      <c r="E1791" s="60">
        <v>219</v>
      </c>
      <c r="F1791" s="34">
        <f t="shared" si="65"/>
        <v>2.1886373079999997</v>
      </c>
    </row>
    <row r="1792" spans="1:6" x14ac:dyDescent="0.2">
      <c r="A1792" s="1">
        <v>304</v>
      </c>
      <c r="B1792" s="34">
        <f t="shared" si="64"/>
        <v>24.192319999999999</v>
      </c>
      <c r="C1792" s="33">
        <v>2.1475358220000001E-3</v>
      </c>
      <c r="D1792" s="33">
        <v>2.294281311E-4</v>
      </c>
      <c r="E1792" s="60">
        <v>216</v>
      </c>
      <c r="F1792" s="34">
        <f t="shared" si="65"/>
        <v>2.147535822</v>
      </c>
    </row>
    <row r="1793" spans="1:6" x14ac:dyDescent="0.2">
      <c r="A1793" s="1">
        <v>304</v>
      </c>
      <c r="B1793" s="34">
        <f t="shared" si="64"/>
        <v>24.192319999999999</v>
      </c>
      <c r="C1793" s="33">
        <v>2.13990199E-3</v>
      </c>
      <c r="D1793" s="33">
        <v>1.3668932820000001E-4</v>
      </c>
      <c r="E1793" s="60">
        <v>214</v>
      </c>
      <c r="F1793" s="34">
        <f t="shared" si="65"/>
        <v>2.1399019899999998</v>
      </c>
    </row>
    <row r="1794" spans="1:6" x14ac:dyDescent="0.2">
      <c r="A1794" s="1">
        <v>304</v>
      </c>
      <c r="B1794" s="34">
        <f t="shared" si="64"/>
        <v>24.192319999999999</v>
      </c>
      <c r="C1794" s="33">
        <v>2.1771311659999999E-3</v>
      </c>
      <c r="D1794" s="33">
        <v>1.3857043649999999E-4</v>
      </c>
      <c r="E1794" s="60">
        <v>211</v>
      </c>
      <c r="F1794" s="34">
        <f t="shared" si="65"/>
        <v>2.1771311659999997</v>
      </c>
    </row>
    <row r="1795" spans="1:6" x14ac:dyDescent="0.2">
      <c r="A1795" s="1">
        <v>304</v>
      </c>
      <c r="B1795" s="34">
        <f t="shared" si="64"/>
        <v>24.192319999999999</v>
      </c>
      <c r="C1795" s="33">
        <v>2.1594969769999999E-3</v>
      </c>
      <c r="D1795" s="33">
        <v>2.2971738899999999E-4</v>
      </c>
      <c r="E1795" s="60">
        <v>208</v>
      </c>
      <c r="F1795" s="34">
        <f t="shared" si="65"/>
        <v>2.1594969769999999</v>
      </c>
    </row>
    <row r="1796" spans="1:6" x14ac:dyDescent="0.2">
      <c r="A1796" s="1">
        <v>304</v>
      </c>
      <c r="B1796" s="34">
        <f t="shared" si="64"/>
        <v>24.192319999999999</v>
      </c>
      <c r="C1796" s="33">
        <v>2.264481113E-3</v>
      </c>
      <c r="D1796" s="33">
        <v>1.790845024E-4</v>
      </c>
      <c r="E1796" s="60">
        <v>205</v>
      </c>
      <c r="F1796" s="34">
        <f t="shared" si="65"/>
        <v>2.264481113</v>
      </c>
    </row>
    <row r="1797" spans="1:6" x14ac:dyDescent="0.2">
      <c r="A1797" s="1">
        <v>304</v>
      </c>
      <c r="B1797" s="34">
        <f t="shared" si="64"/>
        <v>24.192319999999999</v>
      </c>
      <c r="C1797" s="33">
        <v>2.2572624609999998E-3</v>
      </c>
      <c r="D1797" s="33">
        <v>2.017915188E-4</v>
      </c>
      <c r="E1797" s="60">
        <v>203</v>
      </c>
      <c r="F1797" s="34">
        <f t="shared" si="65"/>
        <v>2.2572624609999998</v>
      </c>
    </row>
    <row r="1798" spans="1:6" x14ac:dyDescent="0.2">
      <c r="A1798" s="1">
        <v>304</v>
      </c>
      <c r="B1798" s="34">
        <f t="shared" si="64"/>
        <v>24.192319999999999</v>
      </c>
      <c r="C1798" s="33">
        <v>2.2989320379999999E-3</v>
      </c>
      <c r="D1798" s="33">
        <v>1.977667716E-4</v>
      </c>
      <c r="E1798" s="60">
        <v>200</v>
      </c>
      <c r="F1798" s="34">
        <f t="shared" si="65"/>
        <v>2.2989320379999998</v>
      </c>
    </row>
    <row r="1799" spans="1:6" x14ac:dyDescent="0.2">
      <c r="A1799" s="1">
        <v>304</v>
      </c>
      <c r="B1799" s="34">
        <f t="shared" si="64"/>
        <v>24.192319999999999</v>
      </c>
      <c r="C1799" s="33">
        <v>2.2927304500000001E-3</v>
      </c>
      <c r="D1799" s="33">
        <v>2.6960919799999999E-4</v>
      </c>
      <c r="E1799" s="60">
        <v>197</v>
      </c>
      <c r="F1799" s="34">
        <f t="shared" si="65"/>
        <v>2.2927304500000001</v>
      </c>
    </row>
    <row r="1800" spans="1:6" x14ac:dyDescent="0.2">
      <c r="A1800" s="1">
        <v>304</v>
      </c>
      <c r="B1800" s="34">
        <f t="shared" ref="B1800:B1858" si="66">A1800*79.58/1000</f>
        <v>24.192319999999999</v>
      </c>
      <c r="C1800" s="33">
        <v>2.3429780179999998E-3</v>
      </c>
      <c r="D1800" s="33">
        <v>1.5356520039999999E-4</v>
      </c>
      <c r="E1800" s="60">
        <v>194</v>
      </c>
      <c r="F1800" s="34">
        <f t="shared" ref="F1800:F1858" si="67">C1800*1000</f>
        <v>2.3429780179999997</v>
      </c>
    </row>
    <row r="1801" spans="1:6" x14ac:dyDescent="0.2">
      <c r="A1801" s="1">
        <v>304</v>
      </c>
      <c r="B1801" s="34">
        <f t="shared" si="66"/>
        <v>24.192319999999999</v>
      </c>
      <c r="C1801" s="33">
        <v>2.3969274130000002E-3</v>
      </c>
      <c r="D1801" s="33">
        <v>2.5514256340000002E-4</v>
      </c>
      <c r="E1801" s="60">
        <v>191</v>
      </c>
      <c r="F1801" s="34">
        <f t="shared" si="67"/>
        <v>2.3969274130000002</v>
      </c>
    </row>
    <row r="1802" spans="1:6" x14ac:dyDescent="0.2">
      <c r="A1802" s="1">
        <v>304</v>
      </c>
      <c r="B1802" s="34">
        <f t="shared" si="66"/>
        <v>24.192319999999999</v>
      </c>
      <c r="C1802" s="33">
        <v>2.3431718649999998E-3</v>
      </c>
      <c r="D1802" s="33">
        <v>1.914151946E-4</v>
      </c>
      <c r="E1802" s="60">
        <v>189</v>
      </c>
      <c r="F1802" s="34">
        <f t="shared" si="67"/>
        <v>2.343171865</v>
      </c>
    </row>
    <row r="1803" spans="1:6" x14ac:dyDescent="0.2">
      <c r="A1803" s="1">
        <v>304</v>
      </c>
      <c r="B1803" s="34">
        <f t="shared" si="66"/>
        <v>24.192319999999999</v>
      </c>
      <c r="C1803" s="33">
        <v>2.4330944510000002E-3</v>
      </c>
      <c r="D1803" s="33">
        <v>1.957461262E-4</v>
      </c>
      <c r="E1803" s="60">
        <v>186</v>
      </c>
      <c r="F1803" s="34">
        <f t="shared" si="67"/>
        <v>2.4330944510000001</v>
      </c>
    </row>
    <row r="1804" spans="1:6" x14ac:dyDescent="0.2">
      <c r="A1804" s="1">
        <v>304</v>
      </c>
      <c r="B1804" s="34">
        <f t="shared" si="66"/>
        <v>24.192319999999999</v>
      </c>
      <c r="C1804" s="33">
        <v>2.4355285520000001E-3</v>
      </c>
      <c r="D1804" s="33">
        <v>1.698460227E-4</v>
      </c>
      <c r="E1804" s="60">
        <v>183</v>
      </c>
      <c r="F1804" s="34">
        <f t="shared" si="67"/>
        <v>2.4355285520000001</v>
      </c>
    </row>
    <row r="1805" spans="1:6" x14ac:dyDescent="0.2">
      <c r="A1805" s="1">
        <v>304</v>
      </c>
      <c r="B1805" s="34">
        <f t="shared" si="66"/>
        <v>24.192319999999999</v>
      </c>
      <c r="C1805" s="33">
        <v>2.4588043500000001E-3</v>
      </c>
      <c r="D1805" s="33">
        <v>1.6571656750000001E-4</v>
      </c>
      <c r="E1805" s="60">
        <v>180</v>
      </c>
      <c r="F1805" s="34">
        <f t="shared" si="67"/>
        <v>2.4588043500000003</v>
      </c>
    </row>
    <row r="1806" spans="1:6" x14ac:dyDescent="0.2">
      <c r="A1806" s="1">
        <v>304</v>
      </c>
      <c r="B1806" s="34">
        <f t="shared" si="66"/>
        <v>24.192319999999999</v>
      </c>
      <c r="C1806" s="33">
        <v>2.5703471869999999E-3</v>
      </c>
      <c r="D1806" s="33">
        <v>1.832534648E-4</v>
      </c>
      <c r="E1806" s="60">
        <v>178</v>
      </c>
      <c r="F1806" s="34">
        <f t="shared" si="67"/>
        <v>2.5703471869999999</v>
      </c>
    </row>
    <row r="1807" spans="1:6" x14ac:dyDescent="0.2">
      <c r="A1807" s="1">
        <v>304</v>
      </c>
      <c r="B1807" s="34">
        <f t="shared" si="66"/>
        <v>24.192319999999999</v>
      </c>
      <c r="C1807" s="33">
        <v>2.531611121E-3</v>
      </c>
      <c r="D1807" s="33">
        <v>1.8558424369999999E-4</v>
      </c>
      <c r="E1807" s="60">
        <v>175</v>
      </c>
      <c r="F1807" s="34">
        <f t="shared" si="67"/>
        <v>2.5316111210000001</v>
      </c>
    </row>
    <row r="1808" spans="1:6" x14ac:dyDescent="0.2">
      <c r="A1808" s="1">
        <v>304</v>
      </c>
      <c r="B1808" s="34">
        <f t="shared" si="66"/>
        <v>24.192319999999999</v>
      </c>
      <c r="C1808" s="33">
        <v>2.5443580910000001E-3</v>
      </c>
      <c r="D1808" s="33">
        <v>2.0507427780000001E-4</v>
      </c>
      <c r="E1808" s="60">
        <v>172</v>
      </c>
      <c r="F1808" s="34">
        <f t="shared" si="67"/>
        <v>2.5443580910000003</v>
      </c>
    </row>
    <row r="1809" spans="1:6" x14ac:dyDescent="0.2">
      <c r="A1809" s="1">
        <v>304</v>
      </c>
      <c r="B1809" s="34">
        <f t="shared" si="66"/>
        <v>24.192319999999999</v>
      </c>
      <c r="C1809" s="33">
        <v>2.6279790620000001E-3</v>
      </c>
      <c r="D1809" s="33">
        <v>1.764763405E-4</v>
      </c>
      <c r="E1809" s="60">
        <v>169</v>
      </c>
      <c r="F1809" s="34">
        <f t="shared" si="67"/>
        <v>2.6279790620000001</v>
      </c>
    </row>
    <row r="1810" spans="1:6" x14ac:dyDescent="0.2">
      <c r="A1810" s="1">
        <v>304</v>
      </c>
      <c r="B1810" s="34">
        <f t="shared" si="66"/>
        <v>24.192319999999999</v>
      </c>
      <c r="C1810" s="33">
        <v>2.6341577279999999E-3</v>
      </c>
      <c r="D1810" s="33">
        <v>1.2627167740000001E-4</v>
      </c>
      <c r="E1810" s="60">
        <v>166</v>
      </c>
      <c r="F1810" s="34">
        <f t="shared" si="67"/>
        <v>2.6341577279999999</v>
      </c>
    </row>
    <row r="1811" spans="1:6" x14ac:dyDescent="0.2">
      <c r="A1811" s="1">
        <v>304</v>
      </c>
      <c r="B1811" s="34">
        <f t="shared" si="66"/>
        <v>24.192319999999999</v>
      </c>
      <c r="C1811" s="33">
        <v>2.640800541E-3</v>
      </c>
      <c r="D1811" s="33">
        <v>1.4411410859999999E-4</v>
      </c>
      <c r="E1811" s="60">
        <v>164</v>
      </c>
      <c r="F1811" s="34">
        <f t="shared" si="67"/>
        <v>2.6408005409999999</v>
      </c>
    </row>
    <row r="1812" spans="1:6" x14ac:dyDescent="0.2">
      <c r="A1812" s="1">
        <v>304</v>
      </c>
      <c r="B1812" s="34">
        <f t="shared" si="66"/>
        <v>24.192319999999999</v>
      </c>
      <c r="C1812" s="33">
        <v>2.6929126839999999E-3</v>
      </c>
      <c r="D1812" s="33">
        <v>1.8778070269999999E-4</v>
      </c>
      <c r="E1812" s="60">
        <v>161</v>
      </c>
      <c r="F1812" s="34">
        <f t="shared" si="67"/>
        <v>2.6929126839999999</v>
      </c>
    </row>
    <row r="1813" spans="1:6" x14ac:dyDescent="0.2">
      <c r="A1813" s="1">
        <v>304</v>
      </c>
      <c r="B1813" s="34">
        <f t="shared" si="66"/>
        <v>24.192319999999999</v>
      </c>
      <c r="C1813" s="33">
        <v>2.688737884E-3</v>
      </c>
      <c r="D1813" s="33">
        <v>2.7495986800000002E-4</v>
      </c>
      <c r="E1813" s="60">
        <v>158</v>
      </c>
      <c r="F1813" s="34">
        <f t="shared" si="67"/>
        <v>2.688737884</v>
      </c>
    </row>
    <row r="1814" spans="1:6" x14ac:dyDescent="0.2">
      <c r="A1814" s="1">
        <v>304</v>
      </c>
      <c r="B1814" s="34">
        <f t="shared" si="66"/>
        <v>24.192319999999999</v>
      </c>
      <c r="C1814" s="33">
        <v>2.7230140859999998E-3</v>
      </c>
      <c r="D1814" s="33">
        <v>1.7509999700000001E-4</v>
      </c>
      <c r="E1814" s="60">
        <v>155</v>
      </c>
      <c r="F1814" s="34">
        <f t="shared" si="67"/>
        <v>2.7230140859999996</v>
      </c>
    </row>
    <row r="1815" spans="1:6" x14ac:dyDescent="0.2">
      <c r="A1815" s="1">
        <v>304</v>
      </c>
      <c r="B1815" s="34">
        <f t="shared" si="66"/>
        <v>24.192319999999999</v>
      </c>
      <c r="C1815" s="33">
        <v>2.79233239E-3</v>
      </c>
      <c r="D1815" s="33">
        <v>1.8265287489999999E-4</v>
      </c>
      <c r="E1815" s="60">
        <v>152</v>
      </c>
      <c r="F1815" s="34">
        <f t="shared" si="67"/>
        <v>2.7923323899999999</v>
      </c>
    </row>
    <row r="1816" spans="1:6" x14ac:dyDescent="0.2">
      <c r="A1816" s="1">
        <v>304</v>
      </c>
      <c r="B1816" s="34">
        <f t="shared" si="66"/>
        <v>24.192319999999999</v>
      </c>
      <c r="C1816" s="33">
        <v>2.7466719580000001E-3</v>
      </c>
      <c r="D1816" s="33">
        <v>1.6148230399999999E-4</v>
      </c>
      <c r="E1816" s="60">
        <v>149</v>
      </c>
      <c r="F1816" s="34">
        <f t="shared" si="67"/>
        <v>2.7466719580000003</v>
      </c>
    </row>
    <row r="1817" spans="1:6" x14ac:dyDescent="0.2">
      <c r="A1817" s="1">
        <v>304</v>
      </c>
      <c r="B1817" s="34">
        <f t="shared" si="66"/>
        <v>24.192319999999999</v>
      </c>
      <c r="C1817" s="33">
        <v>2.8406525840000002E-3</v>
      </c>
      <c r="D1817" s="33">
        <v>2.2440174520000001E-4</v>
      </c>
      <c r="E1817" s="60">
        <v>147</v>
      </c>
      <c r="F1817" s="34">
        <f t="shared" si="67"/>
        <v>2.8406525840000003</v>
      </c>
    </row>
    <row r="1818" spans="1:6" x14ac:dyDescent="0.2">
      <c r="A1818" s="1">
        <v>304</v>
      </c>
      <c r="B1818" s="34">
        <f t="shared" si="66"/>
        <v>24.192319999999999</v>
      </c>
      <c r="C1818" s="33">
        <v>2.8239495779999999E-3</v>
      </c>
      <c r="D1818" s="33">
        <v>2.2850022970000001E-4</v>
      </c>
      <c r="E1818" s="60">
        <v>144</v>
      </c>
      <c r="F1818" s="34">
        <f t="shared" si="67"/>
        <v>2.8239495780000001</v>
      </c>
    </row>
    <row r="1819" spans="1:6" x14ac:dyDescent="0.2">
      <c r="A1819" s="1">
        <v>304</v>
      </c>
      <c r="B1819" s="34">
        <f t="shared" si="66"/>
        <v>24.192319999999999</v>
      </c>
      <c r="C1819" s="33">
        <v>2.9031075790000001E-3</v>
      </c>
      <c r="D1819" s="33">
        <v>1.5318963230000001E-4</v>
      </c>
      <c r="E1819" s="60">
        <v>141</v>
      </c>
      <c r="F1819" s="34">
        <f t="shared" si="67"/>
        <v>2.9031075790000003</v>
      </c>
    </row>
    <row r="1820" spans="1:6" x14ac:dyDescent="0.2">
      <c r="A1820" s="1">
        <v>304</v>
      </c>
      <c r="B1820" s="34">
        <f t="shared" si="66"/>
        <v>24.192319999999999</v>
      </c>
      <c r="C1820" s="33">
        <v>2.9358298089999998E-3</v>
      </c>
      <c r="D1820" s="33">
        <v>1.8515761930000001E-4</v>
      </c>
      <c r="E1820" s="60">
        <v>138</v>
      </c>
      <c r="F1820" s="34">
        <f t="shared" si="67"/>
        <v>2.9358298089999999</v>
      </c>
    </row>
    <row r="1821" spans="1:6" x14ac:dyDescent="0.2">
      <c r="A1821" s="1">
        <v>304</v>
      </c>
      <c r="B1821" s="34">
        <f t="shared" si="66"/>
        <v>24.192319999999999</v>
      </c>
      <c r="C1821" s="33">
        <v>2.863866339E-3</v>
      </c>
      <c r="D1821" s="33">
        <v>1.556555984E-4</v>
      </c>
      <c r="E1821" s="60">
        <v>135</v>
      </c>
      <c r="F1821" s="34">
        <f t="shared" si="67"/>
        <v>2.8638663389999999</v>
      </c>
    </row>
    <row r="1822" spans="1:6" x14ac:dyDescent="0.2">
      <c r="A1822" s="1">
        <v>304</v>
      </c>
      <c r="B1822" s="34">
        <f t="shared" si="66"/>
        <v>24.192319999999999</v>
      </c>
      <c r="C1822" s="33">
        <v>2.9869978679999999E-3</v>
      </c>
      <c r="D1822" s="33">
        <v>1.4127161460000001E-4</v>
      </c>
      <c r="E1822" s="60">
        <v>132</v>
      </c>
      <c r="F1822" s="34">
        <f t="shared" si="67"/>
        <v>2.986997868</v>
      </c>
    </row>
    <row r="1823" spans="1:6" x14ac:dyDescent="0.2">
      <c r="A1823" s="1">
        <v>304</v>
      </c>
      <c r="B1823" s="34">
        <f t="shared" si="66"/>
        <v>24.192319999999999</v>
      </c>
      <c r="C1823" s="33">
        <v>3.0376500200000002E-3</v>
      </c>
      <c r="D1823" s="33">
        <v>2.6655093690000002E-4</v>
      </c>
      <c r="E1823" s="60">
        <v>129</v>
      </c>
      <c r="F1823" s="34">
        <f t="shared" si="67"/>
        <v>3.0376500200000001</v>
      </c>
    </row>
    <row r="1824" spans="1:6" x14ac:dyDescent="0.2">
      <c r="A1824" s="1">
        <v>304</v>
      </c>
      <c r="B1824" s="34">
        <f t="shared" si="66"/>
        <v>24.192319999999999</v>
      </c>
      <c r="C1824" s="33">
        <v>3.0640455030000002E-3</v>
      </c>
      <c r="D1824" s="33">
        <v>1.9023841440000001E-4</v>
      </c>
      <c r="E1824" s="60">
        <v>126</v>
      </c>
      <c r="F1824" s="34">
        <f t="shared" si="67"/>
        <v>3.064045503</v>
      </c>
    </row>
    <row r="1825" spans="1:6" x14ac:dyDescent="0.2">
      <c r="A1825" s="1">
        <v>304</v>
      </c>
      <c r="B1825" s="34">
        <f t="shared" si="66"/>
        <v>24.192319999999999</v>
      </c>
      <c r="C1825" s="33">
        <v>3.0276132080000002E-3</v>
      </c>
      <c r="D1825" s="33">
        <v>2.6118417580000002E-4</v>
      </c>
      <c r="E1825" s="60">
        <v>123</v>
      </c>
      <c r="F1825" s="34">
        <f t="shared" si="67"/>
        <v>3.027613208</v>
      </c>
    </row>
    <row r="1826" spans="1:6" x14ac:dyDescent="0.2">
      <c r="A1826" s="1">
        <v>304</v>
      </c>
      <c r="B1826" s="34">
        <f t="shared" si="66"/>
        <v>24.192319999999999</v>
      </c>
      <c r="C1826" s="33">
        <v>3.125089576E-3</v>
      </c>
      <c r="D1826" s="33">
        <v>1.4805396309999999E-4</v>
      </c>
      <c r="E1826" s="60">
        <v>121</v>
      </c>
      <c r="F1826" s="34">
        <f t="shared" si="67"/>
        <v>3.1250895760000001</v>
      </c>
    </row>
    <row r="1827" spans="1:6" x14ac:dyDescent="0.2">
      <c r="A1827" s="1">
        <v>304</v>
      </c>
      <c r="B1827" s="34">
        <f t="shared" si="66"/>
        <v>24.192319999999999</v>
      </c>
      <c r="C1827" s="33">
        <v>3.2040169460000002E-3</v>
      </c>
      <c r="D1827" s="33">
        <v>1.0556429039999999E-4</v>
      </c>
      <c r="E1827" s="60">
        <v>118</v>
      </c>
      <c r="F1827" s="34">
        <f t="shared" si="67"/>
        <v>3.2040169460000003</v>
      </c>
    </row>
    <row r="1828" spans="1:6" x14ac:dyDescent="0.2">
      <c r="A1828" s="1">
        <v>304</v>
      </c>
      <c r="B1828" s="34">
        <f t="shared" si="66"/>
        <v>24.192319999999999</v>
      </c>
      <c r="C1828" s="33">
        <v>3.2309863589999998E-3</v>
      </c>
      <c r="D1828" s="33">
        <v>1.878688292E-4</v>
      </c>
      <c r="E1828" s="60">
        <v>115</v>
      </c>
      <c r="F1828" s="34">
        <f t="shared" si="67"/>
        <v>3.2309863589999996</v>
      </c>
    </row>
    <row r="1829" spans="1:6" x14ac:dyDescent="0.2">
      <c r="A1829" s="1">
        <v>304</v>
      </c>
      <c r="B1829" s="34">
        <f t="shared" si="66"/>
        <v>24.192319999999999</v>
      </c>
      <c r="C1829" s="33">
        <v>3.2599016170000001E-3</v>
      </c>
      <c r="D1829" s="33">
        <v>2.7067405780000002E-4</v>
      </c>
      <c r="E1829" s="60">
        <v>113</v>
      </c>
      <c r="F1829" s="34">
        <f t="shared" si="67"/>
        <v>3.2599016170000001</v>
      </c>
    </row>
    <row r="1830" spans="1:6" x14ac:dyDescent="0.2">
      <c r="A1830" s="1">
        <v>304</v>
      </c>
      <c r="B1830" s="34">
        <f t="shared" si="66"/>
        <v>24.192319999999999</v>
      </c>
      <c r="C1830" s="33">
        <v>3.2836549620000001E-3</v>
      </c>
      <c r="D1830" s="33">
        <v>1.3392927290000001E-4</v>
      </c>
      <c r="E1830" s="60">
        <v>110</v>
      </c>
      <c r="F1830" s="34">
        <f t="shared" si="67"/>
        <v>3.283654962</v>
      </c>
    </row>
    <row r="1831" spans="1:6" x14ac:dyDescent="0.2">
      <c r="A1831" s="1">
        <v>304</v>
      </c>
      <c r="B1831" s="34">
        <f t="shared" si="66"/>
        <v>24.192319999999999</v>
      </c>
      <c r="C1831" s="33">
        <v>3.313345996E-3</v>
      </c>
      <c r="D1831" s="33">
        <v>1.830310636E-4</v>
      </c>
      <c r="E1831" s="60">
        <v>108</v>
      </c>
      <c r="F1831" s="34">
        <f t="shared" si="67"/>
        <v>3.3133459959999998</v>
      </c>
    </row>
    <row r="1832" spans="1:6" x14ac:dyDescent="0.2">
      <c r="A1832" s="1">
        <v>304</v>
      </c>
      <c r="B1832" s="34">
        <f t="shared" si="66"/>
        <v>24.192319999999999</v>
      </c>
      <c r="C1832" s="33">
        <v>3.3715976999999999E-3</v>
      </c>
      <c r="D1832" s="33">
        <v>1.2875678529999999E-4</v>
      </c>
      <c r="E1832" s="60">
        <v>105</v>
      </c>
      <c r="F1832" s="34">
        <f t="shared" si="67"/>
        <v>3.3715976999999997</v>
      </c>
    </row>
    <row r="1833" spans="1:6" x14ac:dyDescent="0.2">
      <c r="A1833" s="1">
        <v>304</v>
      </c>
      <c r="B1833" s="34">
        <f t="shared" si="66"/>
        <v>24.192319999999999</v>
      </c>
      <c r="C1833" s="33">
        <v>3.4468158269999999E-3</v>
      </c>
      <c r="D1833" s="33">
        <v>1.7376045609999999E-4</v>
      </c>
      <c r="E1833" s="60">
        <v>102</v>
      </c>
      <c r="F1833" s="34">
        <f t="shared" si="67"/>
        <v>3.446815827</v>
      </c>
    </row>
    <row r="1834" spans="1:6" x14ac:dyDescent="0.2">
      <c r="A1834" s="1">
        <v>304</v>
      </c>
      <c r="B1834" s="34">
        <f t="shared" si="66"/>
        <v>24.192319999999999</v>
      </c>
      <c r="C1834" s="33">
        <v>3.4359639010000001E-3</v>
      </c>
      <c r="D1834" s="33">
        <v>3.030633837E-4</v>
      </c>
      <c r="E1834" s="60">
        <v>100</v>
      </c>
      <c r="F1834" s="34">
        <f t="shared" si="67"/>
        <v>3.435963901</v>
      </c>
    </row>
    <row r="1835" spans="1:6" x14ac:dyDescent="0.2">
      <c r="A1835" s="1">
        <v>304</v>
      </c>
      <c r="B1835" s="34">
        <f t="shared" si="66"/>
        <v>24.192319999999999</v>
      </c>
      <c r="C1835" s="33">
        <v>3.485397734E-3</v>
      </c>
      <c r="D1835" s="33">
        <v>2.6911190230000001E-4</v>
      </c>
      <c r="E1835" s="60">
        <v>97</v>
      </c>
      <c r="F1835" s="34">
        <f t="shared" si="67"/>
        <v>3.4853977340000002</v>
      </c>
    </row>
    <row r="1836" spans="1:6" x14ac:dyDescent="0.2">
      <c r="A1836" s="1">
        <v>304</v>
      </c>
      <c r="B1836" s="34">
        <f t="shared" si="66"/>
        <v>24.192319999999999</v>
      </c>
      <c r="C1836" s="33">
        <v>3.5329289839999998E-3</v>
      </c>
      <c r="D1836" s="33">
        <v>1.8924277530000001E-4</v>
      </c>
      <c r="E1836" s="60">
        <v>95</v>
      </c>
      <c r="F1836" s="34">
        <f t="shared" si="67"/>
        <v>3.5329289839999998</v>
      </c>
    </row>
    <row r="1837" spans="1:6" x14ac:dyDescent="0.2">
      <c r="A1837" s="1">
        <v>304</v>
      </c>
      <c r="B1837" s="34">
        <f t="shared" si="66"/>
        <v>24.192319999999999</v>
      </c>
      <c r="C1837" s="33">
        <v>3.5520617410000001E-3</v>
      </c>
      <c r="D1837" s="33">
        <v>1.810283754E-4</v>
      </c>
      <c r="E1837" s="60">
        <v>93</v>
      </c>
      <c r="F1837" s="34">
        <f t="shared" si="67"/>
        <v>3.5520617410000002</v>
      </c>
    </row>
    <row r="1838" spans="1:6" x14ac:dyDescent="0.2">
      <c r="A1838" s="1">
        <v>304</v>
      </c>
      <c r="B1838" s="34">
        <f t="shared" si="66"/>
        <v>24.192319999999999</v>
      </c>
      <c r="C1838" s="33">
        <v>3.631173038E-3</v>
      </c>
      <c r="D1838" s="33">
        <v>2.256770431E-4</v>
      </c>
      <c r="E1838" s="60">
        <v>90</v>
      </c>
      <c r="F1838" s="34">
        <f t="shared" si="67"/>
        <v>3.631173038</v>
      </c>
    </row>
    <row r="1839" spans="1:6" x14ac:dyDescent="0.2">
      <c r="A1839" s="1">
        <v>304</v>
      </c>
      <c r="B1839" s="34">
        <f t="shared" si="66"/>
        <v>24.192319999999999</v>
      </c>
      <c r="C1839" s="33">
        <v>3.6547075859999999E-3</v>
      </c>
      <c r="D1839" s="33">
        <v>3.1887184940000002E-4</v>
      </c>
      <c r="E1839" s="60">
        <v>88</v>
      </c>
      <c r="F1839" s="34">
        <f t="shared" si="67"/>
        <v>3.6547075859999998</v>
      </c>
    </row>
    <row r="1840" spans="1:6" x14ac:dyDescent="0.2">
      <c r="A1840" s="1">
        <v>304</v>
      </c>
      <c r="B1840" s="34">
        <f t="shared" si="66"/>
        <v>24.192319999999999</v>
      </c>
      <c r="C1840" s="33">
        <v>3.6268584879999999E-3</v>
      </c>
      <c r="D1840" s="33">
        <v>2.2683127630000001E-4</v>
      </c>
      <c r="E1840" s="60">
        <v>86</v>
      </c>
      <c r="F1840" s="34">
        <f t="shared" si="67"/>
        <v>3.6268584879999999</v>
      </c>
    </row>
    <row r="1841" spans="1:6" x14ac:dyDescent="0.2">
      <c r="A1841" s="1">
        <v>304</v>
      </c>
      <c r="B1841" s="34">
        <f t="shared" si="66"/>
        <v>24.192319999999999</v>
      </c>
      <c r="C1841" s="33">
        <v>3.7256461610000002E-3</v>
      </c>
      <c r="D1841" s="33">
        <v>2.187760997E-4</v>
      </c>
      <c r="E1841" s="60">
        <v>84</v>
      </c>
      <c r="F1841" s="34">
        <f t="shared" si="67"/>
        <v>3.7256461610000002</v>
      </c>
    </row>
    <row r="1842" spans="1:6" x14ac:dyDescent="0.2">
      <c r="A1842" s="1">
        <v>304</v>
      </c>
      <c r="B1842" s="34">
        <f t="shared" si="66"/>
        <v>24.192319999999999</v>
      </c>
      <c r="C1842" s="33">
        <v>3.7680991479999999E-3</v>
      </c>
      <c r="D1842" s="33">
        <v>1.8513911119999999E-4</v>
      </c>
      <c r="E1842" s="60">
        <v>82</v>
      </c>
      <c r="F1842" s="34">
        <f t="shared" si="67"/>
        <v>3.7680991479999997</v>
      </c>
    </row>
    <row r="1843" spans="1:6" x14ac:dyDescent="0.2">
      <c r="A1843" s="1">
        <v>304</v>
      </c>
      <c r="B1843" s="34">
        <f t="shared" si="66"/>
        <v>24.192319999999999</v>
      </c>
      <c r="C1843" s="33">
        <v>3.798307724E-3</v>
      </c>
      <c r="D1843" s="33">
        <v>1.797613278E-4</v>
      </c>
      <c r="E1843" s="60">
        <v>80</v>
      </c>
      <c r="F1843" s="34">
        <f t="shared" si="67"/>
        <v>3.7983077239999998</v>
      </c>
    </row>
    <row r="1844" spans="1:6" x14ac:dyDescent="0.2">
      <c r="A1844" s="1">
        <v>304</v>
      </c>
      <c r="B1844" s="34">
        <f t="shared" si="66"/>
        <v>24.192319999999999</v>
      </c>
      <c r="C1844" s="33">
        <v>3.802381464E-3</v>
      </c>
      <c r="D1844" s="33">
        <v>2.593787504E-4</v>
      </c>
      <c r="E1844" s="60">
        <v>78</v>
      </c>
      <c r="F1844" s="34">
        <f t="shared" si="67"/>
        <v>3.8023814639999998</v>
      </c>
    </row>
    <row r="1845" spans="1:6" x14ac:dyDescent="0.2">
      <c r="A1845" s="1">
        <v>304</v>
      </c>
      <c r="B1845" s="34">
        <f t="shared" si="66"/>
        <v>24.192319999999999</v>
      </c>
      <c r="C1845" s="33">
        <v>3.8938503489999998E-3</v>
      </c>
      <c r="D1845" s="33">
        <v>2.193579945E-4</v>
      </c>
      <c r="E1845" s="60">
        <v>76</v>
      </c>
      <c r="F1845" s="34">
        <f t="shared" si="67"/>
        <v>3.893850349</v>
      </c>
    </row>
    <row r="1846" spans="1:6" x14ac:dyDescent="0.2">
      <c r="A1846" s="1">
        <v>304</v>
      </c>
      <c r="B1846" s="34">
        <f t="shared" si="66"/>
        <v>24.192319999999999</v>
      </c>
      <c r="C1846" s="33">
        <v>3.9323618539999997E-3</v>
      </c>
      <c r="D1846" s="33">
        <v>2.385586679E-4</v>
      </c>
      <c r="E1846" s="60">
        <v>75</v>
      </c>
      <c r="F1846" s="34">
        <f t="shared" si="67"/>
        <v>3.9323618539999998</v>
      </c>
    </row>
    <row r="1847" spans="1:6" x14ac:dyDescent="0.2">
      <c r="A1847" s="1">
        <v>304</v>
      </c>
      <c r="B1847" s="34">
        <f t="shared" si="66"/>
        <v>24.192319999999999</v>
      </c>
      <c r="C1847" s="33">
        <v>3.911062608E-3</v>
      </c>
      <c r="D1847" s="33">
        <v>2.1037088420000001E-4</v>
      </c>
      <c r="E1847" s="60">
        <v>73</v>
      </c>
      <c r="F1847" s="34">
        <f t="shared" si="67"/>
        <v>3.9110626079999999</v>
      </c>
    </row>
    <row r="1848" spans="1:6" x14ac:dyDescent="0.2">
      <c r="A1848" s="1">
        <v>304</v>
      </c>
      <c r="B1848" s="34">
        <f t="shared" si="66"/>
        <v>24.192319999999999</v>
      </c>
      <c r="C1848" s="33">
        <v>4.0247722089999998E-3</v>
      </c>
      <c r="D1848" s="33">
        <v>1.8764037400000001E-4</v>
      </c>
      <c r="E1848" s="60">
        <v>71</v>
      </c>
      <c r="F1848" s="34">
        <f t="shared" si="67"/>
        <v>4.024772209</v>
      </c>
    </row>
    <row r="1849" spans="1:6" x14ac:dyDescent="0.2">
      <c r="A1849" s="1">
        <v>304</v>
      </c>
      <c r="B1849" s="34">
        <f t="shared" si="66"/>
        <v>24.192319999999999</v>
      </c>
      <c r="C1849" s="33">
        <v>4.0350758120000002E-3</v>
      </c>
      <c r="D1849" s="33">
        <v>2.1128552180000001E-4</v>
      </c>
      <c r="E1849" s="60">
        <v>70</v>
      </c>
      <c r="F1849" s="34">
        <f t="shared" si="67"/>
        <v>4.0350758120000005</v>
      </c>
    </row>
    <row r="1850" spans="1:6" x14ac:dyDescent="0.2">
      <c r="A1850" s="1">
        <v>304</v>
      </c>
      <c r="B1850" s="34">
        <f t="shared" si="66"/>
        <v>24.192319999999999</v>
      </c>
      <c r="C1850" s="33">
        <v>4.1149623689999996E-3</v>
      </c>
      <c r="D1850" s="33">
        <v>2.3858780109999999E-4</v>
      </c>
      <c r="E1850" s="60">
        <v>68</v>
      </c>
      <c r="F1850" s="34">
        <f t="shared" si="67"/>
        <v>4.1149623689999997</v>
      </c>
    </row>
    <row r="1851" spans="1:6" x14ac:dyDescent="0.2">
      <c r="A1851" s="1">
        <v>304</v>
      </c>
      <c r="B1851" s="34">
        <f t="shared" si="66"/>
        <v>24.192319999999999</v>
      </c>
      <c r="C1851" s="33">
        <v>4.1542119709999997E-3</v>
      </c>
      <c r="D1851" s="33">
        <v>2.346844911E-4</v>
      </c>
      <c r="E1851" s="60">
        <v>67</v>
      </c>
      <c r="F1851" s="34">
        <f t="shared" si="67"/>
        <v>4.1542119709999996</v>
      </c>
    </row>
    <row r="1852" spans="1:6" x14ac:dyDescent="0.2">
      <c r="A1852" s="1">
        <v>304</v>
      </c>
      <c r="B1852" s="34">
        <f t="shared" si="66"/>
        <v>24.192319999999999</v>
      </c>
      <c r="C1852" s="33">
        <v>4.1675111000000001E-3</v>
      </c>
      <c r="D1852" s="33">
        <v>2.4322760870000001E-4</v>
      </c>
      <c r="E1852" s="60">
        <v>65</v>
      </c>
      <c r="F1852" s="34">
        <f t="shared" si="67"/>
        <v>4.1675111000000005</v>
      </c>
    </row>
    <row r="1853" spans="1:6" x14ac:dyDescent="0.2">
      <c r="A1853" s="1">
        <v>304</v>
      </c>
      <c r="B1853" s="34">
        <f t="shared" si="66"/>
        <v>24.192319999999999</v>
      </c>
      <c r="C1853" s="33">
        <v>4.2507506380000002E-3</v>
      </c>
      <c r="D1853" s="33">
        <v>2.1872972419999999E-4</v>
      </c>
      <c r="E1853" s="60">
        <v>64</v>
      </c>
      <c r="F1853" s="34">
        <f t="shared" si="67"/>
        <v>4.2507506380000004</v>
      </c>
    </row>
    <row r="1854" spans="1:6" x14ac:dyDescent="0.2">
      <c r="A1854" s="1">
        <v>304</v>
      </c>
      <c r="B1854" s="34">
        <f t="shared" si="66"/>
        <v>24.192319999999999</v>
      </c>
      <c r="C1854" s="33">
        <v>4.2255027620000003E-3</v>
      </c>
      <c r="D1854" s="33">
        <v>2.0045899640000001E-4</v>
      </c>
      <c r="E1854" s="60">
        <v>63</v>
      </c>
      <c r="F1854" s="34">
        <f t="shared" si="67"/>
        <v>4.2255027620000005</v>
      </c>
    </row>
    <row r="1855" spans="1:6" x14ac:dyDescent="0.2">
      <c r="A1855" s="1">
        <v>304</v>
      </c>
      <c r="B1855" s="34">
        <f t="shared" si="66"/>
        <v>24.192319999999999</v>
      </c>
      <c r="C1855" s="33">
        <v>4.2152003739999999E-3</v>
      </c>
      <c r="D1855" s="33">
        <v>1.89223828E-4</v>
      </c>
      <c r="E1855" s="60">
        <v>61</v>
      </c>
      <c r="F1855" s="34">
        <f t="shared" si="67"/>
        <v>4.2152003740000001</v>
      </c>
    </row>
    <row r="1856" spans="1:6" x14ac:dyDescent="0.2">
      <c r="A1856" s="1">
        <v>304</v>
      </c>
      <c r="B1856" s="34">
        <f t="shared" si="66"/>
        <v>24.192319999999999</v>
      </c>
      <c r="C1856" s="33">
        <v>4.3042193460000001E-3</v>
      </c>
      <c r="D1856" s="33">
        <v>2.4205694240000001E-4</v>
      </c>
      <c r="E1856" s="60">
        <v>60</v>
      </c>
      <c r="F1856" s="34">
        <f t="shared" si="67"/>
        <v>4.304219346</v>
      </c>
    </row>
    <row r="1857" spans="1:6" x14ac:dyDescent="0.2">
      <c r="A1857" s="1">
        <v>304</v>
      </c>
      <c r="B1857" s="34">
        <f t="shared" si="66"/>
        <v>24.192319999999999</v>
      </c>
      <c r="C1857" s="33">
        <v>4.3321686879999998E-3</v>
      </c>
      <c r="D1857" s="33">
        <v>2.2237927920000001E-4</v>
      </c>
      <c r="E1857" s="60">
        <v>59</v>
      </c>
      <c r="F1857" s="34">
        <f t="shared" si="67"/>
        <v>4.3321686879999994</v>
      </c>
    </row>
    <row r="1858" spans="1:6" x14ac:dyDescent="0.2">
      <c r="A1858" s="1">
        <v>304</v>
      </c>
      <c r="B1858" s="34">
        <f t="shared" si="66"/>
        <v>24.192319999999999</v>
      </c>
      <c r="C1858" s="33">
        <v>4.373888496E-3</v>
      </c>
      <c r="D1858" s="33">
        <v>2.0988876160000001E-4</v>
      </c>
      <c r="E1858" s="60">
        <v>57</v>
      </c>
      <c r="F1858" s="34">
        <f t="shared" si="67"/>
        <v>4.3738884960000002</v>
      </c>
    </row>
    <row r="1861" spans="1:6" x14ac:dyDescent="0.2">
      <c r="A1861" s="1" t="s">
        <v>261</v>
      </c>
      <c r="C1861" s="1" t="s">
        <v>262</v>
      </c>
    </row>
    <row r="1863" spans="1:6" x14ac:dyDescent="0.2">
      <c r="A1863" s="1" t="s">
        <v>311</v>
      </c>
    </row>
    <row r="1864" spans="1:6" s="40" customFormat="1" ht="30.75" x14ac:dyDescent="0.25">
      <c r="A1864" s="40" t="s">
        <v>305</v>
      </c>
      <c r="B1864" s="42" t="s">
        <v>326</v>
      </c>
      <c r="C1864" s="40" t="s">
        <v>306</v>
      </c>
      <c r="D1864" s="40" t="s">
        <v>251</v>
      </c>
      <c r="E1864" s="61" t="s">
        <v>307</v>
      </c>
      <c r="F1864" s="42" t="s">
        <v>328</v>
      </c>
    </row>
    <row r="1865" spans="1:6" x14ac:dyDescent="0.2">
      <c r="A1865" s="1">
        <v>4030</v>
      </c>
      <c r="B1865" s="34">
        <f t="shared" ref="B1865:B1928" si="68">A1865*79.58/1000</f>
        <v>320.70739999999995</v>
      </c>
      <c r="C1865" s="33">
        <v>4.1240091489999998E-2</v>
      </c>
      <c r="D1865" s="33">
        <v>2.5582382160000002E-4</v>
      </c>
      <c r="E1865" s="60">
        <v>22</v>
      </c>
      <c r="F1865" s="34">
        <f t="shared" ref="F1865:F1928" si="69">C1865*1000</f>
        <v>41.240091489999998</v>
      </c>
    </row>
    <row r="1866" spans="1:6" x14ac:dyDescent="0.2">
      <c r="A1866" s="1">
        <v>4170</v>
      </c>
      <c r="B1866" s="34">
        <f t="shared" si="68"/>
        <v>331.84859999999998</v>
      </c>
      <c r="C1866" s="33">
        <v>4.1923128109999999E-2</v>
      </c>
      <c r="D1866" s="33">
        <v>1.370033543E-4</v>
      </c>
      <c r="E1866" s="60">
        <v>22</v>
      </c>
      <c r="F1866" s="34">
        <f t="shared" si="69"/>
        <v>41.92312811</v>
      </c>
    </row>
    <row r="1867" spans="1:6" x14ac:dyDescent="0.2">
      <c r="A1867" s="1">
        <v>4170</v>
      </c>
      <c r="B1867" s="34">
        <f t="shared" si="68"/>
        <v>331.84859999999998</v>
      </c>
      <c r="C1867" s="33">
        <v>4.1961193219999998E-2</v>
      </c>
      <c r="D1867" s="33">
        <v>1.8686496600000001E-4</v>
      </c>
      <c r="E1867" s="60">
        <v>22</v>
      </c>
      <c r="F1867" s="34">
        <f t="shared" si="69"/>
        <v>41.961193219999998</v>
      </c>
    </row>
    <row r="1868" spans="1:6" x14ac:dyDescent="0.2">
      <c r="A1868" s="1">
        <v>4170</v>
      </c>
      <c r="B1868" s="34">
        <f t="shared" si="68"/>
        <v>331.84859999999998</v>
      </c>
      <c r="C1868" s="33">
        <v>4.1914127840000003E-2</v>
      </c>
      <c r="D1868" s="33">
        <v>1.6385786509999999E-4</v>
      </c>
      <c r="E1868" s="60">
        <v>22</v>
      </c>
      <c r="F1868" s="34">
        <f t="shared" si="69"/>
        <v>41.914127839999999</v>
      </c>
    </row>
    <row r="1869" spans="1:6" x14ac:dyDescent="0.2">
      <c r="A1869" s="1">
        <v>4170</v>
      </c>
      <c r="B1869" s="34">
        <f t="shared" si="68"/>
        <v>331.84859999999998</v>
      </c>
      <c r="C1869" s="33">
        <v>4.199138786E-2</v>
      </c>
      <c r="D1869" s="33">
        <v>1.2672155850000001E-4</v>
      </c>
      <c r="E1869" s="60">
        <v>22</v>
      </c>
      <c r="F1869" s="34">
        <f t="shared" si="69"/>
        <v>41.991387860000003</v>
      </c>
    </row>
    <row r="1870" spans="1:6" x14ac:dyDescent="0.2">
      <c r="A1870" s="1">
        <v>4170</v>
      </c>
      <c r="B1870" s="34">
        <f t="shared" si="68"/>
        <v>331.84859999999998</v>
      </c>
      <c r="C1870" s="33">
        <v>4.1982717859999998E-2</v>
      </c>
      <c r="D1870" s="33">
        <v>1.71971009E-4</v>
      </c>
      <c r="E1870" s="60">
        <v>22</v>
      </c>
      <c r="F1870" s="34">
        <f t="shared" si="69"/>
        <v>41.982717860000001</v>
      </c>
    </row>
    <row r="1871" spans="1:6" x14ac:dyDescent="0.2">
      <c r="A1871" s="1">
        <v>4170</v>
      </c>
      <c r="B1871" s="34">
        <f t="shared" si="68"/>
        <v>331.84859999999998</v>
      </c>
      <c r="C1871" s="33">
        <v>4.1960743699999997E-2</v>
      </c>
      <c r="D1871" s="33">
        <v>1.680277069E-4</v>
      </c>
      <c r="E1871" s="60">
        <v>22</v>
      </c>
      <c r="F1871" s="34">
        <f t="shared" si="69"/>
        <v>41.960743699999995</v>
      </c>
    </row>
    <row r="1872" spans="1:6" x14ac:dyDescent="0.2">
      <c r="A1872" s="1">
        <v>4170</v>
      </c>
      <c r="B1872" s="34">
        <f t="shared" si="68"/>
        <v>331.84859999999998</v>
      </c>
      <c r="C1872" s="33">
        <v>4.1895272800000001E-2</v>
      </c>
      <c r="D1872" s="33">
        <v>2.1787891370000001E-4</v>
      </c>
      <c r="E1872" s="60">
        <v>22</v>
      </c>
      <c r="F1872" s="34">
        <f t="shared" si="69"/>
        <v>41.895272800000001</v>
      </c>
    </row>
    <row r="1873" spans="1:6" x14ac:dyDescent="0.2">
      <c r="A1873" s="1">
        <v>4170</v>
      </c>
      <c r="B1873" s="34">
        <f t="shared" si="68"/>
        <v>331.84859999999998</v>
      </c>
      <c r="C1873" s="33">
        <v>4.1928137220000002E-2</v>
      </c>
      <c r="D1873" s="33">
        <v>1.9748804509999999E-4</v>
      </c>
      <c r="E1873" s="60">
        <v>22</v>
      </c>
      <c r="F1873" s="34">
        <f t="shared" si="69"/>
        <v>41.928137220000004</v>
      </c>
    </row>
    <row r="1874" spans="1:6" x14ac:dyDescent="0.2">
      <c r="A1874" s="1">
        <v>4170</v>
      </c>
      <c r="B1874" s="34">
        <f t="shared" si="68"/>
        <v>331.84859999999998</v>
      </c>
      <c r="C1874" s="33">
        <v>4.1994725070000002E-2</v>
      </c>
      <c r="D1874" s="33">
        <v>1.609209674E-4</v>
      </c>
      <c r="E1874" s="60">
        <v>22</v>
      </c>
      <c r="F1874" s="34">
        <f t="shared" si="69"/>
        <v>41.994725070000001</v>
      </c>
    </row>
    <row r="1875" spans="1:6" x14ac:dyDescent="0.2">
      <c r="A1875" s="1">
        <v>4170</v>
      </c>
      <c r="B1875" s="34">
        <f t="shared" si="68"/>
        <v>331.84859999999998</v>
      </c>
      <c r="C1875" s="33">
        <v>4.1991825390000001E-2</v>
      </c>
      <c r="D1875" s="33">
        <v>1.104399389E-4</v>
      </c>
      <c r="E1875" s="60">
        <v>22</v>
      </c>
      <c r="F1875" s="34">
        <f t="shared" si="69"/>
        <v>41.991825390000002</v>
      </c>
    </row>
    <row r="1876" spans="1:6" x14ac:dyDescent="0.2">
      <c r="A1876" s="1">
        <v>4170</v>
      </c>
      <c r="B1876" s="34">
        <f t="shared" si="68"/>
        <v>331.84859999999998</v>
      </c>
      <c r="C1876" s="33">
        <v>4.1994386609999997E-2</v>
      </c>
      <c r="D1876" s="33">
        <v>9.984121153E-5</v>
      </c>
      <c r="E1876" s="60">
        <v>23</v>
      </c>
      <c r="F1876" s="34">
        <f t="shared" si="69"/>
        <v>41.994386609999999</v>
      </c>
    </row>
    <row r="1877" spans="1:6" x14ac:dyDescent="0.2">
      <c r="A1877" s="1">
        <v>4170</v>
      </c>
      <c r="B1877" s="34">
        <f t="shared" si="68"/>
        <v>331.84859999999998</v>
      </c>
      <c r="C1877" s="33">
        <v>4.1860580680000002E-2</v>
      </c>
      <c r="D1877" s="33">
        <v>1.476490071E-4</v>
      </c>
      <c r="E1877" s="60">
        <v>25</v>
      </c>
      <c r="F1877" s="34">
        <f t="shared" si="69"/>
        <v>41.860580680000005</v>
      </c>
    </row>
    <row r="1878" spans="1:6" x14ac:dyDescent="0.2">
      <c r="A1878" s="1">
        <v>4170</v>
      </c>
      <c r="B1878" s="34">
        <f t="shared" si="68"/>
        <v>331.84859999999998</v>
      </c>
      <c r="C1878" s="33">
        <v>4.1778558379999997E-2</v>
      </c>
      <c r="D1878" s="33">
        <v>1.593964827E-4</v>
      </c>
      <c r="E1878" s="60">
        <v>27</v>
      </c>
      <c r="F1878" s="34">
        <f t="shared" si="69"/>
        <v>41.77855838</v>
      </c>
    </row>
    <row r="1879" spans="1:6" x14ac:dyDescent="0.2">
      <c r="A1879" s="1">
        <v>4170</v>
      </c>
      <c r="B1879" s="34">
        <f t="shared" si="68"/>
        <v>331.84859999999998</v>
      </c>
      <c r="C1879" s="33">
        <v>4.1576153239999997E-2</v>
      </c>
      <c r="D1879" s="33">
        <v>2.16409008E-4</v>
      </c>
      <c r="E1879" s="60">
        <v>30</v>
      </c>
      <c r="F1879" s="34">
        <f t="shared" si="69"/>
        <v>41.576153239999996</v>
      </c>
    </row>
    <row r="1880" spans="1:6" x14ac:dyDescent="0.2">
      <c r="A1880" s="1">
        <v>4170</v>
      </c>
      <c r="B1880" s="34">
        <f t="shared" si="68"/>
        <v>331.84859999999998</v>
      </c>
      <c r="C1880" s="33">
        <v>4.1336039999999998E-2</v>
      </c>
      <c r="D1880" s="33">
        <v>1.3599042079999999E-4</v>
      </c>
      <c r="E1880" s="60">
        <v>34</v>
      </c>
      <c r="F1880" s="34">
        <f t="shared" si="69"/>
        <v>41.336039999999997</v>
      </c>
    </row>
    <row r="1881" spans="1:6" x14ac:dyDescent="0.2">
      <c r="A1881" s="1">
        <v>4170</v>
      </c>
      <c r="B1881" s="34">
        <f t="shared" si="68"/>
        <v>331.84859999999998</v>
      </c>
      <c r="C1881" s="33">
        <v>4.1121342259999999E-2</v>
      </c>
      <c r="D1881" s="33">
        <v>1.270053671E-4</v>
      </c>
      <c r="E1881" s="60">
        <v>38</v>
      </c>
      <c r="F1881" s="34">
        <f t="shared" si="69"/>
        <v>41.121342259999999</v>
      </c>
    </row>
    <row r="1882" spans="1:6" x14ac:dyDescent="0.2">
      <c r="A1882" s="1">
        <v>4170</v>
      </c>
      <c r="B1882" s="34">
        <f t="shared" si="68"/>
        <v>331.84859999999998</v>
      </c>
      <c r="C1882" s="33">
        <v>4.0657548359999997E-2</v>
      </c>
      <c r="D1882" s="33">
        <v>1.6629865060000001E-4</v>
      </c>
      <c r="E1882" s="60">
        <v>42</v>
      </c>
      <c r="F1882" s="34">
        <f t="shared" si="69"/>
        <v>40.65754836</v>
      </c>
    </row>
    <row r="1883" spans="1:6" x14ac:dyDescent="0.2">
      <c r="A1883" s="1">
        <v>4170</v>
      </c>
      <c r="B1883" s="34">
        <f t="shared" si="68"/>
        <v>331.84859999999998</v>
      </c>
      <c r="C1883" s="33">
        <v>4.0666147299999997E-2</v>
      </c>
      <c r="D1883" s="33">
        <v>1.753092459E-4</v>
      </c>
      <c r="E1883" s="60">
        <v>45</v>
      </c>
      <c r="F1883" s="34">
        <f t="shared" si="69"/>
        <v>40.666147299999999</v>
      </c>
    </row>
    <row r="1884" spans="1:6" x14ac:dyDescent="0.2">
      <c r="A1884" s="1">
        <v>4170</v>
      </c>
      <c r="B1884" s="34">
        <f t="shared" si="68"/>
        <v>331.84859999999998</v>
      </c>
      <c r="C1884" s="33">
        <v>4.0268373910000002E-2</v>
      </c>
      <c r="D1884" s="33">
        <v>1.4989119459999999E-4</v>
      </c>
      <c r="E1884" s="60">
        <v>49</v>
      </c>
      <c r="F1884" s="34">
        <f t="shared" si="69"/>
        <v>40.268373910000001</v>
      </c>
    </row>
    <row r="1885" spans="1:6" x14ac:dyDescent="0.2">
      <c r="A1885" s="1">
        <v>4170</v>
      </c>
      <c r="B1885" s="34">
        <f t="shared" si="68"/>
        <v>331.84859999999998</v>
      </c>
      <c r="C1885" s="33">
        <v>3.999114619E-2</v>
      </c>
      <c r="D1885" s="33">
        <v>1.2290628050000001E-4</v>
      </c>
      <c r="E1885" s="60">
        <v>52</v>
      </c>
      <c r="F1885" s="34">
        <f t="shared" si="69"/>
        <v>39.991146190000002</v>
      </c>
    </row>
    <row r="1886" spans="1:6" x14ac:dyDescent="0.2">
      <c r="A1886" s="1">
        <v>4170</v>
      </c>
      <c r="B1886" s="34">
        <f t="shared" si="68"/>
        <v>331.84859999999998</v>
      </c>
      <c r="C1886" s="33">
        <v>3.9559039189999999E-2</v>
      </c>
      <c r="D1886" s="33">
        <v>1.6868119710000001E-4</v>
      </c>
      <c r="E1886" s="60">
        <v>54</v>
      </c>
      <c r="F1886" s="34">
        <f t="shared" si="69"/>
        <v>39.55903919</v>
      </c>
    </row>
    <row r="1887" spans="1:6" x14ac:dyDescent="0.2">
      <c r="A1887" s="1">
        <v>4170</v>
      </c>
      <c r="B1887" s="34">
        <f t="shared" si="68"/>
        <v>331.84859999999998</v>
      </c>
      <c r="C1887" s="33">
        <v>3.9665662339999998E-2</v>
      </c>
      <c r="D1887" s="33">
        <v>1.6768130999999999E-4</v>
      </c>
      <c r="E1887" s="60">
        <v>57</v>
      </c>
      <c r="F1887" s="34">
        <f t="shared" si="69"/>
        <v>39.665662339999997</v>
      </c>
    </row>
    <row r="1888" spans="1:6" x14ac:dyDescent="0.2">
      <c r="A1888" s="1">
        <v>4170</v>
      </c>
      <c r="B1888" s="34">
        <f t="shared" si="68"/>
        <v>331.84859999999998</v>
      </c>
      <c r="C1888" s="33">
        <v>3.9460241440000002E-2</v>
      </c>
      <c r="D1888" s="33">
        <v>1.60396763E-4</v>
      </c>
      <c r="E1888" s="60">
        <v>59</v>
      </c>
      <c r="F1888" s="34">
        <f t="shared" si="69"/>
        <v>39.460241440000004</v>
      </c>
    </row>
    <row r="1889" spans="1:6" x14ac:dyDescent="0.2">
      <c r="A1889" s="1">
        <v>4170</v>
      </c>
      <c r="B1889" s="34">
        <f t="shared" si="68"/>
        <v>331.84859999999998</v>
      </c>
      <c r="C1889" s="33">
        <v>3.9254047620000003E-2</v>
      </c>
      <c r="D1889" s="33">
        <v>2.1892978409999999E-4</v>
      </c>
      <c r="E1889" s="60">
        <v>62</v>
      </c>
      <c r="F1889" s="34">
        <f t="shared" si="69"/>
        <v>39.254047620000001</v>
      </c>
    </row>
    <row r="1890" spans="1:6" x14ac:dyDescent="0.2">
      <c r="A1890" s="1">
        <v>4170</v>
      </c>
      <c r="B1890" s="34">
        <f t="shared" si="68"/>
        <v>331.84859999999998</v>
      </c>
      <c r="C1890" s="33">
        <v>3.9110902000000003E-2</v>
      </c>
      <c r="D1890" s="33">
        <v>1.849521307E-4</v>
      </c>
      <c r="E1890" s="60">
        <v>64</v>
      </c>
      <c r="F1890" s="34">
        <f t="shared" si="69"/>
        <v>39.110902000000003</v>
      </c>
    </row>
    <row r="1891" spans="1:6" x14ac:dyDescent="0.2">
      <c r="A1891" s="1">
        <v>4170</v>
      </c>
      <c r="B1891" s="34">
        <f t="shared" si="68"/>
        <v>331.84859999999998</v>
      </c>
      <c r="C1891" s="33">
        <v>3.8842821210000003E-2</v>
      </c>
      <c r="D1891" s="33">
        <v>1.2469082490000001E-4</v>
      </c>
      <c r="E1891" s="60">
        <v>67</v>
      </c>
      <c r="F1891" s="34">
        <f t="shared" si="69"/>
        <v>38.842821210000004</v>
      </c>
    </row>
    <row r="1892" spans="1:6" x14ac:dyDescent="0.2">
      <c r="A1892" s="1">
        <v>4170</v>
      </c>
      <c r="B1892" s="34">
        <f t="shared" si="68"/>
        <v>331.84859999999998</v>
      </c>
      <c r="C1892" s="33">
        <v>3.8692892569999998E-2</v>
      </c>
      <c r="D1892" s="33">
        <v>1.2752021949999999E-4</v>
      </c>
      <c r="E1892" s="60">
        <v>69</v>
      </c>
      <c r="F1892" s="34">
        <f t="shared" si="69"/>
        <v>38.692892569999998</v>
      </c>
    </row>
    <row r="1893" spans="1:6" x14ac:dyDescent="0.2">
      <c r="A1893" s="1">
        <v>4170</v>
      </c>
      <c r="B1893" s="34">
        <f t="shared" si="68"/>
        <v>331.84859999999998</v>
      </c>
      <c r="C1893" s="33">
        <v>3.8446406250000002E-2</v>
      </c>
      <c r="D1893" s="33">
        <v>8.4355708130000006E-5</v>
      </c>
      <c r="E1893" s="60">
        <v>72</v>
      </c>
      <c r="F1893" s="34">
        <f t="shared" si="69"/>
        <v>38.446406250000003</v>
      </c>
    </row>
    <row r="1894" spans="1:6" x14ac:dyDescent="0.2">
      <c r="A1894" s="1">
        <v>4170</v>
      </c>
      <c r="B1894" s="34">
        <f t="shared" si="68"/>
        <v>331.84859999999998</v>
      </c>
      <c r="C1894" s="33">
        <v>3.8270177840000003E-2</v>
      </c>
      <c r="D1894" s="33">
        <v>1.539790055E-4</v>
      </c>
      <c r="E1894" s="60">
        <v>75</v>
      </c>
      <c r="F1894" s="34">
        <f t="shared" si="69"/>
        <v>38.270177840000002</v>
      </c>
    </row>
    <row r="1895" spans="1:6" x14ac:dyDescent="0.2">
      <c r="A1895" s="1">
        <v>4170</v>
      </c>
      <c r="B1895" s="34">
        <f t="shared" si="68"/>
        <v>331.84859999999998</v>
      </c>
      <c r="C1895" s="33">
        <v>3.79866237E-2</v>
      </c>
      <c r="D1895" s="33">
        <v>1.5758541949999999E-4</v>
      </c>
      <c r="E1895" s="60">
        <v>78</v>
      </c>
      <c r="F1895" s="34">
        <f t="shared" si="69"/>
        <v>37.986623700000003</v>
      </c>
    </row>
    <row r="1896" spans="1:6" x14ac:dyDescent="0.2">
      <c r="A1896" s="1">
        <v>4170</v>
      </c>
      <c r="B1896" s="34">
        <f t="shared" si="68"/>
        <v>331.84859999999998</v>
      </c>
      <c r="C1896" s="33">
        <v>3.781505969E-2</v>
      </c>
      <c r="D1896" s="33">
        <v>2.2348978500000001E-4</v>
      </c>
      <c r="E1896" s="60">
        <v>81</v>
      </c>
      <c r="F1896" s="34">
        <f t="shared" si="69"/>
        <v>37.815059689999998</v>
      </c>
    </row>
    <row r="1897" spans="1:6" x14ac:dyDescent="0.2">
      <c r="A1897" s="1">
        <v>4170</v>
      </c>
      <c r="B1897" s="34">
        <f t="shared" si="68"/>
        <v>331.84859999999998</v>
      </c>
      <c r="C1897" s="33">
        <v>3.7608124620000002E-2</v>
      </c>
      <c r="D1897" s="33">
        <v>2.1314901079999999E-4</v>
      </c>
      <c r="E1897" s="60">
        <v>84</v>
      </c>
      <c r="F1897" s="34">
        <f t="shared" si="69"/>
        <v>37.608124620000005</v>
      </c>
    </row>
    <row r="1898" spans="1:6" x14ac:dyDescent="0.2">
      <c r="A1898" s="1">
        <v>4170</v>
      </c>
      <c r="B1898" s="34">
        <f t="shared" si="68"/>
        <v>331.84859999999998</v>
      </c>
      <c r="C1898" s="33">
        <v>3.7391689050000003E-2</v>
      </c>
      <c r="D1898" s="33">
        <v>1.8896336400000001E-4</v>
      </c>
      <c r="E1898" s="60">
        <v>87</v>
      </c>
      <c r="F1898" s="34">
        <f t="shared" si="69"/>
        <v>37.391689050000004</v>
      </c>
    </row>
    <row r="1899" spans="1:6" x14ac:dyDescent="0.2">
      <c r="A1899" s="1">
        <v>4170</v>
      </c>
      <c r="B1899" s="34">
        <f t="shared" si="68"/>
        <v>331.84859999999998</v>
      </c>
      <c r="C1899" s="33">
        <v>3.7182436630000003E-2</v>
      </c>
      <c r="D1899" s="33">
        <v>1.501137091E-4</v>
      </c>
      <c r="E1899" s="60">
        <v>90</v>
      </c>
      <c r="F1899" s="34">
        <f t="shared" si="69"/>
        <v>37.182436630000005</v>
      </c>
    </row>
    <row r="1900" spans="1:6" x14ac:dyDescent="0.2">
      <c r="A1900" s="1">
        <v>4170</v>
      </c>
      <c r="B1900" s="34">
        <f t="shared" si="68"/>
        <v>331.84859999999998</v>
      </c>
      <c r="C1900" s="33">
        <v>3.6973170540000003E-2</v>
      </c>
      <c r="D1900" s="33">
        <v>1.413943431E-4</v>
      </c>
      <c r="E1900" s="60">
        <v>92</v>
      </c>
      <c r="F1900" s="34">
        <f t="shared" si="69"/>
        <v>36.973170540000005</v>
      </c>
    </row>
    <row r="1901" spans="1:6" x14ac:dyDescent="0.2">
      <c r="A1901" s="1">
        <v>4170</v>
      </c>
      <c r="B1901" s="34">
        <f t="shared" si="68"/>
        <v>331.84859999999998</v>
      </c>
      <c r="C1901" s="33">
        <v>3.6826864129999998E-2</v>
      </c>
      <c r="D1901" s="33">
        <v>1.005025498E-4</v>
      </c>
      <c r="E1901" s="60">
        <v>95</v>
      </c>
      <c r="F1901" s="34">
        <f t="shared" si="69"/>
        <v>36.826864129999997</v>
      </c>
    </row>
    <row r="1902" spans="1:6" x14ac:dyDescent="0.2">
      <c r="A1902" s="1">
        <v>4170</v>
      </c>
      <c r="B1902" s="34">
        <f t="shared" si="68"/>
        <v>331.84859999999998</v>
      </c>
      <c r="C1902" s="33">
        <v>3.6554645650000002E-2</v>
      </c>
      <c r="D1902" s="33">
        <v>1.356063022E-4</v>
      </c>
      <c r="E1902" s="60">
        <v>98</v>
      </c>
      <c r="F1902" s="34">
        <f t="shared" si="69"/>
        <v>36.554645650000005</v>
      </c>
    </row>
    <row r="1903" spans="1:6" x14ac:dyDescent="0.2">
      <c r="A1903" s="1">
        <v>4170</v>
      </c>
      <c r="B1903" s="34">
        <f t="shared" si="68"/>
        <v>331.84859999999998</v>
      </c>
      <c r="C1903" s="33">
        <v>3.6438769340000003E-2</v>
      </c>
      <c r="D1903" s="33">
        <v>1.508621019E-4</v>
      </c>
      <c r="E1903" s="60">
        <v>101</v>
      </c>
      <c r="F1903" s="34">
        <f t="shared" si="69"/>
        <v>36.43876934</v>
      </c>
    </row>
    <row r="1904" spans="1:6" x14ac:dyDescent="0.2">
      <c r="A1904" s="1">
        <v>4170</v>
      </c>
      <c r="B1904" s="34">
        <f t="shared" si="68"/>
        <v>331.84859999999998</v>
      </c>
      <c r="C1904" s="33">
        <v>3.6286759330000001E-2</v>
      </c>
      <c r="D1904" s="33">
        <v>1.9531925079999999E-4</v>
      </c>
      <c r="E1904" s="60">
        <v>103</v>
      </c>
      <c r="F1904" s="34">
        <f t="shared" si="69"/>
        <v>36.286759330000002</v>
      </c>
    </row>
    <row r="1905" spans="1:6" x14ac:dyDescent="0.2">
      <c r="A1905" s="1">
        <v>4170</v>
      </c>
      <c r="B1905" s="34">
        <f t="shared" si="68"/>
        <v>331.84859999999998</v>
      </c>
      <c r="C1905" s="33">
        <v>3.6077251720000002E-2</v>
      </c>
      <c r="D1905" s="33">
        <v>1.2484881119999999E-4</v>
      </c>
      <c r="E1905" s="60">
        <v>106</v>
      </c>
      <c r="F1905" s="34">
        <f t="shared" si="69"/>
        <v>36.07725172</v>
      </c>
    </row>
    <row r="1906" spans="1:6" x14ac:dyDescent="0.2">
      <c r="A1906" s="1">
        <v>4170</v>
      </c>
      <c r="B1906" s="34">
        <f t="shared" si="68"/>
        <v>331.84859999999998</v>
      </c>
      <c r="C1906" s="33">
        <v>3.5893833930000001E-2</v>
      </c>
      <c r="D1906" s="33">
        <v>2.006123504E-4</v>
      </c>
      <c r="E1906" s="60">
        <v>109</v>
      </c>
      <c r="F1906" s="34">
        <f t="shared" si="69"/>
        <v>35.89383393</v>
      </c>
    </row>
    <row r="1907" spans="1:6" x14ac:dyDescent="0.2">
      <c r="A1907" s="1">
        <v>4170</v>
      </c>
      <c r="B1907" s="34">
        <f t="shared" si="68"/>
        <v>331.84859999999998</v>
      </c>
      <c r="C1907" s="33">
        <v>3.5674182300000003E-2</v>
      </c>
      <c r="D1907" s="33">
        <v>1.2734737479999999E-4</v>
      </c>
      <c r="E1907" s="60">
        <v>112</v>
      </c>
      <c r="F1907" s="34">
        <f t="shared" si="69"/>
        <v>35.674182300000005</v>
      </c>
    </row>
    <row r="1908" spans="1:6" x14ac:dyDescent="0.2">
      <c r="A1908" s="1">
        <v>4170</v>
      </c>
      <c r="B1908" s="34">
        <f t="shared" si="68"/>
        <v>331.84859999999998</v>
      </c>
      <c r="C1908" s="33">
        <v>3.5534401540000003E-2</v>
      </c>
      <c r="D1908" s="33">
        <v>1.61758594E-4</v>
      </c>
      <c r="E1908" s="60">
        <v>114</v>
      </c>
      <c r="F1908" s="34">
        <f t="shared" si="69"/>
        <v>35.534401540000005</v>
      </c>
    </row>
    <row r="1909" spans="1:6" x14ac:dyDescent="0.2">
      <c r="A1909" s="1">
        <v>4170</v>
      </c>
      <c r="B1909" s="34">
        <f t="shared" si="68"/>
        <v>331.84859999999998</v>
      </c>
      <c r="C1909" s="33">
        <v>3.5410268449999997E-2</v>
      </c>
      <c r="D1909" s="33">
        <v>1.726710339E-4</v>
      </c>
      <c r="E1909" s="60">
        <v>117</v>
      </c>
      <c r="F1909" s="34">
        <f t="shared" si="69"/>
        <v>35.410268449999997</v>
      </c>
    </row>
    <row r="1910" spans="1:6" x14ac:dyDescent="0.2">
      <c r="A1910" s="1">
        <v>4170</v>
      </c>
      <c r="B1910" s="34">
        <f t="shared" si="68"/>
        <v>331.84859999999998</v>
      </c>
      <c r="C1910" s="33">
        <v>3.5199754489999999E-2</v>
      </c>
      <c r="D1910" s="33">
        <v>2.19453587E-4</v>
      </c>
      <c r="E1910" s="60">
        <v>120</v>
      </c>
      <c r="F1910" s="34">
        <f t="shared" si="69"/>
        <v>35.199754489999997</v>
      </c>
    </row>
    <row r="1911" spans="1:6" x14ac:dyDescent="0.2">
      <c r="A1911" s="1">
        <v>4170</v>
      </c>
      <c r="B1911" s="34">
        <f t="shared" si="68"/>
        <v>331.84859999999998</v>
      </c>
      <c r="C1911" s="33">
        <v>3.5051524539999997E-2</v>
      </c>
      <c r="D1911" s="33">
        <v>1.7980908749999999E-4</v>
      </c>
      <c r="E1911" s="60">
        <v>123</v>
      </c>
      <c r="F1911" s="34">
        <f t="shared" si="69"/>
        <v>35.051524539999996</v>
      </c>
    </row>
    <row r="1912" spans="1:6" x14ac:dyDescent="0.2">
      <c r="A1912" s="1">
        <v>4170</v>
      </c>
      <c r="B1912" s="34">
        <f t="shared" si="68"/>
        <v>331.84859999999998</v>
      </c>
      <c r="C1912" s="33">
        <v>3.487015391E-2</v>
      </c>
      <c r="D1912" s="33">
        <v>1.73545493E-4</v>
      </c>
      <c r="E1912" s="60">
        <v>125</v>
      </c>
      <c r="F1912" s="34">
        <f t="shared" si="69"/>
        <v>34.870153909999999</v>
      </c>
    </row>
    <row r="1913" spans="1:6" x14ac:dyDescent="0.2">
      <c r="A1913" s="1">
        <v>4170</v>
      </c>
      <c r="B1913" s="34">
        <f t="shared" si="68"/>
        <v>331.84859999999998</v>
      </c>
      <c r="C1913" s="33">
        <v>3.4726648800000003E-2</v>
      </c>
      <c r="D1913" s="33">
        <v>1.4968830029999999E-4</v>
      </c>
      <c r="E1913" s="60">
        <v>128</v>
      </c>
      <c r="F1913" s="34">
        <f t="shared" si="69"/>
        <v>34.7266488</v>
      </c>
    </row>
    <row r="1914" spans="1:6" x14ac:dyDescent="0.2">
      <c r="A1914" s="1">
        <v>4170</v>
      </c>
      <c r="B1914" s="34">
        <f t="shared" si="68"/>
        <v>331.84859999999998</v>
      </c>
      <c r="C1914" s="33">
        <v>3.4620372689999998E-2</v>
      </c>
      <c r="D1914" s="33">
        <v>1.5688501700000001E-4</v>
      </c>
      <c r="E1914" s="60">
        <v>131</v>
      </c>
      <c r="F1914" s="34">
        <f t="shared" si="69"/>
        <v>34.620372689999996</v>
      </c>
    </row>
    <row r="1915" spans="1:6" x14ac:dyDescent="0.2">
      <c r="A1915" s="1">
        <v>4170</v>
      </c>
      <c r="B1915" s="34">
        <f t="shared" si="68"/>
        <v>331.84859999999998</v>
      </c>
      <c r="C1915" s="33">
        <v>3.4454457619999997E-2</v>
      </c>
      <c r="D1915" s="33">
        <v>1.6677643299999999E-4</v>
      </c>
      <c r="E1915" s="60">
        <v>134</v>
      </c>
      <c r="F1915" s="34">
        <f t="shared" si="69"/>
        <v>34.454457619999999</v>
      </c>
    </row>
    <row r="1916" spans="1:6" x14ac:dyDescent="0.2">
      <c r="A1916" s="1">
        <v>4170</v>
      </c>
      <c r="B1916" s="34">
        <f t="shared" si="68"/>
        <v>331.84859999999998</v>
      </c>
      <c r="C1916" s="33">
        <v>3.4322472960000003E-2</v>
      </c>
      <c r="D1916" s="33">
        <v>1.526457913E-4</v>
      </c>
      <c r="E1916" s="60">
        <v>137</v>
      </c>
      <c r="F1916" s="34">
        <f t="shared" si="69"/>
        <v>34.322472960000006</v>
      </c>
    </row>
    <row r="1917" spans="1:6" x14ac:dyDescent="0.2">
      <c r="A1917" s="1">
        <v>4170</v>
      </c>
      <c r="B1917" s="34">
        <f t="shared" si="68"/>
        <v>331.84859999999998</v>
      </c>
      <c r="C1917" s="33">
        <v>3.4292552730000002E-2</v>
      </c>
      <c r="D1917" s="33">
        <v>1.264647857E-4</v>
      </c>
      <c r="E1917" s="60">
        <v>139</v>
      </c>
      <c r="F1917" s="34">
        <f t="shared" si="69"/>
        <v>34.292552730000004</v>
      </c>
    </row>
    <row r="1918" spans="1:6" x14ac:dyDescent="0.2">
      <c r="A1918" s="1">
        <v>4170</v>
      </c>
      <c r="B1918" s="34">
        <f t="shared" si="68"/>
        <v>331.84859999999998</v>
      </c>
      <c r="C1918" s="33">
        <v>3.3899107159999997E-2</v>
      </c>
      <c r="D1918" s="33">
        <v>1.4290232340000001E-4</v>
      </c>
      <c r="E1918" s="60">
        <v>142</v>
      </c>
      <c r="F1918" s="34">
        <f t="shared" si="69"/>
        <v>33.89910716</v>
      </c>
    </row>
    <row r="1919" spans="1:6" x14ac:dyDescent="0.2">
      <c r="A1919" s="1">
        <v>4170</v>
      </c>
      <c r="B1919" s="34">
        <f t="shared" si="68"/>
        <v>331.84859999999998</v>
      </c>
      <c r="C1919" s="33">
        <v>3.373306425E-2</v>
      </c>
      <c r="D1919" s="33">
        <v>4.0854097320000001E-4</v>
      </c>
      <c r="E1919" s="60">
        <v>145</v>
      </c>
      <c r="F1919" s="34">
        <f t="shared" si="69"/>
        <v>33.733064249999998</v>
      </c>
    </row>
    <row r="1920" spans="1:6" x14ac:dyDescent="0.2">
      <c r="A1920" s="1">
        <v>4170</v>
      </c>
      <c r="B1920" s="34">
        <f t="shared" si="68"/>
        <v>331.84859999999998</v>
      </c>
      <c r="C1920" s="33">
        <v>3.3648779640000001E-2</v>
      </c>
      <c r="D1920" s="33">
        <v>2.3433078100000001E-4</v>
      </c>
      <c r="E1920" s="60">
        <v>148</v>
      </c>
      <c r="F1920" s="34">
        <f t="shared" si="69"/>
        <v>33.648779640000001</v>
      </c>
    </row>
    <row r="1921" spans="1:6" x14ac:dyDescent="0.2">
      <c r="A1921" s="1">
        <v>4170</v>
      </c>
      <c r="B1921" s="34">
        <f t="shared" si="68"/>
        <v>331.84859999999998</v>
      </c>
      <c r="C1921" s="33">
        <v>3.3415589029999998E-2</v>
      </c>
      <c r="D1921" s="33">
        <v>1.960674212E-4</v>
      </c>
      <c r="E1921" s="60">
        <v>150</v>
      </c>
      <c r="F1921" s="34">
        <f t="shared" si="69"/>
        <v>33.41558903</v>
      </c>
    </row>
    <row r="1922" spans="1:6" x14ac:dyDescent="0.2">
      <c r="A1922" s="1">
        <v>4170</v>
      </c>
      <c r="B1922" s="34">
        <f t="shared" si="68"/>
        <v>331.84859999999998</v>
      </c>
      <c r="C1922" s="33">
        <v>3.3197819220000001E-2</v>
      </c>
      <c r="D1922" s="33">
        <v>1.350668834E-4</v>
      </c>
      <c r="E1922" s="60">
        <v>153</v>
      </c>
      <c r="F1922" s="34">
        <f t="shared" si="69"/>
        <v>33.19781922</v>
      </c>
    </row>
    <row r="1923" spans="1:6" x14ac:dyDescent="0.2">
      <c r="A1923" s="1">
        <v>4170</v>
      </c>
      <c r="B1923" s="34">
        <f t="shared" si="68"/>
        <v>331.84859999999998</v>
      </c>
      <c r="C1923" s="33">
        <v>3.3054059949999999E-2</v>
      </c>
      <c r="D1923" s="33">
        <v>1.1535513300000001E-4</v>
      </c>
      <c r="E1923" s="60">
        <v>156</v>
      </c>
      <c r="F1923" s="34">
        <f t="shared" si="69"/>
        <v>33.054059949999996</v>
      </c>
    </row>
    <row r="1924" spans="1:6" x14ac:dyDescent="0.2">
      <c r="A1924" s="1">
        <v>4170</v>
      </c>
      <c r="B1924" s="34">
        <f t="shared" si="68"/>
        <v>331.84859999999998</v>
      </c>
      <c r="C1924" s="33">
        <v>3.2910179599999999E-2</v>
      </c>
      <c r="D1924" s="33">
        <v>1.6037786520000001E-4</v>
      </c>
      <c r="E1924" s="60">
        <v>159</v>
      </c>
      <c r="F1924" s="34">
        <f t="shared" si="69"/>
        <v>32.910179599999999</v>
      </c>
    </row>
    <row r="1925" spans="1:6" x14ac:dyDescent="0.2">
      <c r="A1925" s="1">
        <v>4170</v>
      </c>
      <c r="B1925" s="34">
        <f t="shared" si="68"/>
        <v>331.84859999999998</v>
      </c>
      <c r="C1925" s="33">
        <v>3.2684345609999998E-2</v>
      </c>
      <c r="D1925" s="33">
        <v>1.082874971E-4</v>
      </c>
      <c r="E1925" s="60">
        <v>162</v>
      </c>
      <c r="F1925" s="34">
        <f t="shared" si="69"/>
        <v>32.684345610000001</v>
      </c>
    </row>
    <row r="1926" spans="1:6" x14ac:dyDescent="0.2">
      <c r="A1926" s="1">
        <v>4170</v>
      </c>
      <c r="B1926" s="34">
        <f t="shared" si="68"/>
        <v>331.84859999999998</v>
      </c>
      <c r="C1926" s="33">
        <v>3.251189828E-2</v>
      </c>
      <c r="D1926" s="33">
        <v>1.3107157250000001E-4</v>
      </c>
      <c r="E1926" s="60">
        <v>164</v>
      </c>
      <c r="F1926" s="34">
        <f t="shared" si="69"/>
        <v>32.511898279999997</v>
      </c>
    </row>
    <row r="1927" spans="1:6" x14ac:dyDescent="0.2">
      <c r="A1927" s="1">
        <v>4170</v>
      </c>
      <c r="B1927" s="34">
        <f t="shared" si="68"/>
        <v>331.84859999999998</v>
      </c>
      <c r="C1927" s="33">
        <v>3.2309625639999999E-2</v>
      </c>
      <c r="D1927" s="33">
        <v>1.834294284E-4</v>
      </c>
      <c r="E1927" s="60">
        <v>167</v>
      </c>
      <c r="F1927" s="34">
        <f t="shared" si="69"/>
        <v>32.30962564</v>
      </c>
    </row>
    <row r="1928" spans="1:6" x14ac:dyDescent="0.2">
      <c r="A1928" s="1">
        <v>4170</v>
      </c>
      <c r="B1928" s="34">
        <f t="shared" si="68"/>
        <v>331.84859999999998</v>
      </c>
      <c r="C1928" s="33">
        <v>3.2030433140000002E-2</v>
      </c>
      <c r="D1928" s="33">
        <v>1.2223148670000001E-4</v>
      </c>
      <c r="E1928" s="60">
        <v>170</v>
      </c>
      <c r="F1928" s="34">
        <f t="shared" si="69"/>
        <v>32.03043314</v>
      </c>
    </row>
    <row r="1929" spans="1:6" x14ac:dyDescent="0.2">
      <c r="A1929" s="1">
        <v>4170</v>
      </c>
      <c r="B1929" s="34">
        <f t="shared" ref="B1929:B1992" si="70">A1929*79.58/1000</f>
        <v>331.84859999999998</v>
      </c>
      <c r="C1929" s="33">
        <v>3.1906969610000002E-2</v>
      </c>
      <c r="D1929" s="33">
        <v>1.658424416E-4</v>
      </c>
      <c r="E1929" s="60">
        <v>172</v>
      </c>
      <c r="F1929" s="34">
        <f t="shared" ref="F1929:F1992" si="71">C1929*1000</f>
        <v>31.906969610000001</v>
      </c>
    </row>
    <row r="1930" spans="1:6" x14ac:dyDescent="0.2">
      <c r="A1930" s="1">
        <v>4170</v>
      </c>
      <c r="B1930" s="34">
        <f t="shared" si="70"/>
        <v>331.84859999999998</v>
      </c>
      <c r="C1930" s="33">
        <v>3.1674564949999998E-2</v>
      </c>
      <c r="D1930" s="33">
        <v>1.4271684119999999E-4</v>
      </c>
      <c r="E1930" s="60">
        <v>175</v>
      </c>
      <c r="F1930" s="34">
        <f t="shared" si="71"/>
        <v>31.674564949999997</v>
      </c>
    </row>
    <row r="1931" spans="1:6" x14ac:dyDescent="0.2">
      <c r="A1931" s="1">
        <v>4170</v>
      </c>
      <c r="B1931" s="34">
        <f t="shared" si="70"/>
        <v>331.84859999999998</v>
      </c>
      <c r="C1931" s="33">
        <v>3.1416089969999998E-2</v>
      </c>
      <c r="D1931" s="33">
        <v>1.5144600339999999E-4</v>
      </c>
      <c r="E1931" s="60">
        <v>178</v>
      </c>
      <c r="F1931" s="34">
        <f t="shared" si="71"/>
        <v>31.416089969999998</v>
      </c>
    </row>
    <row r="1932" spans="1:6" x14ac:dyDescent="0.2">
      <c r="A1932" s="1">
        <v>4170</v>
      </c>
      <c r="B1932" s="34">
        <f t="shared" si="70"/>
        <v>331.84859999999998</v>
      </c>
      <c r="C1932" s="33">
        <v>3.1286771099999999E-2</v>
      </c>
      <c r="D1932" s="33">
        <v>1.173256381E-4</v>
      </c>
      <c r="E1932" s="60">
        <v>181</v>
      </c>
      <c r="F1932" s="34">
        <f t="shared" si="71"/>
        <v>31.286771099999999</v>
      </c>
    </row>
    <row r="1933" spans="1:6" x14ac:dyDescent="0.2">
      <c r="A1933" s="1">
        <v>4170</v>
      </c>
      <c r="B1933" s="34">
        <f t="shared" si="70"/>
        <v>331.84859999999998</v>
      </c>
      <c r="C1933" s="33">
        <v>3.1029966690000001E-2</v>
      </c>
      <c r="D1933" s="33">
        <v>1.134468694E-4</v>
      </c>
      <c r="E1933" s="60">
        <v>183</v>
      </c>
      <c r="F1933" s="34">
        <f t="shared" si="71"/>
        <v>31.029966690000002</v>
      </c>
    </row>
    <row r="1934" spans="1:6" x14ac:dyDescent="0.2">
      <c r="A1934" s="1">
        <v>4170</v>
      </c>
      <c r="B1934" s="34">
        <f t="shared" si="70"/>
        <v>331.84859999999998</v>
      </c>
      <c r="C1934" s="33">
        <v>3.0839933989999999E-2</v>
      </c>
      <c r="D1934" s="33">
        <v>1.8937505799999999E-4</v>
      </c>
      <c r="E1934" s="60">
        <v>186</v>
      </c>
      <c r="F1934" s="34">
        <f t="shared" si="71"/>
        <v>30.839933989999999</v>
      </c>
    </row>
    <row r="1935" spans="1:6" x14ac:dyDescent="0.2">
      <c r="A1935" s="1">
        <v>4170</v>
      </c>
      <c r="B1935" s="34">
        <f t="shared" si="70"/>
        <v>331.84859999999998</v>
      </c>
      <c r="C1935" s="33">
        <v>3.0552568450000001E-2</v>
      </c>
      <c r="D1935" s="33">
        <v>2.306653111E-4</v>
      </c>
      <c r="E1935" s="60">
        <v>189</v>
      </c>
      <c r="F1935" s="34">
        <f t="shared" si="71"/>
        <v>30.552568450000003</v>
      </c>
    </row>
    <row r="1936" spans="1:6" x14ac:dyDescent="0.2">
      <c r="A1936" s="1">
        <v>4170</v>
      </c>
      <c r="B1936" s="34">
        <f t="shared" si="70"/>
        <v>331.84859999999998</v>
      </c>
      <c r="C1936" s="33">
        <v>3.0378323209999999E-2</v>
      </c>
      <c r="D1936" s="33">
        <v>2.8925037149999999E-4</v>
      </c>
      <c r="E1936" s="60">
        <v>192</v>
      </c>
      <c r="F1936" s="34">
        <f t="shared" si="71"/>
        <v>30.378323209999998</v>
      </c>
    </row>
    <row r="1937" spans="1:6" x14ac:dyDescent="0.2">
      <c r="A1937" s="1">
        <v>4170</v>
      </c>
      <c r="B1937" s="34">
        <f t="shared" si="70"/>
        <v>331.84859999999998</v>
      </c>
      <c r="C1937" s="33">
        <v>3.0181135790000001E-2</v>
      </c>
      <c r="D1937" s="33">
        <v>2.462077439E-4</v>
      </c>
      <c r="E1937" s="60">
        <v>194</v>
      </c>
      <c r="F1937" s="34">
        <f t="shared" si="71"/>
        <v>30.181135789999999</v>
      </c>
    </row>
    <row r="1938" spans="1:6" x14ac:dyDescent="0.2">
      <c r="A1938" s="1">
        <v>4170</v>
      </c>
      <c r="B1938" s="34">
        <f t="shared" si="70"/>
        <v>331.84859999999998</v>
      </c>
      <c r="C1938" s="33">
        <v>2.997113207E-2</v>
      </c>
      <c r="D1938" s="33">
        <v>1.275909827E-4</v>
      </c>
      <c r="E1938" s="60">
        <v>197</v>
      </c>
      <c r="F1938" s="34">
        <f t="shared" si="71"/>
        <v>29.971132069999999</v>
      </c>
    </row>
    <row r="1939" spans="1:6" x14ac:dyDescent="0.2">
      <c r="A1939" s="1">
        <v>4170</v>
      </c>
      <c r="B1939" s="34">
        <f t="shared" si="70"/>
        <v>331.84859999999998</v>
      </c>
      <c r="C1939" s="33">
        <v>2.9654721419999999E-2</v>
      </c>
      <c r="D1939" s="33">
        <v>1.254135172E-4</v>
      </c>
      <c r="E1939" s="60">
        <v>200</v>
      </c>
      <c r="F1939" s="34">
        <f t="shared" si="71"/>
        <v>29.654721419999998</v>
      </c>
    </row>
    <row r="1940" spans="1:6" x14ac:dyDescent="0.2">
      <c r="A1940" s="1">
        <v>4170</v>
      </c>
      <c r="B1940" s="34">
        <f t="shared" si="70"/>
        <v>331.84859999999998</v>
      </c>
      <c r="C1940" s="33">
        <v>2.9385805050000002E-2</v>
      </c>
      <c r="D1940" s="33">
        <v>1.9479440399999999E-4</v>
      </c>
      <c r="E1940" s="60">
        <v>203</v>
      </c>
      <c r="F1940" s="34">
        <f t="shared" si="71"/>
        <v>29.385805050000002</v>
      </c>
    </row>
    <row r="1941" spans="1:6" x14ac:dyDescent="0.2">
      <c r="A1941" s="1">
        <v>4170</v>
      </c>
      <c r="B1941" s="34">
        <f t="shared" si="70"/>
        <v>331.84859999999998</v>
      </c>
      <c r="C1941" s="33">
        <v>2.9227276980000001E-2</v>
      </c>
      <c r="D1941" s="33">
        <v>9.7627898769999999E-5</v>
      </c>
      <c r="E1941" s="60">
        <v>206</v>
      </c>
      <c r="F1941" s="34">
        <f t="shared" si="71"/>
        <v>29.227276980000003</v>
      </c>
    </row>
    <row r="1942" spans="1:6" x14ac:dyDescent="0.2">
      <c r="A1942" s="1">
        <v>4170</v>
      </c>
      <c r="B1942" s="34">
        <f t="shared" si="70"/>
        <v>331.84859999999998</v>
      </c>
      <c r="C1942" s="33">
        <v>2.9020926830000002E-2</v>
      </c>
      <c r="D1942" s="33">
        <v>2.0451592879999999E-4</v>
      </c>
      <c r="E1942" s="60">
        <v>208</v>
      </c>
      <c r="F1942" s="34">
        <f t="shared" si="71"/>
        <v>29.020926830000001</v>
      </c>
    </row>
    <row r="1943" spans="1:6" x14ac:dyDescent="0.2">
      <c r="A1943" s="1">
        <v>4170</v>
      </c>
      <c r="B1943" s="34">
        <f t="shared" si="70"/>
        <v>331.84859999999998</v>
      </c>
      <c r="C1943" s="33">
        <v>2.8836422519999998E-2</v>
      </c>
      <c r="D1943" s="33">
        <v>2.1095986209999999E-4</v>
      </c>
      <c r="E1943" s="60">
        <v>211</v>
      </c>
      <c r="F1943" s="34">
        <f t="shared" si="71"/>
        <v>28.836422519999999</v>
      </c>
    </row>
    <row r="1944" spans="1:6" x14ac:dyDescent="0.2">
      <c r="A1944" s="1">
        <v>4170</v>
      </c>
      <c r="B1944" s="34">
        <f t="shared" si="70"/>
        <v>331.84859999999998</v>
      </c>
      <c r="C1944" s="33">
        <v>2.8600000359999999E-2</v>
      </c>
      <c r="D1944" s="33">
        <v>1.7080033649999999E-4</v>
      </c>
      <c r="E1944" s="60">
        <v>213</v>
      </c>
      <c r="F1944" s="34">
        <f t="shared" si="71"/>
        <v>28.600000359999999</v>
      </c>
    </row>
    <row r="1945" spans="1:6" x14ac:dyDescent="0.2">
      <c r="A1945" s="1">
        <v>4170</v>
      </c>
      <c r="B1945" s="34">
        <f t="shared" si="70"/>
        <v>331.84859999999998</v>
      </c>
      <c r="C1945" s="33">
        <v>2.847935675E-2</v>
      </c>
      <c r="D1945" s="33">
        <v>1.4429610860000001E-4</v>
      </c>
      <c r="E1945" s="60">
        <v>216</v>
      </c>
      <c r="F1945" s="34">
        <f t="shared" si="71"/>
        <v>28.479356750000001</v>
      </c>
    </row>
    <row r="1946" spans="1:6" x14ac:dyDescent="0.2">
      <c r="A1946" s="1">
        <v>4170</v>
      </c>
      <c r="B1946" s="34">
        <f t="shared" si="70"/>
        <v>331.84859999999998</v>
      </c>
      <c r="C1946" s="33">
        <v>2.825018822E-2</v>
      </c>
      <c r="D1946" s="33">
        <v>1.5378222199999999E-4</v>
      </c>
      <c r="E1946" s="60">
        <v>219</v>
      </c>
      <c r="F1946" s="34">
        <f t="shared" si="71"/>
        <v>28.250188219999998</v>
      </c>
    </row>
    <row r="1947" spans="1:6" x14ac:dyDescent="0.2">
      <c r="A1947" s="1">
        <v>4170</v>
      </c>
      <c r="B1947" s="34">
        <f t="shared" si="70"/>
        <v>331.84859999999998</v>
      </c>
      <c r="C1947" s="33">
        <v>2.805428196E-2</v>
      </c>
      <c r="D1947" s="33">
        <v>1.166137278E-4</v>
      </c>
      <c r="E1947" s="60">
        <v>222</v>
      </c>
      <c r="F1947" s="34">
        <f t="shared" si="71"/>
        <v>28.054281960000001</v>
      </c>
    </row>
    <row r="1948" spans="1:6" x14ac:dyDescent="0.2">
      <c r="A1948" s="1">
        <v>4170</v>
      </c>
      <c r="B1948" s="34">
        <f t="shared" si="70"/>
        <v>331.84859999999998</v>
      </c>
      <c r="C1948" s="33">
        <v>2.7814900430000001E-2</v>
      </c>
      <c r="D1948" s="33">
        <v>1.4195838180000001E-4</v>
      </c>
      <c r="E1948" s="60">
        <v>224</v>
      </c>
      <c r="F1948" s="34">
        <f t="shared" si="71"/>
        <v>27.814900430000002</v>
      </c>
    </row>
    <row r="1949" spans="1:6" x14ac:dyDescent="0.2">
      <c r="A1949" s="1">
        <v>4170</v>
      </c>
      <c r="B1949" s="34">
        <f t="shared" si="70"/>
        <v>331.84859999999998</v>
      </c>
      <c r="C1949" s="33">
        <v>2.7623060479999999E-2</v>
      </c>
      <c r="D1949" s="33">
        <v>1.4877563249999999E-4</v>
      </c>
      <c r="E1949" s="60">
        <v>227</v>
      </c>
      <c r="F1949" s="34">
        <f t="shared" si="71"/>
        <v>27.623060479999999</v>
      </c>
    </row>
    <row r="1950" spans="1:6" x14ac:dyDescent="0.2">
      <c r="A1950" s="1">
        <v>4170</v>
      </c>
      <c r="B1950" s="34">
        <f t="shared" si="70"/>
        <v>331.84859999999998</v>
      </c>
      <c r="C1950" s="33">
        <v>2.7373108300000001E-2</v>
      </c>
      <c r="D1950" s="33">
        <v>1.5274497009999999E-4</v>
      </c>
      <c r="E1950" s="60">
        <v>230</v>
      </c>
      <c r="F1950" s="34">
        <f t="shared" si="71"/>
        <v>27.373108300000002</v>
      </c>
    </row>
    <row r="1951" spans="1:6" x14ac:dyDescent="0.2">
      <c r="A1951" s="1">
        <v>4170</v>
      </c>
      <c r="B1951" s="34">
        <f t="shared" si="70"/>
        <v>331.84859999999998</v>
      </c>
      <c r="C1951" s="33">
        <v>2.718265118E-2</v>
      </c>
      <c r="D1951" s="33">
        <v>2.414965148E-4</v>
      </c>
      <c r="E1951" s="60">
        <v>233</v>
      </c>
      <c r="F1951" s="34">
        <f t="shared" si="71"/>
        <v>27.182651180000001</v>
      </c>
    </row>
    <row r="1952" spans="1:6" x14ac:dyDescent="0.2">
      <c r="A1952" s="1">
        <v>4170</v>
      </c>
      <c r="B1952" s="34">
        <f t="shared" si="70"/>
        <v>331.84859999999998</v>
      </c>
      <c r="C1952" s="33">
        <v>2.7042297999999999E-2</v>
      </c>
      <c r="D1952" s="33">
        <v>1.451448881E-4</v>
      </c>
      <c r="E1952" s="60">
        <v>235</v>
      </c>
      <c r="F1952" s="34">
        <f t="shared" si="71"/>
        <v>27.042297999999999</v>
      </c>
    </row>
    <row r="1953" spans="1:6" x14ac:dyDescent="0.2">
      <c r="A1953" s="1">
        <v>4170</v>
      </c>
      <c r="B1953" s="34">
        <f t="shared" si="70"/>
        <v>331.84859999999998</v>
      </c>
      <c r="C1953" s="33">
        <v>2.676862688E-2</v>
      </c>
      <c r="D1953" s="33">
        <v>2.1426771879999999E-4</v>
      </c>
      <c r="E1953" s="60">
        <v>238</v>
      </c>
      <c r="F1953" s="34">
        <f t="shared" si="71"/>
        <v>26.768626879999999</v>
      </c>
    </row>
    <row r="1954" spans="1:6" x14ac:dyDescent="0.2">
      <c r="A1954" s="1">
        <v>4170</v>
      </c>
      <c r="B1954" s="34">
        <f t="shared" si="70"/>
        <v>331.84859999999998</v>
      </c>
      <c r="C1954" s="33">
        <v>2.6595160640000001E-2</v>
      </c>
      <c r="D1954" s="33">
        <v>2.1005195309999999E-4</v>
      </c>
      <c r="E1954" s="60">
        <v>241</v>
      </c>
      <c r="F1954" s="34">
        <f t="shared" si="71"/>
        <v>26.59516064</v>
      </c>
    </row>
    <row r="1955" spans="1:6" x14ac:dyDescent="0.2">
      <c r="A1955" s="1">
        <v>4170</v>
      </c>
      <c r="B1955" s="34">
        <f t="shared" si="70"/>
        <v>331.84859999999998</v>
      </c>
      <c r="C1955" s="33">
        <v>2.6483943650000001E-2</v>
      </c>
      <c r="D1955" s="33">
        <v>1.9119748029999999E-4</v>
      </c>
      <c r="E1955" s="60">
        <v>243</v>
      </c>
      <c r="F1955" s="34">
        <f t="shared" si="71"/>
        <v>26.483943650000001</v>
      </c>
    </row>
    <row r="1956" spans="1:6" x14ac:dyDescent="0.2">
      <c r="A1956" s="1">
        <v>4170</v>
      </c>
      <c r="B1956" s="34">
        <f t="shared" si="70"/>
        <v>331.84859999999998</v>
      </c>
      <c r="C1956" s="33">
        <v>2.6278651359999999E-2</v>
      </c>
      <c r="D1956" s="33">
        <v>1.984121835E-4</v>
      </c>
      <c r="E1956" s="60">
        <v>246</v>
      </c>
      <c r="F1956" s="34">
        <f t="shared" si="71"/>
        <v>26.278651359999998</v>
      </c>
    </row>
    <row r="1957" spans="1:6" x14ac:dyDescent="0.2">
      <c r="A1957" s="1">
        <v>4170</v>
      </c>
      <c r="B1957" s="34">
        <f t="shared" si="70"/>
        <v>331.84859999999998</v>
      </c>
      <c r="C1957" s="33">
        <v>2.6087832049999999E-2</v>
      </c>
      <c r="D1957" s="33">
        <v>1.474676547E-4</v>
      </c>
      <c r="E1957" s="60">
        <v>249</v>
      </c>
      <c r="F1957" s="34">
        <f t="shared" si="71"/>
        <v>26.087832049999999</v>
      </c>
    </row>
    <row r="1958" spans="1:6" x14ac:dyDescent="0.2">
      <c r="A1958" s="1">
        <v>4170</v>
      </c>
      <c r="B1958" s="34">
        <f t="shared" si="70"/>
        <v>331.84859999999998</v>
      </c>
      <c r="C1958" s="33">
        <v>2.5753951640000002E-2</v>
      </c>
      <c r="D1958" s="33">
        <v>2.5111626510000002E-4</v>
      </c>
      <c r="E1958" s="60">
        <v>252</v>
      </c>
      <c r="F1958" s="34">
        <f t="shared" si="71"/>
        <v>25.75395164</v>
      </c>
    </row>
    <row r="1959" spans="1:6" x14ac:dyDescent="0.2">
      <c r="A1959" s="1">
        <v>4170</v>
      </c>
      <c r="B1959" s="34">
        <f t="shared" si="70"/>
        <v>331.84859999999998</v>
      </c>
      <c r="C1959" s="33">
        <v>2.5602623719999999E-2</v>
      </c>
      <c r="D1959" s="33">
        <v>2.334430598E-4</v>
      </c>
      <c r="E1959" s="60">
        <v>254</v>
      </c>
      <c r="F1959" s="34">
        <f t="shared" si="71"/>
        <v>25.602623719999997</v>
      </c>
    </row>
    <row r="1960" spans="1:6" x14ac:dyDescent="0.2">
      <c r="A1960" s="1">
        <v>4170</v>
      </c>
      <c r="B1960" s="34">
        <f t="shared" si="70"/>
        <v>331.84859999999998</v>
      </c>
      <c r="C1960" s="33">
        <v>2.5376832879999998E-2</v>
      </c>
      <c r="D1960" s="33">
        <v>3.023915118E-4</v>
      </c>
      <c r="E1960" s="60">
        <v>257</v>
      </c>
      <c r="F1960" s="34">
        <f t="shared" si="71"/>
        <v>25.376832879999998</v>
      </c>
    </row>
    <row r="1961" spans="1:6" x14ac:dyDescent="0.2">
      <c r="A1961" s="1">
        <v>4170</v>
      </c>
      <c r="B1961" s="34">
        <f t="shared" si="70"/>
        <v>331.84859999999998</v>
      </c>
      <c r="C1961" s="33">
        <v>2.5204562199999999E-2</v>
      </c>
      <c r="D1961" s="33">
        <v>2.9841084110000002E-4</v>
      </c>
      <c r="E1961" s="60">
        <v>260</v>
      </c>
      <c r="F1961" s="34">
        <f t="shared" si="71"/>
        <v>25.204562199999998</v>
      </c>
    </row>
    <row r="1962" spans="1:6" x14ac:dyDescent="0.2">
      <c r="A1962" s="1">
        <v>4170</v>
      </c>
      <c r="B1962" s="34">
        <f t="shared" si="70"/>
        <v>331.84859999999998</v>
      </c>
      <c r="C1962" s="33">
        <v>2.4999525630000002E-2</v>
      </c>
      <c r="D1962" s="33">
        <v>1.8855878259999999E-4</v>
      </c>
      <c r="E1962" s="60">
        <v>263</v>
      </c>
      <c r="F1962" s="34">
        <f t="shared" si="71"/>
        <v>24.999525630000001</v>
      </c>
    </row>
    <row r="1963" spans="1:6" x14ac:dyDescent="0.2">
      <c r="A1963" s="1">
        <v>4170</v>
      </c>
      <c r="B1963" s="34">
        <f t="shared" si="70"/>
        <v>331.84859999999998</v>
      </c>
      <c r="C1963" s="33">
        <v>2.4825216319999999E-2</v>
      </c>
      <c r="D1963" s="33">
        <v>1.639891309E-4</v>
      </c>
      <c r="E1963" s="60">
        <v>265</v>
      </c>
      <c r="F1963" s="34">
        <f t="shared" si="71"/>
        <v>24.825216319999999</v>
      </c>
    </row>
    <row r="1964" spans="1:6" x14ac:dyDescent="0.2">
      <c r="A1964" s="1">
        <v>4170</v>
      </c>
      <c r="B1964" s="34">
        <f t="shared" si="70"/>
        <v>331.84859999999998</v>
      </c>
      <c r="C1964" s="33">
        <v>2.465272282E-2</v>
      </c>
      <c r="D1964" s="33">
        <v>2.2607896700000001E-4</v>
      </c>
      <c r="E1964" s="60">
        <v>268</v>
      </c>
      <c r="F1964" s="34">
        <f t="shared" si="71"/>
        <v>24.652722820000001</v>
      </c>
    </row>
    <row r="1965" spans="1:6" x14ac:dyDescent="0.2">
      <c r="A1965" s="1">
        <v>4170</v>
      </c>
      <c r="B1965" s="34">
        <f t="shared" si="70"/>
        <v>331.84859999999998</v>
      </c>
      <c r="C1965" s="33">
        <v>2.4525136650000001E-2</v>
      </c>
      <c r="D1965" s="33">
        <v>1.6741905130000001E-4</v>
      </c>
      <c r="E1965" s="60">
        <v>271</v>
      </c>
      <c r="F1965" s="34">
        <f t="shared" si="71"/>
        <v>24.52513665</v>
      </c>
    </row>
    <row r="1966" spans="1:6" x14ac:dyDescent="0.2">
      <c r="A1966" s="1">
        <v>4170</v>
      </c>
      <c r="B1966" s="34">
        <f t="shared" si="70"/>
        <v>331.84859999999998</v>
      </c>
      <c r="C1966" s="33">
        <v>2.4309549449999999E-2</v>
      </c>
      <c r="D1966" s="33">
        <v>2.3837400840000001E-4</v>
      </c>
      <c r="E1966" s="60">
        <v>274</v>
      </c>
      <c r="F1966" s="34">
        <f t="shared" si="71"/>
        <v>24.309549449999999</v>
      </c>
    </row>
    <row r="1967" spans="1:6" x14ac:dyDescent="0.2">
      <c r="A1967" s="1">
        <v>4170</v>
      </c>
      <c r="B1967" s="34">
        <f t="shared" si="70"/>
        <v>331.84859999999998</v>
      </c>
      <c r="C1967" s="33">
        <v>2.407329309E-2</v>
      </c>
      <c r="D1967" s="33">
        <v>2.9861430859999999E-4</v>
      </c>
      <c r="E1967" s="60">
        <v>276</v>
      </c>
      <c r="F1967" s="34">
        <f t="shared" si="71"/>
        <v>24.07329309</v>
      </c>
    </row>
    <row r="1968" spans="1:6" x14ac:dyDescent="0.2">
      <c r="A1968" s="1">
        <v>4170</v>
      </c>
      <c r="B1968" s="34">
        <f t="shared" si="70"/>
        <v>331.84859999999998</v>
      </c>
      <c r="C1968" s="33">
        <v>2.3967221909999999E-2</v>
      </c>
      <c r="D1968" s="33">
        <v>2.7464111920000002E-4</v>
      </c>
      <c r="E1968" s="60">
        <v>279</v>
      </c>
      <c r="F1968" s="34">
        <f t="shared" si="71"/>
        <v>23.967221909999999</v>
      </c>
    </row>
    <row r="1969" spans="1:6" x14ac:dyDescent="0.2">
      <c r="A1969" s="1">
        <v>4170</v>
      </c>
      <c r="B1969" s="34">
        <f t="shared" si="70"/>
        <v>331.84859999999998</v>
      </c>
      <c r="C1969" s="33">
        <v>2.378274E-2</v>
      </c>
      <c r="D1969" s="33">
        <v>1.9565545770000001E-4</v>
      </c>
      <c r="E1969" s="60">
        <v>282</v>
      </c>
      <c r="F1969" s="34">
        <f t="shared" si="71"/>
        <v>23.78274</v>
      </c>
    </row>
    <row r="1970" spans="1:6" x14ac:dyDescent="0.2">
      <c r="A1970" s="1">
        <v>4170</v>
      </c>
      <c r="B1970" s="34">
        <f t="shared" si="70"/>
        <v>331.84859999999998</v>
      </c>
      <c r="C1970" s="33">
        <v>2.3645738570000002E-2</v>
      </c>
      <c r="D1970" s="33">
        <v>1.842645974E-4</v>
      </c>
      <c r="E1970" s="60">
        <v>284</v>
      </c>
      <c r="F1970" s="34">
        <f t="shared" si="71"/>
        <v>23.645738570000002</v>
      </c>
    </row>
    <row r="1971" spans="1:6" x14ac:dyDescent="0.2">
      <c r="A1971" s="1">
        <v>4170</v>
      </c>
      <c r="B1971" s="34">
        <f t="shared" si="70"/>
        <v>331.84859999999998</v>
      </c>
      <c r="C1971" s="33">
        <v>2.3349496599999998E-2</v>
      </c>
      <c r="D1971" s="33">
        <v>1.970736466E-4</v>
      </c>
      <c r="E1971" s="60">
        <v>287</v>
      </c>
      <c r="F1971" s="34">
        <f t="shared" si="71"/>
        <v>23.349496599999998</v>
      </c>
    </row>
    <row r="1972" spans="1:6" x14ac:dyDescent="0.2">
      <c r="A1972" s="1">
        <v>4170</v>
      </c>
      <c r="B1972" s="34">
        <f t="shared" si="70"/>
        <v>331.84859999999998</v>
      </c>
      <c r="C1972" s="33">
        <v>2.32941895E-2</v>
      </c>
      <c r="D1972" s="33">
        <v>2.0383829830000001E-4</v>
      </c>
      <c r="E1972" s="60">
        <v>290</v>
      </c>
      <c r="F1972" s="34">
        <f t="shared" si="71"/>
        <v>23.294189499999998</v>
      </c>
    </row>
    <row r="1973" spans="1:6" x14ac:dyDescent="0.2">
      <c r="A1973" s="1">
        <v>4170</v>
      </c>
      <c r="B1973" s="34">
        <f t="shared" si="70"/>
        <v>331.84859999999998</v>
      </c>
      <c r="C1973" s="33">
        <v>2.311403838E-2</v>
      </c>
      <c r="D1973" s="33">
        <v>2.372414941E-4</v>
      </c>
      <c r="E1973" s="60">
        <v>293</v>
      </c>
      <c r="F1973" s="34">
        <f t="shared" si="71"/>
        <v>23.11403838</v>
      </c>
    </row>
    <row r="1974" spans="1:6" x14ac:dyDescent="0.2">
      <c r="A1974" s="1">
        <v>4170</v>
      </c>
      <c r="B1974" s="34">
        <f t="shared" si="70"/>
        <v>331.84859999999998</v>
      </c>
      <c r="C1974" s="33">
        <v>2.2998770759999999E-2</v>
      </c>
      <c r="D1974" s="33">
        <v>1.2395539109999999E-4</v>
      </c>
      <c r="E1974" s="60">
        <v>295</v>
      </c>
      <c r="F1974" s="34">
        <f t="shared" si="71"/>
        <v>22.998770759999999</v>
      </c>
    </row>
    <row r="1975" spans="1:6" x14ac:dyDescent="0.2">
      <c r="A1975" s="1">
        <v>4170</v>
      </c>
      <c r="B1975" s="34">
        <f t="shared" si="70"/>
        <v>331.84859999999998</v>
      </c>
      <c r="C1975" s="33">
        <v>2.286491945E-2</v>
      </c>
      <c r="D1975" s="33">
        <v>1.3436447320000001E-4</v>
      </c>
      <c r="E1975" s="60">
        <v>298</v>
      </c>
      <c r="F1975" s="34">
        <f t="shared" si="71"/>
        <v>22.864919449999999</v>
      </c>
    </row>
    <row r="1976" spans="1:6" x14ac:dyDescent="0.2">
      <c r="A1976" s="1">
        <v>4170</v>
      </c>
      <c r="B1976" s="34">
        <f t="shared" si="70"/>
        <v>331.84859999999998</v>
      </c>
      <c r="C1976" s="33">
        <v>2.2760450500000001E-2</v>
      </c>
      <c r="D1976" s="33">
        <v>1.4804962849999999E-4</v>
      </c>
      <c r="E1976" s="60">
        <v>301</v>
      </c>
      <c r="F1976" s="34">
        <f t="shared" si="71"/>
        <v>22.760450500000001</v>
      </c>
    </row>
    <row r="1977" spans="1:6" x14ac:dyDescent="0.2">
      <c r="A1977" s="1">
        <v>4170</v>
      </c>
      <c r="B1977" s="34">
        <f t="shared" si="70"/>
        <v>331.84859999999998</v>
      </c>
      <c r="C1977" s="33">
        <v>2.27197544E-2</v>
      </c>
      <c r="D1977" s="33">
        <v>1.9144710710000001E-4</v>
      </c>
      <c r="E1977" s="60">
        <v>304</v>
      </c>
      <c r="F1977" s="34">
        <f t="shared" si="71"/>
        <v>22.719754399999999</v>
      </c>
    </row>
    <row r="1978" spans="1:6" x14ac:dyDescent="0.2">
      <c r="A1978" s="1">
        <v>4170</v>
      </c>
      <c r="B1978" s="34">
        <f t="shared" si="70"/>
        <v>331.84859999999998</v>
      </c>
      <c r="C1978" s="33">
        <v>2.2588583789999998E-2</v>
      </c>
      <c r="D1978" s="33">
        <v>1.469123807E-4</v>
      </c>
      <c r="E1978" s="60">
        <v>306</v>
      </c>
      <c r="F1978" s="34">
        <f t="shared" si="71"/>
        <v>22.588583789999998</v>
      </c>
    </row>
    <row r="1979" spans="1:6" x14ac:dyDescent="0.2">
      <c r="A1979" s="1">
        <v>4170</v>
      </c>
      <c r="B1979" s="34">
        <f t="shared" si="70"/>
        <v>331.84859999999998</v>
      </c>
      <c r="C1979" s="33">
        <v>2.243182157E-2</v>
      </c>
      <c r="D1979" s="33">
        <v>2.285018926E-4</v>
      </c>
      <c r="E1979" s="60">
        <v>309</v>
      </c>
      <c r="F1979" s="34">
        <f t="shared" si="71"/>
        <v>22.43182157</v>
      </c>
    </row>
    <row r="1980" spans="1:6" x14ac:dyDescent="0.2">
      <c r="A1980" s="1">
        <v>4170</v>
      </c>
      <c r="B1980" s="34">
        <f t="shared" si="70"/>
        <v>331.84859999999998</v>
      </c>
      <c r="C1980" s="33">
        <v>2.2274697919999999E-2</v>
      </c>
      <c r="D1980" s="33">
        <v>2.6433870040000002E-4</v>
      </c>
      <c r="E1980" s="60">
        <v>312</v>
      </c>
      <c r="F1980" s="34">
        <f t="shared" si="71"/>
        <v>22.274697919999998</v>
      </c>
    </row>
    <row r="1981" spans="1:6" x14ac:dyDescent="0.2">
      <c r="A1981" s="1">
        <v>4170</v>
      </c>
      <c r="B1981" s="34">
        <f t="shared" si="70"/>
        <v>331.84859999999998</v>
      </c>
      <c r="C1981" s="33">
        <v>2.2145400419999999E-2</v>
      </c>
      <c r="D1981" s="33">
        <v>2.2571113690000001E-4</v>
      </c>
      <c r="E1981" s="60">
        <v>314</v>
      </c>
      <c r="F1981" s="34">
        <f t="shared" si="71"/>
        <v>22.145400419999998</v>
      </c>
    </row>
    <row r="1982" spans="1:6" x14ac:dyDescent="0.2">
      <c r="A1982" s="1">
        <v>4170</v>
      </c>
      <c r="B1982" s="34">
        <f t="shared" si="70"/>
        <v>331.84859999999998</v>
      </c>
      <c r="C1982" s="33">
        <v>2.2026491870000001E-2</v>
      </c>
      <c r="D1982" s="33">
        <v>1.949503191E-4</v>
      </c>
      <c r="E1982" s="60">
        <v>317</v>
      </c>
      <c r="F1982" s="34">
        <f t="shared" si="71"/>
        <v>22.026491870000001</v>
      </c>
    </row>
    <row r="1983" spans="1:6" x14ac:dyDescent="0.2">
      <c r="A1983" s="1">
        <v>4170</v>
      </c>
      <c r="B1983" s="34">
        <f t="shared" si="70"/>
        <v>331.84859999999998</v>
      </c>
      <c r="C1983" s="33">
        <v>2.187247476E-2</v>
      </c>
      <c r="D1983" s="33">
        <v>1.7420611069999999E-4</v>
      </c>
      <c r="E1983" s="60">
        <v>320</v>
      </c>
      <c r="F1983" s="34">
        <f t="shared" si="71"/>
        <v>21.872474759999999</v>
      </c>
    </row>
    <row r="1984" spans="1:6" x14ac:dyDescent="0.2">
      <c r="A1984" s="1">
        <v>4170</v>
      </c>
      <c r="B1984" s="34">
        <f t="shared" si="70"/>
        <v>331.84859999999998</v>
      </c>
      <c r="C1984" s="33">
        <v>2.171024085E-2</v>
      </c>
      <c r="D1984" s="33">
        <v>1.6643750789999999E-4</v>
      </c>
      <c r="E1984" s="60">
        <v>323</v>
      </c>
      <c r="F1984" s="34">
        <f t="shared" si="71"/>
        <v>21.710240849999998</v>
      </c>
    </row>
    <row r="1985" spans="1:6" x14ac:dyDescent="0.2">
      <c r="A1985" s="1">
        <v>4170</v>
      </c>
      <c r="B1985" s="34">
        <f t="shared" si="70"/>
        <v>331.84859999999998</v>
      </c>
      <c r="C1985" s="33">
        <v>2.146707196E-2</v>
      </c>
      <c r="D1985" s="33">
        <v>1.802055757E-4</v>
      </c>
      <c r="E1985" s="60">
        <v>325</v>
      </c>
      <c r="F1985" s="34">
        <f t="shared" si="71"/>
        <v>21.467071960000002</v>
      </c>
    </row>
    <row r="1986" spans="1:6" x14ac:dyDescent="0.2">
      <c r="A1986" s="1">
        <v>4170</v>
      </c>
      <c r="B1986" s="34">
        <f t="shared" si="70"/>
        <v>331.84859999999998</v>
      </c>
      <c r="C1986" s="33">
        <v>2.139669822E-2</v>
      </c>
      <c r="D1986" s="33">
        <v>2.4854122769999999E-4</v>
      </c>
      <c r="E1986" s="60">
        <v>328</v>
      </c>
      <c r="F1986" s="34">
        <f t="shared" si="71"/>
        <v>21.396698220000001</v>
      </c>
    </row>
    <row r="1987" spans="1:6" x14ac:dyDescent="0.2">
      <c r="A1987" s="1">
        <v>4170</v>
      </c>
      <c r="B1987" s="34">
        <f t="shared" si="70"/>
        <v>331.84859999999998</v>
      </c>
      <c r="C1987" s="33">
        <v>2.124559409E-2</v>
      </c>
      <c r="D1987" s="33">
        <v>1.6732332949999999E-4</v>
      </c>
      <c r="E1987" s="60">
        <v>331</v>
      </c>
      <c r="F1987" s="34">
        <f t="shared" si="71"/>
        <v>21.245594090000001</v>
      </c>
    </row>
    <row r="1988" spans="1:6" x14ac:dyDescent="0.2">
      <c r="A1988" s="1">
        <v>4170</v>
      </c>
      <c r="B1988" s="34">
        <f t="shared" si="70"/>
        <v>331.84859999999998</v>
      </c>
      <c r="C1988" s="33">
        <v>2.1049884559999999E-2</v>
      </c>
      <c r="D1988" s="33">
        <v>1.6667979099999999E-4</v>
      </c>
      <c r="E1988" s="60">
        <v>333</v>
      </c>
      <c r="F1988" s="34">
        <f t="shared" si="71"/>
        <v>21.049884559999999</v>
      </c>
    </row>
    <row r="1989" spans="1:6" x14ac:dyDescent="0.2">
      <c r="A1989" s="1">
        <v>4170</v>
      </c>
      <c r="B1989" s="34">
        <f t="shared" si="70"/>
        <v>331.84859999999998</v>
      </c>
      <c r="C1989" s="33">
        <v>2.09075736E-2</v>
      </c>
      <c r="D1989" s="33">
        <v>2.297959214E-4</v>
      </c>
      <c r="E1989" s="60">
        <v>336</v>
      </c>
      <c r="F1989" s="34">
        <f t="shared" si="71"/>
        <v>20.907573599999999</v>
      </c>
    </row>
    <row r="1990" spans="1:6" x14ac:dyDescent="0.2">
      <c r="A1990" s="1">
        <v>4170</v>
      </c>
      <c r="B1990" s="34">
        <f t="shared" si="70"/>
        <v>331.84859999999998</v>
      </c>
      <c r="C1990" s="33">
        <v>2.071079076E-2</v>
      </c>
      <c r="D1990" s="33">
        <v>2.5155052909999999E-4</v>
      </c>
      <c r="E1990" s="60">
        <v>339</v>
      </c>
      <c r="F1990" s="34">
        <f t="shared" si="71"/>
        <v>20.710790760000002</v>
      </c>
    </row>
    <row r="1991" spans="1:6" x14ac:dyDescent="0.2">
      <c r="A1991" s="1">
        <v>4170</v>
      </c>
      <c r="B1991" s="34">
        <f t="shared" si="70"/>
        <v>331.84859999999998</v>
      </c>
      <c r="C1991" s="33">
        <v>2.0602857969999999E-2</v>
      </c>
      <c r="D1991" s="33">
        <v>1.917291524E-4</v>
      </c>
      <c r="E1991" s="60">
        <v>341</v>
      </c>
      <c r="F1991" s="34">
        <f t="shared" si="71"/>
        <v>20.602857969999999</v>
      </c>
    </row>
    <row r="1992" spans="1:6" x14ac:dyDescent="0.2">
      <c r="A1992" s="1">
        <v>4170</v>
      </c>
      <c r="B1992" s="34">
        <f t="shared" si="70"/>
        <v>331.84859999999998</v>
      </c>
      <c r="C1992" s="33">
        <v>2.0454923050000001E-2</v>
      </c>
      <c r="D1992" s="33">
        <v>2.2714450480000001E-4</v>
      </c>
      <c r="E1992" s="60">
        <v>344</v>
      </c>
      <c r="F1992" s="34">
        <f t="shared" si="71"/>
        <v>20.454923050000001</v>
      </c>
    </row>
    <row r="1993" spans="1:6" x14ac:dyDescent="0.2">
      <c r="A1993" s="1">
        <v>4170</v>
      </c>
      <c r="B1993" s="34">
        <f t="shared" ref="B1993:B2056" si="72">A1993*79.58/1000</f>
        <v>331.84859999999998</v>
      </c>
      <c r="C1993" s="33">
        <v>2.0290679240000001E-2</v>
      </c>
      <c r="D1993" s="33">
        <v>1.110874531E-4</v>
      </c>
      <c r="E1993" s="60">
        <v>347</v>
      </c>
      <c r="F1993" s="34">
        <f t="shared" ref="F1993:F2056" si="73">C1993*1000</f>
        <v>20.290679240000003</v>
      </c>
    </row>
    <row r="1994" spans="1:6" x14ac:dyDescent="0.2">
      <c r="A1994" s="1">
        <v>4170</v>
      </c>
      <c r="B1994" s="34">
        <f t="shared" si="72"/>
        <v>331.84859999999998</v>
      </c>
      <c r="C1994" s="33">
        <v>2.0089381359999998E-2</v>
      </c>
      <c r="D1994" s="33">
        <v>1.329849306E-4</v>
      </c>
      <c r="E1994" s="60">
        <v>350</v>
      </c>
      <c r="F1994" s="34">
        <f t="shared" si="73"/>
        <v>20.089381359999997</v>
      </c>
    </row>
    <row r="1995" spans="1:6" x14ac:dyDescent="0.2">
      <c r="A1995" s="1">
        <v>4170</v>
      </c>
      <c r="B1995" s="34">
        <f t="shared" si="72"/>
        <v>331.84859999999998</v>
      </c>
      <c r="C1995" s="33">
        <v>2.0026922990000001E-2</v>
      </c>
      <c r="D1995" s="33">
        <v>3.8602162350000001E-4</v>
      </c>
      <c r="E1995" s="60">
        <v>352</v>
      </c>
      <c r="F1995" s="34">
        <f t="shared" si="73"/>
        <v>20.026922990000003</v>
      </c>
    </row>
    <row r="1996" spans="1:6" x14ac:dyDescent="0.2">
      <c r="A1996" s="1">
        <v>4170</v>
      </c>
      <c r="B1996" s="34">
        <f t="shared" si="72"/>
        <v>331.84859999999998</v>
      </c>
      <c r="C1996" s="33">
        <v>1.980929822E-2</v>
      </c>
      <c r="D1996" s="33">
        <v>2.491828885E-4</v>
      </c>
      <c r="E1996" s="60">
        <v>355</v>
      </c>
      <c r="F1996" s="34">
        <f t="shared" si="73"/>
        <v>19.809298219999999</v>
      </c>
    </row>
    <row r="1997" spans="1:6" x14ac:dyDescent="0.2">
      <c r="A1997" s="1">
        <v>4170</v>
      </c>
      <c r="B1997" s="34">
        <f t="shared" si="72"/>
        <v>331.84859999999998</v>
      </c>
      <c r="C1997" s="33">
        <v>1.9639713619999999E-2</v>
      </c>
      <c r="D1997" s="33">
        <v>2.5035382490000001E-4</v>
      </c>
      <c r="E1997" s="60">
        <v>358</v>
      </c>
      <c r="F1997" s="34">
        <f t="shared" si="73"/>
        <v>19.639713619999998</v>
      </c>
    </row>
    <row r="1998" spans="1:6" x14ac:dyDescent="0.2">
      <c r="A1998" s="1">
        <v>4170</v>
      </c>
      <c r="B1998" s="34">
        <f t="shared" si="72"/>
        <v>331.84859999999998</v>
      </c>
      <c r="C1998" s="33">
        <v>1.9503875010000001E-2</v>
      </c>
      <c r="D1998" s="33">
        <v>2.3540031000000001E-4</v>
      </c>
      <c r="E1998" s="60">
        <v>360</v>
      </c>
      <c r="F1998" s="34">
        <f t="shared" si="73"/>
        <v>19.503875010000002</v>
      </c>
    </row>
    <row r="1999" spans="1:6" x14ac:dyDescent="0.2">
      <c r="A1999" s="1">
        <v>4170</v>
      </c>
      <c r="B1999" s="34">
        <f t="shared" si="72"/>
        <v>331.84859999999998</v>
      </c>
      <c r="C1999" s="33">
        <v>1.9278943230000001E-2</v>
      </c>
      <c r="D1999" s="33">
        <v>1.4517050600000001E-4</v>
      </c>
      <c r="E1999" s="60">
        <v>363</v>
      </c>
      <c r="F1999" s="34">
        <f t="shared" si="73"/>
        <v>19.278943230000003</v>
      </c>
    </row>
    <row r="2000" spans="1:6" x14ac:dyDescent="0.2">
      <c r="A2000" s="1">
        <v>4170</v>
      </c>
      <c r="B2000" s="34">
        <f t="shared" si="72"/>
        <v>331.84859999999998</v>
      </c>
      <c r="C2000" s="33">
        <v>1.90872297E-2</v>
      </c>
      <c r="D2000" s="33">
        <v>1.6725422670000001E-4</v>
      </c>
      <c r="E2000" s="60">
        <v>366</v>
      </c>
      <c r="F2000" s="34">
        <f t="shared" si="73"/>
        <v>19.087229699999998</v>
      </c>
    </row>
    <row r="2001" spans="1:6" x14ac:dyDescent="0.2">
      <c r="A2001" s="1">
        <v>4170</v>
      </c>
      <c r="B2001" s="34">
        <f t="shared" si="72"/>
        <v>331.84859999999998</v>
      </c>
      <c r="C2001" s="33">
        <v>1.893216218E-2</v>
      </c>
      <c r="D2001" s="33">
        <v>1.836349692E-4</v>
      </c>
      <c r="E2001" s="60">
        <v>368</v>
      </c>
      <c r="F2001" s="34">
        <f t="shared" si="73"/>
        <v>18.932162179999999</v>
      </c>
    </row>
    <row r="2002" spans="1:6" x14ac:dyDescent="0.2">
      <c r="A2002" s="1">
        <v>4170</v>
      </c>
      <c r="B2002" s="34">
        <f t="shared" si="72"/>
        <v>331.84859999999998</v>
      </c>
      <c r="C2002" s="33">
        <v>1.8798987430000001E-2</v>
      </c>
      <c r="D2002" s="33">
        <v>1.5724993490000001E-4</v>
      </c>
      <c r="E2002" s="60">
        <v>371</v>
      </c>
      <c r="F2002" s="34">
        <f t="shared" si="73"/>
        <v>18.79898743</v>
      </c>
    </row>
    <row r="2003" spans="1:6" x14ac:dyDescent="0.2">
      <c r="A2003" s="1">
        <v>4170</v>
      </c>
      <c r="B2003" s="34">
        <f t="shared" si="72"/>
        <v>331.84859999999998</v>
      </c>
      <c r="C2003" s="33">
        <v>1.8679371399999999E-2</v>
      </c>
      <c r="D2003" s="33">
        <v>2.2000142029999999E-4</v>
      </c>
      <c r="E2003" s="60">
        <v>374</v>
      </c>
      <c r="F2003" s="34">
        <f t="shared" si="73"/>
        <v>18.679371399999997</v>
      </c>
    </row>
    <row r="2004" spans="1:6" x14ac:dyDescent="0.2">
      <c r="A2004" s="1">
        <v>4170</v>
      </c>
      <c r="B2004" s="34">
        <f t="shared" si="72"/>
        <v>331.84859999999998</v>
      </c>
      <c r="C2004" s="33">
        <v>1.8573539560000001E-2</v>
      </c>
      <c r="D2004" s="33">
        <v>1.5939733169999999E-4</v>
      </c>
      <c r="E2004" s="60">
        <v>377</v>
      </c>
      <c r="F2004" s="34">
        <f t="shared" si="73"/>
        <v>18.57353956</v>
      </c>
    </row>
    <row r="2005" spans="1:6" x14ac:dyDescent="0.2">
      <c r="A2005" s="1">
        <v>4170</v>
      </c>
      <c r="B2005" s="34">
        <f t="shared" si="72"/>
        <v>331.84859999999998</v>
      </c>
      <c r="C2005" s="33">
        <v>1.8316103680000001E-2</v>
      </c>
      <c r="D2005" s="33">
        <v>2.7491402090000001E-4</v>
      </c>
      <c r="E2005" s="60">
        <v>379</v>
      </c>
      <c r="F2005" s="34">
        <f t="shared" si="73"/>
        <v>18.316103680000001</v>
      </c>
    </row>
    <row r="2006" spans="1:6" x14ac:dyDescent="0.2">
      <c r="A2006" s="1">
        <v>4170</v>
      </c>
      <c r="B2006" s="34">
        <f t="shared" si="72"/>
        <v>331.84859999999998</v>
      </c>
      <c r="C2006" s="33">
        <v>1.8125504170000001E-2</v>
      </c>
      <c r="D2006" s="33">
        <v>1.9522429220000001E-4</v>
      </c>
      <c r="E2006" s="60">
        <v>382</v>
      </c>
      <c r="F2006" s="34">
        <f t="shared" si="73"/>
        <v>18.125504169999999</v>
      </c>
    </row>
    <row r="2007" spans="1:6" x14ac:dyDescent="0.2">
      <c r="A2007" s="1">
        <v>4170</v>
      </c>
      <c r="B2007" s="34">
        <f t="shared" si="72"/>
        <v>331.84859999999998</v>
      </c>
      <c r="C2007" s="33">
        <v>1.7987710000000001E-2</v>
      </c>
      <c r="D2007" s="33">
        <v>2.5243171600000002E-4</v>
      </c>
      <c r="E2007" s="60">
        <v>385</v>
      </c>
      <c r="F2007" s="34">
        <f t="shared" si="73"/>
        <v>17.98771</v>
      </c>
    </row>
    <row r="2008" spans="1:6" x14ac:dyDescent="0.2">
      <c r="A2008" s="1">
        <v>4170</v>
      </c>
      <c r="B2008" s="34">
        <f t="shared" si="72"/>
        <v>331.84859999999998</v>
      </c>
      <c r="C2008" s="33">
        <v>1.7822560309999999E-2</v>
      </c>
      <c r="D2008" s="33">
        <v>2.054527133E-4</v>
      </c>
      <c r="E2008" s="60">
        <v>387</v>
      </c>
      <c r="F2008" s="34">
        <f t="shared" si="73"/>
        <v>17.82256031</v>
      </c>
    </row>
    <row r="2009" spans="1:6" x14ac:dyDescent="0.2">
      <c r="A2009" s="1">
        <v>4170</v>
      </c>
      <c r="B2009" s="34">
        <f t="shared" si="72"/>
        <v>331.84859999999998</v>
      </c>
      <c r="C2009" s="33">
        <v>1.7706243930000001E-2</v>
      </c>
      <c r="D2009" s="33">
        <v>2.6360077729999998E-4</v>
      </c>
      <c r="E2009" s="60">
        <v>390</v>
      </c>
      <c r="F2009" s="34">
        <f t="shared" si="73"/>
        <v>17.706243929999999</v>
      </c>
    </row>
    <row r="2010" spans="1:6" x14ac:dyDescent="0.2">
      <c r="A2010" s="1">
        <v>4170</v>
      </c>
      <c r="B2010" s="34">
        <f t="shared" si="72"/>
        <v>331.84859999999998</v>
      </c>
      <c r="C2010" s="33">
        <v>1.7575535820000002E-2</v>
      </c>
      <c r="D2010" s="33">
        <v>1.5081792219999999E-4</v>
      </c>
      <c r="E2010" s="60">
        <v>393</v>
      </c>
      <c r="F2010" s="34">
        <f t="shared" si="73"/>
        <v>17.575535820000002</v>
      </c>
    </row>
    <row r="2011" spans="1:6" x14ac:dyDescent="0.2">
      <c r="A2011" s="1">
        <v>4170</v>
      </c>
      <c r="B2011" s="34">
        <f t="shared" si="72"/>
        <v>331.84859999999998</v>
      </c>
      <c r="C2011" s="33">
        <v>1.7317789260000001E-2</v>
      </c>
      <c r="D2011" s="33">
        <v>2.424133557E-4</v>
      </c>
      <c r="E2011" s="60">
        <v>395</v>
      </c>
      <c r="F2011" s="34">
        <f t="shared" si="73"/>
        <v>17.317789260000001</v>
      </c>
    </row>
    <row r="2012" spans="1:6" x14ac:dyDescent="0.2">
      <c r="A2012" s="1">
        <v>4170</v>
      </c>
      <c r="B2012" s="34">
        <f t="shared" si="72"/>
        <v>331.84859999999998</v>
      </c>
      <c r="C2012" s="33">
        <v>1.7265189989999999E-2</v>
      </c>
      <c r="D2012" s="33">
        <v>1.7717752340000001E-4</v>
      </c>
      <c r="E2012" s="60">
        <v>398</v>
      </c>
      <c r="F2012" s="34">
        <f t="shared" si="73"/>
        <v>17.26518999</v>
      </c>
    </row>
    <row r="2013" spans="1:6" x14ac:dyDescent="0.2">
      <c r="A2013" s="1">
        <v>4170</v>
      </c>
      <c r="B2013" s="34">
        <f t="shared" si="72"/>
        <v>331.84859999999998</v>
      </c>
      <c r="C2013" s="33">
        <v>1.709189899E-2</v>
      </c>
      <c r="D2013" s="33">
        <v>2.4184160829999999E-4</v>
      </c>
      <c r="E2013" s="60">
        <v>401</v>
      </c>
      <c r="F2013" s="34">
        <f t="shared" si="73"/>
        <v>17.091898990000001</v>
      </c>
    </row>
    <row r="2014" spans="1:6" x14ac:dyDescent="0.2">
      <c r="A2014" s="1">
        <v>4170</v>
      </c>
      <c r="B2014" s="34">
        <f t="shared" si="72"/>
        <v>331.84859999999998</v>
      </c>
      <c r="C2014" s="33">
        <v>1.688682612E-2</v>
      </c>
      <c r="D2014" s="33">
        <v>1.5222837989999999E-4</v>
      </c>
      <c r="E2014" s="60">
        <v>403</v>
      </c>
      <c r="F2014" s="34">
        <f t="shared" si="73"/>
        <v>16.886826119999998</v>
      </c>
    </row>
    <row r="2015" spans="1:6" x14ac:dyDescent="0.2">
      <c r="A2015" s="1">
        <v>4170</v>
      </c>
      <c r="B2015" s="34">
        <f t="shared" si="72"/>
        <v>331.84859999999998</v>
      </c>
      <c r="C2015" s="33">
        <v>1.6674139809999999E-2</v>
      </c>
      <c r="D2015" s="33">
        <v>2.0142664800000001E-4</v>
      </c>
      <c r="E2015" s="60">
        <v>406</v>
      </c>
      <c r="F2015" s="34">
        <f t="shared" si="73"/>
        <v>16.67413981</v>
      </c>
    </row>
    <row r="2016" spans="1:6" x14ac:dyDescent="0.2">
      <c r="A2016" s="1">
        <v>4170</v>
      </c>
      <c r="B2016" s="34">
        <f t="shared" si="72"/>
        <v>331.84859999999998</v>
      </c>
      <c r="C2016" s="33">
        <v>1.6502985080000001E-2</v>
      </c>
      <c r="D2016" s="33">
        <v>1.257066871E-4</v>
      </c>
      <c r="E2016" s="60">
        <v>409</v>
      </c>
      <c r="F2016" s="34">
        <f t="shared" si="73"/>
        <v>16.502985080000002</v>
      </c>
    </row>
    <row r="2017" spans="1:6" x14ac:dyDescent="0.2">
      <c r="A2017" s="1">
        <v>4170</v>
      </c>
      <c r="B2017" s="34">
        <f t="shared" si="72"/>
        <v>331.84859999999998</v>
      </c>
      <c r="C2017" s="33">
        <v>1.6444742710000002E-2</v>
      </c>
      <c r="D2017" s="33">
        <v>1.5547274450000001E-4</v>
      </c>
      <c r="E2017" s="60">
        <v>411</v>
      </c>
      <c r="F2017" s="34">
        <f t="shared" si="73"/>
        <v>16.44474271</v>
      </c>
    </row>
    <row r="2018" spans="1:6" x14ac:dyDescent="0.2">
      <c r="A2018" s="1">
        <v>4170</v>
      </c>
      <c r="B2018" s="34">
        <f t="shared" si="72"/>
        <v>331.84859999999998</v>
      </c>
      <c r="C2018" s="33">
        <v>1.627195675E-2</v>
      </c>
      <c r="D2018" s="33">
        <v>1.274814754E-4</v>
      </c>
      <c r="E2018" s="60">
        <v>414</v>
      </c>
      <c r="F2018" s="34">
        <f t="shared" si="73"/>
        <v>16.271956750000001</v>
      </c>
    </row>
    <row r="2019" spans="1:6" x14ac:dyDescent="0.2">
      <c r="A2019" s="1">
        <v>4170</v>
      </c>
      <c r="B2019" s="34">
        <f t="shared" si="72"/>
        <v>331.84859999999998</v>
      </c>
      <c r="C2019" s="33">
        <v>1.6058576200000001E-2</v>
      </c>
      <c r="D2019" s="33">
        <v>2.0909165810000001E-4</v>
      </c>
      <c r="E2019" s="60">
        <v>417</v>
      </c>
      <c r="F2019" s="34">
        <f t="shared" si="73"/>
        <v>16.058576200000001</v>
      </c>
    </row>
    <row r="2020" spans="1:6" x14ac:dyDescent="0.2">
      <c r="A2020" s="1">
        <v>4170</v>
      </c>
      <c r="B2020" s="34">
        <f t="shared" si="72"/>
        <v>331.84859999999998</v>
      </c>
      <c r="C2020" s="33">
        <v>1.5905059610000001E-2</v>
      </c>
      <c r="D2020" s="33">
        <v>1.4765315930000001E-4</v>
      </c>
      <c r="E2020" s="60">
        <v>419</v>
      </c>
      <c r="F2020" s="34">
        <f t="shared" si="73"/>
        <v>15.90505961</v>
      </c>
    </row>
    <row r="2021" spans="1:6" x14ac:dyDescent="0.2">
      <c r="A2021" s="1">
        <v>4170</v>
      </c>
      <c r="B2021" s="34">
        <f t="shared" si="72"/>
        <v>331.84859999999998</v>
      </c>
      <c r="C2021" s="33">
        <v>1.5706462050000002E-2</v>
      </c>
      <c r="D2021" s="33">
        <v>2.5741602060000001E-4</v>
      </c>
      <c r="E2021" s="60">
        <v>422</v>
      </c>
      <c r="F2021" s="34">
        <f t="shared" si="73"/>
        <v>15.706462050000001</v>
      </c>
    </row>
    <row r="2022" spans="1:6" x14ac:dyDescent="0.2">
      <c r="A2022" s="1">
        <v>4170</v>
      </c>
      <c r="B2022" s="34">
        <f t="shared" si="72"/>
        <v>331.84859999999998</v>
      </c>
      <c r="C2022" s="33">
        <v>1.561811062E-2</v>
      </c>
      <c r="D2022" s="33">
        <v>2.4322215919999999E-4</v>
      </c>
      <c r="E2022" s="60">
        <v>425</v>
      </c>
      <c r="F2022" s="34">
        <f t="shared" si="73"/>
        <v>15.618110619999999</v>
      </c>
    </row>
    <row r="2023" spans="1:6" x14ac:dyDescent="0.2">
      <c r="A2023" s="1">
        <v>4170</v>
      </c>
      <c r="B2023" s="34">
        <f t="shared" si="72"/>
        <v>331.84859999999998</v>
      </c>
      <c r="C2023" s="33">
        <v>1.5413827370000001E-2</v>
      </c>
      <c r="D2023" s="33">
        <v>2.093062931E-4</v>
      </c>
      <c r="E2023" s="60">
        <v>427</v>
      </c>
      <c r="F2023" s="34">
        <f t="shared" si="73"/>
        <v>15.413827370000002</v>
      </c>
    </row>
    <row r="2024" spans="1:6" x14ac:dyDescent="0.2">
      <c r="A2024" s="1">
        <v>4170</v>
      </c>
      <c r="B2024" s="34">
        <f t="shared" si="72"/>
        <v>331.84859999999998</v>
      </c>
      <c r="C2024" s="33">
        <v>1.520722943E-2</v>
      </c>
      <c r="D2024" s="33">
        <v>1.73348483E-4</v>
      </c>
      <c r="E2024" s="60">
        <v>430</v>
      </c>
      <c r="F2024" s="34">
        <f t="shared" si="73"/>
        <v>15.20722943</v>
      </c>
    </row>
    <row r="2025" spans="1:6" x14ac:dyDescent="0.2">
      <c r="A2025" s="1">
        <v>4170</v>
      </c>
      <c r="B2025" s="34">
        <f t="shared" si="72"/>
        <v>331.84859999999998</v>
      </c>
      <c r="C2025" s="33">
        <v>1.5138775070000001E-2</v>
      </c>
      <c r="D2025" s="33">
        <v>1.363987881E-4</v>
      </c>
      <c r="E2025" s="60">
        <v>433</v>
      </c>
      <c r="F2025" s="34">
        <f t="shared" si="73"/>
        <v>15.138775070000001</v>
      </c>
    </row>
    <row r="2026" spans="1:6" x14ac:dyDescent="0.2">
      <c r="A2026" s="1">
        <v>4170</v>
      </c>
      <c r="B2026" s="34">
        <f t="shared" si="72"/>
        <v>331.84859999999998</v>
      </c>
      <c r="C2026" s="33">
        <v>1.4953419609999999E-2</v>
      </c>
      <c r="D2026" s="33">
        <v>1.84743697E-4</v>
      </c>
      <c r="E2026" s="60">
        <v>435</v>
      </c>
      <c r="F2026" s="34">
        <f t="shared" si="73"/>
        <v>14.953419609999999</v>
      </c>
    </row>
    <row r="2027" spans="1:6" x14ac:dyDescent="0.2">
      <c r="A2027" s="1">
        <v>4170</v>
      </c>
      <c r="B2027" s="34">
        <f t="shared" si="72"/>
        <v>331.84859999999998</v>
      </c>
      <c r="C2027" s="33">
        <v>1.4751888039999999E-2</v>
      </c>
      <c r="D2027" s="33">
        <v>1.613759698E-4</v>
      </c>
      <c r="E2027" s="60">
        <v>438</v>
      </c>
      <c r="F2027" s="34">
        <f t="shared" si="73"/>
        <v>14.751888039999999</v>
      </c>
    </row>
    <row r="2028" spans="1:6" x14ac:dyDescent="0.2">
      <c r="A2028" s="1">
        <v>4170</v>
      </c>
      <c r="B2028" s="34">
        <f t="shared" si="72"/>
        <v>331.84859999999998</v>
      </c>
      <c r="C2028" s="33">
        <v>1.453423708E-2</v>
      </c>
      <c r="D2028" s="33">
        <v>2.8501572919999998E-4</v>
      </c>
      <c r="E2028" s="60">
        <v>441</v>
      </c>
      <c r="F2028" s="34">
        <f t="shared" si="73"/>
        <v>14.53423708</v>
      </c>
    </row>
    <row r="2029" spans="1:6" x14ac:dyDescent="0.2">
      <c r="A2029" s="1">
        <v>4170</v>
      </c>
      <c r="B2029" s="34">
        <f t="shared" si="72"/>
        <v>331.84859999999998</v>
      </c>
      <c r="C2029" s="33">
        <v>1.431747421E-2</v>
      </c>
      <c r="D2029" s="33">
        <v>2.3443036709999999E-4</v>
      </c>
      <c r="E2029" s="60">
        <v>443</v>
      </c>
      <c r="F2029" s="34">
        <f t="shared" si="73"/>
        <v>14.31747421</v>
      </c>
    </row>
    <row r="2030" spans="1:6" x14ac:dyDescent="0.2">
      <c r="A2030" s="1">
        <v>4170</v>
      </c>
      <c r="B2030" s="34">
        <f t="shared" si="72"/>
        <v>331.84859999999998</v>
      </c>
      <c r="C2030" s="33">
        <v>1.4242301069999999E-2</v>
      </c>
      <c r="D2030" s="33">
        <v>1.9689233550000001E-4</v>
      </c>
      <c r="E2030" s="60">
        <v>446</v>
      </c>
      <c r="F2030" s="34">
        <f t="shared" si="73"/>
        <v>14.24230107</v>
      </c>
    </row>
    <row r="2031" spans="1:6" x14ac:dyDescent="0.2">
      <c r="A2031" s="1">
        <v>4170</v>
      </c>
      <c r="B2031" s="34">
        <f t="shared" si="72"/>
        <v>331.84859999999998</v>
      </c>
      <c r="C2031" s="33">
        <v>1.405098164E-2</v>
      </c>
      <c r="D2031" s="33">
        <v>2.32419417E-4</v>
      </c>
      <c r="E2031" s="60">
        <v>449</v>
      </c>
      <c r="F2031" s="34">
        <f t="shared" si="73"/>
        <v>14.05098164</v>
      </c>
    </row>
    <row r="2032" spans="1:6" x14ac:dyDescent="0.2">
      <c r="A2032" s="1">
        <v>4170</v>
      </c>
      <c r="B2032" s="34">
        <f t="shared" si="72"/>
        <v>331.84859999999998</v>
      </c>
      <c r="C2032" s="33">
        <v>1.3861645569999999E-2</v>
      </c>
      <c r="D2032" s="33">
        <v>1.391924771E-4</v>
      </c>
      <c r="E2032" s="60">
        <v>451</v>
      </c>
      <c r="F2032" s="34">
        <f t="shared" si="73"/>
        <v>13.861645569999999</v>
      </c>
    </row>
    <row r="2033" spans="1:6" x14ac:dyDescent="0.2">
      <c r="A2033" s="1">
        <v>4170</v>
      </c>
      <c r="B2033" s="34">
        <f t="shared" si="72"/>
        <v>331.84859999999998</v>
      </c>
      <c r="C2033" s="33">
        <v>1.3712465849999999E-2</v>
      </c>
      <c r="D2033" s="33">
        <v>2.0642598089999999E-4</v>
      </c>
      <c r="E2033" s="60">
        <v>454</v>
      </c>
      <c r="F2033" s="34">
        <f t="shared" si="73"/>
        <v>13.712465849999999</v>
      </c>
    </row>
    <row r="2034" spans="1:6" x14ac:dyDescent="0.2">
      <c r="A2034" s="1">
        <v>4170</v>
      </c>
      <c r="B2034" s="34">
        <f t="shared" si="72"/>
        <v>331.84859999999998</v>
      </c>
      <c r="C2034" s="33">
        <v>1.3491982289999999E-2</v>
      </c>
      <c r="D2034" s="33">
        <v>2.15332329E-4</v>
      </c>
      <c r="E2034" s="60">
        <v>457</v>
      </c>
      <c r="F2034" s="34">
        <f t="shared" si="73"/>
        <v>13.491982289999999</v>
      </c>
    </row>
    <row r="2035" spans="1:6" x14ac:dyDescent="0.2">
      <c r="A2035" s="1">
        <v>4170</v>
      </c>
      <c r="B2035" s="34">
        <f t="shared" si="72"/>
        <v>331.84859999999998</v>
      </c>
      <c r="C2035" s="33">
        <v>1.337381006E-2</v>
      </c>
      <c r="D2035" s="33">
        <v>3.9849637780000003E-4</v>
      </c>
      <c r="E2035" s="60">
        <v>459</v>
      </c>
      <c r="F2035" s="34">
        <f t="shared" si="73"/>
        <v>13.37381006</v>
      </c>
    </row>
    <row r="2036" spans="1:6" x14ac:dyDescent="0.2">
      <c r="A2036" s="1">
        <v>4170</v>
      </c>
      <c r="B2036" s="34">
        <f t="shared" si="72"/>
        <v>331.84859999999998</v>
      </c>
      <c r="C2036" s="33">
        <v>1.308321089E-2</v>
      </c>
      <c r="D2036" s="33">
        <v>2.379067476E-4</v>
      </c>
      <c r="E2036" s="60">
        <v>462</v>
      </c>
      <c r="F2036" s="34">
        <f t="shared" si="73"/>
        <v>13.08321089</v>
      </c>
    </row>
    <row r="2037" spans="1:6" x14ac:dyDescent="0.2">
      <c r="A2037" s="1">
        <v>4170</v>
      </c>
      <c r="B2037" s="34">
        <f t="shared" si="72"/>
        <v>331.84859999999998</v>
      </c>
      <c r="C2037" s="33">
        <v>1.290008382E-2</v>
      </c>
      <c r="D2037" s="33">
        <v>1.2807197309999999E-4</v>
      </c>
      <c r="E2037" s="60">
        <v>465</v>
      </c>
      <c r="F2037" s="34">
        <f t="shared" si="73"/>
        <v>12.900083820000001</v>
      </c>
    </row>
    <row r="2038" spans="1:6" x14ac:dyDescent="0.2">
      <c r="A2038" s="1">
        <v>4170</v>
      </c>
      <c r="B2038" s="34">
        <f t="shared" si="72"/>
        <v>331.84859999999998</v>
      </c>
      <c r="C2038" s="33">
        <v>1.2735097319999999E-2</v>
      </c>
      <c r="D2038" s="33">
        <v>2.353105502E-4</v>
      </c>
      <c r="E2038" s="60">
        <v>467</v>
      </c>
      <c r="F2038" s="34">
        <f t="shared" si="73"/>
        <v>12.735097319999999</v>
      </c>
    </row>
    <row r="2039" spans="1:6" x14ac:dyDescent="0.2">
      <c r="A2039" s="1">
        <v>4170</v>
      </c>
      <c r="B2039" s="34">
        <f t="shared" si="72"/>
        <v>331.84859999999998</v>
      </c>
      <c r="C2039" s="33">
        <v>1.249847343E-2</v>
      </c>
      <c r="D2039" s="33">
        <v>1.969761719E-4</v>
      </c>
      <c r="E2039" s="60">
        <v>470</v>
      </c>
      <c r="F2039" s="34">
        <f t="shared" si="73"/>
        <v>12.498473430000001</v>
      </c>
    </row>
    <row r="2040" spans="1:6" x14ac:dyDescent="0.2">
      <c r="A2040" s="1">
        <v>4170</v>
      </c>
      <c r="B2040" s="34">
        <f t="shared" si="72"/>
        <v>331.84859999999998</v>
      </c>
      <c r="C2040" s="33">
        <v>1.229863783E-2</v>
      </c>
      <c r="D2040" s="33">
        <v>2.039566777E-4</v>
      </c>
      <c r="E2040" s="60">
        <v>473</v>
      </c>
      <c r="F2040" s="34">
        <f t="shared" si="73"/>
        <v>12.298637830000001</v>
      </c>
    </row>
    <row r="2041" spans="1:6" x14ac:dyDescent="0.2">
      <c r="A2041" s="1">
        <v>4170</v>
      </c>
      <c r="B2041" s="34">
        <f t="shared" si="72"/>
        <v>331.84859999999998</v>
      </c>
      <c r="C2041" s="33">
        <v>1.2128052340000001E-2</v>
      </c>
      <c r="D2041" s="33">
        <v>2.1868870340000001E-4</v>
      </c>
      <c r="E2041" s="60">
        <v>475</v>
      </c>
      <c r="F2041" s="34">
        <f t="shared" si="73"/>
        <v>12.12805234</v>
      </c>
    </row>
    <row r="2042" spans="1:6" x14ac:dyDescent="0.2">
      <c r="A2042" s="1">
        <v>4170</v>
      </c>
      <c r="B2042" s="34">
        <f t="shared" si="72"/>
        <v>331.84859999999998</v>
      </c>
      <c r="C2042" s="33">
        <v>1.1972190000000001E-2</v>
      </c>
      <c r="D2042" s="33">
        <v>1.9358493399999999E-4</v>
      </c>
      <c r="E2042" s="60">
        <v>478</v>
      </c>
      <c r="F2042" s="34">
        <f t="shared" si="73"/>
        <v>11.972190000000001</v>
      </c>
    </row>
    <row r="2043" spans="1:6" x14ac:dyDescent="0.2">
      <c r="A2043" s="1">
        <v>4170</v>
      </c>
      <c r="B2043" s="34">
        <f t="shared" si="72"/>
        <v>331.84859999999998</v>
      </c>
      <c r="C2043" s="33">
        <v>1.172025826E-2</v>
      </c>
      <c r="D2043" s="33">
        <v>1.6535886550000001E-4</v>
      </c>
      <c r="E2043" s="60">
        <v>481</v>
      </c>
      <c r="F2043" s="34">
        <f t="shared" si="73"/>
        <v>11.72025826</v>
      </c>
    </row>
    <row r="2044" spans="1:6" x14ac:dyDescent="0.2">
      <c r="A2044" s="1">
        <v>4170</v>
      </c>
      <c r="B2044" s="34">
        <f t="shared" si="72"/>
        <v>331.84859999999998</v>
      </c>
      <c r="C2044" s="33">
        <v>1.157737572E-2</v>
      </c>
      <c r="D2044" s="33">
        <v>2.3223693039999999E-4</v>
      </c>
      <c r="E2044" s="60">
        <v>483</v>
      </c>
      <c r="F2044" s="34">
        <f t="shared" si="73"/>
        <v>11.577375719999999</v>
      </c>
    </row>
    <row r="2045" spans="1:6" x14ac:dyDescent="0.2">
      <c r="A2045" s="1">
        <v>4170</v>
      </c>
      <c r="B2045" s="34">
        <f t="shared" si="72"/>
        <v>331.84859999999998</v>
      </c>
      <c r="C2045" s="33">
        <v>1.128438622E-2</v>
      </c>
      <c r="D2045" s="33">
        <v>1.6131874419999999E-4</v>
      </c>
      <c r="E2045" s="60">
        <v>486</v>
      </c>
      <c r="F2045" s="34">
        <f t="shared" si="73"/>
        <v>11.28438622</v>
      </c>
    </row>
    <row r="2046" spans="1:6" x14ac:dyDescent="0.2">
      <c r="A2046" s="1">
        <v>4170</v>
      </c>
      <c r="B2046" s="34">
        <f t="shared" si="72"/>
        <v>331.84859999999998</v>
      </c>
      <c r="C2046" s="33">
        <v>1.109647062E-2</v>
      </c>
      <c r="D2046" s="33">
        <v>2.251465821E-4</v>
      </c>
      <c r="E2046" s="60">
        <v>489</v>
      </c>
      <c r="F2046" s="34">
        <f t="shared" si="73"/>
        <v>11.09647062</v>
      </c>
    </row>
    <row r="2047" spans="1:6" x14ac:dyDescent="0.2">
      <c r="A2047" s="1">
        <v>4170</v>
      </c>
      <c r="B2047" s="34">
        <f t="shared" si="72"/>
        <v>331.84859999999998</v>
      </c>
      <c r="C2047" s="33">
        <v>1.098469482E-2</v>
      </c>
      <c r="D2047" s="33">
        <v>2.0468258329999999E-4</v>
      </c>
      <c r="E2047" s="60">
        <v>491</v>
      </c>
      <c r="F2047" s="34">
        <f t="shared" si="73"/>
        <v>10.98469482</v>
      </c>
    </row>
    <row r="2048" spans="1:6" x14ac:dyDescent="0.2">
      <c r="A2048" s="1">
        <v>4170</v>
      </c>
      <c r="B2048" s="34">
        <f t="shared" si="72"/>
        <v>331.84859999999998</v>
      </c>
      <c r="C2048" s="33">
        <v>1.0668035770000001E-2</v>
      </c>
      <c r="D2048" s="33">
        <v>1.873907097E-4</v>
      </c>
      <c r="E2048" s="60">
        <v>494</v>
      </c>
      <c r="F2048" s="34">
        <f t="shared" si="73"/>
        <v>10.668035770000001</v>
      </c>
    </row>
    <row r="2049" spans="1:6" x14ac:dyDescent="0.2">
      <c r="A2049" s="1">
        <v>4170</v>
      </c>
      <c r="B2049" s="34">
        <f t="shared" si="72"/>
        <v>331.84859999999998</v>
      </c>
      <c r="C2049" s="33">
        <v>1.0500004429999999E-2</v>
      </c>
      <c r="D2049" s="33">
        <v>1.7893297079999999E-4</v>
      </c>
      <c r="E2049" s="60">
        <v>497</v>
      </c>
      <c r="F2049" s="34">
        <f t="shared" si="73"/>
        <v>10.500004429999999</v>
      </c>
    </row>
    <row r="2050" spans="1:6" x14ac:dyDescent="0.2">
      <c r="A2050" s="1">
        <v>4170</v>
      </c>
      <c r="B2050" s="34">
        <f t="shared" si="72"/>
        <v>331.84859999999998</v>
      </c>
      <c r="C2050" s="33">
        <v>1.032956315E-2</v>
      </c>
      <c r="D2050" s="33">
        <v>3.5100026279999999E-4</v>
      </c>
      <c r="E2050" s="60">
        <v>499</v>
      </c>
      <c r="F2050" s="34">
        <f t="shared" si="73"/>
        <v>10.32956315</v>
      </c>
    </row>
    <row r="2051" spans="1:6" x14ac:dyDescent="0.2">
      <c r="A2051" s="1">
        <v>4170</v>
      </c>
      <c r="B2051" s="34">
        <f t="shared" si="72"/>
        <v>331.84859999999998</v>
      </c>
      <c r="C2051" s="33">
        <v>1.01403276E-2</v>
      </c>
      <c r="D2051" s="33">
        <v>3.1629701579999998E-4</v>
      </c>
      <c r="E2051" s="60">
        <v>502</v>
      </c>
      <c r="F2051" s="34">
        <f t="shared" si="73"/>
        <v>10.140327600000001</v>
      </c>
    </row>
    <row r="2052" spans="1:6" x14ac:dyDescent="0.2">
      <c r="A2052" s="1">
        <v>4170</v>
      </c>
      <c r="B2052" s="34">
        <f t="shared" si="72"/>
        <v>331.84859999999998</v>
      </c>
      <c r="C2052" s="33">
        <v>9.9277849029999997E-3</v>
      </c>
      <c r="D2052" s="33">
        <v>2.671687147E-4</v>
      </c>
      <c r="E2052" s="60">
        <v>505</v>
      </c>
      <c r="F2052" s="34">
        <f t="shared" si="73"/>
        <v>9.9277849029999992</v>
      </c>
    </row>
    <row r="2053" spans="1:6" x14ac:dyDescent="0.2">
      <c r="A2053" s="1">
        <v>4170</v>
      </c>
      <c r="B2053" s="34">
        <f t="shared" si="72"/>
        <v>331.84859999999998</v>
      </c>
      <c r="C2053" s="33">
        <v>9.6384987039999995E-3</v>
      </c>
      <c r="D2053" s="33">
        <v>2.281424681E-4</v>
      </c>
      <c r="E2053" s="60">
        <v>507</v>
      </c>
      <c r="F2053" s="34">
        <f t="shared" si="73"/>
        <v>9.6384987039999999</v>
      </c>
    </row>
    <row r="2054" spans="1:6" x14ac:dyDescent="0.2">
      <c r="A2054" s="1">
        <v>4170</v>
      </c>
      <c r="B2054" s="34">
        <f t="shared" si="72"/>
        <v>331.84859999999998</v>
      </c>
      <c r="C2054" s="33">
        <v>9.4842905750000001E-3</v>
      </c>
      <c r="D2054" s="33">
        <v>1.8363447020000001E-4</v>
      </c>
      <c r="E2054" s="60">
        <v>510</v>
      </c>
      <c r="F2054" s="34">
        <f t="shared" si="73"/>
        <v>9.4842905749999993</v>
      </c>
    </row>
    <row r="2055" spans="1:6" x14ac:dyDescent="0.2">
      <c r="A2055" s="1">
        <v>4170</v>
      </c>
      <c r="B2055" s="34">
        <f t="shared" si="72"/>
        <v>331.84859999999998</v>
      </c>
      <c r="C2055" s="33">
        <v>9.2477681900000001E-3</v>
      </c>
      <c r="D2055" s="33">
        <v>1.987710452E-4</v>
      </c>
      <c r="E2055" s="60">
        <v>513</v>
      </c>
      <c r="F2055" s="34">
        <f t="shared" si="73"/>
        <v>9.2477681900000004</v>
      </c>
    </row>
    <row r="2056" spans="1:6" x14ac:dyDescent="0.2">
      <c r="A2056" s="1">
        <v>4170</v>
      </c>
      <c r="B2056" s="34">
        <f t="shared" si="72"/>
        <v>331.84859999999998</v>
      </c>
      <c r="C2056" s="33">
        <v>9.0140559820000004E-3</v>
      </c>
      <c r="D2056" s="33">
        <v>1.414643385E-4</v>
      </c>
      <c r="E2056" s="60">
        <v>515</v>
      </c>
      <c r="F2056" s="34">
        <f t="shared" si="73"/>
        <v>9.0140559820000004</v>
      </c>
    </row>
    <row r="2057" spans="1:6" x14ac:dyDescent="0.2">
      <c r="A2057" s="1">
        <v>4170</v>
      </c>
      <c r="B2057" s="34">
        <f t="shared" ref="B2057:B2120" si="74">A2057*79.58/1000</f>
        <v>331.84859999999998</v>
      </c>
      <c r="C2057" s="33">
        <v>8.7909368580000001E-3</v>
      </c>
      <c r="D2057" s="33">
        <v>1.4189446730000001E-4</v>
      </c>
      <c r="E2057" s="60">
        <v>518</v>
      </c>
      <c r="F2057" s="34">
        <f t="shared" ref="F2057:F2120" si="75">C2057*1000</f>
        <v>8.7909368580000002</v>
      </c>
    </row>
    <row r="2058" spans="1:6" x14ac:dyDescent="0.2">
      <c r="A2058" s="1">
        <v>4170</v>
      </c>
      <c r="B2058" s="34">
        <f t="shared" si="74"/>
        <v>331.84859999999998</v>
      </c>
      <c r="C2058" s="33">
        <v>8.6138507300000007E-3</v>
      </c>
      <c r="D2058" s="33">
        <v>2.1221061719999999E-4</v>
      </c>
      <c r="E2058" s="60">
        <v>520</v>
      </c>
      <c r="F2058" s="34">
        <f t="shared" si="75"/>
        <v>8.6138507300000011</v>
      </c>
    </row>
    <row r="2059" spans="1:6" x14ac:dyDescent="0.2">
      <c r="A2059" s="1">
        <v>4170</v>
      </c>
      <c r="B2059" s="34">
        <f t="shared" si="74"/>
        <v>331.84859999999998</v>
      </c>
      <c r="C2059" s="33">
        <v>8.2523519029999992E-3</v>
      </c>
      <c r="D2059" s="33">
        <v>2.142578592E-4</v>
      </c>
      <c r="E2059" s="60">
        <v>523</v>
      </c>
      <c r="F2059" s="34">
        <f t="shared" si="75"/>
        <v>8.2523519029999992</v>
      </c>
    </row>
    <row r="2060" spans="1:6" x14ac:dyDescent="0.2">
      <c r="A2060" s="1">
        <v>4170</v>
      </c>
      <c r="B2060" s="34">
        <f t="shared" si="74"/>
        <v>331.84859999999998</v>
      </c>
      <c r="C2060" s="33">
        <v>8.0480415000000003E-3</v>
      </c>
      <c r="D2060" s="33">
        <v>1.8450009679999999E-4</v>
      </c>
      <c r="E2060" s="60">
        <v>526</v>
      </c>
      <c r="F2060" s="34">
        <f t="shared" si="75"/>
        <v>8.0480415000000001</v>
      </c>
    </row>
    <row r="2061" spans="1:6" x14ac:dyDescent="0.2">
      <c r="A2061" s="1">
        <v>4170</v>
      </c>
      <c r="B2061" s="34">
        <f t="shared" si="74"/>
        <v>331.84859999999998</v>
      </c>
      <c r="C2061" s="33">
        <v>7.9554821510000005E-3</v>
      </c>
      <c r="D2061" s="33">
        <v>1.921649211E-4</v>
      </c>
      <c r="E2061" s="60">
        <v>528</v>
      </c>
      <c r="F2061" s="34">
        <f t="shared" si="75"/>
        <v>7.9554821510000009</v>
      </c>
    </row>
    <row r="2062" spans="1:6" x14ac:dyDescent="0.2">
      <c r="A2062" s="1">
        <v>4170</v>
      </c>
      <c r="B2062" s="34">
        <f t="shared" si="74"/>
        <v>331.84859999999998</v>
      </c>
      <c r="C2062" s="33">
        <v>7.6965913720000003E-3</v>
      </c>
      <c r="D2062" s="33">
        <v>1.975976518E-4</v>
      </c>
      <c r="E2062" s="60">
        <v>531</v>
      </c>
      <c r="F2062" s="34">
        <f t="shared" si="75"/>
        <v>7.6965913720000003</v>
      </c>
    </row>
    <row r="2063" spans="1:6" x14ac:dyDescent="0.2">
      <c r="A2063" s="1">
        <v>4170</v>
      </c>
      <c r="B2063" s="34">
        <f t="shared" si="74"/>
        <v>331.84859999999998</v>
      </c>
      <c r="C2063" s="33">
        <v>7.3600524119999998E-3</v>
      </c>
      <c r="D2063" s="33">
        <v>3.190784948E-4</v>
      </c>
      <c r="E2063" s="60">
        <v>533</v>
      </c>
      <c r="F2063" s="34">
        <f t="shared" si="75"/>
        <v>7.3600524119999999</v>
      </c>
    </row>
    <row r="2064" spans="1:6" x14ac:dyDescent="0.2">
      <c r="A2064" s="1">
        <v>4170</v>
      </c>
      <c r="B2064" s="34">
        <f t="shared" si="74"/>
        <v>331.84859999999998</v>
      </c>
      <c r="C2064" s="33">
        <v>7.1135485219999996E-3</v>
      </c>
      <c r="D2064" s="33">
        <v>2.2008813550000001E-4</v>
      </c>
      <c r="E2064" s="60">
        <v>536</v>
      </c>
      <c r="F2064" s="34">
        <f t="shared" si="75"/>
        <v>7.1135485219999994</v>
      </c>
    </row>
    <row r="2065" spans="1:6" x14ac:dyDescent="0.2">
      <c r="A2065" s="1">
        <v>4170</v>
      </c>
      <c r="B2065" s="34">
        <f t="shared" si="74"/>
        <v>331.84859999999998</v>
      </c>
      <c r="C2065" s="33">
        <v>6.8970202300000002E-3</v>
      </c>
      <c r="D2065" s="33">
        <v>3.102447786E-4</v>
      </c>
      <c r="E2065" s="60">
        <v>539</v>
      </c>
      <c r="F2065" s="34">
        <f t="shared" si="75"/>
        <v>6.8970202299999999</v>
      </c>
    </row>
    <row r="2066" spans="1:6" x14ac:dyDescent="0.2">
      <c r="A2066" s="1">
        <v>4170</v>
      </c>
      <c r="B2066" s="34">
        <f t="shared" si="74"/>
        <v>331.84859999999998</v>
      </c>
      <c r="C2066" s="33">
        <v>6.7909682270000001E-3</v>
      </c>
      <c r="D2066" s="33">
        <v>2.9258125679999998E-4</v>
      </c>
      <c r="E2066" s="60">
        <v>541</v>
      </c>
      <c r="F2066" s="34">
        <f t="shared" si="75"/>
        <v>6.7909682270000005</v>
      </c>
    </row>
    <row r="2067" spans="1:6" x14ac:dyDescent="0.2">
      <c r="A2067" s="1">
        <v>4170</v>
      </c>
      <c r="B2067" s="34">
        <f t="shared" si="74"/>
        <v>331.84859999999998</v>
      </c>
      <c r="C2067" s="33">
        <v>6.4694500459999997E-3</v>
      </c>
      <c r="D2067" s="33">
        <v>1.8693589470000001E-4</v>
      </c>
      <c r="E2067" s="60">
        <v>544</v>
      </c>
      <c r="F2067" s="34">
        <f t="shared" si="75"/>
        <v>6.4694500459999995</v>
      </c>
    </row>
    <row r="2068" spans="1:6" x14ac:dyDescent="0.2">
      <c r="A2068" s="1">
        <v>4170</v>
      </c>
      <c r="B2068" s="34">
        <f t="shared" si="74"/>
        <v>331.84859999999998</v>
      </c>
      <c r="C2068" s="33">
        <v>6.2785361390000002E-3</v>
      </c>
      <c r="D2068" s="33">
        <v>2.0124583139999999E-4</v>
      </c>
      <c r="E2068" s="60">
        <v>547</v>
      </c>
      <c r="F2068" s="34">
        <f t="shared" si="75"/>
        <v>6.2785361389999998</v>
      </c>
    </row>
    <row r="2069" spans="1:6" x14ac:dyDescent="0.2">
      <c r="A2069" s="1">
        <v>4170</v>
      </c>
      <c r="B2069" s="34">
        <f t="shared" si="74"/>
        <v>331.84859999999998</v>
      </c>
      <c r="C2069" s="33">
        <v>6.1214571359999997E-3</v>
      </c>
      <c r="D2069" s="33">
        <v>2.9620179299999998E-4</v>
      </c>
      <c r="E2069" s="60">
        <v>549</v>
      </c>
      <c r="F2069" s="34">
        <f t="shared" si="75"/>
        <v>6.1214571360000001</v>
      </c>
    </row>
    <row r="2070" spans="1:6" x14ac:dyDescent="0.2">
      <c r="A2070" s="1">
        <v>4170</v>
      </c>
      <c r="B2070" s="34">
        <f t="shared" si="74"/>
        <v>331.84859999999998</v>
      </c>
      <c r="C2070" s="33">
        <v>5.9045813249999999E-3</v>
      </c>
      <c r="D2070" s="33">
        <v>1.6087794449999999E-4</v>
      </c>
      <c r="E2070" s="60">
        <v>552</v>
      </c>
      <c r="F2070" s="34">
        <f t="shared" si="75"/>
        <v>5.9045813249999997</v>
      </c>
    </row>
    <row r="2071" spans="1:6" x14ac:dyDescent="0.2">
      <c r="A2071" s="1">
        <v>4170</v>
      </c>
      <c r="B2071" s="34">
        <f t="shared" si="74"/>
        <v>331.84859999999998</v>
      </c>
      <c r="C2071" s="33">
        <v>5.7469982909999998E-3</v>
      </c>
      <c r="D2071" s="33">
        <v>1.6305034249999999E-4</v>
      </c>
      <c r="E2071" s="60">
        <v>555</v>
      </c>
      <c r="F2071" s="34">
        <f t="shared" si="75"/>
        <v>5.7469982909999997</v>
      </c>
    </row>
    <row r="2072" spans="1:6" x14ac:dyDescent="0.2">
      <c r="A2072" s="1">
        <v>4170</v>
      </c>
      <c r="B2072" s="34">
        <f t="shared" si="74"/>
        <v>331.84859999999998</v>
      </c>
      <c r="C2072" s="33">
        <v>5.5866724830000002E-3</v>
      </c>
      <c r="D2072" s="33">
        <v>1.462183204E-4</v>
      </c>
      <c r="E2072" s="60">
        <v>557</v>
      </c>
      <c r="F2072" s="34">
        <f t="shared" si="75"/>
        <v>5.5866724830000001</v>
      </c>
    </row>
    <row r="2073" spans="1:6" x14ac:dyDescent="0.2">
      <c r="A2073" s="1">
        <v>4170</v>
      </c>
      <c r="B2073" s="34">
        <f t="shared" si="74"/>
        <v>331.84859999999998</v>
      </c>
      <c r="C2073" s="33">
        <v>5.4108807600000003E-3</v>
      </c>
      <c r="D2073" s="33">
        <v>2.0042581369999999E-4</v>
      </c>
      <c r="E2073" s="60">
        <v>559</v>
      </c>
      <c r="F2073" s="34">
        <f t="shared" si="75"/>
        <v>5.4108807600000004</v>
      </c>
    </row>
    <row r="2074" spans="1:6" x14ac:dyDescent="0.2">
      <c r="A2074" s="1">
        <v>4170</v>
      </c>
      <c r="B2074" s="34">
        <f t="shared" si="74"/>
        <v>331.84859999999998</v>
      </c>
      <c r="C2074" s="33">
        <v>5.2956723719999998E-3</v>
      </c>
      <c r="D2074" s="33">
        <v>1.9109190009999999E-4</v>
      </c>
      <c r="E2074" s="60">
        <v>562</v>
      </c>
      <c r="F2074" s="34">
        <f t="shared" si="75"/>
        <v>5.2956723719999994</v>
      </c>
    </row>
    <row r="2075" spans="1:6" x14ac:dyDescent="0.2">
      <c r="A2075" s="1">
        <v>4170</v>
      </c>
      <c r="B2075" s="34">
        <f t="shared" si="74"/>
        <v>331.84859999999998</v>
      </c>
      <c r="C2075" s="33">
        <v>5.0729120419999996E-3</v>
      </c>
      <c r="D2075" s="33">
        <v>2.27292449E-4</v>
      </c>
      <c r="E2075" s="60">
        <v>565</v>
      </c>
      <c r="F2075" s="34">
        <f t="shared" si="75"/>
        <v>5.0729120419999996</v>
      </c>
    </row>
    <row r="2076" spans="1:6" x14ac:dyDescent="0.2">
      <c r="A2076" s="1">
        <v>4170</v>
      </c>
      <c r="B2076" s="34">
        <f t="shared" si="74"/>
        <v>331.84859999999998</v>
      </c>
      <c r="C2076" s="33">
        <v>5.0087005750000003E-3</v>
      </c>
      <c r="D2076" s="33">
        <v>2.036868823E-4</v>
      </c>
      <c r="E2076" s="60">
        <v>567</v>
      </c>
      <c r="F2076" s="34">
        <f t="shared" si="75"/>
        <v>5.0087005750000007</v>
      </c>
    </row>
    <row r="2077" spans="1:6" x14ac:dyDescent="0.2">
      <c r="A2077" s="1">
        <v>4170</v>
      </c>
      <c r="B2077" s="34">
        <f t="shared" si="74"/>
        <v>331.84859999999998</v>
      </c>
      <c r="C2077" s="33">
        <v>4.8557285379999997E-3</v>
      </c>
      <c r="D2077" s="33">
        <v>2.095000665E-4</v>
      </c>
      <c r="E2077" s="60">
        <v>570</v>
      </c>
      <c r="F2077" s="34">
        <f t="shared" si="75"/>
        <v>4.8557285380000001</v>
      </c>
    </row>
    <row r="2078" spans="1:6" x14ac:dyDescent="0.2">
      <c r="A2078" s="1">
        <v>4170</v>
      </c>
      <c r="B2078" s="34">
        <f t="shared" si="74"/>
        <v>331.84859999999998</v>
      </c>
      <c r="C2078" s="33">
        <v>4.715516526E-3</v>
      </c>
      <c r="D2078" s="33">
        <v>2.2828693210000001E-4</v>
      </c>
      <c r="E2078" s="60">
        <v>572</v>
      </c>
      <c r="F2078" s="34">
        <f t="shared" si="75"/>
        <v>4.715516526</v>
      </c>
    </row>
    <row r="2079" spans="1:6" x14ac:dyDescent="0.2">
      <c r="A2079" s="1">
        <v>4170</v>
      </c>
      <c r="B2079" s="34">
        <f t="shared" si="74"/>
        <v>331.84859999999998</v>
      </c>
      <c r="C2079" s="33">
        <v>4.5451776569999996E-3</v>
      </c>
      <c r="D2079" s="33">
        <v>2.37144224E-4</v>
      </c>
      <c r="E2079" s="60">
        <v>575</v>
      </c>
      <c r="F2079" s="34">
        <f t="shared" si="75"/>
        <v>4.545177657</v>
      </c>
    </row>
    <row r="2080" spans="1:6" x14ac:dyDescent="0.2">
      <c r="A2080" s="1">
        <v>4170</v>
      </c>
      <c r="B2080" s="34">
        <f t="shared" si="74"/>
        <v>331.84859999999998</v>
      </c>
      <c r="C2080" s="33">
        <v>4.5379242929999997E-3</v>
      </c>
      <c r="D2080" s="33">
        <v>2.2566050310000001E-4</v>
      </c>
      <c r="E2080" s="60">
        <v>578</v>
      </c>
      <c r="F2080" s="34">
        <f t="shared" si="75"/>
        <v>4.5379242929999997</v>
      </c>
    </row>
    <row r="2081" spans="1:6" x14ac:dyDescent="0.2">
      <c r="A2081" s="1">
        <v>4170</v>
      </c>
      <c r="B2081" s="34">
        <f t="shared" si="74"/>
        <v>331.84859999999998</v>
      </c>
      <c r="C2081" s="33">
        <v>4.3422165579999998E-3</v>
      </c>
      <c r="D2081" s="33">
        <v>2.7821638640000002E-4</v>
      </c>
      <c r="E2081" s="60">
        <v>580</v>
      </c>
      <c r="F2081" s="34">
        <f t="shared" si="75"/>
        <v>4.3422165579999996</v>
      </c>
    </row>
    <row r="2082" spans="1:6" x14ac:dyDescent="0.2">
      <c r="A2082" s="1">
        <v>4170</v>
      </c>
      <c r="B2082" s="34">
        <f t="shared" si="74"/>
        <v>331.84859999999998</v>
      </c>
      <c r="C2082" s="33">
        <v>4.3108770100000002E-3</v>
      </c>
      <c r="D2082" s="33">
        <v>2.2562491610000001E-4</v>
      </c>
      <c r="E2082" s="60">
        <v>583</v>
      </c>
      <c r="F2082" s="34">
        <f t="shared" si="75"/>
        <v>4.3108770100000005</v>
      </c>
    </row>
    <row r="2083" spans="1:6" x14ac:dyDescent="0.2">
      <c r="A2083" s="1">
        <v>4170</v>
      </c>
      <c r="B2083" s="34">
        <f t="shared" si="74"/>
        <v>331.84859999999998</v>
      </c>
      <c r="C2083" s="33">
        <v>4.2098726930000002E-3</v>
      </c>
      <c r="D2083" s="33">
        <v>2.3563556779999999E-4</v>
      </c>
      <c r="E2083" s="60">
        <v>585</v>
      </c>
      <c r="F2083" s="34">
        <f t="shared" si="75"/>
        <v>4.2098726930000003</v>
      </c>
    </row>
    <row r="2084" spans="1:6" x14ac:dyDescent="0.2">
      <c r="A2084" s="1">
        <v>4170</v>
      </c>
      <c r="B2084" s="34">
        <f t="shared" si="74"/>
        <v>331.84859999999998</v>
      </c>
      <c r="C2084" s="33">
        <v>4.1170647499999997E-3</v>
      </c>
      <c r="D2084" s="33">
        <v>1.765317199E-4</v>
      </c>
      <c r="E2084" s="60">
        <v>588</v>
      </c>
      <c r="F2084" s="34">
        <f t="shared" si="75"/>
        <v>4.1170647499999999</v>
      </c>
    </row>
    <row r="2085" spans="1:6" x14ac:dyDescent="0.2">
      <c r="A2085" s="1">
        <v>4170</v>
      </c>
      <c r="B2085" s="34">
        <f t="shared" si="74"/>
        <v>331.84859999999998</v>
      </c>
      <c r="C2085" s="33">
        <v>4.0024860160000003E-3</v>
      </c>
      <c r="D2085" s="33">
        <v>1.6867760009999999E-4</v>
      </c>
      <c r="E2085" s="60">
        <v>591</v>
      </c>
      <c r="F2085" s="34">
        <f t="shared" si="75"/>
        <v>4.0024860160000006</v>
      </c>
    </row>
    <row r="2086" spans="1:6" x14ac:dyDescent="0.2">
      <c r="A2086" s="1">
        <v>4170</v>
      </c>
      <c r="B2086" s="34">
        <f t="shared" si="74"/>
        <v>331.84859999999998</v>
      </c>
      <c r="C2086" s="33">
        <v>3.9191025569999998E-3</v>
      </c>
      <c r="D2086" s="33">
        <v>2.4042323450000001E-4</v>
      </c>
      <c r="E2086" s="60">
        <v>593</v>
      </c>
      <c r="F2086" s="34">
        <f t="shared" si="75"/>
        <v>3.919102557</v>
      </c>
    </row>
    <row r="2087" spans="1:6" x14ac:dyDescent="0.2">
      <c r="A2087" s="1">
        <v>4170</v>
      </c>
      <c r="B2087" s="34">
        <f t="shared" si="74"/>
        <v>331.84859999999998</v>
      </c>
      <c r="C2087" s="33">
        <v>3.9591818160000002E-3</v>
      </c>
      <c r="D2087" s="33">
        <v>1.9947464489999999E-4</v>
      </c>
      <c r="E2087" s="60">
        <v>596</v>
      </c>
      <c r="F2087" s="34">
        <f t="shared" si="75"/>
        <v>3.9591818160000001</v>
      </c>
    </row>
    <row r="2088" spans="1:6" x14ac:dyDescent="0.2">
      <c r="A2088" s="1">
        <v>4170</v>
      </c>
      <c r="B2088" s="34">
        <f t="shared" si="74"/>
        <v>331.84859999999998</v>
      </c>
      <c r="C2088" s="33">
        <v>3.893154269E-3</v>
      </c>
      <c r="D2088" s="33">
        <v>2.1802921439999999E-4</v>
      </c>
      <c r="E2088" s="60">
        <v>598</v>
      </c>
      <c r="F2088" s="34">
        <f t="shared" si="75"/>
        <v>3.8931542690000001</v>
      </c>
    </row>
    <row r="2089" spans="1:6" x14ac:dyDescent="0.2">
      <c r="A2089" s="1">
        <v>4170</v>
      </c>
      <c r="B2089" s="34">
        <f t="shared" si="74"/>
        <v>331.84859999999998</v>
      </c>
      <c r="C2089" s="33">
        <v>3.8727200299999999E-3</v>
      </c>
      <c r="D2089" s="33">
        <v>2.079020817E-4</v>
      </c>
      <c r="E2089" s="60">
        <v>601</v>
      </c>
      <c r="F2089" s="34">
        <f t="shared" si="75"/>
        <v>3.87272003</v>
      </c>
    </row>
    <row r="2090" spans="1:6" x14ac:dyDescent="0.2">
      <c r="A2090" s="1">
        <v>4170</v>
      </c>
      <c r="B2090" s="34">
        <f t="shared" si="74"/>
        <v>331.84859999999998</v>
      </c>
      <c r="C2090" s="33">
        <v>3.8629976280000001E-3</v>
      </c>
      <c r="D2090" s="33">
        <v>2.261676462E-4</v>
      </c>
      <c r="E2090" s="60">
        <v>603</v>
      </c>
      <c r="F2090" s="34">
        <f t="shared" si="75"/>
        <v>3.862997628</v>
      </c>
    </row>
    <row r="2091" spans="1:6" x14ac:dyDescent="0.2">
      <c r="A2091" s="1">
        <v>4170</v>
      </c>
      <c r="B2091" s="34">
        <f t="shared" si="74"/>
        <v>331.84859999999998</v>
      </c>
      <c r="C2091" s="33">
        <v>3.8585866760000001E-3</v>
      </c>
      <c r="D2091" s="33">
        <v>1.710393843E-4</v>
      </c>
      <c r="E2091" s="60">
        <v>606</v>
      </c>
      <c r="F2091" s="34">
        <f t="shared" si="75"/>
        <v>3.8585866760000003</v>
      </c>
    </row>
    <row r="2092" spans="1:6" x14ac:dyDescent="0.2">
      <c r="A2092" s="1">
        <v>4170</v>
      </c>
      <c r="B2092" s="34">
        <f t="shared" si="74"/>
        <v>331.84859999999998</v>
      </c>
      <c r="C2092" s="33">
        <v>3.7370379909999999E-3</v>
      </c>
      <c r="D2092" s="33">
        <v>1.9656192469999999E-4</v>
      </c>
      <c r="E2092" s="60">
        <v>609</v>
      </c>
      <c r="F2092" s="34">
        <f t="shared" si="75"/>
        <v>3.7370379909999998</v>
      </c>
    </row>
    <row r="2093" spans="1:6" x14ac:dyDescent="0.2">
      <c r="A2093" s="1">
        <v>4170</v>
      </c>
      <c r="B2093" s="34">
        <f t="shared" si="74"/>
        <v>331.84859999999998</v>
      </c>
      <c r="C2093" s="33">
        <v>3.7191162240000001E-3</v>
      </c>
      <c r="D2093" s="33">
        <v>1.8253600439999999E-4</v>
      </c>
      <c r="E2093" s="60">
        <v>611</v>
      </c>
      <c r="F2093" s="34">
        <f t="shared" si="75"/>
        <v>3.719116224</v>
      </c>
    </row>
    <row r="2094" spans="1:6" x14ac:dyDescent="0.2">
      <c r="A2094" s="1">
        <v>4170</v>
      </c>
      <c r="B2094" s="34">
        <f t="shared" si="74"/>
        <v>331.84859999999998</v>
      </c>
      <c r="C2094" s="33">
        <v>3.6632189369999999E-3</v>
      </c>
      <c r="D2094" s="33">
        <v>3.1292472410000003E-4</v>
      </c>
      <c r="E2094" s="60">
        <v>614</v>
      </c>
      <c r="F2094" s="34">
        <f t="shared" si="75"/>
        <v>3.6632189369999999</v>
      </c>
    </row>
    <row r="2095" spans="1:6" x14ac:dyDescent="0.2">
      <c r="A2095" s="1">
        <v>4170</v>
      </c>
      <c r="B2095" s="34">
        <f t="shared" si="74"/>
        <v>331.84859999999998</v>
      </c>
      <c r="C2095" s="33">
        <v>3.7542355770000002E-3</v>
      </c>
      <c r="D2095" s="33">
        <v>1.783731753E-4</v>
      </c>
      <c r="E2095" s="60">
        <v>617</v>
      </c>
      <c r="F2095" s="34">
        <f t="shared" si="75"/>
        <v>3.7542355770000002</v>
      </c>
    </row>
    <row r="2096" spans="1:6" x14ac:dyDescent="0.2">
      <c r="A2096" s="1">
        <v>4170</v>
      </c>
      <c r="B2096" s="34">
        <f t="shared" si="74"/>
        <v>331.84859999999998</v>
      </c>
      <c r="C2096" s="33">
        <v>3.6501339719999999E-3</v>
      </c>
      <c r="D2096" s="33">
        <v>1.7184780650000001E-4</v>
      </c>
      <c r="E2096" s="60">
        <v>619</v>
      </c>
      <c r="F2096" s="34">
        <f t="shared" si="75"/>
        <v>3.6501339719999999</v>
      </c>
    </row>
    <row r="2097" spans="1:6" x14ac:dyDescent="0.2">
      <c r="A2097" s="1">
        <v>4170</v>
      </c>
      <c r="B2097" s="34">
        <f t="shared" si="74"/>
        <v>331.84859999999998</v>
      </c>
      <c r="C2097" s="33">
        <v>3.634342447E-3</v>
      </c>
      <c r="D2097" s="33">
        <v>2.4401635800000001E-4</v>
      </c>
      <c r="E2097" s="60">
        <v>621</v>
      </c>
      <c r="F2097" s="34">
        <f t="shared" si="75"/>
        <v>3.6343424469999999</v>
      </c>
    </row>
    <row r="2098" spans="1:6" x14ac:dyDescent="0.2">
      <c r="A2098" s="1">
        <v>4170</v>
      </c>
      <c r="B2098" s="34">
        <f t="shared" si="74"/>
        <v>331.84859999999998</v>
      </c>
      <c r="C2098" s="33">
        <v>3.63234456E-3</v>
      </c>
      <c r="D2098" s="33">
        <v>2.029776302E-4</v>
      </c>
      <c r="E2098" s="60">
        <v>624</v>
      </c>
      <c r="F2098" s="34">
        <f t="shared" si="75"/>
        <v>3.6323445599999999</v>
      </c>
    </row>
    <row r="2099" spans="1:6" x14ac:dyDescent="0.2">
      <c r="A2099" s="1">
        <v>4170</v>
      </c>
      <c r="B2099" s="34">
        <f t="shared" si="74"/>
        <v>331.84859999999998</v>
      </c>
      <c r="C2099" s="33">
        <v>3.5115129560000001E-3</v>
      </c>
      <c r="D2099" s="33">
        <v>2.0677484150000001E-4</v>
      </c>
      <c r="E2099" s="60">
        <v>626</v>
      </c>
      <c r="F2099" s="34">
        <f t="shared" si="75"/>
        <v>3.5115129560000002</v>
      </c>
    </row>
    <row r="2100" spans="1:6" x14ac:dyDescent="0.2">
      <c r="A2100" s="1">
        <v>4170</v>
      </c>
      <c r="B2100" s="34">
        <f t="shared" si="74"/>
        <v>331.84859999999998</v>
      </c>
      <c r="C2100" s="33">
        <v>3.6110907310000001E-3</v>
      </c>
      <c r="D2100" s="33">
        <v>2.0573053090000001E-4</v>
      </c>
      <c r="E2100" s="60">
        <v>629</v>
      </c>
      <c r="F2100" s="34">
        <f t="shared" si="75"/>
        <v>3.611090731</v>
      </c>
    </row>
    <row r="2101" spans="1:6" x14ac:dyDescent="0.2">
      <c r="A2101" s="1">
        <v>4170</v>
      </c>
      <c r="B2101" s="34">
        <f t="shared" si="74"/>
        <v>331.84859999999998</v>
      </c>
      <c r="C2101" s="33">
        <v>3.5468434210000001E-3</v>
      </c>
      <c r="D2101" s="33">
        <v>1.5021483750000001E-4</v>
      </c>
      <c r="E2101" s="60">
        <v>632</v>
      </c>
      <c r="F2101" s="34">
        <f t="shared" si="75"/>
        <v>3.5468434210000002</v>
      </c>
    </row>
    <row r="2102" spans="1:6" x14ac:dyDescent="0.2">
      <c r="A2102" s="1">
        <v>4170</v>
      </c>
      <c r="B2102" s="34">
        <f t="shared" si="74"/>
        <v>331.84859999999998</v>
      </c>
      <c r="C2102" s="33">
        <v>3.4387810819999998E-3</v>
      </c>
      <c r="D2102" s="33">
        <v>1.3664794779999999E-4</v>
      </c>
      <c r="E2102" s="60">
        <v>634</v>
      </c>
      <c r="F2102" s="34">
        <f t="shared" si="75"/>
        <v>3.4387810819999998</v>
      </c>
    </row>
    <row r="2103" spans="1:6" x14ac:dyDescent="0.2">
      <c r="A2103" s="1">
        <v>4170</v>
      </c>
      <c r="B2103" s="34">
        <f t="shared" si="74"/>
        <v>331.84859999999998</v>
      </c>
      <c r="C2103" s="33">
        <v>3.4963626950000001E-3</v>
      </c>
      <c r="D2103" s="33">
        <v>1.7078388580000001E-4</v>
      </c>
      <c r="E2103" s="60">
        <v>637</v>
      </c>
      <c r="F2103" s="34">
        <f t="shared" si="75"/>
        <v>3.4963626950000002</v>
      </c>
    </row>
    <row r="2104" spans="1:6" x14ac:dyDescent="0.2">
      <c r="A2104" s="1">
        <v>4170</v>
      </c>
      <c r="B2104" s="34">
        <f t="shared" si="74"/>
        <v>331.84859999999998</v>
      </c>
      <c r="C2104" s="33">
        <v>3.4743267299999999E-3</v>
      </c>
      <c r="D2104" s="33">
        <v>2.39684025E-4</v>
      </c>
      <c r="E2104" s="60">
        <v>639</v>
      </c>
      <c r="F2104" s="34">
        <f t="shared" si="75"/>
        <v>3.47432673</v>
      </c>
    </row>
    <row r="2105" spans="1:6" x14ac:dyDescent="0.2">
      <c r="A2105" s="1">
        <v>4170</v>
      </c>
      <c r="B2105" s="34">
        <f t="shared" si="74"/>
        <v>331.84859999999998</v>
      </c>
      <c r="C2105" s="33">
        <v>3.3775372790000001E-3</v>
      </c>
      <c r="D2105" s="33">
        <v>2.5246940720000002E-4</v>
      </c>
      <c r="E2105" s="60">
        <v>642</v>
      </c>
      <c r="F2105" s="34">
        <f t="shared" si="75"/>
        <v>3.3775372790000002</v>
      </c>
    </row>
    <row r="2106" spans="1:6" x14ac:dyDescent="0.2">
      <c r="A2106" s="1">
        <v>4170</v>
      </c>
      <c r="B2106" s="34">
        <f t="shared" si="74"/>
        <v>331.84859999999998</v>
      </c>
      <c r="C2106" s="33">
        <v>3.4472247819999999E-3</v>
      </c>
      <c r="D2106" s="33">
        <v>3.3081455900000001E-4</v>
      </c>
      <c r="E2106" s="60">
        <v>644</v>
      </c>
      <c r="F2106" s="34">
        <f t="shared" si="75"/>
        <v>3.4472247820000002</v>
      </c>
    </row>
    <row r="2107" spans="1:6" x14ac:dyDescent="0.2">
      <c r="A2107" s="1">
        <v>4170</v>
      </c>
      <c r="B2107" s="34">
        <f t="shared" si="74"/>
        <v>331.84859999999998</v>
      </c>
      <c r="C2107" s="33">
        <v>3.3979965679999998E-3</v>
      </c>
      <c r="D2107" s="33">
        <v>2.1250078040000001E-4</v>
      </c>
      <c r="E2107" s="60">
        <v>647</v>
      </c>
      <c r="F2107" s="34">
        <f t="shared" si="75"/>
        <v>3.3979965679999999</v>
      </c>
    </row>
    <row r="2108" spans="1:6" x14ac:dyDescent="0.2">
      <c r="A2108" s="1">
        <v>4170</v>
      </c>
      <c r="B2108" s="34">
        <f t="shared" si="74"/>
        <v>331.84859999999998</v>
      </c>
      <c r="C2108" s="33">
        <v>3.3472366939999998E-3</v>
      </c>
      <c r="D2108" s="33">
        <v>2.3806293710000001E-4</v>
      </c>
      <c r="E2108" s="60">
        <v>649</v>
      </c>
      <c r="F2108" s="34">
        <f t="shared" si="75"/>
        <v>3.3472366939999998</v>
      </c>
    </row>
    <row r="2109" spans="1:6" x14ac:dyDescent="0.2">
      <c r="A2109" s="1">
        <v>4170</v>
      </c>
      <c r="B2109" s="34">
        <f t="shared" si="74"/>
        <v>331.84859999999998</v>
      </c>
      <c r="C2109" s="33">
        <v>3.3732340549999999E-3</v>
      </c>
      <c r="D2109" s="33">
        <v>2.310045503E-4</v>
      </c>
      <c r="E2109" s="60">
        <v>652</v>
      </c>
      <c r="F2109" s="34">
        <f t="shared" si="75"/>
        <v>3.3732340549999997</v>
      </c>
    </row>
    <row r="2110" spans="1:6" x14ac:dyDescent="0.2">
      <c r="A2110" s="1">
        <v>4170</v>
      </c>
      <c r="B2110" s="34">
        <f t="shared" si="74"/>
        <v>331.84859999999998</v>
      </c>
      <c r="C2110" s="33">
        <v>3.3514830749999999E-3</v>
      </c>
      <c r="D2110" s="33">
        <v>1.9686633660000001E-4</v>
      </c>
      <c r="E2110" s="60">
        <v>655</v>
      </c>
      <c r="F2110" s="34">
        <f t="shared" si="75"/>
        <v>3.351483075</v>
      </c>
    </row>
    <row r="2111" spans="1:6" x14ac:dyDescent="0.2">
      <c r="A2111" s="1">
        <v>4170</v>
      </c>
      <c r="B2111" s="34">
        <f t="shared" si="74"/>
        <v>331.84859999999998</v>
      </c>
      <c r="C2111" s="33">
        <v>3.3443478440000002E-3</v>
      </c>
      <c r="D2111" s="33">
        <v>1.8580962800000001E-4</v>
      </c>
      <c r="E2111" s="60">
        <v>657</v>
      </c>
      <c r="F2111" s="34">
        <f t="shared" si="75"/>
        <v>3.3443478440000001</v>
      </c>
    </row>
    <row r="2112" spans="1:6" x14ac:dyDescent="0.2">
      <c r="A2112" s="1">
        <v>4170</v>
      </c>
      <c r="B2112" s="34">
        <f t="shared" si="74"/>
        <v>331.84859999999998</v>
      </c>
      <c r="C2112" s="33">
        <v>3.2817809730000002E-3</v>
      </c>
      <c r="D2112" s="33">
        <v>1.8111157890000001E-4</v>
      </c>
      <c r="E2112" s="60">
        <v>660</v>
      </c>
      <c r="F2112" s="34">
        <f t="shared" si="75"/>
        <v>3.281780973</v>
      </c>
    </row>
    <row r="2113" spans="1:6" x14ac:dyDescent="0.2">
      <c r="A2113" s="1">
        <v>4170</v>
      </c>
      <c r="B2113" s="34">
        <f t="shared" si="74"/>
        <v>331.84859999999998</v>
      </c>
      <c r="C2113" s="33">
        <v>3.363175425E-3</v>
      </c>
      <c r="D2113" s="33">
        <v>2.2977566449999999E-4</v>
      </c>
      <c r="E2113" s="60">
        <v>662</v>
      </c>
      <c r="F2113" s="34">
        <f t="shared" si="75"/>
        <v>3.3631754250000001</v>
      </c>
    </row>
    <row r="2114" spans="1:6" x14ac:dyDescent="0.2">
      <c r="A2114" s="1">
        <v>4170</v>
      </c>
      <c r="B2114" s="34">
        <f t="shared" si="74"/>
        <v>331.84859999999998</v>
      </c>
      <c r="C2114" s="33">
        <v>3.1695290249999998E-3</v>
      </c>
      <c r="D2114" s="33">
        <v>2.2665000170000001E-4</v>
      </c>
      <c r="E2114" s="60">
        <v>665</v>
      </c>
      <c r="F2114" s="34">
        <f t="shared" si="75"/>
        <v>3.1695290249999997</v>
      </c>
    </row>
    <row r="2115" spans="1:6" x14ac:dyDescent="0.2">
      <c r="A2115" s="1">
        <v>4170</v>
      </c>
      <c r="B2115" s="34">
        <f t="shared" si="74"/>
        <v>331.84859999999998</v>
      </c>
      <c r="C2115" s="33">
        <v>3.2580901199999999E-3</v>
      </c>
      <c r="D2115" s="33">
        <v>1.7301048330000001E-4</v>
      </c>
      <c r="E2115" s="60">
        <v>667</v>
      </c>
      <c r="F2115" s="34">
        <f t="shared" si="75"/>
        <v>3.2580901199999999</v>
      </c>
    </row>
    <row r="2116" spans="1:6" x14ac:dyDescent="0.2">
      <c r="A2116" s="1">
        <v>4170</v>
      </c>
      <c r="B2116" s="34">
        <f t="shared" si="74"/>
        <v>331.84859999999998</v>
      </c>
      <c r="C2116" s="33">
        <v>3.2630098579999999E-3</v>
      </c>
      <c r="D2116" s="33">
        <v>1.6188981829999999E-4</v>
      </c>
      <c r="E2116" s="60">
        <v>670</v>
      </c>
      <c r="F2116" s="34">
        <f t="shared" si="75"/>
        <v>3.2630098579999998</v>
      </c>
    </row>
    <row r="2117" spans="1:6" x14ac:dyDescent="0.2">
      <c r="A2117" s="1">
        <v>4170</v>
      </c>
      <c r="B2117" s="34">
        <f t="shared" si="74"/>
        <v>331.84859999999998</v>
      </c>
      <c r="C2117" s="33">
        <v>3.3035318650000002E-3</v>
      </c>
      <c r="D2117" s="33">
        <v>2.612393001E-4</v>
      </c>
      <c r="E2117" s="60">
        <v>672</v>
      </c>
      <c r="F2117" s="34">
        <f t="shared" si="75"/>
        <v>3.3035318650000001</v>
      </c>
    </row>
    <row r="2118" spans="1:6" x14ac:dyDescent="0.2">
      <c r="A2118" s="1">
        <v>4170</v>
      </c>
      <c r="B2118" s="34">
        <f t="shared" si="74"/>
        <v>331.84859999999998</v>
      </c>
      <c r="C2118" s="33">
        <v>3.1558358430000002E-3</v>
      </c>
      <c r="D2118" s="33">
        <v>1.611066272E-4</v>
      </c>
      <c r="E2118" s="60">
        <v>675</v>
      </c>
      <c r="F2118" s="34">
        <f t="shared" si="75"/>
        <v>3.1558358430000002</v>
      </c>
    </row>
    <row r="2119" spans="1:6" x14ac:dyDescent="0.2">
      <c r="A2119" s="1">
        <v>4170</v>
      </c>
      <c r="B2119" s="34">
        <f t="shared" si="74"/>
        <v>331.84859999999998</v>
      </c>
      <c r="C2119" s="33">
        <v>3.2260249179999999E-3</v>
      </c>
      <c r="D2119" s="33">
        <v>2.210772532E-4</v>
      </c>
      <c r="E2119" s="60">
        <v>677</v>
      </c>
      <c r="F2119" s="34">
        <f t="shared" si="75"/>
        <v>3.2260249179999998</v>
      </c>
    </row>
    <row r="2120" spans="1:6" x14ac:dyDescent="0.2">
      <c r="A2120" s="1">
        <v>4170</v>
      </c>
      <c r="B2120" s="34">
        <f t="shared" si="74"/>
        <v>331.84859999999998</v>
      </c>
      <c r="C2120" s="33">
        <v>3.2153865440000002E-3</v>
      </c>
      <c r="D2120" s="33">
        <v>4.2542493050000001E-4</v>
      </c>
      <c r="E2120" s="60">
        <v>680</v>
      </c>
      <c r="F2120" s="34">
        <f t="shared" si="75"/>
        <v>3.2153865440000002</v>
      </c>
    </row>
    <row r="2121" spans="1:6" x14ac:dyDescent="0.2">
      <c r="A2121" s="1">
        <v>4170</v>
      </c>
      <c r="B2121" s="34">
        <f t="shared" ref="B2121:B2129" si="76">A2121*79.58/1000</f>
        <v>331.84859999999998</v>
      </c>
      <c r="C2121" s="33">
        <v>3.2694605130000002E-3</v>
      </c>
      <c r="D2121" s="33">
        <v>2.8987173369999998E-4</v>
      </c>
      <c r="E2121" s="60">
        <v>682</v>
      </c>
      <c r="F2121" s="34">
        <f t="shared" ref="F2121:F2129" si="77">C2121*1000</f>
        <v>3.2694605130000003</v>
      </c>
    </row>
    <row r="2122" spans="1:6" x14ac:dyDescent="0.2">
      <c r="A2122" s="1">
        <v>4170</v>
      </c>
      <c r="B2122" s="34">
        <f t="shared" si="76"/>
        <v>331.84859999999998</v>
      </c>
      <c r="C2122" s="33">
        <v>3.3408357200000001E-3</v>
      </c>
      <c r="D2122" s="33">
        <v>2.611653201E-4</v>
      </c>
      <c r="E2122" s="60">
        <v>685</v>
      </c>
      <c r="F2122" s="34">
        <f t="shared" si="77"/>
        <v>3.3408357199999998</v>
      </c>
    </row>
    <row r="2123" spans="1:6" x14ac:dyDescent="0.2">
      <c r="A2123" s="1">
        <v>4170</v>
      </c>
      <c r="B2123" s="34">
        <f t="shared" si="76"/>
        <v>331.84859999999998</v>
      </c>
      <c r="C2123" s="33">
        <v>3.1292333399999999E-3</v>
      </c>
      <c r="D2123" s="33">
        <v>2.7987322239999998E-4</v>
      </c>
      <c r="E2123" s="60">
        <v>687</v>
      </c>
      <c r="F2123" s="34">
        <f t="shared" si="77"/>
        <v>3.1292333399999999</v>
      </c>
    </row>
    <row r="2124" spans="1:6" x14ac:dyDescent="0.2">
      <c r="A2124" s="1">
        <v>4170</v>
      </c>
      <c r="B2124" s="34">
        <f t="shared" si="76"/>
        <v>331.84859999999998</v>
      </c>
      <c r="C2124" s="33">
        <v>3.0748967049999999E-3</v>
      </c>
      <c r="D2124" s="33">
        <v>1.9388507909999999E-4</v>
      </c>
      <c r="E2124" s="60">
        <v>690</v>
      </c>
      <c r="F2124" s="34">
        <f t="shared" si="77"/>
        <v>3.074896705</v>
      </c>
    </row>
    <row r="2125" spans="1:6" x14ac:dyDescent="0.2">
      <c r="A2125" s="1">
        <v>4170</v>
      </c>
      <c r="B2125" s="34">
        <f t="shared" si="76"/>
        <v>331.84859999999998</v>
      </c>
      <c r="C2125" s="33">
        <v>3.1521876369999999E-3</v>
      </c>
      <c r="D2125" s="33">
        <v>2.7687533350000002E-4</v>
      </c>
      <c r="E2125" s="60">
        <v>692</v>
      </c>
      <c r="F2125" s="34">
        <f t="shared" si="77"/>
        <v>3.1521876369999999</v>
      </c>
    </row>
    <row r="2126" spans="1:6" x14ac:dyDescent="0.2">
      <c r="A2126" s="1">
        <v>4170</v>
      </c>
      <c r="B2126" s="34">
        <f t="shared" si="76"/>
        <v>331.84859999999998</v>
      </c>
      <c r="C2126" s="33">
        <v>3.045883349E-3</v>
      </c>
      <c r="D2126" s="33">
        <v>2.6397102679999999E-4</v>
      </c>
      <c r="E2126" s="60">
        <v>695</v>
      </c>
      <c r="F2126" s="34">
        <f t="shared" si="77"/>
        <v>3.0458833489999999</v>
      </c>
    </row>
    <row r="2127" spans="1:6" x14ac:dyDescent="0.2">
      <c r="A2127" s="1">
        <v>4170</v>
      </c>
      <c r="B2127" s="34">
        <f t="shared" si="76"/>
        <v>331.84859999999998</v>
      </c>
      <c r="C2127" s="33">
        <v>3.137255921E-3</v>
      </c>
      <c r="D2127" s="33">
        <v>2.7851593300000002E-4</v>
      </c>
      <c r="E2127" s="60">
        <v>697</v>
      </c>
      <c r="F2127" s="34">
        <f t="shared" si="77"/>
        <v>3.1372559209999999</v>
      </c>
    </row>
    <row r="2128" spans="1:6" x14ac:dyDescent="0.2">
      <c r="A2128" s="1">
        <v>4170</v>
      </c>
      <c r="B2128" s="34">
        <f t="shared" si="76"/>
        <v>331.84859999999998</v>
      </c>
      <c r="C2128" s="33">
        <v>3.0627743359999998E-3</v>
      </c>
      <c r="D2128" s="33">
        <v>2.792940519E-4</v>
      </c>
      <c r="E2128" s="60">
        <v>700</v>
      </c>
      <c r="F2128" s="34">
        <f t="shared" si="77"/>
        <v>3.0627743359999999</v>
      </c>
    </row>
    <row r="2129" spans="1:6" x14ac:dyDescent="0.2">
      <c r="A2129" s="1">
        <v>4200</v>
      </c>
      <c r="B2129" s="34">
        <f t="shared" si="76"/>
        <v>334.23599999999999</v>
      </c>
      <c r="C2129" s="33">
        <v>3.0668054400000001E-3</v>
      </c>
      <c r="D2129" s="33">
        <v>3.1280270590000001E-4</v>
      </c>
      <c r="E2129" s="60">
        <v>703</v>
      </c>
      <c r="F2129" s="34">
        <f t="shared" si="77"/>
        <v>3.06680544</v>
      </c>
    </row>
    <row r="2131" spans="1:6" x14ac:dyDescent="0.2">
      <c r="A2131" s="1" t="s">
        <v>329</v>
      </c>
    </row>
    <row r="2132" spans="1:6" s="40" customFormat="1" ht="30.75" x14ac:dyDescent="0.25">
      <c r="A2132" s="40" t="s">
        <v>305</v>
      </c>
      <c r="B2132" s="42" t="s">
        <v>326</v>
      </c>
      <c r="C2132" s="40" t="s">
        <v>306</v>
      </c>
      <c r="D2132" s="40" t="s">
        <v>251</v>
      </c>
      <c r="E2132" s="61" t="s">
        <v>307</v>
      </c>
      <c r="F2132" s="42" t="s">
        <v>328</v>
      </c>
    </row>
    <row r="2133" spans="1:6" x14ac:dyDescent="0.2">
      <c r="A2133" s="1">
        <v>4200</v>
      </c>
      <c r="B2133" s="34">
        <f t="shared" ref="B2133:B2196" si="78">A2133*79.58/1000</f>
        <v>334.23599999999999</v>
      </c>
      <c r="C2133" s="33">
        <v>3.0367111920000002E-3</v>
      </c>
      <c r="D2133" s="33">
        <v>3.4787237909999997E-4</v>
      </c>
      <c r="E2133" s="60">
        <v>706</v>
      </c>
      <c r="F2133" s="34">
        <f t="shared" ref="F2133:F2196" si="79">C2133*1000</f>
        <v>3.0367111920000003</v>
      </c>
    </row>
    <row r="2134" spans="1:6" x14ac:dyDescent="0.2">
      <c r="A2134" s="1">
        <v>4200</v>
      </c>
      <c r="B2134" s="34">
        <f t="shared" si="78"/>
        <v>334.23599999999999</v>
      </c>
      <c r="C2134" s="33">
        <v>3.0127619830000001E-3</v>
      </c>
      <c r="D2134" s="33">
        <v>2.9259832900000002E-4</v>
      </c>
      <c r="E2134" s="60">
        <v>707</v>
      </c>
      <c r="F2134" s="34">
        <f t="shared" si="79"/>
        <v>3.0127619829999999</v>
      </c>
    </row>
    <row r="2135" spans="1:6" x14ac:dyDescent="0.2">
      <c r="A2135" s="1">
        <v>4200</v>
      </c>
      <c r="B2135" s="34">
        <f t="shared" si="78"/>
        <v>334.23599999999999</v>
      </c>
      <c r="C2135" s="33">
        <v>3.045187438E-3</v>
      </c>
      <c r="D2135" s="33">
        <v>2.5116678640000001E-4</v>
      </c>
      <c r="E2135" s="60">
        <v>707</v>
      </c>
      <c r="F2135" s="34">
        <f t="shared" si="79"/>
        <v>3.0451874380000001</v>
      </c>
    </row>
    <row r="2136" spans="1:6" x14ac:dyDescent="0.2">
      <c r="A2136" s="1">
        <v>4200</v>
      </c>
      <c r="B2136" s="34">
        <f t="shared" si="78"/>
        <v>334.23599999999999</v>
      </c>
      <c r="C2136" s="33">
        <v>3.0038009249999998E-3</v>
      </c>
      <c r="D2136" s="33">
        <v>2.9979332530000001E-4</v>
      </c>
      <c r="E2136" s="60">
        <v>705</v>
      </c>
      <c r="F2136" s="34">
        <f t="shared" si="79"/>
        <v>3.0038009249999997</v>
      </c>
    </row>
    <row r="2137" spans="1:6" x14ac:dyDescent="0.2">
      <c r="A2137" s="1">
        <v>4200</v>
      </c>
      <c r="B2137" s="34">
        <f t="shared" si="78"/>
        <v>334.23599999999999</v>
      </c>
      <c r="C2137" s="33">
        <v>3.0492062639999999E-3</v>
      </c>
      <c r="D2137" s="33">
        <v>4.2988782539999998E-4</v>
      </c>
      <c r="E2137" s="60">
        <v>703</v>
      </c>
      <c r="F2137" s="34">
        <f t="shared" si="79"/>
        <v>3.0492062639999999</v>
      </c>
    </row>
    <row r="2138" spans="1:6" x14ac:dyDescent="0.2">
      <c r="A2138" s="1">
        <v>4200</v>
      </c>
      <c r="B2138" s="34">
        <f t="shared" si="78"/>
        <v>334.23599999999999</v>
      </c>
      <c r="C2138" s="33">
        <v>3.101942093E-3</v>
      </c>
      <c r="D2138" s="33">
        <v>4.150206338E-4</v>
      </c>
      <c r="E2138" s="60">
        <v>701</v>
      </c>
      <c r="F2138" s="34">
        <f t="shared" si="79"/>
        <v>3.1019420929999999</v>
      </c>
    </row>
    <row r="2139" spans="1:6" x14ac:dyDescent="0.2">
      <c r="A2139" s="1">
        <v>4200</v>
      </c>
      <c r="B2139" s="34">
        <f t="shared" si="78"/>
        <v>334.23599999999999</v>
      </c>
      <c r="C2139" s="33">
        <v>3.1026262480000001E-3</v>
      </c>
      <c r="D2139" s="33">
        <v>1.773540069E-4</v>
      </c>
      <c r="E2139" s="60">
        <v>698</v>
      </c>
      <c r="F2139" s="34">
        <f t="shared" si="79"/>
        <v>3.102626248</v>
      </c>
    </row>
    <row r="2140" spans="1:6" x14ac:dyDescent="0.2">
      <c r="A2140" s="1">
        <v>4200</v>
      </c>
      <c r="B2140" s="34">
        <f t="shared" si="78"/>
        <v>334.23599999999999</v>
      </c>
      <c r="C2140" s="33">
        <v>3.135573316E-3</v>
      </c>
      <c r="D2140" s="33">
        <v>3.4105181480000002E-4</v>
      </c>
      <c r="E2140" s="60">
        <v>696</v>
      </c>
      <c r="F2140" s="34">
        <f t="shared" si="79"/>
        <v>3.1355733159999999</v>
      </c>
    </row>
    <row r="2141" spans="1:6" x14ac:dyDescent="0.2">
      <c r="A2141" s="1">
        <v>4200</v>
      </c>
      <c r="B2141" s="34">
        <f t="shared" si="78"/>
        <v>334.23599999999999</v>
      </c>
      <c r="C2141" s="33">
        <v>3.1081484179999999E-3</v>
      </c>
      <c r="D2141" s="33">
        <v>4.2630992199999999E-4</v>
      </c>
      <c r="E2141" s="60">
        <v>693</v>
      </c>
      <c r="F2141" s="34">
        <f t="shared" si="79"/>
        <v>3.1081484179999999</v>
      </c>
    </row>
    <row r="2142" spans="1:6" x14ac:dyDescent="0.2">
      <c r="A2142" s="1">
        <v>4200</v>
      </c>
      <c r="B2142" s="34">
        <f t="shared" si="78"/>
        <v>334.23599999999999</v>
      </c>
      <c r="C2142" s="33">
        <v>3.0974591380000002E-3</v>
      </c>
      <c r="D2142" s="33">
        <v>3.3400341479999999E-4</v>
      </c>
      <c r="E2142" s="60">
        <v>691</v>
      </c>
      <c r="F2142" s="34">
        <f t="shared" si="79"/>
        <v>3.0974591380000001</v>
      </c>
    </row>
    <row r="2143" spans="1:6" x14ac:dyDescent="0.2">
      <c r="A2143" s="1">
        <v>4200</v>
      </c>
      <c r="B2143" s="34">
        <f t="shared" si="78"/>
        <v>334.23599999999999</v>
      </c>
      <c r="C2143" s="33">
        <v>3.1104040060000002E-3</v>
      </c>
      <c r="D2143" s="33">
        <v>3.0568613960000002E-4</v>
      </c>
      <c r="E2143" s="60">
        <v>688</v>
      </c>
      <c r="F2143" s="34">
        <f t="shared" si="79"/>
        <v>3.110404006</v>
      </c>
    </row>
    <row r="2144" spans="1:6" x14ac:dyDescent="0.2">
      <c r="A2144" s="1">
        <v>4200</v>
      </c>
      <c r="B2144" s="34">
        <f t="shared" si="78"/>
        <v>334.23599999999999</v>
      </c>
      <c r="C2144" s="33">
        <v>3.1008831930000001E-3</v>
      </c>
      <c r="D2144" s="33">
        <v>3.3042905859999999E-4</v>
      </c>
      <c r="E2144" s="60">
        <v>686</v>
      </c>
      <c r="F2144" s="34">
        <f t="shared" si="79"/>
        <v>3.100883193</v>
      </c>
    </row>
    <row r="2145" spans="1:6" x14ac:dyDescent="0.2">
      <c r="A2145" s="1">
        <v>4200</v>
      </c>
      <c r="B2145" s="34">
        <f t="shared" si="78"/>
        <v>334.23599999999999</v>
      </c>
      <c r="C2145" s="33">
        <v>3.1877098320000001E-3</v>
      </c>
      <c r="D2145" s="33">
        <v>2.7967142179999998E-4</v>
      </c>
      <c r="E2145" s="60">
        <v>683</v>
      </c>
      <c r="F2145" s="34">
        <f t="shared" si="79"/>
        <v>3.1877098319999999</v>
      </c>
    </row>
    <row r="2146" spans="1:6" x14ac:dyDescent="0.2">
      <c r="A2146" s="1">
        <v>4200</v>
      </c>
      <c r="B2146" s="34">
        <f t="shared" si="78"/>
        <v>334.23599999999999</v>
      </c>
      <c r="C2146" s="33">
        <v>3.151201039E-3</v>
      </c>
      <c r="D2146" s="33">
        <v>2.8512529620000003E-4</v>
      </c>
      <c r="E2146" s="60">
        <v>681</v>
      </c>
      <c r="F2146" s="34">
        <f t="shared" si="79"/>
        <v>3.151201039</v>
      </c>
    </row>
    <row r="2147" spans="1:6" x14ac:dyDescent="0.2">
      <c r="A2147" s="1">
        <v>4200</v>
      </c>
      <c r="B2147" s="34">
        <f t="shared" si="78"/>
        <v>334.23599999999999</v>
      </c>
      <c r="C2147" s="33">
        <v>3.1189881509999999E-3</v>
      </c>
      <c r="D2147" s="33">
        <v>3.3644118520000002E-4</v>
      </c>
      <c r="E2147" s="60">
        <v>678</v>
      </c>
      <c r="F2147" s="34">
        <f t="shared" si="79"/>
        <v>3.1189881509999999</v>
      </c>
    </row>
    <row r="2148" spans="1:6" x14ac:dyDescent="0.2">
      <c r="A2148" s="1">
        <v>4200</v>
      </c>
      <c r="B2148" s="34">
        <f t="shared" si="78"/>
        <v>334.23599999999999</v>
      </c>
      <c r="C2148" s="33">
        <v>3.2335370109999998E-3</v>
      </c>
      <c r="D2148" s="33">
        <v>3.1700842409999999E-4</v>
      </c>
      <c r="E2148" s="60">
        <v>675</v>
      </c>
      <c r="F2148" s="34">
        <f t="shared" si="79"/>
        <v>3.2335370109999997</v>
      </c>
    </row>
    <row r="2149" spans="1:6" x14ac:dyDescent="0.2">
      <c r="A2149" s="1">
        <v>4200</v>
      </c>
      <c r="B2149" s="34">
        <f t="shared" si="78"/>
        <v>334.23599999999999</v>
      </c>
      <c r="C2149" s="33">
        <v>3.2218808859999998E-3</v>
      </c>
      <c r="D2149" s="33">
        <v>3.5254189509999998E-4</v>
      </c>
      <c r="E2149" s="60">
        <v>673</v>
      </c>
      <c r="F2149" s="34">
        <f t="shared" si="79"/>
        <v>3.2218808859999997</v>
      </c>
    </row>
    <row r="2150" spans="1:6" x14ac:dyDescent="0.2">
      <c r="A2150" s="1">
        <v>4200</v>
      </c>
      <c r="B2150" s="34">
        <f t="shared" si="78"/>
        <v>334.23599999999999</v>
      </c>
      <c r="C2150" s="33">
        <v>3.2644620629999998E-3</v>
      </c>
      <c r="D2150" s="33">
        <v>2.9347388399999998E-4</v>
      </c>
      <c r="E2150" s="60">
        <v>670</v>
      </c>
      <c r="F2150" s="34">
        <f t="shared" si="79"/>
        <v>3.2644620629999999</v>
      </c>
    </row>
    <row r="2151" spans="1:6" x14ac:dyDescent="0.2">
      <c r="A2151" s="1">
        <v>4200</v>
      </c>
      <c r="B2151" s="34">
        <f t="shared" si="78"/>
        <v>334.23599999999999</v>
      </c>
      <c r="C2151" s="33">
        <v>3.2901267959999998E-3</v>
      </c>
      <c r="D2151" s="33">
        <v>3.0682611009999998E-4</v>
      </c>
      <c r="E2151" s="60">
        <v>668</v>
      </c>
      <c r="F2151" s="34">
        <f t="shared" si="79"/>
        <v>3.290126796</v>
      </c>
    </row>
    <row r="2152" spans="1:6" x14ac:dyDescent="0.2">
      <c r="A2152" s="1">
        <v>4200</v>
      </c>
      <c r="B2152" s="34">
        <f t="shared" si="78"/>
        <v>334.23599999999999</v>
      </c>
      <c r="C2152" s="33">
        <v>3.2966298680000001E-3</v>
      </c>
      <c r="D2152" s="33">
        <v>3.712885339E-4</v>
      </c>
      <c r="E2152" s="60">
        <v>665</v>
      </c>
      <c r="F2152" s="34">
        <f t="shared" si="79"/>
        <v>3.2966298680000001</v>
      </c>
    </row>
    <row r="2153" spans="1:6" x14ac:dyDescent="0.2">
      <c r="A2153" s="1">
        <v>4200</v>
      </c>
      <c r="B2153" s="34">
        <f t="shared" si="78"/>
        <v>334.23599999999999</v>
      </c>
      <c r="C2153" s="33">
        <v>3.2537455370000002E-3</v>
      </c>
      <c r="D2153" s="33">
        <v>4.7239110129999997E-4</v>
      </c>
      <c r="E2153" s="60">
        <v>663</v>
      </c>
      <c r="F2153" s="34">
        <f t="shared" si="79"/>
        <v>3.2537455370000004</v>
      </c>
    </row>
    <row r="2154" spans="1:6" x14ac:dyDescent="0.2">
      <c r="A2154" s="1">
        <v>4200</v>
      </c>
      <c r="B2154" s="34">
        <f t="shared" si="78"/>
        <v>334.23599999999999</v>
      </c>
      <c r="C2154" s="33">
        <v>3.2988125439999999E-3</v>
      </c>
      <c r="D2154" s="33">
        <v>4.9526173810000005E-4</v>
      </c>
      <c r="E2154" s="60">
        <v>660</v>
      </c>
      <c r="F2154" s="34">
        <f t="shared" si="79"/>
        <v>3.298812544</v>
      </c>
    </row>
    <row r="2155" spans="1:6" x14ac:dyDescent="0.2">
      <c r="A2155" s="1">
        <v>4200</v>
      </c>
      <c r="B2155" s="34">
        <f t="shared" si="78"/>
        <v>334.23599999999999</v>
      </c>
      <c r="C2155" s="33">
        <v>3.2839600150000002E-3</v>
      </c>
      <c r="D2155" s="33">
        <v>4.9739812729999999E-4</v>
      </c>
      <c r="E2155" s="60">
        <v>658</v>
      </c>
      <c r="F2155" s="34">
        <f t="shared" si="79"/>
        <v>3.2839600150000003</v>
      </c>
    </row>
    <row r="2156" spans="1:6" x14ac:dyDescent="0.2">
      <c r="A2156" s="1">
        <v>4200</v>
      </c>
      <c r="B2156" s="34">
        <f t="shared" si="78"/>
        <v>334.23599999999999</v>
      </c>
      <c r="C2156" s="33">
        <v>3.2775179760000002E-3</v>
      </c>
      <c r="D2156" s="33">
        <v>4.5545945479999998E-4</v>
      </c>
      <c r="E2156" s="60">
        <v>655</v>
      </c>
      <c r="F2156" s="34">
        <f t="shared" si="79"/>
        <v>3.2775179760000004</v>
      </c>
    </row>
    <row r="2157" spans="1:6" x14ac:dyDescent="0.2">
      <c r="A2157" s="1">
        <v>4200</v>
      </c>
      <c r="B2157" s="34">
        <f t="shared" si="78"/>
        <v>334.23599999999999</v>
      </c>
      <c r="C2157" s="33">
        <v>3.4010260469999999E-3</v>
      </c>
      <c r="D2157" s="33">
        <v>4.1181105860000001E-4</v>
      </c>
      <c r="E2157" s="60">
        <v>653</v>
      </c>
      <c r="F2157" s="34">
        <f t="shared" si="79"/>
        <v>3.4010260469999998</v>
      </c>
    </row>
    <row r="2158" spans="1:6" x14ac:dyDescent="0.2">
      <c r="A2158" s="1">
        <v>4200</v>
      </c>
      <c r="B2158" s="34">
        <f t="shared" si="78"/>
        <v>334.23599999999999</v>
      </c>
      <c r="C2158" s="33">
        <v>3.3746153639999999E-3</v>
      </c>
      <c r="D2158" s="33">
        <v>3.1056126619999997E-4</v>
      </c>
      <c r="E2158" s="60">
        <v>650</v>
      </c>
      <c r="F2158" s="34">
        <f t="shared" si="79"/>
        <v>3.3746153639999998</v>
      </c>
    </row>
    <row r="2159" spans="1:6" x14ac:dyDescent="0.2">
      <c r="A2159" s="1">
        <v>4200</v>
      </c>
      <c r="B2159" s="34">
        <f t="shared" si="78"/>
        <v>334.23599999999999</v>
      </c>
      <c r="C2159" s="33">
        <v>3.3811480840000002E-3</v>
      </c>
      <c r="D2159" s="33">
        <v>3.9537826400000002E-4</v>
      </c>
      <c r="E2159" s="60">
        <v>647</v>
      </c>
      <c r="F2159" s="34">
        <f t="shared" si="79"/>
        <v>3.3811480840000003</v>
      </c>
    </row>
    <row r="2160" spans="1:6" x14ac:dyDescent="0.2">
      <c r="A2160" s="1">
        <v>4200</v>
      </c>
      <c r="B2160" s="34">
        <f t="shared" si="78"/>
        <v>334.23599999999999</v>
      </c>
      <c r="C2160" s="33">
        <v>3.4529772600000001E-3</v>
      </c>
      <c r="D2160" s="33">
        <v>4.3379931089999998E-4</v>
      </c>
      <c r="E2160" s="60">
        <v>645</v>
      </c>
      <c r="F2160" s="34">
        <f t="shared" si="79"/>
        <v>3.4529772599999999</v>
      </c>
    </row>
    <row r="2161" spans="1:6" x14ac:dyDescent="0.2">
      <c r="A2161" s="1">
        <v>4200</v>
      </c>
      <c r="B2161" s="34">
        <f t="shared" si="78"/>
        <v>334.23599999999999</v>
      </c>
      <c r="C2161" s="33">
        <v>3.435357324E-3</v>
      </c>
      <c r="D2161" s="33">
        <v>3.5667181580000001E-4</v>
      </c>
      <c r="E2161" s="60">
        <v>642</v>
      </c>
      <c r="F2161" s="34">
        <f t="shared" si="79"/>
        <v>3.4353573239999999</v>
      </c>
    </row>
    <row r="2162" spans="1:6" x14ac:dyDescent="0.2">
      <c r="A2162" s="1">
        <v>4200</v>
      </c>
      <c r="B2162" s="34">
        <f t="shared" si="78"/>
        <v>334.23599999999999</v>
      </c>
      <c r="C2162" s="33">
        <v>3.433908274E-3</v>
      </c>
      <c r="D2162" s="33">
        <v>2.7307123179999999E-4</v>
      </c>
      <c r="E2162" s="60">
        <v>640</v>
      </c>
      <c r="F2162" s="34">
        <f t="shared" si="79"/>
        <v>3.4339082740000002</v>
      </c>
    </row>
    <row r="2163" spans="1:6" x14ac:dyDescent="0.2">
      <c r="A2163" s="1">
        <v>4200</v>
      </c>
      <c r="B2163" s="34">
        <f t="shared" si="78"/>
        <v>334.23599999999999</v>
      </c>
      <c r="C2163" s="33">
        <v>3.495497581E-3</v>
      </c>
      <c r="D2163" s="33">
        <v>4.7103997599999998E-4</v>
      </c>
      <c r="E2163" s="60">
        <v>637</v>
      </c>
      <c r="F2163" s="34">
        <f t="shared" si="79"/>
        <v>3.495497581</v>
      </c>
    </row>
    <row r="2164" spans="1:6" x14ac:dyDescent="0.2">
      <c r="A2164" s="1">
        <v>4200</v>
      </c>
      <c r="B2164" s="34">
        <f t="shared" si="78"/>
        <v>334.23599999999999</v>
      </c>
      <c r="C2164" s="33">
        <v>3.5536512170000001E-3</v>
      </c>
      <c r="D2164" s="33">
        <v>6.1775255450000001E-4</v>
      </c>
      <c r="E2164" s="60">
        <v>635</v>
      </c>
      <c r="F2164" s="34">
        <f t="shared" si="79"/>
        <v>3.5536512170000001</v>
      </c>
    </row>
    <row r="2165" spans="1:6" x14ac:dyDescent="0.2">
      <c r="A2165" s="1">
        <v>4200</v>
      </c>
      <c r="B2165" s="34">
        <f t="shared" si="78"/>
        <v>334.23599999999999</v>
      </c>
      <c r="C2165" s="33">
        <v>3.6080028879999998E-3</v>
      </c>
      <c r="D2165" s="33">
        <v>3.8717684400000002E-4</v>
      </c>
      <c r="E2165" s="60">
        <v>632</v>
      </c>
      <c r="F2165" s="34">
        <f t="shared" si="79"/>
        <v>3.6080028879999997</v>
      </c>
    </row>
    <row r="2166" spans="1:6" x14ac:dyDescent="0.2">
      <c r="A2166" s="1">
        <v>4200</v>
      </c>
      <c r="B2166" s="34">
        <f t="shared" si="78"/>
        <v>334.23599999999999</v>
      </c>
      <c r="C2166" s="33">
        <v>3.55202247E-3</v>
      </c>
      <c r="D2166" s="33">
        <v>3.9721729500000002E-4</v>
      </c>
      <c r="E2166" s="60">
        <v>630</v>
      </c>
      <c r="F2166" s="34">
        <f t="shared" si="79"/>
        <v>3.5520224699999998</v>
      </c>
    </row>
    <row r="2167" spans="1:6" x14ac:dyDescent="0.2">
      <c r="A2167" s="1">
        <v>4200</v>
      </c>
      <c r="B2167" s="34">
        <f t="shared" si="78"/>
        <v>334.23599999999999</v>
      </c>
      <c r="C2167" s="33">
        <v>3.6051376110000002E-3</v>
      </c>
      <c r="D2167" s="33">
        <v>3.7281345380000002E-4</v>
      </c>
      <c r="E2167" s="60">
        <v>627</v>
      </c>
      <c r="F2167" s="34">
        <f t="shared" si="79"/>
        <v>3.605137611</v>
      </c>
    </row>
    <row r="2168" spans="1:6" x14ac:dyDescent="0.2">
      <c r="A2168" s="1">
        <v>4200</v>
      </c>
      <c r="B2168" s="34">
        <f t="shared" si="78"/>
        <v>334.23599999999999</v>
      </c>
      <c r="C2168" s="33">
        <v>3.5150233409999999E-3</v>
      </c>
      <c r="D2168" s="33">
        <v>2.8934955130000001E-4</v>
      </c>
      <c r="E2168" s="60">
        <v>624</v>
      </c>
      <c r="F2168" s="34">
        <f t="shared" si="79"/>
        <v>3.515023341</v>
      </c>
    </row>
    <row r="2169" spans="1:6" x14ac:dyDescent="0.2">
      <c r="A2169" s="1">
        <v>4200</v>
      </c>
      <c r="B2169" s="34">
        <f t="shared" si="78"/>
        <v>334.23599999999999</v>
      </c>
      <c r="C2169" s="33">
        <v>3.5843225330000001E-3</v>
      </c>
      <c r="D2169" s="33">
        <v>4.6989325640000001E-4</v>
      </c>
      <c r="E2169" s="60">
        <v>622</v>
      </c>
      <c r="F2169" s="34">
        <f t="shared" si="79"/>
        <v>3.5843225329999999</v>
      </c>
    </row>
    <row r="2170" spans="1:6" x14ac:dyDescent="0.2">
      <c r="A2170" s="1">
        <v>4200</v>
      </c>
      <c r="B2170" s="34">
        <f t="shared" si="78"/>
        <v>334.23599999999999</v>
      </c>
      <c r="C2170" s="33">
        <v>3.5955497769999999E-3</v>
      </c>
      <c r="D2170" s="33">
        <v>4.3855006990000002E-4</v>
      </c>
      <c r="E2170" s="60">
        <v>619</v>
      </c>
      <c r="F2170" s="34">
        <f t="shared" si="79"/>
        <v>3.595549777</v>
      </c>
    </row>
    <row r="2171" spans="1:6" x14ac:dyDescent="0.2">
      <c r="A2171" s="1">
        <v>4200</v>
      </c>
      <c r="B2171" s="34">
        <f t="shared" si="78"/>
        <v>334.23599999999999</v>
      </c>
      <c r="C2171" s="33">
        <v>3.6297844599999999E-3</v>
      </c>
      <c r="D2171" s="33">
        <v>4.0948581559999999E-4</v>
      </c>
      <c r="E2171" s="60">
        <v>617</v>
      </c>
      <c r="F2171" s="34">
        <f t="shared" si="79"/>
        <v>3.6297844599999998</v>
      </c>
    </row>
    <row r="2172" spans="1:6" x14ac:dyDescent="0.2">
      <c r="A2172" s="1">
        <v>4200</v>
      </c>
      <c r="B2172" s="34">
        <f t="shared" si="78"/>
        <v>334.23599999999999</v>
      </c>
      <c r="C2172" s="33">
        <v>3.7255223099999998E-3</v>
      </c>
      <c r="D2172" s="33">
        <v>4.4746112500000001E-4</v>
      </c>
      <c r="E2172" s="60">
        <v>614</v>
      </c>
      <c r="F2172" s="34">
        <f t="shared" si="79"/>
        <v>3.7255223099999997</v>
      </c>
    </row>
    <row r="2173" spans="1:6" x14ac:dyDescent="0.2">
      <c r="A2173" s="1">
        <v>4200</v>
      </c>
      <c r="B2173" s="34">
        <f t="shared" si="78"/>
        <v>334.23599999999999</v>
      </c>
      <c r="C2173" s="33">
        <v>3.6879631320000002E-3</v>
      </c>
      <c r="D2173" s="33">
        <v>3.6968272579999999E-4</v>
      </c>
      <c r="E2173" s="60">
        <v>612</v>
      </c>
      <c r="F2173" s="34">
        <f t="shared" si="79"/>
        <v>3.6879631320000001</v>
      </c>
    </row>
    <row r="2174" spans="1:6" x14ac:dyDescent="0.2">
      <c r="A2174" s="1">
        <v>4200</v>
      </c>
      <c r="B2174" s="34">
        <f t="shared" si="78"/>
        <v>334.23599999999999</v>
      </c>
      <c r="C2174" s="33">
        <v>3.7118533969999999E-3</v>
      </c>
      <c r="D2174" s="33">
        <v>3.9679379030000002E-4</v>
      </c>
      <c r="E2174" s="60">
        <v>609</v>
      </c>
      <c r="F2174" s="34">
        <f t="shared" si="79"/>
        <v>3.7118533970000001</v>
      </c>
    </row>
    <row r="2175" spans="1:6" x14ac:dyDescent="0.2">
      <c r="A2175" s="1">
        <v>4200</v>
      </c>
      <c r="B2175" s="34">
        <f t="shared" si="78"/>
        <v>334.23599999999999</v>
      </c>
      <c r="C2175" s="33">
        <v>3.7650697650000002E-3</v>
      </c>
      <c r="D2175" s="33">
        <v>4.8579549769999999E-4</v>
      </c>
      <c r="E2175" s="60">
        <v>606</v>
      </c>
      <c r="F2175" s="34">
        <f t="shared" si="79"/>
        <v>3.7650697650000002</v>
      </c>
    </row>
    <row r="2176" spans="1:6" x14ac:dyDescent="0.2">
      <c r="A2176" s="1">
        <v>4200</v>
      </c>
      <c r="B2176" s="34">
        <f t="shared" si="78"/>
        <v>334.23599999999999</v>
      </c>
      <c r="C2176" s="33">
        <v>3.7550620229999999E-3</v>
      </c>
      <c r="D2176" s="33">
        <v>3.4093399370000002E-4</v>
      </c>
      <c r="E2176" s="60">
        <v>604</v>
      </c>
      <c r="F2176" s="34">
        <f t="shared" si="79"/>
        <v>3.7550620229999998</v>
      </c>
    </row>
    <row r="2177" spans="1:6" x14ac:dyDescent="0.2">
      <c r="A2177" s="1">
        <v>4200</v>
      </c>
      <c r="B2177" s="34">
        <f t="shared" si="78"/>
        <v>334.23599999999999</v>
      </c>
      <c r="C2177" s="33">
        <v>3.779530025E-3</v>
      </c>
      <c r="D2177" s="33">
        <v>3.6187886030000001E-4</v>
      </c>
      <c r="E2177" s="60">
        <v>601</v>
      </c>
      <c r="F2177" s="34">
        <f t="shared" si="79"/>
        <v>3.7795300250000001</v>
      </c>
    </row>
    <row r="2178" spans="1:6" x14ac:dyDescent="0.2">
      <c r="A2178" s="1">
        <v>4200</v>
      </c>
      <c r="B2178" s="34">
        <f t="shared" si="78"/>
        <v>334.23599999999999</v>
      </c>
      <c r="C2178" s="33">
        <v>3.7748580250000002E-3</v>
      </c>
      <c r="D2178" s="33">
        <v>4.7462271770000003E-4</v>
      </c>
      <c r="E2178" s="60">
        <v>599</v>
      </c>
      <c r="F2178" s="34">
        <f t="shared" si="79"/>
        <v>3.7748580250000003</v>
      </c>
    </row>
    <row r="2179" spans="1:6" x14ac:dyDescent="0.2">
      <c r="A2179" s="1">
        <v>4200</v>
      </c>
      <c r="B2179" s="34">
        <f t="shared" si="78"/>
        <v>334.23599999999999</v>
      </c>
      <c r="C2179" s="33">
        <v>3.8311054250000001E-3</v>
      </c>
      <c r="D2179" s="33">
        <v>3.9235377589999997E-4</v>
      </c>
      <c r="E2179" s="60">
        <v>596</v>
      </c>
      <c r="F2179" s="34">
        <f t="shared" si="79"/>
        <v>3.8311054250000001</v>
      </c>
    </row>
    <row r="2180" spans="1:6" x14ac:dyDescent="0.2">
      <c r="A2180" s="1">
        <v>4200</v>
      </c>
      <c r="B2180" s="34">
        <f t="shared" si="78"/>
        <v>334.23599999999999</v>
      </c>
      <c r="C2180" s="33">
        <v>3.8132089800000002E-3</v>
      </c>
      <c r="D2180" s="33">
        <v>4.0340748770000001E-4</v>
      </c>
      <c r="E2180" s="60">
        <v>594</v>
      </c>
      <c r="F2180" s="34">
        <f t="shared" si="79"/>
        <v>3.8132089800000002</v>
      </c>
    </row>
    <row r="2181" spans="1:6" x14ac:dyDescent="0.2">
      <c r="A2181" s="1">
        <v>4200</v>
      </c>
      <c r="B2181" s="34">
        <f t="shared" si="78"/>
        <v>334.23599999999999</v>
      </c>
      <c r="C2181" s="33">
        <v>3.9021257409999999E-3</v>
      </c>
      <c r="D2181" s="33">
        <v>4.220078872E-4</v>
      </c>
      <c r="E2181" s="60">
        <v>591</v>
      </c>
      <c r="F2181" s="34">
        <f t="shared" si="79"/>
        <v>3.9021257409999999</v>
      </c>
    </row>
    <row r="2182" spans="1:6" x14ac:dyDescent="0.2">
      <c r="A2182" s="1">
        <v>4200</v>
      </c>
      <c r="B2182" s="34">
        <f t="shared" si="78"/>
        <v>334.23599999999999</v>
      </c>
      <c r="C2182" s="33">
        <v>3.8583435269999998E-3</v>
      </c>
      <c r="D2182" s="33">
        <v>4.1710310080000001E-4</v>
      </c>
      <c r="E2182" s="60">
        <v>588</v>
      </c>
      <c r="F2182" s="34">
        <f t="shared" si="79"/>
        <v>3.8583435269999997</v>
      </c>
    </row>
    <row r="2183" spans="1:6" x14ac:dyDescent="0.2">
      <c r="A2183" s="1">
        <v>4200</v>
      </c>
      <c r="B2183" s="34">
        <f t="shared" si="78"/>
        <v>334.23599999999999</v>
      </c>
      <c r="C2183" s="33">
        <v>3.9560288640000003E-3</v>
      </c>
      <c r="D2183" s="33">
        <v>3.7687981680000003E-4</v>
      </c>
      <c r="E2183" s="60">
        <v>586</v>
      </c>
      <c r="F2183" s="34">
        <f t="shared" si="79"/>
        <v>3.9560288640000003</v>
      </c>
    </row>
    <row r="2184" spans="1:6" x14ac:dyDescent="0.2">
      <c r="A2184" s="1">
        <v>4200</v>
      </c>
      <c r="B2184" s="34">
        <f t="shared" si="78"/>
        <v>334.23599999999999</v>
      </c>
      <c r="C2184" s="33">
        <v>4.1633724260000003E-3</v>
      </c>
      <c r="D2184" s="33">
        <v>3.4267354689999999E-4</v>
      </c>
      <c r="E2184" s="60">
        <v>583</v>
      </c>
      <c r="F2184" s="34">
        <f t="shared" si="79"/>
        <v>4.1633724260000005</v>
      </c>
    </row>
    <row r="2185" spans="1:6" x14ac:dyDescent="0.2">
      <c r="A2185" s="1">
        <v>4200</v>
      </c>
      <c r="B2185" s="34">
        <f t="shared" si="78"/>
        <v>334.23599999999999</v>
      </c>
      <c r="C2185" s="33">
        <v>3.9913077369999996E-3</v>
      </c>
      <c r="D2185" s="33">
        <v>4.5811581240000002E-4</v>
      </c>
      <c r="E2185" s="60">
        <v>581</v>
      </c>
      <c r="F2185" s="34">
        <f t="shared" si="79"/>
        <v>3.9913077369999996</v>
      </c>
    </row>
    <row r="2186" spans="1:6" x14ac:dyDescent="0.2">
      <c r="A2186" s="1">
        <v>4200</v>
      </c>
      <c r="B2186" s="34">
        <f t="shared" si="78"/>
        <v>334.23599999999999</v>
      </c>
      <c r="C2186" s="33">
        <v>4.1338207709999998E-3</v>
      </c>
      <c r="D2186" s="33">
        <v>5.3479470069999998E-4</v>
      </c>
      <c r="E2186" s="60">
        <v>578</v>
      </c>
      <c r="F2186" s="34">
        <f t="shared" si="79"/>
        <v>4.1338207709999999</v>
      </c>
    </row>
    <row r="2187" spans="1:6" x14ac:dyDescent="0.2">
      <c r="A2187" s="1">
        <v>4200</v>
      </c>
      <c r="B2187" s="34">
        <f t="shared" si="78"/>
        <v>334.23599999999999</v>
      </c>
      <c r="C2187" s="33">
        <v>4.1609637690000001E-3</v>
      </c>
      <c r="D2187" s="33">
        <v>4.4705782330000001E-4</v>
      </c>
      <c r="E2187" s="60">
        <v>576</v>
      </c>
      <c r="F2187" s="34">
        <f t="shared" si="79"/>
        <v>4.1609637690000003</v>
      </c>
    </row>
    <row r="2188" spans="1:6" x14ac:dyDescent="0.2">
      <c r="A2188" s="1">
        <v>4200</v>
      </c>
      <c r="B2188" s="34">
        <f t="shared" si="78"/>
        <v>334.23599999999999</v>
      </c>
      <c r="C2188" s="33">
        <v>4.2573042419999998E-3</v>
      </c>
      <c r="D2188" s="33">
        <v>3.1136153120000002E-4</v>
      </c>
      <c r="E2188" s="60">
        <v>573</v>
      </c>
      <c r="F2188" s="34">
        <f t="shared" si="79"/>
        <v>4.257304242</v>
      </c>
    </row>
    <row r="2189" spans="1:6" x14ac:dyDescent="0.2">
      <c r="A2189" s="1">
        <v>4200</v>
      </c>
      <c r="B2189" s="34">
        <f t="shared" si="78"/>
        <v>334.23599999999999</v>
      </c>
      <c r="C2189" s="33">
        <v>4.3023790609999996E-3</v>
      </c>
      <c r="D2189" s="33">
        <v>4.1093922320000002E-4</v>
      </c>
      <c r="E2189" s="60">
        <v>570</v>
      </c>
      <c r="F2189" s="34">
        <f t="shared" si="79"/>
        <v>4.3023790609999999</v>
      </c>
    </row>
    <row r="2190" spans="1:6" x14ac:dyDescent="0.2">
      <c r="A2190" s="1">
        <v>4200</v>
      </c>
      <c r="B2190" s="34">
        <f t="shared" si="78"/>
        <v>334.23599999999999</v>
      </c>
      <c r="C2190" s="33">
        <v>4.3710636470000001E-3</v>
      </c>
      <c r="D2190" s="33">
        <v>3.8427948820000002E-4</v>
      </c>
      <c r="E2190" s="60">
        <v>568</v>
      </c>
      <c r="F2190" s="34">
        <f t="shared" si="79"/>
        <v>4.3710636469999997</v>
      </c>
    </row>
    <row r="2191" spans="1:6" x14ac:dyDescent="0.2">
      <c r="A2191" s="1">
        <v>4200</v>
      </c>
      <c r="B2191" s="34">
        <f t="shared" si="78"/>
        <v>334.23599999999999</v>
      </c>
      <c r="C2191" s="33">
        <v>4.4251033679999999E-3</v>
      </c>
      <c r="D2191" s="33">
        <v>4.1964643900000001E-4</v>
      </c>
      <c r="E2191" s="60">
        <v>565</v>
      </c>
      <c r="F2191" s="34">
        <f t="shared" si="79"/>
        <v>4.4251033680000003</v>
      </c>
    </row>
    <row r="2192" spans="1:6" x14ac:dyDescent="0.2">
      <c r="A2192" s="1">
        <v>4200</v>
      </c>
      <c r="B2192" s="34">
        <f t="shared" si="78"/>
        <v>334.23599999999999</v>
      </c>
      <c r="C2192" s="33">
        <v>4.5423000419999998E-3</v>
      </c>
      <c r="D2192" s="33">
        <v>4.6425689990000003E-4</v>
      </c>
      <c r="E2192" s="60">
        <v>562</v>
      </c>
      <c r="F2192" s="34">
        <f t="shared" si="79"/>
        <v>4.5423000419999999</v>
      </c>
    </row>
    <row r="2193" spans="1:6" x14ac:dyDescent="0.2">
      <c r="A2193" s="1">
        <v>4200</v>
      </c>
      <c r="B2193" s="34">
        <f t="shared" si="78"/>
        <v>334.23599999999999</v>
      </c>
      <c r="C2193" s="33">
        <v>4.5722688890000003E-3</v>
      </c>
      <c r="D2193" s="33">
        <v>5.3917849320000001E-4</v>
      </c>
      <c r="E2193" s="60">
        <v>560</v>
      </c>
      <c r="F2193" s="34">
        <f t="shared" si="79"/>
        <v>4.5722688890000001</v>
      </c>
    </row>
    <row r="2194" spans="1:6" x14ac:dyDescent="0.2">
      <c r="A2194" s="1">
        <v>4200</v>
      </c>
      <c r="B2194" s="34">
        <f t="shared" si="78"/>
        <v>334.23599999999999</v>
      </c>
      <c r="C2194" s="33">
        <v>4.7710484590000003E-3</v>
      </c>
      <c r="D2194" s="33">
        <v>4.9140050979999998E-4</v>
      </c>
      <c r="E2194" s="60">
        <v>557</v>
      </c>
      <c r="F2194" s="34">
        <f t="shared" si="79"/>
        <v>4.7710484590000002</v>
      </c>
    </row>
    <row r="2195" spans="1:6" x14ac:dyDescent="0.2">
      <c r="A2195" s="1">
        <v>4200</v>
      </c>
      <c r="B2195" s="34">
        <f t="shared" si="78"/>
        <v>334.23599999999999</v>
      </c>
      <c r="C2195" s="33">
        <v>4.8767104489999998E-3</v>
      </c>
      <c r="D2195" s="33">
        <v>4.5506842029999998E-4</v>
      </c>
      <c r="E2195" s="60">
        <v>555</v>
      </c>
      <c r="F2195" s="34">
        <f t="shared" si="79"/>
        <v>4.8767104489999999</v>
      </c>
    </row>
    <row r="2196" spans="1:6" x14ac:dyDescent="0.2">
      <c r="A2196" s="1">
        <v>4200</v>
      </c>
      <c r="B2196" s="34">
        <f t="shared" si="78"/>
        <v>334.23599999999999</v>
      </c>
      <c r="C2196" s="33">
        <v>4.9599103790000003E-3</v>
      </c>
      <c r="D2196" s="33">
        <v>4.2492926119999999E-4</v>
      </c>
      <c r="E2196" s="60">
        <v>552</v>
      </c>
      <c r="F2196" s="34">
        <f t="shared" si="79"/>
        <v>4.9599103790000001</v>
      </c>
    </row>
    <row r="2197" spans="1:6" x14ac:dyDescent="0.2">
      <c r="A2197" s="1">
        <v>4200</v>
      </c>
      <c r="B2197" s="34">
        <f t="shared" ref="B2197:B2260" si="80">A2197*79.58/1000</f>
        <v>334.23599999999999</v>
      </c>
      <c r="C2197" s="33">
        <v>5.1478175989999996E-3</v>
      </c>
      <c r="D2197" s="33">
        <v>3.6818792320000003E-4</v>
      </c>
      <c r="E2197" s="60">
        <v>549</v>
      </c>
      <c r="F2197" s="34">
        <f t="shared" ref="F2197:F2260" si="81">C2197*1000</f>
        <v>5.1478175989999997</v>
      </c>
    </row>
    <row r="2198" spans="1:6" x14ac:dyDescent="0.2">
      <c r="A2198" s="1">
        <v>4200</v>
      </c>
      <c r="B2198" s="34">
        <f t="shared" si="80"/>
        <v>334.23599999999999</v>
      </c>
      <c r="C2198" s="33">
        <v>5.2040730130000004E-3</v>
      </c>
      <c r="D2198" s="33">
        <v>3.4789746359999998E-4</v>
      </c>
      <c r="E2198" s="60">
        <v>547</v>
      </c>
      <c r="F2198" s="34">
        <f t="shared" si="81"/>
        <v>5.2040730130000004</v>
      </c>
    </row>
    <row r="2199" spans="1:6" x14ac:dyDescent="0.2">
      <c r="A2199" s="1">
        <v>4200</v>
      </c>
      <c r="B2199" s="34">
        <f t="shared" si="80"/>
        <v>334.23599999999999</v>
      </c>
      <c r="C2199" s="33">
        <v>5.3818802929999996E-3</v>
      </c>
      <c r="D2199" s="33">
        <v>3.492005812E-4</v>
      </c>
      <c r="E2199" s="60">
        <v>544</v>
      </c>
      <c r="F2199" s="34">
        <f t="shared" si="81"/>
        <v>5.381880293</v>
      </c>
    </row>
    <row r="2200" spans="1:6" x14ac:dyDescent="0.2">
      <c r="A2200" s="1">
        <v>4200</v>
      </c>
      <c r="B2200" s="34">
        <f t="shared" si="80"/>
        <v>334.23599999999999</v>
      </c>
      <c r="C2200" s="33">
        <v>5.4741327289999997E-3</v>
      </c>
      <c r="D2200" s="33">
        <v>3.095623198E-4</v>
      </c>
      <c r="E2200" s="60">
        <v>541</v>
      </c>
      <c r="F2200" s="34">
        <f t="shared" si="81"/>
        <v>5.4741327289999999</v>
      </c>
    </row>
    <row r="2201" spans="1:6" x14ac:dyDescent="0.2">
      <c r="A2201" s="1">
        <v>4200</v>
      </c>
      <c r="B2201" s="34">
        <f t="shared" si="80"/>
        <v>334.23599999999999</v>
      </c>
      <c r="C2201" s="33">
        <v>5.619344347E-3</v>
      </c>
      <c r="D2201" s="33">
        <v>3.9086373620000003E-4</v>
      </c>
      <c r="E2201" s="60">
        <v>539</v>
      </c>
      <c r="F2201" s="34">
        <f t="shared" si="81"/>
        <v>5.6193443470000002</v>
      </c>
    </row>
    <row r="2202" spans="1:6" x14ac:dyDescent="0.2">
      <c r="A2202" s="1">
        <v>4200</v>
      </c>
      <c r="B2202" s="34">
        <f t="shared" si="80"/>
        <v>334.23599999999999</v>
      </c>
      <c r="C2202" s="33">
        <v>5.8582001660000002E-3</v>
      </c>
      <c r="D2202" s="33">
        <v>3.4063998589999999E-4</v>
      </c>
      <c r="E2202" s="60">
        <v>536</v>
      </c>
      <c r="F2202" s="34">
        <f t="shared" si="81"/>
        <v>5.8582001660000005</v>
      </c>
    </row>
    <row r="2203" spans="1:6" x14ac:dyDescent="0.2">
      <c r="A2203" s="1">
        <v>4200</v>
      </c>
      <c r="B2203" s="34">
        <f t="shared" si="80"/>
        <v>334.23599999999999</v>
      </c>
      <c r="C2203" s="33">
        <v>6.1286613490000004E-3</v>
      </c>
      <c r="D2203" s="33">
        <v>3.8614020869999998E-4</v>
      </c>
      <c r="E2203" s="60">
        <v>534</v>
      </c>
      <c r="F2203" s="34">
        <f t="shared" si="81"/>
        <v>6.1286613490000006</v>
      </c>
    </row>
    <row r="2204" spans="1:6" x14ac:dyDescent="0.2">
      <c r="A2204" s="1">
        <v>4200</v>
      </c>
      <c r="B2204" s="34">
        <f t="shared" si="80"/>
        <v>334.23599999999999</v>
      </c>
      <c r="C2204" s="33">
        <v>6.3064635989999998E-3</v>
      </c>
      <c r="D2204" s="33">
        <v>4.0449574109999999E-4</v>
      </c>
      <c r="E2204" s="60">
        <v>531</v>
      </c>
      <c r="F2204" s="34">
        <f t="shared" si="81"/>
        <v>6.3064635989999998</v>
      </c>
    </row>
    <row r="2205" spans="1:6" x14ac:dyDescent="0.2">
      <c r="A2205" s="1">
        <v>4200</v>
      </c>
      <c r="B2205" s="34">
        <f t="shared" si="80"/>
        <v>334.23599999999999</v>
      </c>
      <c r="C2205" s="33">
        <v>6.487856916E-3</v>
      </c>
      <c r="D2205" s="33">
        <v>3.8221642649999998E-4</v>
      </c>
      <c r="E2205" s="60">
        <v>529</v>
      </c>
      <c r="F2205" s="34">
        <f t="shared" si="81"/>
        <v>6.4878569160000001</v>
      </c>
    </row>
    <row r="2206" spans="1:6" x14ac:dyDescent="0.2">
      <c r="A2206" s="1">
        <v>4200</v>
      </c>
      <c r="B2206" s="34">
        <f t="shared" si="80"/>
        <v>334.23599999999999</v>
      </c>
      <c r="C2206" s="33">
        <v>6.6764572260000002E-3</v>
      </c>
      <c r="D2206" s="33">
        <v>3.7540892190000001E-4</v>
      </c>
      <c r="E2206" s="60">
        <v>526</v>
      </c>
      <c r="F2206" s="34">
        <f t="shared" si="81"/>
        <v>6.6764572260000001</v>
      </c>
    </row>
    <row r="2207" spans="1:6" x14ac:dyDescent="0.2">
      <c r="A2207" s="1">
        <v>4200</v>
      </c>
      <c r="B2207" s="34">
        <f t="shared" si="80"/>
        <v>334.23599999999999</v>
      </c>
      <c r="C2207" s="33">
        <v>6.8585831710000003E-3</v>
      </c>
      <c r="D2207" s="33">
        <v>3.4764470390000001E-4</v>
      </c>
      <c r="E2207" s="60">
        <v>523</v>
      </c>
      <c r="F2207" s="34">
        <f t="shared" si="81"/>
        <v>6.8585831710000003</v>
      </c>
    </row>
    <row r="2208" spans="1:6" x14ac:dyDescent="0.2">
      <c r="A2208" s="1">
        <v>4200</v>
      </c>
      <c r="B2208" s="34">
        <f t="shared" si="80"/>
        <v>334.23599999999999</v>
      </c>
      <c r="C2208" s="33">
        <v>7.1244083930000002E-3</v>
      </c>
      <c r="D2208" s="33">
        <v>3.900894673E-4</v>
      </c>
      <c r="E2208" s="60">
        <v>521</v>
      </c>
      <c r="F2208" s="34">
        <f t="shared" si="81"/>
        <v>7.1244083930000004</v>
      </c>
    </row>
    <row r="2209" spans="1:6" x14ac:dyDescent="0.2">
      <c r="A2209" s="1">
        <v>4200</v>
      </c>
      <c r="B2209" s="34">
        <f t="shared" si="80"/>
        <v>334.23599999999999</v>
      </c>
      <c r="C2209" s="33">
        <v>7.2434830959999998E-3</v>
      </c>
      <c r="D2209" s="33">
        <v>3.4234701529999999E-4</v>
      </c>
      <c r="E2209" s="60">
        <v>518</v>
      </c>
      <c r="F2209" s="34">
        <f t="shared" si="81"/>
        <v>7.2434830959999994</v>
      </c>
    </row>
    <row r="2210" spans="1:6" x14ac:dyDescent="0.2">
      <c r="A2210" s="1">
        <v>4200</v>
      </c>
      <c r="B2210" s="34">
        <f t="shared" si="80"/>
        <v>334.23599999999999</v>
      </c>
      <c r="C2210" s="33">
        <v>7.4688816649999996E-3</v>
      </c>
      <c r="D2210" s="33">
        <v>3.2471901390000003E-4</v>
      </c>
      <c r="E2210" s="60">
        <v>515</v>
      </c>
      <c r="F2210" s="34">
        <f t="shared" si="81"/>
        <v>7.4688816649999996</v>
      </c>
    </row>
    <row r="2211" spans="1:6" x14ac:dyDescent="0.2">
      <c r="A2211" s="1">
        <v>4200</v>
      </c>
      <c r="B2211" s="34">
        <f t="shared" si="80"/>
        <v>334.23599999999999</v>
      </c>
      <c r="C2211" s="33">
        <v>7.7417818390000002E-3</v>
      </c>
      <c r="D2211" s="33">
        <v>3.3323622639999998E-4</v>
      </c>
      <c r="E2211" s="60">
        <v>513</v>
      </c>
      <c r="F2211" s="34">
        <f t="shared" si="81"/>
        <v>7.7417818390000006</v>
      </c>
    </row>
    <row r="2212" spans="1:6" x14ac:dyDescent="0.2">
      <c r="A2212" s="1">
        <v>4200</v>
      </c>
      <c r="B2212" s="34">
        <f t="shared" si="80"/>
        <v>334.23599999999999</v>
      </c>
      <c r="C2212" s="33">
        <v>7.9650451290000004E-3</v>
      </c>
      <c r="D2212" s="33">
        <v>2.9710143900000001E-4</v>
      </c>
      <c r="E2212" s="60">
        <v>510</v>
      </c>
      <c r="F2212" s="34">
        <f t="shared" si="81"/>
        <v>7.9650451289999999</v>
      </c>
    </row>
    <row r="2213" spans="1:6" x14ac:dyDescent="0.2">
      <c r="A2213" s="1">
        <v>4200</v>
      </c>
      <c r="B2213" s="34">
        <f t="shared" si="80"/>
        <v>334.23599999999999</v>
      </c>
      <c r="C2213" s="33">
        <v>8.1718788400000006E-3</v>
      </c>
      <c r="D2213" s="33">
        <v>3.688784917E-4</v>
      </c>
      <c r="E2213" s="60">
        <v>507</v>
      </c>
      <c r="F2213" s="34">
        <f t="shared" si="81"/>
        <v>8.1718788399999998</v>
      </c>
    </row>
    <row r="2214" spans="1:6" x14ac:dyDescent="0.2">
      <c r="A2214" s="1">
        <v>4200</v>
      </c>
      <c r="B2214" s="34">
        <f t="shared" si="80"/>
        <v>334.23599999999999</v>
      </c>
      <c r="C2214" s="33">
        <v>8.3785067170000001E-3</v>
      </c>
      <c r="D2214" s="33">
        <v>4.6661945640000003E-4</v>
      </c>
      <c r="E2214" s="60">
        <v>505</v>
      </c>
      <c r="F2214" s="34">
        <f t="shared" si="81"/>
        <v>8.3785067170000005</v>
      </c>
    </row>
    <row r="2215" spans="1:6" x14ac:dyDescent="0.2">
      <c r="A2215" s="1">
        <v>4200</v>
      </c>
      <c r="B2215" s="34">
        <f t="shared" si="80"/>
        <v>334.23599999999999</v>
      </c>
      <c r="C2215" s="33">
        <v>8.5541528070000004E-3</v>
      </c>
      <c r="D2215" s="33">
        <v>4.1603934480000001E-4</v>
      </c>
      <c r="E2215" s="60">
        <v>502</v>
      </c>
      <c r="F2215" s="34">
        <f t="shared" si="81"/>
        <v>8.5541528070000012</v>
      </c>
    </row>
    <row r="2216" spans="1:6" x14ac:dyDescent="0.2">
      <c r="A2216" s="1">
        <v>4200</v>
      </c>
      <c r="B2216" s="34">
        <f t="shared" si="80"/>
        <v>334.23599999999999</v>
      </c>
      <c r="C2216" s="33">
        <v>8.7781796239999998E-3</v>
      </c>
      <c r="D2216" s="33">
        <v>3.89774845E-4</v>
      </c>
      <c r="E2216" s="60">
        <v>500</v>
      </c>
      <c r="F2216" s="34">
        <f t="shared" si="81"/>
        <v>8.7781796239999998</v>
      </c>
    </row>
    <row r="2217" spans="1:6" x14ac:dyDescent="0.2">
      <c r="A2217" s="1">
        <v>4200</v>
      </c>
      <c r="B2217" s="34">
        <f t="shared" si="80"/>
        <v>334.23599999999999</v>
      </c>
      <c r="C2217" s="33">
        <v>8.9679496560000002E-3</v>
      </c>
      <c r="D2217" s="33">
        <v>3.4845303370000002E-4</v>
      </c>
      <c r="E2217" s="60">
        <v>497</v>
      </c>
      <c r="F2217" s="34">
        <f t="shared" si="81"/>
        <v>8.967949656</v>
      </c>
    </row>
    <row r="2218" spans="1:6" x14ac:dyDescent="0.2">
      <c r="A2218" s="1">
        <v>4200</v>
      </c>
      <c r="B2218" s="34">
        <f t="shared" si="80"/>
        <v>334.23599999999999</v>
      </c>
      <c r="C2218" s="33">
        <v>9.199183122E-3</v>
      </c>
      <c r="D2218" s="33">
        <v>2.9867269889999998E-4</v>
      </c>
      <c r="E2218" s="60">
        <v>494</v>
      </c>
      <c r="F2218" s="34">
        <f t="shared" si="81"/>
        <v>9.1991831220000009</v>
      </c>
    </row>
    <row r="2219" spans="1:6" x14ac:dyDescent="0.2">
      <c r="A2219" s="1">
        <v>4200</v>
      </c>
      <c r="B2219" s="34">
        <f t="shared" si="80"/>
        <v>334.23599999999999</v>
      </c>
      <c r="C2219" s="33">
        <v>9.4221359830000007E-3</v>
      </c>
      <c r="D2219" s="33">
        <v>3.7212538259999997E-4</v>
      </c>
      <c r="E2219" s="60">
        <v>491</v>
      </c>
      <c r="F2219" s="34">
        <f t="shared" si="81"/>
        <v>9.4221359830000004</v>
      </c>
    </row>
    <row r="2220" spans="1:6" x14ac:dyDescent="0.2">
      <c r="A2220" s="1">
        <v>4200</v>
      </c>
      <c r="B2220" s="34">
        <f t="shared" si="80"/>
        <v>334.23599999999999</v>
      </c>
      <c r="C2220" s="33">
        <v>9.63191316E-3</v>
      </c>
      <c r="D2220" s="33">
        <v>3.9454423720000002E-4</v>
      </c>
      <c r="E2220" s="60">
        <v>489</v>
      </c>
      <c r="F2220" s="34">
        <f t="shared" si="81"/>
        <v>9.6319131599999999</v>
      </c>
    </row>
    <row r="2221" spans="1:6" x14ac:dyDescent="0.2">
      <c r="A2221" s="1">
        <v>4200</v>
      </c>
      <c r="B2221" s="34">
        <f t="shared" si="80"/>
        <v>334.23599999999999</v>
      </c>
      <c r="C2221" s="33">
        <v>9.8153186609999995E-3</v>
      </c>
      <c r="D2221" s="33">
        <v>4.1446307959999999E-4</v>
      </c>
      <c r="E2221" s="60">
        <v>486</v>
      </c>
      <c r="F2221" s="34">
        <f t="shared" si="81"/>
        <v>9.8153186609999992</v>
      </c>
    </row>
    <row r="2222" spans="1:6" x14ac:dyDescent="0.2">
      <c r="A2222" s="1">
        <v>4200</v>
      </c>
      <c r="B2222" s="34">
        <f t="shared" si="80"/>
        <v>334.23599999999999</v>
      </c>
      <c r="C2222" s="33">
        <v>1.008547682E-2</v>
      </c>
      <c r="D2222" s="33">
        <v>2.6831127250000002E-4</v>
      </c>
      <c r="E2222" s="60">
        <v>484</v>
      </c>
      <c r="F2222" s="34">
        <f t="shared" si="81"/>
        <v>10.08547682</v>
      </c>
    </row>
    <row r="2223" spans="1:6" x14ac:dyDescent="0.2">
      <c r="A2223" s="1">
        <v>4200</v>
      </c>
      <c r="B2223" s="34">
        <f t="shared" si="80"/>
        <v>334.23599999999999</v>
      </c>
      <c r="C2223" s="33">
        <v>1.0200692690000001E-2</v>
      </c>
      <c r="D2223" s="33">
        <v>4.411369972E-4</v>
      </c>
      <c r="E2223" s="60">
        <v>481</v>
      </c>
      <c r="F2223" s="34">
        <f t="shared" si="81"/>
        <v>10.20069269</v>
      </c>
    </row>
    <row r="2224" spans="1:6" x14ac:dyDescent="0.2">
      <c r="A2224" s="1">
        <v>4200</v>
      </c>
      <c r="B2224" s="34">
        <f t="shared" si="80"/>
        <v>334.23599999999999</v>
      </c>
      <c r="C2224" s="33">
        <v>1.0456053660000001E-2</v>
      </c>
      <c r="D2224" s="33">
        <v>4.3944061450000002E-4</v>
      </c>
      <c r="E2224" s="60">
        <v>478</v>
      </c>
      <c r="F2224" s="34">
        <f t="shared" si="81"/>
        <v>10.45605366</v>
      </c>
    </row>
    <row r="2225" spans="1:6" x14ac:dyDescent="0.2">
      <c r="A2225" s="1">
        <v>4200</v>
      </c>
      <c r="B2225" s="34">
        <f t="shared" si="80"/>
        <v>334.23599999999999</v>
      </c>
      <c r="C2225" s="33">
        <v>1.0706770690000001E-2</v>
      </c>
      <c r="D2225" s="33">
        <v>2.8330653659999999E-4</v>
      </c>
      <c r="E2225" s="60">
        <v>476</v>
      </c>
      <c r="F2225" s="34">
        <f t="shared" si="81"/>
        <v>10.706770690000001</v>
      </c>
    </row>
    <row r="2226" spans="1:6" x14ac:dyDescent="0.2">
      <c r="A2226" s="1">
        <v>4200</v>
      </c>
      <c r="B2226" s="34">
        <f t="shared" si="80"/>
        <v>334.23599999999999</v>
      </c>
      <c r="C2226" s="33">
        <v>1.090791814E-2</v>
      </c>
      <c r="D2226" s="33">
        <v>3.6406247189999999E-4</v>
      </c>
      <c r="E2226" s="60">
        <v>473</v>
      </c>
      <c r="F2226" s="34">
        <f t="shared" si="81"/>
        <v>10.90791814</v>
      </c>
    </row>
    <row r="2227" spans="1:6" x14ac:dyDescent="0.2">
      <c r="A2227" s="1">
        <v>4200</v>
      </c>
      <c r="B2227" s="34">
        <f t="shared" si="80"/>
        <v>334.23599999999999</v>
      </c>
      <c r="C2227" s="33">
        <v>1.107127797E-2</v>
      </c>
      <c r="D2227" s="33">
        <v>3.9475726810000002E-4</v>
      </c>
      <c r="E2227" s="60">
        <v>470</v>
      </c>
      <c r="F2227" s="34">
        <f t="shared" si="81"/>
        <v>11.071277969999999</v>
      </c>
    </row>
    <row r="2228" spans="1:6" x14ac:dyDescent="0.2">
      <c r="A2228" s="1">
        <v>4200</v>
      </c>
      <c r="B2228" s="34">
        <f t="shared" si="80"/>
        <v>334.23599999999999</v>
      </c>
      <c r="C2228" s="33">
        <v>1.1329528409999999E-2</v>
      </c>
      <c r="D2228" s="33">
        <v>3.3007655320000003E-4</v>
      </c>
      <c r="E2228" s="60">
        <v>468</v>
      </c>
      <c r="F2228" s="34">
        <f t="shared" si="81"/>
        <v>11.32952841</v>
      </c>
    </row>
    <row r="2229" spans="1:6" x14ac:dyDescent="0.2">
      <c r="A2229" s="1">
        <v>4200</v>
      </c>
      <c r="B2229" s="34">
        <f t="shared" si="80"/>
        <v>334.23599999999999</v>
      </c>
      <c r="C2229" s="33">
        <v>1.147871806E-2</v>
      </c>
      <c r="D2229" s="33">
        <v>4.078965557E-4</v>
      </c>
      <c r="E2229" s="60">
        <v>465</v>
      </c>
      <c r="F2229" s="34">
        <f t="shared" si="81"/>
        <v>11.47871806</v>
      </c>
    </row>
    <row r="2230" spans="1:6" x14ac:dyDescent="0.2">
      <c r="A2230" s="1">
        <v>4200</v>
      </c>
      <c r="B2230" s="34">
        <f t="shared" si="80"/>
        <v>334.23599999999999</v>
      </c>
      <c r="C2230" s="33">
        <v>1.171664467E-2</v>
      </c>
      <c r="D2230" s="33">
        <v>2.9524509850000001E-4</v>
      </c>
      <c r="E2230" s="60">
        <v>462</v>
      </c>
      <c r="F2230" s="34">
        <f t="shared" si="81"/>
        <v>11.716644669999999</v>
      </c>
    </row>
    <row r="2231" spans="1:6" x14ac:dyDescent="0.2">
      <c r="A2231" s="1">
        <v>4200</v>
      </c>
      <c r="B2231" s="34">
        <f t="shared" si="80"/>
        <v>334.23599999999999</v>
      </c>
      <c r="C2231" s="33">
        <v>1.191619547E-2</v>
      </c>
      <c r="D2231" s="33">
        <v>4.1427566630000001E-4</v>
      </c>
      <c r="E2231" s="60">
        <v>460</v>
      </c>
      <c r="F2231" s="34">
        <f t="shared" si="81"/>
        <v>11.91619547</v>
      </c>
    </row>
    <row r="2232" spans="1:6" x14ac:dyDescent="0.2">
      <c r="A2232" s="1">
        <v>4200</v>
      </c>
      <c r="B2232" s="34">
        <f t="shared" si="80"/>
        <v>334.23599999999999</v>
      </c>
      <c r="C2232" s="33">
        <v>1.2168868100000001E-2</v>
      </c>
      <c r="D2232" s="33">
        <v>2.9659093779999999E-4</v>
      </c>
      <c r="E2232" s="60">
        <v>457</v>
      </c>
      <c r="F2232" s="34">
        <f t="shared" si="81"/>
        <v>12.168868100000001</v>
      </c>
    </row>
    <row r="2233" spans="1:6" x14ac:dyDescent="0.2">
      <c r="A2233" s="1">
        <v>4200</v>
      </c>
      <c r="B2233" s="34">
        <f t="shared" si="80"/>
        <v>334.23599999999999</v>
      </c>
      <c r="C2233" s="33">
        <v>1.2401584409999999E-2</v>
      </c>
      <c r="D2233" s="33">
        <v>3.8606911419999999E-4</v>
      </c>
      <c r="E2233" s="60">
        <v>454</v>
      </c>
      <c r="F2233" s="34">
        <f t="shared" si="81"/>
        <v>12.40158441</v>
      </c>
    </row>
    <row r="2234" spans="1:6" x14ac:dyDescent="0.2">
      <c r="A2234" s="1">
        <v>4200</v>
      </c>
      <c r="B2234" s="34">
        <f t="shared" si="80"/>
        <v>334.23599999999999</v>
      </c>
      <c r="C2234" s="33">
        <v>1.2617580180000001E-2</v>
      </c>
      <c r="D2234" s="33">
        <v>3.54724E-4</v>
      </c>
      <c r="E2234" s="60">
        <v>452</v>
      </c>
      <c r="F2234" s="34">
        <f t="shared" si="81"/>
        <v>12.617580180000001</v>
      </c>
    </row>
    <row r="2235" spans="1:6" x14ac:dyDescent="0.2">
      <c r="A2235" s="1">
        <v>4200</v>
      </c>
      <c r="B2235" s="34">
        <f t="shared" si="80"/>
        <v>334.23599999999999</v>
      </c>
      <c r="C2235" s="33">
        <v>1.2711803480000001E-2</v>
      </c>
      <c r="D2235" s="33">
        <v>3.4379184759999998E-4</v>
      </c>
      <c r="E2235" s="60">
        <v>449</v>
      </c>
      <c r="F2235" s="34">
        <f t="shared" si="81"/>
        <v>12.71180348</v>
      </c>
    </row>
    <row r="2236" spans="1:6" x14ac:dyDescent="0.2">
      <c r="A2236" s="1">
        <v>4200</v>
      </c>
      <c r="B2236" s="34">
        <f t="shared" si="80"/>
        <v>334.23599999999999</v>
      </c>
      <c r="C2236" s="33">
        <v>1.296742197E-2</v>
      </c>
      <c r="D2236" s="33">
        <v>3.1576504740000002E-4</v>
      </c>
      <c r="E2236" s="60">
        <v>446</v>
      </c>
      <c r="F2236" s="34">
        <f t="shared" si="81"/>
        <v>12.96742197</v>
      </c>
    </row>
    <row r="2237" spans="1:6" x14ac:dyDescent="0.2">
      <c r="A2237" s="1">
        <v>4200</v>
      </c>
      <c r="B2237" s="34">
        <f t="shared" si="80"/>
        <v>334.23599999999999</v>
      </c>
      <c r="C2237" s="33">
        <v>1.3164609270000001E-2</v>
      </c>
      <c r="D2237" s="33">
        <v>4.063018578E-4</v>
      </c>
      <c r="E2237" s="60">
        <v>444</v>
      </c>
      <c r="F2237" s="34">
        <f t="shared" si="81"/>
        <v>13.16460927</v>
      </c>
    </row>
    <row r="2238" spans="1:6" x14ac:dyDescent="0.2">
      <c r="A2238" s="1">
        <v>4200</v>
      </c>
      <c r="B2238" s="34">
        <f t="shared" si="80"/>
        <v>334.23599999999999</v>
      </c>
      <c r="C2238" s="33">
        <v>1.3416855409999999E-2</v>
      </c>
      <c r="D2238" s="33">
        <v>2.387721567E-4</v>
      </c>
      <c r="E2238" s="60">
        <v>441</v>
      </c>
      <c r="F2238" s="34">
        <f t="shared" si="81"/>
        <v>13.41685541</v>
      </c>
    </row>
    <row r="2239" spans="1:6" x14ac:dyDescent="0.2">
      <c r="A2239" s="1">
        <v>4200</v>
      </c>
      <c r="B2239" s="34">
        <f t="shared" si="80"/>
        <v>334.23599999999999</v>
      </c>
      <c r="C2239" s="33">
        <v>1.3530054349999999E-2</v>
      </c>
      <c r="D2239" s="33">
        <v>4.1807668749999999E-4</v>
      </c>
      <c r="E2239" s="60">
        <v>439</v>
      </c>
      <c r="F2239" s="34">
        <f t="shared" si="81"/>
        <v>13.530054349999999</v>
      </c>
    </row>
    <row r="2240" spans="1:6" x14ac:dyDescent="0.2">
      <c r="A2240" s="1">
        <v>4200</v>
      </c>
      <c r="B2240" s="34">
        <f t="shared" si="80"/>
        <v>334.23599999999999</v>
      </c>
      <c r="C2240" s="33">
        <v>1.3798740530000001E-2</v>
      </c>
      <c r="D2240" s="33">
        <v>2.2309663909999999E-4</v>
      </c>
      <c r="E2240" s="60">
        <v>436</v>
      </c>
      <c r="F2240" s="34">
        <f t="shared" si="81"/>
        <v>13.798740530000002</v>
      </c>
    </row>
    <row r="2241" spans="1:6" x14ac:dyDescent="0.2">
      <c r="A2241" s="1">
        <v>4200</v>
      </c>
      <c r="B2241" s="34">
        <f t="shared" si="80"/>
        <v>334.23599999999999</v>
      </c>
      <c r="C2241" s="33">
        <v>1.399001158E-2</v>
      </c>
      <c r="D2241" s="33">
        <v>4.4074978899999998E-4</v>
      </c>
      <c r="E2241" s="60">
        <v>433</v>
      </c>
      <c r="F2241" s="34">
        <f t="shared" si="81"/>
        <v>13.990011579999999</v>
      </c>
    </row>
    <row r="2242" spans="1:6" x14ac:dyDescent="0.2">
      <c r="A2242" s="1">
        <v>4200</v>
      </c>
      <c r="B2242" s="34">
        <f t="shared" si="80"/>
        <v>334.23599999999999</v>
      </c>
      <c r="C2242" s="33">
        <v>1.415102757E-2</v>
      </c>
      <c r="D2242" s="33">
        <v>3.0682620999999998E-4</v>
      </c>
      <c r="E2242" s="60">
        <v>431</v>
      </c>
      <c r="F2242" s="34">
        <f t="shared" si="81"/>
        <v>14.15102757</v>
      </c>
    </row>
    <row r="2243" spans="1:6" x14ac:dyDescent="0.2">
      <c r="A2243" s="1">
        <v>4200</v>
      </c>
      <c r="B2243" s="34">
        <f t="shared" si="80"/>
        <v>334.23599999999999</v>
      </c>
      <c r="C2243" s="33">
        <v>1.4276304639999999E-2</v>
      </c>
      <c r="D2243" s="33">
        <v>3.4990817620000002E-4</v>
      </c>
      <c r="E2243" s="60">
        <v>428</v>
      </c>
      <c r="F2243" s="34">
        <f t="shared" si="81"/>
        <v>14.276304639999999</v>
      </c>
    </row>
    <row r="2244" spans="1:6" x14ac:dyDescent="0.2">
      <c r="A2244" s="1">
        <v>4200</v>
      </c>
      <c r="B2244" s="34">
        <f t="shared" si="80"/>
        <v>334.23599999999999</v>
      </c>
      <c r="C2244" s="33">
        <v>1.4611821590000001E-2</v>
      </c>
      <c r="D2244" s="33">
        <v>2.832118241E-4</v>
      </c>
      <c r="E2244" s="60">
        <v>425</v>
      </c>
      <c r="F2244" s="34">
        <f t="shared" si="81"/>
        <v>14.61182159</v>
      </c>
    </row>
    <row r="2245" spans="1:6" x14ac:dyDescent="0.2">
      <c r="A2245" s="1">
        <v>4200</v>
      </c>
      <c r="B2245" s="34">
        <f t="shared" si="80"/>
        <v>334.23599999999999</v>
      </c>
      <c r="C2245" s="33">
        <v>1.4850535890000001E-2</v>
      </c>
      <c r="D2245" s="33">
        <v>3.8671531419999999E-4</v>
      </c>
      <c r="E2245" s="60">
        <v>422</v>
      </c>
      <c r="F2245" s="34">
        <f t="shared" si="81"/>
        <v>14.85053589</v>
      </c>
    </row>
    <row r="2246" spans="1:6" x14ac:dyDescent="0.2">
      <c r="A2246" s="1">
        <v>4200</v>
      </c>
      <c r="B2246" s="34">
        <f t="shared" si="80"/>
        <v>334.23599999999999</v>
      </c>
      <c r="C2246" s="33">
        <v>1.4998126170000001E-2</v>
      </c>
      <c r="D2246" s="33">
        <v>2.8749657789999998E-4</v>
      </c>
      <c r="E2246" s="60">
        <v>420</v>
      </c>
      <c r="F2246" s="34">
        <f t="shared" si="81"/>
        <v>14.998126170000001</v>
      </c>
    </row>
    <row r="2247" spans="1:6" x14ac:dyDescent="0.2">
      <c r="A2247" s="1">
        <v>4200</v>
      </c>
      <c r="B2247" s="34">
        <f t="shared" si="80"/>
        <v>334.23599999999999</v>
      </c>
      <c r="C2247" s="33">
        <v>1.522389861E-2</v>
      </c>
      <c r="D2247" s="33">
        <v>3.9328299830000002E-4</v>
      </c>
      <c r="E2247" s="60">
        <v>417</v>
      </c>
      <c r="F2247" s="34">
        <f t="shared" si="81"/>
        <v>15.223898609999999</v>
      </c>
    </row>
    <row r="2248" spans="1:6" x14ac:dyDescent="0.2">
      <c r="A2248" s="1">
        <v>4200</v>
      </c>
      <c r="B2248" s="34">
        <f t="shared" si="80"/>
        <v>334.23599999999999</v>
      </c>
      <c r="C2248" s="33">
        <v>1.54237356E-2</v>
      </c>
      <c r="D2248" s="33">
        <v>2.3222414320000001E-4</v>
      </c>
      <c r="E2248" s="60">
        <v>414</v>
      </c>
      <c r="F2248" s="34">
        <f t="shared" si="81"/>
        <v>15.423735600000001</v>
      </c>
    </row>
    <row r="2249" spans="1:6" x14ac:dyDescent="0.2">
      <c r="A2249" s="1">
        <v>4200</v>
      </c>
      <c r="B2249" s="34">
        <f t="shared" si="80"/>
        <v>334.23599999999999</v>
      </c>
      <c r="C2249" s="33">
        <v>1.5597513489999999E-2</v>
      </c>
      <c r="D2249" s="33">
        <v>3.7621958670000001E-4</v>
      </c>
      <c r="E2249" s="60">
        <v>412</v>
      </c>
      <c r="F2249" s="34">
        <f t="shared" si="81"/>
        <v>15.597513489999999</v>
      </c>
    </row>
    <row r="2250" spans="1:6" x14ac:dyDescent="0.2">
      <c r="A2250" s="1">
        <v>4200</v>
      </c>
      <c r="B2250" s="34">
        <f t="shared" si="80"/>
        <v>334.23599999999999</v>
      </c>
      <c r="C2250" s="33">
        <v>1.578157791E-2</v>
      </c>
      <c r="D2250" s="33">
        <v>3.9575422149999999E-4</v>
      </c>
      <c r="E2250" s="60">
        <v>409</v>
      </c>
      <c r="F2250" s="34">
        <f t="shared" si="81"/>
        <v>15.781577910000001</v>
      </c>
    </row>
    <row r="2251" spans="1:6" x14ac:dyDescent="0.2">
      <c r="A2251" s="1">
        <v>4200</v>
      </c>
      <c r="B2251" s="34">
        <f t="shared" si="80"/>
        <v>334.23599999999999</v>
      </c>
      <c r="C2251" s="33">
        <v>1.602816676E-2</v>
      </c>
      <c r="D2251" s="33">
        <v>3.6917368119999998E-4</v>
      </c>
      <c r="E2251" s="60">
        <v>406</v>
      </c>
      <c r="F2251" s="34">
        <f t="shared" si="81"/>
        <v>16.028166760000001</v>
      </c>
    </row>
    <row r="2252" spans="1:6" x14ac:dyDescent="0.2">
      <c r="A2252" s="1">
        <v>4200</v>
      </c>
      <c r="B2252" s="34">
        <f t="shared" si="80"/>
        <v>334.23599999999999</v>
      </c>
      <c r="C2252" s="33">
        <v>1.6305024920000001E-2</v>
      </c>
      <c r="D2252" s="33">
        <v>3.6784009049999999E-4</v>
      </c>
      <c r="E2252" s="60">
        <v>404</v>
      </c>
      <c r="F2252" s="34">
        <f t="shared" si="81"/>
        <v>16.305024920000001</v>
      </c>
    </row>
    <row r="2253" spans="1:6" x14ac:dyDescent="0.2">
      <c r="A2253" s="1">
        <v>4200</v>
      </c>
      <c r="B2253" s="34">
        <f t="shared" si="80"/>
        <v>334.23599999999999</v>
      </c>
      <c r="C2253" s="33">
        <v>1.644209646E-2</v>
      </c>
      <c r="D2253" s="33">
        <v>2.8307415050000002E-4</v>
      </c>
      <c r="E2253" s="60">
        <v>401</v>
      </c>
      <c r="F2253" s="34">
        <f t="shared" si="81"/>
        <v>16.442096459999998</v>
      </c>
    </row>
    <row r="2254" spans="1:6" x14ac:dyDescent="0.2">
      <c r="A2254" s="1">
        <v>4200</v>
      </c>
      <c r="B2254" s="34">
        <f t="shared" si="80"/>
        <v>334.23599999999999</v>
      </c>
      <c r="C2254" s="33">
        <v>1.6797890619999999E-2</v>
      </c>
      <c r="D2254" s="33">
        <v>4.1099884650000002E-4</v>
      </c>
      <c r="E2254" s="60">
        <v>398</v>
      </c>
      <c r="F2254" s="34">
        <f t="shared" si="81"/>
        <v>16.797890619999997</v>
      </c>
    </row>
    <row r="2255" spans="1:6" x14ac:dyDescent="0.2">
      <c r="A2255" s="1">
        <v>4200</v>
      </c>
      <c r="B2255" s="34">
        <f t="shared" si="80"/>
        <v>334.23599999999999</v>
      </c>
      <c r="C2255" s="33">
        <v>1.6883480459999999E-2</v>
      </c>
      <c r="D2255" s="33">
        <v>2.7367622940000001E-4</v>
      </c>
      <c r="E2255" s="60">
        <v>396</v>
      </c>
      <c r="F2255" s="34">
        <f t="shared" si="81"/>
        <v>16.883480459999998</v>
      </c>
    </row>
    <row r="2256" spans="1:6" x14ac:dyDescent="0.2">
      <c r="A2256" s="1">
        <v>4200</v>
      </c>
      <c r="B2256" s="34">
        <f t="shared" si="80"/>
        <v>334.23599999999999</v>
      </c>
      <c r="C2256" s="33">
        <v>1.7114268589999999E-2</v>
      </c>
      <c r="D2256" s="33">
        <v>3.8105155830000002E-4</v>
      </c>
      <c r="E2256" s="60">
        <v>393</v>
      </c>
      <c r="F2256" s="34">
        <f t="shared" si="81"/>
        <v>17.114268589999998</v>
      </c>
    </row>
    <row r="2257" spans="1:6" x14ac:dyDescent="0.2">
      <c r="A2257" s="1">
        <v>4200</v>
      </c>
      <c r="B2257" s="34">
        <f t="shared" si="80"/>
        <v>334.23599999999999</v>
      </c>
      <c r="C2257" s="33">
        <v>1.735465244E-2</v>
      </c>
      <c r="D2257" s="33">
        <v>3.4775417519999999E-4</v>
      </c>
      <c r="E2257" s="60">
        <v>390</v>
      </c>
      <c r="F2257" s="34">
        <f t="shared" si="81"/>
        <v>17.354652439999999</v>
      </c>
    </row>
    <row r="2258" spans="1:6" x14ac:dyDescent="0.2">
      <c r="A2258" s="1">
        <v>4200</v>
      </c>
      <c r="B2258" s="34">
        <f t="shared" si="80"/>
        <v>334.23599999999999</v>
      </c>
      <c r="C2258" s="33">
        <v>1.753603376E-2</v>
      </c>
      <c r="D2258" s="33">
        <v>2.8367060240000003E-4</v>
      </c>
      <c r="E2258" s="60">
        <v>387</v>
      </c>
      <c r="F2258" s="34">
        <f t="shared" si="81"/>
        <v>17.536033759999999</v>
      </c>
    </row>
    <row r="2259" spans="1:6" x14ac:dyDescent="0.2">
      <c r="A2259" s="1">
        <v>4200</v>
      </c>
      <c r="B2259" s="34">
        <f t="shared" si="80"/>
        <v>334.23599999999999</v>
      </c>
      <c r="C2259" s="33">
        <v>1.7771570229999999E-2</v>
      </c>
      <c r="D2259" s="33">
        <v>3.5146985769999998E-4</v>
      </c>
      <c r="E2259" s="60">
        <v>385</v>
      </c>
      <c r="F2259" s="34">
        <f t="shared" si="81"/>
        <v>17.771570229999998</v>
      </c>
    </row>
    <row r="2260" spans="1:6" x14ac:dyDescent="0.2">
      <c r="A2260" s="1">
        <v>4200</v>
      </c>
      <c r="B2260" s="34">
        <f t="shared" si="80"/>
        <v>334.23599999999999</v>
      </c>
      <c r="C2260" s="33">
        <v>1.7956573940000001E-2</v>
      </c>
      <c r="D2260" s="33">
        <v>3.091073443E-4</v>
      </c>
      <c r="E2260" s="60">
        <v>382</v>
      </c>
      <c r="F2260" s="34">
        <f t="shared" si="81"/>
        <v>17.956573940000002</v>
      </c>
    </row>
    <row r="2261" spans="1:6" x14ac:dyDescent="0.2">
      <c r="A2261" s="1">
        <v>4200</v>
      </c>
      <c r="B2261" s="34">
        <f t="shared" ref="B2261:B2324" si="82">A2261*79.58/1000</f>
        <v>334.23599999999999</v>
      </c>
      <c r="C2261" s="33">
        <v>1.816869472E-2</v>
      </c>
      <c r="D2261" s="33">
        <v>2.5476390880000002E-4</v>
      </c>
      <c r="E2261" s="60">
        <v>379</v>
      </c>
      <c r="F2261" s="34">
        <f t="shared" ref="F2261:F2324" si="83">C2261*1000</f>
        <v>18.168694720000001</v>
      </c>
    </row>
    <row r="2262" spans="1:6" x14ac:dyDescent="0.2">
      <c r="A2262" s="1">
        <v>4200</v>
      </c>
      <c r="B2262" s="34">
        <f t="shared" si="82"/>
        <v>334.23599999999999</v>
      </c>
      <c r="C2262" s="33">
        <v>1.8349812470000001E-2</v>
      </c>
      <c r="D2262" s="33">
        <v>3.876669247E-4</v>
      </c>
      <c r="E2262" s="60">
        <v>377</v>
      </c>
      <c r="F2262" s="34">
        <f t="shared" si="83"/>
        <v>18.34981247</v>
      </c>
    </row>
    <row r="2263" spans="1:6" x14ac:dyDescent="0.2">
      <c r="A2263" s="1">
        <v>4200</v>
      </c>
      <c r="B2263" s="34">
        <f t="shared" si="82"/>
        <v>334.23599999999999</v>
      </c>
      <c r="C2263" s="33">
        <v>1.858111258E-2</v>
      </c>
      <c r="D2263" s="33">
        <v>2.9612188939999998E-4</v>
      </c>
      <c r="E2263" s="60">
        <v>374</v>
      </c>
      <c r="F2263" s="34">
        <f t="shared" si="83"/>
        <v>18.581112579999999</v>
      </c>
    </row>
    <row r="2264" spans="1:6" x14ac:dyDescent="0.2">
      <c r="A2264" s="1">
        <v>4200</v>
      </c>
      <c r="B2264" s="34">
        <f t="shared" si="82"/>
        <v>334.23599999999999</v>
      </c>
      <c r="C2264" s="33">
        <v>1.8859291130000001E-2</v>
      </c>
      <c r="D2264" s="33">
        <v>2.8697765240000002E-4</v>
      </c>
      <c r="E2264" s="60">
        <v>371</v>
      </c>
      <c r="F2264" s="34">
        <f t="shared" si="83"/>
        <v>18.859291129999999</v>
      </c>
    </row>
    <row r="2265" spans="1:6" x14ac:dyDescent="0.2">
      <c r="A2265" s="1">
        <v>4200</v>
      </c>
      <c r="B2265" s="34">
        <f t="shared" si="82"/>
        <v>334.23599999999999</v>
      </c>
      <c r="C2265" s="33">
        <v>1.89849367E-2</v>
      </c>
      <c r="D2265" s="33">
        <v>4.4960102829999998E-4</v>
      </c>
      <c r="E2265" s="60">
        <v>369</v>
      </c>
      <c r="F2265" s="34">
        <f t="shared" si="83"/>
        <v>18.984936699999999</v>
      </c>
    </row>
    <row r="2266" spans="1:6" x14ac:dyDescent="0.2">
      <c r="A2266" s="1">
        <v>4200</v>
      </c>
      <c r="B2266" s="34">
        <f t="shared" si="82"/>
        <v>334.23599999999999</v>
      </c>
      <c r="C2266" s="33">
        <v>1.9184443959999999E-2</v>
      </c>
      <c r="D2266" s="33">
        <v>2.4284207670000001E-4</v>
      </c>
      <c r="E2266" s="60">
        <v>366</v>
      </c>
      <c r="F2266" s="34">
        <f t="shared" si="83"/>
        <v>19.184443959999999</v>
      </c>
    </row>
    <row r="2267" spans="1:6" x14ac:dyDescent="0.2">
      <c r="A2267" s="1">
        <v>4200</v>
      </c>
      <c r="B2267" s="34">
        <f t="shared" si="82"/>
        <v>334.23599999999999</v>
      </c>
      <c r="C2267" s="33">
        <v>1.9429856299999999E-2</v>
      </c>
      <c r="D2267" s="33">
        <v>3.1659439030000001E-4</v>
      </c>
      <c r="E2267" s="60">
        <v>363</v>
      </c>
      <c r="F2267" s="34">
        <f t="shared" si="83"/>
        <v>19.429856300000001</v>
      </c>
    </row>
    <row r="2268" spans="1:6" x14ac:dyDescent="0.2">
      <c r="A2268" s="1">
        <v>4200</v>
      </c>
      <c r="B2268" s="34">
        <f t="shared" si="82"/>
        <v>334.23599999999999</v>
      </c>
      <c r="C2268" s="33">
        <v>1.9629529150000002E-2</v>
      </c>
      <c r="D2268" s="33">
        <v>2.7159511370000001E-4</v>
      </c>
      <c r="E2268" s="60">
        <v>361</v>
      </c>
      <c r="F2268" s="34">
        <f t="shared" si="83"/>
        <v>19.629529150000003</v>
      </c>
    </row>
    <row r="2269" spans="1:6" x14ac:dyDescent="0.2">
      <c r="A2269" s="1">
        <v>4200</v>
      </c>
      <c r="B2269" s="34">
        <f t="shared" si="82"/>
        <v>334.23599999999999</v>
      </c>
      <c r="C2269" s="33">
        <v>1.988249752E-2</v>
      </c>
      <c r="D2269" s="33">
        <v>2.6763196540000001E-4</v>
      </c>
      <c r="E2269" s="60">
        <v>358</v>
      </c>
      <c r="F2269" s="34">
        <f t="shared" si="83"/>
        <v>19.882497520000001</v>
      </c>
    </row>
    <row r="2270" spans="1:6" x14ac:dyDescent="0.2">
      <c r="A2270" s="1">
        <v>4200</v>
      </c>
      <c r="B2270" s="34">
        <f t="shared" si="82"/>
        <v>334.23599999999999</v>
      </c>
      <c r="C2270" s="33">
        <v>2.0067625929999999E-2</v>
      </c>
      <c r="D2270" s="33">
        <v>3.913878515E-4</v>
      </c>
      <c r="E2270" s="60">
        <v>355</v>
      </c>
      <c r="F2270" s="34">
        <f t="shared" si="83"/>
        <v>20.067625929999998</v>
      </c>
    </row>
    <row r="2271" spans="1:6" x14ac:dyDescent="0.2">
      <c r="A2271" s="1">
        <v>4200</v>
      </c>
      <c r="B2271" s="34">
        <f t="shared" si="82"/>
        <v>334.23599999999999</v>
      </c>
      <c r="C2271" s="33">
        <v>2.033551569E-2</v>
      </c>
      <c r="D2271" s="33">
        <v>2.8818131199999998E-4</v>
      </c>
      <c r="E2271" s="60">
        <v>352</v>
      </c>
      <c r="F2271" s="34">
        <f t="shared" si="83"/>
        <v>20.335515690000001</v>
      </c>
    </row>
    <row r="2272" spans="1:6" x14ac:dyDescent="0.2">
      <c r="A2272" s="1">
        <v>4200</v>
      </c>
      <c r="B2272" s="34">
        <f t="shared" si="82"/>
        <v>334.23599999999999</v>
      </c>
      <c r="C2272" s="33">
        <v>2.050918295E-2</v>
      </c>
      <c r="D2272" s="33">
        <v>4.5121151410000001E-4</v>
      </c>
      <c r="E2272" s="60">
        <v>350</v>
      </c>
      <c r="F2272" s="34">
        <f t="shared" si="83"/>
        <v>20.50918295</v>
      </c>
    </row>
    <row r="2273" spans="1:6" x14ac:dyDescent="0.2">
      <c r="A2273" s="1">
        <v>4200</v>
      </c>
      <c r="B2273" s="34">
        <f t="shared" si="82"/>
        <v>334.23599999999999</v>
      </c>
      <c r="C2273" s="33">
        <v>2.065603811E-2</v>
      </c>
      <c r="D2273" s="33">
        <v>2.90118737E-4</v>
      </c>
      <c r="E2273" s="60">
        <v>347</v>
      </c>
      <c r="F2273" s="34">
        <f t="shared" si="83"/>
        <v>20.656038110000001</v>
      </c>
    </row>
    <row r="2274" spans="1:6" x14ac:dyDescent="0.2">
      <c r="A2274" s="1">
        <v>4200</v>
      </c>
      <c r="B2274" s="34">
        <f t="shared" si="82"/>
        <v>334.23599999999999</v>
      </c>
      <c r="C2274" s="33">
        <v>2.0907055859999999E-2</v>
      </c>
      <c r="D2274" s="33">
        <v>3.6773436969999998E-4</v>
      </c>
      <c r="E2274" s="60">
        <v>344</v>
      </c>
      <c r="F2274" s="34">
        <f t="shared" si="83"/>
        <v>20.90705586</v>
      </c>
    </row>
    <row r="2275" spans="1:6" x14ac:dyDescent="0.2">
      <c r="A2275" s="1">
        <v>4200</v>
      </c>
      <c r="B2275" s="34">
        <f t="shared" si="82"/>
        <v>334.23599999999999</v>
      </c>
      <c r="C2275" s="33">
        <v>2.1108083940000001E-2</v>
      </c>
      <c r="D2275" s="33">
        <v>3.3287390710000001E-4</v>
      </c>
      <c r="E2275" s="60">
        <v>342</v>
      </c>
      <c r="F2275" s="34">
        <f t="shared" si="83"/>
        <v>21.10808394</v>
      </c>
    </row>
    <row r="2276" spans="1:6" x14ac:dyDescent="0.2">
      <c r="A2276" s="1">
        <v>4200</v>
      </c>
      <c r="B2276" s="34">
        <f t="shared" si="82"/>
        <v>334.23599999999999</v>
      </c>
      <c r="C2276" s="33">
        <v>2.137298495E-2</v>
      </c>
      <c r="D2276" s="33">
        <v>3.3221252599999998E-4</v>
      </c>
      <c r="E2276" s="60">
        <v>339</v>
      </c>
      <c r="F2276" s="34">
        <f t="shared" si="83"/>
        <v>21.372984949999999</v>
      </c>
    </row>
    <row r="2277" spans="1:6" x14ac:dyDescent="0.2">
      <c r="A2277" s="1">
        <v>4200</v>
      </c>
      <c r="B2277" s="34">
        <f t="shared" si="82"/>
        <v>334.23599999999999</v>
      </c>
      <c r="C2277" s="33">
        <v>2.1576194739999999E-2</v>
      </c>
      <c r="D2277" s="33">
        <v>3.0159261070000001E-4</v>
      </c>
      <c r="E2277" s="60">
        <v>336</v>
      </c>
      <c r="F2277" s="34">
        <f t="shared" si="83"/>
        <v>21.576194739999998</v>
      </c>
    </row>
    <row r="2278" spans="1:6" x14ac:dyDescent="0.2">
      <c r="A2278" s="1">
        <v>4200</v>
      </c>
      <c r="B2278" s="34">
        <f t="shared" si="82"/>
        <v>334.23599999999999</v>
      </c>
      <c r="C2278" s="33">
        <v>2.1768396650000001E-2</v>
      </c>
      <c r="D2278" s="33">
        <v>4.0233208850000001E-4</v>
      </c>
      <c r="E2278" s="60">
        <v>334</v>
      </c>
      <c r="F2278" s="34">
        <f t="shared" si="83"/>
        <v>21.76839665</v>
      </c>
    </row>
    <row r="2279" spans="1:6" x14ac:dyDescent="0.2">
      <c r="A2279" s="1">
        <v>4200</v>
      </c>
      <c r="B2279" s="34">
        <f t="shared" si="82"/>
        <v>334.23599999999999</v>
      </c>
      <c r="C2279" s="33">
        <v>2.1998786709999999E-2</v>
      </c>
      <c r="D2279" s="33">
        <v>3.9833668410000001E-4</v>
      </c>
      <c r="E2279" s="60">
        <v>331</v>
      </c>
      <c r="F2279" s="34">
        <f t="shared" si="83"/>
        <v>21.998786709999997</v>
      </c>
    </row>
    <row r="2280" spans="1:6" x14ac:dyDescent="0.2">
      <c r="A2280" s="1">
        <v>4200</v>
      </c>
      <c r="B2280" s="34">
        <f t="shared" si="82"/>
        <v>334.23599999999999</v>
      </c>
      <c r="C2280" s="33">
        <v>2.2213850050000001E-2</v>
      </c>
      <c r="D2280" s="33">
        <v>3.0645511329999999E-4</v>
      </c>
      <c r="E2280" s="60">
        <v>328</v>
      </c>
      <c r="F2280" s="34">
        <f t="shared" si="83"/>
        <v>22.213850050000001</v>
      </c>
    </row>
    <row r="2281" spans="1:6" x14ac:dyDescent="0.2">
      <c r="A2281" s="1">
        <v>4200</v>
      </c>
      <c r="B2281" s="34">
        <f t="shared" si="82"/>
        <v>334.23599999999999</v>
      </c>
      <c r="C2281" s="33">
        <v>2.2359545769999999E-2</v>
      </c>
      <c r="D2281" s="33">
        <v>3.772099438E-4</v>
      </c>
      <c r="E2281" s="60">
        <v>326</v>
      </c>
      <c r="F2281" s="34">
        <f t="shared" si="83"/>
        <v>22.35954577</v>
      </c>
    </row>
    <row r="2282" spans="1:6" x14ac:dyDescent="0.2">
      <c r="A2282" s="1">
        <v>4200</v>
      </c>
      <c r="B2282" s="34">
        <f t="shared" si="82"/>
        <v>334.23599999999999</v>
      </c>
      <c r="C2282" s="33">
        <v>2.2594327809999998E-2</v>
      </c>
      <c r="D2282" s="33">
        <v>3.6364340530000002E-4</v>
      </c>
      <c r="E2282" s="60">
        <v>323</v>
      </c>
      <c r="F2282" s="34">
        <f t="shared" si="83"/>
        <v>22.594327809999999</v>
      </c>
    </row>
    <row r="2283" spans="1:6" x14ac:dyDescent="0.2">
      <c r="A2283" s="1">
        <v>4200</v>
      </c>
      <c r="B2283" s="34">
        <f t="shared" si="82"/>
        <v>334.23599999999999</v>
      </c>
      <c r="C2283" s="33">
        <v>2.2801801850000001E-2</v>
      </c>
      <c r="D2283" s="33">
        <v>3.4383314570000001E-4</v>
      </c>
      <c r="E2283" s="60">
        <v>320</v>
      </c>
      <c r="F2283" s="34">
        <f t="shared" si="83"/>
        <v>22.80180185</v>
      </c>
    </row>
    <row r="2284" spans="1:6" x14ac:dyDescent="0.2">
      <c r="A2284" s="1">
        <v>4200</v>
      </c>
      <c r="B2284" s="34">
        <f t="shared" si="82"/>
        <v>334.23599999999999</v>
      </c>
      <c r="C2284" s="33">
        <v>2.3014126610000001E-2</v>
      </c>
      <c r="D2284" s="33">
        <v>2.2085583859999999E-4</v>
      </c>
      <c r="E2284" s="60">
        <v>318</v>
      </c>
      <c r="F2284" s="34">
        <f t="shared" si="83"/>
        <v>23.014126610000002</v>
      </c>
    </row>
    <row r="2285" spans="1:6" x14ac:dyDescent="0.2">
      <c r="A2285" s="1">
        <v>4200</v>
      </c>
      <c r="B2285" s="34">
        <f t="shared" si="82"/>
        <v>334.23599999999999</v>
      </c>
      <c r="C2285" s="33">
        <v>2.3191696009999999E-2</v>
      </c>
      <c r="D2285" s="33">
        <v>2.8714774900000001E-4</v>
      </c>
      <c r="E2285" s="60">
        <v>315</v>
      </c>
      <c r="F2285" s="34">
        <f t="shared" si="83"/>
        <v>23.191696009999998</v>
      </c>
    </row>
    <row r="2286" spans="1:6" x14ac:dyDescent="0.2">
      <c r="A2286" s="1">
        <v>4200</v>
      </c>
      <c r="B2286" s="34">
        <f t="shared" si="82"/>
        <v>334.23599999999999</v>
      </c>
      <c r="C2286" s="33">
        <v>2.3460146439999999E-2</v>
      </c>
      <c r="D2286" s="33">
        <v>3.7616617229999999E-4</v>
      </c>
      <c r="E2286" s="60">
        <v>312</v>
      </c>
      <c r="F2286" s="34">
        <f t="shared" si="83"/>
        <v>23.460146439999999</v>
      </c>
    </row>
    <row r="2287" spans="1:6" x14ac:dyDescent="0.2">
      <c r="A2287" s="1">
        <v>4200</v>
      </c>
      <c r="B2287" s="34">
        <f t="shared" si="82"/>
        <v>334.23599999999999</v>
      </c>
      <c r="C2287" s="33">
        <v>2.3612568010000001E-2</v>
      </c>
      <c r="D2287" s="33">
        <v>3.4753582130000001E-4</v>
      </c>
      <c r="E2287" s="60">
        <v>309</v>
      </c>
      <c r="F2287" s="34">
        <f t="shared" si="83"/>
        <v>23.61256801</v>
      </c>
    </row>
    <row r="2288" spans="1:6" x14ac:dyDescent="0.2">
      <c r="A2288" s="1">
        <v>4200</v>
      </c>
      <c r="B2288" s="34">
        <f t="shared" si="82"/>
        <v>334.23599999999999</v>
      </c>
      <c r="C2288" s="33">
        <v>2.3864263180000001E-2</v>
      </c>
      <c r="D2288" s="33">
        <v>2.5254779770000001E-4</v>
      </c>
      <c r="E2288" s="60">
        <v>307</v>
      </c>
      <c r="F2288" s="34">
        <f t="shared" si="83"/>
        <v>23.864263180000002</v>
      </c>
    </row>
    <row r="2289" spans="1:6" x14ac:dyDescent="0.2">
      <c r="A2289" s="1">
        <v>4200</v>
      </c>
      <c r="B2289" s="34">
        <f t="shared" si="82"/>
        <v>334.23599999999999</v>
      </c>
      <c r="C2289" s="33">
        <v>2.402811404E-2</v>
      </c>
      <c r="D2289" s="33">
        <v>2.599587471E-4</v>
      </c>
      <c r="E2289" s="60">
        <v>304</v>
      </c>
      <c r="F2289" s="34">
        <f t="shared" si="83"/>
        <v>24.028114039999998</v>
      </c>
    </row>
    <row r="2290" spans="1:6" x14ac:dyDescent="0.2">
      <c r="A2290" s="1">
        <v>4200</v>
      </c>
      <c r="B2290" s="34">
        <f t="shared" si="82"/>
        <v>334.23599999999999</v>
      </c>
      <c r="C2290" s="33">
        <v>2.4291073619999999E-2</v>
      </c>
      <c r="D2290" s="33">
        <v>2.8586399659999998E-4</v>
      </c>
      <c r="E2290" s="60">
        <v>301</v>
      </c>
      <c r="F2290" s="34">
        <f t="shared" si="83"/>
        <v>24.291073619999999</v>
      </c>
    </row>
    <row r="2291" spans="1:6" x14ac:dyDescent="0.2">
      <c r="A2291" s="1">
        <v>4200</v>
      </c>
      <c r="B2291" s="34">
        <f t="shared" si="82"/>
        <v>334.23599999999999</v>
      </c>
      <c r="C2291" s="33">
        <v>2.4530505689999999E-2</v>
      </c>
      <c r="D2291" s="33">
        <v>2.7767048440000003E-4</v>
      </c>
      <c r="E2291" s="60">
        <v>299</v>
      </c>
      <c r="F2291" s="34">
        <f t="shared" si="83"/>
        <v>24.530505689999998</v>
      </c>
    </row>
    <row r="2292" spans="1:6" x14ac:dyDescent="0.2">
      <c r="A2292" s="1">
        <v>4200</v>
      </c>
      <c r="B2292" s="34">
        <f t="shared" si="82"/>
        <v>334.23599999999999</v>
      </c>
      <c r="C2292" s="33">
        <v>2.477953439E-2</v>
      </c>
      <c r="D2292" s="33">
        <v>3.0411287380000001E-4</v>
      </c>
      <c r="E2292" s="60">
        <v>296</v>
      </c>
      <c r="F2292" s="34">
        <f t="shared" si="83"/>
        <v>24.779534389999998</v>
      </c>
    </row>
    <row r="2293" spans="1:6" x14ac:dyDescent="0.2">
      <c r="A2293" s="1">
        <v>4200</v>
      </c>
      <c r="B2293" s="34">
        <f t="shared" si="82"/>
        <v>334.23599999999999</v>
      </c>
      <c r="C2293" s="33">
        <v>2.4974283539999999E-2</v>
      </c>
      <c r="D2293" s="33">
        <v>2.7423676339999997E-4</v>
      </c>
      <c r="E2293" s="60">
        <v>293</v>
      </c>
      <c r="F2293" s="34">
        <f t="shared" si="83"/>
        <v>24.974283539999998</v>
      </c>
    </row>
    <row r="2294" spans="1:6" x14ac:dyDescent="0.2">
      <c r="A2294" s="1">
        <v>4200</v>
      </c>
      <c r="B2294" s="34">
        <f t="shared" si="82"/>
        <v>334.23599999999999</v>
      </c>
      <c r="C2294" s="33">
        <v>2.5169096419999998E-2</v>
      </c>
      <c r="D2294" s="33">
        <v>2.4111890949999999E-4</v>
      </c>
      <c r="E2294" s="60">
        <v>290</v>
      </c>
      <c r="F2294" s="34">
        <f t="shared" si="83"/>
        <v>25.169096419999999</v>
      </c>
    </row>
    <row r="2295" spans="1:6" x14ac:dyDescent="0.2">
      <c r="A2295" s="1">
        <v>4200</v>
      </c>
      <c r="B2295" s="34">
        <f t="shared" si="82"/>
        <v>334.23599999999999</v>
      </c>
      <c r="C2295" s="33">
        <v>2.5413589659999999E-2</v>
      </c>
      <c r="D2295" s="33">
        <v>3.5529920910000001E-4</v>
      </c>
      <c r="E2295" s="60">
        <v>288</v>
      </c>
      <c r="F2295" s="34">
        <f t="shared" si="83"/>
        <v>25.41358966</v>
      </c>
    </row>
    <row r="2296" spans="1:6" x14ac:dyDescent="0.2">
      <c r="A2296" s="1">
        <v>4200</v>
      </c>
      <c r="B2296" s="34">
        <f t="shared" si="82"/>
        <v>334.23599999999999</v>
      </c>
      <c r="C2296" s="33">
        <v>2.5551604889999999E-2</v>
      </c>
      <c r="D2296" s="33">
        <v>3.5825403669999999E-4</v>
      </c>
      <c r="E2296" s="60">
        <v>285</v>
      </c>
      <c r="F2296" s="34">
        <f t="shared" si="83"/>
        <v>25.55160489</v>
      </c>
    </row>
    <row r="2297" spans="1:6" x14ac:dyDescent="0.2">
      <c r="A2297" s="1">
        <v>4200</v>
      </c>
      <c r="B2297" s="34">
        <f t="shared" si="82"/>
        <v>334.23599999999999</v>
      </c>
      <c r="C2297" s="33">
        <v>2.5815360910000001E-2</v>
      </c>
      <c r="D2297" s="33">
        <v>2.594976563E-4</v>
      </c>
      <c r="E2297" s="60">
        <v>282</v>
      </c>
      <c r="F2297" s="34">
        <f t="shared" si="83"/>
        <v>25.815360910000003</v>
      </c>
    </row>
    <row r="2298" spans="1:6" x14ac:dyDescent="0.2">
      <c r="A2298" s="1">
        <v>4200</v>
      </c>
      <c r="B2298" s="34">
        <f t="shared" si="82"/>
        <v>334.23599999999999</v>
      </c>
      <c r="C2298" s="33">
        <v>2.605391038E-2</v>
      </c>
      <c r="D2298" s="33">
        <v>2.604687039E-4</v>
      </c>
      <c r="E2298" s="60">
        <v>279</v>
      </c>
      <c r="F2298" s="34">
        <f t="shared" si="83"/>
        <v>26.053910380000001</v>
      </c>
    </row>
    <row r="2299" spans="1:6" x14ac:dyDescent="0.2">
      <c r="A2299" s="1">
        <v>4200</v>
      </c>
      <c r="B2299" s="34">
        <f t="shared" si="82"/>
        <v>334.23599999999999</v>
      </c>
      <c r="C2299" s="33">
        <v>2.622727515E-2</v>
      </c>
      <c r="D2299" s="33">
        <v>2.652910666E-4</v>
      </c>
      <c r="E2299" s="60">
        <v>277</v>
      </c>
      <c r="F2299" s="34">
        <f t="shared" si="83"/>
        <v>26.227275150000001</v>
      </c>
    </row>
    <row r="2300" spans="1:6" x14ac:dyDescent="0.2">
      <c r="A2300" s="1">
        <v>4200</v>
      </c>
      <c r="B2300" s="34">
        <f t="shared" si="82"/>
        <v>334.23599999999999</v>
      </c>
      <c r="C2300" s="33">
        <v>2.6443119210000001E-2</v>
      </c>
      <c r="D2300" s="33">
        <v>3.4456048289999998E-4</v>
      </c>
      <c r="E2300" s="60">
        <v>274</v>
      </c>
      <c r="F2300" s="34">
        <f t="shared" si="83"/>
        <v>26.443119210000003</v>
      </c>
    </row>
    <row r="2301" spans="1:6" x14ac:dyDescent="0.2">
      <c r="A2301" s="1">
        <v>4200</v>
      </c>
      <c r="B2301" s="34">
        <f t="shared" si="82"/>
        <v>334.23599999999999</v>
      </c>
      <c r="C2301" s="33">
        <v>2.6641851460000001E-2</v>
      </c>
      <c r="D2301" s="33">
        <v>4.061832286E-4</v>
      </c>
      <c r="E2301" s="60">
        <v>271</v>
      </c>
      <c r="F2301" s="34">
        <f t="shared" si="83"/>
        <v>26.641851460000002</v>
      </c>
    </row>
    <row r="2302" spans="1:6" x14ac:dyDescent="0.2">
      <c r="A2302" s="1">
        <v>4200</v>
      </c>
      <c r="B2302" s="34">
        <f t="shared" si="82"/>
        <v>334.23599999999999</v>
      </c>
      <c r="C2302" s="33">
        <v>2.6888633490000001E-2</v>
      </c>
      <c r="D2302" s="33">
        <v>2.949213236E-4</v>
      </c>
      <c r="E2302" s="60">
        <v>268</v>
      </c>
      <c r="F2302" s="34">
        <f t="shared" si="83"/>
        <v>26.88863349</v>
      </c>
    </row>
    <row r="2303" spans="1:6" x14ac:dyDescent="0.2">
      <c r="A2303" s="1">
        <v>4200</v>
      </c>
      <c r="B2303" s="34">
        <f t="shared" si="82"/>
        <v>334.23599999999999</v>
      </c>
      <c r="C2303" s="33">
        <v>2.7142072400000002E-2</v>
      </c>
      <c r="D2303" s="33">
        <v>2.2851367809999999E-4</v>
      </c>
      <c r="E2303" s="60">
        <v>266</v>
      </c>
      <c r="F2303" s="34">
        <f t="shared" si="83"/>
        <v>27.1420724</v>
      </c>
    </row>
    <row r="2304" spans="1:6" x14ac:dyDescent="0.2">
      <c r="A2304" s="1">
        <v>4200</v>
      </c>
      <c r="B2304" s="34">
        <f t="shared" si="82"/>
        <v>334.23599999999999</v>
      </c>
      <c r="C2304" s="33">
        <v>2.7346401280000002E-2</v>
      </c>
      <c r="D2304" s="33">
        <v>3.2865867539999999E-4</v>
      </c>
      <c r="E2304" s="60">
        <v>263</v>
      </c>
      <c r="F2304" s="34">
        <f t="shared" si="83"/>
        <v>27.346401280000002</v>
      </c>
    </row>
    <row r="2305" spans="1:6" x14ac:dyDescent="0.2">
      <c r="A2305" s="1">
        <v>4200</v>
      </c>
      <c r="B2305" s="34">
        <f t="shared" si="82"/>
        <v>334.23599999999999</v>
      </c>
      <c r="C2305" s="33">
        <v>2.754707659E-2</v>
      </c>
      <c r="D2305" s="33">
        <v>4.0951241499999997E-4</v>
      </c>
      <c r="E2305" s="60">
        <v>260</v>
      </c>
      <c r="F2305" s="34">
        <f t="shared" si="83"/>
        <v>27.54707659</v>
      </c>
    </row>
    <row r="2306" spans="1:6" x14ac:dyDescent="0.2">
      <c r="A2306" s="1">
        <v>4200</v>
      </c>
      <c r="B2306" s="34">
        <f t="shared" si="82"/>
        <v>334.23599999999999</v>
      </c>
      <c r="C2306" s="33">
        <v>2.7730658639999999E-2</v>
      </c>
      <c r="D2306" s="33">
        <v>3.5923735619999999E-4</v>
      </c>
      <c r="E2306" s="60">
        <v>258</v>
      </c>
      <c r="F2306" s="34">
        <f t="shared" si="83"/>
        <v>27.730658639999998</v>
      </c>
    </row>
    <row r="2307" spans="1:6" x14ac:dyDescent="0.2">
      <c r="A2307" s="1">
        <v>4200</v>
      </c>
      <c r="B2307" s="34">
        <f t="shared" si="82"/>
        <v>334.23599999999999</v>
      </c>
      <c r="C2307" s="33">
        <v>2.7946952300000001E-2</v>
      </c>
      <c r="D2307" s="33">
        <v>2.5063091580000002E-4</v>
      </c>
      <c r="E2307" s="60">
        <v>255</v>
      </c>
      <c r="F2307" s="34">
        <f t="shared" si="83"/>
        <v>27.9469523</v>
      </c>
    </row>
    <row r="2308" spans="1:6" x14ac:dyDescent="0.2">
      <c r="A2308" s="1">
        <v>4200</v>
      </c>
      <c r="B2308" s="34">
        <f t="shared" si="82"/>
        <v>334.23599999999999</v>
      </c>
      <c r="C2308" s="33">
        <v>2.822013001E-2</v>
      </c>
      <c r="D2308" s="33">
        <v>2.084778526E-4</v>
      </c>
      <c r="E2308" s="60">
        <v>252</v>
      </c>
      <c r="F2308" s="34">
        <f t="shared" si="83"/>
        <v>28.220130010000002</v>
      </c>
    </row>
    <row r="2309" spans="1:6" x14ac:dyDescent="0.2">
      <c r="A2309" s="1">
        <v>4200</v>
      </c>
      <c r="B2309" s="34">
        <f t="shared" si="82"/>
        <v>334.23599999999999</v>
      </c>
      <c r="C2309" s="33">
        <v>2.8465053529999999E-2</v>
      </c>
      <c r="D2309" s="33">
        <v>2.5071145729999998E-4</v>
      </c>
      <c r="E2309" s="60">
        <v>249</v>
      </c>
      <c r="F2309" s="34">
        <f t="shared" si="83"/>
        <v>28.465053529999999</v>
      </c>
    </row>
    <row r="2310" spans="1:6" x14ac:dyDescent="0.2">
      <c r="A2310" s="1">
        <v>4200</v>
      </c>
      <c r="B2310" s="34">
        <f t="shared" si="82"/>
        <v>334.23599999999999</v>
      </c>
      <c r="C2310" s="33">
        <v>2.862951276E-2</v>
      </c>
      <c r="D2310" s="33">
        <v>3.4734807470000002E-4</v>
      </c>
      <c r="E2310" s="60">
        <v>247</v>
      </c>
      <c r="F2310" s="34">
        <f t="shared" si="83"/>
        <v>28.629512760000001</v>
      </c>
    </row>
    <row r="2311" spans="1:6" x14ac:dyDescent="0.2">
      <c r="A2311" s="1">
        <v>4200</v>
      </c>
      <c r="B2311" s="34">
        <f t="shared" si="82"/>
        <v>334.23599999999999</v>
      </c>
      <c r="C2311" s="33">
        <v>2.887890697E-2</v>
      </c>
      <c r="D2311" s="33">
        <v>3.8700664830000002E-4</v>
      </c>
      <c r="E2311" s="60">
        <v>244</v>
      </c>
      <c r="F2311" s="34">
        <f t="shared" si="83"/>
        <v>28.878906969999999</v>
      </c>
    </row>
    <row r="2312" spans="1:6" x14ac:dyDescent="0.2">
      <c r="A2312" s="1">
        <v>4200</v>
      </c>
      <c r="B2312" s="34">
        <f t="shared" si="82"/>
        <v>334.23599999999999</v>
      </c>
      <c r="C2312" s="33">
        <v>2.9074329199999999E-2</v>
      </c>
      <c r="D2312" s="33">
        <v>3.0595741509999998E-4</v>
      </c>
      <c r="E2312" s="60">
        <v>241</v>
      </c>
      <c r="F2312" s="34">
        <f t="shared" si="83"/>
        <v>29.074329199999998</v>
      </c>
    </row>
    <row r="2313" spans="1:6" x14ac:dyDescent="0.2">
      <c r="A2313" s="1">
        <v>4200</v>
      </c>
      <c r="B2313" s="34">
        <f t="shared" si="82"/>
        <v>334.23599999999999</v>
      </c>
      <c r="C2313" s="33">
        <v>2.9356340379999998E-2</v>
      </c>
      <c r="D2313" s="33">
        <v>2.5379546370000002E-4</v>
      </c>
      <c r="E2313" s="60">
        <v>238</v>
      </c>
      <c r="F2313" s="34">
        <f t="shared" si="83"/>
        <v>29.356340379999999</v>
      </c>
    </row>
    <row r="2314" spans="1:6" x14ac:dyDescent="0.2">
      <c r="A2314" s="1">
        <v>4200</v>
      </c>
      <c r="B2314" s="34">
        <f t="shared" si="82"/>
        <v>334.23599999999999</v>
      </c>
      <c r="C2314" s="33">
        <v>2.9967431100000001E-2</v>
      </c>
      <c r="D2314" s="33">
        <v>2.0629892679999999E-4</v>
      </c>
      <c r="E2314" s="60">
        <v>235</v>
      </c>
      <c r="F2314" s="34">
        <f t="shared" si="83"/>
        <v>29.967431099999999</v>
      </c>
    </row>
    <row r="2315" spans="1:6" x14ac:dyDescent="0.2">
      <c r="A2315" s="1">
        <v>4200</v>
      </c>
      <c r="B2315" s="34">
        <f t="shared" si="82"/>
        <v>334.23599999999999</v>
      </c>
      <c r="C2315" s="33">
        <v>2.9895023159999999E-2</v>
      </c>
      <c r="D2315" s="33">
        <v>2.4192759640000001E-4</v>
      </c>
      <c r="E2315" s="60">
        <v>233</v>
      </c>
      <c r="F2315" s="34">
        <f t="shared" si="83"/>
        <v>29.895023159999997</v>
      </c>
    </row>
    <row r="2316" spans="1:6" x14ac:dyDescent="0.2">
      <c r="A2316" s="1">
        <v>4200</v>
      </c>
      <c r="B2316" s="34">
        <f t="shared" si="82"/>
        <v>334.23599999999999</v>
      </c>
      <c r="C2316" s="33">
        <v>3.013433117E-2</v>
      </c>
      <c r="D2316" s="33">
        <v>2.7174537709999998E-4</v>
      </c>
      <c r="E2316" s="60">
        <v>230</v>
      </c>
      <c r="F2316" s="34">
        <f t="shared" si="83"/>
        <v>30.134331169999999</v>
      </c>
    </row>
    <row r="2317" spans="1:6" x14ac:dyDescent="0.2">
      <c r="A2317" s="1">
        <v>4200</v>
      </c>
      <c r="B2317" s="34">
        <f t="shared" si="82"/>
        <v>334.23599999999999</v>
      </c>
      <c r="C2317" s="33">
        <v>3.0433657119999999E-2</v>
      </c>
      <c r="D2317" s="33">
        <v>2.5724290869999999E-4</v>
      </c>
      <c r="E2317" s="60">
        <v>227</v>
      </c>
      <c r="F2317" s="34">
        <f t="shared" si="83"/>
        <v>30.433657119999999</v>
      </c>
    </row>
    <row r="2318" spans="1:6" x14ac:dyDescent="0.2">
      <c r="A2318" s="1">
        <v>4200</v>
      </c>
      <c r="B2318" s="34">
        <f t="shared" si="82"/>
        <v>334.23599999999999</v>
      </c>
      <c r="C2318" s="33">
        <v>3.04005675E-2</v>
      </c>
      <c r="D2318" s="33">
        <v>3.9379575580000001E-4</v>
      </c>
      <c r="E2318" s="60">
        <v>224</v>
      </c>
      <c r="F2318" s="34">
        <f t="shared" si="83"/>
        <v>30.400567500000001</v>
      </c>
    </row>
    <row r="2319" spans="1:6" x14ac:dyDescent="0.2">
      <c r="A2319" s="1">
        <v>4200</v>
      </c>
      <c r="B2319" s="34">
        <f t="shared" si="82"/>
        <v>334.23599999999999</v>
      </c>
      <c r="C2319" s="33">
        <v>3.06975188E-2</v>
      </c>
      <c r="D2319" s="33">
        <v>3.5835879200000001E-4</v>
      </c>
      <c r="E2319" s="60">
        <v>222</v>
      </c>
      <c r="F2319" s="34">
        <f t="shared" si="83"/>
        <v>30.697518800000001</v>
      </c>
    </row>
    <row r="2320" spans="1:6" x14ac:dyDescent="0.2">
      <c r="A2320" s="1">
        <v>4200</v>
      </c>
      <c r="B2320" s="34">
        <f t="shared" si="82"/>
        <v>334.23599999999999</v>
      </c>
      <c r="C2320" s="33">
        <v>3.1094621690000001E-2</v>
      </c>
      <c r="D2320" s="33">
        <v>4.8045196300000001E-4</v>
      </c>
      <c r="E2320" s="60">
        <v>219</v>
      </c>
      <c r="F2320" s="34">
        <f t="shared" si="83"/>
        <v>31.09462169</v>
      </c>
    </row>
    <row r="2321" spans="1:6" x14ac:dyDescent="0.2">
      <c r="A2321" s="1">
        <v>4200</v>
      </c>
      <c r="B2321" s="34">
        <f t="shared" si="82"/>
        <v>334.23599999999999</v>
      </c>
      <c r="C2321" s="33">
        <v>3.1305383489999998E-2</v>
      </c>
      <c r="D2321" s="33">
        <v>3.0843885239999999E-4</v>
      </c>
      <c r="E2321" s="60">
        <v>216</v>
      </c>
      <c r="F2321" s="34">
        <f t="shared" si="83"/>
        <v>31.305383489999997</v>
      </c>
    </row>
    <row r="2322" spans="1:6" x14ac:dyDescent="0.2">
      <c r="A2322" s="1">
        <v>4200</v>
      </c>
      <c r="B2322" s="34">
        <f t="shared" si="82"/>
        <v>334.23599999999999</v>
      </c>
      <c r="C2322" s="33">
        <v>3.1518235649999997E-2</v>
      </c>
      <c r="D2322" s="33">
        <v>3.224458419E-4</v>
      </c>
      <c r="E2322" s="60">
        <v>213</v>
      </c>
      <c r="F2322" s="34">
        <f t="shared" si="83"/>
        <v>31.518235649999998</v>
      </c>
    </row>
    <row r="2323" spans="1:6" x14ac:dyDescent="0.2">
      <c r="A2323" s="1">
        <v>4200</v>
      </c>
      <c r="B2323" s="34">
        <f t="shared" si="82"/>
        <v>334.23599999999999</v>
      </c>
      <c r="C2323" s="33">
        <v>3.1656440059999999E-2</v>
      </c>
      <c r="D2323" s="33">
        <v>2.6494490179999999E-4</v>
      </c>
      <c r="E2323" s="60">
        <v>211</v>
      </c>
      <c r="F2323" s="34">
        <f t="shared" si="83"/>
        <v>31.656440059999998</v>
      </c>
    </row>
    <row r="2324" spans="1:6" x14ac:dyDescent="0.2">
      <c r="A2324" s="1">
        <v>4200</v>
      </c>
      <c r="B2324" s="34">
        <f t="shared" si="82"/>
        <v>334.23599999999999</v>
      </c>
      <c r="C2324" s="33">
        <v>3.193234474E-2</v>
      </c>
      <c r="D2324" s="33">
        <v>3.590161941E-4</v>
      </c>
      <c r="E2324" s="60">
        <v>208</v>
      </c>
      <c r="F2324" s="34">
        <f t="shared" si="83"/>
        <v>31.932344740000001</v>
      </c>
    </row>
    <row r="2325" spans="1:6" x14ac:dyDescent="0.2">
      <c r="A2325" s="1">
        <v>4200</v>
      </c>
      <c r="B2325" s="34">
        <f t="shared" ref="B2325:B2387" si="84">A2325*79.58/1000</f>
        <v>334.23599999999999</v>
      </c>
      <c r="C2325" s="33">
        <v>3.2171376590000002E-2</v>
      </c>
      <c r="D2325" s="33">
        <v>3.4841486260000002E-4</v>
      </c>
      <c r="E2325" s="60">
        <v>205</v>
      </c>
      <c r="F2325" s="34">
        <f t="shared" ref="F2325:F2387" si="85">C2325*1000</f>
        <v>32.171376590000001</v>
      </c>
    </row>
    <row r="2326" spans="1:6" x14ac:dyDescent="0.2">
      <c r="A2326" s="1">
        <v>4200</v>
      </c>
      <c r="B2326" s="34">
        <f t="shared" si="84"/>
        <v>334.23599999999999</v>
      </c>
      <c r="C2326" s="33">
        <v>3.2496009899999997E-2</v>
      </c>
      <c r="D2326" s="33">
        <v>2.7210224909999999E-4</v>
      </c>
      <c r="E2326" s="60">
        <v>202</v>
      </c>
      <c r="F2326" s="34">
        <f t="shared" si="85"/>
        <v>32.496009899999997</v>
      </c>
    </row>
    <row r="2327" spans="1:6" x14ac:dyDescent="0.2">
      <c r="A2327" s="1">
        <v>4200</v>
      </c>
      <c r="B2327" s="34">
        <f t="shared" si="84"/>
        <v>334.23599999999999</v>
      </c>
      <c r="C2327" s="33">
        <v>3.2643273840000001E-2</v>
      </c>
      <c r="D2327" s="33">
        <v>2.32815608E-4</v>
      </c>
      <c r="E2327" s="60">
        <v>200</v>
      </c>
      <c r="F2327" s="34">
        <f t="shared" si="85"/>
        <v>32.643273839999999</v>
      </c>
    </row>
    <row r="2328" spans="1:6" x14ac:dyDescent="0.2">
      <c r="A2328" s="1">
        <v>4200</v>
      </c>
      <c r="B2328" s="34">
        <f t="shared" si="84"/>
        <v>334.23599999999999</v>
      </c>
      <c r="C2328" s="33">
        <v>3.2826831770000002E-2</v>
      </c>
      <c r="D2328" s="33">
        <v>2.9553517090000003E-4</v>
      </c>
      <c r="E2328" s="60">
        <v>197</v>
      </c>
      <c r="F2328" s="34">
        <f t="shared" si="85"/>
        <v>32.826831770000005</v>
      </c>
    </row>
    <row r="2329" spans="1:6" x14ac:dyDescent="0.2">
      <c r="A2329" s="1">
        <v>4200</v>
      </c>
      <c r="B2329" s="34">
        <f t="shared" si="84"/>
        <v>334.23599999999999</v>
      </c>
      <c r="C2329" s="33">
        <v>3.3099949619999999E-2</v>
      </c>
      <c r="D2329" s="33">
        <v>3.611888512E-4</v>
      </c>
      <c r="E2329" s="60">
        <v>194</v>
      </c>
      <c r="F2329" s="34">
        <f t="shared" si="85"/>
        <v>33.099949619999997</v>
      </c>
    </row>
    <row r="2330" spans="1:6" x14ac:dyDescent="0.2">
      <c r="A2330" s="1">
        <v>4200</v>
      </c>
      <c r="B2330" s="34">
        <f t="shared" si="84"/>
        <v>334.23599999999999</v>
      </c>
      <c r="C2330" s="33">
        <v>3.338309976E-2</v>
      </c>
      <c r="D2330" s="33">
        <v>2.8679722039999999E-4</v>
      </c>
      <c r="E2330" s="60">
        <v>191</v>
      </c>
      <c r="F2330" s="34">
        <f t="shared" si="85"/>
        <v>33.38309976</v>
      </c>
    </row>
    <row r="2331" spans="1:6" x14ac:dyDescent="0.2">
      <c r="A2331" s="1">
        <v>4200</v>
      </c>
      <c r="B2331" s="34">
        <f t="shared" si="84"/>
        <v>334.23599999999999</v>
      </c>
      <c r="C2331" s="33">
        <v>3.3611727430000002E-2</v>
      </c>
      <c r="D2331" s="33">
        <v>2.8449473390000001E-4</v>
      </c>
      <c r="E2331" s="60">
        <v>188</v>
      </c>
      <c r="F2331" s="34">
        <f t="shared" si="85"/>
        <v>33.611727430000002</v>
      </c>
    </row>
    <row r="2332" spans="1:6" x14ac:dyDescent="0.2">
      <c r="A2332" s="1">
        <v>4200</v>
      </c>
      <c r="B2332" s="34">
        <f t="shared" si="84"/>
        <v>334.23599999999999</v>
      </c>
      <c r="C2332" s="33">
        <v>3.386372252E-2</v>
      </c>
      <c r="D2332" s="33">
        <v>3.1974816000000003E-4</v>
      </c>
      <c r="E2332" s="60">
        <v>186</v>
      </c>
      <c r="F2332" s="34">
        <f t="shared" si="85"/>
        <v>33.863722520000003</v>
      </c>
    </row>
    <row r="2333" spans="1:6" x14ac:dyDescent="0.2">
      <c r="A2333" s="1">
        <v>4200</v>
      </c>
      <c r="B2333" s="34">
        <f t="shared" si="84"/>
        <v>334.23599999999999</v>
      </c>
      <c r="C2333" s="33">
        <v>3.416553781E-2</v>
      </c>
      <c r="D2333" s="33">
        <v>3.26566794E-4</v>
      </c>
      <c r="E2333" s="60">
        <v>183</v>
      </c>
      <c r="F2333" s="34">
        <f t="shared" si="85"/>
        <v>34.165537810000004</v>
      </c>
    </row>
    <row r="2334" spans="1:6" x14ac:dyDescent="0.2">
      <c r="A2334" s="1">
        <v>4200</v>
      </c>
      <c r="B2334" s="34">
        <f t="shared" si="84"/>
        <v>334.23599999999999</v>
      </c>
      <c r="C2334" s="33">
        <v>3.4375071190000002E-2</v>
      </c>
      <c r="D2334" s="33">
        <v>2.6569703610000001E-4</v>
      </c>
      <c r="E2334" s="60">
        <v>180</v>
      </c>
      <c r="F2334" s="34">
        <f t="shared" si="85"/>
        <v>34.37507119</v>
      </c>
    </row>
    <row r="2335" spans="1:6" x14ac:dyDescent="0.2">
      <c r="A2335" s="1">
        <v>4200</v>
      </c>
      <c r="B2335" s="34">
        <f t="shared" si="84"/>
        <v>334.23599999999999</v>
      </c>
      <c r="C2335" s="33">
        <v>3.4601714960000002E-2</v>
      </c>
      <c r="D2335" s="33">
        <v>3.6439612390000003E-4</v>
      </c>
      <c r="E2335" s="60">
        <v>177</v>
      </c>
      <c r="F2335" s="34">
        <f t="shared" si="85"/>
        <v>34.601714960000002</v>
      </c>
    </row>
    <row r="2336" spans="1:6" x14ac:dyDescent="0.2">
      <c r="A2336" s="1">
        <v>4200</v>
      </c>
      <c r="B2336" s="34">
        <f t="shared" si="84"/>
        <v>334.23599999999999</v>
      </c>
      <c r="C2336" s="33">
        <v>3.4854369500000003E-2</v>
      </c>
      <c r="D2336" s="33">
        <v>3.8383499040000002E-4</v>
      </c>
      <c r="E2336" s="60">
        <v>175</v>
      </c>
      <c r="F2336" s="34">
        <f t="shared" si="85"/>
        <v>34.854369500000004</v>
      </c>
    </row>
    <row r="2337" spans="1:6" x14ac:dyDescent="0.2">
      <c r="A2337" s="1">
        <v>4200</v>
      </c>
      <c r="B2337" s="34">
        <f t="shared" si="84"/>
        <v>334.23599999999999</v>
      </c>
      <c r="C2337" s="33">
        <v>3.5085557609999998E-2</v>
      </c>
      <c r="D2337" s="33">
        <v>3.3014515649999998E-4</v>
      </c>
      <c r="E2337" s="60">
        <v>172</v>
      </c>
      <c r="F2337" s="34">
        <f t="shared" si="85"/>
        <v>35.085557609999995</v>
      </c>
    </row>
    <row r="2338" spans="1:6" x14ac:dyDescent="0.2">
      <c r="A2338" s="1">
        <v>4200</v>
      </c>
      <c r="B2338" s="34">
        <f t="shared" si="84"/>
        <v>334.23599999999999</v>
      </c>
      <c r="C2338" s="33">
        <v>3.5317654580000003E-2</v>
      </c>
      <c r="D2338" s="33">
        <v>2.8078736639999997E-4</v>
      </c>
      <c r="E2338" s="60">
        <v>169</v>
      </c>
      <c r="F2338" s="34">
        <f t="shared" si="85"/>
        <v>35.317654580000003</v>
      </c>
    </row>
    <row r="2339" spans="1:6" x14ac:dyDescent="0.2">
      <c r="A2339" s="1">
        <v>4200</v>
      </c>
      <c r="B2339" s="34">
        <f t="shared" si="84"/>
        <v>334.23599999999999</v>
      </c>
      <c r="C2339" s="33">
        <v>3.5673538999999997E-2</v>
      </c>
      <c r="D2339" s="33">
        <v>3.2561355420000001E-4</v>
      </c>
      <c r="E2339" s="60">
        <v>166</v>
      </c>
      <c r="F2339" s="34">
        <f t="shared" si="85"/>
        <v>35.673538999999998</v>
      </c>
    </row>
    <row r="2340" spans="1:6" x14ac:dyDescent="0.2">
      <c r="A2340" s="1">
        <v>4200</v>
      </c>
      <c r="B2340" s="34">
        <f t="shared" si="84"/>
        <v>334.23599999999999</v>
      </c>
      <c r="C2340" s="33">
        <v>3.584350176E-2</v>
      </c>
      <c r="D2340" s="33">
        <v>2.9795415429999998E-4</v>
      </c>
      <c r="E2340" s="60">
        <v>163</v>
      </c>
      <c r="F2340" s="34">
        <f t="shared" si="85"/>
        <v>35.843501760000002</v>
      </c>
    </row>
    <row r="2341" spans="1:6" x14ac:dyDescent="0.2">
      <c r="A2341" s="1">
        <v>4200</v>
      </c>
      <c r="B2341" s="34">
        <f t="shared" si="84"/>
        <v>334.23599999999999</v>
      </c>
      <c r="C2341" s="33">
        <v>3.6044830260000001E-2</v>
      </c>
      <c r="D2341" s="33">
        <v>3.5717497749999998E-4</v>
      </c>
      <c r="E2341" s="60">
        <v>161</v>
      </c>
      <c r="F2341" s="34">
        <f t="shared" si="85"/>
        <v>36.044830259999998</v>
      </c>
    </row>
    <row r="2342" spans="1:6" x14ac:dyDescent="0.2">
      <c r="A2342" s="1">
        <v>4200</v>
      </c>
      <c r="B2342" s="34">
        <f t="shared" si="84"/>
        <v>334.23599999999999</v>
      </c>
      <c r="C2342" s="33">
        <v>3.633997194E-2</v>
      </c>
      <c r="D2342" s="33">
        <v>3.6618464540000002E-4</v>
      </c>
      <c r="E2342" s="60">
        <v>158</v>
      </c>
      <c r="F2342" s="34">
        <f t="shared" si="85"/>
        <v>36.339971939999998</v>
      </c>
    </row>
    <row r="2343" spans="1:6" x14ac:dyDescent="0.2">
      <c r="A2343" s="1">
        <v>4200</v>
      </c>
      <c r="B2343" s="34">
        <f t="shared" si="84"/>
        <v>334.23599999999999</v>
      </c>
      <c r="C2343" s="33">
        <v>3.6570455660000001E-2</v>
      </c>
      <c r="D2343" s="33">
        <v>3.5410179029999998E-4</v>
      </c>
      <c r="E2343" s="60">
        <v>155</v>
      </c>
      <c r="F2343" s="34">
        <f t="shared" si="85"/>
        <v>36.57045566</v>
      </c>
    </row>
    <row r="2344" spans="1:6" x14ac:dyDescent="0.2">
      <c r="A2344" s="1">
        <v>4200</v>
      </c>
      <c r="B2344" s="34">
        <f t="shared" si="84"/>
        <v>334.23599999999999</v>
      </c>
      <c r="C2344" s="33">
        <v>3.6790865860000001E-2</v>
      </c>
      <c r="D2344" s="33">
        <v>3.2693378430000001E-4</v>
      </c>
      <c r="E2344" s="60">
        <v>152</v>
      </c>
      <c r="F2344" s="34">
        <f t="shared" si="85"/>
        <v>36.790865860000004</v>
      </c>
    </row>
    <row r="2345" spans="1:6" x14ac:dyDescent="0.2">
      <c r="A2345" s="1">
        <v>4200</v>
      </c>
      <c r="B2345" s="34">
        <f t="shared" si="84"/>
        <v>334.23599999999999</v>
      </c>
      <c r="C2345" s="33">
        <v>3.717827772E-2</v>
      </c>
      <c r="D2345" s="33">
        <v>2.7842061250000003E-4</v>
      </c>
      <c r="E2345" s="60">
        <v>149</v>
      </c>
      <c r="F2345" s="34">
        <f t="shared" si="85"/>
        <v>37.178277719999997</v>
      </c>
    </row>
    <row r="2346" spans="1:6" x14ac:dyDescent="0.2">
      <c r="A2346" s="1">
        <v>4200</v>
      </c>
      <c r="B2346" s="34">
        <f t="shared" si="84"/>
        <v>334.23599999999999</v>
      </c>
      <c r="C2346" s="33">
        <v>3.7378426050000003E-2</v>
      </c>
      <c r="D2346" s="33">
        <v>2.5663627289999999E-4</v>
      </c>
      <c r="E2346" s="60">
        <v>146</v>
      </c>
      <c r="F2346" s="34">
        <f t="shared" si="85"/>
        <v>37.378426050000002</v>
      </c>
    </row>
    <row r="2347" spans="1:6" x14ac:dyDescent="0.2">
      <c r="A2347" s="1">
        <v>4200</v>
      </c>
      <c r="B2347" s="34">
        <f t="shared" si="84"/>
        <v>334.23599999999999</v>
      </c>
      <c r="C2347" s="33">
        <v>3.7628660299999998E-2</v>
      </c>
      <c r="D2347" s="33">
        <v>2.9036614610000001E-4</v>
      </c>
      <c r="E2347" s="60">
        <v>144</v>
      </c>
      <c r="F2347" s="34">
        <f t="shared" si="85"/>
        <v>37.6286603</v>
      </c>
    </row>
    <row r="2348" spans="1:6" x14ac:dyDescent="0.2">
      <c r="A2348" s="1">
        <v>4200</v>
      </c>
      <c r="B2348" s="34">
        <f t="shared" si="84"/>
        <v>334.23599999999999</v>
      </c>
      <c r="C2348" s="33">
        <v>3.7951873349999998E-2</v>
      </c>
      <c r="D2348" s="33">
        <v>3.2489410089999999E-4</v>
      </c>
      <c r="E2348" s="60">
        <v>141</v>
      </c>
      <c r="F2348" s="34">
        <f t="shared" si="85"/>
        <v>37.95187335</v>
      </c>
    </row>
    <row r="2349" spans="1:6" x14ac:dyDescent="0.2">
      <c r="A2349" s="1">
        <v>4200</v>
      </c>
      <c r="B2349" s="34">
        <f t="shared" si="84"/>
        <v>334.23599999999999</v>
      </c>
      <c r="C2349" s="33">
        <v>3.8151119060000002E-2</v>
      </c>
      <c r="D2349" s="33">
        <v>3.4580550250000003E-4</v>
      </c>
      <c r="E2349" s="60">
        <v>138</v>
      </c>
      <c r="F2349" s="34">
        <f t="shared" si="85"/>
        <v>38.151119059999999</v>
      </c>
    </row>
    <row r="2350" spans="1:6" x14ac:dyDescent="0.2">
      <c r="A2350" s="1">
        <v>4200</v>
      </c>
      <c r="B2350" s="34">
        <f t="shared" si="84"/>
        <v>334.23599999999999</v>
      </c>
      <c r="C2350" s="33">
        <v>3.842072346E-2</v>
      </c>
      <c r="D2350" s="33">
        <v>3.7806964150000001E-4</v>
      </c>
      <c r="E2350" s="60">
        <v>135</v>
      </c>
      <c r="F2350" s="34">
        <f t="shared" si="85"/>
        <v>38.420723459999998</v>
      </c>
    </row>
    <row r="2351" spans="1:6" x14ac:dyDescent="0.2">
      <c r="A2351" s="1">
        <v>4200</v>
      </c>
      <c r="B2351" s="34">
        <f t="shared" si="84"/>
        <v>334.23599999999999</v>
      </c>
      <c r="C2351" s="33">
        <v>3.8683017479999998E-2</v>
      </c>
      <c r="D2351" s="33">
        <v>3.014907733E-4</v>
      </c>
      <c r="E2351" s="60">
        <v>132</v>
      </c>
      <c r="F2351" s="34">
        <f t="shared" si="85"/>
        <v>38.683017479999997</v>
      </c>
    </row>
    <row r="2352" spans="1:6" x14ac:dyDescent="0.2">
      <c r="A2352" s="1">
        <v>4200</v>
      </c>
      <c r="B2352" s="34">
        <f t="shared" si="84"/>
        <v>334.23599999999999</v>
      </c>
      <c r="C2352" s="33">
        <v>3.8996412719999998E-2</v>
      </c>
      <c r="D2352" s="33">
        <v>3.4508590839999999E-4</v>
      </c>
      <c r="E2352" s="60">
        <v>129</v>
      </c>
      <c r="F2352" s="34">
        <f t="shared" si="85"/>
        <v>38.996412719999995</v>
      </c>
    </row>
    <row r="2353" spans="1:6" x14ac:dyDescent="0.2">
      <c r="A2353" s="1">
        <v>4200</v>
      </c>
      <c r="B2353" s="34">
        <f t="shared" si="84"/>
        <v>334.23599999999999</v>
      </c>
      <c r="C2353" s="33">
        <v>3.9208049830000001E-2</v>
      </c>
      <c r="D2353" s="33">
        <v>3.2616157859999999E-4</v>
      </c>
      <c r="E2353" s="60">
        <v>126</v>
      </c>
      <c r="F2353" s="34">
        <f t="shared" si="85"/>
        <v>39.20804983</v>
      </c>
    </row>
    <row r="2354" spans="1:6" x14ac:dyDescent="0.2">
      <c r="A2354" s="1">
        <v>4200</v>
      </c>
      <c r="B2354" s="34">
        <f t="shared" si="84"/>
        <v>334.23599999999999</v>
      </c>
      <c r="C2354" s="33">
        <v>3.9516992049999998E-2</v>
      </c>
      <c r="D2354" s="33">
        <v>3.2224002820000001E-4</v>
      </c>
      <c r="E2354" s="60">
        <v>123</v>
      </c>
      <c r="F2354" s="34">
        <f t="shared" si="85"/>
        <v>39.516992049999999</v>
      </c>
    </row>
    <row r="2355" spans="1:6" x14ac:dyDescent="0.2">
      <c r="A2355" s="1">
        <v>4200</v>
      </c>
      <c r="B2355" s="34">
        <f t="shared" si="84"/>
        <v>334.23599999999999</v>
      </c>
      <c r="C2355" s="33">
        <v>3.9729967650000003E-2</v>
      </c>
      <c r="D2355" s="33">
        <v>3.142788792E-4</v>
      </c>
      <c r="E2355" s="60">
        <v>120</v>
      </c>
      <c r="F2355" s="34">
        <f t="shared" si="85"/>
        <v>39.729967650000006</v>
      </c>
    </row>
    <row r="2356" spans="1:6" x14ac:dyDescent="0.2">
      <c r="A2356" s="1">
        <v>4200</v>
      </c>
      <c r="B2356" s="34">
        <f t="shared" si="84"/>
        <v>334.23599999999999</v>
      </c>
      <c r="C2356" s="33">
        <v>4.0017368259999998E-2</v>
      </c>
      <c r="D2356" s="33">
        <v>2.8525781110000001E-4</v>
      </c>
      <c r="E2356" s="60">
        <v>118</v>
      </c>
      <c r="F2356" s="34">
        <f t="shared" si="85"/>
        <v>40.017368259999998</v>
      </c>
    </row>
    <row r="2357" spans="1:6" x14ac:dyDescent="0.2">
      <c r="A2357" s="1">
        <v>4200</v>
      </c>
      <c r="B2357" s="34">
        <f t="shared" si="84"/>
        <v>334.23599999999999</v>
      </c>
      <c r="C2357" s="33">
        <v>4.0327916640000003E-2</v>
      </c>
      <c r="D2357" s="33">
        <v>2.8067470829999999E-4</v>
      </c>
      <c r="E2357" s="60">
        <v>115</v>
      </c>
      <c r="F2357" s="34">
        <f t="shared" si="85"/>
        <v>40.327916640000005</v>
      </c>
    </row>
    <row r="2358" spans="1:6" x14ac:dyDescent="0.2">
      <c r="A2358" s="1">
        <v>4200</v>
      </c>
      <c r="B2358" s="34">
        <f t="shared" si="84"/>
        <v>334.23599999999999</v>
      </c>
      <c r="C2358" s="33">
        <v>4.0590030890000003E-2</v>
      </c>
      <c r="D2358" s="33">
        <v>2.6518441880000001E-4</v>
      </c>
      <c r="E2358" s="60">
        <v>112</v>
      </c>
      <c r="F2358" s="34">
        <f t="shared" si="85"/>
        <v>40.590030890000001</v>
      </c>
    </row>
    <row r="2359" spans="1:6" x14ac:dyDescent="0.2">
      <c r="A2359" s="1">
        <v>4200</v>
      </c>
      <c r="B2359" s="34">
        <f t="shared" si="84"/>
        <v>334.23599999999999</v>
      </c>
      <c r="C2359" s="33">
        <v>4.0818858669999999E-2</v>
      </c>
      <c r="D2359" s="33">
        <v>2.8983494640000002E-4</v>
      </c>
      <c r="E2359" s="60">
        <v>110</v>
      </c>
      <c r="F2359" s="34">
        <f t="shared" si="85"/>
        <v>40.818858669999997</v>
      </c>
    </row>
    <row r="2360" spans="1:6" x14ac:dyDescent="0.2">
      <c r="A2360" s="1">
        <v>4200</v>
      </c>
      <c r="B2360" s="34">
        <f t="shared" si="84"/>
        <v>334.23599999999999</v>
      </c>
      <c r="C2360" s="33">
        <v>4.1132732300000002E-2</v>
      </c>
      <c r="D2360" s="33">
        <v>3.0581227130000002E-4</v>
      </c>
      <c r="E2360" s="60">
        <v>107</v>
      </c>
      <c r="F2360" s="34">
        <f t="shared" si="85"/>
        <v>41.132732300000001</v>
      </c>
    </row>
    <row r="2361" spans="1:6" x14ac:dyDescent="0.2">
      <c r="A2361" s="1">
        <v>4200</v>
      </c>
      <c r="B2361" s="34">
        <f t="shared" si="84"/>
        <v>334.23599999999999</v>
      </c>
      <c r="C2361" s="33">
        <v>4.1480910820000001E-2</v>
      </c>
      <c r="D2361" s="33">
        <v>2.0223311019999999E-4</v>
      </c>
      <c r="E2361" s="60">
        <v>104</v>
      </c>
      <c r="F2361" s="34">
        <f t="shared" si="85"/>
        <v>41.480910819999998</v>
      </c>
    </row>
    <row r="2362" spans="1:6" x14ac:dyDescent="0.2">
      <c r="A2362" s="1">
        <v>4200</v>
      </c>
      <c r="B2362" s="34">
        <f t="shared" si="84"/>
        <v>334.23599999999999</v>
      </c>
      <c r="C2362" s="33">
        <v>4.1576035630000001E-2</v>
      </c>
      <c r="D2362" s="33">
        <v>2.8767449910000001E-4</v>
      </c>
      <c r="E2362" s="60">
        <v>102</v>
      </c>
      <c r="F2362" s="34">
        <f t="shared" si="85"/>
        <v>41.57603563</v>
      </c>
    </row>
    <row r="2363" spans="1:6" x14ac:dyDescent="0.2">
      <c r="A2363" s="1">
        <v>4200</v>
      </c>
      <c r="B2363" s="34">
        <f t="shared" si="84"/>
        <v>334.23599999999999</v>
      </c>
      <c r="C2363" s="33">
        <v>4.1856718969999998E-2</v>
      </c>
      <c r="D2363" s="33">
        <v>3.1913114569999998E-4</v>
      </c>
      <c r="E2363" s="60">
        <v>99</v>
      </c>
      <c r="F2363" s="34">
        <f t="shared" si="85"/>
        <v>41.856718969999996</v>
      </c>
    </row>
    <row r="2364" spans="1:6" x14ac:dyDescent="0.2">
      <c r="A2364" s="1">
        <v>4200</v>
      </c>
      <c r="B2364" s="34">
        <f t="shared" si="84"/>
        <v>334.23599999999999</v>
      </c>
      <c r="C2364" s="33">
        <v>4.2156226390000003E-2</v>
      </c>
      <c r="D2364" s="33">
        <v>3.1574655350000001E-4</v>
      </c>
      <c r="E2364" s="60">
        <v>97</v>
      </c>
      <c r="F2364" s="34">
        <f t="shared" si="85"/>
        <v>42.15622639</v>
      </c>
    </row>
    <row r="2365" spans="1:6" x14ac:dyDescent="0.2">
      <c r="A2365" s="1">
        <v>4200</v>
      </c>
      <c r="B2365" s="34">
        <f t="shared" si="84"/>
        <v>334.23599999999999</v>
      </c>
      <c r="C2365" s="33">
        <v>4.2401282460000002E-2</v>
      </c>
      <c r="D2365" s="33">
        <v>3.1953501110000001E-4</v>
      </c>
      <c r="E2365" s="60">
        <v>94</v>
      </c>
      <c r="F2365" s="34">
        <f t="shared" si="85"/>
        <v>42.401282460000004</v>
      </c>
    </row>
    <row r="2366" spans="1:6" x14ac:dyDescent="0.2">
      <c r="A2366" s="1">
        <v>4200</v>
      </c>
      <c r="B2366" s="34">
        <f t="shared" si="84"/>
        <v>334.23599999999999</v>
      </c>
      <c r="C2366" s="33">
        <v>4.2663277899999998E-2</v>
      </c>
      <c r="D2366" s="33">
        <v>3.0240449859999998E-4</v>
      </c>
      <c r="E2366" s="60">
        <v>92</v>
      </c>
      <c r="F2366" s="34">
        <f t="shared" si="85"/>
        <v>42.663277899999997</v>
      </c>
    </row>
    <row r="2367" spans="1:6" x14ac:dyDescent="0.2">
      <c r="A2367" s="1">
        <v>4200</v>
      </c>
      <c r="B2367" s="34">
        <f t="shared" si="84"/>
        <v>334.23599999999999</v>
      </c>
      <c r="C2367" s="33">
        <v>4.287680017E-2</v>
      </c>
      <c r="D2367" s="33">
        <v>2.767645817E-4</v>
      </c>
      <c r="E2367" s="60">
        <v>90</v>
      </c>
      <c r="F2367" s="34">
        <f t="shared" si="85"/>
        <v>42.876800170000003</v>
      </c>
    </row>
    <row r="2368" spans="1:6" x14ac:dyDescent="0.2">
      <c r="A2368" s="1">
        <v>4200</v>
      </c>
      <c r="B2368" s="34">
        <f t="shared" si="84"/>
        <v>334.23599999999999</v>
      </c>
      <c r="C2368" s="33">
        <v>4.3188590989999998E-2</v>
      </c>
      <c r="D2368" s="33">
        <v>2.3724083429999999E-4</v>
      </c>
      <c r="E2368" s="60">
        <v>87</v>
      </c>
      <c r="F2368" s="34">
        <f t="shared" si="85"/>
        <v>43.188590989999994</v>
      </c>
    </row>
    <row r="2369" spans="1:6" x14ac:dyDescent="0.2">
      <c r="A2369" s="1">
        <v>4200</v>
      </c>
      <c r="B2369" s="34">
        <f t="shared" si="84"/>
        <v>334.23599999999999</v>
      </c>
      <c r="C2369" s="33">
        <v>4.3803572050000003E-2</v>
      </c>
      <c r="D2369" s="33">
        <v>2.6441575189999999E-4</v>
      </c>
      <c r="E2369" s="60">
        <v>85</v>
      </c>
      <c r="F2369" s="34">
        <f t="shared" si="85"/>
        <v>43.80357205</v>
      </c>
    </row>
    <row r="2370" spans="1:6" x14ac:dyDescent="0.2">
      <c r="A2370" s="1">
        <v>4200</v>
      </c>
      <c r="B2370" s="34">
        <f t="shared" si="84"/>
        <v>334.23599999999999</v>
      </c>
      <c r="C2370" s="33">
        <v>4.3612640340000002E-2</v>
      </c>
      <c r="D2370" s="33">
        <v>2.65007201E-4</v>
      </c>
      <c r="E2370" s="60">
        <v>83</v>
      </c>
      <c r="F2370" s="34">
        <f t="shared" si="85"/>
        <v>43.612640339999999</v>
      </c>
    </row>
    <row r="2371" spans="1:6" x14ac:dyDescent="0.2">
      <c r="A2371" s="1">
        <v>4200</v>
      </c>
      <c r="B2371" s="34">
        <f t="shared" si="84"/>
        <v>334.23599999999999</v>
      </c>
      <c r="C2371" s="33">
        <v>4.3841509379999997E-2</v>
      </c>
      <c r="D2371" s="33">
        <v>3.4979363620000001E-4</v>
      </c>
      <c r="E2371" s="60">
        <v>81</v>
      </c>
      <c r="F2371" s="34">
        <f t="shared" si="85"/>
        <v>43.841509379999998</v>
      </c>
    </row>
    <row r="2372" spans="1:6" x14ac:dyDescent="0.2">
      <c r="A2372" s="1">
        <v>4200</v>
      </c>
      <c r="B2372" s="34">
        <f t="shared" si="84"/>
        <v>334.23599999999999</v>
      </c>
      <c r="C2372" s="33">
        <v>4.4034032809999998E-2</v>
      </c>
      <c r="D2372" s="33">
        <v>2.433448271E-4</v>
      </c>
      <c r="E2372" s="60">
        <v>79</v>
      </c>
      <c r="F2372" s="34">
        <f t="shared" si="85"/>
        <v>44.034032809999999</v>
      </c>
    </row>
    <row r="2373" spans="1:6" x14ac:dyDescent="0.2">
      <c r="A2373" s="1">
        <v>4200</v>
      </c>
      <c r="B2373" s="34">
        <f t="shared" si="84"/>
        <v>334.23599999999999</v>
      </c>
      <c r="C2373" s="33">
        <v>4.436020743E-2</v>
      </c>
      <c r="D2373" s="33">
        <v>3.0915360369999998E-4</v>
      </c>
      <c r="E2373" s="60">
        <v>77</v>
      </c>
      <c r="F2373" s="34">
        <f t="shared" si="85"/>
        <v>44.360207430000003</v>
      </c>
    </row>
    <row r="2374" spans="1:6" x14ac:dyDescent="0.2">
      <c r="A2374" s="1">
        <v>4200</v>
      </c>
      <c r="B2374" s="34">
        <f t="shared" si="84"/>
        <v>334.23599999999999</v>
      </c>
      <c r="C2374" s="33">
        <v>4.4442835370000003E-2</v>
      </c>
      <c r="D2374" s="33">
        <v>3.4155528849999999E-4</v>
      </c>
      <c r="E2374" s="60">
        <v>75</v>
      </c>
      <c r="F2374" s="34">
        <f t="shared" si="85"/>
        <v>44.442835370000005</v>
      </c>
    </row>
    <row r="2375" spans="1:6" x14ac:dyDescent="0.2">
      <c r="A2375" s="1">
        <v>4200</v>
      </c>
      <c r="B2375" s="34">
        <f t="shared" si="84"/>
        <v>334.23599999999999</v>
      </c>
      <c r="C2375" s="33">
        <v>4.4824767959999998E-2</v>
      </c>
      <c r="D2375" s="33">
        <v>4.8137785420000002E-4</v>
      </c>
      <c r="E2375" s="60">
        <v>73</v>
      </c>
      <c r="F2375" s="34">
        <f t="shared" si="85"/>
        <v>44.824767959999996</v>
      </c>
    </row>
    <row r="2376" spans="1:6" x14ac:dyDescent="0.2">
      <c r="A2376" s="1">
        <v>4200</v>
      </c>
      <c r="B2376" s="34">
        <f t="shared" si="84"/>
        <v>334.23599999999999</v>
      </c>
      <c r="C2376" s="33">
        <v>4.4863127750000002E-2</v>
      </c>
      <c r="D2376" s="33">
        <v>2.3278572560000001E-4</v>
      </c>
      <c r="E2376" s="60">
        <v>71</v>
      </c>
      <c r="F2376" s="34">
        <f t="shared" si="85"/>
        <v>44.863127750000004</v>
      </c>
    </row>
    <row r="2377" spans="1:6" x14ac:dyDescent="0.2">
      <c r="A2377" s="1">
        <v>4200</v>
      </c>
      <c r="B2377" s="34">
        <f t="shared" si="84"/>
        <v>334.23599999999999</v>
      </c>
      <c r="C2377" s="33">
        <v>4.5108566789999999E-2</v>
      </c>
      <c r="D2377" s="33">
        <v>2.049188971E-4</v>
      </c>
      <c r="E2377" s="60">
        <v>70</v>
      </c>
      <c r="F2377" s="34">
        <f t="shared" si="85"/>
        <v>45.108566789999998</v>
      </c>
    </row>
    <row r="2378" spans="1:6" x14ac:dyDescent="0.2">
      <c r="A2378" s="1">
        <v>4200</v>
      </c>
      <c r="B2378" s="34">
        <f t="shared" si="84"/>
        <v>334.23599999999999</v>
      </c>
      <c r="C2378" s="33">
        <v>4.5272128410000001E-2</v>
      </c>
      <c r="D2378" s="33">
        <v>2.2853989220000001E-4</v>
      </c>
      <c r="E2378" s="60">
        <v>68</v>
      </c>
      <c r="F2378" s="34">
        <f t="shared" si="85"/>
        <v>45.272128410000001</v>
      </c>
    </row>
    <row r="2379" spans="1:6" x14ac:dyDescent="0.2">
      <c r="A2379" s="1">
        <v>4200</v>
      </c>
      <c r="B2379" s="34">
        <f t="shared" si="84"/>
        <v>334.23599999999999</v>
      </c>
      <c r="C2379" s="33">
        <v>4.5487652419999997E-2</v>
      </c>
      <c r="D2379" s="33">
        <v>1.8674834079999999E-4</v>
      </c>
      <c r="E2379" s="60">
        <v>66</v>
      </c>
      <c r="F2379" s="34">
        <f t="shared" si="85"/>
        <v>45.487652419999996</v>
      </c>
    </row>
    <row r="2380" spans="1:6" x14ac:dyDescent="0.2">
      <c r="A2380" s="1">
        <v>4200</v>
      </c>
      <c r="B2380" s="34">
        <f t="shared" si="84"/>
        <v>334.23599999999999</v>
      </c>
      <c r="C2380" s="33">
        <v>4.5582720899999998E-2</v>
      </c>
      <c r="D2380" s="33">
        <v>2.5780070090000002E-4</v>
      </c>
      <c r="E2380" s="60">
        <v>65</v>
      </c>
      <c r="F2380" s="34">
        <f t="shared" si="85"/>
        <v>45.582720899999998</v>
      </c>
    </row>
    <row r="2381" spans="1:6" x14ac:dyDescent="0.2">
      <c r="A2381" s="1">
        <v>4200</v>
      </c>
      <c r="B2381" s="34">
        <f t="shared" si="84"/>
        <v>334.23599999999999</v>
      </c>
      <c r="C2381" s="33">
        <v>4.5929833179999997E-2</v>
      </c>
      <c r="D2381" s="33">
        <v>1.9078686610000001E-4</v>
      </c>
      <c r="E2381" s="60">
        <v>63</v>
      </c>
      <c r="F2381" s="34">
        <f t="shared" si="85"/>
        <v>45.929833179999996</v>
      </c>
    </row>
    <row r="2382" spans="1:6" x14ac:dyDescent="0.2">
      <c r="A2382" s="1">
        <v>4200</v>
      </c>
      <c r="B2382" s="34">
        <f t="shared" si="84"/>
        <v>334.23599999999999</v>
      </c>
      <c r="C2382" s="33">
        <v>4.6080658929999997E-2</v>
      </c>
      <c r="D2382" s="33">
        <v>1.6808671199999999E-4</v>
      </c>
      <c r="E2382" s="60">
        <v>62</v>
      </c>
      <c r="F2382" s="34">
        <f t="shared" si="85"/>
        <v>46.080658929999998</v>
      </c>
    </row>
    <row r="2383" spans="1:6" x14ac:dyDescent="0.2">
      <c r="A2383" s="1">
        <v>4200</v>
      </c>
      <c r="B2383" s="34">
        <f t="shared" si="84"/>
        <v>334.23599999999999</v>
      </c>
      <c r="C2383" s="33">
        <v>4.6214652959999998E-2</v>
      </c>
      <c r="D2383" s="33">
        <v>2.1097962109999999E-4</v>
      </c>
      <c r="E2383" s="60">
        <v>61</v>
      </c>
      <c r="F2383" s="34">
        <f t="shared" si="85"/>
        <v>46.214652959999995</v>
      </c>
    </row>
    <row r="2384" spans="1:6" x14ac:dyDescent="0.2">
      <c r="A2384" s="1">
        <v>4200</v>
      </c>
      <c r="B2384" s="34">
        <f t="shared" si="84"/>
        <v>334.23599999999999</v>
      </c>
      <c r="C2384" s="33">
        <v>4.6385946310000002E-2</v>
      </c>
      <c r="D2384" s="33">
        <v>1.849097973E-4</v>
      </c>
      <c r="E2384" s="60">
        <v>59</v>
      </c>
      <c r="F2384" s="34">
        <f t="shared" si="85"/>
        <v>46.385946310000001</v>
      </c>
    </row>
    <row r="2385" spans="1:6" x14ac:dyDescent="0.2">
      <c r="A2385" s="1">
        <v>4200</v>
      </c>
      <c r="B2385" s="34">
        <f t="shared" si="84"/>
        <v>334.23599999999999</v>
      </c>
      <c r="C2385" s="33">
        <v>4.6575749299999997E-2</v>
      </c>
      <c r="D2385" s="33">
        <v>2.0183934310000001E-4</v>
      </c>
      <c r="E2385" s="60">
        <v>58</v>
      </c>
      <c r="F2385" s="34">
        <f t="shared" si="85"/>
        <v>46.575749299999998</v>
      </c>
    </row>
    <row r="2386" spans="1:6" x14ac:dyDescent="0.2">
      <c r="A2386" s="1">
        <v>4200</v>
      </c>
      <c r="B2386" s="34">
        <f t="shared" si="84"/>
        <v>334.23599999999999</v>
      </c>
      <c r="C2386" s="33">
        <v>4.6743804110000002E-2</v>
      </c>
      <c r="D2386" s="33">
        <v>2.99924577E-4</v>
      </c>
      <c r="E2386" s="60">
        <v>57</v>
      </c>
      <c r="F2386" s="34">
        <f t="shared" si="85"/>
        <v>46.743804109999999</v>
      </c>
    </row>
    <row r="2387" spans="1:6" x14ac:dyDescent="0.2">
      <c r="A2387" s="1">
        <v>4190</v>
      </c>
      <c r="B2387" s="34">
        <f t="shared" si="84"/>
        <v>333.4402</v>
      </c>
      <c r="C2387" s="33">
        <v>4.6884068170000001E-2</v>
      </c>
      <c r="D2387" s="33">
        <v>3.3119999510000003E-4</v>
      </c>
      <c r="E2387" s="60">
        <v>55</v>
      </c>
      <c r="F2387" s="34">
        <f t="shared" si="85"/>
        <v>46.884068169999999</v>
      </c>
    </row>
    <row r="2390" spans="1:6" x14ac:dyDescent="0.2">
      <c r="A2390" s="1" t="s">
        <v>263</v>
      </c>
      <c r="C2390" s="1" t="s">
        <v>264</v>
      </c>
    </row>
    <row r="2392" spans="1:6" x14ac:dyDescent="0.2">
      <c r="A2392" s="1" t="s">
        <v>311</v>
      </c>
    </row>
    <row r="2393" spans="1:6" s="40" customFormat="1" ht="30.75" x14ac:dyDescent="0.25">
      <c r="A2393" s="40" t="s">
        <v>305</v>
      </c>
      <c r="B2393" s="42" t="s">
        <v>326</v>
      </c>
      <c r="C2393" s="40" t="s">
        <v>306</v>
      </c>
      <c r="D2393" s="40" t="s">
        <v>251</v>
      </c>
      <c r="E2393" s="61" t="s">
        <v>307</v>
      </c>
      <c r="F2393" s="42" t="s">
        <v>328</v>
      </c>
    </row>
    <row r="2394" spans="1:6" x14ac:dyDescent="0.2">
      <c r="A2394" s="1">
        <v>300</v>
      </c>
      <c r="B2394" s="34">
        <f t="shared" ref="B2394:B2457" si="86">A2394*79.58/1000</f>
        <v>23.873999999999999</v>
      </c>
      <c r="C2394" s="33">
        <v>1.3640220630000001E-3</v>
      </c>
      <c r="D2394" s="33">
        <v>5.0510234889999997E-5</v>
      </c>
      <c r="E2394" s="60">
        <v>28</v>
      </c>
      <c r="F2394" s="34">
        <f t="shared" ref="F2394:F2457" si="87">C2394*1000</f>
        <v>1.3640220630000002</v>
      </c>
    </row>
    <row r="2395" spans="1:6" x14ac:dyDescent="0.2">
      <c r="A2395" s="1">
        <v>300</v>
      </c>
      <c r="B2395" s="34">
        <f t="shared" si="86"/>
        <v>23.873999999999999</v>
      </c>
      <c r="C2395" s="33">
        <v>1.3547431040000001E-3</v>
      </c>
      <c r="D2395" s="33">
        <v>4.5101363830000003E-5</v>
      </c>
      <c r="E2395" s="60">
        <v>28</v>
      </c>
      <c r="F2395" s="34">
        <f t="shared" si="87"/>
        <v>1.354743104</v>
      </c>
    </row>
    <row r="2396" spans="1:6" x14ac:dyDescent="0.2">
      <c r="A2396" s="1">
        <v>300</v>
      </c>
      <c r="B2396" s="34">
        <f t="shared" si="86"/>
        <v>23.873999999999999</v>
      </c>
      <c r="C2396" s="33">
        <v>1.367706117E-3</v>
      </c>
      <c r="D2396" s="33">
        <v>6.0752406680000003E-5</v>
      </c>
      <c r="E2396" s="60">
        <v>28</v>
      </c>
      <c r="F2396" s="34">
        <f t="shared" si="87"/>
        <v>1.367706117</v>
      </c>
    </row>
    <row r="2397" spans="1:6" x14ac:dyDescent="0.2">
      <c r="A2397" s="1">
        <v>300</v>
      </c>
      <c r="B2397" s="34">
        <f t="shared" si="86"/>
        <v>23.873999999999999</v>
      </c>
      <c r="C2397" s="33">
        <v>1.387195517E-3</v>
      </c>
      <c r="D2397" s="33">
        <v>5.3169532870000002E-5</v>
      </c>
      <c r="E2397" s="60">
        <v>28</v>
      </c>
      <c r="F2397" s="34">
        <f t="shared" si="87"/>
        <v>1.3871955170000001</v>
      </c>
    </row>
    <row r="2398" spans="1:6" x14ac:dyDescent="0.2">
      <c r="A2398" s="1">
        <v>300</v>
      </c>
      <c r="B2398" s="34">
        <f t="shared" si="86"/>
        <v>23.873999999999999</v>
      </c>
      <c r="C2398" s="33">
        <v>1.3548148879999999E-3</v>
      </c>
      <c r="D2398" s="33">
        <v>3.3698290570000002E-5</v>
      </c>
      <c r="E2398" s="60">
        <v>29</v>
      </c>
      <c r="F2398" s="34">
        <f t="shared" si="87"/>
        <v>1.3548148879999999</v>
      </c>
    </row>
    <row r="2399" spans="1:6" x14ac:dyDescent="0.2">
      <c r="A2399" s="1">
        <v>300</v>
      </c>
      <c r="B2399" s="34">
        <f t="shared" si="86"/>
        <v>23.873999999999999</v>
      </c>
      <c r="C2399" s="33">
        <v>1.367187368E-3</v>
      </c>
      <c r="D2399" s="33">
        <v>5.2679054210000002E-5</v>
      </c>
      <c r="E2399" s="60">
        <v>29</v>
      </c>
      <c r="F2399" s="34">
        <f t="shared" si="87"/>
        <v>1.367187368</v>
      </c>
    </row>
    <row r="2400" spans="1:6" x14ac:dyDescent="0.2">
      <c r="A2400" s="1">
        <v>300</v>
      </c>
      <c r="B2400" s="34">
        <f t="shared" si="86"/>
        <v>23.873999999999999</v>
      </c>
      <c r="C2400" s="33">
        <v>1.3683858719999999E-3</v>
      </c>
      <c r="D2400" s="33">
        <v>5.4253052280000001E-5</v>
      </c>
      <c r="E2400" s="60">
        <v>31</v>
      </c>
      <c r="F2400" s="34">
        <f t="shared" si="87"/>
        <v>1.3683858719999999</v>
      </c>
    </row>
    <row r="2401" spans="1:6" x14ac:dyDescent="0.2">
      <c r="A2401" s="1">
        <v>300</v>
      </c>
      <c r="B2401" s="34">
        <f t="shared" si="86"/>
        <v>23.873999999999999</v>
      </c>
      <c r="C2401" s="33">
        <v>1.352023264E-3</v>
      </c>
      <c r="D2401" s="33">
        <v>7.2713486579999999E-5</v>
      </c>
      <c r="E2401" s="60">
        <v>32</v>
      </c>
      <c r="F2401" s="34">
        <f t="shared" si="87"/>
        <v>1.3520232640000001</v>
      </c>
    </row>
    <row r="2402" spans="1:6" x14ac:dyDescent="0.2">
      <c r="A2402" s="1">
        <v>300</v>
      </c>
      <c r="B2402" s="34">
        <f t="shared" si="86"/>
        <v>23.873999999999999</v>
      </c>
      <c r="C2402" s="33">
        <v>1.360960289E-3</v>
      </c>
      <c r="D2402" s="33">
        <v>6.0352758260000003E-5</v>
      </c>
      <c r="E2402" s="60">
        <v>34</v>
      </c>
      <c r="F2402" s="34">
        <f t="shared" si="87"/>
        <v>1.3609602889999999</v>
      </c>
    </row>
    <row r="2403" spans="1:6" x14ac:dyDescent="0.2">
      <c r="A2403" s="1">
        <v>300</v>
      </c>
      <c r="B2403" s="34">
        <f t="shared" si="86"/>
        <v>23.873999999999999</v>
      </c>
      <c r="C2403" s="33">
        <v>1.3291111359999999E-3</v>
      </c>
      <c r="D2403" s="33">
        <v>4.9589491850000001E-5</v>
      </c>
      <c r="E2403" s="60">
        <v>37</v>
      </c>
      <c r="F2403" s="34">
        <f t="shared" si="87"/>
        <v>1.3291111359999999</v>
      </c>
    </row>
    <row r="2404" spans="1:6" x14ac:dyDescent="0.2">
      <c r="A2404" s="1">
        <v>300</v>
      </c>
      <c r="B2404" s="34">
        <f t="shared" si="86"/>
        <v>23.873999999999999</v>
      </c>
      <c r="C2404" s="33">
        <v>1.3239971139999999E-3</v>
      </c>
      <c r="D2404" s="33">
        <v>3.4327277690000001E-5</v>
      </c>
      <c r="E2404" s="60">
        <v>40</v>
      </c>
      <c r="F2404" s="34">
        <f t="shared" si="87"/>
        <v>1.323997114</v>
      </c>
    </row>
    <row r="2405" spans="1:6" x14ac:dyDescent="0.2">
      <c r="A2405" s="1">
        <v>300</v>
      </c>
      <c r="B2405" s="34">
        <f t="shared" si="86"/>
        <v>23.873999999999999</v>
      </c>
      <c r="C2405" s="33">
        <v>1.301783301E-3</v>
      </c>
      <c r="D2405" s="33">
        <v>8.1636922170000005E-5</v>
      </c>
      <c r="E2405" s="60">
        <v>44</v>
      </c>
      <c r="F2405" s="34">
        <f t="shared" si="87"/>
        <v>1.3017833009999999</v>
      </c>
    </row>
    <row r="2406" spans="1:6" x14ac:dyDescent="0.2">
      <c r="A2406" s="1">
        <v>300</v>
      </c>
      <c r="B2406" s="34">
        <f t="shared" si="86"/>
        <v>23.873999999999999</v>
      </c>
      <c r="C2406" s="33">
        <v>1.2988646899999999E-3</v>
      </c>
      <c r="D2406" s="33">
        <v>4.2654170139999998E-5</v>
      </c>
      <c r="E2406" s="60">
        <v>48</v>
      </c>
      <c r="F2406" s="34">
        <f t="shared" si="87"/>
        <v>1.2988646899999998</v>
      </c>
    </row>
    <row r="2407" spans="1:6" x14ac:dyDescent="0.2">
      <c r="A2407" s="1">
        <v>300</v>
      </c>
      <c r="B2407" s="34">
        <f t="shared" si="86"/>
        <v>23.873999999999999</v>
      </c>
      <c r="C2407" s="33">
        <v>1.250162112E-3</v>
      </c>
      <c r="D2407" s="33">
        <v>4.3426040080000002E-5</v>
      </c>
      <c r="E2407" s="60">
        <v>52</v>
      </c>
      <c r="F2407" s="34">
        <f t="shared" si="87"/>
        <v>1.2501621119999999</v>
      </c>
    </row>
    <row r="2408" spans="1:6" x14ac:dyDescent="0.2">
      <c r="A2408" s="1">
        <v>300</v>
      </c>
      <c r="B2408" s="34">
        <f t="shared" si="86"/>
        <v>23.873999999999999</v>
      </c>
      <c r="C2408" s="33">
        <v>1.2542170770000001E-3</v>
      </c>
      <c r="D2408" s="33">
        <v>6.9094639070000003E-5</v>
      </c>
      <c r="E2408" s="60">
        <v>56</v>
      </c>
      <c r="F2408" s="34">
        <f t="shared" si="87"/>
        <v>1.2542170770000001</v>
      </c>
    </row>
    <row r="2409" spans="1:6" x14ac:dyDescent="0.2">
      <c r="A2409" s="1">
        <v>300</v>
      </c>
      <c r="B2409" s="34">
        <f t="shared" si="86"/>
        <v>23.873999999999999</v>
      </c>
      <c r="C2409" s="33">
        <v>1.232616321E-3</v>
      </c>
      <c r="D2409" s="33">
        <v>4.2468965640000003E-5</v>
      </c>
      <c r="E2409" s="60">
        <v>60</v>
      </c>
      <c r="F2409" s="34">
        <f t="shared" si="87"/>
        <v>1.2326163210000001</v>
      </c>
    </row>
    <row r="2410" spans="1:6" x14ac:dyDescent="0.2">
      <c r="A2410" s="1">
        <v>300</v>
      </c>
      <c r="B2410" s="34">
        <f t="shared" si="86"/>
        <v>23.873999999999999</v>
      </c>
      <c r="C2410" s="33">
        <v>1.224875929E-3</v>
      </c>
      <c r="D2410" s="33">
        <v>9.0695536539999995E-5</v>
      </c>
      <c r="E2410" s="60">
        <v>64</v>
      </c>
      <c r="F2410" s="34">
        <f t="shared" si="87"/>
        <v>1.224875929</v>
      </c>
    </row>
    <row r="2411" spans="1:6" x14ac:dyDescent="0.2">
      <c r="A2411" s="1">
        <v>300</v>
      </c>
      <c r="B2411" s="34">
        <f t="shared" si="86"/>
        <v>23.873999999999999</v>
      </c>
      <c r="C2411" s="33">
        <v>1.2038409190000001E-3</v>
      </c>
      <c r="D2411" s="33">
        <v>5.3797896840000003E-5</v>
      </c>
      <c r="E2411" s="60">
        <v>68</v>
      </c>
      <c r="F2411" s="34">
        <f t="shared" si="87"/>
        <v>1.2038409190000001</v>
      </c>
    </row>
    <row r="2412" spans="1:6" x14ac:dyDescent="0.2">
      <c r="A2412" s="1">
        <v>300</v>
      </c>
      <c r="B2412" s="34">
        <f t="shared" si="86"/>
        <v>23.873999999999999</v>
      </c>
      <c r="C2412" s="33">
        <v>1.1854661329999999E-3</v>
      </c>
      <c r="D2412" s="33">
        <v>7.4025850059999994E-5</v>
      </c>
      <c r="E2412" s="60">
        <v>72</v>
      </c>
      <c r="F2412" s="34">
        <f t="shared" si="87"/>
        <v>1.185466133</v>
      </c>
    </row>
    <row r="2413" spans="1:6" x14ac:dyDescent="0.2">
      <c r="A2413" s="1">
        <v>300</v>
      </c>
      <c r="B2413" s="34">
        <f t="shared" si="86"/>
        <v>23.873999999999999</v>
      </c>
      <c r="C2413" s="33">
        <v>1.1894502619999999E-3</v>
      </c>
      <c r="D2413" s="33">
        <v>7.2780665380000004E-5</v>
      </c>
      <c r="E2413" s="60">
        <v>75</v>
      </c>
      <c r="F2413" s="34">
        <f t="shared" si="87"/>
        <v>1.1894502619999998</v>
      </c>
    </row>
    <row r="2414" spans="1:6" x14ac:dyDescent="0.2">
      <c r="A2414" s="1">
        <v>300</v>
      </c>
      <c r="B2414" s="34">
        <f t="shared" si="86"/>
        <v>23.873999999999999</v>
      </c>
      <c r="C2414" s="33">
        <v>1.1614089039999999E-3</v>
      </c>
      <c r="D2414" s="33">
        <v>5.539540415E-5</v>
      </c>
      <c r="E2414" s="60">
        <v>79</v>
      </c>
      <c r="F2414" s="34">
        <f t="shared" si="87"/>
        <v>1.161408904</v>
      </c>
    </row>
    <row r="2415" spans="1:6" x14ac:dyDescent="0.2">
      <c r="A2415" s="1">
        <v>300</v>
      </c>
      <c r="B2415" s="34">
        <f t="shared" si="86"/>
        <v>23.873999999999999</v>
      </c>
      <c r="C2415" s="33">
        <v>1.151872205E-3</v>
      </c>
      <c r="D2415" s="33">
        <v>4.1620849850000002E-5</v>
      </c>
      <c r="E2415" s="60">
        <v>83</v>
      </c>
      <c r="F2415" s="34">
        <f t="shared" si="87"/>
        <v>1.1518722050000001</v>
      </c>
    </row>
    <row r="2416" spans="1:6" x14ac:dyDescent="0.2">
      <c r="A2416" s="1">
        <v>300</v>
      </c>
      <c r="B2416" s="34">
        <f t="shared" si="86"/>
        <v>23.873999999999999</v>
      </c>
      <c r="C2416" s="33">
        <v>1.144918372E-3</v>
      </c>
      <c r="D2416" s="33">
        <v>8.5589273130000005E-5</v>
      </c>
      <c r="E2416" s="60">
        <v>87</v>
      </c>
      <c r="F2416" s="34">
        <f t="shared" si="87"/>
        <v>1.144918372</v>
      </c>
    </row>
    <row r="2417" spans="1:6" x14ac:dyDescent="0.2">
      <c r="A2417" s="1">
        <v>300</v>
      </c>
      <c r="B2417" s="34">
        <f t="shared" si="86"/>
        <v>23.873999999999999</v>
      </c>
      <c r="C2417" s="33">
        <v>1.101960247E-3</v>
      </c>
      <c r="D2417" s="33">
        <v>4.5582203680000002E-5</v>
      </c>
      <c r="E2417" s="60">
        <v>90</v>
      </c>
      <c r="F2417" s="34">
        <f t="shared" si="87"/>
        <v>1.1019602470000001</v>
      </c>
    </row>
    <row r="2418" spans="1:6" x14ac:dyDescent="0.2">
      <c r="A2418" s="1">
        <v>300</v>
      </c>
      <c r="B2418" s="34">
        <f t="shared" si="86"/>
        <v>23.873999999999999</v>
      </c>
      <c r="C2418" s="33">
        <v>1.1280608289999999E-3</v>
      </c>
      <c r="D2418" s="33">
        <v>5.2269588640000001E-5</v>
      </c>
      <c r="E2418" s="60">
        <v>94</v>
      </c>
      <c r="F2418" s="34">
        <f t="shared" si="87"/>
        <v>1.1280608289999998</v>
      </c>
    </row>
    <row r="2419" spans="1:6" x14ac:dyDescent="0.2">
      <c r="A2419" s="1">
        <v>300</v>
      </c>
      <c r="B2419" s="34">
        <f t="shared" si="86"/>
        <v>23.873999999999999</v>
      </c>
      <c r="C2419" s="33">
        <v>1.103541585E-3</v>
      </c>
      <c r="D2419" s="33">
        <v>4.3745445390000003E-5</v>
      </c>
      <c r="E2419" s="60">
        <v>97</v>
      </c>
      <c r="F2419" s="34">
        <f t="shared" si="87"/>
        <v>1.1035415850000001</v>
      </c>
    </row>
    <row r="2420" spans="1:6" x14ac:dyDescent="0.2">
      <c r="A2420" s="1">
        <v>300</v>
      </c>
      <c r="B2420" s="34">
        <f t="shared" si="86"/>
        <v>23.873999999999999</v>
      </c>
      <c r="C2420" s="33">
        <v>1.118643904E-3</v>
      </c>
      <c r="D2420" s="33">
        <v>5.0623832150000003E-5</v>
      </c>
      <c r="E2420" s="60">
        <v>101</v>
      </c>
      <c r="F2420" s="34">
        <f t="shared" si="87"/>
        <v>1.118643904</v>
      </c>
    </row>
    <row r="2421" spans="1:6" x14ac:dyDescent="0.2">
      <c r="A2421" s="1">
        <v>300</v>
      </c>
      <c r="B2421" s="34">
        <f t="shared" si="86"/>
        <v>23.873999999999999</v>
      </c>
      <c r="C2421" s="33">
        <v>1.117819788E-3</v>
      </c>
      <c r="D2421" s="33">
        <v>9.4455761199999994E-5</v>
      </c>
      <c r="E2421" s="60">
        <v>105</v>
      </c>
      <c r="F2421" s="34">
        <f t="shared" si="87"/>
        <v>1.117819788</v>
      </c>
    </row>
    <row r="2422" spans="1:6" x14ac:dyDescent="0.2">
      <c r="A2422" s="1">
        <v>300</v>
      </c>
      <c r="B2422" s="34">
        <f t="shared" si="86"/>
        <v>23.873999999999999</v>
      </c>
      <c r="C2422" s="33">
        <v>1.0598037219999999E-3</v>
      </c>
      <c r="D2422" s="33">
        <v>9.2911052159999998E-5</v>
      </c>
      <c r="E2422" s="60">
        <v>108</v>
      </c>
      <c r="F2422" s="34">
        <f t="shared" si="87"/>
        <v>1.0598037219999998</v>
      </c>
    </row>
    <row r="2423" spans="1:6" x14ac:dyDescent="0.2">
      <c r="A2423" s="1">
        <v>300</v>
      </c>
      <c r="B2423" s="34">
        <f t="shared" si="86"/>
        <v>23.873999999999999</v>
      </c>
      <c r="C2423" s="33">
        <v>1.0827626720000001E-3</v>
      </c>
      <c r="D2423" s="33">
        <v>5.3537873029999997E-5</v>
      </c>
      <c r="E2423" s="60">
        <v>112</v>
      </c>
      <c r="F2423" s="34">
        <f t="shared" si="87"/>
        <v>1.0827626720000001</v>
      </c>
    </row>
    <row r="2424" spans="1:6" x14ac:dyDescent="0.2">
      <c r="A2424" s="1">
        <v>300</v>
      </c>
      <c r="B2424" s="34">
        <f t="shared" si="86"/>
        <v>23.873999999999999</v>
      </c>
      <c r="C2424" s="33">
        <v>1.0911012900000001E-3</v>
      </c>
      <c r="D2424" s="33">
        <v>9.8792895149999994E-5</v>
      </c>
      <c r="E2424" s="60">
        <v>115</v>
      </c>
      <c r="F2424" s="34">
        <f t="shared" si="87"/>
        <v>1.0911012900000001</v>
      </c>
    </row>
    <row r="2425" spans="1:6" x14ac:dyDescent="0.2">
      <c r="A2425" s="1">
        <v>300</v>
      </c>
      <c r="B2425" s="34">
        <f t="shared" si="86"/>
        <v>23.873999999999999</v>
      </c>
      <c r="C2425" s="33">
        <v>1.0865847309999999E-3</v>
      </c>
      <c r="D2425" s="33">
        <v>4.6567089110000001E-5</v>
      </c>
      <c r="E2425" s="60">
        <v>119</v>
      </c>
      <c r="F2425" s="34">
        <f t="shared" si="87"/>
        <v>1.0865847309999999</v>
      </c>
    </row>
    <row r="2426" spans="1:6" x14ac:dyDescent="0.2">
      <c r="A2426" s="1">
        <v>300</v>
      </c>
      <c r="B2426" s="34">
        <f t="shared" si="86"/>
        <v>23.873999999999999</v>
      </c>
      <c r="C2426" s="33">
        <v>1.06281628E-3</v>
      </c>
      <c r="D2426" s="33">
        <v>4.9214220299999997E-5</v>
      </c>
      <c r="E2426" s="60">
        <v>122</v>
      </c>
      <c r="F2426" s="34">
        <f t="shared" si="87"/>
        <v>1.0628162800000001</v>
      </c>
    </row>
    <row r="2427" spans="1:6" x14ac:dyDescent="0.2">
      <c r="A2427" s="1">
        <v>300</v>
      </c>
      <c r="B2427" s="34">
        <f t="shared" si="86"/>
        <v>23.873999999999999</v>
      </c>
      <c r="C2427" s="33">
        <v>1.0746247579999999E-3</v>
      </c>
      <c r="D2427" s="33">
        <v>9.4605686670000001E-5</v>
      </c>
      <c r="E2427" s="60">
        <v>126</v>
      </c>
      <c r="F2427" s="34">
        <f t="shared" si="87"/>
        <v>1.0746247579999999</v>
      </c>
    </row>
    <row r="2428" spans="1:6" x14ac:dyDescent="0.2">
      <c r="A2428" s="1">
        <v>300</v>
      </c>
      <c r="B2428" s="34">
        <f t="shared" si="86"/>
        <v>23.873999999999999</v>
      </c>
      <c r="C2428" s="33">
        <v>1.0827943389999999E-3</v>
      </c>
      <c r="D2428" s="33">
        <v>4.4418665859999998E-5</v>
      </c>
      <c r="E2428" s="60">
        <v>129</v>
      </c>
      <c r="F2428" s="34">
        <f t="shared" si="87"/>
        <v>1.0827943389999999</v>
      </c>
    </row>
    <row r="2429" spans="1:6" x14ac:dyDescent="0.2">
      <c r="A2429" s="1">
        <v>300</v>
      </c>
      <c r="B2429" s="34">
        <f t="shared" si="86"/>
        <v>23.873999999999999</v>
      </c>
      <c r="C2429" s="33">
        <v>1.0250086639999999E-3</v>
      </c>
      <c r="D2429" s="33">
        <v>5.5913840149999997E-5</v>
      </c>
      <c r="E2429" s="60">
        <v>133</v>
      </c>
      <c r="F2429" s="34">
        <f t="shared" si="87"/>
        <v>1.025008664</v>
      </c>
    </row>
    <row r="2430" spans="1:6" x14ac:dyDescent="0.2">
      <c r="A2430" s="1">
        <v>300</v>
      </c>
      <c r="B2430" s="34">
        <f t="shared" si="86"/>
        <v>23.873999999999999</v>
      </c>
      <c r="C2430" s="33">
        <v>1.020138998E-3</v>
      </c>
      <c r="D2430" s="33">
        <v>5.5091684950000003E-5</v>
      </c>
      <c r="E2430" s="60">
        <v>136</v>
      </c>
      <c r="F2430" s="34">
        <f t="shared" si="87"/>
        <v>1.020138998</v>
      </c>
    </row>
    <row r="2431" spans="1:6" x14ac:dyDescent="0.2">
      <c r="A2431" s="1">
        <v>300</v>
      </c>
      <c r="B2431" s="34">
        <f t="shared" si="86"/>
        <v>23.873999999999999</v>
      </c>
      <c r="C2431" s="33">
        <v>1.0299028529999999E-3</v>
      </c>
      <c r="D2431" s="33">
        <v>5.7421219520000001E-5</v>
      </c>
      <c r="E2431" s="60">
        <v>140</v>
      </c>
      <c r="F2431" s="34">
        <f t="shared" si="87"/>
        <v>1.0299028529999998</v>
      </c>
    </row>
    <row r="2432" spans="1:6" x14ac:dyDescent="0.2">
      <c r="A2432" s="1">
        <v>300</v>
      </c>
      <c r="B2432" s="34">
        <f t="shared" si="86"/>
        <v>23.873999999999999</v>
      </c>
      <c r="C2432" s="33">
        <v>1.0321126160000001E-3</v>
      </c>
      <c r="D2432" s="33">
        <v>9.5107036430000004E-5</v>
      </c>
      <c r="E2432" s="60">
        <v>143</v>
      </c>
      <c r="F2432" s="34">
        <f t="shared" si="87"/>
        <v>1.032112616</v>
      </c>
    </row>
    <row r="2433" spans="1:6" x14ac:dyDescent="0.2">
      <c r="A2433" s="1">
        <v>300</v>
      </c>
      <c r="B2433" s="34">
        <f t="shared" si="86"/>
        <v>23.873999999999999</v>
      </c>
      <c r="C2433" s="33">
        <v>1.029011438E-3</v>
      </c>
      <c r="D2433" s="33">
        <v>1.2596149340000001E-4</v>
      </c>
      <c r="E2433" s="60">
        <v>147</v>
      </c>
      <c r="F2433" s="34">
        <f t="shared" si="87"/>
        <v>1.0290114379999999</v>
      </c>
    </row>
    <row r="2434" spans="1:6" x14ac:dyDescent="0.2">
      <c r="A2434" s="1">
        <v>300</v>
      </c>
      <c r="B2434" s="34">
        <f t="shared" si="86"/>
        <v>23.873999999999999</v>
      </c>
      <c r="C2434" s="33">
        <v>1.0153268849999999E-3</v>
      </c>
      <c r="D2434" s="33">
        <v>7.9334621629999994E-5</v>
      </c>
      <c r="E2434" s="60">
        <v>150</v>
      </c>
      <c r="F2434" s="34">
        <f t="shared" si="87"/>
        <v>1.0153268849999999</v>
      </c>
    </row>
    <row r="2435" spans="1:6" x14ac:dyDescent="0.2">
      <c r="A2435" s="1">
        <v>300</v>
      </c>
      <c r="B2435" s="34">
        <f t="shared" si="86"/>
        <v>23.873999999999999</v>
      </c>
      <c r="C2435" s="33">
        <v>1.0072619839999999E-3</v>
      </c>
      <c r="D2435" s="33">
        <v>4.8126681829999998E-5</v>
      </c>
      <c r="E2435" s="60">
        <v>154</v>
      </c>
      <c r="F2435" s="34">
        <f t="shared" si="87"/>
        <v>1.0072619839999999</v>
      </c>
    </row>
    <row r="2436" spans="1:6" x14ac:dyDescent="0.2">
      <c r="A2436" s="1">
        <v>300</v>
      </c>
      <c r="B2436" s="34">
        <f t="shared" si="86"/>
        <v>23.873999999999999</v>
      </c>
      <c r="C2436" s="33">
        <v>9.9480516870000001E-4</v>
      </c>
      <c r="D2436" s="33">
        <v>8.1978290279999995E-5</v>
      </c>
      <c r="E2436" s="60">
        <v>157</v>
      </c>
      <c r="F2436" s="34">
        <f t="shared" si="87"/>
        <v>0.99480516870000002</v>
      </c>
    </row>
    <row r="2437" spans="1:6" x14ac:dyDescent="0.2">
      <c r="A2437" s="1">
        <v>300</v>
      </c>
      <c r="B2437" s="34">
        <f t="shared" si="86"/>
        <v>23.873999999999999</v>
      </c>
      <c r="C2437" s="33">
        <v>9.7687672720000009E-4</v>
      </c>
      <c r="D2437" s="33">
        <v>7.8830330740000006E-5</v>
      </c>
      <c r="E2437" s="60">
        <v>161</v>
      </c>
      <c r="F2437" s="34">
        <f t="shared" si="87"/>
        <v>0.97687672720000007</v>
      </c>
    </row>
    <row r="2438" spans="1:6" x14ac:dyDescent="0.2">
      <c r="A2438" s="1">
        <v>300</v>
      </c>
      <c r="B2438" s="34">
        <f t="shared" si="86"/>
        <v>23.873999999999999</v>
      </c>
      <c r="C2438" s="33">
        <v>9.7321161050000003E-4</v>
      </c>
      <c r="D2438" s="33">
        <v>6.5749837539999997E-5</v>
      </c>
      <c r="E2438" s="60">
        <v>164</v>
      </c>
      <c r="F2438" s="34">
        <f t="shared" si="87"/>
        <v>0.97321161050000005</v>
      </c>
    </row>
    <row r="2439" spans="1:6" x14ac:dyDescent="0.2">
      <c r="A2439" s="1">
        <v>300</v>
      </c>
      <c r="B2439" s="34">
        <f t="shared" si="86"/>
        <v>23.873999999999999</v>
      </c>
      <c r="C2439" s="33">
        <v>9.8522786160000009E-4</v>
      </c>
      <c r="D2439" s="33">
        <v>5.9210447680000002E-5</v>
      </c>
      <c r="E2439" s="60">
        <v>168</v>
      </c>
      <c r="F2439" s="34">
        <f t="shared" si="87"/>
        <v>0.98522786160000009</v>
      </c>
    </row>
    <row r="2440" spans="1:6" x14ac:dyDescent="0.2">
      <c r="A2440" s="1">
        <v>300</v>
      </c>
      <c r="B2440" s="34">
        <f t="shared" si="86"/>
        <v>23.873999999999999</v>
      </c>
      <c r="C2440" s="33">
        <v>9.6571023499999998E-4</v>
      </c>
      <c r="D2440" s="33">
        <v>8.0738545970000003E-5</v>
      </c>
      <c r="E2440" s="60">
        <v>171</v>
      </c>
      <c r="F2440" s="34">
        <f t="shared" si="87"/>
        <v>0.96571023499999997</v>
      </c>
    </row>
    <row r="2441" spans="1:6" x14ac:dyDescent="0.2">
      <c r="A2441" s="1">
        <v>300</v>
      </c>
      <c r="B2441" s="34">
        <f t="shared" si="86"/>
        <v>23.873999999999999</v>
      </c>
      <c r="C2441" s="33">
        <v>9.2718265550000001E-4</v>
      </c>
      <c r="D2441" s="33">
        <v>9.6385114010000001E-5</v>
      </c>
      <c r="E2441" s="60">
        <v>175</v>
      </c>
      <c r="F2441" s="34">
        <f t="shared" si="87"/>
        <v>0.92718265550000001</v>
      </c>
    </row>
    <row r="2442" spans="1:6" x14ac:dyDescent="0.2">
      <c r="A2442" s="1">
        <v>300</v>
      </c>
      <c r="B2442" s="34">
        <f t="shared" si="86"/>
        <v>23.873999999999999</v>
      </c>
      <c r="C2442" s="33">
        <v>9.5483923509999998E-4</v>
      </c>
      <c r="D2442" s="33">
        <v>9.8803307050000005E-5</v>
      </c>
      <c r="E2442" s="60">
        <v>179</v>
      </c>
      <c r="F2442" s="34">
        <f t="shared" si="87"/>
        <v>0.95483923510000002</v>
      </c>
    </row>
    <row r="2443" spans="1:6" x14ac:dyDescent="0.2">
      <c r="A2443" s="1">
        <v>300</v>
      </c>
      <c r="B2443" s="34">
        <f t="shared" si="86"/>
        <v>23.873999999999999</v>
      </c>
      <c r="C2443" s="33">
        <v>9.5036385419999998E-4</v>
      </c>
      <c r="D2443" s="33">
        <v>6.5491581469999998E-5</v>
      </c>
      <c r="E2443" s="60">
        <v>182</v>
      </c>
      <c r="F2443" s="34">
        <f t="shared" si="87"/>
        <v>0.95036385420000002</v>
      </c>
    </row>
    <row r="2444" spans="1:6" x14ac:dyDescent="0.2">
      <c r="A2444" s="1">
        <v>300</v>
      </c>
      <c r="B2444" s="34">
        <f t="shared" si="86"/>
        <v>23.873999999999999</v>
      </c>
      <c r="C2444" s="33">
        <v>9.4451679950000001E-4</v>
      </c>
      <c r="D2444" s="33">
        <v>6.4135640350000003E-5</v>
      </c>
      <c r="E2444" s="60">
        <v>186</v>
      </c>
      <c r="F2444" s="34">
        <f t="shared" si="87"/>
        <v>0.9445167995</v>
      </c>
    </row>
    <row r="2445" spans="1:6" x14ac:dyDescent="0.2">
      <c r="A2445" s="1">
        <v>300</v>
      </c>
      <c r="B2445" s="34">
        <f t="shared" si="86"/>
        <v>23.873999999999999</v>
      </c>
      <c r="C2445" s="33">
        <v>9.3329591669999998E-4</v>
      </c>
      <c r="D2445" s="33">
        <v>8.7411095420000007E-5</v>
      </c>
      <c r="E2445" s="60">
        <v>189</v>
      </c>
      <c r="F2445" s="34">
        <f t="shared" si="87"/>
        <v>0.93329591670000001</v>
      </c>
    </row>
    <row r="2446" spans="1:6" x14ac:dyDescent="0.2">
      <c r="A2446" s="1">
        <v>300</v>
      </c>
      <c r="B2446" s="34">
        <f t="shared" si="86"/>
        <v>23.873999999999999</v>
      </c>
      <c r="C2446" s="33">
        <v>9.3379317359999997E-4</v>
      </c>
      <c r="D2446" s="33">
        <v>7.2040853800000001E-5</v>
      </c>
      <c r="E2446" s="60">
        <v>193</v>
      </c>
      <c r="F2446" s="34">
        <f t="shared" si="87"/>
        <v>0.93379317360000003</v>
      </c>
    </row>
    <row r="2447" spans="1:6" x14ac:dyDescent="0.2">
      <c r="A2447" s="1">
        <v>300</v>
      </c>
      <c r="B2447" s="34">
        <f t="shared" si="86"/>
        <v>23.873999999999999</v>
      </c>
      <c r="C2447" s="33">
        <v>9.1083916780000001E-4</v>
      </c>
      <c r="D2447" s="33">
        <v>7.6080745939999998E-5</v>
      </c>
      <c r="E2447" s="60">
        <v>196</v>
      </c>
      <c r="F2447" s="34">
        <f t="shared" si="87"/>
        <v>0.91083916779999996</v>
      </c>
    </row>
    <row r="2448" spans="1:6" x14ac:dyDescent="0.2">
      <c r="A2448" s="1">
        <v>300</v>
      </c>
      <c r="B2448" s="34">
        <f t="shared" si="86"/>
        <v>23.873999999999999</v>
      </c>
      <c r="C2448" s="33">
        <v>8.8863566380000003E-4</v>
      </c>
      <c r="D2448" s="33">
        <v>7.0944811029999998E-5</v>
      </c>
      <c r="E2448" s="60">
        <v>200</v>
      </c>
      <c r="F2448" s="34">
        <f t="shared" si="87"/>
        <v>0.88863566380000003</v>
      </c>
    </row>
    <row r="2449" spans="1:6" x14ac:dyDescent="0.2">
      <c r="A2449" s="1">
        <v>300</v>
      </c>
      <c r="B2449" s="34">
        <f t="shared" si="86"/>
        <v>23.873999999999999</v>
      </c>
      <c r="C2449" s="33">
        <v>9.3122631190000003E-4</v>
      </c>
      <c r="D2449" s="33">
        <v>5.4541192920000001E-5</v>
      </c>
      <c r="E2449" s="60">
        <v>203</v>
      </c>
      <c r="F2449" s="34">
        <f t="shared" si="87"/>
        <v>0.93122631190000005</v>
      </c>
    </row>
    <row r="2450" spans="1:6" x14ac:dyDescent="0.2">
      <c r="A2450" s="1">
        <v>300</v>
      </c>
      <c r="B2450" s="34">
        <f t="shared" si="86"/>
        <v>23.873999999999999</v>
      </c>
      <c r="C2450" s="33">
        <v>8.7505036830000003E-4</v>
      </c>
      <c r="D2450" s="33">
        <v>6.2320546039999999E-5</v>
      </c>
      <c r="E2450" s="60">
        <v>207</v>
      </c>
      <c r="F2450" s="34">
        <f t="shared" si="87"/>
        <v>0.87505036830000005</v>
      </c>
    </row>
    <row r="2451" spans="1:6" x14ac:dyDescent="0.2">
      <c r="A2451" s="1">
        <v>300</v>
      </c>
      <c r="B2451" s="34">
        <f t="shared" si="86"/>
        <v>23.873999999999999</v>
      </c>
      <c r="C2451" s="33">
        <v>8.649012909E-4</v>
      </c>
      <c r="D2451" s="33">
        <v>8.7084294610000006E-5</v>
      </c>
      <c r="E2451" s="60">
        <v>210</v>
      </c>
      <c r="F2451" s="34">
        <f t="shared" si="87"/>
        <v>0.86490129090000001</v>
      </c>
    </row>
    <row r="2452" spans="1:6" x14ac:dyDescent="0.2">
      <c r="A2452" s="1">
        <v>300</v>
      </c>
      <c r="B2452" s="34">
        <f t="shared" si="86"/>
        <v>23.873999999999999</v>
      </c>
      <c r="C2452" s="33">
        <v>8.8717213059999998E-4</v>
      </c>
      <c r="D2452" s="33">
        <v>9.2179664659999998E-5</v>
      </c>
      <c r="E2452" s="60">
        <v>213</v>
      </c>
      <c r="F2452" s="34">
        <f t="shared" si="87"/>
        <v>0.8871721306</v>
      </c>
    </row>
    <row r="2453" spans="1:6" x14ac:dyDescent="0.2">
      <c r="A2453" s="1">
        <v>300</v>
      </c>
      <c r="B2453" s="34">
        <f t="shared" si="86"/>
        <v>23.873999999999999</v>
      </c>
      <c r="C2453" s="33">
        <v>8.7677329099999999E-4</v>
      </c>
      <c r="D2453" s="33">
        <v>7.3789730630000004E-5</v>
      </c>
      <c r="E2453" s="60">
        <v>217</v>
      </c>
      <c r="F2453" s="34">
        <f t="shared" si="87"/>
        <v>0.87677329100000001</v>
      </c>
    </row>
    <row r="2454" spans="1:6" x14ac:dyDescent="0.2">
      <c r="A2454" s="1">
        <v>300</v>
      </c>
      <c r="B2454" s="34">
        <f t="shared" si="86"/>
        <v>23.873999999999999</v>
      </c>
      <c r="C2454" s="33">
        <v>8.6943168640000003E-4</v>
      </c>
      <c r="D2454" s="33">
        <v>5.0485173380000002E-5</v>
      </c>
      <c r="E2454" s="60">
        <v>220</v>
      </c>
      <c r="F2454" s="34">
        <f t="shared" si="87"/>
        <v>0.86943168640000001</v>
      </c>
    </row>
    <row r="2455" spans="1:6" x14ac:dyDescent="0.2">
      <c r="A2455" s="1">
        <v>300</v>
      </c>
      <c r="B2455" s="34">
        <f t="shared" si="86"/>
        <v>23.873999999999999</v>
      </c>
      <c r="C2455" s="33">
        <v>8.5577914189999998E-4</v>
      </c>
      <c r="D2455" s="33">
        <v>6.6177053059999997E-5</v>
      </c>
      <c r="E2455" s="60">
        <v>224</v>
      </c>
      <c r="F2455" s="34">
        <f t="shared" si="87"/>
        <v>0.85577914189999993</v>
      </c>
    </row>
    <row r="2456" spans="1:6" x14ac:dyDescent="0.2">
      <c r="A2456" s="1">
        <v>300</v>
      </c>
      <c r="B2456" s="34">
        <f t="shared" si="86"/>
        <v>23.873999999999999</v>
      </c>
      <c r="C2456" s="33">
        <v>8.5151507570000004E-4</v>
      </c>
      <c r="D2456" s="33">
        <v>5.1864655190000002E-5</v>
      </c>
      <c r="E2456" s="60">
        <v>227</v>
      </c>
      <c r="F2456" s="34">
        <f t="shared" si="87"/>
        <v>0.85151507570000007</v>
      </c>
    </row>
    <row r="2457" spans="1:6" x14ac:dyDescent="0.2">
      <c r="A2457" s="1">
        <v>300</v>
      </c>
      <c r="B2457" s="34">
        <f t="shared" si="86"/>
        <v>23.873999999999999</v>
      </c>
      <c r="C2457" s="33">
        <v>8.3908814070000003E-4</v>
      </c>
      <c r="D2457" s="33">
        <v>5.3566730940000002E-5</v>
      </c>
      <c r="E2457" s="60">
        <v>231</v>
      </c>
      <c r="F2457" s="34">
        <f t="shared" si="87"/>
        <v>0.83908814070000004</v>
      </c>
    </row>
    <row r="2458" spans="1:6" x14ac:dyDescent="0.2">
      <c r="A2458" s="1">
        <v>300</v>
      </c>
      <c r="B2458" s="34">
        <f t="shared" ref="B2458:B2521" si="88">A2458*79.58/1000</f>
        <v>23.873999999999999</v>
      </c>
      <c r="C2458" s="33">
        <v>8.4959768080000004E-4</v>
      </c>
      <c r="D2458" s="33">
        <v>6.1240863419999997E-5</v>
      </c>
      <c r="E2458" s="60">
        <v>234</v>
      </c>
      <c r="F2458" s="34">
        <f t="shared" ref="F2458:F2521" si="89">C2458*1000</f>
        <v>0.84959768080000009</v>
      </c>
    </row>
    <row r="2459" spans="1:6" x14ac:dyDescent="0.2">
      <c r="A2459" s="1">
        <v>300</v>
      </c>
      <c r="B2459" s="34">
        <f t="shared" si="88"/>
        <v>23.873999999999999</v>
      </c>
      <c r="C2459" s="33">
        <v>8.2883431050000003E-4</v>
      </c>
      <c r="D2459" s="33">
        <v>5.5824436980000002E-5</v>
      </c>
      <c r="E2459" s="60">
        <v>238</v>
      </c>
      <c r="F2459" s="34">
        <f t="shared" si="89"/>
        <v>0.8288343105</v>
      </c>
    </row>
    <row r="2460" spans="1:6" x14ac:dyDescent="0.2">
      <c r="A2460" s="1">
        <v>300</v>
      </c>
      <c r="B2460" s="34">
        <f t="shared" si="88"/>
        <v>23.873999999999999</v>
      </c>
      <c r="C2460" s="33">
        <v>8.2306009439999999E-4</v>
      </c>
      <c r="D2460" s="33">
        <v>4.7637773510000001E-5</v>
      </c>
      <c r="E2460" s="60">
        <v>241</v>
      </c>
      <c r="F2460" s="34">
        <f t="shared" si="89"/>
        <v>0.82306009439999994</v>
      </c>
    </row>
    <row r="2461" spans="1:6" x14ac:dyDescent="0.2">
      <c r="A2461" s="1">
        <v>300</v>
      </c>
      <c r="B2461" s="34">
        <f t="shared" si="88"/>
        <v>23.873999999999999</v>
      </c>
      <c r="C2461" s="33">
        <v>8.2732425200000002E-4</v>
      </c>
      <c r="D2461" s="33">
        <v>6.8142847080000001E-5</v>
      </c>
      <c r="E2461" s="60">
        <v>245</v>
      </c>
      <c r="F2461" s="34">
        <f t="shared" si="89"/>
        <v>0.82732425200000004</v>
      </c>
    </row>
    <row r="2462" spans="1:6" x14ac:dyDescent="0.2">
      <c r="A2462" s="1">
        <v>300</v>
      </c>
      <c r="B2462" s="34">
        <f t="shared" si="88"/>
        <v>23.873999999999999</v>
      </c>
      <c r="C2462" s="33">
        <v>8.0414917860000001E-4</v>
      </c>
      <c r="D2462" s="33">
        <v>8.1190257239999999E-5</v>
      </c>
      <c r="E2462" s="60">
        <v>248</v>
      </c>
      <c r="F2462" s="34">
        <f t="shared" si="89"/>
        <v>0.80414917860000001</v>
      </c>
    </row>
    <row r="2463" spans="1:6" x14ac:dyDescent="0.2">
      <c r="A2463" s="1">
        <v>300</v>
      </c>
      <c r="B2463" s="34">
        <f t="shared" si="88"/>
        <v>23.873999999999999</v>
      </c>
      <c r="C2463" s="33">
        <v>8.2303751989999999E-4</v>
      </c>
      <c r="D2463" s="33">
        <v>6.9772071400000003E-5</v>
      </c>
      <c r="E2463" s="60">
        <v>251</v>
      </c>
      <c r="F2463" s="34">
        <f t="shared" si="89"/>
        <v>0.82303751989999996</v>
      </c>
    </row>
    <row r="2464" spans="1:6" x14ac:dyDescent="0.2">
      <c r="A2464" s="1">
        <v>300</v>
      </c>
      <c r="B2464" s="34">
        <f t="shared" si="88"/>
        <v>23.873999999999999</v>
      </c>
      <c r="C2464" s="33">
        <v>7.9647339349999996E-4</v>
      </c>
      <c r="D2464" s="33">
        <v>5.1519002699999999E-5</v>
      </c>
      <c r="E2464" s="60">
        <v>255</v>
      </c>
      <c r="F2464" s="34">
        <f t="shared" si="89"/>
        <v>0.79647339350000002</v>
      </c>
    </row>
    <row r="2465" spans="1:6" x14ac:dyDescent="0.2">
      <c r="A2465" s="1">
        <v>300</v>
      </c>
      <c r="B2465" s="34">
        <f t="shared" si="88"/>
        <v>23.873999999999999</v>
      </c>
      <c r="C2465" s="33">
        <v>7.7110401329999999E-4</v>
      </c>
      <c r="D2465" s="33">
        <v>9.3632422349999999E-5</v>
      </c>
      <c r="E2465" s="60">
        <v>258</v>
      </c>
      <c r="F2465" s="34">
        <f t="shared" si="89"/>
        <v>0.7711040133</v>
      </c>
    </row>
    <row r="2466" spans="1:6" x14ac:dyDescent="0.2">
      <c r="A2466" s="1">
        <v>300</v>
      </c>
      <c r="B2466" s="34">
        <f t="shared" si="88"/>
        <v>23.873999999999999</v>
      </c>
      <c r="C2466" s="33">
        <v>7.8572593649999997E-4</v>
      </c>
      <c r="D2466" s="33">
        <v>6.0285605969999998E-5</v>
      </c>
      <c r="E2466" s="60">
        <v>262</v>
      </c>
      <c r="F2466" s="34">
        <f t="shared" si="89"/>
        <v>0.7857259365</v>
      </c>
    </row>
    <row r="2467" spans="1:6" x14ac:dyDescent="0.2">
      <c r="A2467" s="1">
        <v>300</v>
      </c>
      <c r="B2467" s="34">
        <f t="shared" si="88"/>
        <v>23.873999999999999</v>
      </c>
      <c r="C2467" s="33">
        <v>7.9389907120000003E-4</v>
      </c>
      <c r="D2467" s="33">
        <v>5.1620546860000003E-5</v>
      </c>
      <c r="E2467" s="60">
        <v>265</v>
      </c>
      <c r="F2467" s="34">
        <f t="shared" si="89"/>
        <v>0.79389907120000003</v>
      </c>
    </row>
    <row r="2468" spans="1:6" x14ac:dyDescent="0.2">
      <c r="A2468" s="1">
        <v>300</v>
      </c>
      <c r="B2468" s="34">
        <f t="shared" si="88"/>
        <v>23.873999999999999</v>
      </c>
      <c r="C2468" s="33">
        <v>7.764710699E-4</v>
      </c>
      <c r="D2468" s="33">
        <v>5.9004172759999997E-5</v>
      </c>
      <c r="E2468" s="60">
        <v>269</v>
      </c>
      <c r="F2468" s="34">
        <f t="shared" si="89"/>
        <v>0.77647106990000003</v>
      </c>
    </row>
    <row r="2469" spans="1:6" x14ac:dyDescent="0.2">
      <c r="A2469" s="1">
        <v>300</v>
      </c>
      <c r="B2469" s="34">
        <f t="shared" si="88"/>
        <v>23.873999999999999</v>
      </c>
      <c r="C2469" s="33">
        <v>7.5325144330000004E-4</v>
      </c>
      <c r="D2469" s="33">
        <v>6.1111741770000002E-5</v>
      </c>
      <c r="E2469" s="60">
        <v>272</v>
      </c>
      <c r="F2469" s="34">
        <f t="shared" si="89"/>
        <v>0.75325144330000005</v>
      </c>
    </row>
    <row r="2470" spans="1:6" x14ac:dyDescent="0.2">
      <c r="A2470" s="1">
        <v>300</v>
      </c>
      <c r="B2470" s="34">
        <f t="shared" si="88"/>
        <v>23.873999999999999</v>
      </c>
      <c r="C2470" s="33">
        <v>7.5523498619999995E-4</v>
      </c>
      <c r="D2470" s="33">
        <v>6.9405783809999995E-5</v>
      </c>
      <c r="E2470" s="60">
        <v>276</v>
      </c>
      <c r="F2470" s="34">
        <f t="shared" si="89"/>
        <v>0.75523498619999996</v>
      </c>
    </row>
    <row r="2471" spans="1:6" x14ac:dyDescent="0.2">
      <c r="A2471" s="1">
        <v>300</v>
      </c>
      <c r="B2471" s="34">
        <f t="shared" si="88"/>
        <v>23.873999999999999</v>
      </c>
      <c r="C2471" s="33">
        <v>7.4673847640000001E-4</v>
      </c>
      <c r="D2471" s="33">
        <v>1.244315919E-4</v>
      </c>
      <c r="E2471" s="60">
        <v>279</v>
      </c>
      <c r="F2471" s="34">
        <f t="shared" si="89"/>
        <v>0.74673847640000002</v>
      </c>
    </row>
    <row r="2472" spans="1:6" x14ac:dyDescent="0.2">
      <c r="A2472" s="1">
        <v>300</v>
      </c>
      <c r="B2472" s="34">
        <f t="shared" si="88"/>
        <v>23.873999999999999</v>
      </c>
      <c r="C2472" s="33">
        <v>7.2135542579999999E-4</v>
      </c>
      <c r="D2472" s="33">
        <v>6.6972461299999998E-5</v>
      </c>
      <c r="E2472" s="60">
        <v>283</v>
      </c>
      <c r="F2472" s="34">
        <f t="shared" si="89"/>
        <v>0.72135542580000001</v>
      </c>
    </row>
    <row r="2473" spans="1:6" x14ac:dyDescent="0.2">
      <c r="A2473" s="1">
        <v>300</v>
      </c>
      <c r="B2473" s="34">
        <f t="shared" si="88"/>
        <v>23.873999999999999</v>
      </c>
      <c r="C2473" s="33">
        <v>7.3720687019999996E-4</v>
      </c>
      <c r="D2473" s="33">
        <v>1.3621357369999999E-4</v>
      </c>
      <c r="E2473" s="60">
        <v>286</v>
      </c>
      <c r="F2473" s="34">
        <f t="shared" si="89"/>
        <v>0.73720687019999998</v>
      </c>
    </row>
    <row r="2474" spans="1:6" x14ac:dyDescent="0.2">
      <c r="A2474" s="1">
        <v>300</v>
      </c>
      <c r="B2474" s="34">
        <f t="shared" si="88"/>
        <v>23.873999999999999</v>
      </c>
      <c r="C2474" s="33">
        <v>7.1862291610000004E-4</v>
      </c>
      <c r="D2474" s="33">
        <v>1.215489547E-4</v>
      </c>
      <c r="E2474" s="60">
        <v>290</v>
      </c>
      <c r="F2474" s="34">
        <f t="shared" si="89"/>
        <v>0.71862291610000006</v>
      </c>
    </row>
    <row r="2475" spans="1:6" x14ac:dyDescent="0.2">
      <c r="A2475" s="1">
        <v>300</v>
      </c>
      <c r="B2475" s="34">
        <f t="shared" si="88"/>
        <v>23.873999999999999</v>
      </c>
      <c r="C2475" s="33">
        <v>7.0860287949999997E-4</v>
      </c>
      <c r="D2475" s="33">
        <v>7.0842751949999998E-5</v>
      </c>
      <c r="E2475" s="60">
        <v>293</v>
      </c>
      <c r="F2475" s="34">
        <f t="shared" si="89"/>
        <v>0.7086028795</v>
      </c>
    </row>
    <row r="2476" spans="1:6" x14ac:dyDescent="0.2">
      <c r="A2476" s="1">
        <v>300</v>
      </c>
      <c r="B2476" s="34">
        <f t="shared" si="88"/>
        <v>23.873999999999999</v>
      </c>
      <c r="C2476" s="33">
        <v>7.0456244920000005E-4</v>
      </c>
      <c r="D2476" s="33">
        <v>6.7124148080000007E-5</v>
      </c>
      <c r="E2476" s="60">
        <v>296</v>
      </c>
      <c r="F2476" s="34">
        <f t="shared" si="89"/>
        <v>0.70456244920000011</v>
      </c>
    </row>
    <row r="2477" spans="1:6" x14ac:dyDescent="0.2">
      <c r="A2477" s="1">
        <v>300</v>
      </c>
      <c r="B2477" s="34">
        <f t="shared" si="88"/>
        <v>23.873999999999999</v>
      </c>
      <c r="C2477" s="33">
        <v>7.4247696849999998E-4</v>
      </c>
      <c r="D2477" s="33">
        <v>1.0572884970000001E-4</v>
      </c>
      <c r="E2477" s="60">
        <v>300</v>
      </c>
      <c r="F2477" s="34">
        <f t="shared" si="89"/>
        <v>0.7424769685</v>
      </c>
    </row>
    <row r="2478" spans="1:6" x14ac:dyDescent="0.2">
      <c r="A2478" s="1">
        <v>300</v>
      </c>
      <c r="B2478" s="34">
        <f t="shared" si="88"/>
        <v>23.873999999999999</v>
      </c>
      <c r="C2478" s="33">
        <v>7.2259959230000005E-4</v>
      </c>
      <c r="D2478" s="33">
        <v>1.3492618699999999E-4</v>
      </c>
      <c r="E2478" s="60">
        <v>303</v>
      </c>
      <c r="F2478" s="34">
        <f t="shared" si="89"/>
        <v>0.72259959230000004</v>
      </c>
    </row>
    <row r="2479" spans="1:6" x14ac:dyDescent="0.2">
      <c r="A2479" s="1">
        <v>300</v>
      </c>
      <c r="B2479" s="34">
        <f t="shared" si="88"/>
        <v>23.873999999999999</v>
      </c>
      <c r="C2479" s="33">
        <v>7.1190570730000002E-4</v>
      </c>
      <c r="D2479" s="33">
        <v>1.56074237E-4</v>
      </c>
      <c r="E2479" s="60">
        <v>307</v>
      </c>
      <c r="F2479" s="34">
        <f t="shared" si="89"/>
        <v>0.71190570730000002</v>
      </c>
    </row>
    <row r="2480" spans="1:6" x14ac:dyDescent="0.2">
      <c r="A2480" s="1">
        <v>300</v>
      </c>
      <c r="B2480" s="34">
        <f t="shared" si="88"/>
        <v>23.873999999999999</v>
      </c>
      <c r="C2480" s="33">
        <v>7.1044693099999996E-4</v>
      </c>
      <c r="D2480" s="33">
        <v>6.7457523919999996E-5</v>
      </c>
      <c r="E2480" s="60">
        <v>311</v>
      </c>
      <c r="F2480" s="34">
        <f t="shared" si="89"/>
        <v>0.710446931</v>
      </c>
    </row>
    <row r="2481" spans="1:6" x14ac:dyDescent="0.2">
      <c r="A2481" s="1">
        <v>300</v>
      </c>
      <c r="B2481" s="34">
        <f t="shared" si="88"/>
        <v>23.873999999999999</v>
      </c>
      <c r="C2481" s="33">
        <v>6.9148140299999999E-4</v>
      </c>
      <c r="D2481" s="33">
        <v>9.5557437410000005E-5</v>
      </c>
      <c r="E2481" s="60">
        <v>314</v>
      </c>
      <c r="F2481" s="34">
        <f t="shared" si="89"/>
        <v>0.69148140299999994</v>
      </c>
    </row>
    <row r="2482" spans="1:6" x14ac:dyDescent="0.2">
      <c r="A2482" s="1">
        <v>300</v>
      </c>
      <c r="B2482" s="34">
        <f t="shared" si="88"/>
        <v>23.873999999999999</v>
      </c>
      <c r="C2482" s="33">
        <v>6.7416342529999995E-4</v>
      </c>
      <c r="D2482" s="33">
        <v>4.8810883290000002E-5</v>
      </c>
      <c r="E2482" s="60">
        <v>318</v>
      </c>
      <c r="F2482" s="34">
        <f t="shared" si="89"/>
        <v>0.67416342529999995</v>
      </c>
    </row>
    <row r="2483" spans="1:6" x14ac:dyDescent="0.2">
      <c r="A2483" s="1">
        <v>300</v>
      </c>
      <c r="B2483" s="34">
        <f t="shared" si="88"/>
        <v>23.873999999999999</v>
      </c>
      <c r="C2483" s="33">
        <v>6.6545652230000005E-4</v>
      </c>
      <c r="D2483" s="33">
        <v>8.6393925900000006E-5</v>
      </c>
      <c r="E2483" s="60">
        <v>322</v>
      </c>
      <c r="F2483" s="34">
        <f t="shared" si="89"/>
        <v>0.66545652230000008</v>
      </c>
    </row>
    <row r="2484" spans="1:6" x14ac:dyDescent="0.2">
      <c r="A2484" s="1">
        <v>300</v>
      </c>
      <c r="B2484" s="34">
        <f t="shared" si="88"/>
        <v>23.873999999999999</v>
      </c>
      <c r="C2484" s="33">
        <v>6.6855151420000005E-4</v>
      </c>
      <c r="D2484" s="33">
        <v>6.9188736279999997E-5</v>
      </c>
      <c r="E2484" s="60">
        <v>326</v>
      </c>
      <c r="F2484" s="34">
        <f t="shared" si="89"/>
        <v>0.66855151420000003</v>
      </c>
    </row>
    <row r="2485" spans="1:6" x14ac:dyDescent="0.2">
      <c r="A2485" s="1">
        <v>300</v>
      </c>
      <c r="B2485" s="34">
        <f t="shared" si="88"/>
        <v>23.873999999999999</v>
      </c>
      <c r="C2485" s="33">
        <v>6.5891581700000003E-4</v>
      </c>
      <c r="D2485" s="33">
        <v>5.9786169699999997E-5</v>
      </c>
      <c r="E2485" s="60">
        <v>330</v>
      </c>
      <c r="F2485" s="34">
        <f t="shared" si="89"/>
        <v>0.65891581700000001</v>
      </c>
    </row>
    <row r="2486" spans="1:6" x14ac:dyDescent="0.2">
      <c r="A2486" s="1">
        <v>300</v>
      </c>
      <c r="B2486" s="34">
        <f t="shared" si="88"/>
        <v>23.873999999999999</v>
      </c>
      <c r="C2486" s="33">
        <v>6.6510783799999997E-4</v>
      </c>
      <c r="D2486" s="33">
        <v>8.8929118859999996E-5</v>
      </c>
      <c r="E2486" s="60">
        <v>334</v>
      </c>
      <c r="F2486" s="34">
        <f t="shared" si="89"/>
        <v>0.66510783799999995</v>
      </c>
    </row>
    <row r="2487" spans="1:6" x14ac:dyDescent="0.2">
      <c r="A2487" s="1">
        <v>300</v>
      </c>
      <c r="B2487" s="34">
        <f t="shared" si="88"/>
        <v>23.873999999999999</v>
      </c>
      <c r="C2487" s="33">
        <v>6.6755942690000002E-4</v>
      </c>
      <c r="D2487" s="33">
        <v>6.1356257139999994E-5</v>
      </c>
      <c r="E2487" s="60">
        <v>337</v>
      </c>
      <c r="F2487" s="34">
        <f t="shared" si="89"/>
        <v>0.66755942690000003</v>
      </c>
    </row>
    <row r="2488" spans="1:6" x14ac:dyDescent="0.2">
      <c r="A2488" s="1">
        <v>300</v>
      </c>
      <c r="B2488" s="34">
        <f t="shared" si="88"/>
        <v>23.873999999999999</v>
      </c>
      <c r="C2488" s="33">
        <v>6.5240027630000005E-4</v>
      </c>
      <c r="D2488" s="33">
        <v>3.5868070939999998E-5</v>
      </c>
      <c r="E2488" s="60">
        <v>341</v>
      </c>
      <c r="F2488" s="34">
        <f t="shared" si="89"/>
        <v>0.65240027630000008</v>
      </c>
    </row>
    <row r="2489" spans="1:6" x14ac:dyDescent="0.2">
      <c r="A2489" s="1">
        <v>300</v>
      </c>
      <c r="B2489" s="34">
        <f t="shared" si="88"/>
        <v>23.873999999999999</v>
      </c>
      <c r="C2489" s="33">
        <v>6.6587904450000001E-4</v>
      </c>
      <c r="D2489" s="33">
        <v>5.831321347E-5</v>
      </c>
      <c r="E2489" s="60">
        <v>344</v>
      </c>
      <c r="F2489" s="34">
        <f t="shared" si="89"/>
        <v>0.66587904450000002</v>
      </c>
    </row>
    <row r="2490" spans="1:6" x14ac:dyDescent="0.2">
      <c r="A2490" s="1">
        <v>300</v>
      </c>
      <c r="B2490" s="34">
        <f t="shared" si="88"/>
        <v>23.873999999999999</v>
      </c>
      <c r="C2490" s="33">
        <v>6.5088345500000002E-4</v>
      </c>
      <c r="D2490" s="33">
        <v>7.2763006320000005E-5</v>
      </c>
      <c r="E2490" s="60">
        <v>348</v>
      </c>
      <c r="F2490" s="34">
        <f t="shared" si="89"/>
        <v>0.650883455</v>
      </c>
    </row>
    <row r="2491" spans="1:6" x14ac:dyDescent="0.2">
      <c r="A2491" s="1">
        <v>300</v>
      </c>
      <c r="B2491" s="34">
        <f t="shared" si="88"/>
        <v>23.873999999999999</v>
      </c>
      <c r="C2491" s="33">
        <v>6.3735255600000005E-4</v>
      </c>
      <c r="D2491" s="33">
        <v>5.0761061869999999E-5</v>
      </c>
      <c r="E2491" s="60">
        <v>351</v>
      </c>
      <c r="F2491" s="34">
        <f t="shared" si="89"/>
        <v>0.63735255600000007</v>
      </c>
    </row>
    <row r="2492" spans="1:6" x14ac:dyDescent="0.2">
      <c r="A2492" s="1">
        <v>300</v>
      </c>
      <c r="B2492" s="34">
        <f t="shared" si="88"/>
        <v>23.873999999999999</v>
      </c>
      <c r="C2492" s="33">
        <v>6.4444570799999999E-4</v>
      </c>
      <c r="D2492" s="33">
        <v>9.2569687099999998E-5</v>
      </c>
      <c r="E2492" s="60">
        <v>355</v>
      </c>
      <c r="F2492" s="34">
        <f t="shared" si="89"/>
        <v>0.64444570800000001</v>
      </c>
    </row>
    <row r="2493" spans="1:6" x14ac:dyDescent="0.2">
      <c r="A2493" s="1">
        <v>300</v>
      </c>
      <c r="B2493" s="34">
        <f t="shared" si="88"/>
        <v>23.873999999999999</v>
      </c>
      <c r="C2493" s="33">
        <v>6.2840463899999999E-4</v>
      </c>
      <c r="D2493" s="33">
        <v>6.2832078249999996E-5</v>
      </c>
      <c r="E2493" s="60">
        <v>358</v>
      </c>
      <c r="F2493" s="34">
        <f t="shared" si="89"/>
        <v>0.62840463899999999</v>
      </c>
    </row>
    <row r="2494" spans="1:6" x14ac:dyDescent="0.2">
      <c r="A2494" s="1">
        <v>300</v>
      </c>
      <c r="B2494" s="34">
        <f t="shared" si="88"/>
        <v>23.873999999999999</v>
      </c>
      <c r="C2494" s="33">
        <v>6.1079183109999998E-4</v>
      </c>
      <c r="D2494" s="33">
        <v>8.052391621E-5</v>
      </c>
      <c r="E2494" s="60">
        <v>362</v>
      </c>
      <c r="F2494" s="34">
        <f t="shared" si="89"/>
        <v>0.61079183110000002</v>
      </c>
    </row>
    <row r="2495" spans="1:6" x14ac:dyDescent="0.2">
      <c r="A2495" s="1">
        <v>300</v>
      </c>
      <c r="B2495" s="34">
        <f t="shared" si="88"/>
        <v>23.873999999999999</v>
      </c>
      <c r="C2495" s="33">
        <v>6.1555745959999996E-4</v>
      </c>
      <c r="D2495" s="33">
        <v>6.8930310919999998E-5</v>
      </c>
      <c r="E2495" s="60">
        <v>365</v>
      </c>
      <c r="F2495" s="34">
        <f t="shared" si="89"/>
        <v>0.61555745959999997</v>
      </c>
    </row>
    <row r="2496" spans="1:6" x14ac:dyDescent="0.2">
      <c r="A2496" s="1">
        <v>300</v>
      </c>
      <c r="B2496" s="34">
        <f t="shared" si="88"/>
        <v>23.873999999999999</v>
      </c>
      <c r="C2496" s="33">
        <v>6.0261537879999997E-4</v>
      </c>
      <c r="D2496" s="33">
        <v>4.8680671759999997E-5</v>
      </c>
      <c r="E2496" s="60">
        <v>369</v>
      </c>
      <c r="F2496" s="34">
        <f t="shared" si="89"/>
        <v>0.60261537879999993</v>
      </c>
    </row>
    <row r="2497" spans="1:6" x14ac:dyDescent="0.2">
      <c r="A2497" s="1">
        <v>300</v>
      </c>
      <c r="B2497" s="34">
        <f t="shared" si="88"/>
        <v>23.873999999999999</v>
      </c>
      <c r="C2497" s="33">
        <v>6.1783772469999998E-4</v>
      </c>
      <c r="D2497" s="33">
        <v>7.3777011099999997E-5</v>
      </c>
      <c r="E2497" s="60">
        <v>372</v>
      </c>
      <c r="F2497" s="34">
        <f t="shared" si="89"/>
        <v>0.61783772469999998</v>
      </c>
    </row>
    <row r="2498" spans="1:6" x14ac:dyDescent="0.2">
      <c r="A2498" s="1">
        <v>300</v>
      </c>
      <c r="B2498" s="34">
        <f t="shared" si="88"/>
        <v>23.873999999999999</v>
      </c>
      <c r="C2498" s="33">
        <v>6.0472498719999998E-4</v>
      </c>
      <c r="D2498" s="33">
        <v>7.3869333989999997E-5</v>
      </c>
      <c r="E2498" s="60">
        <v>375</v>
      </c>
      <c r="F2498" s="34">
        <f t="shared" si="89"/>
        <v>0.60472498720000001</v>
      </c>
    </row>
    <row r="2499" spans="1:6" x14ac:dyDescent="0.2">
      <c r="A2499" s="1">
        <v>300</v>
      </c>
      <c r="B2499" s="34">
        <f t="shared" si="88"/>
        <v>23.873999999999999</v>
      </c>
      <c r="C2499" s="33">
        <v>5.8642926319999995E-4</v>
      </c>
      <c r="D2499" s="33">
        <v>5.9749704269999998E-5</v>
      </c>
      <c r="E2499" s="60">
        <v>379</v>
      </c>
      <c r="F2499" s="34">
        <f t="shared" si="89"/>
        <v>0.58642926319999999</v>
      </c>
    </row>
    <row r="2500" spans="1:6" x14ac:dyDescent="0.2">
      <c r="A2500" s="1">
        <v>300</v>
      </c>
      <c r="B2500" s="34">
        <f t="shared" si="88"/>
        <v>23.873999999999999</v>
      </c>
      <c r="C2500" s="33">
        <v>6.2010553950000004E-4</v>
      </c>
      <c r="D2500" s="33">
        <v>5.4679583270000003E-5</v>
      </c>
      <c r="E2500" s="60">
        <v>382</v>
      </c>
      <c r="F2500" s="34">
        <f t="shared" si="89"/>
        <v>0.62010553950000002</v>
      </c>
    </row>
    <row r="2501" spans="1:6" x14ac:dyDescent="0.2">
      <c r="A2501" s="1">
        <v>300</v>
      </c>
      <c r="B2501" s="34">
        <f t="shared" si="88"/>
        <v>23.873999999999999</v>
      </c>
      <c r="C2501" s="33">
        <v>5.8602504600000003E-4</v>
      </c>
      <c r="D2501" s="33">
        <v>1.019219707E-4</v>
      </c>
      <c r="E2501" s="60">
        <v>386</v>
      </c>
      <c r="F2501" s="34">
        <f t="shared" si="89"/>
        <v>0.58602504600000005</v>
      </c>
    </row>
    <row r="2502" spans="1:6" x14ac:dyDescent="0.2">
      <c r="A2502" s="1">
        <v>300</v>
      </c>
      <c r="B2502" s="34">
        <f t="shared" si="88"/>
        <v>23.873999999999999</v>
      </c>
      <c r="C2502" s="33">
        <v>5.9554512930000002E-4</v>
      </c>
      <c r="D2502" s="33">
        <v>4.7581030059999998E-5</v>
      </c>
      <c r="E2502" s="60">
        <v>389</v>
      </c>
      <c r="F2502" s="34">
        <f t="shared" si="89"/>
        <v>0.59554512930000003</v>
      </c>
    </row>
    <row r="2503" spans="1:6" x14ac:dyDescent="0.2">
      <c r="A2503" s="1">
        <v>300</v>
      </c>
      <c r="B2503" s="34">
        <f t="shared" si="88"/>
        <v>23.873999999999999</v>
      </c>
      <c r="C2503" s="33">
        <v>5.8132872019999999E-4</v>
      </c>
      <c r="D2503" s="33">
        <v>7.9610808630000001E-5</v>
      </c>
      <c r="E2503" s="60">
        <v>392</v>
      </c>
      <c r="F2503" s="34">
        <f t="shared" si="89"/>
        <v>0.58132872020000004</v>
      </c>
    </row>
    <row r="2504" spans="1:6" x14ac:dyDescent="0.2">
      <c r="A2504" s="1">
        <v>300</v>
      </c>
      <c r="B2504" s="34">
        <f t="shared" si="88"/>
        <v>23.873999999999999</v>
      </c>
      <c r="C2504" s="33">
        <v>5.8853784159999996E-4</v>
      </c>
      <c r="D2504" s="33">
        <v>3.6220781940000002E-5</v>
      </c>
      <c r="E2504" s="60">
        <v>396</v>
      </c>
      <c r="F2504" s="34">
        <f t="shared" si="89"/>
        <v>0.5885378416</v>
      </c>
    </row>
    <row r="2505" spans="1:6" x14ac:dyDescent="0.2">
      <c r="A2505" s="1">
        <v>300</v>
      </c>
      <c r="B2505" s="34">
        <f t="shared" si="88"/>
        <v>23.873999999999999</v>
      </c>
      <c r="C2505" s="33">
        <v>5.8605830760000003E-4</v>
      </c>
      <c r="D2505" s="33">
        <v>5.6026318750000002E-5</v>
      </c>
      <c r="E2505" s="60">
        <v>399</v>
      </c>
      <c r="F2505" s="34">
        <f t="shared" si="89"/>
        <v>0.58605830759999999</v>
      </c>
    </row>
    <row r="2506" spans="1:6" x14ac:dyDescent="0.2">
      <c r="A2506" s="1">
        <v>300</v>
      </c>
      <c r="B2506" s="34">
        <f t="shared" si="88"/>
        <v>23.873999999999999</v>
      </c>
      <c r="C2506" s="33">
        <v>5.7681900019999996E-4</v>
      </c>
      <c r="D2506" s="33">
        <v>6.4501345900000006E-5</v>
      </c>
      <c r="E2506" s="60">
        <v>403</v>
      </c>
      <c r="F2506" s="34">
        <f t="shared" si="89"/>
        <v>0.57681900019999999</v>
      </c>
    </row>
    <row r="2507" spans="1:6" x14ac:dyDescent="0.2">
      <c r="A2507" s="1">
        <v>300</v>
      </c>
      <c r="B2507" s="34">
        <f t="shared" si="88"/>
        <v>23.873999999999999</v>
      </c>
      <c r="C2507" s="33">
        <v>5.8174890189999998E-4</v>
      </c>
      <c r="D2507" s="33">
        <v>7.5392425610000001E-5</v>
      </c>
      <c r="E2507" s="60">
        <v>406</v>
      </c>
      <c r="F2507" s="34">
        <f t="shared" si="89"/>
        <v>0.58174890189999995</v>
      </c>
    </row>
    <row r="2508" spans="1:6" x14ac:dyDescent="0.2">
      <c r="A2508" s="1">
        <v>300</v>
      </c>
      <c r="B2508" s="34">
        <f t="shared" si="88"/>
        <v>23.873999999999999</v>
      </c>
      <c r="C2508" s="33">
        <v>5.6989621659999995E-4</v>
      </c>
      <c r="D2508" s="33">
        <v>7.8741466120000003E-5</v>
      </c>
      <c r="E2508" s="60">
        <v>409</v>
      </c>
      <c r="F2508" s="34">
        <f t="shared" si="89"/>
        <v>0.56989621659999989</v>
      </c>
    </row>
    <row r="2509" spans="1:6" x14ac:dyDescent="0.2">
      <c r="A2509" s="1">
        <v>300</v>
      </c>
      <c r="B2509" s="34">
        <f t="shared" si="88"/>
        <v>23.873999999999999</v>
      </c>
      <c r="C2509" s="33">
        <v>5.6019981070000002E-4</v>
      </c>
      <c r="D2509" s="33">
        <v>1.213528232E-4</v>
      </c>
      <c r="E2509" s="60">
        <v>413</v>
      </c>
      <c r="F2509" s="34">
        <f t="shared" si="89"/>
        <v>0.56019981070000002</v>
      </c>
    </row>
    <row r="2510" spans="1:6" x14ac:dyDescent="0.2">
      <c r="A2510" s="1">
        <v>300</v>
      </c>
      <c r="B2510" s="34">
        <f t="shared" si="88"/>
        <v>23.873999999999999</v>
      </c>
      <c r="C2510" s="33">
        <v>5.5335621180000003E-4</v>
      </c>
      <c r="D2510" s="33">
        <v>4.7713668760000003E-5</v>
      </c>
      <c r="E2510" s="60">
        <v>416</v>
      </c>
      <c r="F2510" s="34">
        <f t="shared" si="89"/>
        <v>0.55335621180000005</v>
      </c>
    </row>
    <row r="2511" spans="1:6" x14ac:dyDescent="0.2">
      <c r="A2511" s="1">
        <v>300</v>
      </c>
      <c r="B2511" s="34">
        <f t="shared" si="88"/>
        <v>23.873999999999999</v>
      </c>
      <c r="C2511" s="33">
        <v>5.5136330690000001E-4</v>
      </c>
      <c r="D2511" s="33">
        <v>4.5565595909999997E-5</v>
      </c>
      <c r="E2511" s="60">
        <v>420</v>
      </c>
      <c r="F2511" s="34">
        <f t="shared" si="89"/>
        <v>0.55136330690000002</v>
      </c>
    </row>
    <row r="2512" spans="1:6" x14ac:dyDescent="0.2">
      <c r="A2512" s="1">
        <v>300</v>
      </c>
      <c r="B2512" s="34">
        <f t="shared" si="88"/>
        <v>23.873999999999999</v>
      </c>
      <c r="C2512" s="33">
        <v>5.54901978E-4</v>
      </c>
      <c r="D2512" s="33">
        <v>1.281214636E-4</v>
      </c>
      <c r="E2512" s="60">
        <v>423</v>
      </c>
      <c r="F2512" s="34">
        <f t="shared" si="89"/>
        <v>0.55490197799999996</v>
      </c>
    </row>
    <row r="2513" spans="1:6" x14ac:dyDescent="0.2">
      <c r="A2513" s="1">
        <v>300</v>
      </c>
      <c r="B2513" s="34">
        <f t="shared" si="88"/>
        <v>23.873999999999999</v>
      </c>
      <c r="C2513" s="33">
        <v>5.4565196429999996E-4</v>
      </c>
      <c r="D2513" s="33">
        <v>5.7884609380000003E-5</v>
      </c>
      <c r="E2513" s="60">
        <v>427</v>
      </c>
      <c r="F2513" s="34">
        <f t="shared" si="89"/>
        <v>0.54565196429999996</v>
      </c>
    </row>
    <row r="2514" spans="1:6" x14ac:dyDescent="0.2">
      <c r="A2514" s="1">
        <v>300</v>
      </c>
      <c r="B2514" s="34">
        <f t="shared" si="88"/>
        <v>23.873999999999999</v>
      </c>
      <c r="C2514" s="33">
        <v>5.2196378159999996E-4</v>
      </c>
      <c r="D2514" s="33">
        <v>8.5302614040000003E-5</v>
      </c>
      <c r="E2514" s="60">
        <v>430</v>
      </c>
      <c r="F2514" s="34">
        <f t="shared" si="89"/>
        <v>0.52196378160000001</v>
      </c>
    </row>
    <row r="2515" spans="1:6" x14ac:dyDescent="0.2">
      <c r="A2515" s="1">
        <v>300</v>
      </c>
      <c r="B2515" s="34">
        <f t="shared" si="88"/>
        <v>23.873999999999999</v>
      </c>
      <c r="C2515" s="33">
        <v>5.1825141400000004E-4</v>
      </c>
      <c r="D2515" s="33">
        <v>4.6878692030000003E-5</v>
      </c>
      <c r="E2515" s="60">
        <v>433</v>
      </c>
      <c r="F2515" s="34">
        <f t="shared" si="89"/>
        <v>0.51825141400000008</v>
      </c>
    </row>
    <row r="2516" spans="1:6" x14ac:dyDescent="0.2">
      <c r="A2516" s="1">
        <v>300</v>
      </c>
      <c r="B2516" s="34">
        <f t="shared" si="88"/>
        <v>23.873999999999999</v>
      </c>
      <c r="C2516" s="33">
        <v>5.5321634789999997E-4</v>
      </c>
      <c r="D2516" s="33">
        <v>6.1693760960000003E-5</v>
      </c>
      <c r="E2516" s="60">
        <v>437</v>
      </c>
      <c r="F2516" s="34">
        <f t="shared" si="89"/>
        <v>0.55321634789999996</v>
      </c>
    </row>
    <row r="2517" spans="1:6" x14ac:dyDescent="0.2">
      <c r="A2517" s="1">
        <v>300</v>
      </c>
      <c r="B2517" s="34">
        <f t="shared" si="88"/>
        <v>23.873999999999999</v>
      </c>
      <c r="C2517" s="33">
        <v>5.4876983359999996E-4</v>
      </c>
      <c r="D2517" s="33">
        <v>8.2509087299999998E-5</v>
      </c>
      <c r="E2517" s="60">
        <v>440</v>
      </c>
      <c r="F2517" s="34">
        <f t="shared" si="89"/>
        <v>0.54876983359999998</v>
      </c>
    </row>
    <row r="2518" spans="1:6" x14ac:dyDescent="0.2">
      <c r="A2518" s="1">
        <v>300</v>
      </c>
      <c r="B2518" s="34">
        <f t="shared" si="88"/>
        <v>23.873999999999999</v>
      </c>
      <c r="C2518" s="33">
        <v>5.2069510660000004E-4</v>
      </c>
      <c r="D2518" s="33">
        <v>7.4860979229999996E-5</v>
      </c>
      <c r="E2518" s="60">
        <v>444</v>
      </c>
      <c r="F2518" s="34">
        <f t="shared" si="89"/>
        <v>0.52069510660000007</v>
      </c>
    </row>
    <row r="2519" spans="1:6" x14ac:dyDescent="0.2">
      <c r="A2519" s="1">
        <v>300</v>
      </c>
      <c r="B2519" s="34">
        <f t="shared" si="88"/>
        <v>23.873999999999999</v>
      </c>
      <c r="C2519" s="33">
        <v>5.3242887550000002E-4</v>
      </c>
      <c r="D2519" s="33">
        <v>5.1277212489999999E-5</v>
      </c>
      <c r="E2519" s="60">
        <v>447</v>
      </c>
      <c r="F2519" s="34">
        <f t="shared" si="89"/>
        <v>0.53242887550000007</v>
      </c>
    </row>
    <row r="2520" spans="1:6" x14ac:dyDescent="0.2">
      <c r="A2520" s="1">
        <v>300</v>
      </c>
      <c r="B2520" s="34">
        <f t="shared" si="88"/>
        <v>23.873999999999999</v>
      </c>
      <c r="C2520" s="33">
        <v>5.3506715330000005E-4</v>
      </c>
      <c r="D2520" s="33">
        <v>9.7431397639999998E-5</v>
      </c>
      <c r="E2520" s="60">
        <v>451</v>
      </c>
      <c r="F2520" s="34">
        <f t="shared" si="89"/>
        <v>0.5350671533000001</v>
      </c>
    </row>
    <row r="2521" spans="1:6" x14ac:dyDescent="0.2">
      <c r="A2521" s="1">
        <v>300</v>
      </c>
      <c r="B2521" s="34">
        <f t="shared" si="88"/>
        <v>23.873999999999999</v>
      </c>
      <c r="C2521" s="33">
        <v>5.4568132060000001E-4</v>
      </c>
      <c r="D2521" s="33">
        <v>5.9298832670000001E-5</v>
      </c>
      <c r="E2521" s="60">
        <v>454</v>
      </c>
      <c r="F2521" s="34">
        <f t="shared" si="89"/>
        <v>0.54568132059999996</v>
      </c>
    </row>
    <row r="2522" spans="1:6" x14ac:dyDescent="0.2">
      <c r="A2522" s="1">
        <v>300</v>
      </c>
      <c r="B2522" s="34">
        <f t="shared" ref="B2522:B2585" si="90">A2522*79.58/1000</f>
        <v>23.873999999999999</v>
      </c>
      <c r="C2522" s="33">
        <v>5.1021304620000002E-4</v>
      </c>
      <c r="D2522" s="33">
        <v>6.0701021750000002E-5</v>
      </c>
      <c r="E2522" s="60">
        <v>457</v>
      </c>
      <c r="F2522" s="34">
        <f t="shared" ref="F2522:F2585" si="91">C2522*1000</f>
        <v>0.51021304619999996</v>
      </c>
    </row>
    <row r="2523" spans="1:6" x14ac:dyDescent="0.2">
      <c r="A2523" s="1">
        <v>300</v>
      </c>
      <c r="B2523" s="34">
        <f t="shared" si="90"/>
        <v>23.873999999999999</v>
      </c>
      <c r="C2523" s="33">
        <v>5.2030616899999998E-4</v>
      </c>
      <c r="D2523" s="33">
        <v>4.3182832480000002E-5</v>
      </c>
      <c r="E2523" s="60">
        <v>461</v>
      </c>
      <c r="F2523" s="34">
        <f t="shared" si="91"/>
        <v>0.52030616899999993</v>
      </c>
    </row>
    <row r="2524" spans="1:6" x14ac:dyDescent="0.2">
      <c r="A2524" s="1">
        <v>300</v>
      </c>
      <c r="B2524" s="34">
        <f t="shared" si="90"/>
        <v>23.873999999999999</v>
      </c>
      <c r="C2524" s="33">
        <v>4.9554680639999997E-4</v>
      </c>
      <c r="D2524" s="33">
        <v>9.2090397719999994E-5</v>
      </c>
      <c r="E2524" s="60">
        <v>464</v>
      </c>
      <c r="F2524" s="34">
        <f t="shared" si="91"/>
        <v>0.49554680639999998</v>
      </c>
    </row>
    <row r="2525" spans="1:6" x14ac:dyDescent="0.2">
      <c r="A2525" s="1">
        <v>300</v>
      </c>
      <c r="B2525" s="34">
        <f t="shared" si="90"/>
        <v>23.873999999999999</v>
      </c>
      <c r="C2525" s="33">
        <v>5.0490721770000003E-4</v>
      </c>
      <c r="D2525" s="33">
        <v>7.7612731009999998E-5</v>
      </c>
      <c r="E2525" s="60">
        <v>468</v>
      </c>
      <c r="F2525" s="34">
        <f t="shared" si="91"/>
        <v>0.50490721770000002</v>
      </c>
    </row>
    <row r="2526" spans="1:6" x14ac:dyDescent="0.2">
      <c r="A2526" s="1">
        <v>300</v>
      </c>
      <c r="B2526" s="34">
        <f t="shared" si="90"/>
        <v>23.873999999999999</v>
      </c>
      <c r="C2526" s="33">
        <v>4.832993018E-4</v>
      </c>
      <c r="D2526" s="33">
        <v>1.136506128E-4</v>
      </c>
      <c r="E2526" s="60">
        <v>471</v>
      </c>
      <c r="F2526" s="34">
        <f t="shared" si="91"/>
        <v>0.48329930180000003</v>
      </c>
    </row>
    <row r="2527" spans="1:6" x14ac:dyDescent="0.2">
      <c r="A2527" s="1">
        <v>300</v>
      </c>
      <c r="B2527" s="34">
        <f t="shared" si="90"/>
        <v>23.873999999999999</v>
      </c>
      <c r="C2527" s="33">
        <v>4.8570358820000003E-4</v>
      </c>
      <c r="D2527" s="33">
        <v>7.4638304970000004E-5</v>
      </c>
      <c r="E2527" s="60">
        <v>475</v>
      </c>
      <c r="F2527" s="34">
        <f t="shared" si="91"/>
        <v>0.48570358820000004</v>
      </c>
    </row>
    <row r="2528" spans="1:6" x14ac:dyDescent="0.2">
      <c r="A2528" s="1">
        <v>300</v>
      </c>
      <c r="B2528" s="34">
        <f t="shared" si="90"/>
        <v>23.873999999999999</v>
      </c>
      <c r="C2528" s="33">
        <v>4.8412130560000001E-4</v>
      </c>
      <c r="D2528" s="33">
        <v>4.0562320969999997E-5</v>
      </c>
      <c r="E2528" s="60">
        <v>478</v>
      </c>
      <c r="F2528" s="34">
        <f t="shared" si="91"/>
        <v>0.4841213056</v>
      </c>
    </row>
    <row r="2529" spans="1:6" x14ac:dyDescent="0.2">
      <c r="A2529" s="1">
        <v>300</v>
      </c>
      <c r="B2529" s="34">
        <f t="shared" si="90"/>
        <v>23.873999999999999</v>
      </c>
      <c r="C2529" s="33">
        <v>4.9988152339999997E-4</v>
      </c>
      <c r="D2529" s="33">
        <v>6.5031872719999994E-5</v>
      </c>
      <c r="E2529" s="60">
        <v>481</v>
      </c>
      <c r="F2529" s="34">
        <f t="shared" si="91"/>
        <v>0.49988152339999997</v>
      </c>
    </row>
    <row r="2530" spans="1:6" x14ac:dyDescent="0.2">
      <c r="A2530" s="1">
        <v>300</v>
      </c>
      <c r="B2530" s="34">
        <f t="shared" si="90"/>
        <v>23.873999999999999</v>
      </c>
      <c r="C2530" s="33">
        <v>4.7436630519999998E-4</v>
      </c>
      <c r="D2530" s="33">
        <v>6.8880591619999997E-5</v>
      </c>
      <c r="E2530" s="60">
        <v>485</v>
      </c>
      <c r="F2530" s="34">
        <f t="shared" si="91"/>
        <v>0.47436630519999995</v>
      </c>
    </row>
    <row r="2531" spans="1:6" x14ac:dyDescent="0.2">
      <c r="A2531" s="1">
        <v>300</v>
      </c>
      <c r="B2531" s="34">
        <f t="shared" si="90"/>
        <v>23.873999999999999</v>
      </c>
      <c r="C2531" s="33">
        <v>4.3621873869999998E-4</v>
      </c>
      <c r="D2531" s="33">
        <v>4.1819144360000002E-5</v>
      </c>
      <c r="E2531" s="60">
        <v>488</v>
      </c>
      <c r="F2531" s="34">
        <f t="shared" si="91"/>
        <v>0.4362187387</v>
      </c>
    </row>
    <row r="2532" spans="1:6" x14ac:dyDescent="0.2">
      <c r="A2532" s="1">
        <v>300</v>
      </c>
      <c r="B2532" s="34">
        <f t="shared" si="90"/>
        <v>23.873999999999999</v>
      </c>
      <c r="C2532" s="33">
        <v>4.8896772580000005E-4</v>
      </c>
      <c r="D2532" s="33">
        <v>4.9329379710000003E-5</v>
      </c>
      <c r="E2532" s="60">
        <v>492</v>
      </c>
      <c r="F2532" s="34">
        <f t="shared" si="91"/>
        <v>0.48896772580000003</v>
      </c>
    </row>
    <row r="2533" spans="1:6" x14ac:dyDescent="0.2">
      <c r="A2533" s="1">
        <v>300</v>
      </c>
      <c r="B2533" s="34">
        <f t="shared" si="90"/>
        <v>23.873999999999999</v>
      </c>
      <c r="C2533" s="33">
        <v>4.564151507E-4</v>
      </c>
      <c r="D2533" s="33">
        <v>4.1236988790000002E-5</v>
      </c>
      <c r="E2533" s="60">
        <v>495</v>
      </c>
      <c r="F2533" s="34">
        <f t="shared" si="91"/>
        <v>0.45641515069999999</v>
      </c>
    </row>
    <row r="2534" spans="1:6" x14ac:dyDescent="0.2">
      <c r="A2534" s="1">
        <v>300</v>
      </c>
      <c r="B2534" s="34">
        <f t="shared" si="90"/>
        <v>23.873999999999999</v>
      </c>
      <c r="C2534" s="33">
        <v>4.589804497E-4</v>
      </c>
      <c r="D2534" s="33">
        <v>8.569103184E-5</v>
      </c>
      <c r="E2534" s="60">
        <v>499</v>
      </c>
      <c r="F2534" s="34">
        <f t="shared" si="91"/>
        <v>0.45898044970000001</v>
      </c>
    </row>
    <row r="2535" spans="1:6" x14ac:dyDescent="0.2">
      <c r="A2535" s="1">
        <v>300</v>
      </c>
      <c r="B2535" s="34">
        <f t="shared" si="90"/>
        <v>23.873999999999999</v>
      </c>
      <c r="C2535" s="33">
        <v>4.6992712319999998E-4</v>
      </c>
      <c r="D2535" s="33">
        <v>5.3048442899999998E-5</v>
      </c>
      <c r="E2535" s="60">
        <v>502</v>
      </c>
      <c r="F2535" s="34">
        <f t="shared" si="91"/>
        <v>0.46992712319999996</v>
      </c>
    </row>
    <row r="2536" spans="1:6" x14ac:dyDescent="0.2">
      <c r="A2536" s="1">
        <v>300</v>
      </c>
      <c r="B2536" s="34">
        <f t="shared" si="90"/>
        <v>23.873999999999999</v>
      </c>
      <c r="C2536" s="33">
        <v>4.7458774890000001E-4</v>
      </c>
      <c r="D2536" s="33">
        <v>6.0058968119999999E-5</v>
      </c>
      <c r="E2536" s="60">
        <v>506</v>
      </c>
      <c r="F2536" s="34">
        <f t="shared" si="91"/>
        <v>0.47458774889999999</v>
      </c>
    </row>
    <row r="2537" spans="1:6" x14ac:dyDescent="0.2">
      <c r="A2537" s="1">
        <v>300</v>
      </c>
      <c r="B2537" s="34">
        <f t="shared" si="90"/>
        <v>23.873999999999999</v>
      </c>
      <c r="C2537" s="33">
        <v>4.486601376E-4</v>
      </c>
      <c r="D2537" s="33">
        <v>5.1855338049999998E-5</v>
      </c>
      <c r="E2537" s="60">
        <v>509</v>
      </c>
      <c r="F2537" s="34">
        <f t="shared" si="91"/>
        <v>0.44866013760000001</v>
      </c>
    </row>
    <row r="2538" spans="1:6" x14ac:dyDescent="0.2">
      <c r="A2538" s="1">
        <v>300</v>
      </c>
      <c r="B2538" s="34">
        <f t="shared" si="90"/>
        <v>23.873999999999999</v>
      </c>
      <c r="C2538" s="33">
        <v>4.4226222020000001E-4</v>
      </c>
      <c r="D2538" s="33">
        <v>6.0144059309999998E-5</v>
      </c>
      <c r="E2538" s="60">
        <v>512</v>
      </c>
      <c r="F2538" s="34">
        <f t="shared" si="91"/>
        <v>0.4422622202</v>
      </c>
    </row>
    <row r="2539" spans="1:6" x14ac:dyDescent="0.2">
      <c r="A2539" s="1">
        <v>300</v>
      </c>
      <c r="B2539" s="34">
        <f t="shared" si="90"/>
        <v>23.873999999999999</v>
      </c>
      <c r="C2539" s="33">
        <v>4.3938939919999998E-4</v>
      </c>
      <c r="D2539" s="33">
        <v>6.561865224E-5</v>
      </c>
      <c r="E2539" s="60">
        <v>516</v>
      </c>
      <c r="F2539" s="34">
        <f t="shared" si="91"/>
        <v>0.43938939919999997</v>
      </c>
    </row>
    <row r="2540" spans="1:6" x14ac:dyDescent="0.2">
      <c r="A2540" s="1">
        <v>300</v>
      </c>
      <c r="B2540" s="34">
        <f t="shared" si="90"/>
        <v>23.873999999999999</v>
      </c>
      <c r="C2540" s="33">
        <v>4.4637405009999997E-4</v>
      </c>
      <c r="D2540" s="33">
        <v>4.8873157260000003E-5</v>
      </c>
      <c r="E2540" s="60">
        <v>519</v>
      </c>
      <c r="F2540" s="34">
        <f t="shared" si="91"/>
        <v>0.44637405009999997</v>
      </c>
    </row>
    <row r="2541" spans="1:6" x14ac:dyDescent="0.2">
      <c r="A2541" s="1">
        <v>300</v>
      </c>
      <c r="B2541" s="34">
        <f t="shared" si="90"/>
        <v>23.873999999999999</v>
      </c>
      <c r="C2541" s="33">
        <v>4.3998714220000001E-4</v>
      </c>
      <c r="D2541" s="33">
        <v>5.9347368399999999E-5</v>
      </c>
      <c r="E2541" s="60">
        <v>523</v>
      </c>
      <c r="F2541" s="34">
        <f t="shared" si="91"/>
        <v>0.43998714220000001</v>
      </c>
    </row>
    <row r="2542" spans="1:6" x14ac:dyDescent="0.2">
      <c r="A2542" s="1">
        <v>300</v>
      </c>
      <c r="B2542" s="34">
        <f t="shared" si="90"/>
        <v>23.873999999999999</v>
      </c>
      <c r="C2542" s="33">
        <v>4.3476155939999999E-4</v>
      </c>
      <c r="D2542" s="33">
        <v>8.6103066670000004E-5</v>
      </c>
      <c r="E2542" s="60">
        <v>526</v>
      </c>
      <c r="F2542" s="34">
        <f t="shared" si="91"/>
        <v>0.4347615594</v>
      </c>
    </row>
    <row r="2543" spans="1:6" x14ac:dyDescent="0.2">
      <c r="A2543" s="1">
        <v>300</v>
      </c>
      <c r="B2543" s="34">
        <f t="shared" si="90"/>
        <v>23.873999999999999</v>
      </c>
      <c r="C2543" s="33">
        <v>4.2866103180000002E-4</v>
      </c>
      <c r="D2543" s="33">
        <v>4.5240300199999998E-5</v>
      </c>
      <c r="E2543" s="60">
        <v>530</v>
      </c>
      <c r="F2543" s="34">
        <f t="shared" si="91"/>
        <v>0.42866103180000004</v>
      </c>
    </row>
    <row r="2544" spans="1:6" x14ac:dyDescent="0.2">
      <c r="A2544" s="1">
        <v>300</v>
      </c>
      <c r="B2544" s="34">
        <f t="shared" si="90"/>
        <v>23.873999999999999</v>
      </c>
      <c r="C2544" s="33">
        <v>4.118648563E-4</v>
      </c>
      <c r="D2544" s="33">
        <v>7.7302174580000006E-5</v>
      </c>
      <c r="E2544" s="60">
        <v>533</v>
      </c>
      <c r="F2544" s="34">
        <f t="shared" si="91"/>
        <v>0.41186485629999997</v>
      </c>
    </row>
    <row r="2545" spans="1:6" x14ac:dyDescent="0.2">
      <c r="A2545" s="1">
        <v>300</v>
      </c>
      <c r="B2545" s="34">
        <f t="shared" si="90"/>
        <v>23.873999999999999</v>
      </c>
      <c r="C2545" s="33">
        <v>4.123626856E-4</v>
      </c>
      <c r="D2545" s="33">
        <v>8.8490367369999996E-5</v>
      </c>
      <c r="E2545" s="60">
        <v>537</v>
      </c>
      <c r="F2545" s="34">
        <f t="shared" si="91"/>
        <v>0.4123626856</v>
      </c>
    </row>
    <row r="2546" spans="1:6" x14ac:dyDescent="0.2">
      <c r="A2546" s="1">
        <v>300</v>
      </c>
      <c r="B2546" s="34">
        <f t="shared" si="90"/>
        <v>23.873999999999999</v>
      </c>
      <c r="C2546" s="33">
        <v>4.2929488399999998E-4</v>
      </c>
      <c r="D2546" s="33">
        <v>6.8179096540000006E-5</v>
      </c>
      <c r="E2546" s="60">
        <v>540</v>
      </c>
      <c r="F2546" s="34">
        <f t="shared" si="91"/>
        <v>0.42929488399999999</v>
      </c>
    </row>
    <row r="2547" spans="1:6" x14ac:dyDescent="0.2">
      <c r="A2547" s="1">
        <v>300</v>
      </c>
      <c r="B2547" s="34">
        <f t="shared" si="90"/>
        <v>23.873999999999999</v>
      </c>
      <c r="C2547" s="33">
        <v>4.2428760020000002E-4</v>
      </c>
      <c r="D2547" s="33">
        <v>8.471722832E-5</v>
      </c>
      <c r="E2547" s="60">
        <v>543</v>
      </c>
      <c r="F2547" s="34">
        <f t="shared" si="91"/>
        <v>0.4242876002</v>
      </c>
    </row>
    <row r="2548" spans="1:6" x14ac:dyDescent="0.2">
      <c r="A2548" s="1">
        <v>300</v>
      </c>
      <c r="B2548" s="34">
        <f t="shared" si="90"/>
        <v>23.873999999999999</v>
      </c>
      <c r="C2548" s="33">
        <v>4.1481693599999998E-4</v>
      </c>
      <c r="D2548" s="33">
        <v>7.1215735889999993E-5</v>
      </c>
      <c r="E2548" s="60">
        <v>547</v>
      </c>
      <c r="F2548" s="34">
        <f t="shared" si="91"/>
        <v>0.41481693599999997</v>
      </c>
    </row>
    <row r="2549" spans="1:6" x14ac:dyDescent="0.2">
      <c r="A2549" s="1">
        <v>300</v>
      </c>
      <c r="B2549" s="34">
        <f t="shared" si="90"/>
        <v>23.873999999999999</v>
      </c>
      <c r="C2549" s="33">
        <v>4.1772764510000001E-4</v>
      </c>
      <c r="D2549" s="33">
        <v>6.0199123689999999E-5</v>
      </c>
      <c r="E2549" s="60">
        <v>550</v>
      </c>
      <c r="F2549" s="34">
        <f t="shared" si="91"/>
        <v>0.41772764509999999</v>
      </c>
    </row>
    <row r="2550" spans="1:6" x14ac:dyDescent="0.2">
      <c r="A2550" s="1">
        <v>300</v>
      </c>
      <c r="B2550" s="34">
        <f t="shared" si="90"/>
        <v>23.873999999999999</v>
      </c>
      <c r="C2550" s="33">
        <v>4.0054948640000002E-4</v>
      </c>
      <c r="D2550" s="33">
        <v>9.6755586630000007E-5</v>
      </c>
      <c r="E2550" s="60">
        <v>554</v>
      </c>
      <c r="F2550" s="34">
        <f t="shared" si="91"/>
        <v>0.40054948640000004</v>
      </c>
    </row>
    <row r="2551" spans="1:6" x14ac:dyDescent="0.2">
      <c r="A2551" s="1">
        <v>300</v>
      </c>
      <c r="B2551" s="34">
        <f t="shared" si="90"/>
        <v>23.873999999999999</v>
      </c>
      <c r="C2551" s="33">
        <v>3.8936859739999998E-4</v>
      </c>
      <c r="D2551" s="33">
        <v>1.10190128E-4</v>
      </c>
      <c r="E2551" s="60">
        <v>557</v>
      </c>
      <c r="F2551" s="34">
        <f t="shared" si="91"/>
        <v>0.38936859739999996</v>
      </c>
    </row>
    <row r="2552" spans="1:6" x14ac:dyDescent="0.2">
      <c r="A2552" s="1">
        <v>300</v>
      </c>
      <c r="B2552" s="34">
        <f t="shared" si="90"/>
        <v>23.873999999999999</v>
      </c>
      <c r="C2552" s="33">
        <v>3.9470367579999999E-4</v>
      </c>
      <c r="D2552" s="33">
        <v>6.3125528209999994E-5</v>
      </c>
      <c r="E2552" s="60">
        <v>561</v>
      </c>
      <c r="F2552" s="34">
        <f t="shared" si="91"/>
        <v>0.39470367579999999</v>
      </c>
    </row>
    <row r="2553" spans="1:6" x14ac:dyDescent="0.2">
      <c r="A2553" s="1">
        <v>300</v>
      </c>
      <c r="B2553" s="34">
        <f t="shared" si="90"/>
        <v>23.873999999999999</v>
      </c>
      <c r="C2553" s="33">
        <v>4.1297160339999998E-4</v>
      </c>
      <c r="D2553" s="33">
        <v>5.9147873259999998E-5</v>
      </c>
      <c r="E2553" s="60">
        <v>564</v>
      </c>
      <c r="F2553" s="34">
        <f t="shared" si="91"/>
        <v>0.4129716034</v>
      </c>
    </row>
    <row r="2554" spans="1:6" x14ac:dyDescent="0.2">
      <c r="A2554" s="1">
        <v>300</v>
      </c>
      <c r="B2554" s="34">
        <f t="shared" si="90"/>
        <v>23.873999999999999</v>
      </c>
      <c r="C2554" s="33">
        <v>4.0514905240000002E-4</v>
      </c>
      <c r="D2554" s="33">
        <v>5.7542148849999999E-5</v>
      </c>
      <c r="E2554" s="60">
        <v>568</v>
      </c>
      <c r="F2554" s="34">
        <f t="shared" si="91"/>
        <v>0.40514905240000004</v>
      </c>
    </row>
    <row r="2555" spans="1:6" x14ac:dyDescent="0.2">
      <c r="A2555" s="1">
        <v>300</v>
      </c>
      <c r="B2555" s="34">
        <f t="shared" si="90"/>
        <v>23.873999999999999</v>
      </c>
      <c r="C2555" s="33">
        <v>3.747460622E-4</v>
      </c>
      <c r="D2555" s="33">
        <v>7.3120771329999998E-5</v>
      </c>
      <c r="E2555" s="60">
        <v>571</v>
      </c>
      <c r="F2555" s="34">
        <f t="shared" si="91"/>
        <v>0.37474606220000001</v>
      </c>
    </row>
    <row r="2556" spans="1:6" x14ac:dyDescent="0.2">
      <c r="A2556" s="1">
        <v>300</v>
      </c>
      <c r="B2556" s="34">
        <f t="shared" si="90"/>
        <v>23.873999999999999</v>
      </c>
      <c r="C2556" s="33">
        <v>4.2031826890000001E-4</v>
      </c>
      <c r="D2556" s="33">
        <v>9.9577893120000006E-5</v>
      </c>
      <c r="E2556" s="60">
        <v>575</v>
      </c>
      <c r="F2556" s="34">
        <f t="shared" si="91"/>
        <v>0.42031826890000001</v>
      </c>
    </row>
    <row r="2557" spans="1:6" x14ac:dyDescent="0.2">
      <c r="A2557" s="1">
        <v>300</v>
      </c>
      <c r="B2557" s="34">
        <f t="shared" si="90"/>
        <v>23.873999999999999</v>
      </c>
      <c r="C2557" s="33">
        <v>3.9276383379999998E-4</v>
      </c>
      <c r="D2557" s="33">
        <v>5.2563170330000001E-5</v>
      </c>
      <c r="E2557" s="60">
        <v>578</v>
      </c>
      <c r="F2557" s="34">
        <f t="shared" si="91"/>
        <v>0.39276383379999996</v>
      </c>
    </row>
    <row r="2558" spans="1:6" x14ac:dyDescent="0.2">
      <c r="A2558" s="1">
        <v>300</v>
      </c>
      <c r="B2558" s="34">
        <f t="shared" si="90"/>
        <v>23.873999999999999</v>
      </c>
      <c r="C2558" s="33">
        <v>3.9962903929999997E-4</v>
      </c>
      <c r="D2558" s="33">
        <v>8.9007155970000001E-5</v>
      </c>
      <c r="E2558" s="60">
        <v>581</v>
      </c>
      <c r="F2558" s="34">
        <f t="shared" si="91"/>
        <v>0.39962903929999999</v>
      </c>
    </row>
    <row r="2559" spans="1:6" x14ac:dyDescent="0.2">
      <c r="A2559" s="1">
        <v>300</v>
      </c>
      <c r="B2559" s="34">
        <f t="shared" si="90"/>
        <v>23.873999999999999</v>
      </c>
      <c r="C2559" s="33">
        <v>3.7586978989999998E-4</v>
      </c>
      <c r="D2559" s="33">
        <v>7.9900570420000003E-5</v>
      </c>
      <c r="E2559" s="60">
        <v>585</v>
      </c>
      <c r="F2559" s="34">
        <f t="shared" si="91"/>
        <v>0.37586978989999997</v>
      </c>
    </row>
    <row r="2560" spans="1:6" x14ac:dyDescent="0.2">
      <c r="A2560" s="1">
        <v>300</v>
      </c>
      <c r="B2560" s="34">
        <f t="shared" si="90"/>
        <v>23.873999999999999</v>
      </c>
      <c r="C2560" s="33">
        <v>3.5796077980000001E-4</v>
      </c>
      <c r="D2560" s="33">
        <v>7.8505030740000004E-5</v>
      </c>
      <c r="E2560" s="60">
        <v>588</v>
      </c>
      <c r="F2560" s="34">
        <f t="shared" si="91"/>
        <v>0.35796077980000002</v>
      </c>
    </row>
    <row r="2561" spans="1:6" x14ac:dyDescent="0.2">
      <c r="A2561" s="1">
        <v>300</v>
      </c>
      <c r="B2561" s="34">
        <f t="shared" si="90"/>
        <v>23.873999999999999</v>
      </c>
      <c r="C2561" s="33">
        <v>3.61850933E-4</v>
      </c>
      <c r="D2561" s="33">
        <v>6.0877908390000001E-5</v>
      </c>
      <c r="E2561" s="60">
        <v>592</v>
      </c>
      <c r="F2561" s="34">
        <f t="shared" si="91"/>
        <v>0.36185093299999999</v>
      </c>
    </row>
    <row r="2562" spans="1:6" x14ac:dyDescent="0.2">
      <c r="A2562" s="1">
        <v>300</v>
      </c>
      <c r="B2562" s="34">
        <f t="shared" si="90"/>
        <v>23.873999999999999</v>
      </c>
      <c r="C2562" s="33">
        <v>3.4809227010000002E-4</v>
      </c>
      <c r="D2562" s="33">
        <v>1.2384281679999999E-4</v>
      </c>
      <c r="E2562" s="60">
        <v>595</v>
      </c>
      <c r="F2562" s="34">
        <f t="shared" si="91"/>
        <v>0.34809227010000005</v>
      </c>
    </row>
    <row r="2563" spans="1:6" x14ac:dyDescent="0.2">
      <c r="A2563" s="1">
        <v>300</v>
      </c>
      <c r="B2563" s="34">
        <f t="shared" si="90"/>
        <v>23.873999999999999</v>
      </c>
      <c r="C2563" s="33">
        <v>3.4856760629999999E-4</v>
      </c>
      <c r="D2563" s="33">
        <v>7.2788099939999996E-5</v>
      </c>
      <c r="E2563" s="60">
        <v>599</v>
      </c>
      <c r="F2563" s="34">
        <f t="shared" si="91"/>
        <v>0.3485676063</v>
      </c>
    </row>
    <row r="2564" spans="1:6" x14ac:dyDescent="0.2">
      <c r="A2564" s="1">
        <v>300</v>
      </c>
      <c r="B2564" s="34">
        <f t="shared" si="90"/>
        <v>23.873999999999999</v>
      </c>
      <c r="C2564" s="33">
        <v>3.3663111469999998E-4</v>
      </c>
      <c r="D2564" s="33">
        <v>5.4064831460000001E-5</v>
      </c>
      <c r="E2564" s="60">
        <v>602</v>
      </c>
      <c r="F2564" s="34">
        <f t="shared" si="91"/>
        <v>0.33663111469999996</v>
      </c>
    </row>
    <row r="2565" spans="1:6" x14ac:dyDescent="0.2">
      <c r="A2565" s="1">
        <v>300</v>
      </c>
      <c r="B2565" s="34">
        <f t="shared" si="90"/>
        <v>23.873999999999999</v>
      </c>
      <c r="C2565" s="33">
        <v>3.6547838740000002E-4</v>
      </c>
      <c r="D2565" s="33">
        <v>8.8974939400000001E-5</v>
      </c>
      <c r="E2565" s="60">
        <v>606</v>
      </c>
      <c r="F2565" s="34">
        <f t="shared" si="91"/>
        <v>0.36547838739999999</v>
      </c>
    </row>
    <row r="2566" spans="1:6" x14ac:dyDescent="0.2">
      <c r="A2566" s="1">
        <v>300</v>
      </c>
      <c r="B2566" s="34">
        <f t="shared" si="90"/>
        <v>23.873999999999999</v>
      </c>
      <c r="C2566" s="33">
        <v>3.4855508999999998E-4</v>
      </c>
      <c r="D2566" s="33">
        <v>4.4371706710000002E-5</v>
      </c>
      <c r="E2566" s="60">
        <v>609</v>
      </c>
      <c r="F2566" s="34">
        <f t="shared" si="91"/>
        <v>0.34855508999999996</v>
      </c>
    </row>
    <row r="2567" spans="1:6" x14ac:dyDescent="0.2">
      <c r="A2567" s="1">
        <v>300</v>
      </c>
      <c r="B2567" s="34">
        <f t="shared" si="90"/>
        <v>23.873999999999999</v>
      </c>
      <c r="C2567" s="33">
        <v>3.5039284410000001E-4</v>
      </c>
      <c r="D2567" s="33">
        <v>5.3119617479999997E-5</v>
      </c>
      <c r="E2567" s="60">
        <v>613</v>
      </c>
      <c r="F2567" s="34">
        <f t="shared" si="91"/>
        <v>0.35039284409999999</v>
      </c>
    </row>
    <row r="2568" spans="1:6" x14ac:dyDescent="0.2">
      <c r="A2568" s="1">
        <v>300</v>
      </c>
      <c r="B2568" s="34">
        <f t="shared" si="90"/>
        <v>23.873999999999999</v>
      </c>
      <c r="C2568" s="33">
        <v>3.240883051E-4</v>
      </c>
      <c r="D2568" s="33">
        <v>7.507171398E-5</v>
      </c>
      <c r="E2568" s="60">
        <v>616</v>
      </c>
      <c r="F2568" s="34">
        <f t="shared" si="91"/>
        <v>0.32408830509999997</v>
      </c>
    </row>
    <row r="2569" spans="1:6" x14ac:dyDescent="0.2">
      <c r="A2569" s="1">
        <v>300</v>
      </c>
      <c r="B2569" s="34">
        <f t="shared" si="90"/>
        <v>23.873999999999999</v>
      </c>
      <c r="C2569" s="33">
        <v>3.296914387E-4</v>
      </c>
      <c r="D2569" s="33">
        <v>4.154348431E-5</v>
      </c>
      <c r="E2569" s="60">
        <v>620</v>
      </c>
      <c r="F2569" s="34">
        <f t="shared" si="91"/>
        <v>0.32969143870000001</v>
      </c>
    </row>
    <row r="2570" spans="1:6" x14ac:dyDescent="0.2">
      <c r="A2570" s="1">
        <v>300</v>
      </c>
      <c r="B2570" s="34">
        <f t="shared" si="90"/>
        <v>23.873999999999999</v>
      </c>
      <c r="C2570" s="33">
        <v>3.5158074109999999E-4</v>
      </c>
      <c r="D2570" s="33">
        <v>9.6060502530000006E-5</v>
      </c>
      <c r="E2570" s="60">
        <v>623</v>
      </c>
      <c r="F2570" s="34">
        <f t="shared" si="91"/>
        <v>0.35158074109999998</v>
      </c>
    </row>
    <row r="2571" spans="1:6" x14ac:dyDescent="0.2">
      <c r="A2571" s="1">
        <v>300</v>
      </c>
      <c r="B2571" s="34">
        <f t="shared" si="90"/>
        <v>23.873999999999999</v>
      </c>
      <c r="C2571" s="33">
        <v>3.1359426670000002E-4</v>
      </c>
      <c r="D2571" s="33">
        <v>4.8897895779999998E-5</v>
      </c>
      <c r="E2571" s="60">
        <v>627</v>
      </c>
      <c r="F2571" s="34">
        <f t="shared" si="91"/>
        <v>0.31359426670000001</v>
      </c>
    </row>
    <row r="2572" spans="1:6" x14ac:dyDescent="0.2">
      <c r="A2572" s="1">
        <v>300</v>
      </c>
      <c r="B2572" s="34">
        <f t="shared" si="90"/>
        <v>23.873999999999999</v>
      </c>
      <c r="C2572" s="33">
        <v>3.1720453120000002E-4</v>
      </c>
      <c r="D2572" s="33">
        <v>5.6155431839999998E-5</v>
      </c>
      <c r="E2572" s="60">
        <v>630</v>
      </c>
      <c r="F2572" s="34">
        <f t="shared" si="91"/>
        <v>0.31720453120000003</v>
      </c>
    </row>
    <row r="2573" spans="1:6" x14ac:dyDescent="0.2">
      <c r="A2573" s="1">
        <v>300</v>
      </c>
      <c r="B2573" s="34">
        <f t="shared" si="90"/>
        <v>23.873999999999999</v>
      </c>
      <c r="C2573" s="33">
        <v>3.29721256E-4</v>
      </c>
      <c r="D2573" s="33">
        <v>7.2728292400000004E-5</v>
      </c>
      <c r="E2573" s="60">
        <v>634</v>
      </c>
      <c r="F2573" s="34">
        <f t="shared" si="91"/>
        <v>0.32972125600000002</v>
      </c>
    </row>
    <row r="2574" spans="1:6" x14ac:dyDescent="0.2">
      <c r="A2574" s="1">
        <v>300</v>
      </c>
      <c r="B2574" s="34">
        <f t="shared" si="90"/>
        <v>23.873999999999999</v>
      </c>
      <c r="C2574" s="33">
        <v>3.1135888089999999E-4</v>
      </c>
      <c r="D2574" s="33">
        <v>9.3170119340000004E-5</v>
      </c>
      <c r="E2574" s="60">
        <v>637</v>
      </c>
      <c r="F2574" s="34">
        <f t="shared" si="91"/>
        <v>0.31135888089999997</v>
      </c>
    </row>
    <row r="2575" spans="1:6" x14ac:dyDescent="0.2">
      <c r="A2575" s="1">
        <v>300</v>
      </c>
      <c r="B2575" s="34">
        <f t="shared" si="90"/>
        <v>23.873999999999999</v>
      </c>
      <c r="C2575" s="33">
        <v>3.2206305689999999E-4</v>
      </c>
      <c r="D2575" s="33">
        <v>6.4147790910000003E-5</v>
      </c>
      <c r="E2575" s="60">
        <v>641</v>
      </c>
      <c r="F2575" s="34">
        <f t="shared" si="91"/>
        <v>0.32206305689999998</v>
      </c>
    </row>
    <row r="2576" spans="1:6" x14ac:dyDescent="0.2">
      <c r="A2576" s="1">
        <v>300</v>
      </c>
      <c r="B2576" s="34">
        <f t="shared" si="90"/>
        <v>23.873999999999999</v>
      </c>
      <c r="C2576" s="33">
        <v>3.1140197339999998E-4</v>
      </c>
      <c r="D2576" s="33">
        <v>7.9358976490000006E-5</v>
      </c>
      <c r="E2576" s="60">
        <v>644</v>
      </c>
      <c r="F2576" s="34">
        <f t="shared" si="91"/>
        <v>0.31140197339999998</v>
      </c>
    </row>
    <row r="2577" spans="1:6" x14ac:dyDescent="0.2">
      <c r="A2577" s="1">
        <v>300</v>
      </c>
      <c r="B2577" s="34">
        <f t="shared" si="90"/>
        <v>23.873999999999999</v>
      </c>
      <c r="C2577" s="33">
        <v>3.1167643610000001E-4</v>
      </c>
      <c r="D2577" s="33">
        <v>6.6355882299999998E-5</v>
      </c>
      <c r="E2577" s="60">
        <v>648</v>
      </c>
      <c r="F2577" s="34">
        <f t="shared" si="91"/>
        <v>0.31167643610000001</v>
      </c>
    </row>
    <row r="2578" spans="1:6" x14ac:dyDescent="0.2">
      <c r="A2578" s="1">
        <v>300</v>
      </c>
      <c r="B2578" s="34">
        <f t="shared" si="90"/>
        <v>23.873999999999999</v>
      </c>
      <c r="C2578" s="33">
        <v>2.620613074E-4</v>
      </c>
      <c r="D2578" s="33">
        <v>6.8660677909999996E-5</v>
      </c>
      <c r="E2578" s="60">
        <v>651</v>
      </c>
      <c r="F2578" s="34">
        <f t="shared" si="91"/>
        <v>0.2620613074</v>
      </c>
    </row>
    <row r="2579" spans="1:6" x14ac:dyDescent="0.2">
      <c r="A2579" s="1">
        <v>300</v>
      </c>
      <c r="B2579" s="34">
        <f t="shared" si="90"/>
        <v>23.873999999999999</v>
      </c>
      <c r="C2579" s="33">
        <v>2.5917682909999999E-4</v>
      </c>
      <c r="D2579" s="33">
        <v>9.5784728610000001E-5</v>
      </c>
      <c r="E2579" s="60">
        <v>655</v>
      </c>
      <c r="F2579" s="34">
        <f t="shared" si="91"/>
        <v>0.25917682910000001</v>
      </c>
    </row>
    <row r="2580" spans="1:6" x14ac:dyDescent="0.2">
      <c r="A2580" s="1">
        <v>300</v>
      </c>
      <c r="B2580" s="34">
        <f t="shared" si="90"/>
        <v>23.873999999999999</v>
      </c>
      <c r="C2580" s="33">
        <v>2.959469058E-4</v>
      </c>
      <c r="D2580" s="33">
        <v>4.6832497119999999E-5</v>
      </c>
      <c r="E2580" s="60">
        <v>658</v>
      </c>
      <c r="F2580" s="34">
        <f t="shared" si="91"/>
        <v>0.29594690579999999</v>
      </c>
    </row>
    <row r="2581" spans="1:6" x14ac:dyDescent="0.2">
      <c r="A2581" s="1">
        <v>300</v>
      </c>
      <c r="B2581" s="34">
        <f t="shared" si="90"/>
        <v>23.873999999999999</v>
      </c>
      <c r="C2581" s="33">
        <v>3.1137106550000002E-4</v>
      </c>
      <c r="D2581" s="33">
        <v>6.5376191930000002E-5</v>
      </c>
      <c r="E2581" s="60">
        <v>662</v>
      </c>
      <c r="F2581" s="34">
        <f t="shared" si="91"/>
        <v>0.31137106550000004</v>
      </c>
    </row>
    <row r="2582" spans="1:6" x14ac:dyDescent="0.2">
      <c r="A2582" s="1">
        <v>300</v>
      </c>
      <c r="B2582" s="34">
        <f t="shared" si="90"/>
        <v>23.873999999999999</v>
      </c>
      <c r="C2582" s="33">
        <v>2.8206021359999999E-4</v>
      </c>
      <c r="D2582" s="33">
        <v>5.0710664969999997E-5</v>
      </c>
      <c r="E2582" s="60">
        <v>665</v>
      </c>
      <c r="F2582" s="34">
        <f t="shared" si="91"/>
        <v>0.2820602136</v>
      </c>
    </row>
    <row r="2583" spans="1:6" x14ac:dyDescent="0.2">
      <c r="A2583" s="1">
        <v>300</v>
      </c>
      <c r="B2583" s="34">
        <f t="shared" si="90"/>
        <v>23.873999999999999</v>
      </c>
      <c r="C2583" s="33">
        <v>3.1000747899999999E-4</v>
      </c>
      <c r="D2583" s="33">
        <v>8.3690061049999996E-5</v>
      </c>
      <c r="E2583" s="60">
        <v>669</v>
      </c>
      <c r="F2583" s="34">
        <f t="shared" si="91"/>
        <v>0.31000747899999997</v>
      </c>
    </row>
    <row r="2584" spans="1:6" x14ac:dyDescent="0.2">
      <c r="A2584" s="1">
        <v>300</v>
      </c>
      <c r="B2584" s="34">
        <f t="shared" si="90"/>
        <v>23.873999999999999</v>
      </c>
      <c r="C2584" s="33">
        <v>2.7000420470000002E-4</v>
      </c>
      <c r="D2584" s="33">
        <v>4.0342848660000003E-5</v>
      </c>
      <c r="E2584" s="60">
        <v>672</v>
      </c>
      <c r="F2584" s="34">
        <f t="shared" si="91"/>
        <v>0.27000420470000003</v>
      </c>
    </row>
    <row r="2585" spans="1:6" x14ac:dyDescent="0.2">
      <c r="A2585" s="1">
        <v>300</v>
      </c>
      <c r="B2585" s="34">
        <f t="shared" si="90"/>
        <v>23.873999999999999</v>
      </c>
      <c r="C2585" s="33">
        <v>2.8992066270000001E-4</v>
      </c>
      <c r="D2585" s="33">
        <v>7.4728451570000001E-5</v>
      </c>
      <c r="E2585" s="60">
        <v>675</v>
      </c>
      <c r="F2585" s="34">
        <f t="shared" si="91"/>
        <v>0.2899206627</v>
      </c>
    </row>
    <row r="2586" spans="1:6" x14ac:dyDescent="0.2">
      <c r="A2586" s="1">
        <v>300</v>
      </c>
      <c r="B2586" s="34">
        <f t="shared" ref="B2586:B2592" si="92">A2586*79.58/1000</f>
        <v>23.873999999999999</v>
      </c>
      <c r="C2586" s="33">
        <v>3.0751873760000002E-4</v>
      </c>
      <c r="D2586" s="33">
        <v>7.9106834409999995E-5</v>
      </c>
      <c r="E2586" s="60">
        <v>679</v>
      </c>
      <c r="F2586" s="34">
        <f t="shared" ref="F2586:F2592" si="93">C2586*1000</f>
        <v>0.30751873760000004</v>
      </c>
    </row>
    <row r="2587" spans="1:6" x14ac:dyDescent="0.2">
      <c r="A2587" s="1">
        <v>300</v>
      </c>
      <c r="B2587" s="34">
        <f t="shared" si="92"/>
        <v>23.873999999999999</v>
      </c>
      <c r="C2587" s="33">
        <v>2.8578329859999999E-4</v>
      </c>
      <c r="D2587" s="33">
        <v>8.1881553539999994E-5</v>
      </c>
      <c r="E2587" s="60">
        <v>682</v>
      </c>
      <c r="F2587" s="34">
        <f t="shared" si="93"/>
        <v>0.28578329860000001</v>
      </c>
    </row>
    <row r="2588" spans="1:6" x14ac:dyDescent="0.2">
      <c r="A2588" s="1">
        <v>300</v>
      </c>
      <c r="B2588" s="34">
        <f t="shared" si="92"/>
        <v>23.873999999999999</v>
      </c>
      <c r="C2588" s="33">
        <v>2.8402006119999999E-4</v>
      </c>
      <c r="D2588" s="33">
        <v>6.7448590700000004E-5</v>
      </c>
      <c r="E2588" s="60">
        <v>686</v>
      </c>
      <c r="F2588" s="34">
        <f t="shared" si="93"/>
        <v>0.28402006120000001</v>
      </c>
    </row>
    <row r="2589" spans="1:6" x14ac:dyDescent="0.2">
      <c r="A2589" s="1">
        <v>300</v>
      </c>
      <c r="B2589" s="34">
        <f t="shared" si="92"/>
        <v>23.873999999999999</v>
      </c>
      <c r="C2589" s="33">
        <v>2.8724969340000002E-4</v>
      </c>
      <c r="D2589" s="33">
        <v>3.6552847700000003E-5</v>
      </c>
      <c r="E2589" s="60">
        <v>689</v>
      </c>
      <c r="F2589" s="34">
        <f t="shared" si="93"/>
        <v>0.28724969340000001</v>
      </c>
    </row>
    <row r="2590" spans="1:6" x14ac:dyDescent="0.2">
      <c r="A2590" s="1">
        <v>300</v>
      </c>
      <c r="B2590" s="34">
        <f t="shared" si="92"/>
        <v>23.873999999999999</v>
      </c>
      <c r="C2590" s="33">
        <v>2.8589196180000003E-4</v>
      </c>
      <c r="D2590" s="33">
        <v>6.7270799540000001E-5</v>
      </c>
      <c r="E2590" s="60">
        <v>693</v>
      </c>
      <c r="F2590" s="34">
        <f t="shared" si="93"/>
        <v>0.28589196180000004</v>
      </c>
    </row>
    <row r="2591" spans="1:6" x14ac:dyDescent="0.2">
      <c r="A2591" s="1">
        <v>300</v>
      </c>
      <c r="B2591" s="34">
        <f t="shared" si="92"/>
        <v>23.873999999999999</v>
      </c>
      <c r="C2591" s="33">
        <v>2.860217743E-4</v>
      </c>
      <c r="D2591" s="33">
        <v>5.6312713210000002E-5</v>
      </c>
      <c r="E2591" s="60">
        <v>696</v>
      </c>
      <c r="F2591" s="34">
        <f t="shared" si="93"/>
        <v>0.28602177429999998</v>
      </c>
    </row>
    <row r="2592" spans="1:6" x14ac:dyDescent="0.2">
      <c r="A2592" s="1">
        <v>300</v>
      </c>
      <c r="B2592" s="34">
        <f t="shared" si="92"/>
        <v>23.873999999999999</v>
      </c>
      <c r="C2592" s="33">
        <v>2.9200841129999999E-4</v>
      </c>
      <c r="D2592" s="33">
        <v>9.444756739E-5</v>
      </c>
      <c r="E2592" s="60">
        <v>699</v>
      </c>
      <c r="F2592" s="34">
        <f t="shared" si="93"/>
        <v>0.29200841129999999</v>
      </c>
    </row>
    <row r="2594" spans="1:6" x14ac:dyDescent="0.2">
      <c r="A2594" s="1" t="s">
        <v>329</v>
      </c>
    </row>
    <row r="2595" spans="1:6" s="40" customFormat="1" ht="30.75" x14ac:dyDescent="0.25">
      <c r="A2595" s="40" t="s">
        <v>305</v>
      </c>
      <c r="B2595" s="42" t="s">
        <v>326</v>
      </c>
      <c r="C2595" s="40" t="s">
        <v>306</v>
      </c>
      <c r="D2595" s="40" t="s">
        <v>251</v>
      </c>
      <c r="E2595" s="61" t="s">
        <v>307</v>
      </c>
      <c r="F2595" s="42" t="s">
        <v>328</v>
      </c>
    </row>
    <row r="2596" spans="1:6" x14ac:dyDescent="0.2">
      <c r="A2596" s="1">
        <v>300</v>
      </c>
      <c r="B2596" s="34">
        <f t="shared" ref="B2596:B2659" si="94">A2596*79.58/1000</f>
        <v>23.873999999999999</v>
      </c>
      <c r="C2596" s="33">
        <v>2.875322686E-4</v>
      </c>
      <c r="D2596" s="33">
        <v>5.4360392830000003E-5</v>
      </c>
      <c r="E2596" s="60">
        <v>704</v>
      </c>
      <c r="F2596" s="34">
        <f t="shared" ref="F2596:F2659" si="95">C2596*1000</f>
        <v>0.28753226859999997</v>
      </c>
    </row>
    <row r="2597" spans="1:6" x14ac:dyDescent="0.2">
      <c r="A2597" s="1">
        <v>300</v>
      </c>
      <c r="B2597" s="34">
        <f t="shared" si="94"/>
        <v>23.873999999999999</v>
      </c>
      <c r="C2597" s="33">
        <v>2.8562783060000002E-4</v>
      </c>
      <c r="D2597" s="33">
        <v>4.2856401919999999E-5</v>
      </c>
      <c r="E2597" s="60">
        <v>705</v>
      </c>
      <c r="F2597" s="34">
        <f t="shared" si="95"/>
        <v>0.28562783060000002</v>
      </c>
    </row>
    <row r="2598" spans="1:6" x14ac:dyDescent="0.2">
      <c r="A2598" s="1">
        <v>300</v>
      </c>
      <c r="B2598" s="34">
        <f t="shared" si="94"/>
        <v>23.873999999999999</v>
      </c>
      <c r="C2598" s="33">
        <v>3.0018765179999998E-4</v>
      </c>
      <c r="D2598" s="33">
        <v>7.2601303430000003E-5</v>
      </c>
      <c r="E2598" s="60">
        <v>705</v>
      </c>
      <c r="F2598" s="34">
        <f t="shared" si="95"/>
        <v>0.30018765179999995</v>
      </c>
    </row>
    <row r="2599" spans="1:6" x14ac:dyDescent="0.2">
      <c r="A2599" s="1">
        <v>300</v>
      </c>
      <c r="B2599" s="34">
        <f t="shared" si="94"/>
        <v>23.873999999999999</v>
      </c>
      <c r="C2599" s="33">
        <v>2.861010475E-4</v>
      </c>
      <c r="D2599" s="33">
        <v>5.2374643489999997E-5</v>
      </c>
      <c r="E2599" s="60">
        <v>704</v>
      </c>
      <c r="F2599" s="34">
        <f t="shared" si="95"/>
        <v>0.28610104749999998</v>
      </c>
    </row>
    <row r="2600" spans="1:6" x14ac:dyDescent="0.2">
      <c r="A2600" s="1">
        <v>300</v>
      </c>
      <c r="B2600" s="34">
        <f t="shared" si="94"/>
        <v>23.873999999999999</v>
      </c>
      <c r="C2600" s="33">
        <v>2.7593794869999999E-4</v>
      </c>
      <c r="D2600" s="33">
        <v>7.8698200239999994E-5</v>
      </c>
      <c r="E2600" s="60">
        <v>703</v>
      </c>
      <c r="F2600" s="34">
        <f t="shared" si="95"/>
        <v>0.27593794869999999</v>
      </c>
    </row>
    <row r="2601" spans="1:6" x14ac:dyDescent="0.2">
      <c r="A2601" s="1">
        <v>300</v>
      </c>
      <c r="B2601" s="34">
        <f t="shared" si="94"/>
        <v>23.873999999999999</v>
      </c>
      <c r="C2601" s="33">
        <v>3.2528465100000001E-4</v>
      </c>
      <c r="D2601" s="33">
        <v>9.9163456009999996E-5</v>
      </c>
      <c r="E2601" s="60">
        <v>701</v>
      </c>
      <c r="F2601" s="34">
        <f t="shared" si="95"/>
        <v>0.32528465100000004</v>
      </c>
    </row>
    <row r="2602" spans="1:6" x14ac:dyDescent="0.2">
      <c r="A2602" s="1">
        <v>300</v>
      </c>
      <c r="B2602" s="34">
        <f t="shared" si="94"/>
        <v>23.873999999999999</v>
      </c>
      <c r="C2602" s="33">
        <v>2.7318469680000002E-4</v>
      </c>
      <c r="D2602" s="33">
        <v>9.0053459480000001E-5</v>
      </c>
      <c r="E2602" s="60">
        <v>699</v>
      </c>
      <c r="F2602" s="34">
        <f t="shared" si="95"/>
        <v>0.27318469680000002</v>
      </c>
    </row>
    <row r="2603" spans="1:6" x14ac:dyDescent="0.2">
      <c r="A2603" s="1">
        <v>300</v>
      </c>
      <c r="B2603" s="34">
        <f t="shared" si="94"/>
        <v>23.873999999999999</v>
      </c>
      <c r="C2603" s="33">
        <v>2.8646575989999998E-4</v>
      </c>
      <c r="D2603" s="33">
        <v>1.046632951E-4</v>
      </c>
      <c r="E2603" s="60">
        <v>697</v>
      </c>
      <c r="F2603" s="34">
        <f t="shared" si="95"/>
        <v>0.28646575990000001</v>
      </c>
    </row>
    <row r="2604" spans="1:6" x14ac:dyDescent="0.2">
      <c r="A2604" s="1">
        <v>300</v>
      </c>
      <c r="B2604" s="34">
        <f t="shared" si="94"/>
        <v>23.873999999999999</v>
      </c>
      <c r="C2604" s="33">
        <v>3.05924097E-4</v>
      </c>
      <c r="D2604" s="33">
        <v>5.3930453560000003E-5</v>
      </c>
      <c r="E2604" s="60">
        <v>694</v>
      </c>
      <c r="F2604" s="34">
        <f t="shared" si="95"/>
        <v>0.30592409700000001</v>
      </c>
    </row>
    <row r="2605" spans="1:6" x14ac:dyDescent="0.2">
      <c r="A2605" s="1">
        <v>300</v>
      </c>
      <c r="B2605" s="34">
        <f t="shared" si="94"/>
        <v>23.873999999999999</v>
      </c>
      <c r="C2605" s="33">
        <v>2.885479807E-4</v>
      </c>
      <c r="D2605" s="33">
        <v>6.4579967800000004E-5</v>
      </c>
      <c r="E2605" s="60">
        <v>692</v>
      </c>
      <c r="F2605" s="34">
        <f t="shared" si="95"/>
        <v>0.28854798069999998</v>
      </c>
    </row>
    <row r="2606" spans="1:6" x14ac:dyDescent="0.2">
      <c r="A2606" s="1">
        <v>300</v>
      </c>
      <c r="B2606" s="34">
        <f t="shared" si="94"/>
        <v>23.873999999999999</v>
      </c>
      <c r="C2606" s="33">
        <v>2.904828567E-4</v>
      </c>
      <c r="D2606" s="33">
        <v>4.6025657900000002E-5</v>
      </c>
      <c r="E2606" s="60">
        <v>689</v>
      </c>
      <c r="F2606" s="34">
        <f t="shared" si="95"/>
        <v>0.29048285670000001</v>
      </c>
    </row>
    <row r="2607" spans="1:6" x14ac:dyDescent="0.2">
      <c r="A2607" s="1">
        <v>300</v>
      </c>
      <c r="B2607" s="34">
        <f t="shared" si="94"/>
        <v>23.873999999999999</v>
      </c>
      <c r="C2607" s="33">
        <v>2.9259003229999998E-4</v>
      </c>
      <c r="D2607" s="33">
        <v>1.058421904E-4</v>
      </c>
      <c r="E2607" s="60">
        <v>686</v>
      </c>
      <c r="F2607" s="34">
        <f t="shared" si="95"/>
        <v>0.29259003229999997</v>
      </c>
    </row>
    <row r="2608" spans="1:6" x14ac:dyDescent="0.2">
      <c r="A2608" s="1">
        <v>300</v>
      </c>
      <c r="B2608" s="34">
        <f t="shared" si="94"/>
        <v>23.873999999999999</v>
      </c>
      <c r="C2608" s="33">
        <v>2.8961085490000001E-4</v>
      </c>
      <c r="D2608" s="33">
        <v>8.1237415720000004E-5</v>
      </c>
      <c r="E2608" s="60">
        <v>682</v>
      </c>
      <c r="F2608" s="34">
        <f t="shared" si="95"/>
        <v>0.28961085489999999</v>
      </c>
    </row>
    <row r="2609" spans="1:6" x14ac:dyDescent="0.2">
      <c r="A2609" s="1">
        <v>300</v>
      </c>
      <c r="B2609" s="34">
        <f t="shared" si="94"/>
        <v>23.873999999999999</v>
      </c>
      <c r="C2609" s="33">
        <v>2.7901646859999999E-4</v>
      </c>
      <c r="D2609" s="33">
        <v>1.058599264E-4</v>
      </c>
      <c r="E2609" s="60">
        <v>679</v>
      </c>
      <c r="F2609" s="34">
        <f t="shared" si="95"/>
        <v>0.27901646860000001</v>
      </c>
    </row>
    <row r="2610" spans="1:6" x14ac:dyDescent="0.2">
      <c r="A2610" s="1">
        <v>300</v>
      </c>
      <c r="B2610" s="34">
        <f t="shared" si="94"/>
        <v>23.873999999999999</v>
      </c>
      <c r="C2610" s="33">
        <v>3.0482874799999998E-4</v>
      </c>
      <c r="D2610" s="33">
        <v>9.5651096769999995E-5</v>
      </c>
      <c r="E2610" s="60">
        <v>676</v>
      </c>
      <c r="F2610" s="34">
        <f t="shared" si="95"/>
        <v>0.30482874799999998</v>
      </c>
    </row>
    <row r="2611" spans="1:6" x14ac:dyDescent="0.2">
      <c r="A2611" s="1">
        <v>300</v>
      </c>
      <c r="B2611" s="34">
        <f t="shared" si="94"/>
        <v>23.873999999999999</v>
      </c>
      <c r="C2611" s="33">
        <v>2.9639332999999998E-4</v>
      </c>
      <c r="D2611" s="33">
        <v>5.8954873620000002E-5</v>
      </c>
      <c r="E2611" s="60">
        <v>672</v>
      </c>
      <c r="F2611" s="34">
        <f t="shared" si="95"/>
        <v>0.29639332999999995</v>
      </c>
    </row>
    <row r="2612" spans="1:6" x14ac:dyDescent="0.2">
      <c r="A2612" s="1">
        <v>300</v>
      </c>
      <c r="B2612" s="34">
        <f t="shared" si="94"/>
        <v>23.873999999999999</v>
      </c>
      <c r="C2612" s="33">
        <v>3.2547524299999999E-4</v>
      </c>
      <c r="D2612" s="33">
        <v>1.2179598750000001E-4</v>
      </c>
      <c r="E2612" s="60">
        <v>669</v>
      </c>
      <c r="F2612" s="34">
        <f t="shared" si="95"/>
        <v>0.32547524299999997</v>
      </c>
    </row>
    <row r="2613" spans="1:6" x14ac:dyDescent="0.2">
      <c r="A2613" s="1">
        <v>300</v>
      </c>
      <c r="B2613" s="34">
        <f t="shared" si="94"/>
        <v>23.873999999999999</v>
      </c>
      <c r="C2613" s="33">
        <v>3.0587001870000001E-4</v>
      </c>
      <c r="D2613" s="33">
        <v>8.2500429590000006E-5</v>
      </c>
      <c r="E2613" s="60">
        <v>665</v>
      </c>
      <c r="F2613" s="34">
        <f t="shared" si="95"/>
        <v>0.30587001870000002</v>
      </c>
    </row>
    <row r="2614" spans="1:6" x14ac:dyDescent="0.2">
      <c r="A2614" s="1">
        <v>300</v>
      </c>
      <c r="B2614" s="34">
        <f t="shared" si="94"/>
        <v>23.873999999999999</v>
      </c>
      <c r="C2614" s="33">
        <v>3.1120145280000001E-4</v>
      </c>
      <c r="D2614" s="33">
        <v>7.7445643240000003E-5</v>
      </c>
      <c r="E2614" s="60">
        <v>662</v>
      </c>
      <c r="F2614" s="34">
        <f t="shared" si="95"/>
        <v>0.3112014528</v>
      </c>
    </row>
    <row r="2615" spans="1:6" x14ac:dyDescent="0.2">
      <c r="A2615" s="1">
        <v>300</v>
      </c>
      <c r="B2615" s="34">
        <f t="shared" si="94"/>
        <v>23.873999999999999</v>
      </c>
      <c r="C2615" s="33">
        <v>2.7304358680000002E-4</v>
      </c>
      <c r="D2615" s="33">
        <v>5.5164570890000003E-5</v>
      </c>
      <c r="E2615" s="60">
        <v>658</v>
      </c>
      <c r="F2615" s="34">
        <f t="shared" si="95"/>
        <v>0.27304358680000002</v>
      </c>
    </row>
    <row r="2616" spans="1:6" x14ac:dyDescent="0.2">
      <c r="A2616" s="1">
        <v>300</v>
      </c>
      <c r="B2616" s="34">
        <f t="shared" si="94"/>
        <v>23.873999999999999</v>
      </c>
      <c r="C2616" s="33">
        <v>2.9884842850000002E-4</v>
      </c>
      <c r="D2616" s="33">
        <v>5.9594575209999998E-5</v>
      </c>
      <c r="E2616" s="60">
        <v>655</v>
      </c>
      <c r="F2616" s="34">
        <f t="shared" si="95"/>
        <v>0.29884842850000004</v>
      </c>
    </row>
    <row r="2617" spans="1:6" x14ac:dyDescent="0.2">
      <c r="A2617" s="1">
        <v>300</v>
      </c>
      <c r="B2617" s="34">
        <f t="shared" si="94"/>
        <v>23.873999999999999</v>
      </c>
      <c r="C2617" s="33">
        <v>3.1804372900000002E-4</v>
      </c>
      <c r="D2617" s="33">
        <v>5.2879916920000003E-5</v>
      </c>
      <c r="E2617" s="60">
        <v>651</v>
      </c>
      <c r="F2617" s="34">
        <f t="shared" si="95"/>
        <v>0.318043729</v>
      </c>
    </row>
    <row r="2618" spans="1:6" x14ac:dyDescent="0.2">
      <c r="A2618" s="1">
        <v>300</v>
      </c>
      <c r="B2618" s="34">
        <f t="shared" si="94"/>
        <v>23.873999999999999</v>
      </c>
      <c r="C2618" s="33">
        <v>3.1877977919999998E-4</v>
      </c>
      <c r="D2618" s="33">
        <v>1.043146865E-4</v>
      </c>
      <c r="E2618" s="60">
        <v>648</v>
      </c>
      <c r="F2618" s="34">
        <f t="shared" si="95"/>
        <v>0.3187797792</v>
      </c>
    </row>
    <row r="2619" spans="1:6" x14ac:dyDescent="0.2">
      <c r="A2619" s="1">
        <v>300</v>
      </c>
      <c r="B2619" s="34">
        <f t="shared" si="94"/>
        <v>23.873999999999999</v>
      </c>
      <c r="C2619" s="33">
        <v>3.269144064E-4</v>
      </c>
      <c r="D2619" s="33">
        <v>5.3296420740000002E-5</v>
      </c>
      <c r="E2619" s="60">
        <v>644</v>
      </c>
      <c r="F2619" s="34">
        <f t="shared" si="95"/>
        <v>0.32691440640000002</v>
      </c>
    </row>
    <row r="2620" spans="1:6" x14ac:dyDescent="0.2">
      <c r="A2620" s="1">
        <v>300</v>
      </c>
      <c r="B2620" s="34">
        <f t="shared" si="94"/>
        <v>23.873999999999999</v>
      </c>
      <c r="C2620" s="33">
        <v>3.3208874900000001E-4</v>
      </c>
      <c r="D2620" s="33">
        <v>7.4812279010000001E-5</v>
      </c>
      <c r="E2620" s="60">
        <v>640</v>
      </c>
      <c r="F2620" s="34">
        <f t="shared" si="95"/>
        <v>0.33208874900000002</v>
      </c>
    </row>
    <row r="2621" spans="1:6" x14ac:dyDescent="0.2">
      <c r="A2621" s="1">
        <v>300</v>
      </c>
      <c r="B2621" s="34">
        <f t="shared" si="94"/>
        <v>23.873999999999999</v>
      </c>
      <c r="C2621" s="33">
        <v>3.3208565180000002E-4</v>
      </c>
      <c r="D2621" s="33">
        <v>6.5626610069999996E-5</v>
      </c>
      <c r="E2621" s="60">
        <v>637</v>
      </c>
      <c r="F2621" s="34">
        <f t="shared" si="95"/>
        <v>0.33208565179999999</v>
      </c>
    </row>
    <row r="2622" spans="1:6" x14ac:dyDescent="0.2">
      <c r="A2622" s="1">
        <v>300</v>
      </c>
      <c r="B2622" s="34">
        <f t="shared" si="94"/>
        <v>23.873999999999999</v>
      </c>
      <c r="C2622" s="33">
        <v>3.1991999730000001E-4</v>
      </c>
      <c r="D2622" s="33">
        <v>3.3087850579999999E-5</v>
      </c>
      <c r="E2622" s="60">
        <v>633</v>
      </c>
      <c r="F2622" s="34">
        <f t="shared" si="95"/>
        <v>0.31991999730000004</v>
      </c>
    </row>
    <row r="2623" spans="1:6" x14ac:dyDescent="0.2">
      <c r="A2623" s="1">
        <v>300</v>
      </c>
      <c r="B2623" s="34">
        <f t="shared" si="94"/>
        <v>23.873999999999999</v>
      </c>
      <c r="C2623" s="33">
        <v>3.4847784759999998E-4</v>
      </c>
      <c r="D2623" s="33">
        <v>6.5596077479999996E-5</v>
      </c>
      <c r="E2623" s="60">
        <v>629</v>
      </c>
      <c r="F2623" s="34">
        <f t="shared" si="95"/>
        <v>0.3484778476</v>
      </c>
    </row>
    <row r="2624" spans="1:6" x14ac:dyDescent="0.2">
      <c r="A2624" s="1">
        <v>300</v>
      </c>
      <c r="B2624" s="34">
        <f t="shared" si="94"/>
        <v>23.873999999999999</v>
      </c>
      <c r="C2624" s="33">
        <v>3.3526237989999998E-4</v>
      </c>
      <c r="D2624" s="33">
        <v>4.80758045E-5</v>
      </c>
      <c r="E2624" s="60">
        <v>626</v>
      </c>
      <c r="F2624" s="34">
        <f t="shared" si="95"/>
        <v>0.33526237989999996</v>
      </c>
    </row>
    <row r="2625" spans="1:6" x14ac:dyDescent="0.2">
      <c r="A2625" s="1">
        <v>300</v>
      </c>
      <c r="B2625" s="34">
        <f t="shared" si="94"/>
        <v>23.873999999999999</v>
      </c>
      <c r="C2625" s="33">
        <v>3.31851048E-4</v>
      </c>
      <c r="D2625" s="33">
        <v>5.2397843189999999E-5</v>
      </c>
      <c r="E2625" s="60">
        <v>622</v>
      </c>
      <c r="F2625" s="34">
        <f t="shared" si="95"/>
        <v>0.33185104799999998</v>
      </c>
    </row>
    <row r="2626" spans="1:6" x14ac:dyDescent="0.2">
      <c r="A2626" s="1">
        <v>300</v>
      </c>
      <c r="B2626" s="34">
        <f t="shared" si="94"/>
        <v>23.873999999999999</v>
      </c>
      <c r="C2626" s="33">
        <v>3.5844385690000002E-4</v>
      </c>
      <c r="D2626" s="33">
        <v>6.3938748449999998E-5</v>
      </c>
      <c r="E2626" s="60">
        <v>619</v>
      </c>
      <c r="F2626" s="34">
        <f t="shared" si="95"/>
        <v>0.35844385690000002</v>
      </c>
    </row>
    <row r="2627" spans="1:6" x14ac:dyDescent="0.2">
      <c r="A2627" s="1">
        <v>300</v>
      </c>
      <c r="B2627" s="34">
        <f t="shared" si="94"/>
        <v>23.873999999999999</v>
      </c>
      <c r="C2627" s="33">
        <v>3.418922769E-4</v>
      </c>
      <c r="D2627" s="33">
        <v>6.4070241369999998E-5</v>
      </c>
      <c r="E2627" s="60">
        <v>615</v>
      </c>
      <c r="F2627" s="34">
        <f t="shared" si="95"/>
        <v>0.34189227690000001</v>
      </c>
    </row>
    <row r="2628" spans="1:6" x14ac:dyDescent="0.2">
      <c r="A2628" s="1">
        <v>300</v>
      </c>
      <c r="B2628" s="34">
        <f t="shared" si="94"/>
        <v>23.873999999999999</v>
      </c>
      <c r="C2628" s="33">
        <v>3.1813486279999998E-4</v>
      </c>
      <c r="D2628" s="33">
        <v>4.2847465319999998E-5</v>
      </c>
      <c r="E2628" s="60">
        <v>611</v>
      </c>
      <c r="F2628" s="34">
        <f t="shared" si="95"/>
        <v>0.31813486279999997</v>
      </c>
    </row>
    <row r="2629" spans="1:6" x14ac:dyDescent="0.2">
      <c r="A2629" s="1">
        <v>300</v>
      </c>
      <c r="B2629" s="34">
        <f t="shared" si="94"/>
        <v>23.873999999999999</v>
      </c>
      <c r="C2629" s="33">
        <v>3.1966834390000001E-4</v>
      </c>
      <c r="D2629" s="33">
        <v>8.0732733579999994E-5</v>
      </c>
      <c r="E2629" s="60">
        <v>608</v>
      </c>
      <c r="F2629" s="34">
        <f t="shared" si="95"/>
        <v>0.31966834389999998</v>
      </c>
    </row>
    <row r="2630" spans="1:6" x14ac:dyDescent="0.2">
      <c r="A2630" s="1">
        <v>300</v>
      </c>
      <c r="B2630" s="34">
        <f t="shared" si="94"/>
        <v>23.873999999999999</v>
      </c>
      <c r="C2630" s="33">
        <v>3.4197259169999999E-4</v>
      </c>
      <c r="D2630" s="33">
        <v>4.140870029E-5</v>
      </c>
      <c r="E2630" s="60">
        <v>604</v>
      </c>
      <c r="F2630" s="34">
        <f t="shared" si="95"/>
        <v>0.34197259169999999</v>
      </c>
    </row>
    <row r="2631" spans="1:6" x14ac:dyDescent="0.2">
      <c r="A2631" s="1">
        <v>300</v>
      </c>
      <c r="B2631" s="34">
        <f t="shared" si="94"/>
        <v>23.873999999999999</v>
      </c>
      <c r="C2631" s="33">
        <v>3.2913759589999999E-4</v>
      </c>
      <c r="D2631" s="33">
        <v>4.7534503439999998E-5</v>
      </c>
      <c r="E2631" s="60">
        <v>600</v>
      </c>
      <c r="F2631" s="34">
        <f t="shared" si="95"/>
        <v>0.32913759589999997</v>
      </c>
    </row>
    <row r="2632" spans="1:6" x14ac:dyDescent="0.2">
      <c r="A2632" s="1">
        <v>300</v>
      </c>
      <c r="B2632" s="34">
        <f t="shared" si="94"/>
        <v>23.873999999999999</v>
      </c>
      <c r="C2632" s="33">
        <v>3.5999667569999998E-4</v>
      </c>
      <c r="D2632" s="33">
        <v>8.0897324059999993E-5</v>
      </c>
      <c r="E2632" s="60">
        <v>597</v>
      </c>
      <c r="F2632" s="34">
        <f t="shared" si="95"/>
        <v>0.35999667569999999</v>
      </c>
    </row>
    <row r="2633" spans="1:6" x14ac:dyDescent="0.2">
      <c r="A2633" s="1">
        <v>300</v>
      </c>
      <c r="B2633" s="34">
        <f t="shared" si="94"/>
        <v>23.873999999999999</v>
      </c>
      <c r="C2633" s="33">
        <v>3.4733087549999999E-4</v>
      </c>
      <c r="D2633" s="33">
        <v>5.322632543E-5</v>
      </c>
      <c r="E2633" s="60">
        <v>593</v>
      </c>
      <c r="F2633" s="34">
        <f t="shared" si="95"/>
        <v>0.34733087549999997</v>
      </c>
    </row>
    <row r="2634" spans="1:6" x14ac:dyDescent="0.2">
      <c r="A2634" s="1">
        <v>300</v>
      </c>
      <c r="B2634" s="34">
        <f t="shared" si="94"/>
        <v>23.873999999999999</v>
      </c>
      <c r="C2634" s="33">
        <v>3.6753746419999997E-4</v>
      </c>
      <c r="D2634" s="33">
        <v>4.0842151729999997E-5</v>
      </c>
      <c r="E2634" s="60">
        <v>589</v>
      </c>
      <c r="F2634" s="34">
        <f t="shared" si="95"/>
        <v>0.3675374642</v>
      </c>
    </row>
    <row r="2635" spans="1:6" x14ac:dyDescent="0.2">
      <c r="A2635" s="1">
        <v>300</v>
      </c>
      <c r="B2635" s="34">
        <f t="shared" si="94"/>
        <v>23.873999999999999</v>
      </c>
      <c r="C2635" s="33">
        <v>3.2865054349999999E-4</v>
      </c>
      <c r="D2635" s="33">
        <v>9.053141863E-5</v>
      </c>
      <c r="E2635" s="60">
        <v>586</v>
      </c>
      <c r="F2635" s="34">
        <f t="shared" si="95"/>
        <v>0.3286505435</v>
      </c>
    </row>
    <row r="2636" spans="1:6" x14ac:dyDescent="0.2">
      <c r="A2636" s="1">
        <v>300</v>
      </c>
      <c r="B2636" s="34">
        <f t="shared" si="94"/>
        <v>23.873999999999999</v>
      </c>
      <c r="C2636" s="33">
        <v>3.4768738560000002E-4</v>
      </c>
      <c r="D2636" s="33">
        <v>3.5952758379999998E-5</v>
      </c>
      <c r="E2636" s="60">
        <v>582</v>
      </c>
      <c r="F2636" s="34">
        <f t="shared" si="95"/>
        <v>0.34768738560000001</v>
      </c>
    </row>
    <row r="2637" spans="1:6" x14ac:dyDescent="0.2">
      <c r="A2637" s="1">
        <v>300</v>
      </c>
      <c r="B2637" s="34">
        <f t="shared" si="94"/>
        <v>23.873999999999999</v>
      </c>
      <c r="C2637" s="33">
        <v>3.6540963290000001E-4</v>
      </c>
      <c r="D2637" s="33">
        <v>7.6815814959999999E-5</v>
      </c>
      <c r="E2637" s="60">
        <v>579</v>
      </c>
      <c r="F2637" s="34">
        <f t="shared" si="95"/>
        <v>0.3654096329</v>
      </c>
    </row>
    <row r="2638" spans="1:6" x14ac:dyDescent="0.2">
      <c r="A2638" s="1">
        <v>300</v>
      </c>
      <c r="B2638" s="34">
        <f t="shared" si="94"/>
        <v>23.873999999999999</v>
      </c>
      <c r="C2638" s="33">
        <v>3.6507353859999999E-4</v>
      </c>
      <c r="D2638" s="33">
        <v>9.273633195E-5</v>
      </c>
      <c r="E2638" s="60">
        <v>575</v>
      </c>
      <c r="F2638" s="34">
        <f t="shared" si="95"/>
        <v>0.36507353859999997</v>
      </c>
    </row>
    <row r="2639" spans="1:6" x14ac:dyDescent="0.2">
      <c r="A2639" s="1">
        <v>300</v>
      </c>
      <c r="B2639" s="34">
        <f t="shared" si="94"/>
        <v>23.873999999999999</v>
      </c>
      <c r="C2639" s="33">
        <v>3.5115897400000003E-4</v>
      </c>
      <c r="D2639" s="33">
        <v>5.573498903E-5</v>
      </c>
      <c r="E2639" s="60">
        <v>571</v>
      </c>
      <c r="F2639" s="34">
        <f t="shared" si="95"/>
        <v>0.35115897400000001</v>
      </c>
    </row>
    <row r="2640" spans="1:6" x14ac:dyDescent="0.2">
      <c r="A2640" s="1">
        <v>300</v>
      </c>
      <c r="B2640" s="34">
        <f t="shared" si="94"/>
        <v>23.873999999999999</v>
      </c>
      <c r="C2640" s="33">
        <v>3.3874005920000002E-4</v>
      </c>
      <c r="D2640" s="33">
        <v>1.05063437E-4</v>
      </c>
      <c r="E2640" s="60">
        <v>568</v>
      </c>
      <c r="F2640" s="34">
        <f t="shared" si="95"/>
        <v>0.3387400592</v>
      </c>
    </row>
    <row r="2641" spans="1:6" x14ac:dyDescent="0.2">
      <c r="A2641" s="1">
        <v>300</v>
      </c>
      <c r="B2641" s="34">
        <f t="shared" si="94"/>
        <v>23.873999999999999</v>
      </c>
      <c r="C2641" s="33">
        <v>3.6555704019999998E-4</v>
      </c>
      <c r="D2641" s="33">
        <v>4.3063754300000002E-5</v>
      </c>
      <c r="E2641" s="60">
        <v>564</v>
      </c>
      <c r="F2641" s="34">
        <f t="shared" si="95"/>
        <v>0.36555704019999996</v>
      </c>
    </row>
    <row r="2642" spans="1:6" x14ac:dyDescent="0.2">
      <c r="A2642" s="1">
        <v>300</v>
      </c>
      <c r="B2642" s="34">
        <f t="shared" si="94"/>
        <v>23.873999999999999</v>
      </c>
      <c r="C2642" s="33">
        <v>3.8960193760000003E-4</v>
      </c>
      <c r="D2642" s="33">
        <v>4.1591311180000003E-5</v>
      </c>
      <c r="E2642" s="60">
        <v>561</v>
      </c>
      <c r="F2642" s="34">
        <f t="shared" si="95"/>
        <v>0.3896019376</v>
      </c>
    </row>
    <row r="2643" spans="1:6" x14ac:dyDescent="0.2">
      <c r="A2643" s="1">
        <v>300</v>
      </c>
      <c r="B2643" s="34">
        <f t="shared" si="94"/>
        <v>23.873999999999999</v>
      </c>
      <c r="C2643" s="33">
        <v>4.0538830390000002E-4</v>
      </c>
      <c r="D2643" s="33">
        <v>8.0009306219999999E-5</v>
      </c>
      <c r="E2643" s="60">
        <v>557</v>
      </c>
      <c r="F2643" s="34">
        <f t="shared" si="95"/>
        <v>0.40538830390000002</v>
      </c>
    </row>
    <row r="2644" spans="1:6" x14ac:dyDescent="0.2">
      <c r="A2644" s="1">
        <v>300</v>
      </c>
      <c r="B2644" s="34">
        <f t="shared" si="94"/>
        <v>23.873999999999999</v>
      </c>
      <c r="C2644" s="33">
        <v>4.2108099769999998E-4</v>
      </c>
      <c r="D2644" s="33">
        <v>6.0022031519999998E-5</v>
      </c>
      <c r="E2644" s="60">
        <v>553</v>
      </c>
      <c r="F2644" s="34">
        <f t="shared" si="95"/>
        <v>0.42108099769999996</v>
      </c>
    </row>
    <row r="2645" spans="1:6" x14ac:dyDescent="0.2">
      <c r="A2645" s="1">
        <v>300</v>
      </c>
      <c r="B2645" s="34">
        <f t="shared" si="94"/>
        <v>23.873999999999999</v>
      </c>
      <c r="C2645" s="33">
        <v>3.8604587939999999E-4</v>
      </c>
      <c r="D2645" s="33">
        <v>5.0128557800000002E-5</v>
      </c>
      <c r="E2645" s="60">
        <v>550</v>
      </c>
      <c r="F2645" s="34">
        <f t="shared" si="95"/>
        <v>0.38604587939999996</v>
      </c>
    </row>
    <row r="2646" spans="1:6" x14ac:dyDescent="0.2">
      <c r="A2646" s="1">
        <v>300</v>
      </c>
      <c r="B2646" s="34">
        <f t="shared" si="94"/>
        <v>23.873999999999999</v>
      </c>
      <c r="C2646" s="33">
        <v>3.8250303780000002E-4</v>
      </c>
      <c r="D2646" s="33">
        <v>1.2808899350000001E-4</v>
      </c>
      <c r="E2646" s="60">
        <v>546</v>
      </c>
      <c r="F2646" s="34">
        <f t="shared" si="95"/>
        <v>0.3825030378</v>
      </c>
    </row>
    <row r="2647" spans="1:6" x14ac:dyDescent="0.2">
      <c r="A2647" s="1">
        <v>300</v>
      </c>
      <c r="B2647" s="34">
        <f t="shared" si="94"/>
        <v>23.873999999999999</v>
      </c>
      <c r="C2647" s="33">
        <v>3.9794859260000001E-4</v>
      </c>
      <c r="D2647" s="33">
        <v>7.1913153119999997E-5</v>
      </c>
      <c r="E2647" s="60">
        <v>543</v>
      </c>
      <c r="F2647" s="34">
        <f t="shared" si="95"/>
        <v>0.39794859260000004</v>
      </c>
    </row>
    <row r="2648" spans="1:6" x14ac:dyDescent="0.2">
      <c r="A2648" s="1">
        <v>300</v>
      </c>
      <c r="B2648" s="34">
        <f t="shared" si="94"/>
        <v>23.873999999999999</v>
      </c>
      <c r="C2648" s="33">
        <v>4.045313548E-4</v>
      </c>
      <c r="D2648" s="33">
        <v>8.2983484519999996E-5</v>
      </c>
      <c r="E2648" s="60">
        <v>539</v>
      </c>
      <c r="F2648" s="34">
        <f t="shared" si="95"/>
        <v>0.40453135480000002</v>
      </c>
    </row>
    <row r="2649" spans="1:6" x14ac:dyDescent="0.2">
      <c r="A2649" s="1">
        <v>300</v>
      </c>
      <c r="B2649" s="34">
        <f t="shared" si="94"/>
        <v>23.873999999999999</v>
      </c>
      <c r="C2649" s="33">
        <v>3.9356833989999997E-4</v>
      </c>
      <c r="D2649" s="33">
        <v>6.3353285709999999E-5</v>
      </c>
      <c r="E2649" s="60">
        <v>535</v>
      </c>
      <c r="F2649" s="34">
        <f t="shared" si="95"/>
        <v>0.39356833989999995</v>
      </c>
    </row>
    <row r="2650" spans="1:6" x14ac:dyDescent="0.2">
      <c r="A2650" s="1">
        <v>300</v>
      </c>
      <c r="B2650" s="34">
        <f t="shared" si="94"/>
        <v>23.873999999999999</v>
      </c>
      <c r="C2650" s="33">
        <v>4.0589582290000002E-4</v>
      </c>
      <c r="D2650" s="33">
        <v>4.7032574549999997E-5</v>
      </c>
      <c r="E2650" s="60">
        <v>532</v>
      </c>
      <c r="F2650" s="34">
        <f t="shared" si="95"/>
        <v>0.40589582290000004</v>
      </c>
    </row>
    <row r="2651" spans="1:6" x14ac:dyDescent="0.2">
      <c r="A2651" s="1">
        <v>300</v>
      </c>
      <c r="B2651" s="34">
        <f t="shared" si="94"/>
        <v>23.873999999999999</v>
      </c>
      <c r="C2651" s="33">
        <v>4.3239933109999999E-4</v>
      </c>
      <c r="D2651" s="33">
        <v>9.6404862009999995E-5</v>
      </c>
      <c r="E2651" s="60">
        <v>528</v>
      </c>
      <c r="F2651" s="34">
        <f t="shared" si="95"/>
        <v>0.43239933110000001</v>
      </c>
    </row>
    <row r="2652" spans="1:6" x14ac:dyDescent="0.2">
      <c r="A2652" s="1">
        <v>300</v>
      </c>
      <c r="B2652" s="34">
        <f t="shared" si="94"/>
        <v>23.873999999999999</v>
      </c>
      <c r="C2652" s="33">
        <v>3.9526157090000001E-4</v>
      </c>
      <c r="D2652" s="33">
        <v>5.2975205179999998E-5</v>
      </c>
      <c r="E2652" s="60">
        <v>525</v>
      </c>
      <c r="F2652" s="34">
        <f t="shared" si="95"/>
        <v>0.39526157090000003</v>
      </c>
    </row>
    <row r="2653" spans="1:6" x14ac:dyDescent="0.2">
      <c r="A2653" s="1">
        <v>300</v>
      </c>
      <c r="B2653" s="34">
        <f t="shared" si="94"/>
        <v>23.873999999999999</v>
      </c>
      <c r="C2653" s="33">
        <v>4.3648619709999999E-4</v>
      </c>
      <c r="D2653" s="33">
        <v>6.5152209330000005E-5</v>
      </c>
      <c r="E2653" s="60">
        <v>521</v>
      </c>
      <c r="F2653" s="34">
        <f t="shared" si="95"/>
        <v>0.43648619709999997</v>
      </c>
    </row>
    <row r="2654" spans="1:6" x14ac:dyDescent="0.2">
      <c r="A2654" s="1">
        <v>300</v>
      </c>
      <c r="B2654" s="34">
        <f t="shared" si="94"/>
        <v>23.873999999999999</v>
      </c>
      <c r="C2654" s="33">
        <v>4.3671913759999999E-4</v>
      </c>
      <c r="D2654" s="33">
        <v>5.1870883339999999E-5</v>
      </c>
      <c r="E2654" s="60">
        <v>518</v>
      </c>
      <c r="F2654" s="34">
        <f t="shared" si="95"/>
        <v>0.43671913759999997</v>
      </c>
    </row>
    <row r="2655" spans="1:6" x14ac:dyDescent="0.2">
      <c r="A2655" s="1">
        <v>300</v>
      </c>
      <c r="B2655" s="34">
        <f t="shared" si="94"/>
        <v>23.873999999999999</v>
      </c>
      <c r="C2655" s="33">
        <v>4.4074529960000001E-4</v>
      </c>
      <c r="D2655" s="33">
        <v>4.1243659479999999E-5</v>
      </c>
      <c r="E2655" s="60">
        <v>514</v>
      </c>
      <c r="F2655" s="34">
        <f t="shared" si="95"/>
        <v>0.44074529960000003</v>
      </c>
    </row>
    <row r="2656" spans="1:6" x14ac:dyDescent="0.2">
      <c r="A2656" s="1">
        <v>300</v>
      </c>
      <c r="B2656" s="34">
        <f t="shared" si="94"/>
        <v>23.873999999999999</v>
      </c>
      <c r="C2656" s="33">
        <v>4.2273055419999998E-4</v>
      </c>
      <c r="D2656" s="33">
        <v>7.2854120579999996E-5</v>
      </c>
      <c r="E2656" s="60">
        <v>510</v>
      </c>
      <c r="F2656" s="34">
        <f t="shared" si="95"/>
        <v>0.4227305542</v>
      </c>
    </row>
    <row r="2657" spans="1:6" x14ac:dyDescent="0.2">
      <c r="A2657" s="1">
        <v>300</v>
      </c>
      <c r="B2657" s="34">
        <f t="shared" si="94"/>
        <v>23.873999999999999</v>
      </c>
      <c r="C2657" s="33">
        <v>4.4262844120000001E-4</v>
      </c>
      <c r="D2657" s="33">
        <v>7.1619452170000003E-5</v>
      </c>
      <c r="E2657" s="60">
        <v>507</v>
      </c>
      <c r="F2657" s="34">
        <f t="shared" si="95"/>
        <v>0.4426284412</v>
      </c>
    </row>
    <row r="2658" spans="1:6" x14ac:dyDescent="0.2">
      <c r="A2658" s="1">
        <v>300</v>
      </c>
      <c r="B2658" s="34">
        <f t="shared" si="94"/>
        <v>23.873999999999999</v>
      </c>
      <c r="C2658" s="33">
        <v>4.4656301789999998E-4</v>
      </c>
      <c r="D2658" s="33">
        <v>6.4908321499999999E-5</v>
      </c>
      <c r="E2658" s="60">
        <v>503</v>
      </c>
      <c r="F2658" s="34">
        <f t="shared" si="95"/>
        <v>0.44656301789999997</v>
      </c>
    </row>
    <row r="2659" spans="1:6" x14ac:dyDescent="0.2">
      <c r="A2659" s="1">
        <v>300</v>
      </c>
      <c r="B2659" s="34">
        <f t="shared" si="94"/>
        <v>23.873999999999999</v>
      </c>
      <c r="C2659" s="33">
        <v>4.6739869760000001E-4</v>
      </c>
      <c r="D2659" s="33">
        <v>4.7102712640000001E-5</v>
      </c>
      <c r="E2659" s="60">
        <v>500</v>
      </c>
      <c r="F2659" s="34">
        <f t="shared" si="95"/>
        <v>0.46739869760000002</v>
      </c>
    </row>
    <row r="2660" spans="1:6" x14ac:dyDescent="0.2">
      <c r="A2660" s="1">
        <v>300</v>
      </c>
      <c r="B2660" s="34">
        <f t="shared" ref="B2660:B2723" si="96">A2660*79.58/1000</f>
        <v>23.873999999999999</v>
      </c>
      <c r="C2660" s="33">
        <v>4.7121706500000002E-4</v>
      </c>
      <c r="D2660" s="33">
        <v>8.0255761809999994E-5</v>
      </c>
      <c r="E2660" s="60">
        <v>496</v>
      </c>
      <c r="F2660" s="34">
        <f t="shared" ref="F2660:F2723" si="97">C2660*1000</f>
        <v>0.47121706500000005</v>
      </c>
    </row>
    <row r="2661" spans="1:6" x14ac:dyDescent="0.2">
      <c r="A2661" s="1">
        <v>300</v>
      </c>
      <c r="B2661" s="34">
        <f t="shared" si="96"/>
        <v>23.873999999999999</v>
      </c>
      <c r="C2661" s="33">
        <v>4.868374193E-4</v>
      </c>
      <c r="D2661" s="33">
        <v>8.9718120479999997E-5</v>
      </c>
      <c r="E2661" s="60">
        <v>493</v>
      </c>
      <c r="F2661" s="34">
        <f t="shared" si="97"/>
        <v>0.48683741930000002</v>
      </c>
    </row>
    <row r="2662" spans="1:6" x14ac:dyDescent="0.2">
      <c r="A2662" s="1">
        <v>300</v>
      </c>
      <c r="B2662" s="34">
        <f t="shared" si="96"/>
        <v>23.873999999999999</v>
      </c>
      <c r="C2662" s="33">
        <v>4.7485252080000002E-4</v>
      </c>
      <c r="D2662" s="33">
        <v>7.9440041369999994E-5</v>
      </c>
      <c r="E2662" s="60">
        <v>489</v>
      </c>
      <c r="F2662" s="34">
        <f t="shared" si="97"/>
        <v>0.47485252080000001</v>
      </c>
    </row>
    <row r="2663" spans="1:6" x14ac:dyDescent="0.2">
      <c r="A2663" s="1">
        <v>300</v>
      </c>
      <c r="B2663" s="34">
        <f t="shared" si="96"/>
        <v>23.873999999999999</v>
      </c>
      <c r="C2663" s="33">
        <v>4.9681388770000002E-4</v>
      </c>
      <c r="D2663" s="33">
        <v>6.1357067920000003E-5</v>
      </c>
      <c r="E2663" s="60">
        <v>485</v>
      </c>
      <c r="F2663" s="34">
        <f t="shared" si="97"/>
        <v>0.49681388770000001</v>
      </c>
    </row>
    <row r="2664" spans="1:6" x14ac:dyDescent="0.2">
      <c r="A2664" s="1">
        <v>300</v>
      </c>
      <c r="B2664" s="34">
        <f t="shared" si="96"/>
        <v>23.873999999999999</v>
      </c>
      <c r="C2664" s="33">
        <v>5.0516782899999999E-4</v>
      </c>
      <c r="D2664" s="33">
        <v>5.9563704299999999E-5</v>
      </c>
      <c r="E2664" s="60">
        <v>482</v>
      </c>
      <c r="F2664" s="34">
        <f t="shared" si="97"/>
        <v>0.50516782900000001</v>
      </c>
    </row>
    <row r="2665" spans="1:6" x14ac:dyDescent="0.2">
      <c r="A2665" s="1">
        <v>300</v>
      </c>
      <c r="B2665" s="34">
        <f t="shared" si="96"/>
        <v>23.873999999999999</v>
      </c>
      <c r="C2665" s="33">
        <v>5.088787445E-4</v>
      </c>
      <c r="D2665" s="33">
        <v>4.3464079249999998E-5</v>
      </c>
      <c r="E2665" s="60">
        <v>478</v>
      </c>
      <c r="F2665" s="34">
        <f t="shared" si="97"/>
        <v>0.50887874450000004</v>
      </c>
    </row>
    <row r="2666" spans="1:6" x14ac:dyDescent="0.2">
      <c r="A2666" s="1">
        <v>300</v>
      </c>
      <c r="B2666" s="34">
        <f t="shared" si="96"/>
        <v>23.873999999999999</v>
      </c>
      <c r="C2666" s="33">
        <v>5.0866704590000003E-4</v>
      </c>
      <c r="D2666" s="33">
        <v>5.7966776529999997E-5</v>
      </c>
      <c r="E2666" s="60">
        <v>475</v>
      </c>
      <c r="F2666" s="34">
        <f t="shared" si="97"/>
        <v>0.5086670459</v>
      </c>
    </row>
    <row r="2667" spans="1:6" x14ac:dyDescent="0.2">
      <c r="A2667" s="1">
        <v>300</v>
      </c>
      <c r="B2667" s="34">
        <f t="shared" si="96"/>
        <v>23.873999999999999</v>
      </c>
      <c r="C2667" s="33">
        <v>5.0695902709999995E-4</v>
      </c>
      <c r="D2667" s="33">
        <v>3.777934533E-5</v>
      </c>
      <c r="E2667" s="60">
        <v>471</v>
      </c>
      <c r="F2667" s="34">
        <f t="shared" si="97"/>
        <v>0.50695902709999996</v>
      </c>
    </row>
    <row r="2668" spans="1:6" x14ac:dyDescent="0.2">
      <c r="A2668" s="1">
        <v>300</v>
      </c>
      <c r="B2668" s="34">
        <f t="shared" si="96"/>
        <v>23.873999999999999</v>
      </c>
      <c r="C2668" s="33">
        <v>5.376170972E-4</v>
      </c>
      <c r="D2668" s="33">
        <v>1.092620875E-4</v>
      </c>
      <c r="E2668" s="60">
        <v>468</v>
      </c>
      <c r="F2668" s="34">
        <f t="shared" si="97"/>
        <v>0.53761709719999995</v>
      </c>
    </row>
    <row r="2669" spans="1:6" x14ac:dyDescent="0.2">
      <c r="A2669" s="1">
        <v>300</v>
      </c>
      <c r="B2669" s="34">
        <f t="shared" si="96"/>
        <v>23.873999999999999</v>
      </c>
      <c r="C2669" s="33">
        <v>5.3219140930000004E-4</v>
      </c>
      <c r="D2669" s="33">
        <v>6.2063118570000002E-5</v>
      </c>
      <c r="E2669" s="60">
        <v>464</v>
      </c>
      <c r="F2669" s="34">
        <f t="shared" si="97"/>
        <v>0.53219140930000008</v>
      </c>
    </row>
    <row r="2670" spans="1:6" x14ac:dyDescent="0.2">
      <c r="A2670" s="1">
        <v>300</v>
      </c>
      <c r="B2670" s="34">
        <f t="shared" si="96"/>
        <v>23.873999999999999</v>
      </c>
      <c r="C2670" s="33">
        <v>5.224823643E-4</v>
      </c>
      <c r="D2670" s="33">
        <v>7.1407634479999995E-5</v>
      </c>
      <c r="E2670" s="60">
        <v>460</v>
      </c>
      <c r="F2670" s="34">
        <f t="shared" si="97"/>
        <v>0.52248236429999995</v>
      </c>
    </row>
    <row r="2671" spans="1:6" x14ac:dyDescent="0.2">
      <c r="A2671" s="1">
        <v>300</v>
      </c>
      <c r="B2671" s="34">
        <f t="shared" si="96"/>
        <v>23.873999999999999</v>
      </c>
      <c r="C2671" s="33">
        <v>5.7113584439999997E-4</v>
      </c>
      <c r="D2671" s="33">
        <v>5.7816554419999998E-5</v>
      </c>
      <c r="E2671" s="60">
        <v>457</v>
      </c>
      <c r="F2671" s="34">
        <f t="shared" si="97"/>
        <v>0.57113584439999998</v>
      </c>
    </row>
    <row r="2672" spans="1:6" x14ac:dyDescent="0.2">
      <c r="A2672" s="1">
        <v>300</v>
      </c>
      <c r="B2672" s="34">
        <f t="shared" si="96"/>
        <v>23.873999999999999</v>
      </c>
      <c r="C2672" s="33">
        <v>5.6907788880000004E-4</v>
      </c>
      <c r="D2672" s="33">
        <v>5.7093890540000002E-5</v>
      </c>
      <c r="E2672" s="60">
        <v>453</v>
      </c>
      <c r="F2672" s="34">
        <f t="shared" si="97"/>
        <v>0.5690778888000001</v>
      </c>
    </row>
    <row r="2673" spans="1:6" x14ac:dyDescent="0.2">
      <c r="A2673" s="1">
        <v>300</v>
      </c>
      <c r="B2673" s="34">
        <f t="shared" si="96"/>
        <v>23.873999999999999</v>
      </c>
      <c r="C2673" s="33">
        <v>5.7097151109999997E-4</v>
      </c>
      <c r="D2673" s="33">
        <v>5.0709338699999998E-5</v>
      </c>
      <c r="E2673" s="60">
        <v>450</v>
      </c>
      <c r="F2673" s="34">
        <f t="shared" si="97"/>
        <v>0.5709715111</v>
      </c>
    </row>
    <row r="2674" spans="1:6" x14ac:dyDescent="0.2">
      <c r="A2674" s="1">
        <v>300</v>
      </c>
      <c r="B2674" s="34">
        <f t="shared" si="96"/>
        <v>23.873999999999999</v>
      </c>
      <c r="C2674" s="33">
        <v>5.921586145E-4</v>
      </c>
      <c r="D2674" s="33">
        <v>8.6090337710000004E-5</v>
      </c>
      <c r="E2674" s="60">
        <v>446</v>
      </c>
      <c r="F2674" s="34">
        <f t="shared" si="97"/>
        <v>0.59215861449999996</v>
      </c>
    </row>
    <row r="2675" spans="1:6" x14ac:dyDescent="0.2">
      <c r="A2675" s="1">
        <v>300</v>
      </c>
      <c r="B2675" s="34">
        <f t="shared" si="96"/>
        <v>23.873999999999999</v>
      </c>
      <c r="C2675" s="33">
        <v>5.9930278740000004E-4</v>
      </c>
      <c r="D2675" s="33">
        <v>6.2538868200000001E-5</v>
      </c>
      <c r="E2675" s="60">
        <v>443</v>
      </c>
      <c r="F2675" s="34">
        <f t="shared" si="97"/>
        <v>0.59930278739999998</v>
      </c>
    </row>
    <row r="2676" spans="1:6" x14ac:dyDescent="0.2">
      <c r="A2676" s="1">
        <v>300</v>
      </c>
      <c r="B2676" s="34">
        <f t="shared" si="96"/>
        <v>23.873999999999999</v>
      </c>
      <c r="C2676" s="33">
        <v>6.1181862209999996E-4</v>
      </c>
      <c r="D2676" s="33">
        <v>9.40956707E-5</v>
      </c>
      <c r="E2676" s="60">
        <v>439</v>
      </c>
      <c r="F2676" s="34">
        <f t="shared" si="97"/>
        <v>0.61181862209999993</v>
      </c>
    </row>
    <row r="2677" spans="1:6" x14ac:dyDescent="0.2">
      <c r="A2677" s="1">
        <v>300</v>
      </c>
      <c r="B2677" s="34">
        <f t="shared" si="96"/>
        <v>23.873999999999999</v>
      </c>
      <c r="C2677" s="33">
        <v>6.3704873299999997E-4</v>
      </c>
      <c r="D2677" s="33">
        <v>7.2100286300000001E-5</v>
      </c>
      <c r="E2677" s="60">
        <v>436</v>
      </c>
      <c r="F2677" s="34">
        <f t="shared" si="97"/>
        <v>0.63704873299999998</v>
      </c>
    </row>
    <row r="2678" spans="1:6" x14ac:dyDescent="0.2">
      <c r="A2678" s="1">
        <v>300</v>
      </c>
      <c r="B2678" s="34">
        <f t="shared" si="96"/>
        <v>23.873999999999999</v>
      </c>
      <c r="C2678" s="33">
        <v>6.3011676920000004E-4</v>
      </c>
      <c r="D2678" s="33">
        <v>5.4608453599999998E-5</v>
      </c>
      <c r="E2678" s="60">
        <v>432</v>
      </c>
      <c r="F2678" s="34">
        <f t="shared" si="97"/>
        <v>0.63011676920000004</v>
      </c>
    </row>
    <row r="2679" spans="1:6" x14ac:dyDescent="0.2">
      <c r="A2679" s="1">
        <v>300</v>
      </c>
      <c r="B2679" s="34">
        <f t="shared" si="96"/>
        <v>23.873999999999999</v>
      </c>
      <c r="C2679" s="33">
        <v>6.7737584540000003E-4</v>
      </c>
      <c r="D2679" s="33">
        <v>1.233307455E-4</v>
      </c>
      <c r="E2679" s="60">
        <v>428</v>
      </c>
      <c r="F2679" s="34">
        <f t="shared" si="97"/>
        <v>0.67737584540000007</v>
      </c>
    </row>
    <row r="2680" spans="1:6" x14ac:dyDescent="0.2">
      <c r="A2680" s="1">
        <v>300</v>
      </c>
      <c r="B2680" s="34">
        <f t="shared" si="96"/>
        <v>23.873999999999999</v>
      </c>
      <c r="C2680" s="33">
        <v>6.9845697090000001E-4</v>
      </c>
      <c r="D2680" s="33">
        <v>5.0685642420000002E-5</v>
      </c>
      <c r="E2680" s="60">
        <v>425</v>
      </c>
      <c r="F2680" s="34">
        <f t="shared" si="97"/>
        <v>0.69845697090000003</v>
      </c>
    </row>
    <row r="2681" spans="1:6" x14ac:dyDescent="0.2">
      <c r="A2681" s="1">
        <v>300</v>
      </c>
      <c r="B2681" s="34">
        <f t="shared" si="96"/>
        <v>23.873999999999999</v>
      </c>
      <c r="C2681" s="33">
        <v>7.1225076739999998E-4</v>
      </c>
      <c r="D2681" s="33">
        <v>1.042126295E-4</v>
      </c>
      <c r="E2681" s="60">
        <v>421</v>
      </c>
      <c r="F2681" s="34">
        <f t="shared" si="97"/>
        <v>0.71225076739999993</v>
      </c>
    </row>
    <row r="2682" spans="1:6" x14ac:dyDescent="0.2">
      <c r="A2682" s="1">
        <v>300</v>
      </c>
      <c r="B2682" s="34">
        <f t="shared" si="96"/>
        <v>23.873999999999999</v>
      </c>
      <c r="C2682" s="33">
        <v>7.2602842079999997E-4</v>
      </c>
      <c r="D2682" s="33">
        <v>1.027918204E-4</v>
      </c>
      <c r="E2682" s="60">
        <v>418</v>
      </c>
      <c r="F2682" s="34">
        <f t="shared" si="97"/>
        <v>0.72602842079999996</v>
      </c>
    </row>
    <row r="2683" spans="1:6" x14ac:dyDescent="0.2">
      <c r="A2683" s="1">
        <v>300</v>
      </c>
      <c r="B2683" s="34">
        <f t="shared" si="96"/>
        <v>23.873999999999999</v>
      </c>
      <c r="C2683" s="33">
        <v>7.615486285E-4</v>
      </c>
      <c r="D2683" s="33">
        <v>9.6156458330000003E-5</v>
      </c>
      <c r="E2683" s="60">
        <v>414</v>
      </c>
      <c r="F2683" s="34">
        <f t="shared" si="97"/>
        <v>0.76154862850000005</v>
      </c>
    </row>
    <row r="2684" spans="1:6" x14ac:dyDescent="0.2">
      <c r="A2684" s="1">
        <v>300</v>
      </c>
      <c r="B2684" s="34">
        <f t="shared" si="96"/>
        <v>23.873999999999999</v>
      </c>
      <c r="C2684" s="33">
        <v>7.8862190170000002E-4</v>
      </c>
      <c r="D2684" s="33">
        <v>9.3682317700000004E-5</v>
      </c>
      <c r="E2684" s="60">
        <v>411</v>
      </c>
      <c r="F2684" s="34">
        <f t="shared" si="97"/>
        <v>0.78862190170000002</v>
      </c>
    </row>
    <row r="2685" spans="1:6" x14ac:dyDescent="0.2">
      <c r="A2685" s="1">
        <v>300</v>
      </c>
      <c r="B2685" s="34">
        <f t="shared" si="96"/>
        <v>23.873999999999999</v>
      </c>
      <c r="C2685" s="33">
        <v>8.2168554539999996E-4</v>
      </c>
      <c r="D2685" s="33">
        <v>1.246892519E-4</v>
      </c>
      <c r="E2685" s="60">
        <v>407</v>
      </c>
      <c r="F2685" s="34">
        <f t="shared" si="97"/>
        <v>0.82168554539999994</v>
      </c>
    </row>
    <row r="2686" spans="1:6" x14ac:dyDescent="0.2">
      <c r="A2686" s="1">
        <v>300</v>
      </c>
      <c r="B2686" s="34">
        <f t="shared" si="96"/>
        <v>23.873999999999999</v>
      </c>
      <c r="C2686" s="33">
        <v>8.4702574459999999E-4</v>
      </c>
      <c r="D2686" s="33">
        <v>5.8317332169999999E-5</v>
      </c>
      <c r="E2686" s="60">
        <v>404</v>
      </c>
      <c r="F2686" s="34">
        <f t="shared" si="97"/>
        <v>0.84702574460000002</v>
      </c>
    </row>
    <row r="2687" spans="1:6" x14ac:dyDescent="0.2">
      <c r="A2687" s="1">
        <v>300</v>
      </c>
      <c r="B2687" s="34">
        <f t="shared" si="96"/>
        <v>23.873999999999999</v>
      </c>
      <c r="C2687" s="33">
        <v>8.4735790589999995E-4</v>
      </c>
      <c r="D2687" s="33">
        <v>1.2891399889999999E-4</v>
      </c>
      <c r="E2687" s="60">
        <v>400</v>
      </c>
      <c r="F2687" s="34">
        <f t="shared" si="97"/>
        <v>0.84735790589999993</v>
      </c>
    </row>
    <row r="2688" spans="1:6" x14ac:dyDescent="0.2">
      <c r="A2688" s="1">
        <v>300</v>
      </c>
      <c r="B2688" s="34">
        <f t="shared" si="96"/>
        <v>23.873999999999999</v>
      </c>
      <c r="C2688" s="33">
        <v>9.0394958849999995E-4</v>
      </c>
      <c r="D2688" s="33">
        <v>5.8652341870000001E-5</v>
      </c>
      <c r="E2688" s="60">
        <v>396</v>
      </c>
      <c r="F2688" s="34">
        <f t="shared" si="97"/>
        <v>0.90394958849999996</v>
      </c>
    </row>
    <row r="2689" spans="1:6" x14ac:dyDescent="0.2">
      <c r="A2689" s="1">
        <v>300</v>
      </c>
      <c r="B2689" s="34">
        <f t="shared" si="96"/>
        <v>23.873999999999999</v>
      </c>
      <c r="C2689" s="33">
        <v>9.473030856E-4</v>
      </c>
      <c r="D2689" s="33">
        <v>7.0673943800000005E-5</v>
      </c>
      <c r="E2689" s="60">
        <v>393</v>
      </c>
      <c r="F2689" s="34">
        <f t="shared" si="97"/>
        <v>0.94730308559999998</v>
      </c>
    </row>
    <row r="2690" spans="1:6" x14ac:dyDescent="0.2">
      <c r="A2690" s="1">
        <v>300</v>
      </c>
      <c r="B2690" s="34">
        <f t="shared" si="96"/>
        <v>23.873999999999999</v>
      </c>
      <c r="C2690" s="33">
        <v>9.7777234499999994E-4</v>
      </c>
      <c r="D2690" s="33">
        <v>7.7392418680000005E-5</v>
      </c>
      <c r="E2690" s="60">
        <v>389</v>
      </c>
      <c r="F2690" s="34">
        <f t="shared" si="97"/>
        <v>0.97777234499999999</v>
      </c>
    </row>
    <row r="2691" spans="1:6" x14ac:dyDescent="0.2">
      <c r="A2691" s="1">
        <v>300</v>
      </c>
      <c r="B2691" s="34">
        <f t="shared" si="96"/>
        <v>23.873999999999999</v>
      </c>
      <c r="C2691" s="33">
        <v>1.0152842819999999E-3</v>
      </c>
      <c r="D2691" s="33">
        <v>6.0271621520000003E-5</v>
      </c>
      <c r="E2691" s="60">
        <v>386</v>
      </c>
      <c r="F2691" s="34">
        <f t="shared" si="97"/>
        <v>1.0152842819999999</v>
      </c>
    </row>
    <row r="2692" spans="1:6" x14ac:dyDescent="0.2">
      <c r="A2692" s="1">
        <v>300</v>
      </c>
      <c r="B2692" s="34">
        <f t="shared" si="96"/>
        <v>23.873999999999999</v>
      </c>
      <c r="C2692" s="33">
        <v>1.075842073E-3</v>
      </c>
      <c r="D2692" s="33">
        <v>4.8409767809999998E-5</v>
      </c>
      <c r="E2692" s="60">
        <v>382</v>
      </c>
      <c r="F2692" s="34">
        <f t="shared" si="97"/>
        <v>1.075842073</v>
      </c>
    </row>
    <row r="2693" spans="1:6" x14ac:dyDescent="0.2">
      <c r="A2693" s="1">
        <v>300</v>
      </c>
      <c r="B2693" s="34">
        <f t="shared" si="96"/>
        <v>23.873999999999999</v>
      </c>
      <c r="C2693" s="33">
        <v>1.116844561E-3</v>
      </c>
      <c r="D2693" s="33">
        <v>4.4715446720000002E-5</v>
      </c>
      <c r="E2693" s="60">
        <v>379</v>
      </c>
      <c r="F2693" s="34">
        <f t="shared" si="97"/>
        <v>1.116844561</v>
      </c>
    </row>
    <row r="2694" spans="1:6" x14ac:dyDescent="0.2">
      <c r="A2694" s="1">
        <v>300</v>
      </c>
      <c r="B2694" s="34">
        <f t="shared" si="96"/>
        <v>23.873999999999999</v>
      </c>
      <c r="C2694" s="33">
        <v>1.146955947E-3</v>
      </c>
      <c r="D2694" s="33">
        <v>3.5977445469999997E-5</v>
      </c>
      <c r="E2694" s="60">
        <v>375</v>
      </c>
      <c r="F2694" s="34">
        <f t="shared" si="97"/>
        <v>1.1469559469999999</v>
      </c>
    </row>
    <row r="2695" spans="1:6" x14ac:dyDescent="0.2">
      <c r="A2695" s="1">
        <v>300</v>
      </c>
      <c r="B2695" s="34">
        <f t="shared" si="96"/>
        <v>23.873999999999999</v>
      </c>
      <c r="C2695" s="33">
        <v>1.193674068E-3</v>
      </c>
      <c r="D2695" s="33">
        <v>9.0072567230000005E-5</v>
      </c>
      <c r="E2695" s="60">
        <v>372</v>
      </c>
      <c r="F2695" s="34">
        <f t="shared" si="97"/>
        <v>1.193674068</v>
      </c>
    </row>
    <row r="2696" spans="1:6" x14ac:dyDescent="0.2">
      <c r="A2696" s="1">
        <v>300</v>
      </c>
      <c r="B2696" s="34">
        <f t="shared" si="96"/>
        <v>23.873999999999999</v>
      </c>
      <c r="C2696" s="33">
        <v>1.264987198E-3</v>
      </c>
      <c r="D2696" s="33">
        <v>1.01267699E-4</v>
      </c>
      <c r="E2696" s="60">
        <v>368</v>
      </c>
      <c r="F2696" s="34">
        <f t="shared" si="97"/>
        <v>1.264987198</v>
      </c>
    </row>
    <row r="2697" spans="1:6" x14ac:dyDescent="0.2">
      <c r="A2697" s="1">
        <v>300</v>
      </c>
      <c r="B2697" s="34">
        <f t="shared" si="96"/>
        <v>23.873999999999999</v>
      </c>
      <c r="C2697" s="33">
        <v>1.320137455E-3</v>
      </c>
      <c r="D2697" s="33">
        <v>6.2858786290000002E-5</v>
      </c>
      <c r="E2697" s="60">
        <v>364</v>
      </c>
      <c r="F2697" s="34">
        <f t="shared" si="97"/>
        <v>1.320137455</v>
      </c>
    </row>
    <row r="2698" spans="1:6" x14ac:dyDescent="0.2">
      <c r="A2698" s="1">
        <v>300</v>
      </c>
      <c r="B2698" s="34">
        <f t="shared" si="96"/>
        <v>23.873999999999999</v>
      </c>
      <c r="C2698" s="33">
        <v>1.3805709070000001E-3</v>
      </c>
      <c r="D2698" s="33">
        <v>7.8838488830000004E-5</v>
      </c>
      <c r="E2698" s="60">
        <v>361</v>
      </c>
      <c r="F2698" s="34">
        <f t="shared" si="97"/>
        <v>1.3805709070000001</v>
      </c>
    </row>
    <row r="2699" spans="1:6" x14ac:dyDescent="0.2">
      <c r="A2699" s="1">
        <v>300</v>
      </c>
      <c r="B2699" s="34">
        <f t="shared" si="96"/>
        <v>23.873999999999999</v>
      </c>
      <c r="C2699" s="33">
        <v>1.411119536E-3</v>
      </c>
      <c r="D2699" s="33">
        <v>5.3721378529999998E-5</v>
      </c>
      <c r="E2699" s="60">
        <v>357</v>
      </c>
      <c r="F2699" s="34">
        <f t="shared" si="97"/>
        <v>1.411119536</v>
      </c>
    </row>
    <row r="2700" spans="1:6" x14ac:dyDescent="0.2">
      <c r="A2700" s="1">
        <v>300</v>
      </c>
      <c r="B2700" s="34">
        <f t="shared" si="96"/>
        <v>23.873999999999999</v>
      </c>
      <c r="C2700" s="33">
        <v>1.488760113E-3</v>
      </c>
      <c r="D2700" s="33">
        <v>4.7441684390000003E-5</v>
      </c>
      <c r="E2700" s="60">
        <v>354</v>
      </c>
      <c r="F2700" s="34">
        <f t="shared" si="97"/>
        <v>1.4887601129999999</v>
      </c>
    </row>
    <row r="2701" spans="1:6" x14ac:dyDescent="0.2">
      <c r="A2701" s="1">
        <v>300</v>
      </c>
      <c r="B2701" s="34">
        <f t="shared" si="96"/>
        <v>23.873999999999999</v>
      </c>
      <c r="C2701" s="33">
        <v>1.548468124E-3</v>
      </c>
      <c r="D2701" s="33">
        <v>5.0334890580000001E-5</v>
      </c>
      <c r="E2701" s="60">
        <v>350</v>
      </c>
      <c r="F2701" s="34">
        <f t="shared" si="97"/>
        <v>1.548468124</v>
      </c>
    </row>
    <row r="2702" spans="1:6" x14ac:dyDescent="0.2">
      <c r="A2702" s="1">
        <v>300</v>
      </c>
      <c r="B2702" s="34">
        <f t="shared" si="96"/>
        <v>23.873999999999999</v>
      </c>
      <c r="C2702" s="33">
        <v>1.617755644E-3</v>
      </c>
      <c r="D2702" s="33">
        <v>4.7312950990000002E-5</v>
      </c>
      <c r="E2702" s="60">
        <v>347</v>
      </c>
      <c r="F2702" s="34">
        <f t="shared" si="97"/>
        <v>1.617755644</v>
      </c>
    </row>
    <row r="2703" spans="1:6" x14ac:dyDescent="0.2">
      <c r="A2703" s="1">
        <v>300</v>
      </c>
      <c r="B2703" s="34">
        <f t="shared" si="96"/>
        <v>23.873999999999999</v>
      </c>
      <c r="C2703" s="33">
        <v>1.686543215E-3</v>
      </c>
      <c r="D2703" s="33">
        <v>3.3399908079999999E-5</v>
      </c>
      <c r="E2703" s="60">
        <v>343</v>
      </c>
      <c r="F2703" s="34">
        <f t="shared" si="97"/>
        <v>1.6865432149999999</v>
      </c>
    </row>
    <row r="2704" spans="1:6" x14ac:dyDescent="0.2">
      <c r="A2704" s="1">
        <v>300</v>
      </c>
      <c r="B2704" s="34">
        <f t="shared" si="96"/>
        <v>23.873999999999999</v>
      </c>
      <c r="C2704" s="33">
        <v>1.7371545470000001E-3</v>
      </c>
      <c r="D2704" s="33">
        <v>8.0816471089999997E-5</v>
      </c>
      <c r="E2704" s="60">
        <v>340</v>
      </c>
      <c r="F2704" s="34">
        <f t="shared" si="97"/>
        <v>1.737154547</v>
      </c>
    </row>
    <row r="2705" spans="1:6" x14ac:dyDescent="0.2">
      <c r="A2705" s="1">
        <v>300</v>
      </c>
      <c r="B2705" s="34">
        <f t="shared" si="96"/>
        <v>23.873999999999999</v>
      </c>
      <c r="C2705" s="33">
        <v>1.823979142E-3</v>
      </c>
      <c r="D2705" s="33">
        <v>6.0310347439999999E-5</v>
      </c>
      <c r="E2705" s="60">
        <v>336</v>
      </c>
      <c r="F2705" s="34">
        <f t="shared" si="97"/>
        <v>1.823979142</v>
      </c>
    </row>
    <row r="2706" spans="1:6" x14ac:dyDescent="0.2">
      <c r="A2706" s="1">
        <v>300</v>
      </c>
      <c r="B2706" s="34">
        <f t="shared" si="96"/>
        <v>23.873999999999999</v>
      </c>
      <c r="C2706" s="33">
        <v>1.9092197370000001E-3</v>
      </c>
      <c r="D2706" s="33">
        <v>5.8544457419999997E-5</v>
      </c>
      <c r="E2706" s="60">
        <v>332</v>
      </c>
      <c r="F2706" s="34">
        <f t="shared" si="97"/>
        <v>1.9092197370000001</v>
      </c>
    </row>
    <row r="2707" spans="1:6" x14ac:dyDescent="0.2">
      <c r="A2707" s="1">
        <v>300</v>
      </c>
      <c r="B2707" s="34">
        <f t="shared" si="96"/>
        <v>23.873999999999999</v>
      </c>
      <c r="C2707" s="33">
        <v>1.9565160040000001E-3</v>
      </c>
      <c r="D2707" s="33">
        <v>9.8080296689999997E-5</v>
      </c>
      <c r="E2707" s="60">
        <v>329</v>
      </c>
      <c r="F2707" s="34">
        <f t="shared" si="97"/>
        <v>1.956516004</v>
      </c>
    </row>
    <row r="2708" spans="1:6" x14ac:dyDescent="0.2">
      <c r="A2708" s="1">
        <v>300</v>
      </c>
      <c r="B2708" s="34">
        <f t="shared" si="96"/>
        <v>23.873999999999999</v>
      </c>
      <c r="C2708" s="33">
        <v>2.0333449789999999E-3</v>
      </c>
      <c r="D2708" s="33">
        <v>5.2252091029999999E-5</v>
      </c>
      <c r="E2708" s="60">
        <v>325</v>
      </c>
      <c r="F2708" s="34">
        <f t="shared" si="97"/>
        <v>2.0333449789999998</v>
      </c>
    </row>
    <row r="2709" spans="1:6" x14ac:dyDescent="0.2">
      <c r="A2709" s="1">
        <v>300</v>
      </c>
      <c r="B2709" s="34">
        <f t="shared" si="96"/>
        <v>23.873999999999999</v>
      </c>
      <c r="C2709" s="33">
        <v>2.0998806380000002E-3</v>
      </c>
      <c r="D2709" s="33">
        <v>4.9034798590000001E-5</v>
      </c>
      <c r="E2709" s="60">
        <v>322</v>
      </c>
      <c r="F2709" s="34">
        <f t="shared" si="97"/>
        <v>2.0998806380000001</v>
      </c>
    </row>
    <row r="2710" spans="1:6" x14ac:dyDescent="0.2">
      <c r="A2710" s="1">
        <v>300</v>
      </c>
      <c r="B2710" s="34">
        <f t="shared" si="96"/>
        <v>23.873999999999999</v>
      </c>
      <c r="C2710" s="33">
        <v>2.1859282170000002E-3</v>
      </c>
      <c r="D2710" s="33">
        <v>6.0718320059999998E-5</v>
      </c>
      <c r="E2710" s="60">
        <v>318</v>
      </c>
      <c r="F2710" s="34">
        <f t="shared" si="97"/>
        <v>2.1859282170000003</v>
      </c>
    </row>
    <row r="2711" spans="1:6" x14ac:dyDescent="0.2">
      <c r="A2711" s="1">
        <v>300</v>
      </c>
      <c r="B2711" s="34">
        <f t="shared" si="96"/>
        <v>23.873999999999999</v>
      </c>
      <c r="C2711" s="33">
        <v>2.2426880710000002E-3</v>
      </c>
      <c r="D2711" s="33">
        <v>7.5320861800000005E-5</v>
      </c>
      <c r="E2711" s="60">
        <v>315</v>
      </c>
      <c r="F2711" s="34">
        <f t="shared" si="97"/>
        <v>2.2426880710000003</v>
      </c>
    </row>
    <row r="2712" spans="1:6" x14ac:dyDescent="0.2">
      <c r="A2712" s="1">
        <v>300</v>
      </c>
      <c r="B2712" s="34">
        <f t="shared" si="96"/>
        <v>23.873999999999999</v>
      </c>
      <c r="C2712" s="33">
        <v>2.334777568E-3</v>
      </c>
      <c r="D2712" s="33">
        <v>5.1826940180000003E-5</v>
      </c>
      <c r="E2712" s="60">
        <v>311</v>
      </c>
      <c r="F2712" s="34">
        <f t="shared" si="97"/>
        <v>2.3347775679999998</v>
      </c>
    </row>
    <row r="2713" spans="1:6" x14ac:dyDescent="0.2">
      <c r="A2713" s="1">
        <v>300</v>
      </c>
      <c r="B2713" s="34">
        <f t="shared" si="96"/>
        <v>23.873999999999999</v>
      </c>
      <c r="C2713" s="33">
        <v>2.3989855209999998E-3</v>
      </c>
      <c r="D2713" s="33">
        <v>8.1157774439999999E-5</v>
      </c>
      <c r="E2713" s="60">
        <v>308</v>
      </c>
      <c r="F2713" s="34">
        <f t="shared" si="97"/>
        <v>2.3989855209999997</v>
      </c>
    </row>
    <row r="2714" spans="1:6" x14ac:dyDescent="0.2">
      <c r="A2714" s="1">
        <v>300</v>
      </c>
      <c r="B2714" s="34">
        <f t="shared" si="96"/>
        <v>23.873999999999999</v>
      </c>
      <c r="C2714" s="33">
        <v>2.474758671E-3</v>
      </c>
      <c r="D2714" s="33">
        <v>6.2192047760000006E-5</v>
      </c>
      <c r="E2714" s="60">
        <v>304</v>
      </c>
      <c r="F2714" s="34">
        <f t="shared" si="97"/>
        <v>2.474758671</v>
      </c>
    </row>
    <row r="2715" spans="1:6" x14ac:dyDescent="0.2">
      <c r="A2715" s="1">
        <v>300</v>
      </c>
      <c r="B2715" s="34">
        <f t="shared" si="96"/>
        <v>23.873999999999999</v>
      </c>
      <c r="C2715" s="33">
        <v>2.5637807010000001E-3</v>
      </c>
      <c r="D2715" s="33">
        <v>4.6075398589999997E-5</v>
      </c>
      <c r="E2715" s="60">
        <v>301</v>
      </c>
      <c r="F2715" s="34">
        <f t="shared" si="97"/>
        <v>2.5637807010000002</v>
      </c>
    </row>
    <row r="2716" spans="1:6" x14ac:dyDescent="0.2">
      <c r="A2716" s="1">
        <v>300</v>
      </c>
      <c r="B2716" s="34">
        <f t="shared" si="96"/>
        <v>23.873999999999999</v>
      </c>
      <c r="C2716" s="33">
        <v>2.6089294349999998E-3</v>
      </c>
      <c r="D2716" s="33">
        <v>4.6071012799999999E-5</v>
      </c>
      <c r="E2716" s="60">
        <v>297</v>
      </c>
      <c r="F2716" s="34">
        <f t="shared" si="97"/>
        <v>2.6089294349999999</v>
      </c>
    </row>
    <row r="2717" spans="1:6" x14ac:dyDescent="0.2">
      <c r="A2717" s="1">
        <v>300</v>
      </c>
      <c r="B2717" s="34">
        <f t="shared" si="96"/>
        <v>23.873999999999999</v>
      </c>
      <c r="C2717" s="33">
        <v>2.7087479069999999E-3</v>
      </c>
      <c r="D2717" s="33">
        <v>5.5063183819999998E-5</v>
      </c>
      <c r="E2717" s="60">
        <v>293</v>
      </c>
      <c r="F2717" s="34">
        <f t="shared" si="97"/>
        <v>2.7087479069999998</v>
      </c>
    </row>
    <row r="2718" spans="1:6" x14ac:dyDescent="0.2">
      <c r="A2718" s="1">
        <v>300</v>
      </c>
      <c r="B2718" s="34">
        <f t="shared" si="96"/>
        <v>23.873999999999999</v>
      </c>
      <c r="C2718" s="33">
        <v>2.794520208E-3</v>
      </c>
      <c r="D2718" s="33">
        <v>9.7804424399999994E-5</v>
      </c>
      <c r="E2718" s="60">
        <v>290</v>
      </c>
      <c r="F2718" s="34">
        <f t="shared" si="97"/>
        <v>2.7945202080000002</v>
      </c>
    </row>
    <row r="2719" spans="1:6" x14ac:dyDescent="0.2">
      <c r="A2719" s="1">
        <v>300</v>
      </c>
      <c r="B2719" s="34">
        <f t="shared" si="96"/>
        <v>23.873999999999999</v>
      </c>
      <c r="C2719" s="33">
        <v>2.858282907E-3</v>
      </c>
      <c r="D2719" s="33">
        <v>5.5953815190000001E-5</v>
      </c>
      <c r="E2719" s="60">
        <v>286</v>
      </c>
      <c r="F2719" s="34">
        <f t="shared" si="97"/>
        <v>2.858282907</v>
      </c>
    </row>
    <row r="2720" spans="1:6" x14ac:dyDescent="0.2">
      <c r="A2720" s="1">
        <v>300</v>
      </c>
      <c r="B2720" s="34">
        <f t="shared" si="96"/>
        <v>23.873999999999999</v>
      </c>
      <c r="C2720" s="33">
        <v>2.907548397E-3</v>
      </c>
      <c r="D2720" s="33">
        <v>5.1771020189999998E-5</v>
      </c>
      <c r="E2720" s="60">
        <v>283</v>
      </c>
      <c r="F2720" s="34">
        <f t="shared" si="97"/>
        <v>2.9075483969999998</v>
      </c>
    </row>
    <row r="2721" spans="1:6" x14ac:dyDescent="0.2">
      <c r="A2721" s="1">
        <v>300</v>
      </c>
      <c r="B2721" s="34">
        <f t="shared" si="96"/>
        <v>23.873999999999999</v>
      </c>
      <c r="C2721" s="33">
        <v>3.0244526679999999E-3</v>
      </c>
      <c r="D2721" s="33">
        <v>5.3482105389999998E-5</v>
      </c>
      <c r="E2721" s="60">
        <v>279</v>
      </c>
      <c r="F2721" s="34">
        <f t="shared" si="97"/>
        <v>3.0244526679999999</v>
      </c>
    </row>
    <row r="2722" spans="1:6" x14ac:dyDescent="0.2">
      <c r="A2722" s="1">
        <v>300</v>
      </c>
      <c r="B2722" s="34">
        <f t="shared" si="96"/>
        <v>23.873999999999999</v>
      </c>
      <c r="C2722" s="33">
        <v>3.108976403E-3</v>
      </c>
      <c r="D2722" s="33">
        <v>1.1433769109999999E-4</v>
      </c>
      <c r="E2722" s="60">
        <v>276</v>
      </c>
      <c r="F2722" s="34">
        <f t="shared" si="97"/>
        <v>3.1089764029999998</v>
      </c>
    </row>
    <row r="2723" spans="1:6" x14ac:dyDescent="0.2">
      <c r="A2723" s="1">
        <v>300</v>
      </c>
      <c r="B2723" s="34">
        <f t="shared" si="96"/>
        <v>23.873999999999999</v>
      </c>
      <c r="C2723" s="33">
        <v>3.1994194390000002E-3</v>
      </c>
      <c r="D2723" s="33">
        <v>7.9498656829999994E-5</v>
      </c>
      <c r="E2723" s="60">
        <v>272</v>
      </c>
      <c r="F2723" s="34">
        <f t="shared" si="97"/>
        <v>3.1994194390000001</v>
      </c>
    </row>
    <row r="2724" spans="1:6" x14ac:dyDescent="0.2">
      <c r="A2724" s="1">
        <v>300</v>
      </c>
      <c r="B2724" s="34">
        <f t="shared" ref="B2724:B2787" si="98">A2724*79.58/1000</f>
        <v>23.873999999999999</v>
      </c>
      <c r="C2724" s="33">
        <v>3.2545062470000002E-3</v>
      </c>
      <c r="D2724" s="33">
        <v>8.8968041170000005E-5</v>
      </c>
      <c r="E2724" s="60">
        <v>268</v>
      </c>
      <c r="F2724" s="34">
        <f t="shared" ref="F2724:F2787" si="99">C2724*1000</f>
        <v>3.2545062470000001</v>
      </c>
    </row>
    <row r="2725" spans="1:6" x14ac:dyDescent="0.2">
      <c r="A2725" s="1">
        <v>300</v>
      </c>
      <c r="B2725" s="34">
        <f t="shared" si="98"/>
        <v>23.873999999999999</v>
      </c>
      <c r="C2725" s="33">
        <v>3.3430084350000002E-3</v>
      </c>
      <c r="D2725" s="33">
        <v>7.9694608289999994E-5</v>
      </c>
      <c r="E2725" s="60">
        <v>265</v>
      </c>
      <c r="F2725" s="34">
        <f t="shared" si="99"/>
        <v>3.3430084350000002</v>
      </c>
    </row>
    <row r="2726" spans="1:6" x14ac:dyDescent="0.2">
      <c r="A2726" s="1">
        <v>300</v>
      </c>
      <c r="B2726" s="34">
        <f t="shared" si="98"/>
        <v>23.873999999999999</v>
      </c>
      <c r="C2726" s="33">
        <v>3.4264686760000001E-3</v>
      </c>
      <c r="D2726" s="33">
        <v>4.085988482E-5</v>
      </c>
      <c r="E2726" s="60">
        <v>261</v>
      </c>
      <c r="F2726" s="34">
        <f t="shared" si="99"/>
        <v>3.4264686760000003</v>
      </c>
    </row>
    <row r="2727" spans="1:6" x14ac:dyDescent="0.2">
      <c r="A2727" s="1">
        <v>300</v>
      </c>
      <c r="B2727" s="34">
        <f t="shared" si="98"/>
        <v>23.873999999999999</v>
      </c>
      <c r="C2727" s="33">
        <v>3.505281617E-3</v>
      </c>
      <c r="D2727" s="33">
        <v>1.08482912E-4</v>
      </c>
      <c r="E2727" s="60">
        <v>257</v>
      </c>
      <c r="F2727" s="34">
        <f t="shared" si="99"/>
        <v>3.5052816170000001</v>
      </c>
    </row>
    <row r="2728" spans="1:6" x14ac:dyDescent="0.2">
      <c r="A2728" s="1">
        <v>300</v>
      </c>
      <c r="B2728" s="34">
        <f t="shared" si="98"/>
        <v>23.873999999999999</v>
      </c>
      <c r="C2728" s="33">
        <v>3.5922681850000002E-3</v>
      </c>
      <c r="D2728" s="33">
        <v>3.0835818520000001E-5</v>
      </c>
      <c r="E2728" s="60">
        <v>254</v>
      </c>
      <c r="F2728" s="34">
        <f t="shared" si="99"/>
        <v>3.592268185</v>
      </c>
    </row>
    <row r="2729" spans="1:6" x14ac:dyDescent="0.2">
      <c r="A2729" s="1">
        <v>300</v>
      </c>
      <c r="B2729" s="34">
        <f t="shared" si="98"/>
        <v>23.873999999999999</v>
      </c>
      <c r="C2729" s="33">
        <v>3.673988638E-3</v>
      </c>
      <c r="D2729" s="33">
        <v>8.9908088280000003E-5</v>
      </c>
      <c r="E2729" s="60">
        <v>250</v>
      </c>
      <c r="F2729" s="34">
        <f t="shared" si="99"/>
        <v>3.673988638</v>
      </c>
    </row>
    <row r="2730" spans="1:6" x14ac:dyDescent="0.2">
      <c r="A2730" s="1">
        <v>300</v>
      </c>
      <c r="B2730" s="34">
        <f t="shared" si="98"/>
        <v>23.873999999999999</v>
      </c>
      <c r="C2730" s="33">
        <v>3.7363915519999999E-3</v>
      </c>
      <c r="D2730" s="33">
        <v>4.7460261279999999E-5</v>
      </c>
      <c r="E2730" s="60">
        <v>246</v>
      </c>
      <c r="F2730" s="34">
        <f t="shared" si="99"/>
        <v>3.7363915519999997</v>
      </c>
    </row>
    <row r="2731" spans="1:6" x14ac:dyDescent="0.2">
      <c r="A2731" s="1">
        <v>300</v>
      </c>
      <c r="B2731" s="34">
        <f t="shared" si="98"/>
        <v>23.873999999999999</v>
      </c>
      <c r="C2731" s="33">
        <v>3.839129136E-3</v>
      </c>
      <c r="D2731" s="33">
        <v>7.1697064409999999E-5</v>
      </c>
      <c r="E2731" s="60">
        <v>243</v>
      </c>
      <c r="F2731" s="34">
        <f t="shared" si="99"/>
        <v>3.8391291359999999</v>
      </c>
    </row>
    <row r="2732" spans="1:6" x14ac:dyDescent="0.2">
      <c r="A2732" s="1">
        <v>300</v>
      </c>
      <c r="B2732" s="34">
        <f t="shared" si="98"/>
        <v>23.873999999999999</v>
      </c>
      <c r="C2732" s="33">
        <v>3.90541038E-3</v>
      </c>
      <c r="D2732" s="33">
        <v>6.2111478800000003E-5</v>
      </c>
      <c r="E2732" s="60">
        <v>239</v>
      </c>
      <c r="F2732" s="34">
        <f t="shared" si="99"/>
        <v>3.9054103800000002</v>
      </c>
    </row>
    <row r="2733" spans="1:6" x14ac:dyDescent="0.2">
      <c r="A2733" s="1">
        <v>300</v>
      </c>
      <c r="B2733" s="34">
        <f t="shared" si="98"/>
        <v>23.873999999999999</v>
      </c>
      <c r="C2733" s="33">
        <v>3.9931525100000004E-3</v>
      </c>
      <c r="D2733" s="33">
        <v>4.569455779E-5</v>
      </c>
      <c r="E2733" s="60">
        <v>236</v>
      </c>
      <c r="F2733" s="34">
        <f t="shared" si="99"/>
        <v>3.9931525100000003</v>
      </c>
    </row>
    <row r="2734" spans="1:6" x14ac:dyDescent="0.2">
      <c r="A2734" s="1">
        <v>300</v>
      </c>
      <c r="B2734" s="34">
        <f t="shared" si="98"/>
        <v>23.873999999999999</v>
      </c>
      <c r="C2734" s="33">
        <v>4.0570934909999997E-3</v>
      </c>
      <c r="D2734" s="33">
        <v>5.5079318400000002E-5</v>
      </c>
      <c r="E2734" s="60">
        <v>232</v>
      </c>
      <c r="F2734" s="34">
        <f t="shared" si="99"/>
        <v>4.0570934909999998</v>
      </c>
    </row>
    <row r="2735" spans="1:6" x14ac:dyDescent="0.2">
      <c r="A2735" s="1">
        <v>300</v>
      </c>
      <c r="B2735" s="34">
        <f t="shared" si="98"/>
        <v>23.873999999999999</v>
      </c>
      <c r="C2735" s="33">
        <v>4.1443731100000002E-3</v>
      </c>
      <c r="D2735" s="33">
        <v>6.4510402089999999E-5</v>
      </c>
      <c r="E2735" s="60">
        <v>229</v>
      </c>
      <c r="F2735" s="34">
        <f t="shared" si="99"/>
        <v>4.1443731100000001</v>
      </c>
    </row>
    <row r="2736" spans="1:6" x14ac:dyDescent="0.2">
      <c r="A2736" s="1">
        <v>300</v>
      </c>
      <c r="B2736" s="34">
        <f t="shared" si="98"/>
        <v>23.873999999999999</v>
      </c>
      <c r="C2736" s="33">
        <v>4.2171939490000003E-3</v>
      </c>
      <c r="D2736" s="33">
        <v>4.2712795040000001E-5</v>
      </c>
      <c r="E2736" s="60">
        <v>225</v>
      </c>
      <c r="F2736" s="34">
        <f t="shared" si="99"/>
        <v>4.2171939490000003</v>
      </c>
    </row>
    <row r="2737" spans="1:6" x14ac:dyDescent="0.2">
      <c r="A2737" s="1">
        <v>300</v>
      </c>
      <c r="B2737" s="34">
        <f t="shared" si="98"/>
        <v>23.873999999999999</v>
      </c>
      <c r="C2737" s="33">
        <v>4.2978039919999997E-3</v>
      </c>
      <c r="D2737" s="33">
        <v>4.3955738950000001E-5</v>
      </c>
      <c r="E2737" s="60">
        <v>222</v>
      </c>
      <c r="F2737" s="34">
        <f t="shared" si="99"/>
        <v>4.2978039919999995</v>
      </c>
    </row>
    <row r="2738" spans="1:6" x14ac:dyDescent="0.2">
      <c r="A2738" s="1">
        <v>300</v>
      </c>
      <c r="B2738" s="34">
        <f t="shared" si="98"/>
        <v>23.873999999999999</v>
      </c>
      <c r="C2738" s="33">
        <v>4.3818343119999999E-3</v>
      </c>
      <c r="D2738" s="33">
        <v>8.5878903769999993E-5</v>
      </c>
      <c r="E2738" s="60">
        <v>218</v>
      </c>
      <c r="F2738" s="34">
        <f t="shared" si="99"/>
        <v>4.3818343119999996</v>
      </c>
    </row>
    <row r="2739" spans="1:6" x14ac:dyDescent="0.2">
      <c r="A2739" s="1">
        <v>300</v>
      </c>
      <c r="B2739" s="34">
        <f t="shared" si="98"/>
        <v>23.873999999999999</v>
      </c>
      <c r="C2739" s="33">
        <v>4.4266533469999999E-3</v>
      </c>
      <c r="D2739" s="33">
        <v>3.4487242770000002E-5</v>
      </c>
      <c r="E2739" s="60">
        <v>215</v>
      </c>
      <c r="F2739" s="34">
        <f t="shared" si="99"/>
        <v>4.4266533470000002</v>
      </c>
    </row>
    <row r="2740" spans="1:6" x14ac:dyDescent="0.2">
      <c r="A2740" s="1">
        <v>300</v>
      </c>
      <c r="B2740" s="34">
        <f t="shared" si="98"/>
        <v>23.873999999999999</v>
      </c>
      <c r="C2740" s="33">
        <v>4.5057460689999999E-3</v>
      </c>
      <c r="D2740" s="33">
        <v>6.8227643300000003E-5</v>
      </c>
      <c r="E2740" s="60">
        <v>212</v>
      </c>
      <c r="F2740" s="34">
        <f t="shared" si="99"/>
        <v>4.5057460689999997</v>
      </c>
    </row>
    <row r="2741" spans="1:6" x14ac:dyDescent="0.2">
      <c r="A2741" s="1">
        <v>300</v>
      </c>
      <c r="B2741" s="34">
        <f t="shared" si="98"/>
        <v>23.873999999999999</v>
      </c>
      <c r="C2741" s="33">
        <v>4.5956655859999999E-3</v>
      </c>
      <c r="D2741" s="33">
        <v>4.5853154500000002E-5</v>
      </c>
      <c r="E2741" s="60">
        <v>208</v>
      </c>
      <c r="F2741" s="34">
        <f t="shared" si="99"/>
        <v>4.595665586</v>
      </c>
    </row>
    <row r="2742" spans="1:6" x14ac:dyDescent="0.2">
      <c r="A2742" s="1">
        <v>300</v>
      </c>
      <c r="B2742" s="34">
        <f t="shared" si="98"/>
        <v>23.873999999999999</v>
      </c>
      <c r="C2742" s="33">
        <v>4.6495524369999999E-3</v>
      </c>
      <c r="D2742" s="33">
        <v>4.4962285879999999E-5</v>
      </c>
      <c r="E2742" s="60">
        <v>205</v>
      </c>
      <c r="F2742" s="34">
        <f t="shared" si="99"/>
        <v>4.6495524369999996</v>
      </c>
    </row>
    <row r="2743" spans="1:6" x14ac:dyDescent="0.2">
      <c r="A2743" s="1">
        <v>300</v>
      </c>
      <c r="B2743" s="34">
        <f t="shared" si="98"/>
        <v>23.873999999999999</v>
      </c>
      <c r="C2743" s="33">
        <v>4.7365679320000003E-3</v>
      </c>
      <c r="D2743" s="33">
        <v>6.1754783769999997E-5</v>
      </c>
      <c r="E2743" s="60">
        <v>201</v>
      </c>
      <c r="F2743" s="34">
        <f t="shared" si="99"/>
        <v>4.7365679320000007</v>
      </c>
    </row>
    <row r="2744" spans="1:6" x14ac:dyDescent="0.2">
      <c r="A2744" s="1">
        <v>300</v>
      </c>
      <c r="B2744" s="34">
        <f t="shared" si="98"/>
        <v>23.873999999999999</v>
      </c>
      <c r="C2744" s="33">
        <v>4.8025702159999999E-3</v>
      </c>
      <c r="D2744" s="33">
        <v>9.3404735630000005E-5</v>
      </c>
      <c r="E2744" s="60">
        <v>198</v>
      </c>
      <c r="F2744" s="34">
        <f t="shared" si="99"/>
        <v>4.8025702160000003</v>
      </c>
    </row>
    <row r="2745" spans="1:6" x14ac:dyDescent="0.2">
      <c r="A2745" s="1">
        <v>300</v>
      </c>
      <c r="B2745" s="34">
        <f t="shared" si="98"/>
        <v>23.873999999999999</v>
      </c>
      <c r="C2745" s="33">
        <v>4.8682190579999998E-3</v>
      </c>
      <c r="D2745" s="33">
        <v>5.929327744E-5</v>
      </c>
      <c r="E2745" s="60">
        <v>195</v>
      </c>
      <c r="F2745" s="34">
        <f t="shared" si="99"/>
        <v>4.8682190580000002</v>
      </c>
    </row>
    <row r="2746" spans="1:6" x14ac:dyDescent="0.2">
      <c r="A2746" s="1">
        <v>300</v>
      </c>
      <c r="B2746" s="34">
        <f t="shared" si="98"/>
        <v>23.873999999999999</v>
      </c>
      <c r="C2746" s="33">
        <v>4.9289851119999999E-3</v>
      </c>
      <c r="D2746" s="33">
        <v>1.121254688E-4</v>
      </c>
      <c r="E2746" s="60">
        <v>191</v>
      </c>
      <c r="F2746" s="34">
        <f t="shared" si="99"/>
        <v>4.9289851119999994</v>
      </c>
    </row>
    <row r="2747" spans="1:6" x14ac:dyDescent="0.2">
      <c r="A2747" s="1">
        <v>300</v>
      </c>
      <c r="B2747" s="34">
        <f t="shared" si="98"/>
        <v>23.873999999999999</v>
      </c>
      <c r="C2747" s="33">
        <v>5.0083015409999997E-3</v>
      </c>
      <c r="D2747" s="33">
        <v>5.1360582919999999E-5</v>
      </c>
      <c r="E2747" s="60">
        <v>188</v>
      </c>
      <c r="F2747" s="34">
        <f t="shared" si="99"/>
        <v>5.0083015409999998</v>
      </c>
    </row>
    <row r="2748" spans="1:6" x14ac:dyDescent="0.2">
      <c r="A2748" s="1">
        <v>300</v>
      </c>
      <c r="B2748" s="34">
        <f t="shared" si="98"/>
        <v>23.873999999999999</v>
      </c>
      <c r="C2748" s="33">
        <v>5.0719724779999999E-3</v>
      </c>
      <c r="D2748" s="33">
        <v>4.4046857740000003E-5</v>
      </c>
      <c r="E2748" s="60">
        <v>185</v>
      </c>
      <c r="F2748" s="34">
        <f t="shared" si="99"/>
        <v>5.0719724780000002</v>
      </c>
    </row>
    <row r="2749" spans="1:6" x14ac:dyDescent="0.2">
      <c r="A2749" s="1">
        <v>300</v>
      </c>
      <c r="B2749" s="34">
        <f t="shared" si="98"/>
        <v>23.873999999999999</v>
      </c>
      <c r="C2749" s="33">
        <v>5.1422182119999996E-3</v>
      </c>
      <c r="D2749" s="33">
        <v>6.3642393319999994E-5</v>
      </c>
      <c r="E2749" s="60">
        <v>181</v>
      </c>
      <c r="F2749" s="34">
        <f t="shared" si="99"/>
        <v>5.1422182119999995</v>
      </c>
    </row>
    <row r="2750" spans="1:6" x14ac:dyDescent="0.2">
      <c r="A2750" s="1">
        <v>300</v>
      </c>
      <c r="B2750" s="34">
        <f t="shared" si="98"/>
        <v>23.873999999999999</v>
      </c>
      <c r="C2750" s="33">
        <v>5.1963378650000001E-3</v>
      </c>
      <c r="D2750" s="33">
        <v>3.6389822380000002E-5</v>
      </c>
      <c r="E2750" s="60">
        <v>178</v>
      </c>
      <c r="F2750" s="34">
        <f t="shared" si="99"/>
        <v>5.1963378650000003</v>
      </c>
    </row>
    <row r="2751" spans="1:6" x14ac:dyDescent="0.2">
      <c r="A2751" s="1">
        <v>300</v>
      </c>
      <c r="B2751" s="34">
        <f t="shared" si="98"/>
        <v>23.873999999999999</v>
      </c>
      <c r="C2751" s="33">
        <v>5.2880739800000003E-3</v>
      </c>
      <c r="D2751" s="33">
        <v>1.0297988610000001E-4</v>
      </c>
      <c r="E2751" s="60">
        <v>175</v>
      </c>
      <c r="F2751" s="34">
        <f t="shared" si="99"/>
        <v>5.2880739800000001</v>
      </c>
    </row>
    <row r="2752" spans="1:6" x14ac:dyDescent="0.2">
      <c r="A2752" s="1">
        <v>300</v>
      </c>
      <c r="B2752" s="34">
        <f t="shared" si="98"/>
        <v>23.873999999999999</v>
      </c>
      <c r="C2752" s="33">
        <v>5.3444284599999999E-3</v>
      </c>
      <c r="D2752" s="33">
        <v>4.1829312250000001E-5</v>
      </c>
      <c r="E2752" s="60">
        <v>172</v>
      </c>
      <c r="F2752" s="34">
        <f t="shared" si="99"/>
        <v>5.3444284599999996</v>
      </c>
    </row>
    <row r="2753" spans="1:6" x14ac:dyDescent="0.2">
      <c r="A2753" s="1">
        <v>300</v>
      </c>
      <c r="B2753" s="34">
        <f t="shared" si="98"/>
        <v>23.873999999999999</v>
      </c>
      <c r="C2753" s="33">
        <v>5.4117140760000003E-3</v>
      </c>
      <c r="D2753" s="33">
        <v>5.6014680619999999E-5</v>
      </c>
      <c r="E2753" s="60">
        <v>169</v>
      </c>
      <c r="F2753" s="34">
        <f t="shared" si="99"/>
        <v>5.411714076</v>
      </c>
    </row>
    <row r="2754" spans="1:6" x14ac:dyDescent="0.2">
      <c r="A2754" s="1">
        <v>300</v>
      </c>
      <c r="B2754" s="34">
        <f t="shared" si="98"/>
        <v>23.873999999999999</v>
      </c>
      <c r="C2754" s="33">
        <v>5.4527432809999997E-3</v>
      </c>
      <c r="D2754" s="33">
        <v>5.9804961959999998E-5</v>
      </c>
      <c r="E2754" s="60">
        <v>166</v>
      </c>
      <c r="F2754" s="34">
        <f t="shared" si="99"/>
        <v>5.4527432810000001</v>
      </c>
    </row>
    <row r="2755" spans="1:6" x14ac:dyDescent="0.2">
      <c r="A2755" s="1">
        <v>300</v>
      </c>
      <c r="B2755" s="34">
        <f t="shared" si="98"/>
        <v>23.873999999999999</v>
      </c>
      <c r="C2755" s="33">
        <v>5.5321723889999999E-3</v>
      </c>
      <c r="D2755" s="33">
        <v>1.2527822289999999E-4</v>
      </c>
      <c r="E2755" s="60">
        <v>163</v>
      </c>
      <c r="F2755" s="34">
        <f t="shared" si="99"/>
        <v>5.5321723890000003</v>
      </c>
    </row>
    <row r="2756" spans="1:6" x14ac:dyDescent="0.2">
      <c r="A2756" s="1">
        <v>300</v>
      </c>
      <c r="B2756" s="34">
        <f t="shared" si="98"/>
        <v>23.873999999999999</v>
      </c>
      <c r="C2756" s="33">
        <v>5.5854982389999999E-3</v>
      </c>
      <c r="D2756" s="33">
        <v>5.3796629750000002E-5</v>
      </c>
      <c r="E2756" s="60">
        <v>160</v>
      </c>
      <c r="F2756" s="34">
        <f t="shared" si="99"/>
        <v>5.5854982389999996</v>
      </c>
    </row>
    <row r="2757" spans="1:6" x14ac:dyDescent="0.2">
      <c r="A2757" s="1">
        <v>300</v>
      </c>
      <c r="B2757" s="34">
        <f t="shared" si="98"/>
        <v>23.873999999999999</v>
      </c>
      <c r="C2757" s="33">
        <v>5.6558969629999997E-3</v>
      </c>
      <c r="D2757" s="33">
        <v>5.8388717260000001E-5</v>
      </c>
      <c r="E2757" s="60">
        <v>157</v>
      </c>
      <c r="F2757" s="34">
        <f t="shared" si="99"/>
        <v>5.655896963</v>
      </c>
    </row>
    <row r="2758" spans="1:6" x14ac:dyDescent="0.2">
      <c r="A2758" s="1">
        <v>300</v>
      </c>
      <c r="B2758" s="34">
        <f t="shared" si="98"/>
        <v>23.873999999999999</v>
      </c>
      <c r="C2758" s="33">
        <v>5.7096104540000003E-3</v>
      </c>
      <c r="D2758" s="33">
        <v>6.5157436729999996E-5</v>
      </c>
      <c r="E2758" s="60">
        <v>155</v>
      </c>
      <c r="F2758" s="34">
        <f t="shared" si="99"/>
        <v>5.7096104539999999</v>
      </c>
    </row>
    <row r="2759" spans="1:6" x14ac:dyDescent="0.2">
      <c r="A2759" s="1">
        <v>300</v>
      </c>
      <c r="B2759" s="34">
        <f t="shared" si="98"/>
        <v>23.873999999999999</v>
      </c>
      <c r="C2759" s="33">
        <v>5.7643123850000004E-3</v>
      </c>
      <c r="D2759" s="33">
        <v>5.8878519599999997E-5</v>
      </c>
      <c r="E2759" s="60">
        <v>152</v>
      </c>
      <c r="F2759" s="34">
        <f t="shared" si="99"/>
        <v>5.7643123850000002</v>
      </c>
    </row>
    <row r="2760" spans="1:6" x14ac:dyDescent="0.2">
      <c r="A2760" s="1">
        <v>300</v>
      </c>
      <c r="B2760" s="34">
        <f t="shared" si="98"/>
        <v>23.873999999999999</v>
      </c>
      <c r="C2760" s="33">
        <v>5.8161671200000001E-3</v>
      </c>
      <c r="D2760" s="33">
        <v>8.3661045469999996E-5</v>
      </c>
      <c r="E2760" s="60">
        <v>149</v>
      </c>
      <c r="F2760" s="34">
        <f t="shared" si="99"/>
        <v>5.8161671200000002</v>
      </c>
    </row>
    <row r="2761" spans="1:6" x14ac:dyDescent="0.2">
      <c r="A2761" s="1">
        <v>300</v>
      </c>
      <c r="B2761" s="34">
        <f t="shared" si="98"/>
        <v>23.873999999999999</v>
      </c>
      <c r="C2761" s="33">
        <v>5.887005285E-3</v>
      </c>
      <c r="D2761" s="33">
        <v>4.2026785979999998E-5</v>
      </c>
      <c r="E2761" s="60">
        <v>147</v>
      </c>
      <c r="F2761" s="34">
        <f t="shared" si="99"/>
        <v>5.8870052849999999</v>
      </c>
    </row>
    <row r="2762" spans="1:6" x14ac:dyDescent="0.2">
      <c r="A2762" s="1">
        <v>300</v>
      </c>
      <c r="B2762" s="34">
        <f t="shared" si="98"/>
        <v>23.873999999999999</v>
      </c>
      <c r="C2762" s="33">
        <v>5.9192893890000001E-3</v>
      </c>
      <c r="D2762" s="33">
        <v>1.134594923E-4</v>
      </c>
      <c r="E2762" s="60">
        <v>144</v>
      </c>
      <c r="F2762" s="34">
        <f t="shared" si="99"/>
        <v>5.9192893890000002</v>
      </c>
    </row>
    <row r="2763" spans="1:6" x14ac:dyDescent="0.2">
      <c r="A2763" s="1">
        <v>300</v>
      </c>
      <c r="B2763" s="34">
        <f t="shared" si="98"/>
        <v>23.873999999999999</v>
      </c>
      <c r="C2763" s="33">
        <v>5.9495999079999997E-3</v>
      </c>
      <c r="D2763" s="33">
        <v>4.7973612549999998E-5</v>
      </c>
      <c r="E2763" s="60">
        <v>141</v>
      </c>
      <c r="F2763" s="34">
        <f t="shared" si="99"/>
        <v>5.9495999079999997</v>
      </c>
    </row>
    <row r="2764" spans="1:6" x14ac:dyDescent="0.2">
      <c r="A2764" s="1">
        <v>300</v>
      </c>
      <c r="B2764" s="34">
        <f t="shared" si="98"/>
        <v>23.873999999999999</v>
      </c>
      <c r="C2764" s="33">
        <v>5.9996372629999998E-3</v>
      </c>
      <c r="D2764" s="33">
        <v>6.3783529320000004E-5</v>
      </c>
      <c r="E2764" s="60">
        <v>139</v>
      </c>
      <c r="F2764" s="34">
        <f t="shared" si="99"/>
        <v>5.9996372629999994</v>
      </c>
    </row>
    <row r="2765" spans="1:6" x14ac:dyDescent="0.2">
      <c r="A2765" s="1">
        <v>300</v>
      </c>
      <c r="B2765" s="34">
        <f t="shared" si="98"/>
        <v>23.873999999999999</v>
      </c>
      <c r="C2765" s="33">
        <v>6.0369793699999999E-3</v>
      </c>
      <c r="D2765" s="33">
        <v>8.3865059819999998E-5</v>
      </c>
      <c r="E2765" s="60">
        <v>136</v>
      </c>
      <c r="F2765" s="34">
        <f t="shared" si="99"/>
        <v>6.0369793700000001</v>
      </c>
    </row>
    <row r="2766" spans="1:6" x14ac:dyDescent="0.2">
      <c r="A2766" s="1">
        <v>300</v>
      </c>
      <c r="B2766" s="34">
        <f t="shared" si="98"/>
        <v>23.873999999999999</v>
      </c>
      <c r="C2766" s="33">
        <v>6.1247883980000001E-3</v>
      </c>
      <c r="D2766" s="33">
        <v>5.9518429320000003E-5</v>
      </c>
      <c r="E2766" s="60">
        <v>134</v>
      </c>
      <c r="F2766" s="34">
        <f t="shared" si="99"/>
        <v>6.1247883979999997</v>
      </c>
    </row>
    <row r="2767" spans="1:6" x14ac:dyDescent="0.2">
      <c r="A2767" s="1">
        <v>300</v>
      </c>
      <c r="B2767" s="34">
        <f t="shared" si="98"/>
        <v>23.873999999999999</v>
      </c>
      <c r="C2767" s="33">
        <v>6.1394570319999999E-3</v>
      </c>
      <c r="D2767" s="33">
        <v>5.0519824440000002E-5</v>
      </c>
      <c r="E2767" s="60">
        <v>132</v>
      </c>
      <c r="F2767" s="34">
        <f t="shared" si="99"/>
        <v>6.1394570320000001</v>
      </c>
    </row>
    <row r="2768" spans="1:6" x14ac:dyDescent="0.2">
      <c r="A2768" s="1">
        <v>300</v>
      </c>
      <c r="B2768" s="34">
        <f t="shared" si="98"/>
        <v>23.873999999999999</v>
      </c>
      <c r="C2768" s="33">
        <v>6.2057541969999996E-3</v>
      </c>
      <c r="D2768" s="33">
        <v>6.0081128130000001E-5</v>
      </c>
      <c r="E2768" s="60">
        <v>129</v>
      </c>
      <c r="F2768" s="34">
        <f t="shared" si="99"/>
        <v>6.2057541969999992</v>
      </c>
    </row>
    <row r="2769" spans="1:6" x14ac:dyDescent="0.2">
      <c r="A2769" s="1">
        <v>300</v>
      </c>
      <c r="B2769" s="34">
        <f t="shared" si="98"/>
        <v>23.873999999999999</v>
      </c>
      <c r="C2769" s="33">
        <v>6.2408362529999999E-3</v>
      </c>
      <c r="D2769" s="33">
        <v>4.0323930900000002E-5</v>
      </c>
      <c r="E2769" s="60">
        <v>127</v>
      </c>
      <c r="F2769" s="34">
        <f t="shared" si="99"/>
        <v>6.2408362530000003</v>
      </c>
    </row>
    <row r="2770" spans="1:6" x14ac:dyDescent="0.2">
      <c r="A2770" s="1">
        <v>300</v>
      </c>
      <c r="B2770" s="34">
        <f t="shared" si="98"/>
        <v>23.873999999999999</v>
      </c>
      <c r="C2770" s="33">
        <v>6.2836788649999996E-3</v>
      </c>
      <c r="D2770" s="33">
        <v>2.9746837039999998E-5</v>
      </c>
      <c r="E2770" s="60">
        <v>125</v>
      </c>
      <c r="F2770" s="34">
        <f t="shared" si="99"/>
        <v>6.2836788649999997</v>
      </c>
    </row>
    <row r="2771" spans="1:6" x14ac:dyDescent="0.2">
      <c r="A2771" s="1">
        <v>300</v>
      </c>
      <c r="B2771" s="34">
        <f t="shared" si="98"/>
        <v>23.873999999999999</v>
      </c>
      <c r="C2771" s="33">
        <v>6.3184720749999996E-3</v>
      </c>
      <c r="D2771" s="33">
        <v>5.4772808850000002E-5</v>
      </c>
      <c r="E2771" s="60">
        <v>123</v>
      </c>
      <c r="F2771" s="34">
        <f t="shared" si="99"/>
        <v>6.3184720749999999</v>
      </c>
    </row>
    <row r="2772" spans="1:6" x14ac:dyDescent="0.2">
      <c r="A2772" s="1">
        <v>300</v>
      </c>
      <c r="B2772" s="34">
        <f t="shared" si="98"/>
        <v>23.873999999999999</v>
      </c>
      <c r="C2772" s="33">
        <v>6.3466813990000004E-3</v>
      </c>
      <c r="D2772" s="33">
        <v>5.2246088239999997E-5</v>
      </c>
      <c r="E2772" s="60">
        <v>120</v>
      </c>
      <c r="F2772" s="34">
        <f t="shared" si="99"/>
        <v>6.3466813990000004</v>
      </c>
    </row>
    <row r="2773" spans="1:6" x14ac:dyDescent="0.2">
      <c r="A2773" s="1">
        <v>300</v>
      </c>
      <c r="B2773" s="34">
        <f t="shared" si="98"/>
        <v>23.873999999999999</v>
      </c>
      <c r="C2773" s="33">
        <v>6.3824185660000003E-3</v>
      </c>
      <c r="D2773" s="33">
        <v>6.3786085369999998E-5</v>
      </c>
      <c r="E2773" s="60">
        <v>118</v>
      </c>
      <c r="F2773" s="34">
        <f t="shared" si="99"/>
        <v>6.3824185660000001</v>
      </c>
    </row>
    <row r="2774" spans="1:6" x14ac:dyDescent="0.2">
      <c r="A2774" s="1">
        <v>300</v>
      </c>
      <c r="B2774" s="34">
        <f t="shared" si="98"/>
        <v>23.873999999999999</v>
      </c>
      <c r="C2774" s="33">
        <v>6.4262717279999996E-3</v>
      </c>
      <c r="D2774" s="33">
        <v>3.7733763609999999E-5</v>
      </c>
      <c r="E2774" s="60">
        <v>116</v>
      </c>
      <c r="F2774" s="34">
        <f t="shared" si="99"/>
        <v>6.4262717279999997</v>
      </c>
    </row>
    <row r="2775" spans="1:6" x14ac:dyDescent="0.2">
      <c r="A2775" s="1">
        <v>300</v>
      </c>
      <c r="B2775" s="34">
        <f t="shared" si="98"/>
        <v>23.873999999999999</v>
      </c>
      <c r="C2775" s="33">
        <v>6.4779810740000004E-3</v>
      </c>
      <c r="D2775" s="33">
        <v>4.6481108450000002E-5</v>
      </c>
      <c r="E2775" s="60">
        <v>114</v>
      </c>
      <c r="F2775" s="34">
        <f t="shared" si="99"/>
        <v>6.4779810740000006</v>
      </c>
    </row>
    <row r="2776" spans="1:6" x14ac:dyDescent="0.2">
      <c r="A2776" s="1">
        <v>300</v>
      </c>
      <c r="B2776" s="34">
        <f t="shared" si="98"/>
        <v>23.873999999999999</v>
      </c>
      <c r="C2776" s="33">
        <v>6.5016309140000002E-3</v>
      </c>
      <c r="D2776" s="33">
        <v>5.3704217340000001E-5</v>
      </c>
      <c r="E2776" s="60">
        <v>112</v>
      </c>
      <c r="F2776" s="34">
        <f t="shared" si="99"/>
        <v>6.5016309140000006</v>
      </c>
    </row>
    <row r="2777" spans="1:6" x14ac:dyDescent="0.2">
      <c r="A2777" s="1">
        <v>300</v>
      </c>
      <c r="B2777" s="34">
        <f t="shared" si="98"/>
        <v>23.873999999999999</v>
      </c>
      <c r="C2777" s="33">
        <v>6.5328176570000002E-3</v>
      </c>
      <c r="D2777" s="33">
        <v>5.3877373539999997E-5</v>
      </c>
      <c r="E2777" s="60">
        <v>110</v>
      </c>
      <c r="F2777" s="34">
        <f t="shared" si="99"/>
        <v>6.5328176569999998</v>
      </c>
    </row>
    <row r="2778" spans="1:6" x14ac:dyDescent="0.2">
      <c r="A2778" s="1">
        <v>300</v>
      </c>
      <c r="B2778" s="34">
        <f t="shared" si="98"/>
        <v>23.873999999999999</v>
      </c>
      <c r="C2778" s="33">
        <v>6.5726497629999998E-3</v>
      </c>
      <c r="D2778" s="33">
        <v>3.3266849079999997E-5</v>
      </c>
      <c r="E2778" s="60">
        <v>109</v>
      </c>
      <c r="F2778" s="34">
        <f t="shared" si="99"/>
        <v>6.5726497630000003</v>
      </c>
    </row>
    <row r="2779" spans="1:6" x14ac:dyDescent="0.2">
      <c r="A2779" s="1">
        <v>300</v>
      </c>
      <c r="B2779" s="34">
        <f t="shared" si="98"/>
        <v>23.873999999999999</v>
      </c>
      <c r="C2779" s="33">
        <v>6.5998381270000002E-3</v>
      </c>
      <c r="D2779" s="33">
        <v>4.8465106450000003E-5</v>
      </c>
      <c r="E2779" s="60">
        <v>107</v>
      </c>
      <c r="F2779" s="34">
        <f t="shared" si="99"/>
        <v>6.5998381269999999</v>
      </c>
    </row>
    <row r="2780" spans="1:6" x14ac:dyDescent="0.2">
      <c r="A2780" s="1">
        <v>300</v>
      </c>
      <c r="B2780" s="34">
        <f t="shared" si="98"/>
        <v>23.873999999999999</v>
      </c>
      <c r="C2780" s="33">
        <v>6.6228567360000004E-3</v>
      </c>
      <c r="D2780" s="33">
        <v>3.2383359510000001E-5</v>
      </c>
      <c r="E2780" s="60">
        <v>105</v>
      </c>
      <c r="F2780" s="34">
        <f t="shared" si="99"/>
        <v>6.6228567360000001</v>
      </c>
    </row>
    <row r="2781" spans="1:6" x14ac:dyDescent="0.2">
      <c r="A2781" s="1">
        <v>300</v>
      </c>
      <c r="B2781" s="34">
        <f t="shared" si="98"/>
        <v>23.873999999999999</v>
      </c>
      <c r="C2781" s="33">
        <v>6.6474107089999996E-3</v>
      </c>
      <c r="D2781" s="33">
        <v>4.1486282830000003E-5</v>
      </c>
      <c r="E2781" s="60">
        <v>103</v>
      </c>
      <c r="F2781" s="34">
        <f t="shared" si="99"/>
        <v>6.6474107089999999</v>
      </c>
    </row>
    <row r="2782" spans="1:6" x14ac:dyDescent="0.2">
      <c r="A2782" s="1">
        <v>300</v>
      </c>
      <c r="B2782" s="34">
        <f t="shared" si="98"/>
        <v>23.873999999999999</v>
      </c>
      <c r="C2782" s="33">
        <v>6.6838372430000001E-3</v>
      </c>
      <c r="D2782" s="33">
        <v>6.2168254120000005E-5</v>
      </c>
      <c r="E2782" s="60">
        <v>101</v>
      </c>
      <c r="F2782" s="34">
        <f t="shared" si="99"/>
        <v>6.6838372430000002</v>
      </c>
    </row>
    <row r="2783" spans="1:6" x14ac:dyDescent="0.2">
      <c r="A2783" s="1">
        <v>300</v>
      </c>
      <c r="B2783" s="34">
        <f t="shared" si="98"/>
        <v>23.873999999999999</v>
      </c>
      <c r="C2783" s="33">
        <v>6.7047695310000002E-3</v>
      </c>
      <c r="D2783" s="33">
        <v>5.5898974400000003E-5</v>
      </c>
      <c r="E2783" s="60">
        <v>100</v>
      </c>
      <c r="F2783" s="34">
        <f t="shared" si="99"/>
        <v>6.7047695310000002</v>
      </c>
    </row>
    <row r="2784" spans="1:6" x14ac:dyDescent="0.2">
      <c r="A2784" s="1">
        <v>300</v>
      </c>
      <c r="B2784" s="34">
        <f t="shared" si="98"/>
        <v>23.873999999999999</v>
      </c>
      <c r="C2784" s="33">
        <v>6.7246669669999998E-3</v>
      </c>
      <c r="D2784" s="33">
        <v>6.8875335459999995E-5</v>
      </c>
      <c r="E2784" s="60">
        <v>98</v>
      </c>
      <c r="F2784" s="34">
        <f t="shared" si="99"/>
        <v>6.7246669670000001</v>
      </c>
    </row>
    <row r="2785" spans="1:6" x14ac:dyDescent="0.2">
      <c r="A2785" s="1">
        <v>300</v>
      </c>
      <c r="B2785" s="34">
        <f t="shared" si="98"/>
        <v>23.873999999999999</v>
      </c>
      <c r="C2785" s="33">
        <v>6.7417554929999996E-3</v>
      </c>
      <c r="D2785" s="33">
        <v>5.0982845669999997E-5</v>
      </c>
      <c r="E2785" s="60">
        <v>96</v>
      </c>
      <c r="F2785" s="34">
        <f t="shared" si="99"/>
        <v>6.7417554929999994</v>
      </c>
    </row>
    <row r="2786" spans="1:6" x14ac:dyDescent="0.2">
      <c r="A2786" s="1">
        <v>300</v>
      </c>
      <c r="B2786" s="34">
        <f t="shared" si="98"/>
        <v>23.873999999999999</v>
      </c>
      <c r="C2786" s="33">
        <v>6.7727207290000004E-3</v>
      </c>
      <c r="D2786" s="33">
        <v>3.3012553720000002E-5</v>
      </c>
      <c r="E2786" s="60">
        <v>95</v>
      </c>
      <c r="F2786" s="34">
        <f t="shared" si="99"/>
        <v>6.7727207290000004</v>
      </c>
    </row>
    <row r="2787" spans="1:6" x14ac:dyDescent="0.2">
      <c r="A2787" s="1">
        <v>300</v>
      </c>
      <c r="B2787" s="34">
        <f t="shared" si="98"/>
        <v>23.873999999999999</v>
      </c>
      <c r="C2787" s="33">
        <v>6.791291465E-3</v>
      </c>
      <c r="D2787" s="33">
        <v>4.0396063670000002E-5</v>
      </c>
      <c r="E2787" s="60">
        <v>93</v>
      </c>
      <c r="F2787" s="34">
        <f t="shared" si="99"/>
        <v>6.7912914649999996</v>
      </c>
    </row>
    <row r="2788" spans="1:6" x14ac:dyDescent="0.2">
      <c r="A2788" s="1">
        <v>300</v>
      </c>
      <c r="B2788" s="34">
        <f t="shared" ref="B2788:B2792" si="100">A2788*79.58/1000</f>
        <v>23.873999999999999</v>
      </c>
      <c r="C2788" s="33">
        <v>6.8256280409999997E-3</v>
      </c>
      <c r="D2788" s="33">
        <v>3.630254767E-5</v>
      </c>
      <c r="E2788" s="60">
        <v>92</v>
      </c>
      <c r="F2788" s="34">
        <f t="shared" ref="F2788:F2792" si="101">C2788*1000</f>
        <v>6.8256280409999999</v>
      </c>
    </row>
    <row r="2789" spans="1:6" x14ac:dyDescent="0.2">
      <c r="A2789" s="1">
        <v>300</v>
      </c>
      <c r="B2789" s="34">
        <f t="shared" si="100"/>
        <v>23.873999999999999</v>
      </c>
      <c r="C2789" s="33">
        <v>6.8597102350000001E-3</v>
      </c>
      <c r="D2789" s="33">
        <v>5.3684993560000003E-5</v>
      </c>
      <c r="E2789" s="60">
        <v>90</v>
      </c>
      <c r="F2789" s="34">
        <f t="shared" si="101"/>
        <v>6.8597102350000005</v>
      </c>
    </row>
    <row r="2790" spans="1:6" x14ac:dyDescent="0.2">
      <c r="A2790" s="1">
        <v>300</v>
      </c>
      <c r="B2790" s="34">
        <f t="shared" si="100"/>
        <v>23.873999999999999</v>
      </c>
      <c r="C2790" s="33">
        <v>6.8772369799999997E-3</v>
      </c>
      <c r="D2790" s="33">
        <v>5.839689035E-5</v>
      </c>
      <c r="E2790" s="60">
        <v>89</v>
      </c>
      <c r="F2790" s="34">
        <f t="shared" si="101"/>
        <v>6.8772369799999993</v>
      </c>
    </row>
    <row r="2791" spans="1:6" x14ac:dyDescent="0.2">
      <c r="A2791" s="1">
        <v>300</v>
      </c>
      <c r="B2791" s="34">
        <f t="shared" si="100"/>
        <v>23.873999999999999</v>
      </c>
      <c r="C2791" s="33">
        <v>6.8864509460000002E-3</v>
      </c>
      <c r="D2791" s="33">
        <v>5.5029126820000002E-5</v>
      </c>
      <c r="E2791" s="60">
        <v>88</v>
      </c>
      <c r="F2791" s="34">
        <f t="shared" si="101"/>
        <v>6.8864509460000001</v>
      </c>
    </row>
    <row r="2792" spans="1:6" x14ac:dyDescent="0.2">
      <c r="A2792" s="1">
        <v>300</v>
      </c>
      <c r="B2792" s="34">
        <f t="shared" si="100"/>
        <v>23.873999999999999</v>
      </c>
      <c r="C2792" s="33">
        <v>6.8976542649999998E-3</v>
      </c>
      <c r="D2792" s="33">
        <v>7.100700791E-5</v>
      </c>
      <c r="E2792" s="60">
        <v>86</v>
      </c>
      <c r="F2792" s="34">
        <f t="shared" si="101"/>
        <v>6.8976542649999999</v>
      </c>
    </row>
    <row r="2795" spans="1:6" x14ac:dyDescent="0.2">
      <c r="A2795" s="1" t="s">
        <v>265</v>
      </c>
      <c r="C2795" s="1" t="s">
        <v>266</v>
      </c>
    </row>
    <row r="2797" spans="1:6" x14ac:dyDescent="0.2">
      <c r="A2797" s="1" t="s">
        <v>311</v>
      </c>
    </row>
    <row r="2798" spans="1:6" s="40" customFormat="1" ht="30.75" x14ac:dyDescent="0.25">
      <c r="A2798" s="40" t="s">
        <v>305</v>
      </c>
      <c r="B2798" s="42" t="s">
        <v>326</v>
      </c>
      <c r="C2798" s="40" t="s">
        <v>306</v>
      </c>
      <c r="D2798" s="40" t="s">
        <v>251</v>
      </c>
      <c r="E2798" s="61" t="s">
        <v>307</v>
      </c>
      <c r="F2798" s="42" t="s">
        <v>328</v>
      </c>
    </row>
    <row r="2799" spans="1:6" x14ac:dyDescent="0.2">
      <c r="A2799" s="1">
        <v>307</v>
      </c>
      <c r="B2799" s="34">
        <f t="shared" ref="B2799:B2860" si="102">A2799*79.58/1000</f>
        <v>24.431059999999999</v>
      </c>
      <c r="C2799" s="33">
        <v>1.5561793439999999E-3</v>
      </c>
      <c r="D2799" s="33">
        <v>1.344197025E-4</v>
      </c>
      <c r="E2799" s="60">
        <v>23</v>
      </c>
      <c r="F2799" s="34">
        <f>C2799*1000</f>
        <v>1.5561793439999998</v>
      </c>
    </row>
    <row r="2800" spans="1:6" x14ac:dyDescent="0.2">
      <c r="A2800" s="1">
        <v>314</v>
      </c>
      <c r="B2800" s="34">
        <f t="shared" si="102"/>
        <v>24.988119999999999</v>
      </c>
      <c r="C2800" s="33">
        <v>1.633615845E-3</v>
      </c>
      <c r="D2800" s="33">
        <v>4.1356563160000002E-4</v>
      </c>
      <c r="E2800" s="60">
        <v>23</v>
      </c>
      <c r="F2800" s="34">
        <f t="shared" ref="F2800:F2861" si="103">C2800*1000</f>
        <v>1.633615845</v>
      </c>
    </row>
    <row r="2801" spans="1:6" x14ac:dyDescent="0.2">
      <c r="A2801" s="1">
        <v>314</v>
      </c>
      <c r="B2801" s="34">
        <f t="shared" si="102"/>
        <v>24.988119999999999</v>
      </c>
      <c r="C2801" s="33">
        <v>1.589446319E-3</v>
      </c>
      <c r="D2801" s="33">
        <v>2.8112030350000003E-4</v>
      </c>
      <c r="E2801" s="60">
        <v>23</v>
      </c>
      <c r="F2801" s="34">
        <f t="shared" si="103"/>
        <v>1.5894463190000001</v>
      </c>
    </row>
    <row r="2802" spans="1:6" x14ac:dyDescent="0.2">
      <c r="A2802" s="1">
        <v>314</v>
      </c>
      <c r="B2802" s="34">
        <f t="shared" si="102"/>
        <v>24.988119999999999</v>
      </c>
      <c r="C2802" s="33">
        <v>1.6203918569999999E-3</v>
      </c>
      <c r="D2802" s="33">
        <v>3.618675066E-4</v>
      </c>
      <c r="E2802" s="60">
        <v>23</v>
      </c>
      <c r="F2802" s="34">
        <f t="shared" si="103"/>
        <v>1.620391857</v>
      </c>
    </row>
    <row r="2803" spans="1:6" x14ac:dyDescent="0.2">
      <c r="A2803" s="1">
        <v>314</v>
      </c>
      <c r="B2803" s="34">
        <f t="shared" si="102"/>
        <v>24.988119999999999</v>
      </c>
      <c r="C2803" s="33">
        <v>1.497821018E-3</v>
      </c>
      <c r="D2803" s="33">
        <v>2.4819083050000001E-4</v>
      </c>
      <c r="E2803" s="60">
        <v>23</v>
      </c>
      <c r="F2803" s="34">
        <f t="shared" si="103"/>
        <v>1.497821018</v>
      </c>
    </row>
    <row r="2804" spans="1:6" x14ac:dyDescent="0.2">
      <c r="A2804" s="1">
        <v>314</v>
      </c>
      <c r="B2804" s="34">
        <f t="shared" si="102"/>
        <v>24.988119999999999</v>
      </c>
      <c r="C2804" s="33">
        <v>1.6228531389999999E-3</v>
      </c>
      <c r="D2804" s="33">
        <v>1.9186233979999999E-4</v>
      </c>
      <c r="E2804" s="60">
        <v>23</v>
      </c>
      <c r="F2804" s="34">
        <f t="shared" si="103"/>
        <v>1.6228531389999998</v>
      </c>
    </row>
    <row r="2805" spans="1:6" x14ac:dyDescent="0.2">
      <c r="A2805" s="1">
        <v>314</v>
      </c>
      <c r="B2805" s="34">
        <f t="shared" si="102"/>
        <v>24.988119999999999</v>
      </c>
      <c r="C2805" s="33">
        <v>1.642284028E-3</v>
      </c>
      <c r="D2805" s="33">
        <v>2.0891680300000001E-4</v>
      </c>
      <c r="E2805" s="60">
        <v>23</v>
      </c>
      <c r="F2805" s="34">
        <f t="shared" si="103"/>
        <v>1.642284028</v>
      </c>
    </row>
    <row r="2806" spans="1:6" x14ac:dyDescent="0.2">
      <c r="A2806" s="1">
        <v>314</v>
      </c>
      <c r="B2806" s="34">
        <f t="shared" si="102"/>
        <v>24.988119999999999</v>
      </c>
      <c r="C2806" s="33">
        <v>1.576004421E-3</v>
      </c>
      <c r="D2806" s="33">
        <v>1.185413016E-4</v>
      </c>
      <c r="E2806" s="60">
        <v>23</v>
      </c>
      <c r="F2806" s="34">
        <f t="shared" si="103"/>
        <v>1.5760044209999999</v>
      </c>
    </row>
    <row r="2807" spans="1:6" x14ac:dyDescent="0.2">
      <c r="A2807" s="1">
        <v>314</v>
      </c>
      <c r="B2807" s="34">
        <f t="shared" si="102"/>
        <v>24.988119999999999</v>
      </c>
      <c r="C2807" s="33">
        <v>1.7554940940000001E-3</v>
      </c>
      <c r="D2807" s="33">
        <v>1.704748304E-4</v>
      </c>
      <c r="E2807" s="60">
        <v>23</v>
      </c>
      <c r="F2807" s="34">
        <f t="shared" si="103"/>
        <v>1.7554940940000001</v>
      </c>
    </row>
    <row r="2808" spans="1:6" x14ac:dyDescent="0.2">
      <c r="A2808" s="1">
        <v>314</v>
      </c>
      <c r="B2808" s="34">
        <f t="shared" si="102"/>
        <v>24.988119999999999</v>
      </c>
      <c r="C2808" s="33">
        <v>1.802118578E-3</v>
      </c>
      <c r="D2808" s="33">
        <v>2.6777843989999998E-4</v>
      </c>
      <c r="E2808" s="60">
        <v>23</v>
      </c>
      <c r="F2808" s="34">
        <f t="shared" si="103"/>
        <v>1.802118578</v>
      </c>
    </row>
    <row r="2809" spans="1:6" x14ac:dyDescent="0.2">
      <c r="A2809" s="1">
        <v>314</v>
      </c>
      <c r="B2809" s="34">
        <f t="shared" si="102"/>
        <v>24.988119999999999</v>
      </c>
      <c r="C2809" s="33">
        <v>1.60965428E-3</v>
      </c>
      <c r="D2809" s="33">
        <v>2.580670759E-4</v>
      </c>
      <c r="E2809" s="60">
        <v>23</v>
      </c>
      <c r="F2809" s="34">
        <f t="shared" si="103"/>
        <v>1.60965428</v>
      </c>
    </row>
    <row r="2810" spans="1:6" x14ac:dyDescent="0.2">
      <c r="A2810" s="1">
        <v>314</v>
      </c>
      <c r="B2810" s="34">
        <f t="shared" si="102"/>
        <v>24.988119999999999</v>
      </c>
      <c r="C2810" s="33">
        <v>1.6605193720000001E-3</v>
      </c>
      <c r="D2810" s="33">
        <v>2.8311847509999999E-4</v>
      </c>
      <c r="E2810" s="60">
        <v>24</v>
      </c>
      <c r="F2810" s="34">
        <f t="shared" si="103"/>
        <v>1.660519372</v>
      </c>
    </row>
    <row r="2811" spans="1:6" x14ac:dyDescent="0.2">
      <c r="A2811" s="1">
        <v>314</v>
      </c>
      <c r="B2811" s="34">
        <f t="shared" si="102"/>
        <v>24.988119999999999</v>
      </c>
      <c r="C2811" s="33">
        <v>1.537583688E-3</v>
      </c>
      <c r="D2811" s="33">
        <v>3.0652727139999998E-4</v>
      </c>
      <c r="E2811" s="60">
        <v>25</v>
      </c>
      <c r="F2811" s="34">
        <f t="shared" si="103"/>
        <v>1.537583688</v>
      </c>
    </row>
    <row r="2812" spans="1:6" x14ac:dyDescent="0.2">
      <c r="A2812" s="1">
        <v>314</v>
      </c>
      <c r="B2812" s="34">
        <f t="shared" si="102"/>
        <v>24.988119999999999</v>
      </c>
      <c r="C2812" s="33">
        <v>1.5181732580000001E-3</v>
      </c>
      <c r="D2812" s="33">
        <v>2.6962563480000001E-4</v>
      </c>
      <c r="E2812" s="60">
        <v>28</v>
      </c>
      <c r="F2812" s="34">
        <f t="shared" si="103"/>
        <v>1.518173258</v>
      </c>
    </row>
    <row r="2813" spans="1:6" x14ac:dyDescent="0.2">
      <c r="A2813" s="1">
        <v>314</v>
      </c>
      <c r="B2813" s="34">
        <f t="shared" si="102"/>
        <v>24.988119999999999</v>
      </c>
      <c r="C2813" s="33">
        <v>1.5465097820000001E-3</v>
      </c>
      <c r="D2813" s="33">
        <v>1.6574313760000001E-4</v>
      </c>
      <c r="E2813" s="60">
        <v>31</v>
      </c>
      <c r="F2813" s="34">
        <f t="shared" si="103"/>
        <v>1.546509782</v>
      </c>
    </row>
    <row r="2814" spans="1:6" x14ac:dyDescent="0.2">
      <c r="A2814" s="1">
        <v>314</v>
      </c>
      <c r="B2814" s="34">
        <f t="shared" si="102"/>
        <v>24.988119999999999</v>
      </c>
      <c r="C2814" s="33">
        <v>1.6718228619999999E-3</v>
      </c>
      <c r="D2814" s="33">
        <v>1.4467824329999999E-4</v>
      </c>
      <c r="E2814" s="60">
        <v>34</v>
      </c>
      <c r="F2814" s="34">
        <f t="shared" si="103"/>
        <v>1.671822862</v>
      </c>
    </row>
    <row r="2815" spans="1:6" x14ac:dyDescent="0.2">
      <c r="A2815" s="1">
        <v>314</v>
      </c>
      <c r="B2815" s="34">
        <f t="shared" si="102"/>
        <v>24.988119999999999</v>
      </c>
      <c r="C2815" s="33">
        <v>1.599902115E-3</v>
      </c>
      <c r="D2815" s="33">
        <v>1.5622845390000001E-4</v>
      </c>
      <c r="E2815" s="60">
        <v>38</v>
      </c>
      <c r="F2815" s="34">
        <f t="shared" si="103"/>
        <v>1.5999021150000001</v>
      </c>
    </row>
    <row r="2816" spans="1:6" x14ac:dyDescent="0.2">
      <c r="A2816" s="1">
        <v>314</v>
      </c>
      <c r="B2816" s="34">
        <f t="shared" si="102"/>
        <v>24.988119999999999</v>
      </c>
      <c r="C2816" s="33">
        <v>1.509415348E-3</v>
      </c>
      <c r="D2816" s="33">
        <v>2.28773681E-4</v>
      </c>
      <c r="E2816" s="60">
        <v>42</v>
      </c>
      <c r="F2816" s="34">
        <f t="shared" si="103"/>
        <v>1.5094153479999999</v>
      </c>
    </row>
    <row r="2817" spans="1:6" x14ac:dyDescent="0.2">
      <c r="A2817" s="1">
        <v>314</v>
      </c>
      <c r="B2817" s="34">
        <f t="shared" si="102"/>
        <v>24.988119999999999</v>
      </c>
      <c r="C2817" s="33">
        <v>1.5885475179999999E-3</v>
      </c>
      <c r="D2817" s="33">
        <v>3.1298426960000002E-4</v>
      </c>
      <c r="E2817" s="60">
        <v>46</v>
      </c>
      <c r="F2817" s="34">
        <f t="shared" si="103"/>
        <v>1.5885475179999999</v>
      </c>
    </row>
    <row r="2818" spans="1:6" x14ac:dyDescent="0.2">
      <c r="A2818" s="1">
        <v>314</v>
      </c>
      <c r="B2818" s="34">
        <f t="shared" si="102"/>
        <v>24.988119999999999</v>
      </c>
      <c r="C2818" s="33">
        <v>1.4194634419999999E-3</v>
      </c>
      <c r="D2818" s="33">
        <v>3.2101490450000002E-4</v>
      </c>
      <c r="E2818" s="60">
        <v>50</v>
      </c>
      <c r="F2818" s="34">
        <f t="shared" si="103"/>
        <v>1.4194634419999999</v>
      </c>
    </row>
    <row r="2819" spans="1:6" x14ac:dyDescent="0.2">
      <c r="A2819" s="1">
        <v>314</v>
      </c>
      <c r="B2819" s="34">
        <f t="shared" si="102"/>
        <v>24.988119999999999</v>
      </c>
      <c r="C2819" s="33">
        <v>1.5141223310000001E-3</v>
      </c>
      <c r="D2819" s="33">
        <v>3.9638680130000002E-4</v>
      </c>
      <c r="E2819" s="60">
        <v>55</v>
      </c>
      <c r="F2819" s="34">
        <f t="shared" si="103"/>
        <v>1.514122331</v>
      </c>
    </row>
    <row r="2820" spans="1:6" x14ac:dyDescent="0.2">
      <c r="A2820" s="1">
        <v>314</v>
      </c>
      <c r="B2820" s="34">
        <f t="shared" si="102"/>
        <v>24.988119999999999</v>
      </c>
      <c r="C2820" s="33">
        <v>1.5472539799999999E-3</v>
      </c>
      <c r="D2820" s="33">
        <v>1.9930855399999999E-4</v>
      </c>
      <c r="E2820" s="60">
        <v>58</v>
      </c>
      <c r="F2820" s="34">
        <f t="shared" si="103"/>
        <v>1.54725398</v>
      </c>
    </row>
    <row r="2821" spans="1:6" x14ac:dyDescent="0.2">
      <c r="A2821" s="1">
        <v>314</v>
      </c>
      <c r="B2821" s="34">
        <f t="shared" si="102"/>
        <v>24.988119999999999</v>
      </c>
      <c r="C2821" s="33">
        <v>1.429994694E-3</v>
      </c>
      <c r="D2821" s="33">
        <v>1.0368643259999999E-4</v>
      </c>
      <c r="E2821" s="60">
        <v>60</v>
      </c>
      <c r="F2821" s="34">
        <f t="shared" si="103"/>
        <v>1.4299946940000001</v>
      </c>
    </row>
    <row r="2822" spans="1:6" x14ac:dyDescent="0.2">
      <c r="A2822" s="1">
        <v>314</v>
      </c>
      <c r="B2822" s="34">
        <f t="shared" si="102"/>
        <v>24.988119999999999</v>
      </c>
      <c r="C2822" s="33">
        <v>1.527227046E-3</v>
      </c>
      <c r="D2822" s="33">
        <v>2.2819186969999999E-4</v>
      </c>
      <c r="E2822" s="60">
        <v>65</v>
      </c>
      <c r="F2822" s="34">
        <f t="shared" si="103"/>
        <v>1.5272270459999999</v>
      </c>
    </row>
    <row r="2823" spans="1:6" x14ac:dyDescent="0.2">
      <c r="A2823" s="1">
        <v>314</v>
      </c>
      <c r="B2823" s="34">
        <f t="shared" si="102"/>
        <v>24.988119999999999</v>
      </c>
      <c r="C2823" s="33">
        <v>1.493770526E-3</v>
      </c>
      <c r="D2823" s="33">
        <v>3.1406937759999998E-4</v>
      </c>
      <c r="E2823" s="60">
        <v>67</v>
      </c>
      <c r="F2823" s="34">
        <f t="shared" si="103"/>
        <v>1.493770526</v>
      </c>
    </row>
    <row r="2824" spans="1:6" x14ac:dyDescent="0.2">
      <c r="A2824" s="1">
        <v>314</v>
      </c>
      <c r="B2824" s="34">
        <f t="shared" si="102"/>
        <v>24.988119999999999</v>
      </c>
      <c r="C2824" s="33">
        <v>1.37949031E-3</v>
      </c>
      <c r="D2824" s="33">
        <v>2.8323170620000001E-4</v>
      </c>
      <c r="E2824" s="60">
        <v>70</v>
      </c>
      <c r="F2824" s="34">
        <f t="shared" si="103"/>
        <v>1.37949031</v>
      </c>
    </row>
    <row r="2825" spans="1:6" x14ac:dyDescent="0.2">
      <c r="A2825" s="1">
        <v>314</v>
      </c>
      <c r="B2825" s="34">
        <f t="shared" si="102"/>
        <v>24.988119999999999</v>
      </c>
      <c r="C2825" s="33">
        <v>1.3561946699999999E-3</v>
      </c>
      <c r="D2825" s="33">
        <v>3.2328213930000001E-4</v>
      </c>
      <c r="E2825" s="60">
        <v>73</v>
      </c>
      <c r="F2825" s="34">
        <f t="shared" si="103"/>
        <v>1.35619467</v>
      </c>
    </row>
    <row r="2826" spans="1:6" x14ac:dyDescent="0.2">
      <c r="A2826" s="1">
        <v>314</v>
      </c>
      <c r="B2826" s="34">
        <f t="shared" si="102"/>
        <v>24.988119999999999</v>
      </c>
      <c r="C2826" s="33">
        <v>1.4120576200000001E-3</v>
      </c>
      <c r="D2826" s="33">
        <v>2.6489829909999999E-4</v>
      </c>
      <c r="E2826" s="60">
        <v>76</v>
      </c>
      <c r="F2826" s="34">
        <f t="shared" si="103"/>
        <v>1.4120576200000001</v>
      </c>
    </row>
    <row r="2827" spans="1:6" x14ac:dyDescent="0.2">
      <c r="A2827" s="1">
        <v>314</v>
      </c>
      <c r="B2827" s="34">
        <f t="shared" si="102"/>
        <v>24.988119999999999</v>
      </c>
      <c r="C2827" s="33">
        <v>1.3689997600000001E-3</v>
      </c>
      <c r="D2827" s="33">
        <v>2.4166914560000001E-4</v>
      </c>
      <c r="E2827" s="60">
        <v>78</v>
      </c>
      <c r="F2827" s="34">
        <f t="shared" si="103"/>
        <v>1.3689997600000001</v>
      </c>
    </row>
    <row r="2828" spans="1:6" x14ac:dyDescent="0.2">
      <c r="A2828" s="1">
        <v>314</v>
      </c>
      <c r="B2828" s="34">
        <f t="shared" si="102"/>
        <v>24.988119999999999</v>
      </c>
      <c r="C2828" s="33">
        <v>1.416405907E-3</v>
      </c>
      <c r="D2828" s="33">
        <v>1.310782177E-4</v>
      </c>
      <c r="E2828" s="60">
        <v>81</v>
      </c>
      <c r="F2828" s="34">
        <f t="shared" si="103"/>
        <v>1.4164059069999999</v>
      </c>
    </row>
    <row r="2829" spans="1:6" x14ac:dyDescent="0.2">
      <c r="A2829" s="1">
        <v>314</v>
      </c>
      <c r="B2829" s="34">
        <f t="shared" si="102"/>
        <v>24.988119999999999</v>
      </c>
      <c r="C2829" s="33">
        <v>1.3816012160000001E-3</v>
      </c>
      <c r="D2829" s="33">
        <v>1.202424292E-4</v>
      </c>
      <c r="E2829" s="60">
        <v>84</v>
      </c>
      <c r="F2829" s="34">
        <f t="shared" si="103"/>
        <v>1.3816012160000002</v>
      </c>
    </row>
    <row r="2830" spans="1:6" x14ac:dyDescent="0.2">
      <c r="A2830" s="1">
        <v>314</v>
      </c>
      <c r="B2830" s="34">
        <f t="shared" si="102"/>
        <v>24.988119999999999</v>
      </c>
      <c r="C2830" s="33">
        <v>1.3512848780000001E-3</v>
      </c>
      <c r="D2830" s="33">
        <v>1.828000622E-4</v>
      </c>
      <c r="E2830" s="60">
        <v>87</v>
      </c>
      <c r="F2830" s="34">
        <f t="shared" si="103"/>
        <v>1.3512848780000002</v>
      </c>
    </row>
    <row r="2831" spans="1:6" x14ac:dyDescent="0.2">
      <c r="A2831" s="1">
        <v>314</v>
      </c>
      <c r="B2831" s="34">
        <f t="shared" si="102"/>
        <v>24.988119999999999</v>
      </c>
      <c r="C2831" s="33">
        <v>1.328497839E-3</v>
      </c>
      <c r="D2831" s="33">
        <v>2.263493145E-4</v>
      </c>
      <c r="E2831" s="60">
        <v>90</v>
      </c>
      <c r="F2831" s="34">
        <f t="shared" si="103"/>
        <v>1.328497839</v>
      </c>
    </row>
    <row r="2832" spans="1:6" x14ac:dyDescent="0.2">
      <c r="A2832" s="1">
        <v>314</v>
      </c>
      <c r="B2832" s="34">
        <f t="shared" si="102"/>
        <v>24.988119999999999</v>
      </c>
      <c r="C2832" s="33">
        <v>1.317880339E-3</v>
      </c>
      <c r="D2832" s="33">
        <v>2.8372907899999999E-4</v>
      </c>
      <c r="E2832" s="60">
        <v>93</v>
      </c>
      <c r="F2832" s="34">
        <f t="shared" si="103"/>
        <v>1.317880339</v>
      </c>
    </row>
    <row r="2833" spans="1:6" x14ac:dyDescent="0.2">
      <c r="A2833" s="1">
        <v>314</v>
      </c>
      <c r="B2833" s="34">
        <f t="shared" si="102"/>
        <v>24.988119999999999</v>
      </c>
      <c r="C2833" s="33">
        <v>1.299991038E-3</v>
      </c>
      <c r="D2833" s="33">
        <v>3.6166751410000002E-4</v>
      </c>
      <c r="E2833" s="60">
        <v>96</v>
      </c>
      <c r="F2833" s="34">
        <f t="shared" si="103"/>
        <v>1.2999910379999999</v>
      </c>
    </row>
    <row r="2834" spans="1:6" x14ac:dyDescent="0.2">
      <c r="A2834" s="1">
        <v>314</v>
      </c>
      <c r="B2834" s="34">
        <f t="shared" si="102"/>
        <v>24.988119999999999</v>
      </c>
      <c r="C2834" s="33">
        <v>1.3531936700000001E-3</v>
      </c>
      <c r="D2834" s="33">
        <v>3.1315012930000001E-4</v>
      </c>
      <c r="E2834" s="60">
        <v>99</v>
      </c>
      <c r="F2834" s="34">
        <f t="shared" si="103"/>
        <v>1.35319367</v>
      </c>
    </row>
    <row r="2835" spans="1:6" x14ac:dyDescent="0.2">
      <c r="A2835" s="1">
        <v>314</v>
      </c>
      <c r="B2835" s="34">
        <f t="shared" si="102"/>
        <v>24.988119999999999</v>
      </c>
      <c r="C2835" s="33">
        <v>1.332695132E-3</v>
      </c>
      <c r="D2835" s="33">
        <v>2.7389245189999998E-4</v>
      </c>
      <c r="E2835" s="60">
        <v>101</v>
      </c>
      <c r="F2835" s="34">
        <f t="shared" si="103"/>
        <v>1.332695132</v>
      </c>
    </row>
    <row r="2836" spans="1:6" x14ac:dyDescent="0.2">
      <c r="A2836" s="1">
        <v>314</v>
      </c>
      <c r="B2836" s="34">
        <f t="shared" si="102"/>
        <v>24.988119999999999</v>
      </c>
      <c r="C2836" s="33">
        <v>1.2623895679999999E-3</v>
      </c>
      <c r="D2836" s="33">
        <v>1.6153717490000001E-4</v>
      </c>
      <c r="E2836" s="60">
        <v>104</v>
      </c>
      <c r="F2836" s="34">
        <f t="shared" si="103"/>
        <v>1.2623895679999999</v>
      </c>
    </row>
    <row r="2837" spans="1:6" x14ac:dyDescent="0.2">
      <c r="A2837" s="1">
        <v>314</v>
      </c>
      <c r="B2837" s="34">
        <f t="shared" si="102"/>
        <v>24.988119999999999</v>
      </c>
      <c r="C2837" s="33">
        <v>1.296923807E-3</v>
      </c>
      <c r="D2837" s="33">
        <v>1.4927296010000001E-4</v>
      </c>
      <c r="E2837" s="60">
        <v>107</v>
      </c>
      <c r="F2837" s="34">
        <f t="shared" si="103"/>
        <v>1.296923807</v>
      </c>
    </row>
    <row r="2838" spans="1:6" x14ac:dyDescent="0.2">
      <c r="A2838" s="1">
        <v>314</v>
      </c>
      <c r="B2838" s="34">
        <f t="shared" si="102"/>
        <v>24.988119999999999</v>
      </c>
      <c r="C2838" s="33">
        <v>1.2990992950000001E-3</v>
      </c>
      <c r="D2838" s="33">
        <v>2.0116360599999999E-4</v>
      </c>
      <c r="E2838" s="60">
        <v>110</v>
      </c>
      <c r="F2838" s="34">
        <f t="shared" si="103"/>
        <v>1.299099295</v>
      </c>
    </row>
    <row r="2839" spans="1:6" x14ac:dyDescent="0.2">
      <c r="A2839" s="1">
        <v>314</v>
      </c>
      <c r="B2839" s="34">
        <f t="shared" si="102"/>
        <v>24.988119999999999</v>
      </c>
      <c r="C2839" s="33">
        <v>1.21503986E-3</v>
      </c>
      <c r="D2839" s="33">
        <v>1.9626296810000001E-4</v>
      </c>
      <c r="E2839" s="60">
        <v>112</v>
      </c>
      <c r="F2839" s="34">
        <f t="shared" si="103"/>
        <v>1.2150398600000001</v>
      </c>
    </row>
    <row r="2840" spans="1:6" x14ac:dyDescent="0.2">
      <c r="A2840" s="1">
        <v>314</v>
      </c>
      <c r="B2840" s="34">
        <f t="shared" si="102"/>
        <v>24.988119999999999</v>
      </c>
      <c r="C2840" s="33">
        <v>1.211981209E-3</v>
      </c>
      <c r="D2840" s="33">
        <v>2.983229196E-4</v>
      </c>
      <c r="E2840" s="60">
        <v>115</v>
      </c>
      <c r="F2840" s="34">
        <f t="shared" si="103"/>
        <v>1.2119812089999999</v>
      </c>
    </row>
    <row r="2841" spans="1:6" x14ac:dyDescent="0.2">
      <c r="A2841" s="1">
        <v>314</v>
      </c>
      <c r="B2841" s="34">
        <f t="shared" si="102"/>
        <v>24.988119999999999</v>
      </c>
      <c r="C2841" s="33">
        <v>1.340908596E-3</v>
      </c>
      <c r="D2841" s="33">
        <v>3.6851449179999999E-4</v>
      </c>
      <c r="E2841" s="60">
        <v>118</v>
      </c>
      <c r="F2841" s="34">
        <f t="shared" si="103"/>
        <v>1.340908596</v>
      </c>
    </row>
    <row r="2842" spans="1:6" x14ac:dyDescent="0.2">
      <c r="A2842" s="1">
        <v>314</v>
      </c>
      <c r="B2842" s="34">
        <f t="shared" si="102"/>
        <v>24.988119999999999</v>
      </c>
      <c r="C2842" s="33">
        <v>1.2767642210000001E-3</v>
      </c>
      <c r="D2842" s="33">
        <v>3.7235956539999999E-4</v>
      </c>
      <c r="E2842" s="60">
        <v>121</v>
      </c>
      <c r="F2842" s="34">
        <f t="shared" si="103"/>
        <v>1.2767642210000001</v>
      </c>
    </row>
    <row r="2843" spans="1:6" x14ac:dyDescent="0.2">
      <c r="A2843" s="1">
        <v>314</v>
      </c>
      <c r="B2843" s="34">
        <f t="shared" si="102"/>
        <v>24.988119999999999</v>
      </c>
      <c r="C2843" s="33">
        <v>1.2200866860000001E-3</v>
      </c>
      <c r="D2843" s="33">
        <v>2.7934369129999998E-4</v>
      </c>
      <c r="E2843" s="60">
        <v>124</v>
      </c>
      <c r="F2843" s="34">
        <f t="shared" si="103"/>
        <v>1.2200866860000001</v>
      </c>
    </row>
    <row r="2844" spans="1:6" x14ac:dyDescent="0.2">
      <c r="A2844" s="1">
        <v>314</v>
      </c>
      <c r="B2844" s="34">
        <f t="shared" si="102"/>
        <v>24.988119999999999</v>
      </c>
      <c r="C2844" s="33">
        <v>1.226837686E-3</v>
      </c>
      <c r="D2844" s="33">
        <v>2.7485252009999998E-4</v>
      </c>
      <c r="E2844" s="60">
        <v>126</v>
      </c>
      <c r="F2844" s="34">
        <f t="shared" si="103"/>
        <v>1.2268376860000001</v>
      </c>
    </row>
    <row r="2845" spans="1:6" x14ac:dyDescent="0.2">
      <c r="A2845" s="1">
        <v>314</v>
      </c>
      <c r="B2845" s="34">
        <f t="shared" si="102"/>
        <v>24.988119999999999</v>
      </c>
      <c r="C2845" s="33">
        <v>1.2647374949999999E-3</v>
      </c>
      <c r="D2845" s="33">
        <v>1.5134627410000001E-4</v>
      </c>
      <c r="E2845" s="60">
        <v>129</v>
      </c>
      <c r="F2845" s="34">
        <f t="shared" si="103"/>
        <v>1.2647374949999999</v>
      </c>
    </row>
    <row r="2846" spans="1:6" x14ac:dyDescent="0.2">
      <c r="A2846" s="1">
        <v>314</v>
      </c>
      <c r="B2846" s="34">
        <f t="shared" si="102"/>
        <v>24.988119999999999</v>
      </c>
      <c r="C2846" s="33">
        <v>1.2433428860000001E-3</v>
      </c>
      <c r="D2846" s="33">
        <v>1.282694038E-4</v>
      </c>
      <c r="E2846" s="60">
        <v>132</v>
      </c>
      <c r="F2846" s="34">
        <f t="shared" si="103"/>
        <v>1.243342886</v>
      </c>
    </row>
    <row r="2847" spans="1:6" x14ac:dyDescent="0.2">
      <c r="A2847" s="1">
        <v>314</v>
      </c>
      <c r="B2847" s="34">
        <f t="shared" si="102"/>
        <v>24.988119999999999</v>
      </c>
      <c r="C2847" s="33">
        <v>1.238922791E-3</v>
      </c>
      <c r="D2847" s="33">
        <v>2.2910245820000001E-4</v>
      </c>
      <c r="E2847" s="60">
        <v>134</v>
      </c>
      <c r="F2847" s="34">
        <f t="shared" si="103"/>
        <v>1.238922791</v>
      </c>
    </row>
    <row r="2848" spans="1:6" x14ac:dyDescent="0.2">
      <c r="A2848" s="1">
        <v>314</v>
      </c>
      <c r="B2848" s="34">
        <f t="shared" si="102"/>
        <v>24.988119999999999</v>
      </c>
      <c r="C2848" s="33">
        <v>1.1630086349999999E-3</v>
      </c>
      <c r="D2848" s="33">
        <v>3.142333396E-4</v>
      </c>
      <c r="E2848" s="60">
        <v>137</v>
      </c>
      <c r="F2848" s="34">
        <f t="shared" si="103"/>
        <v>1.163008635</v>
      </c>
    </row>
    <row r="2849" spans="1:6" x14ac:dyDescent="0.2">
      <c r="A2849" s="1">
        <v>314</v>
      </c>
      <c r="B2849" s="34">
        <f t="shared" si="102"/>
        <v>24.988119999999999</v>
      </c>
      <c r="C2849" s="33">
        <v>1.2028377819999999E-3</v>
      </c>
      <c r="D2849" s="33">
        <v>4.2467744309999998E-4</v>
      </c>
      <c r="E2849" s="60">
        <v>140</v>
      </c>
      <c r="F2849" s="34">
        <f t="shared" si="103"/>
        <v>1.202837782</v>
      </c>
    </row>
    <row r="2850" spans="1:6" x14ac:dyDescent="0.2">
      <c r="A2850" s="1">
        <v>314</v>
      </c>
      <c r="B2850" s="34">
        <f t="shared" si="102"/>
        <v>24.988119999999999</v>
      </c>
      <c r="C2850" s="33">
        <v>1.13196245E-3</v>
      </c>
      <c r="D2850" s="33">
        <v>4.2385271110000002E-4</v>
      </c>
      <c r="E2850" s="60">
        <v>143</v>
      </c>
      <c r="F2850" s="34">
        <f t="shared" si="103"/>
        <v>1.1319624500000001</v>
      </c>
    </row>
    <row r="2851" spans="1:6" x14ac:dyDescent="0.2">
      <c r="A2851" s="1">
        <v>314</v>
      </c>
      <c r="B2851" s="34">
        <f t="shared" si="102"/>
        <v>24.988119999999999</v>
      </c>
      <c r="C2851" s="33">
        <v>1.236700342E-3</v>
      </c>
      <c r="D2851" s="33">
        <v>3.3271140149999999E-4</v>
      </c>
      <c r="E2851" s="60">
        <v>145</v>
      </c>
      <c r="F2851" s="34">
        <f t="shared" si="103"/>
        <v>1.236700342</v>
      </c>
    </row>
    <row r="2852" spans="1:6" x14ac:dyDescent="0.2">
      <c r="A2852" s="1">
        <v>314</v>
      </c>
      <c r="B2852" s="34">
        <f t="shared" si="102"/>
        <v>24.988119999999999</v>
      </c>
      <c r="C2852" s="33">
        <v>1.214339668E-3</v>
      </c>
      <c r="D2852" s="33">
        <v>2.6397745219999998E-4</v>
      </c>
      <c r="E2852" s="60">
        <v>148</v>
      </c>
      <c r="F2852" s="34">
        <f t="shared" si="103"/>
        <v>1.214339668</v>
      </c>
    </row>
    <row r="2853" spans="1:6" x14ac:dyDescent="0.2">
      <c r="A2853" s="1">
        <v>314</v>
      </c>
      <c r="B2853" s="34">
        <f t="shared" si="102"/>
        <v>24.988119999999999</v>
      </c>
      <c r="C2853" s="33">
        <v>1.2255382879999999E-3</v>
      </c>
      <c r="D2853" s="33">
        <v>2.100239545E-4</v>
      </c>
      <c r="E2853" s="60">
        <v>151</v>
      </c>
      <c r="F2853" s="34">
        <f t="shared" si="103"/>
        <v>1.2255382879999999</v>
      </c>
    </row>
    <row r="2854" spans="1:6" x14ac:dyDescent="0.2">
      <c r="A2854" s="1">
        <v>314</v>
      </c>
      <c r="B2854" s="34">
        <f t="shared" si="102"/>
        <v>24.988119999999999</v>
      </c>
      <c r="C2854" s="33">
        <v>1.1821333350000001E-3</v>
      </c>
      <c r="D2854" s="33">
        <v>1.7099491259999999E-4</v>
      </c>
      <c r="E2854" s="60">
        <v>154</v>
      </c>
      <c r="F2854" s="34">
        <f t="shared" si="103"/>
        <v>1.1821333350000001</v>
      </c>
    </row>
    <row r="2855" spans="1:6" x14ac:dyDescent="0.2">
      <c r="A2855" s="1">
        <v>314</v>
      </c>
      <c r="B2855" s="34">
        <f t="shared" si="102"/>
        <v>24.988119999999999</v>
      </c>
      <c r="C2855" s="33">
        <v>1.150434078E-3</v>
      </c>
      <c r="D2855" s="33">
        <v>2.105114755E-4</v>
      </c>
      <c r="E2855" s="60">
        <v>157</v>
      </c>
      <c r="F2855" s="34">
        <f t="shared" si="103"/>
        <v>1.150434078</v>
      </c>
    </row>
    <row r="2856" spans="1:6" x14ac:dyDescent="0.2">
      <c r="A2856" s="1">
        <v>314</v>
      </c>
      <c r="B2856" s="34">
        <f t="shared" si="102"/>
        <v>24.988119999999999</v>
      </c>
      <c r="C2856" s="33">
        <v>1.1282985659999999E-3</v>
      </c>
      <c r="D2856" s="33">
        <v>2.4996452409999998E-4</v>
      </c>
      <c r="E2856" s="60">
        <v>159</v>
      </c>
      <c r="F2856" s="34">
        <f t="shared" si="103"/>
        <v>1.128298566</v>
      </c>
    </row>
    <row r="2857" spans="1:6" x14ac:dyDescent="0.2">
      <c r="A2857" s="1">
        <v>314</v>
      </c>
      <c r="B2857" s="34">
        <f t="shared" si="102"/>
        <v>24.988119999999999</v>
      </c>
      <c r="C2857" s="33">
        <v>1.158876685E-3</v>
      </c>
      <c r="D2857" s="33">
        <v>3.5146545200000001E-4</v>
      </c>
      <c r="E2857" s="60">
        <v>162</v>
      </c>
      <c r="F2857" s="34">
        <f t="shared" si="103"/>
        <v>1.1588766849999999</v>
      </c>
    </row>
    <row r="2858" spans="1:6" x14ac:dyDescent="0.2">
      <c r="A2858" s="1">
        <v>314</v>
      </c>
      <c r="B2858" s="34">
        <f t="shared" si="102"/>
        <v>24.988119999999999</v>
      </c>
      <c r="C2858" s="33">
        <v>1.1531730770000001E-3</v>
      </c>
      <c r="D2858" s="33">
        <v>2.9256210979999999E-4</v>
      </c>
      <c r="E2858" s="60">
        <v>165</v>
      </c>
      <c r="F2858" s="34">
        <f t="shared" si="103"/>
        <v>1.1531730770000002</v>
      </c>
    </row>
    <row r="2859" spans="1:6" x14ac:dyDescent="0.2">
      <c r="A2859" s="1">
        <v>314</v>
      </c>
      <c r="B2859" s="34">
        <f t="shared" si="102"/>
        <v>24.988119999999999</v>
      </c>
      <c r="C2859" s="33">
        <v>1.1184993439999999E-3</v>
      </c>
      <c r="D2859" s="33">
        <v>3.1256765319999998E-4</v>
      </c>
      <c r="E2859" s="60">
        <v>168</v>
      </c>
      <c r="F2859" s="34">
        <f t="shared" si="103"/>
        <v>1.118499344</v>
      </c>
    </row>
    <row r="2860" spans="1:6" x14ac:dyDescent="0.2">
      <c r="A2860" s="1">
        <v>314</v>
      </c>
      <c r="B2860" s="34">
        <f t="shared" si="102"/>
        <v>24.988119999999999</v>
      </c>
      <c r="C2860" s="33">
        <v>1.1372840509999999E-3</v>
      </c>
      <c r="D2860" s="33">
        <v>1.816563399E-4</v>
      </c>
      <c r="E2860" s="60">
        <v>170</v>
      </c>
      <c r="F2860" s="34">
        <f t="shared" si="103"/>
        <v>1.137284051</v>
      </c>
    </row>
    <row r="2861" spans="1:6" x14ac:dyDescent="0.2">
      <c r="A2861" s="1">
        <v>314</v>
      </c>
      <c r="B2861" s="34">
        <f t="shared" ref="B2861:B2924" si="104">A2861*79.58/1000</f>
        <v>24.988119999999999</v>
      </c>
      <c r="C2861" s="33">
        <v>1.0660350509999999E-3</v>
      </c>
      <c r="D2861" s="33">
        <v>2.3870143430000001E-4</v>
      </c>
      <c r="E2861" s="60">
        <v>173</v>
      </c>
      <c r="F2861" s="34">
        <f t="shared" si="103"/>
        <v>1.0660350509999998</v>
      </c>
    </row>
    <row r="2862" spans="1:6" x14ac:dyDescent="0.2">
      <c r="A2862" s="1">
        <v>314</v>
      </c>
      <c r="B2862" s="34">
        <f t="shared" si="104"/>
        <v>24.988119999999999</v>
      </c>
      <c r="C2862" s="33">
        <v>1.0528535E-3</v>
      </c>
      <c r="D2862" s="33">
        <v>2.124075805E-4</v>
      </c>
      <c r="E2862" s="60">
        <v>176</v>
      </c>
      <c r="F2862" s="34">
        <f t="shared" ref="F2862:F2925" si="105">C2862*1000</f>
        <v>1.0528535000000001</v>
      </c>
    </row>
    <row r="2863" spans="1:6" x14ac:dyDescent="0.2">
      <c r="A2863" s="1">
        <v>314</v>
      </c>
      <c r="B2863" s="34">
        <f t="shared" si="104"/>
        <v>24.988119999999999</v>
      </c>
      <c r="C2863" s="33">
        <v>1.0944057519999999E-3</v>
      </c>
      <c r="D2863" s="33">
        <v>1.951814788E-4</v>
      </c>
      <c r="E2863" s="60">
        <v>178</v>
      </c>
      <c r="F2863" s="34">
        <f t="shared" si="105"/>
        <v>1.0944057519999999</v>
      </c>
    </row>
    <row r="2864" spans="1:6" x14ac:dyDescent="0.2">
      <c r="A2864" s="1">
        <v>314</v>
      </c>
      <c r="B2864" s="34">
        <f t="shared" si="104"/>
        <v>24.988119999999999</v>
      </c>
      <c r="C2864" s="33">
        <v>1.0981699399999999E-3</v>
      </c>
      <c r="D2864" s="33">
        <v>2.7623597770000001E-4</v>
      </c>
      <c r="E2864" s="60">
        <v>181</v>
      </c>
      <c r="F2864" s="34">
        <f t="shared" si="105"/>
        <v>1.0981699399999998</v>
      </c>
    </row>
    <row r="2865" spans="1:6" x14ac:dyDescent="0.2">
      <c r="A2865" s="1">
        <v>314</v>
      </c>
      <c r="B2865" s="34">
        <f t="shared" si="104"/>
        <v>24.988119999999999</v>
      </c>
      <c r="C2865" s="33">
        <v>1.0856263930000001E-3</v>
      </c>
      <c r="D2865" s="33">
        <v>3.2174751270000002E-4</v>
      </c>
      <c r="E2865" s="60">
        <v>184</v>
      </c>
      <c r="F2865" s="34">
        <f t="shared" si="105"/>
        <v>1.0856263930000001</v>
      </c>
    </row>
    <row r="2866" spans="1:6" x14ac:dyDescent="0.2">
      <c r="A2866" s="1">
        <v>314</v>
      </c>
      <c r="B2866" s="34">
        <f t="shared" si="104"/>
        <v>24.988119999999999</v>
      </c>
      <c r="C2866" s="33">
        <v>1.0525319419999999E-3</v>
      </c>
      <c r="D2866" s="33">
        <v>3.6274292580000002E-4</v>
      </c>
      <c r="E2866" s="60">
        <v>187</v>
      </c>
      <c r="F2866" s="34">
        <f t="shared" si="105"/>
        <v>1.0525319419999999</v>
      </c>
    </row>
    <row r="2867" spans="1:6" x14ac:dyDescent="0.2">
      <c r="A2867" s="1">
        <v>314</v>
      </c>
      <c r="B2867" s="34">
        <f t="shared" si="104"/>
        <v>24.988119999999999</v>
      </c>
      <c r="C2867" s="33">
        <v>9.9063344009999994E-4</v>
      </c>
      <c r="D2867" s="33">
        <v>2.9774941500000001E-4</v>
      </c>
      <c r="E2867" s="60">
        <v>190</v>
      </c>
      <c r="F2867" s="34">
        <f t="shared" si="105"/>
        <v>0.99063344009999998</v>
      </c>
    </row>
    <row r="2868" spans="1:6" x14ac:dyDescent="0.2">
      <c r="A2868" s="1">
        <v>314</v>
      </c>
      <c r="B2868" s="34">
        <f t="shared" si="104"/>
        <v>24.988119999999999</v>
      </c>
      <c r="C2868" s="33">
        <v>9.7367466289999998E-4</v>
      </c>
      <c r="D2868" s="33">
        <v>2.8366340730000001E-4</v>
      </c>
      <c r="E2868" s="60">
        <v>192</v>
      </c>
      <c r="F2868" s="34">
        <f t="shared" si="105"/>
        <v>0.97367466289999993</v>
      </c>
    </row>
    <row r="2869" spans="1:6" x14ac:dyDescent="0.2">
      <c r="A2869" s="1">
        <v>314</v>
      </c>
      <c r="B2869" s="34">
        <f t="shared" si="104"/>
        <v>24.988119999999999</v>
      </c>
      <c r="C2869" s="33">
        <v>1.0170043560000001E-3</v>
      </c>
      <c r="D2869" s="33">
        <v>2.2001458039999999E-4</v>
      </c>
      <c r="E2869" s="60">
        <v>196</v>
      </c>
      <c r="F2869" s="34">
        <f t="shared" si="105"/>
        <v>1.0170043559999999</v>
      </c>
    </row>
    <row r="2870" spans="1:6" x14ac:dyDescent="0.2">
      <c r="A2870" s="1">
        <v>314</v>
      </c>
      <c r="B2870" s="34">
        <f t="shared" si="104"/>
        <v>24.988119999999999</v>
      </c>
      <c r="C2870" s="33">
        <v>1.0991310029999999E-3</v>
      </c>
      <c r="D2870" s="33">
        <v>1.4227852440000001E-4</v>
      </c>
      <c r="E2870" s="60">
        <v>198</v>
      </c>
      <c r="F2870" s="34">
        <f t="shared" si="105"/>
        <v>1.0991310029999999</v>
      </c>
    </row>
    <row r="2871" spans="1:6" x14ac:dyDescent="0.2">
      <c r="A2871" s="1">
        <v>314</v>
      </c>
      <c r="B2871" s="34">
        <f t="shared" si="104"/>
        <v>24.988119999999999</v>
      </c>
      <c r="C2871" s="33">
        <v>1.011605282E-3</v>
      </c>
      <c r="D2871" s="33">
        <v>1.8307280350000001E-4</v>
      </c>
      <c r="E2871" s="60">
        <v>201</v>
      </c>
      <c r="F2871" s="34">
        <f t="shared" si="105"/>
        <v>1.0116052820000001</v>
      </c>
    </row>
    <row r="2872" spans="1:6" x14ac:dyDescent="0.2">
      <c r="A2872" s="1">
        <v>314</v>
      </c>
      <c r="B2872" s="34">
        <f t="shared" si="104"/>
        <v>24.988119999999999</v>
      </c>
      <c r="C2872" s="33">
        <v>9.8823714419999991E-4</v>
      </c>
      <c r="D2872" s="33">
        <v>2.4430795670000001E-4</v>
      </c>
      <c r="E2872" s="60">
        <v>204</v>
      </c>
      <c r="F2872" s="34">
        <f t="shared" si="105"/>
        <v>0.98823714419999986</v>
      </c>
    </row>
    <row r="2873" spans="1:6" x14ac:dyDescent="0.2">
      <c r="A2873" s="1">
        <v>314</v>
      </c>
      <c r="B2873" s="34">
        <f t="shared" si="104"/>
        <v>24.988119999999999</v>
      </c>
      <c r="C2873" s="33">
        <v>9.8694480489999997E-4</v>
      </c>
      <c r="D2873" s="33">
        <v>3.4368267770000001E-4</v>
      </c>
      <c r="E2873" s="60">
        <v>206</v>
      </c>
      <c r="F2873" s="34">
        <f t="shared" si="105"/>
        <v>0.98694480489999992</v>
      </c>
    </row>
    <row r="2874" spans="1:6" x14ac:dyDescent="0.2">
      <c r="A2874" s="1">
        <v>314</v>
      </c>
      <c r="B2874" s="34">
        <f t="shared" si="104"/>
        <v>24.988119999999999</v>
      </c>
      <c r="C2874" s="33">
        <v>1.0083216680000001E-3</v>
      </c>
      <c r="D2874" s="33">
        <v>2.5671916430000002E-4</v>
      </c>
      <c r="E2874" s="60">
        <v>209</v>
      </c>
      <c r="F2874" s="34">
        <f t="shared" si="105"/>
        <v>1.008321668</v>
      </c>
    </row>
    <row r="2875" spans="1:6" x14ac:dyDescent="0.2">
      <c r="A2875" s="1">
        <v>314</v>
      </c>
      <c r="B2875" s="34">
        <f t="shared" si="104"/>
        <v>24.988119999999999</v>
      </c>
      <c r="C2875" s="33">
        <v>1.0542190009999999E-3</v>
      </c>
      <c r="D2875" s="33">
        <v>3.1652613800000002E-4</v>
      </c>
      <c r="E2875" s="60">
        <v>212</v>
      </c>
      <c r="F2875" s="34">
        <f t="shared" si="105"/>
        <v>1.0542190009999999</v>
      </c>
    </row>
    <row r="2876" spans="1:6" x14ac:dyDescent="0.2">
      <c r="A2876" s="1">
        <v>314</v>
      </c>
      <c r="B2876" s="34">
        <f t="shared" si="104"/>
        <v>24.988119999999999</v>
      </c>
      <c r="C2876" s="33">
        <v>1.0264907190000001E-3</v>
      </c>
      <c r="D2876" s="33">
        <v>2.6796962400000001E-4</v>
      </c>
      <c r="E2876" s="60">
        <v>214</v>
      </c>
      <c r="F2876" s="34">
        <f t="shared" si="105"/>
        <v>1.0264907190000001</v>
      </c>
    </row>
    <row r="2877" spans="1:6" x14ac:dyDescent="0.2">
      <c r="A2877" s="1">
        <v>314</v>
      </c>
      <c r="B2877" s="34">
        <f t="shared" si="104"/>
        <v>24.988119999999999</v>
      </c>
      <c r="C2877" s="33">
        <v>1.0870893649999999E-3</v>
      </c>
      <c r="D2877" s="33">
        <v>2.251412328E-4</v>
      </c>
      <c r="E2877" s="60">
        <v>217</v>
      </c>
      <c r="F2877" s="34">
        <f t="shared" si="105"/>
        <v>1.087089365</v>
      </c>
    </row>
    <row r="2878" spans="1:6" x14ac:dyDescent="0.2">
      <c r="A2878" s="1">
        <v>314</v>
      </c>
      <c r="B2878" s="34">
        <f t="shared" si="104"/>
        <v>24.988119999999999</v>
      </c>
      <c r="C2878" s="33">
        <v>9.5613983699999996E-4</v>
      </c>
      <c r="D2878" s="33">
        <v>1.4512442999999999E-4</v>
      </c>
      <c r="E2878" s="60">
        <v>220</v>
      </c>
      <c r="F2878" s="34">
        <f t="shared" si="105"/>
        <v>0.95613983699999994</v>
      </c>
    </row>
    <row r="2879" spans="1:6" x14ac:dyDescent="0.2">
      <c r="A2879" s="1">
        <v>314</v>
      </c>
      <c r="B2879" s="34">
        <f t="shared" si="104"/>
        <v>24.988119999999999</v>
      </c>
      <c r="C2879" s="33">
        <v>9.4915009240000004E-4</v>
      </c>
      <c r="D2879" s="33">
        <v>2.333851412E-4</v>
      </c>
      <c r="E2879" s="60">
        <v>222</v>
      </c>
      <c r="F2879" s="34">
        <f t="shared" si="105"/>
        <v>0.94915009240000003</v>
      </c>
    </row>
    <row r="2880" spans="1:6" x14ac:dyDescent="0.2">
      <c r="A2880" s="1">
        <v>314</v>
      </c>
      <c r="B2880" s="34">
        <f t="shared" si="104"/>
        <v>24.988119999999999</v>
      </c>
      <c r="C2880" s="33">
        <v>9.5675792529999995E-4</v>
      </c>
      <c r="D2880" s="33">
        <v>2.0649114000000001E-4</v>
      </c>
      <c r="E2880" s="60">
        <v>225</v>
      </c>
      <c r="F2880" s="34">
        <f t="shared" si="105"/>
        <v>0.95675792529999992</v>
      </c>
    </row>
    <row r="2881" spans="1:6" x14ac:dyDescent="0.2">
      <c r="A2881" s="1">
        <v>314</v>
      </c>
      <c r="B2881" s="34">
        <f t="shared" si="104"/>
        <v>24.988119999999999</v>
      </c>
      <c r="C2881" s="33">
        <v>9.0340059159999995E-4</v>
      </c>
      <c r="D2881" s="33">
        <v>2.8432387730000002E-4</v>
      </c>
      <c r="E2881" s="60">
        <v>228</v>
      </c>
      <c r="F2881" s="34">
        <f t="shared" si="105"/>
        <v>0.90340059159999997</v>
      </c>
    </row>
    <row r="2882" spans="1:6" x14ac:dyDescent="0.2">
      <c r="A2882" s="1">
        <v>314</v>
      </c>
      <c r="B2882" s="34">
        <f t="shared" si="104"/>
        <v>24.988119999999999</v>
      </c>
      <c r="C2882" s="33">
        <v>9.3421403190000005E-4</v>
      </c>
      <c r="D2882" s="33">
        <v>2.972278084E-4</v>
      </c>
      <c r="E2882" s="60">
        <v>231</v>
      </c>
      <c r="F2882" s="34">
        <f t="shared" si="105"/>
        <v>0.93421403190000007</v>
      </c>
    </row>
    <row r="2883" spans="1:6" x14ac:dyDescent="0.2">
      <c r="A2883" s="1">
        <v>314</v>
      </c>
      <c r="B2883" s="34">
        <f t="shared" si="104"/>
        <v>24.988119999999999</v>
      </c>
      <c r="C2883" s="33">
        <v>9.4410550550000003E-4</v>
      </c>
      <c r="D2883" s="33">
        <v>2.7806825070000001E-4</v>
      </c>
      <c r="E2883" s="60">
        <v>233</v>
      </c>
      <c r="F2883" s="34">
        <f t="shared" si="105"/>
        <v>0.94410550550000005</v>
      </c>
    </row>
    <row r="2884" spans="1:6" x14ac:dyDescent="0.2">
      <c r="A2884" s="1">
        <v>314</v>
      </c>
      <c r="B2884" s="34">
        <f t="shared" si="104"/>
        <v>24.988119999999999</v>
      </c>
      <c r="C2884" s="33">
        <v>9.5679726679999996E-4</v>
      </c>
      <c r="D2884" s="33">
        <v>3.3367100969999998E-4</v>
      </c>
      <c r="E2884" s="60">
        <v>236</v>
      </c>
      <c r="F2884" s="34">
        <f t="shared" si="105"/>
        <v>0.95679726679999999</v>
      </c>
    </row>
    <row r="2885" spans="1:6" x14ac:dyDescent="0.2">
      <c r="A2885" s="1">
        <v>314</v>
      </c>
      <c r="B2885" s="34">
        <f t="shared" si="104"/>
        <v>24.988119999999999</v>
      </c>
      <c r="C2885" s="33">
        <v>9.2470253850000003E-4</v>
      </c>
      <c r="D2885" s="33">
        <v>2.4639576599999998E-4</v>
      </c>
      <c r="E2885" s="60">
        <v>239</v>
      </c>
      <c r="F2885" s="34">
        <f t="shared" si="105"/>
        <v>0.92470253850000006</v>
      </c>
    </row>
    <row r="2886" spans="1:6" x14ac:dyDescent="0.2">
      <c r="A2886" s="1">
        <v>314</v>
      </c>
      <c r="B2886" s="34">
        <f t="shared" si="104"/>
        <v>24.988119999999999</v>
      </c>
      <c r="C2886" s="33">
        <v>9.2960967889999999E-4</v>
      </c>
      <c r="D2886" s="33">
        <v>1.86445918E-4</v>
      </c>
      <c r="E2886" s="60">
        <v>242</v>
      </c>
      <c r="F2886" s="34">
        <f t="shared" si="105"/>
        <v>0.92960967890000001</v>
      </c>
    </row>
    <row r="2887" spans="1:6" x14ac:dyDescent="0.2">
      <c r="A2887" s="1">
        <v>314</v>
      </c>
      <c r="B2887" s="34">
        <f t="shared" si="104"/>
        <v>24.988119999999999</v>
      </c>
      <c r="C2887" s="33">
        <v>9.2208822500000002E-4</v>
      </c>
      <c r="D2887" s="33">
        <v>2.2158648849999999E-4</v>
      </c>
      <c r="E2887" s="60">
        <v>244</v>
      </c>
      <c r="F2887" s="34">
        <f t="shared" si="105"/>
        <v>0.92208822499999998</v>
      </c>
    </row>
    <row r="2888" spans="1:6" x14ac:dyDescent="0.2">
      <c r="A2888" s="1">
        <v>314</v>
      </c>
      <c r="B2888" s="34">
        <f t="shared" si="104"/>
        <v>24.988119999999999</v>
      </c>
      <c r="C2888" s="33">
        <v>9.5241217080000004E-4</v>
      </c>
      <c r="D2888" s="33">
        <v>2.1519789579999999E-4</v>
      </c>
      <c r="E2888" s="60">
        <v>247</v>
      </c>
      <c r="F2888" s="34">
        <f t="shared" si="105"/>
        <v>0.95241217080000007</v>
      </c>
    </row>
    <row r="2889" spans="1:6" x14ac:dyDescent="0.2">
      <c r="A2889" s="1">
        <v>314</v>
      </c>
      <c r="B2889" s="34">
        <f t="shared" si="104"/>
        <v>24.988119999999999</v>
      </c>
      <c r="C2889" s="33">
        <v>8.9390587129999999E-4</v>
      </c>
      <c r="D2889" s="33">
        <v>2.7683364459999999E-4</v>
      </c>
      <c r="E2889" s="60">
        <v>250</v>
      </c>
      <c r="F2889" s="34">
        <f t="shared" si="105"/>
        <v>0.89390587129999999</v>
      </c>
    </row>
    <row r="2890" spans="1:6" x14ac:dyDescent="0.2">
      <c r="A2890" s="1">
        <v>314</v>
      </c>
      <c r="B2890" s="34">
        <f t="shared" si="104"/>
        <v>24.988119999999999</v>
      </c>
      <c r="C2890" s="33">
        <v>8.6480320259999996E-4</v>
      </c>
      <c r="D2890" s="33">
        <v>2.803528066E-4</v>
      </c>
      <c r="E2890" s="60">
        <v>252</v>
      </c>
      <c r="F2890" s="34">
        <f t="shared" si="105"/>
        <v>0.86480320259999999</v>
      </c>
    </row>
    <row r="2891" spans="1:6" x14ac:dyDescent="0.2">
      <c r="A2891" s="1">
        <v>314</v>
      </c>
      <c r="B2891" s="34">
        <f t="shared" si="104"/>
        <v>24.988119999999999</v>
      </c>
      <c r="C2891" s="33">
        <v>8.1191532570000003E-4</v>
      </c>
      <c r="D2891" s="33">
        <v>2.9168014210000001E-4</v>
      </c>
      <c r="E2891" s="60">
        <v>255</v>
      </c>
      <c r="F2891" s="34">
        <f t="shared" si="105"/>
        <v>0.81191532570000002</v>
      </c>
    </row>
    <row r="2892" spans="1:6" x14ac:dyDescent="0.2">
      <c r="A2892" s="1">
        <v>314</v>
      </c>
      <c r="B2892" s="34">
        <f t="shared" si="104"/>
        <v>24.988119999999999</v>
      </c>
      <c r="C2892" s="33">
        <v>8.6165849610000001E-4</v>
      </c>
      <c r="D2892" s="33">
        <v>3.0947865960000002E-4</v>
      </c>
      <c r="E2892" s="60">
        <v>258</v>
      </c>
      <c r="F2892" s="34">
        <f t="shared" si="105"/>
        <v>0.8616584961</v>
      </c>
    </row>
    <row r="2893" spans="1:6" x14ac:dyDescent="0.2">
      <c r="A2893" s="1">
        <v>314</v>
      </c>
      <c r="B2893" s="34">
        <f t="shared" si="104"/>
        <v>24.988119999999999</v>
      </c>
      <c r="C2893" s="33">
        <v>8.8613469829999997E-4</v>
      </c>
      <c r="D2893" s="33">
        <v>2.8350975189999998E-4</v>
      </c>
      <c r="E2893" s="60">
        <v>261</v>
      </c>
      <c r="F2893" s="34">
        <f t="shared" si="105"/>
        <v>0.88613469830000002</v>
      </c>
    </row>
    <row r="2894" spans="1:6" x14ac:dyDescent="0.2">
      <c r="A2894" s="1">
        <v>314</v>
      </c>
      <c r="B2894" s="34">
        <f t="shared" si="104"/>
        <v>24.988119999999999</v>
      </c>
      <c r="C2894" s="33">
        <v>9.1710029089999996E-4</v>
      </c>
      <c r="D2894" s="33">
        <v>1.9395736830000001E-4</v>
      </c>
      <c r="E2894" s="60">
        <v>263</v>
      </c>
      <c r="F2894" s="34">
        <f t="shared" si="105"/>
        <v>0.9171002909</v>
      </c>
    </row>
    <row r="2895" spans="1:6" x14ac:dyDescent="0.2">
      <c r="A2895" s="1">
        <v>314</v>
      </c>
      <c r="B2895" s="34">
        <f t="shared" si="104"/>
        <v>24.988119999999999</v>
      </c>
      <c r="C2895" s="33">
        <v>8.5668447649999997E-4</v>
      </c>
      <c r="D2895" s="33">
        <v>1.75393177E-4</v>
      </c>
      <c r="E2895" s="60">
        <v>266</v>
      </c>
      <c r="F2895" s="34">
        <f t="shared" si="105"/>
        <v>0.85668447650000001</v>
      </c>
    </row>
    <row r="2896" spans="1:6" x14ac:dyDescent="0.2">
      <c r="A2896" s="1">
        <v>314</v>
      </c>
      <c r="B2896" s="34">
        <f t="shared" si="104"/>
        <v>24.988119999999999</v>
      </c>
      <c r="C2896" s="33">
        <v>8.2876596479999995E-4</v>
      </c>
      <c r="D2896" s="33">
        <v>1.643400893E-4</v>
      </c>
      <c r="E2896" s="60">
        <v>269</v>
      </c>
      <c r="F2896" s="34">
        <f t="shared" si="105"/>
        <v>0.82876596479999998</v>
      </c>
    </row>
    <row r="2897" spans="1:6" x14ac:dyDescent="0.2">
      <c r="A2897" s="1">
        <v>314</v>
      </c>
      <c r="B2897" s="34">
        <f t="shared" si="104"/>
        <v>24.988119999999999</v>
      </c>
      <c r="C2897" s="33">
        <v>8.6755958659999997E-4</v>
      </c>
      <c r="D2897" s="33">
        <v>2.6759114530000003E-4</v>
      </c>
      <c r="E2897" s="60">
        <v>272</v>
      </c>
      <c r="F2897" s="34">
        <f t="shared" si="105"/>
        <v>0.86755958659999999</v>
      </c>
    </row>
    <row r="2898" spans="1:6" x14ac:dyDescent="0.2">
      <c r="A2898" s="1">
        <v>314</v>
      </c>
      <c r="B2898" s="34">
        <f t="shared" si="104"/>
        <v>24.988119999999999</v>
      </c>
      <c r="C2898" s="33">
        <v>8.5344657910000005E-4</v>
      </c>
      <c r="D2898" s="33">
        <v>3.2049201500000002E-4</v>
      </c>
      <c r="E2898" s="60">
        <v>274</v>
      </c>
      <c r="F2898" s="34">
        <f t="shared" si="105"/>
        <v>0.8534465791000001</v>
      </c>
    </row>
    <row r="2899" spans="1:6" x14ac:dyDescent="0.2">
      <c r="A2899" s="1">
        <v>314</v>
      </c>
      <c r="B2899" s="34">
        <f t="shared" si="104"/>
        <v>24.988119999999999</v>
      </c>
      <c r="C2899" s="33">
        <v>8.030838165E-4</v>
      </c>
      <c r="D2899" s="33">
        <v>2.71841702E-4</v>
      </c>
      <c r="E2899" s="60">
        <v>277</v>
      </c>
      <c r="F2899" s="34">
        <f t="shared" si="105"/>
        <v>0.80308381650000005</v>
      </c>
    </row>
    <row r="2900" spans="1:6" x14ac:dyDescent="0.2">
      <c r="A2900" s="1">
        <v>314</v>
      </c>
      <c r="B2900" s="34">
        <f t="shared" si="104"/>
        <v>24.988119999999999</v>
      </c>
      <c r="C2900" s="33">
        <v>8.5225145130000002E-4</v>
      </c>
      <c r="D2900" s="33">
        <v>2.5684874840000002E-4</v>
      </c>
      <c r="E2900" s="60">
        <v>280</v>
      </c>
      <c r="F2900" s="34">
        <f t="shared" si="105"/>
        <v>0.85225145130000002</v>
      </c>
    </row>
    <row r="2901" spans="1:6" x14ac:dyDescent="0.2">
      <c r="A2901" s="1">
        <v>314</v>
      </c>
      <c r="B2901" s="34">
        <f t="shared" si="104"/>
        <v>24.988119999999999</v>
      </c>
      <c r="C2901" s="33">
        <v>8.2826552309999996E-4</v>
      </c>
      <c r="D2901" s="33">
        <v>3.2802624179999998E-4</v>
      </c>
      <c r="E2901" s="60">
        <v>282</v>
      </c>
      <c r="F2901" s="34">
        <f t="shared" si="105"/>
        <v>0.82826552310000001</v>
      </c>
    </row>
    <row r="2902" spans="1:6" x14ac:dyDescent="0.2">
      <c r="A2902" s="1">
        <v>314</v>
      </c>
      <c r="B2902" s="34">
        <f t="shared" si="104"/>
        <v>24.988119999999999</v>
      </c>
      <c r="C2902" s="33">
        <v>8.1920344620000003E-4</v>
      </c>
      <c r="D2902" s="33">
        <v>1.5624889040000001E-4</v>
      </c>
      <c r="E2902" s="60">
        <v>285</v>
      </c>
      <c r="F2902" s="34">
        <f t="shared" si="105"/>
        <v>0.81920344620000007</v>
      </c>
    </row>
    <row r="2903" spans="1:6" x14ac:dyDescent="0.2">
      <c r="A2903" s="1">
        <v>314</v>
      </c>
      <c r="B2903" s="34">
        <f t="shared" si="104"/>
        <v>24.988119999999999</v>
      </c>
      <c r="C2903" s="33">
        <v>7.9962833490000002E-4</v>
      </c>
      <c r="D2903" s="33">
        <v>1.2767337999999999E-4</v>
      </c>
      <c r="E2903" s="60">
        <v>288</v>
      </c>
      <c r="F2903" s="34">
        <f t="shared" si="105"/>
        <v>0.79962833490000007</v>
      </c>
    </row>
    <row r="2904" spans="1:6" x14ac:dyDescent="0.2">
      <c r="A2904" s="1">
        <v>314</v>
      </c>
      <c r="B2904" s="34">
        <f t="shared" si="104"/>
        <v>24.988119999999999</v>
      </c>
      <c r="C2904" s="33">
        <v>8.2647070810000002E-4</v>
      </c>
      <c r="D2904" s="33">
        <v>1.370973076E-4</v>
      </c>
      <c r="E2904" s="60">
        <v>291</v>
      </c>
      <c r="F2904" s="34">
        <f t="shared" si="105"/>
        <v>0.82647070810000001</v>
      </c>
    </row>
    <row r="2905" spans="1:6" x14ac:dyDescent="0.2">
      <c r="A2905" s="1">
        <v>314</v>
      </c>
      <c r="B2905" s="34">
        <f t="shared" si="104"/>
        <v>24.988119999999999</v>
      </c>
      <c r="C2905" s="33">
        <v>7.768874349E-4</v>
      </c>
      <c r="D2905" s="33">
        <v>2.4888685600000002E-4</v>
      </c>
      <c r="E2905" s="60">
        <v>293</v>
      </c>
      <c r="F2905" s="34">
        <f t="shared" si="105"/>
        <v>0.77688743490000001</v>
      </c>
    </row>
    <row r="2906" spans="1:6" x14ac:dyDescent="0.2">
      <c r="A2906" s="1">
        <v>314</v>
      </c>
      <c r="B2906" s="34">
        <f t="shared" si="104"/>
        <v>24.988119999999999</v>
      </c>
      <c r="C2906" s="33">
        <v>8.5211686709999997E-4</v>
      </c>
      <c r="D2906" s="33">
        <v>3.2023367800000001E-4</v>
      </c>
      <c r="E2906" s="60">
        <v>296</v>
      </c>
      <c r="F2906" s="34">
        <f t="shared" si="105"/>
        <v>0.85211686710000001</v>
      </c>
    </row>
    <row r="2907" spans="1:6" x14ac:dyDescent="0.2">
      <c r="A2907" s="1">
        <v>314</v>
      </c>
      <c r="B2907" s="34">
        <f t="shared" si="104"/>
        <v>24.988119999999999</v>
      </c>
      <c r="C2907" s="33">
        <v>7.9893319310000001E-4</v>
      </c>
      <c r="D2907" s="33">
        <v>2.4666666379999998E-4</v>
      </c>
      <c r="E2907" s="60">
        <v>299</v>
      </c>
      <c r="F2907" s="34">
        <f t="shared" si="105"/>
        <v>0.79893319309999999</v>
      </c>
    </row>
    <row r="2908" spans="1:6" x14ac:dyDescent="0.2">
      <c r="A2908" s="1">
        <v>314</v>
      </c>
      <c r="B2908" s="34">
        <f t="shared" si="104"/>
        <v>24.988119999999999</v>
      </c>
      <c r="C2908" s="33">
        <v>8.2983011969999995E-4</v>
      </c>
      <c r="D2908" s="33">
        <v>3.314534367E-4</v>
      </c>
      <c r="E2908" s="60">
        <v>302</v>
      </c>
      <c r="F2908" s="34">
        <f t="shared" si="105"/>
        <v>0.82983011969999998</v>
      </c>
    </row>
    <row r="2909" spans="1:6" x14ac:dyDescent="0.2">
      <c r="A2909" s="1">
        <v>314</v>
      </c>
      <c r="B2909" s="34">
        <f t="shared" si="104"/>
        <v>24.988119999999999</v>
      </c>
      <c r="C2909" s="33">
        <v>7.4962827830000003E-4</v>
      </c>
      <c r="D2909" s="33">
        <v>3.5595933429999999E-4</v>
      </c>
      <c r="E2909" s="60">
        <v>304</v>
      </c>
      <c r="F2909" s="34">
        <f t="shared" si="105"/>
        <v>0.74962827830000001</v>
      </c>
    </row>
    <row r="2910" spans="1:6" x14ac:dyDescent="0.2">
      <c r="A2910" s="1">
        <v>314</v>
      </c>
      <c r="B2910" s="34">
        <f t="shared" si="104"/>
        <v>24.988119999999999</v>
      </c>
      <c r="C2910" s="33">
        <v>7.9409485319999998E-4</v>
      </c>
      <c r="D2910" s="33">
        <v>2.25908062E-4</v>
      </c>
      <c r="E2910" s="60">
        <v>307</v>
      </c>
      <c r="F2910" s="34">
        <f t="shared" si="105"/>
        <v>0.79409485319999995</v>
      </c>
    </row>
    <row r="2911" spans="1:6" x14ac:dyDescent="0.2">
      <c r="A2911" s="1">
        <v>314</v>
      </c>
      <c r="B2911" s="34">
        <f t="shared" si="104"/>
        <v>24.988119999999999</v>
      </c>
      <c r="C2911" s="33">
        <v>8.1918691780000002E-4</v>
      </c>
      <c r="D2911" s="33">
        <v>2.434757093E-4</v>
      </c>
      <c r="E2911" s="60">
        <v>310</v>
      </c>
      <c r="F2911" s="34">
        <f t="shared" si="105"/>
        <v>0.81918691779999997</v>
      </c>
    </row>
    <row r="2912" spans="1:6" x14ac:dyDescent="0.2">
      <c r="A2912" s="1">
        <v>314</v>
      </c>
      <c r="B2912" s="34">
        <f t="shared" si="104"/>
        <v>24.988119999999999</v>
      </c>
      <c r="C2912" s="33">
        <v>7.1477256210000003E-4</v>
      </c>
      <c r="D2912" s="33">
        <v>1.168036724E-4</v>
      </c>
      <c r="E2912" s="60">
        <v>312</v>
      </c>
      <c r="F2912" s="34">
        <f t="shared" si="105"/>
        <v>0.71477256210000006</v>
      </c>
    </row>
    <row r="2913" spans="1:6" x14ac:dyDescent="0.2">
      <c r="A2913" s="1">
        <v>314</v>
      </c>
      <c r="B2913" s="34">
        <f t="shared" si="104"/>
        <v>24.988119999999999</v>
      </c>
      <c r="C2913" s="33">
        <v>7.4395286569999995E-4</v>
      </c>
      <c r="D2913" s="33">
        <v>1.6002906169999999E-4</v>
      </c>
      <c r="E2913" s="60">
        <v>315</v>
      </c>
      <c r="F2913" s="34">
        <f t="shared" si="105"/>
        <v>0.74395286569999997</v>
      </c>
    </row>
    <row r="2914" spans="1:6" x14ac:dyDescent="0.2">
      <c r="A2914" s="1">
        <v>314</v>
      </c>
      <c r="B2914" s="34">
        <f t="shared" si="104"/>
        <v>24.988119999999999</v>
      </c>
      <c r="C2914" s="33">
        <v>7.9381674830000001E-4</v>
      </c>
      <c r="D2914" s="33">
        <v>2.4946679199999998E-4</v>
      </c>
      <c r="E2914" s="60">
        <v>318</v>
      </c>
      <c r="F2914" s="34">
        <f t="shared" si="105"/>
        <v>0.79381674830000004</v>
      </c>
    </row>
    <row r="2915" spans="1:6" x14ac:dyDescent="0.2">
      <c r="A2915" s="1">
        <v>314</v>
      </c>
      <c r="B2915" s="34">
        <f t="shared" si="104"/>
        <v>24.988119999999999</v>
      </c>
      <c r="C2915" s="33">
        <v>7.7126928089999997E-4</v>
      </c>
      <c r="D2915" s="33">
        <v>2.512005606E-4</v>
      </c>
      <c r="E2915" s="60">
        <v>321</v>
      </c>
      <c r="F2915" s="34">
        <f t="shared" si="105"/>
        <v>0.77126928090000002</v>
      </c>
    </row>
    <row r="2916" spans="1:6" x14ac:dyDescent="0.2">
      <c r="A2916" s="1">
        <v>314</v>
      </c>
      <c r="B2916" s="34">
        <f t="shared" si="104"/>
        <v>24.988119999999999</v>
      </c>
      <c r="C2916" s="33">
        <v>7.5133715139999999E-4</v>
      </c>
      <c r="D2916" s="33">
        <v>2.823746974E-4</v>
      </c>
      <c r="E2916" s="60">
        <v>323</v>
      </c>
      <c r="F2916" s="34">
        <f t="shared" si="105"/>
        <v>0.75133715140000001</v>
      </c>
    </row>
    <row r="2917" spans="1:6" x14ac:dyDescent="0.2">
      <c r="A2917" s="1">
        <v>314</v>
      </c>
      <c r="B2917" s="34">
        <f t="shared" si="104"/>
        <v>24.988119999999999</v>
      </c>
      <c r="C2917" s="33">
        <v>6.8315994760000001E-4</v>
      </c>
      <c r="D2917" s="33">
        <v>2.8496619730000001E-4</v>
      </c>
      <c r="E2917" s="60">
        <v>326</v>
      </c>
      <c r="F2917" s="34">
        <f t="shared" si="105"/>
        <v>0.68315994759999998</v>
      </c>
    </row>
    <row r="2918" spans="1:6" x14ac:dyDescent="0.2">
      <c r="A2918" s="1">
        <v>314</v>
      </c>
      <c r="B2918" s="34">
        <f t="shared" si="104"/>
        <v>24.988119999999999</v>
      </c>
      <c r="C2918" s="33">
        <v>7.1226481680000003E-4</v>
      </c>
      <c r="D2918" s="33">
        <v>2.7174644249999998E-4</v>
      </c>
      <c r="E2918" s="60">
        <v>329</v>
      </c>
      <c r="F2918" s="34">
        <f t="shared" si="105"/>
        <v>0.71226481679999998</v>
      </c>
    </row>
    <row r="2919" spans="1:6" x14ac:dyDescent="0.2">
      <c r="A2919" s="1">
        <v>314</v>
      </c>
      <c r="B2919" s="34">
        <f t="shared" si="104"/>
        <v>24.988119999999999</v>
      </c>
      <c r="C2919" s="33">
        <v>7.2237040120000004E-4</v>
      </c>
      <c r="D2919" s="33">
        <v>2.2046430900000001E-4</v>
      </c>
      <c r="E2919" s="60">
        <v>331</v>
      </c>
      <c r="F2919" s="34">
        <f t="shared" si="105"/>
        <v>0.72237040120000007</v>
      </c>
    </row>
    <row r="2920" spans="1:6" x14ac:dyDescent="0.2">
      <c r="A2920" s="1">
        <v>314</v>
      </c>
      <c r="B2920" s="34">
        <f t="shared" si="104"/>
        <v>24.988119999999999</v>
      </c>
      <c r="C2920" s="33">
        <v>7.3642219719999996E-4</v>
      </c>
      <c r="D2920" s="33">
        <v>1.501889907E-4</v>
      </c>
      <c r="E2920" s="60">
        <v>334</v>
      </c>
      <c r="F2920" s="34">
        <f t="shared" si="105"/>
        <v>0.73642219719999991</v>
      </c>
    </row>
    <row r="2921" spans="1:6" x14ac:dyDescent="0.2">
      <c r="A2921" s="1">
        <v>314</v>
      </c>
      <c r="B2921" s="34">
        <f t="shared" si="104"/>
        <v>24.988119999999999</v>
      </c>
      <c r="C2921" s="33">
        <v>6.9797962450000005E-4</v>
      </c>
      <c r="D2921" s="33">
        <v>1.4941188319999999E-4</v>
      </c>
      <c r="E2921" s="60">
        <v>337</v>
      </c>
      <c r="F2921" s="34">
        <f t="shared" si="105"/>
        <v>0.69797962450000006</v>
      </c>
    </row>
    <row r="2922" spans="1:6" x14ac:dyDescent="0.2">
      <c r="A2922" s="1">
        <v>314</v>
      </c>
      <c r="B2922" s="34">
        <f t="shared" si="104"/>
        <v>24.988119999999999</v>
      </c>
      <c r="C2922" s="33">
        <v>6.8507467979999996E-4</v>
      </c>
      <c r="D2922" s="33">
        <v>1.915646413E-4</v>
      </c>
      <c r="E2922" s="60">
        <v>339</v>
      </c>
      <c r="F2922" s="34">
        <f t="shared" si="105"/>
        <v>0.68507467979999992</v>
      </c>
    </row>
    <row r="2923" spans="1:6" x14ac:dyDescent="0.2">
      <c r="A2923" s="1">
        <v>314</v>
      </c>
      <c r="B2923" s="34">
        <f t="shared" si="104"/>
        <v>24.988119999999999</v>
      </c>
      <c r="C2923" s="33">
        <v>7.3435779279999995E-4</v>
      </c>
      <c r="D2923" s="33">
        <v>2.308919204E-4</v>
      </c>
      <c r="E2923" s="60">
        <v>342</v>
      </c>
      <c r="F2923" s="34">
        <f t="shared" si="105"/>
        <v>0.73435779279999991</v>
      </c>
    </row>
    <row r="2924" spans="1:6" x14ac:dyDescent="0.2">
      <c r="A2924" s="1">
        <v>314</v>
      </c>
      <c r="B2924" s="34">
        <f t="shared" si="104"/>
        <v>24.988119999999999</v>
      </c>
      <c r="C2924" s="33">
        <v>7.1602142019999997E-4</v>
      </c>
      <c r="D2924" s="33">
        <v>2.7356772029999999E-4</v>
      </c>
      <c r="E2924" s="60">
        <v>345</v>
      </c>
      <c r="F2924" s="34">
        <f t="shared" si="105"/>
        <v>0.71602142019999993</v>
      </c>
    </row>
    <row r="2925" spans="1:6" x14ac:dyDescent="0.2">
      <c r="A2925" s="1">
        <v>314</v>
      </c>
      <c r="B2925" s="34">
        <f t="shared" ref="B2925:B2988" si="106">A2925*79.58/1000</f>
        <v>24.988119999999999</v>
      </c>
      <c r="C2925" s="33">
        <v>7.0252072919999996E-4</v>
      </c>
      <c r="D2925" s="33">
        <v>2.5805469620000001E-4</v>
      </c>
      <c r="E2925" s="60">
        <v>348</v>
      </c>
      <c r="F2925" s="34">
        <f t="shared" si="105"/>
        <v>0.70252072919999997</v>
      </c>
    </row>
    <row r="2926" spans="1:6" x14ac:dyDescent="0.2">
      <c r="A2926" s="1">
        <v>314</v>
      </c>
      <c r="B2926" s="34">
        <f t="shared" si="106"/>
        <v>24.988119999999999</v>
      </c>
      <c r="C2926" s="33">
        <v>7.482682826E-4</v>
      </c>
      <c r="D2926" s="33">
        <v>2.8520901809999999E-4</v>
      </c>
      <c r="E2926" s="60">
        <v>350</v>
      </c>
      <c r="F2926" s="34">
        <f t="shared" ref="F2926:F2989" si="107">C2926*1000</f>
        <v>0.7482682826</v>
      </c>
    </row>
    <row r="2927" spans="1:6" x14ac:dyDescent="0.2">
      <c r="A2927" s="1">
        <v>314</v>
      </c>
      <c r="B2927" s="34">
        <f t="shared" si="106"/>
        <v>24.988119999999999</v>
      </c>
      <c r="C2927" s="33">
        <v>7.4274576769999998E-4</v>
      </c>
      <c r="D2927" s="33">
        <v>2.8217846799999998E-4</v>
      </c>
      <c r="E2927" s="60">
        <v>353</v>
      </c>
      <c r="F2927" s="34">
        <f t="shared" si="107"/>
        <v>0.7427457677</v>
      </c>
    </row>
    <row r="2928" spans="1:6" x14ac:dyDescent="0.2">
      <c r="A2928" s="1">
        <v>314</v>
      </c>
      <c r="B2928" s="34">
        <f t="shared" si="106"/>
        <v>24.988119999999999</v>
      </c>
      <c r="C2928" s="33">
        <v>6.9518211780000003E-4</v>
      </c>
      <c r="D2928" s="33">
        <v>1.704744671E-4</v>
      </c>
      <c r="E2928" s="60">
        <v>356</v>
      </c>
      <c r="F2928" s="34">
        <f t="shared" si="107"/>
        <v>0.69518211780000005</v>
      </c>
    </row>
    <row r="2929" spans="1:6" x14ac:dyDescent="0.2">
      <c r="A2929" s="1">
        <v>314</v>
      </c>
      <c r="B2929" s="34">
        <f t="shared" si="106"/>
        <v>24.988119999999999</v>
      </c>
      <c r="C2929" s="33">
        <v>6.8635332830000004E-4</v>
      </c>
      <c r="D2929" s="33">
        <v>1.441491178E-4</v>
      </c>
      <c r="E2929" s="60">
        <v>358</v>
      </c>
      <c r="F2929" s="34">
        <f t="shared" si="107"/>
        <v>0.68635332830000007</v>
      </c>
    </row>
    <row r="2930" spans="1:6" x14ac:dyDescent="0.2">
      <c r="A2930" s="1">
        <v>314</v>
      </c>
      <c r="B2930" s="34">
        <f t="shared" si="106"/>
        <v>24.988119999999999</v>
      </c>
      <c r="C2930" s="33">
        <v>6.8794544399999999E-4</v>
      </c>
      <c r="D2930" s="33">
        <v>1.983154741E-4</v>
      </c>
      <c r="E2930" s="60">
        <v>361</v>
      </c>
      <c r="F2930" s="34">
        <f t="shared" si="107"/>
        <v>0.68794544400000002</v>
      </c>
    </row>
    <row r="2931" spans="1:6" x14ac:dyDescent="0.2">
      <c r="A2931" s="1">
        <v>314</v>
      </c>
      <c r="B2931" s="34">
        <f t="shared" si="106"/>
        <v>24.988119999999999</v>
      </c>
      <c r="C2931" s="33">
        <v>7.3742552889999996E-4</v>
      </c>
      <c r="D2931" s="33">
        <v>3.3061482700000002E-4</v>
      </c>
      <c r="E2931" s="60">
        <v>364</v>
      </c>
      <c r="F2931" s="34">
        <f t="shared" si="107"/>
        <v>0.73742552890000002</v>
      </c>
    </row>
    <row r="2932" spans="1:6" x14ac:dyDescent="0.2">
      <c r="A2932" s="1">
        <v>314</v>
      </c>
      <c r="B2932" s="34">
        <f t="shared" si="106"/>
        <v>24.988119999999999</v>
      </c>
      <c r="C2932" s="33">
        <v>7.0241138349999999E-4</v>
      </c>
      <c r="D2932" s="33">
        <v>2.7395662620000001E-4</v>
      </c>
      <c r="E2932" s="60">
        <v>366</v>
      </c>
      <c r="F2932" s="34">
        <f t="shared" si="107"/>
        <v>0.70241138349999999</v>
      </c>
    </row>
    <row r="2933" spans="1:6" x14ac:dyDescent="0.2">
      <c r="A2933" s="1">
        <v>314</v>
      </c>
      <c r="B2933" s="34">
        <f t="shared" si="106"/>
        <v>24.988119999999999</v>
      </c>
      <c r="C2933" s="33">
        <v>6.5831838579999999E-4</v>
      </c>
      <c r="D2933" s="33">
        <v>2.6267193439999999E-4</v>
      </c>
      <c r="E2933" s="60">
        <v>369</v>
      </c>
      <c r="F2933" s="34">
        <f t="shared" si="107"/>
        <v>0.65831838580000002</v>
      </c>
    </row>
    <row r="2934" spans="1:6" x14ac:dyDescent="0.2">
      <c r="A2934" s="1">
        <v>314</v>
      </c>
      <c r="B2934" s="34">
        <f t="shared" si="106"/>
        <v>24.988119999999999</v>
      </c>
      <c r="C2934" s="33">
        <v>6.705062517E-4</v>
      </c>
      <c r="D2934" s="33">
        <v>2.6717347470000001E-4</v>
      </c>
      <c r="E2934" s="60">
        <v>372</v>
      </c>
      <c r="F2934" s="34">
        <f t="shared" si="107"/>
        <v>0.6705062517</v>
      </c>
    </row>
    <row r="2935" spans="1:6" x14ac:dyDescent="0.2">
      <c r="A2935" s="1">
        <v>314</v>
      </c>
      <c r="B2935" s="34">
        <f t="shared" si="106"/>
        <v>24.988119999999999</v>
      </c>
      <c r="C2935" s="33">
        <v>6.2953779299999998E-4</v>
      </c>
      <c r="D2935" s="33">
        <v>2.8877480939999998E-4</v>
      </c>
      <c r="E2935" s="60">
        <v>375</v>
      </c>
      <c r="F2935" s="34">
        <f t="shared" si="107"/>
        <v>0.62953779300000001</v>
      </c>
    </row>
    <row r="2936" spans="1:6" x14ac:dyDescent="0.2">
      <c r="A2936" s="1">
        <v>314</v>
      </c>
      <c r="B2936" s="34">
        <f t="shared" si="106"/>
        <v>24.988119999999999</v>
      </c>
      <c r="C2936" s="33">
        <v>7.048886666E-4</v>
      </c>
      <c r="D2936" s="33">
        <v>2.5627193530000002E-4</v>
      </c>
      <c r="E2936" s="60">
        <v>377</v>
      </c>
      <c r="F2936" s="34">
        <f t="shared" si="107"/>
        <v>0.70488866660000005</v>
      </c>
    </row>
    <row r="2937" spans="1:6" x14ac:dyDescent="0.2">
      <c r="A2937" s="1">
        <v>314</v>
      </c>
      <c r="B2937" s="34">
        <f t="shared" si="106"/>
        <v>24.988119999999999</v>
      </c>
      <c r="C2937" s="33">
        <v>6.499079717E-4</v>
      </c>
      <c r="D2937" s="33">
        <v>1.78239492E-4</v>
      </c>
      <c r="E2937" s="60">
        <v>380</v>
      </c>
      <c r="F2937" s="34">
        <f t="shared" si="107"/>
        <v>0.64990797170000003</v>
      </c>
    </row>
    <row r="2938" spans="1:6" x14ac:dyDescent="0.2">
      <c r="A2938" s="1">
        <v>314</v>
      </c>
      <c r="B2938" s="34">
        <f t="shared" si="106"/>
        <v>24.988119999999999</v>
      </c>
      <c r="C2938" s="33">
        <v>6.3827521369999997E-4</v>
      </c>
      <c r="D2938" s="33">
        <v>1.457150608E-4</v>
      </c>
      <c r="E2938" s="60">
        <v>383</v>
      </c>
      <c r="F2938" s="34">
        <f t="shared" si="107"/>
        <v>0.63827521369999995</v>
      </c>
    </row>
    <row r="2939" spans="1:6" x14ac:dyDescent="0.2">
      <c r="A2939" s="1">
        <v>314</v>
      </c>
      <c r="B2939" s="34">
        <f t="shared" si="106"/>
        <v>24.988119999999999</v>
      </c>
      <c r="C2939" s="33">
        <v>6.3582229000000001E-4</v>
      </c>
      <c r="D2939" s="33">
        <v>1.8600962759999999E-4</v>
      </c>
      <c r="E2939" s="60">
        <v>385</v>
      </c>
      <c r="F2939" s="34">
        <f t="shared" si="107"/>
        <v>0.63582229000000001</v>
      </c>
    </row>
    <row r="2940" spans="1:6" x14ac:dyDescent="0.2">
      <c r="A2940" s="1">
        <v>314</v>
      </c>
      <c r="B2940" s="34">
        <f t="shared" si="106"/>
        <v>24.988119999999999</v>
      </c>
      <c r="C2940" s="33">
        <v>6.6986743130000004E-4</v>
      </c>
      <c r="D2940" s="33">
        <v>2.6299204520000003E-4</v>
      </c>
      <c r="E2940" s="60">
        <v>388</v>
      </c>
      <c r="F2940" s="34">
        <f t="shared" si="107"/>
        <v>0.66986743130000004</v>
      </c>
    </row>
    <row r="2941" spans="1:6" x14ac:dyDescent="0.2">
      <c r="A2941" s="1">
        <v>314</v>
      </c>
      <c r="B2941" s="34">
        <f t="shared" si="106"/>
        <v>24.988119999999999</v>
      </c>
      <c r="C2941" s="33">
        <v>6.4504930010000005E-4</v>
      </c>
      <c r="D2941" s="33">
        <v>2.3540730940000001E-4</v>
      </c>
      <c r="E2941" s="60">
        <v>391</v>
      </c>
      <c r="F2941" s="34">
        <f t="shared" si="107"/>
        <v>0.64504930010000006</v>
      </c>
    </row>
    <row r="2942" spans="1:6" x14ac:dyDescent="0.2">
      <c r="A2942" s="1">
        <v>314</v>
      </c>
      <c r="B2942" s="34">
        <f t="shared" si="106"/>
        <v>24.988119999999999</v>
      </c>
      <c r="C2942" s="33">
        <v>6.1814315639999997E-4</v>
      </c>
      <c r="D2942" s="33">
        <v>2.8502016619999998E-4</v>
      </c>
      <c r="E2942" s="60">
        <v>393</v>
      </c>
      <c r="F2942" s="34">
        <f t="shared" si="107"/>
        <v>0.61814315639999995</v>
      </c>
    </row>
    <row r="2943" spans="1:6" x14ac:dyDescent="0.2">
      <c r="A2943" s="1">
        <v>314</v>
      </c>
      <c r="B2943" s="34">
        <f t="shared" si="106"/>
        <v>24.988119999999999</v>
      </c>
      <c r="C2943" s="33">
        <v>6.0844770219999999E-4</v>
      </c>
      <c r="D2943" s="33">
        <v>3.1517334080000001E-4</v>
      </c>
      <c r="E2943" s="60">
        <v>396</v>
      </c>
      <c r="F2943" s="34">
        <f t="shared" si="107"/>
        <v>0.6084477022</v>
      </c>
    </row>
    <row r="2944" spans="1:6" x14ac:dyDescent="0.2">
      <c r="A2944" s="1">
        <v>314</v>
      </c>
      <c r="B2944" s="34">
        <f t="shared" si="106"/>
        <v>24.988119999999999</v>
      </c>
      <c r="C2944" s="33">
        <v>6.2588445810000004E-4</v>
      </c>
      <c r="D2944" s="33">
        <v>2.718089697E-4</v>
      </c>
      <c r="E2944" s="60">
        <v>399</v>
      </c>
      <c r="F2944" s="34">
        <f t="shared" si="107"/>
        <v>0.62588445810000004</v>
      </c>
    </row>
    <row r="2945" spans="1:6" x14ac:dyDescent="0.2">
      <c r="A2945" s="1">
        <v>314</v>
      </c>
      <c r="B2945" s="34">
        <f t="shared" si="106"/>
        <v>24.988119999999999</v>
      </c>
      <c r="C2945" s="33">
        <v>6.4908527249999998E-4</v>
      </c>
      <c r="D2945" s="33">
        <v>2.8687922379999999E-4</v>
      </c>
      <c r="E2945" s="60">
        <v>401</v>
      </c>
      <c r="F2945" s="34">
        <f t="shared" si="107"/>
        <v>0.64908527250000003</v>
      </c>
    </row>
    <row r="2946" spans="1:6" x14ac:dyDescent="0.2">
      <c r="A2946" s="1">
        <v>314</v>
      </c>
      <c r="B2946" s="34">
        <f t="shared" si="106"/>
        <v>24.988119999999999</v>
      </c>
      <c r="C2946" s="33">
        <v>6.2733080930000001E-4</v>
      </c>
      <c r="D2946" s="33">
        <v>1.492293921E-4</v>
      </c>
      <c r="E2946" s="60">
        <v>404</v>
      </c>
      <c r="F2946" s="34">
        <f t="shared" si="107"/>
        <v>0.62733080929999996</v>
      </c>
    </row>
    <row r="2947" spans="1:6" x14ac:dyDescent="0.2">
      <c r="A2947" s="1">
        <v>314</v>
      </c>
      <c r="B2947" s="34">
        <f t="shared" si="106"/>
        <v>24.988119999999999</v>
      </c>
      <c r="C2947" s="33">
        <v>5.9411393809999998E-4</v>
      </c>
      <c r="D2947" s="33">
        <v>1.6368785020000001E-4</v>
      </c>
      <c r="E2947" s="60">
        <v>407</v>
      </c>
      <c r="F2947" s="34">
        <f t="shared" si="107"/>
        <v>0.59411393810000002</v>
      </c>
    </row>
    <row r="2948" spans="1:6" x14ac:dyDescent="0.2">
      <c r="A2948" s="1">
        <v>314</v>
      </c>
      <c r="B2948" s="34">
        <f t="shared" si="106"/>
        <v>24.988119999999999</v>
      </c>
      <c r="C2948" s="33">
        <v>6.4867170359999996E-4</v>
      </c>
      <c r="D2948" s="33">
        <v>2.6956704239999998E-4</v>
      </c>
      <c r="E2948" s="60">
        <v>409</v>
      </c>
      <c r="F2948" s="34">
        <f t="shared" si="107"/>
        <v>0.64867170359999993</v>
      </c>
    </row>
    <row r="2949" spans="1:6" x14ac:dyDescent="0.2">
      <c r="A2949" s="1">
        <v>314</v>
      </c>
      <c r="B2949" s="34">
        <f t="shared" si="106"/>
        <v>24.988119999999999</v>
      </c>
      <c r="C2949" s="33">
        <v>6.4603951579999999E-4</v>
      </c>
      <c r="D2949" s="33">
        <v>3.1605333439999999E-4</v>
      </c>
      <c r="E2949" s="60">
        <v>412</v>
      </c>
      <c r="F2949" s="34">
        <f t="shared" si="107"/>
        <v>0.64603951579999996</v>
      </c>
    </row>
    <row r="2950" spans="1:6" x14ac:dyDescent="0.2">
      <c r="A2950" s="1">
        <v>314</v>
      </c>
      <c r="B2950" s="34">
        <f t="shared" si="106"/>
        <v>24.988119999999999</v>
      </c>
      <c r="C2950" s="33">
        <v>6.0151888750000003E-4</v>
      </c>
      <c r="D2950" s="33">
        <v>2.9352212599999998E-4</v>
      </c>
      <c r="E2950" s="60">
        <v>415</v>
      </c>
      <c r="F2950" s="34">
        <f t="shared" si="107"/>
        <v>0.60151888750000004</v>
      </c>
    </row>
    <row r="2951" spans="1:6" x14ac:dyDescent="0.2">
      <c r="A2951" s="1">
        <v>314</v>
      </c>
      <c r="B2951" s="34">
        <f t="shared" si="106"/>
        <v>24.988119999999999</v>
      </c>
      <c r="C2951" s="33">
        <v>6.3550069210000003E-4</v>
      </c>
      <c r="D2951" s="33">
        <v>3.0779906000000002E-4</v>
      </c>
      <c r="E2951" s="60">
        <v>418</v>
      </c>
      <c r="F2951" s="34">
        <f t="shared" si="107"/>
        <v>0.63550069210000004</v>
      </c>
    </row>
    <row r="2952" spans="1:6" x14ac:dyDescent="0.2">
      <c r="A2952" s="1">
        <v>314</v>
      </c>
      <c r="B2952" s="34">
        <f t="shared" si="106"/>
        <v>24.988119999999999</v>
      </c>
      <c r="C2952" s="33">
        <v>5.8424253919999998E-4</v>
      </c>
      <c r="D2952" s="33">
        <v>3.0161595350000002E-4</v>
      </c>
      <c r="E2952" s="60">
        <v>420</v>
      </c>
      <c r="F2952" s="34">
        <f t="shared" si="107"/>
        <v>0.58424253920000002</v>
      </c>
    </row>
    <row r="2953" spans="1:6" x14ac:dyDescent="0.2">
      <c r="A2953" s="1">
        <v>314</v>
      </c>
      <c r="B2953" s="34">
        <f t="shared" si="106"/>
        <v>24.988119999999999</v>
      </c>
      <c r="C2953" s="33">
        <v>5.572197898E-4</v>
      </c>
      <c r="D2953" s="33">
        <v>2.403693678E-4</v>
      </c>
      <c r="E2953" s="60">
        <v>423</v>
      </c>
      <c r="F2953" s="34">
        <f t="shared" si="107"/>
        <v>0.55721978979999998</v>
      </c>
    </row>
    <row r="2954" spans="1:6" x14ac:dyDescent="0.2">
      <c r="A2954" s="1">
        <v>314</v>
      </c>
      <c r="B2954" s="34">
        <f t="shared" si="106"/>
        <v>24.988119999999999</v>
      </c>
      <c r="C2954" s="33">
        <v>5.7107849440000003E-4</v>
      </c>
      <c r="D2954" s="33">
        <v>1.635056161E-4</v>
      </c>
      <c r="E2954" s="60">
        <v>426</v>
      </c>
      <c r="F2954" s="34">
        <f t="shared" si="107"/>
        <v>0.57107849440000003</v>
      </c>
    </row>
    <row r="2955" spans="1:6" x14ac:dyDescent="0.2">
      <c r="A2955" s="1">
        <v>314</v>
      </c>
      <c r="B2955" s="34">
        <f t="shared" si="106"/>
        <v>24.988119999999999</v>
      </c>
      <c r="C2955" s="33">
        <v>5.7348708840000001E-4</v>
      </c>
      <c r="D2955" s="33">
        <v>1.291990371E-4</v>
      </c>
      <c r="E2955" s="60">
        <v>428</v>
      </c>
      <c r="F2955" s="34">
        <f t="shared" si="107"/>
        <v>0.57348708840000007</v>
      </c>
    </row>
    <row r="2956" spans="1:6" x14ac:dyDescent="0.2">
      <c r="A2956" s="1">
        <v>314</v>
      </c>
      <c r="B2956" s="34">
        <f t="shared" si="106"/>
        <v>24.988119999999999</v>
      </c>
      <c r="C2956" s="33">
        <v>5.9742168059999997E-4</v>
      </c>
      <c r="D2956" s="33">
        <v>2.050303502E-4</v>
      </c>
      <c r="E2956" s="60">
        <v>431</v>
      </c>
      <c r="F2956" s="34">
        <f t="shared" si="107"/>
        <v>0.5974216806</v>
      </c>
    </row>
    <row r="2957" spans="1:6" x14ac:dyDescent="0.2">
      <c r="A2957" s="1">
        <v>314</v>
      </c>
      <c r="B2957" s="34">
        <f t="shared" si="106"/>
        <v>24.988119999999999</v>
      </c>
      <c r="C2957" s="33">
        <v>6.2509341569999999E-4</v>
      </c>
      <c r="D2957" s="33">
        <v>2.7973097330000001E-4</v>
      </c>
      <c r="E2957" s="60">
        <v>434</v>
      </c>
      <c r="F2957" s="34">
        <f t="shared" si="107"/>
        <v>0.62509341569999999</v>
      </c>
    </row>
    <row r="2958" spans="1:6" x14ac:dyDescent="0.2">
      <c r="A2958" s="1">
        <v>314</v>
      </c>
      <c r="B2958" s="34">
        <f t="shared" si="106"/>
        <v>24.988119999999999</v>
      </c>
      <c r="C2958" s="33">
        <v>5.8174431599999996E-4</v>
      </c>
      <c r="D2958" s="33">
        <v>2.940309175E-4</v>
      </c>
      <c r="E2958" s="60">
        <v>436</v>
      </c>
      <c r="F2958" s="34">
        <f t="shared" si="107"/>
        <v>0.58174431599999998</v>
      </c>
    </row>
    <row r="2959" spans="1:6" x14ac:dyDescent="0.2">
      <c r="A2959" s="1">
        <v>314</v>
      </c>
      <c r="B2959" s="34">
        <f t="shared" si="106"/>
        <v>24.988119999999999</v>
      </c>
      <c r="C2959" s="33">
        <v>5.0738231210000005E-4</v>
      </c>
      <c r="D2959" s="33">
        <v>3.244681444E-4</v>
      </c>
      <c r="E2959" s="60">
        <v>439</v>
      </c>
      <c r="F2959" s="34">
        <f t="shared" si="107"/>
        <v>0.50738231210000007</v>
      </c>
    </row>
    <row r="2960" spans="1:6" x14ac:dyDescent="0.2">
      <c r="A2960" s="1">
        <v>314</v>
      </c>
      <c r="B2960" s="34">
        <f t="shared" si="106"/>
        <v>24.988119999999999</v>
      </c>
      <c r="C2960" s="33">
        <v>6.12218783E-4</v>
      </c>
      <c r="D2960" s="33">
        <v>3.1066212409999999E-4</v>
      </c>
      <c r="E2960" s="60">
        <v>442</v>
      </c>
      <c r="F2960" s="34">
        <f t="shared" si="107"/>
        <v>0.61221878299999999</v>
      </c>
    </row>
    <row r="2961" spans="1:6" x14ac:dyDescent="0.2">
      <c r="A2961" s="1">
        <v>314</v>
      </c>
      <c r="B2961" s="34">
        <f t="shared" si="106"/>
        <v>24.988119999999999</v>
      </c>
      <c r="C2961" s="33">
        <v>4.9691475140000005E-4</v>
      </c>
      <c r="D2961" s="33">
        <v>2.837857185E-4</v>
      </c>
      <c r="E2961" s="60">
        <v>444</v>
      </c>
      <c r="F2961" s="34">
        <f t="shared" si="107"/>
        <v>0.49691475140000002</v>
      </c>
    </row>
    <row r="2962" spans="1:6" x14ac:dyDescent="0.2">
      <c r="A2962" s="1">
        <v>314</v>
      </c>
      <c r="B2962" s="34">
        <f t="shared" si="106"/>
        <v>24.988119999999999</v>
      </c>
      <c r="C2962" s="33">
        <v>5.187661244E-4</v>
      </c>
      <c r="D2962" s="33">
        <v>2.1220891890000001E-4</v>
      </c>
      <c r="E2962" s="60">
        <v>447</v>
      </c>
      <c r="F2962" s="34">
        <f t="shared" si="107"/>
        <v>0.51876612440000003</v>
      </c>
    </row>
    <row r="2963" spans="1:6" x14ac:dyDescent="0.2">
      <c r="A2963" s="1">
        <v>314</v>
      </c>
      <c r="B2963" s="34">
        <f t="shared" si="106"/>
        <v>24.988119999999999</v>
      </c>
      <c r="C2963" s="33">
        <v>5.3469606729999997E-4</v>
      </c>
      <c r="D2963" s="33">
        <v>1.6136229639999999E-4</v>
      </c>
      <c r="E2963" s="60">
        <v>450</v>
      </c>
      <c r="F2963" s="34">
        <f t="shared" si="107"/>
        <v>0.53469606729999997</v>
      </c>
    </row>
    <row r="2964" spans="1:6" x14ac:dyDescent="0.2">
      <c r="A2964" s="1">
        <v>314</v>
      </c>
      <c r="B2964" s="34">
        <f t="shared" si="106"/>
        <v>24.988119999999999</v>
      </c>
      <c r="C2964" s="33">
        <v>5.1898187500000004E-4</v>
      </c>
      <c r="D2964" s="33">
        <v>1.3126203879999999E-4</v>
      </c>
      <c r="E2964" s="60">
        <v>452</v>
      </c>
      <c r="F2964" s="34">
        <f t="shared" si="107"/>
        <v>0.51898187500000004</v>
      </c>
    </row>
    <row r="2965" spans="1:6" x14ac:dyDescent="0.2">
      <c r="A2965" s="1">
        <v>314</v>
      </c>
      <c r="B2965" s="34">
        <f t="shared" si="106"/>
        <v>24.988119999999999</v>
      </c>
      <c r="C2965" s="33">
        <v>5.6650723849999997E-4</v>
      </c>
      <c r="D2965" s="33">
        <v>2.126297663E-4</v>
      </c>
      <c r="E2965" s="60">
        <v>455</v>
      </c>
      <c r="F2965" s="34">
        <f t="shared" si="107"/>
        <v>0.56650723849999995</v>
      </c>
    </row>
    <row r="2966" spans="1:6" x14ac:dyDescent="0.2">
      <c r="A2966" s="1">
        <v>314</v>
      </c>
      <c r="B2966" s="34">
        <f t="shared" si="106"/>
        <v>24.988119999999999</v>
      </c>
      <c r="C2966" s="33">
        <v>5.2694046300000004E-4</v>
      </c>
      <c r="D2966" s="33">
        <v>3.2334330760000002E-4</v>
      </c>
      <c r="E2966" s="60">
        <v>458</v>
      </c>
      <c r="F2966" s="34">
        <f t="shared" si="107"/>
        <v>0.52694046300000008</v>
      </c>
    </row>
    <row r="2967" spans="1:6" x14ac:dyDescent="0.2">
      <c r="A2967" s="1">
        <v>314</v>
      </c>
      <c r="B2967" s="34">
        <f t="shared" si="106"/>
        <v>24.988119999999999</v>
      </c>
      <c r="C2967" s="33">
        <v>5.490017542E-4</v>
      </c>
      <c r="D2967" s="33">
        <v>2.6602371759999998E-4</v>
      </c>
      <c r="E2967" s="60">
        <v>460</v>
      </c>
      <c r="F2967" s="34">
        <f t="shared" si="107"/>
        <v>0.54900175419999997</v>
      </c>
    </row>
    <row r="2968" spans="1:6" x14ac:dyDescent="0.2">
      <c r="A2968" s="1">
        <v>314</v>
      </c>
      <c r="B2968" s="34">
        <f t="shared" si="106"/>
        <v>24.988119999999999</v>
      </c>
      <c r="C2968" s="33">
        <v>6.0709113339999995E-4</v>
      </c>
      <c r="D2968" s="33">
        <v>2.971083892E-4</v>
      </c>
      <c r="E2968" s="60">
        <v>463</v>
      </c>
      <c r="F2968" s="34">
        <f t="shared" si="107"/>
        <v>0.60709113339999998</v>
      </c>
    </row>
    <row r="2969" spans="1:6" x14ac:dyDescent="0.2">
      <c r="A2969" s="1">
        <v>314</v>
      </c>
      <c r="B2969" s="34">
        <f t="shared" si="106"/>
        <v>24.988119999999999</v>
      </c>
      <c r="C2969" s="33">
        <v>5.1715512839999999E-4</v>
      </c>
      <c r="D2969" s="33">
        <v>3.0103430639999998E-4</v>
      </c>
      <c r="E2969" s="60">
        <v>466</v>
      </c>
      <c r="F2969" s="34">
        <f t="shared" si="107"/>
        <v>0.5171551284</v>
      </c>
    </row>
    <row r="2970" spans="1:6" x14ac:dyDescent="0.2">
      <c r="A2970" s="1">
        <v>314</v>
      </c>
      <c r="B2970" s="34">
        <f t="shared" si="106"/>
        <v>24.988119999999999</v>
      </c>
      <c r="C2970" s="33">
        <v>5.4709749410000003E-4</v>
      </c>
      <c r="D2970" s="33">
        <v>2.5723228380000003E-4</v>
      </c>
      <c r="E2970" s="60">
        <v>468</v>
      </c>
      <c r="F2970" s="34">
        <f t="shared" si="107"/>
        <v>0.54709749410000008</v>
      </c>
    </row>
    <row r="2971" spans="1:6" x14ac:dyDescent="0.2">
      <c r="A2971" s="1">
        <v>314</v>
      </c>
      <c r="B2971" s="34">
        <f t="shared" si="106"/>
        <v>24.988119999999999</v>
      </c>
      <c r="C2971" s="33">
        <v>5.6777122830000001E-4</v>
      </c>
      <c r="D2971" s="33">
        <v>2.2595046300000001E-4</v>
      </c>
      <c r="E2971" s="60">
        <v>471</v>
      </c>
      <c r="F2971" s="34">
        <f t="shared" si="107"/>
        <v>0.56777122830000004</v>
      </c>
    </row>
    <row r="2972" spans="1:6" x14ac:dyDescent="0.2">
      <c r="A2972" s="1">
        <v>314</v>
      </c>
      <c r="B2972" s="34">
        <f t="shared" si="106"/>
        <v>24.988119999999999</v>
      </c>
      <c r="C2972" s="33">
        <v>5.4021402500000002E-4</v>
      </c>
      <c r="D2972" s="33">
        <v>1.9431614130000001E-4</v>
      </c>
      <c r="E2972" s="60">
        <v>473</v>
      </c>
      <c r="F2972" s="34">
        <f t="shared" si="107"/>
        <v>0.54021402500000004</v>
      </c>
    </row>
    <row r="2973" spans="1:6" x14ac:dyDescent="0.2">
      <c r="A2973" s="1">
        <v>314</v>
      </c>
      <c r="B2973" s="34">
        <f t="shared" si="106"/>
        <v>24.988119999999999</v>
      </c>
      <c r="C2973" s="33">
        <v>5.4146150389999999E-4</v>
      </c>
      <c r="D2973" s="33">
        <v>2.6585192719999999E-4</v>
      </c>
      <c r="E2973" s="60">
        <v>476</v>
      </c>
      <c r="F2973" s="34">
        <f t="shared" si="107"/>
        <v>0.54146150390000003</v>
      </c>
    </row>
    <row r="2974" spans="1:6" x14ac:dyDescent="0.2">
      <c r="A2974" s="1">
        <v>314</v>
      </c>
      <c r="B2974" s="34">
        <f t="shared" si="106"/>
        <v>24.988119999999999</v>
      </c>
      <c r="C2974" s="33">
        <v>5.0860957709999999E-4</v>
      </c>
      <c r="D2974" s="33">
        <v>2.0551539850000001E-4</v>
      </c>
      <c r="E2974" s="60">
        <v>479</v>
      </c>
      <c r="F2974" s="34">
        <f t="shared" si="107"/>
        <v>0.50860957709999999</v>
      </c>
    </row>
    <row r="2975" spans="1:6" x14ac:dyDescent="0.2">
      <c r="A2975" s="1">
        <v>314</v>
      </c>
      <c r="B2975" s="34">
        <f t="shared" si="106"/>
        <v>24.988119999999999</v>
      </c>
      <c r="C2975" s="33">
        <v>5.2484963800000003E-4</v>
      </c>
      <c r="D2975" s="33">
        <v>3.0775450489999999E-4</v>
      </c>
      <c r="E2975" s="60">
        <v>482</v>
      </c>
      <c r="F2975" s="34">
        <f t="shared" si="107"/>
        <v>0.52484963800000006</v>
      </c>
    </row>
    <row r="2976" spans="1:6" x14ac:dyDescent="0.2">
      <c r="A2976" s="1">
        <v>314</v>
      </c>
      <c r="B2976" s="34">
        <f t="shared" si="106"/>
        <v>24.988119999999999</v>
      </c>
      <c r="C2976" s="33">
        <v>4.9213474050000005E-4</v>
      </c>
      <c r="D2976" s="33">
        <v>3.1488568670000002E-4</v>
      </c>
      <c r="E2976" s="60">
        <v>484</v>
      </c>
      <c r="F2976" s="34">
        <f t="shared" si="107"/>
        <v>0.49213474050000006</v>
      </c>
    </row>
    <row r="2977" spans="1:6" x14ac:dyDescent="0.2">
      <c r="A2977" s="1">
        <v>314</v>
      </c>
      <c r="B2977" s="34">
        <f t="shared" si="106"/>
        <v>24.988119999999999</v>
      </c>
      <c r="C2977" s="33">
        <v>4.6040747450000003E-4</v>
      </c>
      <c r="D2977" s="33">
        <v>3.968292566E-4</v>
      </c>
      <c r="E2977" s="60">
        <v>487</v>
      </c>
      <c r="F2977" s="34">
        <f t="shared" si="107"/>
        <v>0.46040747450000002</v>
      </c>
    </row>
    <row r="2978" spans="1:6" x14ac:dyDescent="0.2">
      <c r="A2978" s="1">
        <v>314</v>
      </c>
      <c r="B2978" s="34">
        <f t="shared" si="106"/>
        <v>24.988119999999999</v>
      </c>
      <c r="C2978" s="33">
        <v>4.5975949159999998E-4</v>
      </c>
      <c r="D2978" s="33">
        <v>2.7294147659999999E-4</v>
      </c>
      <c r="E2978" s="60">
        <v>490</v>
      </c>
      <c r="F2978" s="34">
        <f t="shared" si="107"/>
        <v>0.45975949159999996</v>
      </c>
    </row>
    <row r="2979" spans="1:6" x14ac:dyDescent="0.2">
      <c r="A2979" s="1">
        <v>314</v>
      </c>
      <c r="B2979" s="34">
        <f t="shared" si="106"/>
        <v>24.988119999999999</v>
      </c>
      <c r="C2979" s="33">
        <v>4.053331351E-4</v>
      </c>
      <c r="D2979" s="33">
        <v>2.0632262869999999E-4</v>
      </c>
      <c r="E2979" s="60">
        <v>492</v>
      </c>
      <c r="F2979" s="34">
        <f t="shared" si="107"/>
        <v>0.40533313510000002</v>
      </c>
    </row>
    <row r="2980" spans="1:6" x14ac:dyDescent="0.2">
      <c r="A2980" s="1">
        <v>314</v>
      </c>
      <c r="B2980" s="34">
        <f t="shared" si="106"/>
        <v>24.988119999999999</v>
      </c>
      <c r="C2980" s="33">
        <v>5.087578409E-4</v>
      </c>
      <c r="D2980" s="33">
        <v>1.49358534E-4</v>
      </c>
      <c r="E2980" s="60">
        <v>495</v>
      </c>
      <c r="F2980" s="34">
        <f t="shared" si="107"/>
        <v>0.50875784089999998</v>
      </c>
    </row>
    <row r="2981" spans="1:6" x14ac:dyDescent="0.2">
      <c r="A2981" s="1">
        <v>314</v>
      </c>
      <c r="B2981" s="34">
        <f t="shared" si="106"/>
        <v>24.988119999999999</v>
      </c>
      <c r="C2981" s="33">
        <v>5.1788069969999995E-4</v>
      </c>
      <c r="D2981" s="33">
        <v>1.3178962769999999E-4</v>
      </c>
      <c r="E2981" s="60">
        <v>497</v>
      </c>
      <c r="F2981" s="34">
        <f t="shared" si="107"/>
        <v>0.51788069969999995</v>
      </c>
    </row>
    <row r="2982" spans="1:6" x14ac:dyDescent="0.2">
      <c r="A2982" s="1">
        <v>314</v>
      </c>
      <c r="B2982" s="34">
        <f t="shared" si="106"/>
        <v>24.988119999999999</v>
      </c>
      <c r="C2982" s="33">
        <v>4.4249410529999998E-4</v>
      </c>
      <c r="D2982" s="33">
        <v>1.8723707400000001E-4</v>
      </c>
      <c r="E2982" s="60">
        <v>500</v>
      </c>
      <c r="F2982" s="34">
        <f t="shared" si="107"/>
        <v>0.4424941053</v>
      </c>
    </row>
    <row r="2983" spans="1:6" x14ac:dyDescent="0.2">
      <c r="A2983" s="1">
        <v>314</v>
      </c>
      <c r="B2983" s="34">
        <f t="shared" si="106"/>
        <v>24.988119999999999</v>
      </c>
      <c r="C2983" s="33">
        <v>4.2028327430000001E-4</v>
      </c>
      <c r="D2983" s="33">
        <v>2.9173693450000002E-4</v>
      </c>
      <c r="E2983" s="60">
        <v>503</v>
      </c>
      <c r="F2983" s="34">
        <f t="shared" si="107"/>
        <v>0.42028327430000001</v>
      </c>
    </row>
    <row r="2984" spans="1:6" x14ac:dyDescent="0.2">
      <c r="A2984" s="1">
        <v>314</v>
      </c>
      <c r="B2984" s="34">
        <f t="shared" si="106"/>
        <v>24.988119999999999</v>
      </c>
      <c r="C2984" s="33">
        <v>4.304429159E-4</v>
      </c>
      <c r="D2984" s="33">
        <v>2.61942429E-4</v>
      </c>
      <c r="E2984" s="60">
        <v>505</v>
      </c>
      <c r="F2984" s="34">
        <f t="shared" si="107"/>
        <v>0.4304429159</v>
      </c>
    </row>
    <row r="2985" spans="1:6" x14ac:dyDescent="0.2">
      <c r="A2985" s="1">
        <v>314</v>
      </c>
      <c r="B2985" s="34">
        <f t="shared" si="106"/>
        <v>24.988119999999999</v>
      </c>
      <c r="C2985" s="33">
        <v>4.6003467650000001E-4</v>
      </c>
      <c r="D2985" s="33">
        <v>3.057270714E-4</v>
      </c>
      <c r="E2985" s="60">
        <v>508</v>
      </c>
      <c r="F2985" s="34">
        <f t="shared" si="107"/>
        <v>0.46003467650000002</v>
      </c>
    </row>
    <row r="2986" spans="1:6" x14ac:dyDescent="0.2">
      <c r="A2986" s="1">
        <v>314</v>
      </c>
      <c r="B2986" s="34">
        <f t="shared" si="106"/>
        <v>24.988119999999999</v>
      </c>
      <c r="C2986" s="33">
        <v>4.2239987970000003E-4</v>
      </c>
      <c r="D2986" s="33">
        <v>3.139750772E-4</v>
      </c>
      <c r="E2986" s="60">
        <v>511</v>
      </c>
      <c r="F2986" s="34">
        <f t="shared" si="107"/>
        <v>0.42239987970000004</v>
      </c>
    </row>
    <row r="2987" spans="1:6" x14ac:dyDescent="0.2">
      <c r="A2987" s="1">
        <v>314</v>
      </c>
      <c r="B2987" s="34">
        <f t="shared" si="106"/>
        <v>24.988119999999999</v>
      </c>
      <c r="C2987" s="33">
        <v>4.1135555060000002E-4</v>
      </c>
      <c r="D2987" s="33">
        <v>3.055004951E-4</v>
      </c>
      <c r="E2987" s="60">
        <v>513</v>
      </c>
      <c r="F2987" s="34">
        <f t="shared" si="107"/>
        <v>0.41135555060000001</v>
      </c>
    </row>
    <row r="2988" spans="1:6" x14ac:dyDescent="0.2">
      <c r="A2988" s="1">
        <v>314</v>
      </c>
      <c r="B2988" s="34">
        <f t="shared" si="106"/>
        <v>24.988119999999999</v>
      </c>
      <c r="C2988" s="33">
        <v>4.8218351659999999E-4</v>
      </c>
      <c r="D2988" s="33">
        <v>2.0439113720000001E-4</v>
      </c>
      <c r="E2988" s="60">
        <v>516</v>
      </c>
      <c r="F2988" s="34">
        <f t="shared" si="107"/>
        <v>0.48218351659999997</v>
      </c>
    </row>
    <row r="2989" spans="1:6" x14ac:dyDescent="0.2">
      <c r="A2989" s="1">
        <v>314</v>
      </c>
      <c r="B2989" s="34">
        <f t="shared" ref="B2989:B3052" si="108">A2989*79.58/1000</f>
        <v>24.988119999999999</v>
      </c>
      <c r="C2989" s="33">
        <v>4.863823284E-4</v>
      </c>
      <c r="D2989" s="33">
        <v>1.8177073839999999E-4</v>
      </c>
      <c r="E2989" s="60">
        <v>519</v>
      </c>
      <c r="F2989" s="34">
        <f t="shared" si="107"/>
        <v>0.48638232840000001</v>
      </c>
    </row>
    <row r="2990" spans="1:6" x14ac:dyDescent="0.2">
      <c r="A2990" s="1">
        <v>314</v>
      </c>
      <c r="B2990" s="34">
        <f t="shared" si="108"/>
        <v>24.988119999999999</v>
      </c>
      <c r="C2990" s="33">
        <v>4.4156368270000001E-4</v>
      </c>
      <c r="D2990" s="33">
        <v>1.761365394E-4</v>
      </c>
      <c r="E2990" s="60">
        <v>521</v>
      </c>
      <c r="F2990" s="34">
        <f t="shared" ref="F2990:F3053" si="109">C2990*1000</f>
        <v>0.44156368270000002</v>
      </c>
    </row>
    <row r="2991" spans="1:6" x14ac:dyDescent="0.2">
      <c r="A2991" s="1">
        <v>314</v>
      </c>
      <c r="B2991" s="34">
        <f t="shared" si="108"/>
        <v>24.988119999999999</v>
      </c>
      <c r="C2991" s="33">
        <v>3.9739643220000002E-4</v>
      </c>
      <c r="D2991" s="33">
        <v>2.7853902759999999E-4</v>
      </c>
      <c r="E2991" s="60">
        <v>524</v>
      </c>
      <c r="F2991" s="34">
        <f t="shared" si="109"/>
        <v>0.39739643220000004</v>
      </c>
    </row>
    <row r="2992" spans="1:6" x14ac:dyDescent="0.2">
      <c r="A2992" s="1">
        <v>314</v>
      </c>
      <c r="B2992" s="34">
        <f t="shared" si="108"/>
        <v>24.988119999999999</v>
      </c>
      <c r="C2992" s="33">
        <v>4.2080635049999998E-4</v>
      </c>
      <c r="D2992" s="33">
        <v>3.4671107709999998E-4</v>
      </c>
      <c r="E2992" s="60">
        <v>526</v>
      </c>
      <c r="F2992" s="34">
        <f t="shared" si="109"/>
        <v>0.42080635049999998</v>
      </c>
    </row>
    <row r="2993" spans="1:6" x14ac:dyDescent="0.2">
      <c r="A2993" s="1">
        <v>314</v>
      </c>
      <c r="B2993" s="34">
        <f t="shared" si="108"/>
        <v>24.988119999999999</v>
      </c>
      <c r="C2993" s="33">
        <v>4.3198058889999999E-4</v>
      </c>
      <c r="D2993" s="33">
        <v>3.5046946440000002E-4</v>
      </c>
      <c r="E2993" s="60">
        <v>529</v>
      </c>
      <c r="F2993" s="34">
        <f t="shared" si="109"/>
        <v>0.43198058890000002</v>
      </c>
    </row>
    <row r="2994" spans="1:6" x14ac:dyDescent="0.2">
      <c r="A2994" s="1">
        <v>314</v>
      </c>
      <c r="B2994" s="34">
        <f t="shared" si="108"/>
        <v>24.988119999999999</v>
      </c>
      <c r="C2994" s="33">
        <v>4.470618359E-4</v>
      </c>
      <c r="D2994" s="33">
        <v>2.6756228459999998E-4</v>
      </c>
      <c r="E2994" s="60">
        <v>532</v>
      </c>
      <c r="F2994" s="34">
        <f t="shared" si="109"/>
        <v>0.44706183589999998</v>
      </c>
    </row>
    <row r="2995" spans="1:6" x14ac:dyDescent="0.2">
      <c r="A2995" s="1">
        <v>314</v>
      </c>
      <c r="B2995" s="34">
        <f t="shared" si="108"/>
        <v>24.988119999999999</v>
      </c>
      <c r="C2995" s="33">
        <v>3.7703730019999999E-4</v>
      </c>
      <c r="D2995" s="33">
        <v>2.370043256E-4</v>
      </c>
      <c r="E2995" s="60">
        <v>534</v>
      </c>
      <c r="F2995" s="34">
        <f t="shared" si="109"/>
        <v>0.37703730019999998</v>
      </c>
    </row>
    <row r="2996" spans="1:6" x14ac:dyDescent="0.2">
      <c r="A2996" s="1">
        <v>314</v>
      </c>
      <c r="B2996" s="34">
        <f t="shared" si="108"/>
        <v>24.988119999999999</v>
      </c>
      <c r="C2996" s="33">
        <v>4.2314666749999999E-4</v>
      </c>
      <c r="D2996" s="33">
        <v>2.1729023E-4</v>
      </c>
      <c r="E2996" s="60">
        <v>537</v>
      </c>
      <c r="F2996" s="34">
        <f t="shared" si="109"/>
        <v>0.42314666750000002</v>
      </c>
    </row>
    <row r="2997" spans="1:6" x14ac:dyDescent="0.2">
      <c r="A2997" s="1">
        <v>314</v>
      </c>
      <c r="B2997" s="34">
        <f t="shared" si="108"/>
        <v>24.988119999999999</v>
      </c>
      <c r="C2997" s="33">
        <v>3.226205765E-4</v>
      </c>
      <c r="D2997" s="33">
        <v>1.7372155369999999E-4</v>
      </c>
      <c r="E2997" s="60">
        <v>540</v>
      </c>
      <c r="F2997" s="34">
        <f t="shared" si="109"/>
        <v>0.32262057649999998</v>
      </c>
    </row>
    <row r="2998" spans="1:6" x14ac:dyDescent="0.2">
      <c r="A2998" s="1">
        <v>314</v>
      </c>
      <c r="B2998" s="34">
        <f t="shared" si="108"/>
        <v>24.988119999999999</v>
      </c>
      <c r="C2998" s="33">
        <v>3.9678646129999998E-4</v>
      </c>
      <c r="D2998" s="33">
        <v>1.577455011E-4</v>
      </c>
      <c r="E2998" s="60">
        <v>542</v>
      </c>
      <c r="F2998" s="34">
        <f t="shared" si="109"/>
        <v>0.3967864613</v>
      </c>
    </row>
    <row r="2999" spans="1:6" x14ac:dyDescent="0.2">
      <c r="A2999" s="1">
        <v>314</v>
      </c>
      <c r="B2999" s="34">
        <f t="shared" si="108"/>
        <v>24.988119999999999</v>
      </c>
      <c r="C2999" s="33">
        <v>3.9253780269999999E-4</v>
      </c>
      <c r="D2999" s="33">
        <v>2.199467174E-4</v>
      </c>
      <c r="E2999" s="60">
        <v>545</v>
      </c>
      <c r="F2999" s="34">
        <f t="shared" si="109"/>
        <v>0.39253780269999999</v>
      </c>
    </row>
    <row r="3000" spans="1:6" x14ac:dyDescent="0.2">
      <c r="A3000" s="1">
        <v>314</v>
      </c>
      <c r="B3000" s="34">
        <f t="shared" si="108"/>
        <v>24.988119999999999</v>
      </c>
      <c r="C3000" s="33">
        <v>3.3935050330000002E-4</v>
      </c>
      <c r="D3000" s="33">
        <v>2.952790406E-4</v>
      </c>
      <c r="E3000" s="60">
        <v>547</v>
      </c>
      <c r="F3000" s="34">
        <f t="shared" si="109"/>
        <v>0.33935050329999999</v>
      </c>
    </row>
    <row r="3001" spans="1:6" x14ac:dyDescent="0.2">
      <c r="A3001" s="1">
        <v>314</v>
      </c>
      <c r="B3001" s="34">
        <f t="shared" si="108"/>
        <v>24.988119999999999</v>
      </c>
      <c r="C3001" s="33">
        <v>3.8467766799999998E-4</v>
      </c>
      <c r="D3001" s="33">
        <v>3.4698170520000002E-4</v>
      </c>
      <c r="E3001" s="60">
        <v>550</v>
      </c>
      <c r="F3001" s="34">
        <f t="shared" si="109"/>
        <v>0.38467766799999997</v>
      </c>
    </row>
    <row r="3002" spans="1:6" x14ac:dyDescent="0.2">
      <c r="A3002" s="1">
        <v>314</v>
      </c>
      <c r="B3002" s="34">
        <f t="shared" si="108"/>
        <v>24.988119999999999</v>
      </c>
      <c r="C3002" s="33">
        <v>4.025695991E-4</v>
      </c>
      <c r="D3002" s="33">
        <v>3.2550117890000002E-4</v>
      </c>
      <c r="E3002" s="60">
        <v>552</v>
      </c>
      <c r="F3002" s="34">
        <f t="shared" si="109"/>
        <v>0.40256959910000001</v>
      </c>
    </row>
    <row r="3003" spans="1:6" x14ac:dyDescent="0.2">
      <c r="A3003" s="1">
        <v>314</v>
      </c>
      <c r="B3003" s="34">
        <f t="shared" si="108"/>
        <v>24.988119999999999</v>
      </c>
      <c r="C3003" s="33">
        <v>4.0084270949999998E-4</v>
      </c>
      <c r="D3003" s="33">
        <v>3.1543750819999999E-4</v>
      </c>
      <c r="E3003" s="60">
        <v>555</v>
      </c>
      <c r="F3003" s="34">
        <f t="shared" si="109"/>
        <v>0.40084270950000001</v>
      </c>
    </row>
    <row r="3004" spans="1:6" x14ac:dyDescent="0.2">
      <c r="A3004" s="1">
        <v>314</v>
      </c>
      <c r="B3004" s="34">
        <f t="shared" si="108"/>
        <v>24.988119999999999</v>
      </c>
      <c r="C3004" s="33">
        <v>2.9597126079999999E-4</v>
      </c>
      <c r="D3004" s="33">
        <v>2.826106347E-4</v>
      </c>
      <c r="E3004" s="60">
        <v>558</v>
      </c>
      <c r="F3004" s="34">
        <f t="shared" si="109"/>
        <v>0.29597126079999997</v>
      </c>
    </row>
    <row r="3005" spans="1:6" x14ac:dyDescent="0.2">
      <c r="A3005" s="1">
        <v>314</v>
      </c>
      <c r="B3005" s="34">
        <f t="shared" si="108"/>
        <v>24.988119999999999</v>
      </c>
      <c r="C3005" s="33">
        <v>3.258002654E-4</v>
      </c>
      <c r="D3005" s="33">
        <v>2.1949489E-4</v>
      </c>
      <c r="E3005" s="60">
        <v>560</v>
      </c>
      <c r="F3005" s="34">
        <f t="shared" si="109"/>
        <v>0.32580026540000001</v>
      </c>
    </row>
    <row r="3006" spans="1:6" x14ac:dyDescent="0.2">
      <c r="A3006" s="1">
        <v>314</v>
      </c>
      <c r="B3006" s="34">
        <f t="shared" si="108"/>
        <v>24.988119999999999</v>
      </c>
      <c r="C3006" s="33">
        <v>3.1116975329999999E-4</v>
      </c>
      <c r="D3006" s="33">
        <v>1.591977108E-4</v>
      </c>
      <c r="E3006" s="60">
        <v>563</v>
      </c>
      <c r="F3006" s="34">
        <f t="shared" si="109"/>
        <v>0.31116975329999996</v>
      </c>
    </row>
    <row r="3007" spans="1:6" x14ac:dyDescent="0.2">
      <c r="A3007" s="1">
        <v>314</v>
      </c>
      <c r="B3007" s="34">
        <f t="shared" si="108"/>
        <v>24.988119999999999</v>
      </c>
      <c r="C3007" s="33">
        <v>3.5664777119999999E-4</v>
      </c>
      <c r="D3007" s="33">
        <v>1.3772491320000001E-4</v>
      </c>
      <c r="E3007" s="60">
        <v>565</v>
      </c>
      <c r="F3007" s="34">
        <f t="shared" si="109"/>
        <v>0.35664777120000002</v>
      </c>
    </row>
    <row r="3008" spans="1:6" x14ac:dyDescent="0.2">
      <c r="A3008" s="1">
        <v>314</v>
      </c>
      <c r="B3008" s="34">
        <f t="shared" si="108"/>
        <v>24.988119999999999</v>
      </c>
      <c r="C3008" s="33">
        <v>3.6858655199999997E-4</v>
      </c>
      <c r="D3008" s="33">
        <v>2.0400250879999999E-4</v>
      </c>
      <c r="E3008" s="60">
        <v>568</v>
      </c>
      <c r="F3008" s="34">
        <f t="shared" si="109"/>
        <v>0.36858655199999996</v>
      </c>
    </row>
    <row r="3009" spans="1:6" x14ac:dyDescent="0.2">
      <c r="A3009" s="1">
        <v>314</v>
      </c>
      <c r="B3009" s="34">
        <f t="shared" si="108"/>
        <v>24.988119999999999</v>
      </c>
      <c r="C3009" s="33">
        <v>4.4568590490000001E-4</v>
      </c>
      <c r="D3009" s="33">
        <v>3.4556423319999997E-4</v>
      </c>
      <c r="E3009" s="60">
        <v>571</v>
      </c>
      <c r="F3009" s="34">
        <f t="shared" si="109"/>
        <v>0.44568590489999999</v>
      </c>
    </row>
    <row r="3010" spans="1:6" x14ac:dyDescent="0.2">
      <c r="A3010" s="1">
        <v>314</v>
      </c>
      <c r="B3010" s="34">
        <f t="shared" si="108"/>
        <v>24.988119999999999</v>
      </c>
      <c r="C3010" s="33">
        <v>2.8243479150000001E-4</v>
      </c>
      <c r="D3010" s="33">
        <v>3.3824508360000001E-4</v>
      </c>
      <c r="E3010" s="60">
        <v>573</v>
      </c>
      <c r="F3010" s="34">
        <f t="shared" si="109"/>
        <v>0.2824347915</v>
      </c>
    </row>
    <row r="3011" spans="1:6" x14ac:dyDescent="0.2">
      <c r="A3011" s="1">
        <v>314</v>
      </c>
      <c r="B3011" s="34">
        <f t="shared" si="108"/>
        <v>24.988119999999999</v>
      </c>
      <c r="C3011" s="33">
        <v>3.6182323040000002E-4</v>
      </c>
      <c r="D3011" s="33">
        <v>3.1497263380000001E-4</v>
      </c>
      <c r="E3011" s="60">
        <v>576</v>
      </c>
      <c r="F3011" s="34">
        <f t="shared" si="109"/>
        <v>0.36182323040000003</v>
      </c>
    </row>
    <row r="3012" spans="1:6" x14ac:dyDescent="0.2">
      <c r="A3012" s="1">
        <v>314</v>
      </c>
      <c r="B3012" s="34">
        <f t="shared" si="108"/>
        <v>24.988119999999999</v>
      </c>
      <c r="C3012" s="33">
        <v>2.974695917E-4</v>
      </c>
      <c r="D3012" s="33">
        <v>3.0969652470000001E-4</v>
      </c>
      <c r="E3012" s="60">
        <v>578</v>
      </c>
      <c r="F3012" s="34">
        <f t="shared" si="109"/>
        <v>0.29746959169999998</v>
      </c>
    </row>
    <row r="3013" spans="1:6" x14ac:dyDescent="0.2">
      <c r="A3013" s="1">
        <v>314</v>
      </c>
      <c r="B3013" s="34">
        <f t="shared" si="108"/>
        <v>24.988119999999999</v>
      </c>
      <c r="C3013" s="33">
        <v>3.0264105110000002E-4</v>
      </c>
      <c r="D3013" s="33">
        <v>2.7942575710000002E-4</v>
      </c>
      <c r="E3013" s="60">
        <v>581</v>
      </c>
      <c r="F3013" s="34">
        <f t="shared" si="109"/>
        <v>0.3026410511</v>
      </c>
    </row>
    <row r="3014" spans="1:6" x14ac:dyDescent="0.2">
      <c r="A3014" s="1">
        <v>314</v>
      </c>
      <c r="B3014" s="34">
        <f t="shared" si="108"/>
        <v>24.988119999999999</v>
      </c>
      <c r="C3014" s="33">
        <v>3.268520559E-4</v>
      </c>
      <c r="D3014" s="33">
        <v>2.3145720490000001E-4</v>
      </c>
      <c r="E3014" s="60">
        <v>583</v>
      </c>
      <c r="F3014" s="34">
        <f t="shared" si="109"/>
        <v>0.32685205589999999</v>
      </c>
    </row>
    <row r="3015" spans="1:6" x14ac:dyDescent="0.2">
      <c r="A3015" s="1">
        <v>314</v>
      </c>
      <c r="B3015" s="34">
        <f t="shared" si="108"/>
        <v>24.988119999999999</v>
      </c>
      <c r="C3015" s="33">
        <v>2.9108230390000002E-4</v>
      </c>
      <c r="D3015" s="33">
        <v>1.8502477870000001E-4</v>
      </c>
      <c r="E3015" s="60">
        <v>586</v>
      </c>
      <c r="F3015" s="34">
        <f t="shared" si="109"/>
        <v>0.29108230390000001</v>
      </c>
    </row>
    <row r="3016" spans="1:6" x14ac:dyDescent="0.2">
      <c r="A3016" s="1">
        <v>314</v>
      </c>
      <c r="B3016" s="34">
        <f t="shared" si="108"/>
        <v>24.988119999999999</v>
      </c>
      <c r="C3016" s="33">
        <v>3.025296591E-4</v>
      </c>
      <c r="D3016" s="33">
        <v>2.2535623040000001E-4</v>
      </c>
      <c r="E3016" s="60">
        <v>589</v>
      </c>
      <c r="F3016" s="34">
        <f t="shared" si="109"/>
        <v>0.30252965910000001</v>
      </c>
    </row>
    <row r="3017" spans="1:6" x14ac:dyDescent="0.2">
      <c r="A3017" s="1">
        <v>314</v>
      </c>
      <c r="B3017" s="34">
        <f t="shared" si="108"/>
        <v>24.988119999999999</v>
      </c>
      <c r="C3017" s="33">
        <v>3.7570969379999999E-4</v>
      </c>
      <c r="D3017" s="33">
        <v>3.0011718039999998E-4</v>
      </c>
      <c r="E3017" s="60">
        <v>591</v>
      </c>
      <c r="F3017" s="34">
        <f t="shared" si="109"/>
        <v>0.37570969379999997</v>
      </c>
    </row>
    <row r="3018" spans="1:6" x14ac:dyDescent="0.2">
      <c r="A3018" s="1">
        <v>314</v>
      </c>
      <c r="B3018" s="34">
        <f t="shared" si="108"/>
        <v>24.988119999999999</v>
      </c>
      <c r="C3018" s="33">
        <v>3.255916398E-4</v>
      </c>
      <c r="D3018" s="33">
        <v>3.1347164560000001E-4</v>
      </c>
      <c r="E3018" s="60">
        <v>594</v>
      </c>
      <c r="F3018" s="34">
        <f t="shared" si="109"/>
        <v>0.3255916398</v>
      </c>
    </row>
    <row r="3019" spans="1:6" x14ac:dyDescent="0.2">
      <c r="A3019" s="1">
        <v>314</v>
      </c>
      <c r="B3019" s="34">
        <f t="shared" si="108"/>
        <v>24.988119999999999</v>
      </c>
      <c r="C3019" s="33">
        <v>2.9725010429999999E-4</v>
      </c>
      <c r="D3019" s="33">
        <v>3.4729276969999999E-4</v>
      </c>
      <c r="E3019" s="60">
        <v>596</v>
      </c>
      <c r="F3019" s="34">
        <f t="shared" si="109"/>
        <v>0.29725010429999998</v>
      </c>
    </row>
    <row r="3020" spans="1:6" x14ac:dyDescent="0.2">
      <c r="A3020" s="1">
        <v>314</v>
      </c>
      <c r="B3020" s="34">
        <f t="shared" si="108"/>
        <v>24.988119999999999</v>
      </c>
      <c r="C3020" s="33">
        <v>2.694869627E-4</v>
      </c>
      <c r="D3020" s="33">
        <v>2.6937360870000002E-4</v>
      </c>
      <c r="E3020" s="60">
        <v>599</v>
      </c>
      <c r="F3020" s="34">
        <f t="shared" si="109"/>
        <v>0.2694869627</v>
      </c>
    </row>
    <row r="3021" spans="1:6" x14ac:dyDescent="0.2">
      <c r="A3021" s="1">
        <v>314</v>
      </c>
      <c r="B3021" s="34">
        <f t="shared" si="108"/>
        <v>24.988119999999999</v>
      </c>
      <c r="C3021" s="33">
        <v>2.8683292939999999E-4</v>
      </c>
      <c r="D3021" s="33">
        <v>2.78852558E-4</v>
      </c>
      <c r="E3021" s="60">
        <v>602</v>
      </c>
      <c r="F3021" s="34">
        <f t="shared" si="109"/>
        <v>0.28683292939999999</v>
      </c>
    </row>
    <row r="3022" spans="1:6" x14ac:dyDescent="0.2">
      <c r="A3022" s="1">
        <v>314</v>
      </c>
      <c r="B3022" s="34">
        <f t="shared" si="108"/>
        <v>24.988119999999999</v>
      </c>
      <c r="C3022" s="33">
        <v>2.8839798930000002E-4</v>
      </c>
      <c r="D3022" s="33">
        <v>2.218041796E-4</v>
      </c>
      <c r="E3022" s="60">
        <v>604</v>
      </c>
      <c r="F3022" s="34">
        <f t="shared" si="109"/>
        <v>0.28839798929999999</v>
      </c>
    </row>
    <row r="3023" spans="1:6" x14ac:dyDescent="0.2">
      <c r="A3023" s="1">
        <v>314</v>
      </c>
      <c r="B3023" s="34">
        <f t="shared" si="108"/>
        <v>24.988119999999999</v>
      </c>
      <c r="C3023" s="33">
        <v>2.5182340440000001E-4</v>
      </c>
      <c r="D3023" s="33">
        <v>2.118535529E-4</v>
      </c>
      <c r="E3023" s="60">
        <v>607</v>
      </c>
      <c r="F3023" s="34">
        <f t="shared" si="109"/>
        <v>0.25182340440000001</v>
      </c>
    </row>
    <row r="3024" spans="1:6" x14ac:dyDescent="0.2">
      <c r="A3024" s="1">
        <v>314</v>
      </c>
      <c r="B3024" s="34">
        <f t="shared" si="108"/>
        <v>24.988119999999999</v>
      </c>
      <c r="C3024" s="33">
        <v>2.5310878490000002E-4</v>
      </c>
      <c r="D3024" s="33">
        <v>1.5027911979999999E-4</v>
      </c>
      <c r="E3024" s="60">
        <v>609</v>
      </c>
      <c r="F3024" s="34">
        <f t="shared" si="109"/>
        <v>0.25310878489999999</v>
      </c>
    </row>
    <row r="3025" spans="1:6" x14ac:dyDescent="0.2">
      <c r="A3025" s="1">
        <v>314</v>
      </c>
      <c r="B3025" s="34">
        <f t="shared" si="108"/>
        <v>24.988119999999999</v>
      </c>
      <c r="C3025" s="33">
        <v>3.3428212079999998E-4</v>
      </c>
      <c r="D3025" s="33">
        <v>2.3535537690000001E-4</v>
      </c>
      <c r="E3025" s="60">
        <v>612</v>
      </c>
      <c r="F3025" s="34">
        <f t="shared" si="109"/>
        <v>0.33428212079999997</v>
      </c>
    </row>
    <row r="3026" spans="1:6" x14ac:dyDescent="0.2">
      <c r="A3026" s="1">
        <v>314</v>
      </c>
      <c r="B3026" s="34">
        <f t="shared" si="108"/>
        <v>24.988119999999999</v>
      </c>
      <c r="C3026" s="33">
        <v>2.9758868519999998E-4</v>
      </c>
      <c r="D3026" s="33">
        <v>2.5954960019999998E-4</v>
      </c>
      <c r="E3026" s="60">
        <v>614</v>
      </c>
      <c r="F3026" s="34">
        <f t="shared" si="109"/>
        <v>0.29758868519999998</v>
      </c>
    </row>
    <row r="3027" spans="1:6" x14ac:dyDescent="0.2">
      <c r="A3027" s="1">
        <v>314</v>
      </c>
      <c r="B3027" s="34">
        <f t="shared" si="108"/>
        <v>24.988119999999999</v>
      </c>
      <c r="C3027" s="33">
        <v>2.8989683809999998E-4</v>
      </c>
      <c r="D3027" s="33">
        <v>3.2349123849999999E-4</v>
      </c>
      <c r="E3027" s="60">
        <v>617</v>
      </c>
      <c r="F3027" s="34">
        <f t="shared" si="109"/>
        <v>0.2898968381</v>
      </c>
    </row>
    <row r="3028" spans="1:6" x14ac:dyDescent="0.2">
      <c r="A3028" s="1">
        <v>314</v>
      </c>
      <c r="B3028" s="34">
        <f t="shared" si="108"/>
        <v>24.988119999999999</v>
      </c>
      <c r="C3028" s="33">
        <v>2.8102237479999998E-4</v>
      </c>
      <c r="D3028" s="33">
        <v>3.2821489180000002E-4</v>
      </c>
      <c r="E3028" s="60">
        <v>619</v>
      </c>
      <c r="F3028" s="34">
        <f t="shared" si="109"/>
        <v>0.28102237479999997</v>
      </c>
    </row>
    <row r="3029" spans="1:6" x14ac:dyDescent="0.2">
      <c r="A3029" s="1">
        <v>314</v>
      </c>
      <c r="B3029" s="34">
        <f t="shared" si="108"/>
        <v>24.988119999999999</v>
      </c>
      <c r="C3029" s="33">
        <v>2.2063274970000001E-4</v>
      </c>
      <c r="D3029" s="33">
        <v>3.1479444399999998E-4</v>
      </c>
      <c r="E3029" s="60">
        <v>622</v>
      </c>
      <c r="F3029" s="34">
        <f t="shared" si="109"/>
        <v>0.22063274970000002</v>
      </c>
    </row>
    <row r="3030" spans="1:6" x14ac:dyDescent="0.2">
      <c r="A3030" s="1">
        <v>314</v>
      </c>
      <c r="B3030" s="34">
        <f t="shared" si="108"/>
        <v>24.988119999999999</v>
      </c>
      <c r="C3030" s="33">
        <v>2.5749482610000002E-4</v>
      </c>
      <c r="D3030" s="33">
        <v>2.143221982E-4</v>
      </c>
      <c r="E3030" s="60">
        <v>625</v>
      </c>
      <c r="F3030" s="34">
        <f t="shared" si="109"/>
        <v>0.25749482610000002</v>
      </c>
    </row>
    <row r="3031" spans="1:6" x14ac:dyDescent="0.2">
      <c r="A3031" s="1">
        <v>314</v>
      </c>
      <c r="B3031" s="34">
        <f t="shared" si="108"/>
        <v>24.988119999999999</v>
      </c>
      <c r="C3031" s="33">
        <v>3.2733016469999997E-4</v>
      </c>
      <c r="D3031" s="33">
        <v>2.6704781430000001E-4</v>
      </c>
      <c r="E3031" s="60">
        <v>627</v>
      </c>
      <c r="F3031" s="34">
        <f t="shared" si="109"/>
        <v>0.32733016469999998</v>
      </c>
    </row>
    <row r="3032" spans="1:6" x14ac:dyDescent="0.2">
      <c r="A3032" s="1">
        <v>314</v>
      </c>
      <c r="B3032" s="34">
        <f t="shared" si="108"/>
        <v>24.988119999999999</v>
      </c>
      <c r="C3032" s="33">
        <v>2.3469882609999999E-4</v>
      </c>
      <c r="D3032" s="33">
        <v>1.568946832E-4</v>
      </c>
      <c r="E3032" s="60">
        <v>630</v>
      </c>
      <c r="F3032" s="34">
        <f t="shared" si="109"/>
        <v>0.23469882609999998</v>
      </c>
    </row>
    <row r="3033" spans="1:6" x14ac:dyDescent="0.2">
      <c r="A3033" s="1">
        <v>314</v>
      </c>
      <c r="B3033" s="34">
        <f t="shared" si="108"/>
        <v>24.988119999999999</v>
      </c>
      <c r="C3033" s="33">
        <v>2.8960705769999999E-4</v>
      </c>
      <c r="D3033" s="33">
        <v>2.5617736509999999E-4</v>
      </c>
      <c r="E3033" s="60">
        <v>632</v>
      </c>
      <c r="F3033" s="34">
        <f t="shared" si="109"/>
        <v>0.2896070577</v>
      </c>
    </row>
    <row r="3034" spans="1:6" x14ac:dyDescent="0.2">
      <c r="A3034" s="1">
        <v>314</v>
      </c>
      <c r="B3034" s="34">
        <f t="shared" si="108"/>
        <v>24.988119999999999</v>
      </c>
      <c r="C3034" s="33">
        <v>2.5936836200000002E-4</v>
      </c>
      <c r="D3034" s="33">
        <v>2.832608335E-4</v>
      </c>
      <c r="E3034" s="60">
        <v>635</v>
      </c>
      <c r="F3034" s="34">
        <f t="shared" si="109"/>
        <v>0.25936836200000002</v>
      </c>
    </row>
    <row r="3035" spans="1:6" x14ac:dyDescent="0.2">
      <c r="A3035" s="1">
        <v>314</v>
      </c>
      <c r="B3035" s="34">
        <f t="shared" si="108"/>
        <v>24.988119999999999</v>
      </c>
      <c r="C3035" s="33">
        <v>2.8404230960000002E-4</v>
      </c>
      <c r="D3035" s="33">
        <v>3.3550515870000002E-4</v>
      </c>
      <c r="E3035" s="60">
        <v>637</v>
      </c>
      <c r="F3035" s="34">
        <f t="shared" si="109"/>
        <v>0.28404230960000004</v>
      </c>
    </row>
    <row r="3036" spans="1:6" x14ac:dyDescent="0.2">
      <c r="A3036" s="1">
        <v>314</v>
      </c>
      <c r="B3036" s="34">
        <f t="shared" si="108"/>
        <v>24.988119999999999</v>
      </c>
      <c r="C3036" s="33">
        <v>2.502832151E-4</v>
      </c>
      <c r="D3036" s="33">
        <v>3.092412827E-4</v>
      </c>
      <c r="E3036" s="60">
        <v>640</v>
      </c>
      <c r="F3036" s="34">
        <f t="shared" si="109"/>
        <v>0.25028321510000001</v>
      </c>
    </row>
    <row r="3037" spans="1:6" x14ac:dyDescent="0.2">
      <c r="A3037" s="1">
        <v>314</v>
      </c>
      <c r="B3037" s="34">
        <f t="shared" si="108"/>
        <v>24.988119999999999</v>
      </c>
      <c r="C3037" s="33">
        <v>3.0171247009999998E-4</v>
      </c>
      <c r="D3037" s="33">
        <v>3.2125783039999999E-4</v>
      </c>
      <c r="E3037" s="60">
        <v>642</v>
      </c>
      <c r="F3037" s="34">
        <f t="shared" si="109"/>
        <v>0.30171247009999996</v>
      </c>
    </row>
    <row r="3038" spans="1:6" x14ac:dyDescent="0.2">
      <c r="A3038" s="1">
        <v>314</v>
      </c>
      <c r="B3038" s="34">
        <f t="shared" si="108"/>
        <v>24.988119999999999</v>
      </c>
      <c r="C3038" s="33">
        <v>2.3989387159999999E-4</v>
      </c>
      <c r="D3038" s="33">
        <v>2.4157054580000001E-4</v>
      </c>
      <c r="E3038" s="60">
        <v>645</v>
      </c>
      <c r="F3038" s="34">
        <f t="shared" si="109"/>
        <v>0.2398938716</v>
      </c>
    </row>
    <row r="3039" spans="1:6" x14ac:dyDescent="0.2">
      <c r="A3039" s="1">
        <v>314</v>
      </c>
      <c r="B3039" s="34">
        <f t="shared" si="108"/>
        <v>24.988119999999999</v>
      </c>
      <c r="C3039" s="33">
        <v>1.696324396E-4</v>
      </c>
      <c r="D3039" s="33">
        <v>2.4147611059999999E-4</v>
      </c>
      <c r="E3039" s="60">
        <v>648</v>
      </c>
      <c r="F3039" s="34">
        <f t="shared" si="109"/>
        <v>0.16963243959999999</v>
      </c>
    </row>
    <row r="3040" spans="1:6" x14ac:dyDescent="0.2">
      <c r="A3040" s="1">
        <v>314</v>
      </c>
      <c r="B3040" s="34">
        <f t="shared" si="108"/>
        <v>24.988119999999999</v>
      </c>
      <c r="C3040" s="33">
        <v>3.028825316E-4</v>
      </c>
      <c r="D3040" s="33">
        <v>1.854853122E-4</v>
      </c>
      <c r="E3040" s="60">
        <v>650</v>
      </c>
      <c r="F3040" s="34">
        <f t="shared" si="109"/>
        <v>0.3028825316</v>
      </c>
    </row>
    <row r="3041" spans="1:6" x14ac:dyDescent="0.2">
      <c r="A3041" s="1">
        <v>314</v>
      </c>
      <c r="B3041" s="34">
        <f t="shared" si="108"/>
        <v>24.988119999999999</v>
      </c>
      <c r="C3041" s="33">
        <v>2.5556956729999998E-4</v>
      </c>
      <c r="D3041" s="33">
        <v>2.054523583E-4</v>
      </c>
      <c r="E3041" s="60">
        <v>653</v>
      </c>
      <c r="F3041" s="34">
        <f t="shared" si="109"/>
        <v>0.25556956729999997</v>
      </c>
    </row>
    <row r="3042" spans="1:6" x14ac:dyDescent="0.2">
      <c r="A3042" s="1">
        <v>314</v>
      </c>
      <c r="B3042" s="34">
        <f t="shared" si="108"/>
        <v>24.988119999999999</v>
      </c>
      <c r="C3042" s="33">
        <v>2.144482363E-4</v>
      </c>
      <c r="D3042" s="33">
        <v>2.4755759750000003E-4</v>
      </c>
      <c r="E3042" s="60">
        <v>655</v>
      </c>
      <c r="F3042" s="34">
        <f t="shared" si="109"/>
        <v>0.21444823630000001</v>
      </c>
    </row>
    <row r="3043" spans="1:6" x14ac:dyDescent="0.2">
      <c r="A3043" s="1">
        <v>314</v>
      </c>
      <c r="B3043" s="34">
        <f t="shared" si="108"/>
        <v>24.988119999999999</v>
      </c>
      <c r="C3043" s="33">
        <v>1.9859922770000001E-4</v>
      </c>
      <c r="D3043" s="33">
        <v>2.968221771E-4</v>
      </c>
      <c r="E3043" s="60">
        <v>658</v>
      </c>
      <c r="F3043" s="34">
        <f t="shared" si="109"/>
        <v>0.19859922770000002</v>
      </c>
    </row>
    <row r="3044" spans="1:6" x14ac:dyDescent="0.2">
      <c r="A3044" s="1">
        <v>314</v>
      </c>
      <c r="B3044" s="34">
        <f t="shared" si="108"/>
        <v>24.988119999999999</v>
      </c>
      <c r="C3044" s="33">
        <v>2.0841896859999999E-4</v>
      </c>
      <c r="D3044" s="33">
        <v>3.1484815739999999E-4</v>
      </c>
      <c r="E3044" s="60">
        <v>660</v>
      </c>
      <c r="F3044" s="34">
        <f t="shared" si="109"/>
        <v>0.2084189686</v>
      </c>
    </row>
    <row r="3045" spans="1:6" x14ac:dyDescent="0.2">
      <c r="A3045" s="1">
        <v>314</v>
      </c>
      <c r="B3045" s="34">
        <f t="shared" si="108"/>
        <v>24.988119999999999</v>
      </c>
      <c r="C3045" s="33">
        <v>2.4100640439999999E-4</v>
      </c>
      <c r="D3045" s="33">
        <v>2.8236067280000001E-4</v>
      </c>
      <c r="E3045" s="60">
        <v>663</v>
      </c>
      <c r="F3045" s="34">
        <f t="shared" si="109"/>
        <v>0.24100640439999998</v>
      </c>
    </row>
    <row r="3046" spans="1:6" x14ac:dyDescent="0.2">
      <c r="A3046" s="1">
        <v>314</v>
      </c>
      <c r="B3046" s="34">
        <f t="shared" si="108"/>
        <v>24.988119999999999</v>
      </c>
      <c r="C3046" s="33">
        <v>2.807459436E-4</v>
      </c>
      <c r="D3046" s="33">
        <v>3.051962616E-4</v>
      </c>
      <c r="E3046" s="60">
        <v>665</v>
      </c>
      <c r="F3046" s="34">
        <f t="shared" si="109"/>
        <v>0.28074594359999999</v>
      </c>
    </row>
    <row r="3047" spans="1:6" x14ac:dyDescent="0.2">
      <c r="A3047" s="1">
        <v>314</v>
      </c>
      <c r="B3047" s="34">
        <f t="shared" si="108"/>
        <v>24.988119999999999</v>
      </c>
      <c r="C3047" s="33">
        <v>2.6198049559999999E-4</v>
      </c>
      <c r="D3047" s="33">
        <v>2.1541054760000001E-4</v>
      </c>
      <c r="E3047" s="60">
        <v>668</v>
      </c>
      <c r="F3047" s="34">
        <f t="shared" si="109"/>
        <v>0.26198049559999997</v>
      </c>
    </row>
    <row r="3048" spans="1:6" x14ac:dyDescent="0.2">
      <c r="A3048" s="1">
        <v>314</v>
      </c>
      <c r="B3048" s="34">
        <f t="shared" si="108"/>
        <v>24.988119999999999</v>
      </c>
      <c r="C3048" s="33">
        <v>2.3562435740000001E-4</v>
      </c>
      <c r="D3048" s="33">
        <v>2.7511838759999998E-4</v>
      </c>
      <c r="E3048" s="60">
        <v>670</v>
      </c>
      <c r="F3048" s="34">
        <f t="shared" si="109"/>
        <v>0.23562435740000001</v>
      </c>
    </row>
    <row r="3049" spans="1:6" x14ac:dyDescent="0.2">
      <c r="A3049" s="1">
        <v>314</v>
      </c>
      <c r="B3049" s="34">
        <f t="shared" si="108"/>
        <v>24.988119999999999</v>
      </c>
      <c r="C3049" s="33">
        <v>2.5860311480000001E-4</v>
      </c>
      <c r="D3049" s="33">
        <v>1.5006628800000001E-4</v>
      </c>
      <c r="E3049" s="60">
        <v>673</v>
      </c>
      <c r="F3049" s="34">
        <f t="shared" si="109"/>
        <v>0.25860311480000003</v>
      </c>
    </row>
    <row r="3050" spans="1:6" x14ac:dyDescent="0.2">
      <c r="A3050" s="1">
        <v>314</v>
      </c>
      <c r="B3050" s="34">
        <f t="shared" si="108"/>
        <v>24.988119999999999</v>
      </c>
      <c r="C3050" s="33">
        <v>2.7087272000000001E-4</v>
      </c>
      <c r="D3050" s="33">
        <v>1.852505673E-4</v>
      </c>
      <c r="E3050" s="60">
        <v>675</v>
      </c>
      <c r="F3050" s="34">
        <f t="shared" si="109"/>
        <v>0.27087272000000001</v>
      </c>
    </row>
    <row r="3051" spans="1:6" x14ac:dyDescent="0.2">
      <c r="A3051" s="1">
        <v>314</v>
      </c>
      <c r="B3051" s="34">
        <f t="shared" si="108"/>
        <v>24.988119999999999</v>
      </c>
      <c r="C3051" s="33">
        <v>2.5934943959999998E-4</v>
      </c>
      <c r="D3051" s="33">
        <v>2.6251200549999999E-4</v>
      </c>
      <c r="E3051" s="60">
        <v>678</v>
      </c>
      <c r="F3051" s="34">
        <f t="shared" si="109"/>
        <v>0.25934943960000001</v>
      </c>
    </row>
    <row r="3052" spans="1:6" x14ac:dyDescent="0.2">
      <c r="A3052" s="1">
        <v>314</v>
      </c>
      <c r="B3052" s="34">
        <f t="shared" si="108"/>
        <v>24.988119999999999</v>
      </c>
      <c r="C3052" s="33">
        <v>2.355025028E-4</v>
      </c>
      <c r="D3052" s="33">
        <v>2.596101815E-4</v>
      </c>
      <c r="E3052" s="60">
        <v>681</v>
      </c>
      <c r="F3052" s="34">
        <f t="shared" si="109"/>
        <v>0.23550250279999999</v>
      </c>
    </row>
    <row r="3053" spans="1:6" x14ac:dyDescent="0.2">
      <c r="A3053" s="1">
        <v>314</v>
      </c>
      <c r="B3053" s="34">
        <f t="shared" ref="B3053:B3061" si="110">A3053*79.58/1000</f>
        <v>24.988119999999999</v>
      </c>
      <c r="C3053" s="33">
        <v>2.0176611189999999E-4</v>
      </c>
      <c r="D3053" s="33">
        <v>3.2060146109999998E-4</v>
      </c>
      <c r="E3053" s="60">
        <v>683</v>
      </c>
      <c r="F3053" s="34">
        <f t="shared" si="109"/>
        <v>0.20176611189999999</v>
      </c>
    </row>
    <row r="3054" spans="1:6" x14ac:dyDescent="0.2">
      <c r="A3054" s="1">
        <v>314</v>
      </c>
      <c r="B3054" s="34">
        <f t="shared" si="110"/>
        <v>24.988119999999999</v>
      </c>
      <c r="C3054" s="33">
        <v>2.204219241E-4</v>
      </c>
      <c r="D3054" s="33">
        <v>3.0515063789999998E-4</v>
      </c>
      <c r="E3054" s="60">
        <v>686</v>
      </c>
      <c r="F3054" s="34">
        <f t="shared" ref="F3054:F3061" si="111">C3054*1000</f>
        <v>0.2204219241</v>
      </c>
    </row>
    <row r="3055" spans="1:6" x14ac:dyDescent="0.2">
      <c r="A3055" s="1">
        <v>314</v>
      </c>
      <c r="B3055" s="34">
        <f t="shared" si="110"/>
        <v>24.988119999999999</v>
      </c>
      <c r="C3055" s="33">
        <v>2.6468638439999998E-4</v>
      </c>
      <c r="D3055" s="33">
        <v>2.7633836400000001E-4</v>
      </c>
      <c r="E3055" s="60">
        <v>688</v>
      </c>
      <c r="F3055" s="34">
        <f t="shared" si="111"/>
        <v>0.26468638439999997</v>
      </c>
    </row>
    <row r="3056" spans="1:6" x14ac:dyDescent="0.2">
      <c r="A3056" s="1">
        <v>314</v>
      </c>
      <c r="B3056" s="34">
        <f t="shared" si="110"/>
        <v>24.988119999999999</v>
      </c>
      <c r="C3056" s="33">
        <v>2.5349622209999999E-4</v>
      </c>
      <c r="D3056" s="33">
        <v>2.5925136899999999E-4</v>
      </c>
      <c r="E3056" s="60">
        <v>691</v>
      </c>
      <c r="F3056" s="34">
        <f t="shared" si="111"/>
        <v>0.2534962221</v>
      </c>
    </row>
    <row r="3057" spans="1:6" x14ac:dyDescent="0.2">
      <c r="A3057" s="1">
        <v>314</v>
      </c>
      <c r="B3057" s="34">
        <f t="shared" si="110"/>
        <v>24.988119999999999</v>
      </c>
      <c r="C3057" s="33">
        <v>2.060616741E-4</v>
      </c>
      <c r="D3057" s="33">
        <v>1.9328585870000001E-4</v>
      </c>
      <c r="E3057" s="60">
        <v>693</v>
      </c>
      <c r="F3057" s="34">
        <f t="shared" si="111"/>
        <v>0.20606167410000001</v>
      </c>
    </row>
    <row r="3058" spans="1:6" x14ac:dyDescent="0.2">
      <c r="A3058" s="1">
        <v>314</v>
      </c>
      <c r="B3058" s="34">
        <f t="shared" si="110"/>
        <v>24.988119999999999</v>
      </c>
      <c r="C3058" s="33">
        <v>2.132418366E-4</v>
      </c>
      <c r="D3058" s="33">
        <v>2.349253675E-4</v>
      </c>
      <c r="E3058" s="60">
        <v>696</v>
      </c>
      <c r="F3058" s="34">
        <f t="shared" si="111"/>
        <v>0.21324183659999998</v>
      </c>
    </row>
    <row r="3059" spans="1:6" x14ac:dyDescent="0.2">
      <c r="A3059" s="1">
        <v>314</v>
      </c>
      <c r="B3059" s="34">
        <f t="shared" si="110"/>
        <v>24.988119999999999</v>
      </c>
      <c r="C3059" s="33">
        <v>1.8004987950000001E-4</v>
      </c>
      <c r="D3059" s="33">
        <v>2.2551344190000001E-4</v>
      </c>
      <c r="E3059" s="60">
        <v>698</v>
      </c>
      <c r="F3059" s="34">
        <f t="shared" si="111"/>
        <v>0.18004987950000001</v>
      </c>
    </row>
    <row r="3060" spans="1:6" x14ac:dyDescent="0.2">
      <c r="A3060" s="1">
        <v>314</v>
      </c>
      <c r="B3060" s="34">
        <f t="shared" si="110"/>
        <v>24.988119999999999</v>
      </c>
      <c r="C3060" s="33">
        <v>2.4796277690000002E-4</v>
      </c>
      <c r="D3060" s="33">
        <v>2.203214465E-4</v>
      </c>
      <c r="E3060" s="60">
        <v>701</v>
      </c>
      <c r="F3060" s="34">
        <f t="shared" si="111"/>
        <v>0.24796277690000001</v>
      </c>
    </row>
    <row r="3061" spans="1:6" x14ac:dyDescent="0.2">
      <c r="A3061" s="1">
        <v>315</v>
      </c>
      <c r="B3061" s="34">
        <f t="shared" si="110"/>
        <v>25.067700000000002</v>
      </c>
      <c r="C3061" s="33">
        <v>1.8851668349999999E-4</v>
      </c>
      <c r="D3061" s="33">
        <v>3.1680537969999998E-4</v>
      </c>
      <c r="E3061" s="60">
        <v>704</v>
      </c>
      <c r="F3061" s="34">
        <f t="shared" si="111"/>
        <v>0.18851668349999998</v>
      </c>
    </row>
    <row r="3063" spans="1:6" x14ac:dyDescent="0.2">
      <c r="A3063" s="1" t="s">
        <v>329</v>
      </c>
    </row>
    <row r="3064" spans="1:6" s="40" customFormat="1" ht="30.75" x14ac:dyDescent="0.25">
      <c r="A3064" s="40" t="s">
        <v>305</v>
      </c>
      <c r="B3064" s="42" t="s">
        <v>326</v>
      </c>
      <c r="C3064" s="40" t="s">
        <v>306</v>
      </c>
      <c r="D3064" s="40" t="s">
        <v>251</v>
      </c>
      <c r="E3064" s="61" t="s">
        <v>307</v>
      </c>
      <c r="F3064" s="42" t="s">
        <v>328</v>
      </c>
    </row>
    <row r="3065" spans="1:6" x14ac:dyDescent="0.2">
      <c r="A3065" s="1">
        <v>315</v>
      </c>
      <c r="B3065" s="34">
        <f t="shared" ref="B3065:B3128" si="112">A3065*79.58/1000</f>
        <v>25.067700000000002</v>
      </c>
      <c r="C3065" s="33">
        <v>2.5534444439999999E-4</v>
      </c>
      <c r="D3065" s="33">
        <v>3.0689792680000001E-4</v>
      </c>
      <c r="E3065" s="60">
        <v>707</v>
      </c>
      <c r="F3065" s="34">
        <f t="shared" ref="F3065:F3128" si="113">C3065*1000</f>
        <v>0.25534444439999998</v>
      </c>
    </row>
    <row r="3066" spans="1:6" x14ac:dyDescent="0.2">
      <c r="A3066" s="1">
        <v>315</v>
      </c>
      <c r="B3066" s="34">
        <f t="shared" si="112"/>
        <v>25.067700000000002</v>
      </c>
      <c r="C3066" s="33">
        <v>1.8315728189999999E-4</v>
      </c>
      <c r="D3066" s="33">
        <v>2.670106406E-4</v>
      </c>
      <c r="E3066" s="60">
        <v>707</v>
      </c>
      <c r="F3066" s="34">
        <f t="shared" si="113"/>
        <v>0.1831572819</v>
      </c>
    </row>
    <row r="3067" spans="1:6" x14ac:dyDescent="0.2">
      <c r="A3067" s="1">
        <v>315</v>
      </c>
      <c r="B3067" s="34">
        <f t="shared" si="112"/>
        <v>25.067700000000002</v>
      </c>
      <c r="C3067" s="33">
        <v>2.6133322520000002E-4</v>
      </c>
      <c r="D3067" s="33">
        <v>2.2438492889999999E-4</v>
      </c>
      <c r="E3067" s="60">
        <v>707</v>
      </c>
      <c r="F3067" s="34">
        <f t="shared" si="113"/>
        <v>0.26133322520000002</v>
      </c>
    </row>
    <row r="3068" spans="1:6" x14ac:dyDescent="0.2">
      <c r="A3068" s="1">
        <v>315</v>
      </c>
      <c r="B3068" s="34">
        <f t="shared" si="112"/>
        <v>25.067700000000002</v>
      </c>
      <c r="C3068" s="33">
        <v>2.4877967889999999E-4</v>
      </c>
      <c r="D3068" s="33">
        <v>1.808024323E-4</v>
      </c>
      <c r="E3068" s="60">
        <v>705</v>
      </c>
      <c r="F3068" s="34">
        <f t="shared" si="113"/>
        <v>0.2487796789</v>
      </c>
    </row>
    <row r="3069" spans="1:6" x14ac:dyDescent="0.2">
      <c r="A3069" s="1">
        <v>315</v>
      </c>
      <c r="B3069" s="34">
        <f t="shared" si="112"/>
        <v>25.067700000000002</v>
      </c>
      <c r="C3069" s="33">
        <v>1.834903095E-4</v>
      </c>
      <c r="D3069" s="33">
        <v>2.052191987E-4</v>
      </c>
      <c r="E3069" s="60">
        <v>704</v>
      </c>
      <c r="F3069" s="34">
        <f t="shared" si="113"/>
        <v>0.1834903095</v>
      </c>
    </row>
    <row r="3070" spans="1:6" x14ac:dyDescent="0.2">
      <c r="A3070" s="1">
        <v>315</v>
      </c>
      <c r="B3070" s="34">
        <f t="shared" si="112"/>
        <v>25.067700000000002</v>
      </c>
      <c r="C3070" s="33">
        <v>2.136604996E-4</v>
      </c>
      <c r="D3070" s="33">
        <v>2.0044868750000001E-4</v>
      </c>
      <c r="E3070" s="60">
        <v>701</v>
      </c>
      <c r="F3070" s="34">
        <f t="shared" si="113"/>
        <v>0.2136604996</v>
      </c>
    </row>
    <row r="3071" spans="1:6" x14ac:dyDescent="0.2">
      <c r="A3071" s="1">
        <v>315</v>
      </c>
      <c r="B3071" s="34">
        <f t="shared" si="112"/>
        <v>25.067700000000002</v>
      </c>
      <c r="C3071" s="33">
        <v>2.0000332940000001E-4</v>
      </c>
      <c r="D3071" s="33">
        <v>2.2448633690000001E-4</v>
      </c>
      <c r="E3071" s="60">
        <v>699</v>
      </c>
      <c r="F3071" s="34">
        <f t="shared" si="113"/>
        <v>0.20000332940000001</v>
      </c>
    </row>
    <row r="3072" spans="1:6" x14ac:dyDescent="0.2">
      <c r="A3072" s="1">
        <v>315</v>
      </c>
      <c r="B3072" s="34">
        <f t="shared" si="112"/>
        <v>25.067700000000002</v>
      </c>
      <c r="C3072" s="33">
        <v>2.5968097730000002E-4</v>
      </c>
      <c r="D3072" s="33">
        <v>2.9703408009999999E-4</v>
      </c>
      <c r="E3072" s="60">
        <v>696</v>
      </c>
      <c r="F3072" s="34">
        <f t="shared" si="113"/>
        <v>0.2596809773</v>
      </c>
    </row>
    <row r="3073" spans="1:6" x14ac:dyDescent="0.2">
      <c r="A3073" s="1">
        <v>315</v>
      </c>
      <c r="B3073" s="34">
        <f t="shared" si="112"/>
        <v>25.067700000000002</v>
      </c>
      <c r="C3073" s="33">
        <v>2.0222971850000001E-4</v>
      </c>
      <c r="D3073" s="33">
        <v>2.9603174549999999E-4</v>
      </c>
      <c r="E3073" s="60">
        <v>693</v>
      </c>
      <c r="F3073" s="34">
        <f t="shared" si="113"/>
        <v>0.20222971850000002</v>
      </c>
    </row>
    <row r="3074" spans="1:6" x14ac:dyDescent="0.2">
      <c r="A3074" s="1">
        <v>315</v>
      </c>
      <c r="B3074" s="34">
        <f t="shared" si="112"/>
        <v>25.067700000000002</v>
      </c>
      <c r="C3074" s="33">
        <v>1.8705054619999999E-4</v>
      </c>
      <c r="D3074" s="33">
        <v>3.9111928220000002E-4</v>
      </c>
      <c r="E3074" s="60">
        <v>691</v>
      </c>
      <c r="F3074" s="34">
        <f t="shared" si="113"/>
        <v>0.1870505462</v>
      </c>
    </row>
    <row r="3075" spans="1:6" x14ac:dyDescent="0.2">
      <c r="A3075" s="1">
        <v>315</v>
      </c>
      <c r="B3075" s="34">
        <f t="shared" si="112"/>
        <v>25.067700000000002</v>
      </c>
      <c r="C3075" s="33">
        <v>1.9108182160000001E-4</v>
      </c>
      <c r="D3075" s="33">
        <v>2.584737156E-4</v>
      </c>
      <c r="E3075" s="60">
        <v>688</v>
      </c>
      <c r="F3075" s="34">
        <f t="shared" si="113"/>
        <v>0.19108182160000001</v>
      </c>
    </row>
    <row r="3076" spans="1:6" x14ac:dyDescent="0.2">
      <c r="A3076" s="1">
        <v>315</v>
      </c>
      <c r="B3076" s="34">
        <f t="shared" si="112"/>
        <v>25.067700000000002</v>
      </c>
      <c r="C3076" s="33">
        <v>1.6298086109999999E-4</v>
      </c>
      <c r="D3076" s="33">
        <v>2.5572927059999999E-4</v>
      </c>
      <c r="E3076" s="60">
        <v>686</v>
      </c>
      <c r="F3076" s="34">
        <f t="shared" si="113"/>
        <v>0.16298086109999999</v>
      </c>
    </row>
    <row r="3077" spans="1:6" x14ac:dyDescent="0.2">
      <c r="A3077" s="1">
        <v>315</v>
      </c>
      <c r="B3077" s="34">
        <f t="shared" si="112"/>
        <v>25.067700000000002</v>
      </c>
      <c r="C3077" s="33">
        <v>1.9991187059999999E-4</v>
      </c>
      <c r="D3077" s="33">
        <v>1.891860348E-4</v>
      </c>
      <c r="E3077" s="60">
        <v>683</v>
      </c>
      <c r="F3077" s="34">
        <f t="shared" si="113"/>
        <v>0.19991187059999999</v>
      </c>
    </row>
    <row r="3078" spans="1:6" x14ac:dyDescent="0.2">
      <c r="A3078" s="1">
        <v>315</v>
      </c>
      <c r="B3078" s="34">
        <f t="shared" si="112"/>
        <v>25.067700000000002</v>
      </c>
      <c r="C3078" s="33">
        <v>2.310045481E-4</v>
      </c>
      <c r="D3078" s="33">
        <v>1.4497464549999999E-4</v>
      </c>
      <c r="E3078" s="60">
        <v>681</v>
      </c>
      <c r="F3078" s="34">
        <f t="shared" si="113"/>
        <v>0.23100454809999998</v>
      </c>
    </row>
    <row r="3079" spans="1:6" x14ac:dyDescent="0.2">
      <c r="A3079" s="1">
        <v>315</v>
      </c>
      <c r="B3079" s="34">
        <f t="shared" si="112"/>
        <v>25.067700000000002</v>
      </c>
      <c r="C3079" s="33">
        <v>2.2225200549999999E-4</v>
      </c>
      <c r="D3079" s="33">
        <v>1.6781036019999999E-4</v>
      </c>
      <c r="E3079" s="60">
        <v>678</v>
      </c>
      <c r="F3079" s="34">
        <f t="shared" si="113"/>
        <v>0.22225200549999999</v>
      </c>
    </row>
    <row r="3080" spans="1:6" x14ac:dyDescent="0.2">
      <c r="A3080" s="1">
        <v>315</v>
      </c>
      <c r="B3080" s="34">
        <f t="shared" si="112"/>
        <v>25.067700000000002</v>
      </c>
      <c r="C3080" s="33">
        <v>2.863996594E-4</v>
      </c>
      <c r="D3080" s="33">
        <v>2.4694236879999997E-4</v>
      </c>
      <c r="E3080" s="60">
        <v>676</v>
      </c>
      <c r="F3080" s="34">
        <f t="shared" si="113"/>
        <v>0.28639965940000001</v>
      </c>
    </row>
    <row r="3081" spans="1:6" x14ac:dyDescent="0.2">
      <c r="A3081" s="1">
        <v>315</v>
      </c>
      <c r="B3081" s="34">
        <f t="shared" si="112"/>
        <v>25.067700000000002</v>
      </c>
      <c r="C3081" s="33">
        <v>2.594281042E-4</v>
      </c>
      <c r="D3081" s="33">
        <v>3.1703245930000002E-4</v>
      </c>
      <c r="E3081" s="60">
        <v>673</v>
      </c>
      <c r="F3081" s="34">
        <f t="shared" si="113"/>
        <v>0.25942810420000001</v>
      </c>
    </row>
    <row r="3082" spans="1:6" x14ac:dyDescent="0.2">
      <c r="A3082" s="1">
        <v>315</v>
      </c>
      <c r="B3082" s="34">
        <f t="shared" si="112"/>
        <v>25.067700000000002</v>
      </c>
      <c r="C3082" s="33">
        <v>3.027822228E-4</v>
      </c>
      <c r="D3082" s="33">
        <v>3.693276938E-4</v>
      </c>
      <c r="E3082" s="60">
        <v>671</v>
      </c>
      <c r="F3082" s="34">
        <f t="shared" si="113"/>
        <v>0.3027822228</v>
      </c>
    </row>
    <row r="3083" spans="1:6" x14ac:dyDescent="0.2">
      <c r="A3083" s="1">
        <v>315</v>
      </c>
      <c r="B3083" s="34">
        <f t="shared" si="112"/>
        <v>25.067700000000002</v>
      </c>
      <c r="C3083" s="33">
        <v>2.2610862089999999E-4</v>
      </c>
      <c r="D3083" s="33">
        <v>3.508192167E-4</v>
      </c>
      <c r="E3083" s="60">
        <v>668</v>
      </c>
      <c r="F3083" s="34">
        <f t="shared" si="113"/>
        <v>0.2261086209</v>
      </c>
    </row>
    <row r="3084" spans="1:6" x14ac:dyDescent="0.2">
      <c r="A3084" s="1">
        <v>315</v>
      </c>
      <c r="B3084" s="34">
        <f t="shared" si="112"/>
        <v>25.067700000000002</v>
      </c>
      <c r="C3084" s="33">
        <v>1.36167489E-4</v>
      </c>
      <c r="D3084" s="33">
        <v>2.583753686E-4</v>
      </c>
      <c r="E3084" s="60">
        <v>666</v>
      </c>
      <c r="F3084" s="34">
        <f t="shared" si="113"/>
        <v>0.136167489</v>
      </c>
    </row>
    <row r="3085" spans="1:6" x14ac:dyDescent="0.2">
      <c r="A3085" s="1">
        <v>315</v>
      </c>
      <c r="B3085" s="34">
        <f t="shared" si="112"/>
        <v>25.067700000000002</v>
      </c>
      <c r="C3085" s="33">
        <v>1.951983428E-4</v>
      </c>
      <c r="D3085" s="33">
        <v>1.9412200560000001E-4</v>
      </c>
      <c r="E3085" s="60">
        <v>663</v>
      </c>
      <c r="F3085" s="34">
        <f t="shared" si="113"/>
        <v>0.19519834280000001</v>
      </c>
    </row>
    <row r="3086" spans="1:6" x14ac:dyDescent="0.2">
      <c r="A3086" s="1">
        <v>315</v>
      </c>
      <c r="B3086" s="34">
        <f t="shared" si="112"/>
        <v>25.067700000000002</v>
      </c>
      <c r="C3086" s="33">
        <v>2.5336357190000001E-4</v>
      </c>
      <c r="D3086" s="33">
        <v>2.011223821E-4</v>
      </c>
      <c r="E3086" s="60">
        <v>660</v>
      </c>
      <c r="F3086" s="34">
        <f t="shared" si="113"/>
        <v>0.25336357190000003</v>
      </c>
    </row>
    <row r="3087" spans="1:6" x14ac:dyDescent="0.2">
      <c r="A3087" s="1">
        <v>315</v>
      </c>
      <c r="B3087" s="34">
        <f t="shared" si="112"/>
        <v>25.067700000000002</v>
      </c>
      <c r="C3087" s="33">
        <v>1.997894833E-4</v>
      </c>
      <c r="D3087" s="33">
        <v>1.750062437E-4</v>
      </c>
      <c r="E3087" s="60">
        <v>658</v>
      </c>
      <c r="F3087" s="34">
        <f t="shared" si="113"/>
        <v>0.19978948330000001</v>
      </c>
    </row>
    <row r="3088" spans="1:6" x14ac:dyDescent="0.2">
      <c r="A3088" s="1">
        <v>315</v>
      </c>
      <c r="B3088" s="34">
        <f t="shared" si="112"/>
        <v>25.067700000000002</v>
      </c>
      <c r="C3088" s="33">
        <v>2.2027750819999999E-4</v>
      </c>
      <c r="D3088" s="33">
        <v>1.456386717E-4</v>
      </c>
      <c r="E3088" s="60">
        <v>655</v>
      </c>
      <c r="F3088" s="34">
        <f t="shared" si="113"/>
        <v>0.2202775082</v>
      </c>
    </row>
    <row r="3089" spans="1:6" x14ac:dyDescent="0.2">
      <c r="A3089" s="1">
        <v>315</v>
      </c>
      <c r="B3089" s="34">
        <f t="shared" si="112"/>
        <v>25.067700000000002</v>
      </c>
      <c r="C3089" s="33">
        <v>1.5484998290000001E-4</v>
      </c>
      <c r="D3089" s="33">
        <v>2.9352213529999999E-4</v>
      </c>
      <c r="E3089" s="60">
        <v>653</v>
      </c>
      <c r="F3089" s="34">
        <f t="shared" si="113"/>
        <v>0.15484998290000002</v>
      </c>
    </row>
    <row r="3090" spans="1:6" x14ac:dyDescent="0.2">
      <c r="A3090" s="1">
        <v>315</v>
      </c>
      <c r="B3090" s="34">
        <f t="shared" si="112"/>
        <v>25.067700000000002</v>
      </c>
      <c r="C3090" s="33">
        <v>2.3899394529999999E-4</v>
      </c>
      <c r="D3090" s="33">
        <v>2.7372488410000001E-4</v>
      </c>
      <c r="E3090" s="60">
        <v>650</v>
      </c>
      <c r="F3090" s="34">
        <f t="shared" si="113"/>
        <v>0.23899394529999998</v>
      </c>
    </row>
    <row r="3091" spans="1:6" x14ac:dyDescent="0.2">
      <c r="A3091" s="1">
        <v>315</v>
      </c>
      <c r="B3091" s="34">
        <f t="shared" si="112"/>
        <v>25.067700000000002</v>
      </c>
      <c r="C3091" s="33">
        <v>2.3994477070000001E-4</v>
      </c>
      <c r="D3091" s="33">
        <v>2.9398556930000002E-4</v>
      </c>
      <c r="E3091" s="60">
        <v>647</v>
      </c>
      <c r="F3091" s="34">
        <f t="shared" si="113"/>
        <v>0.2399447707</v>
      </c>
    </row>
    <row r="3092" spans="1:6" x14ac:dyDescent="0.2">
      <c r="A3092" s="1">
        <v>315</v>
      </c>
      <c r="B3092" s="34">
        <f t="shared" si="112"/>
        <v>25.067700000000002</v>
      </c>
      <c r="C3092" s="33">
        <v>2.6896687639999998E-4</v>
      </c>
      <c r="D3092" s="33">
        <v>3.2529308900000001E-4</v>
      </c>
      <c r="E3092" s="60">
        <v>645</v>
      </c>
      <c r="F3092" s="34">
        <f t="shared" si="113"/>
        <v>0.2689668764</v>
      </c>
    </row>
    <row r="3093" spans="1:6" x14ac:dyDescent="0.2">
      <c r="A3093" s="1">
        <v>315</v>
      </c>
      <c r="B3093" s="34">
        <f t="shared" si="112"/>
        <v>25.067700000000002</v>
      </c>
      <c r="C3093" s="33">
        <v>1.991777049E-4</v>
      </c>
      <c r="D3093" s="33">
        <v>2.895765636E-4</v>
      </c>
      <c r="E3093" s="60">
        <v>643</v>
      </c>
      <c r="F3093" s="34">
        <f t="shared" si="113"/>
        <v>0.1991777049</v>
      </c>
    </row>
    <row r="3094" spans="1:6" x14ac:dyDescent="0.2">
      <c r="A3094" s="1">
        <v>315</v>
      </c>
      <c r="B3094" s="34">
        <f t="shared" si="112"/>
        <v>25.067700000000002</v>
      </c>
      <c r="C3094" s="33">
        <v>2.3559866909999999E-4</v>
      </c>
      <c r="D3094" s="33">
        <v>2.370224333E-4</v>
      </c>
      <c r="E3094" s="60">
        <v>640</v>
      </c>
      <c r="F3094" s="34">
        <f t="shared" si="113"/>
        <v>0.23559866909999999</v>
      </c>
    </row>
    <row r="3095" spans="1:6" x14ac:dyDescent="0.2">
      <c r="A3095" s="1">
        <v>315</v>
      </c>
      <c r="B3095" s="34">
        <f t="shared" si="112"/>
        <v>25.067700000000002</v>
      </c>
      <c r="C3095" s="33">
        <v>2.6006725620000002E-4</v>
      </c>
      <c r="D3095" s="33">
        <v>1.571706243E-4</v>
      </c>
      <c r="E3095" s="60">
        <v>638</v>
      </c>
      <c r="F3095" s="34">
        <f t="shared" si="113"/>
        <v>0.26006725620000004</v>
      </c>
    </row>
    <row r="3096" spans="1:6" x14ac:dyDescent="0.2">
      <c r="A3096" s="1">
        <v>315</v>
      </c>
      <c r="B3096" s="34">
        <f t="shared" si="112"/>
        <v>25.067700000000002</v>
      </c>
      <c r="C3096" s="33">
        <v>2.0463598549999999E-4</v>
      </c>
      <c r="D3096" s="33">
        <v>2.0560792630000001E-4</v>
      </c>
      <c r="E3096" s="60">
        <v>635</v>
      </c>
      <c r="F3096" s="34">
        <f t="shared" si="113"/>
        <v>0.20463598549999998</v>
      </c>
    </row>
    <row r="3097" spans="1:6" x14ac:dyDescent="0.2">
      <c r="A3097" s="1">
        <v>315</v>
      </c>
      <c r="B3097" s="34">
        <f t="shared" si="112"/>
        <v>25.067700000000002</v>
      </c>
      <c r="C3097" s="33">
        <v>3.052426672E-4</v>
      </c>
      <c r="D3097" s="33">
        <v>2.1034816730000001E-4</v>
      </c>
      <c r="E3097" s="60">
        <v>632</v>
      </c>
      <c r="F3097" s="34">
        <f t="shared" si="113"/>
        <v>0.30524266719999998</v>
      </c>
    </row>
    <row r="3098" spans="1:6" x14ac:dyDescent="0.2">
      <c r="A3098" s="1">
        <v>315</v>
      </c>
      <c r="B3098" s="34">
        <f t="shared" si="112"/>
        <v>25.067700000000002</v>
      </c>
      <c r="C3098" s="33">
        <v>2.3509063990000001E-4</v>
      </c>
      <c r="D3098" s="33">
        <v>3.0125859019999998E-4</v>
      </c>
      <c r="E3098" s="60">
        <v>630</v>
      </c>
      <c r="F3098" s="34">
        <f t="shared" si="113"/>
        <v>0.23509063990000001</v>
      </c>
    </row>
    <row r="3099" spans="1:6" x14ac:dyDescent="0.2">
      <c r="A3099" s="1">
        <v>315</v>
      </c>
      <c r="B3099" s="34">
        <f t="shared" si="112"/>
        <v>25.067700000000002</v>
      </c>
      <c r="C3099" s="33">
        <v>2.5327952009999999E-4</v>
      </c>
      <c r="D3099" s="33">
        <v>3.6200112580000001E-4</v>
      </c>
      <c r="E3099" s="60">
        <v>627</v>
      </c>
      <c r="F3099" s="34">
        <f t="shared" si="113"/>
        <v>0.25327952009999999</v>
      </c>
    </row>
    <row r="3100" spans="1:6" x14ac:dyDescent="0.2">
      <c r="A3100" s="1">
        <v>315</v>
      </c>
      <c r="B3100" s="34">
        <f t="shared" si="112"/>
        <v>25.067700000000002</v>
      </c>
      <c r="C3100" s="33">
        <v>2.7959218839999998E-4</v>
      </c>
      <c r="D3100" s="33">
        <v>3.1126043699999999E-4</v>
      </c>
      <c r="E3100" s="60">
        <v>625</v>
      </c>
      <c r="F3100" s="34">
        <f t="shared" si="113"/>
        <v>0.2795921884</v>
      </c>
    </row>
    <row r="3101" spans="1:6" x14ac:dyDescent="0.2">
      <c r="A3101" s="1">
        <v>315</v>
      </c>
      <c r="B3101" s="34">
        <f t="shared" si="112"/>
        <v>25.067700000000002</v>
      </c>
      <c r="C3101" s="33">
        <v>3.0679155250000001E-4</v>
      </c>
      <c r="D3101" s="33">
        <v>2.608626461E-4</v>
      </c>
      <c r="E3101" s="60">
        <v>622</v>
      </c>
      <c r="F3101" s="34">
        <f t="shared" si="113"/>
        <v>0.30679155250000001</v>
      </c>
    </row>
    <row r="3102" spans="1:6" x14ac:dyDescent="0.2">
      <c r="A3102" s="1">
        <v>315</v>
      </c>
      <c r="B3102" s="34">
        <f t="shared" si="112"/>
        <v>25.067700000000002</v>
      </c>
      <c r="C3102" s="33">
        <v>2.4550177289999999E-4</v>
      </c>
      <c r="D3102" s="33">
        <v>2.3140141859999999E-4</v>
      </c>
      <c r="E3102" s="60">
        <v>620</v>
      </c>
      <c r="F3102" s="34">
        <f t="shared" si="113"/>
        <v>0.2455017729</v>
      </c>
    </row>
    <row r="3103" spans="1:6" x14ac:dyDescent="0.2">
      <c r="A3103" s="1">
        <v>315</v>
      </c>
      <c r="B3103" s="34">
        <f t="shared" si="112"/>
        <v>25.067700000000002</v>
      </c>
      <c r="C3103" s="33">
        <v>3.4155899560000001E-4</v>
      </c>
      <c r="D3103" s="33">
        <v>2.5455345679999998E-4</v>
      </c>
      <c r="E3103" s="60">
        <v>617</v>
      </c>
      <c r="F3103" s="34">
        <f t="shared" si="113"/>
        <v>0.34155899560000003</v>
      </c>
    </row>
    <row r="3104" spans="1:6" x14ac:dyDescent="0.2">
      <c r="A3104" s="1">
        <v>315</v>
      </c>
      <c r="B3104" s="34">
        <f t="shared" si="112"/>
        <v>25.067700000000002</v>
      </c>
      <c r="C3104" s="33">
        <v>2.5421072199999998E-4</v>
      </c>
      <c r="D3104" s="33">
        <v>1.4115304750000001E-4</v>
      </c>
      <c r="E3104" s="60">
        <v>614</v>
      </c>
      <c r="F3104" s="34">
        <f t="shared" si="113"/>
        <v>0.254210722</v>
      </c>
    </row>
    <row r="3105" spans="1:6" x14ac:dyDescent="0.2">
      <c r="A3105" s="1">
        <v>315</v>
      </c>
      <c r="B3105" s="34">
        <f t="shared" si="112"/>
        <v>25.067700000000002</v>
      </c>
      <c r="C3105" s="33">
        <v>2.649492742E-4</v>
      </c>
      <c r="D3105" s="33">
        <v>1.951787642E-4</v>
      </c>
      <c r="E3105" s="60">
        <v>612</v>
      </c>
      <c r="F3105" s="34">
        <f t="shared" si="113"/>
        <v>0.26494927419999997</v>
      </c>
    </row>
    <row r="3106" spans="1:6" x14ac:dyDescent="0.2">
      <c r="A3106" s="1">
        <v>315</v>
      </c>
      <c r="B3106" s="34">
        <f t="shared" si="112"/>
        <v>25.067700000000002</v>
      </c>
      <c r="C3106" s="33">
        <v>2.3954356220000001E-4</v>
      </c>
      <c r="D3106" s="33">
        <v>2.1984707189999999E-4</v>
      </c>
      <c r="E3106" s="60">
        <v>609</v>
      </c>
      <c r="F3106" s="34">
        <f t="shared" si="113"/>
        <v>0.2395435622</v>
      </c>
    </row>
    <row r="3107" spans="1:6" x14ac:dyDescent="0.2">
      <c r="A3107" s="1">
        <v>315</v>
      </c>
      <c r="B3107" s="34">
        <f t="shared" si="112"/>
        <v>25.067700000000002</v>
      </c>
      <c r="C3107" s="33">
        <v>2.9189315369999998E-4</v>
      </c>
      <c r="D3107" s="33">
        <v>3.3468823859999998E-4</v>
      </c>
      <c r="E3107" s="60">
        <v>607</v>
      </c>
      <c r="F3107" s="34">
        <f t="shared" si="113"/>
        <v>0.29189315369999996</v>
      </c>
    </row>
    <row r="3108" spans="1:6" x14ac:dyDescent="0.2">
      <c r="A3108" s="1">
        <v>315</v>
      </c>
      <c r="B3108" s="34">
        <f t="shared" si="112"/>
        <v>25.067700000000002</v>
      </c>
      <c r="C3108" s="33">
        <v>2.7680772680000002E-4</v>
      </c>
      <c r="D3108" s="33">
        <v>3.561483983E-4</v>
      </c>
      <c r="E3108" s="60">
        <v>604</v>
      </c>
      <c r="F3108" s="34">
        <f t="shared" si="113"/>
        <v>0.27680772680000004</v>
      </c>
    </row>
    <row r="3109" spans="1:6" x14ac:dyDescent="0.2">
      <c r="A3109" s="1">
        <v>315</v>
      </c>
      <c r="B3109" s="34">
        <f t="shared" si="112"/>
        <v>25.067700000000002</v>
      </c>
      <c r="C3109" s="33">
        <v>2.9691129519999999E-4</v>
      </c>
      <c r="D3109" s="33">
        <v>3.1184102209999998E-4</v>
      </c>
      <c r="E3109" s="60">
        <v>602</v>
      </c>
      <c r="F3109" s="34">
        <f t="shared" si="113"/>
        <v>0.29691129519999998</v>
      </c>
    </row>
    <row r="3110" spans="1:6" x14ac:dyDescent="0.2">
      <c r="A3110" s="1">
        <v>315</v>
      </c>
      <c r="B3110" s="34">
        <f t="shared" si="112"/>
        <v>25.067700000000002</v>
      </c>
      <c r="C3110" s="33">
        <v>2.9570669829999998E-4</v>
      </c>
      <c r="D3110" s="33">
        <v>2.6366122019999999E-4</v>
      </c>
      <c r="E3110" s="60">
        <v>599</v>
      </c>
      <c r="F3110" s="34">
        <f t="shared" si="113"/>
        <v>0.29570669829999996</v>
      </c>
    </row>
    <row r="3111" spans="1:6" x14ac:dyDescent="0.2">
      <c r="A3111" s="1">
        <v>315</v>
      </c>
      <c r="B3111" s="34">
        <f t="shared" si="112"/>
        <v>25.067700000000002</v>
      </c>
      <c r="C3111" s="33">
        <v>3.7892992450000001E-4</v>
      </c>
      <c r="D3111" s="33">
        <v>2.3822856009999999E-4</v>
      </c>
      <c r="E3111" s="60">
        <v>596</v>
      </c>
      <c r="F3111" s="34">
        <f t="shared" si="113"/>
        <v>0.37892992450000001</v>
      </c>
    </row>
    <row r="3112" spans="1:6" x14ac:dyDescent="0.2">
      <c r="A3112" s="1">
        <v>315</v>
      </c>
      <c r="B3112" s="34">
        <f t="shared" si="112"/>
        <v>25.067700000000002</v>
      </c>
      <c r="C3112" s="33">
        <v>3.300888647E-4</v>
      </c>
      <c r="D3112" s="33">
        <v>1.6989834280000001E-4</v>
      </c>
      <c r="E3112" s="60">
        <v>594</v>
      </c>
      <c r="F3112" s="34">
        <f t="shared" si="113"/>
        <v>0.33008886469999998</v>
      </c>
    </row>
    <row r="3113" spans="1:6" x14ac:dyDescent="0.2">
      <c r="A3113" s="1">
        <v>315</v>
      </c>
      <c r="B3113" s="34">
        <f t="shared" si="112"/>
        <v>25.067700000000002</v>
      </c>
      <c r="C3113" s="33">
        <v>3.3949990470000002E-4</v>
      </c>
      <c r="D3113" s="33">
        <v>1.225113388E-4</v>
      </c>
      <c r="E3113" s="60">
        <v>591</v>
      </c>
      <c r="F3113" s="34">
        <f t="shared" si="113"/>
        <v>0.33949990470000002</v>
      </c>
    </row>
    <row r="3114" spans="1:6" x14ac:dyDescent="0.2">
      <c r="A3114" s="1">
        <v>315</v>
      </c>
      <c r="B3114" s="34">
        <f t="shared" si="112"/>
        <v>25.067700000000002</v>
      </c>
      <c r="C3114" s="33">
        <v>2.840537916E-4</v>
      </c>
      <c r="D3114" s="33">
        <v>1.823771721E-4</v>
      </c>
      <c r="E3114" s="60">
        <v>589</v>
      </c>
      <c r="F3114" s="34">
        <f t="shared" si="113"/>
        <v>0.28405379159999999</v>
      </c>
    </row>
    <row r="3115" spans="1:6" x14ac:dyDescent="0.2">
      <c r="A3115" s="1">
        <v>315</v>
      </c>
      <c r="B3115" s="34">
        <f t="shared" si="112"/>
        <v>25.067700000000002</v>
      </c>
      <c r="C3115" s="33">
        <v>3.0343854059999999E-4</v>
      </c>
      <c r="D3115" s="33">
        <v>3.0613680600000002E-4</v>
      </c>
      <c r="E3115" s="60">
        <v>586</v>
      </c>
      <c r="F3115" s="34">
        <f t="shared" si="113"/>
        <v>0.30343854059999997</v>
      </c>
    </row>
    <row r="3116" spans="1:6" x14ac:dyDescent="0.2">
      <c r="A3116" s="1">
        <v>315</v>
      </c>
      <c r="B3116" s="34">
        <f t="shared" si="112"/>
        <v>25.067700000000002</v>
      </c>
      <c r="C3116" s="33">
        <v>3.564936679E-4</v>
      </c>
      <c r="D3116" s="33">
        <v>2.8687344910000002E-4</v>
      </c>
      <c r="E3116" s="60">
        <v>583</v>
      </c>
      <c r="F3116" s="34">
        <f t="shared" si="113"/>
        <v>0.35649366789999998</v>
      </c>
    </row>
    <row r="3117" spans="1:6" x14ac:dyDescent="0.2">
      <c r="A3117" s="1">
        <v>315</v>
      </c>
      <c r="B3117" s="34">
        <f t="shared" si="112"/>
        <v>25.067700000000002</v>
      </c>
      <c r="C3117" s="33">
        <v>2.796502327E-4</v>
      </c>
      <c r="D3117" s="33">
        <v>3.6337995569999998E-4</v>
      </c>
      <c r="E3117" s="60">
        <v>581</v>
      </c>
      <c r="F3117" s="34">
        <f t="shared" si="113"/>
        <v>0.2796502327</v>
      </c>
    </row>
    <row r="3118" spans="1:6" x14ac:dyDescent="0.2">
      <c r="A3118" s="1">
        <v>315</v>
      </c>
      <c r="B3118" s="34">
        <f t="shared" si="112"/>
        <v>25.067700000000002</v>
      </c>
      <c r="C3118" s="33">
        <v>3.0126194409999999E-4</v>
      </c>
      <c r="D3118" s="33">
        <v>2.7210009289999998E-4</v>
      </c>
      <c r="E3118" s="60">
        <v>578</v>
      </c>
      <c r="F3118" s="34">
        <f t="shared" si="113"/>
        <v>0.30126194410000001</v>
      </c>
    </row>
    <row r="3119" spans="1:6" x14ac:dyDescent="0.2">
      <c r="A3119" s="1">
        <v>315</v>
      </c>
      <c r="B3119" s="34">
        <f t="shared" si="112"/>
        <v>25.067700000000002</v>
      </c>
      <c r="C3119" s="33">
        <v>3.8301256499999998E-4</v>
      </c>
      <c r="D3119" s="33">
        <v>2.3606974570000001E-4</v>
      </c>
      <c r="E3119" s="60">
        <v>576</v>
      </c>
      <c r="F3119" s="34">
        <f t="shared" si="113"/>
        <v>0.38301256499999997</v>
      </c>
    </row>
    <row r="3120" spans="1:6" x14ac:dyDescent="0.2">
      <c r="A3120" s="1">
        <v>315</v>
      </c>
      <c r="B3120" s="34">
        <f t="shared" si="112"/>
        <v>25.067700000000002</v>
      </c>
      <c r="C3120" s="33">
        <v>3.4691752320000001E-4</v>
      </c>
      <c r="D3120" s="33">
        <v>1.4048297580000001E-4</v>
      </c>
      <c r="E3120" s="60">
        <v>573</v>
      </c>
      <c r="F3120" s="34">
        <f t="shared" si="113"/>
        <v>0.34691752320000002</v>
      </c>
    </row>
    <row r="3121" spans="1:6" x14ac:dyDescent="0.2">
      <c r="A3121" s="1">
        <v>315</v>
      </c>
      <c r="B3121" s="34">
        <f t="shared" si="112"/>
        <v>25.067700000000002</v>
      </c>
      <c r="C3121" s="33">
        <v>3.6202967740000001E-4</v>
      </c>
      <c r="D3121" s="33">
        <v>1.7447395049999999E-4</v>
      </c>
      <c r="E3121" s="60">
        <v>571</v>
      </c>
      <c r="F3121" s="34">
        <f t="shared" si="113"/>
        <v>0.36202967740000003</v>
      </c>
    </row>
    <row r="3122" spans="1:6" x14ac:dyDescent="0.2">
      <c r="A3122" s="1">
        <v>315</v>
      </c>
      <c r="B3122" s="34">
        <f t="shared" si="112"/>
        <v>25.067700000000002</v>
      </c>
      <c r="C3122" s="33">
        <v>3.1990244069999999E-4</v>
      </c>
      <c r="D3122" s="33">
        <v>1.5858705449999999E-4</v>
      </c>
      <c r="E3122" s="60">
        <v>568</v>
      </c>
      <c r="F3122" s="34">
        <f t="shared" si="113"/>
        <v>0.31990244070000001</v>
      </c>
    </row>
    <row r="3123" spans="1:6" x14ac:dyDescent="0.2">
      <c r="A3123" s="1">
        <v>315</v>
      </c>
      <c r="B3123" s="34">
        <f t="shared" si="112"/>
        <v>25.067700000000002</v>
      </c>
      <c r="C3123" s="33">
        <v>3.5833451160000002E-4</v>
      </c>
      <c r="D3123" s="33">
        <v>1.9895209820000001E-4</v>
      </c>
      <c r="E3123" s="60">
        <v>565</v>
      </c>
      <c r="F3123" s="34">
        <f t="shared" si="113"/>
        <v>0.35833451160000002</v>
      </c>
    </row>
    <row r="3124" spans="1:6" x14ac:dyDescent="0.2">
      <c r="A3124" s="1">
        <v>315</v>
      </c>
      <c r="B3124" s="34">
        <f t="shared" si="112"/>
        <v>25.067700000000002</v>
      </c>
      <c r="C3124" s="33">
        <v>3.2634839030000002E-4</v>
      </c>
      <c r="D3124" s="33">
        <v>2.9647807540000002E-4</v>
      </c>
      <c r="E3124" s="60">
        <v>563</v>
      </c>
      <c r="F3124" s="34">
        <f t="shared" si="113"/>
        <v>0.32634839030000001</v>
      </c>
    </row>
    <row r="3125" spans="1:6" x14ac:dyDescent="0.2">
      <c r="A3125" s="1">
        <v>315</v>
      </c>
      <c r="B3125" s="34">
        <f t="shared" si="112"/>
        <v>25.067700000000002</v>
      </c>
      <c r="C3125" s="33">
        <v>3.2050195730000001E-4</v>
      </c>
      <c r="D3125" s="33">
        <v>3.0843643880000001E-4</v>
      </c>
      <c r="E3125" s="60">
        <v>560</v>
      </c>
      <c r="F3125" s="34">
        <f t="shared" si="113"/>
        <v>0.32050195730000003</v>
      </c>
    </row>
    <row r="3126" spans="1:6" x14ac:dyDescent="0.2">
      <c r="A3126" s="1">
        <v>315</v>
      </c>
      <c r="B3126" s="34">
        <f t="shared" si="112"/>
        <v>25.067700000000002</v>
      </c>
      <c r="C3126" s="33">
        <v>3.162270684E-4</v>
      </c>
      <c r="D3126" s="33">
        <v>2.8661154989999998E-4</v>
      </c>
      <c r="E3126" s="60">
        <v>557</v>
      </c>
      <c r="F3126" s="34">
        <f t="shared" si="113"/>
        <v>0.31622706839999998</v>
      </c>
    </row>
    <row r="3127" spans="1:6" x14ac:dyDescent="0.2">
      <c r="A3127" s="1">
        <v>315</v>
      </c>
      <c r="B3127" s="34">
        <f t="shared" si="112"/>
        <v>25.067700000000002</v>
      </c>
      <c r="C3127" s="33">
        <v>3.1382954259999999E-4</v>
      </c>
      <c r="D3127" s="33">
        <v>2.9242137310000002E-4</v>
      </c>
      <c r="E3127" s="60">
        <v>555</v>
      </c>
      <c r="F3127" s="34">
        <f t="shared" si="113"/>
        <v>0.31382954260000001</v>
      </c>
    </row>
    <row r="3128" spans="1:6" x14ac:dyDescent="0.2">
      <c r="A3128" s="1">
        <v>315</v>
      </c>
      <c r="B3128" s="34">
        <f t="shared" si="112"/>
        <v>25.067700000000002</v>
      </c>
      <c r="C3128" s="33">
        <v>3.2237699019999999E-4</v>
      </c>
      <c r="D3128" s="33">
        <v>1.7953869509999999E-4</v>
      </c>
      <c r="E3128" s="60">
        <v>552</v>
      </c>
      <c r="F3128" s="34">
        <f t="shared" si="113"/>
        <v>0.32237699019999999</v>
      </c>
    </row>
    <row r="3129" spans="1:6" x14ac:dyDescent="0.2">
      <c r="A3129" s="1">
        <v>315</v>
      </c>
      <c r="B3129" s="34">
        <f t="shared" ref="B3129:B3192" si="114">A3129*79.58/1000</f>
        <v>25.067700000000002</v>
      </c>
      <c r="C3129" s="33">
        <v>2.9079958899999998E-4</v>
      </c>
      <c r="D3129" s="33">
        <v>1.8371817220000001E-4</v>
      </c>
      <c r="E3129" s="60">
        <v>549</v>
      </c>
      <c r="F3129" s="34">
        <f t="shared" ref="F3129:F3192" si="115">C3129*1000</f>
        <v>0.29079958899999997</v>
      </c>
    </row>
    <row r="3130" spans="1:6" x14ac:dyDescent="0.2">
      <c r="A3130" s="1">
        <v>315</v>
      </c>
      <c r="B3130" s="34">
        <f t="shared" si="114"/>
        <v>25.067700000000002</v>
      </c>
      <c r="C3130" s="33">
        <v>3.2083649610000002E-4</v>
      </c>
      <c r="D3130" s="33">
        <v>1.085327469E-4</v>
      </c>
      <c r="E3130" s="60">
        <v>547</v>
      </c>
      <c r="F3130" s="34">
        <f t="shared" si="115"/>
        <v>0.32083649610000003</v>
      </c>
    </row>
    <row r="3131" spans="1:6" x14ac:dyDescent="0.2">
      <c r="A3131" s="1">
        <v>315</v>
      </c>
      <c r="B3131" s="34">
        <f t="shared" si="114"/>
        <v>25.067700000000002</v>
      </c>
      <c r="C3131" s="33">
        <v>3.6415065750000002E-4</v>
      </c>
      <c r="D3131" s="33">
        <v>1.79909838E-4</v>
      </c>
      <c r="E3131" s="60">
        <v>544</v>
      </c>
      <c r="F3131" s="34">
        <f t="shared" si="115"/>
        <v>0.36415065750000003</v>
      </c>
    </row>
    <row r="3132" spans="1:6" x14ac:dyDescent="0.2">
      <c r="A3132" s="1">
        <v>315</v>
      </c>
      <c r="B3132" s="34">
        <f t="shared" si="114"/>
        <v>25.067700000000002</v>
      </c>
      <c r="C3132" s="33">
        <v>3.1971597240000002E-4</v>
      </c>
      <c r="D3132" s="33">
        <v>2.8125651789999998E-4</v>
      </c>
      <c r="E3132" s="60">
        <v>542</v>
      </c>
      <c r="F3132" s="34">
        <f t="shared" si="115"/>
        <v>0.31971597240000005</v>
      </c>
    </row>
    <row r="3133" spans="1:6" x14ac:dyDescent="0.2">
      <c r="A3133" s="1">
        <v>315</v>
      </c>
      <c r="B3133" s="34">
        <f t="shared" si="114"/>
        <v>25.067700000000002</v>
      </c>
      <c r="C3133" s="33">
        <v>3.8701365130000001E-4</v>
      </c>
      <c r="D3133" s="33">
        <v>2.9579169320000001E-4</v>
      </c>
      <c r="E3133" s="60">
        <v>539</v>
      </c>
      <c r="F3133" s="34">
        <f t="shared" si="115"/>
        <v>0.38701365129999998</v>
      </c>
    </row>
    <row r="3134" spans="1:6" x14ac:dyDescent="0.2">
      <c r="A3134" s="1">
        <v>315</v>
      </c>
      <c r="B3134" s="34">
        <f t="shared" si="114"/>
        <v>25.067700000000002</v>
      </c>
      <c r="C3134" s="33">
        <v>3.726559306E-4</v>
      </c>
      <c r="D3134" s="33">
        <v>3.314548278E-4</v>
      </c>
      <c r="E3134" s="60">
        <v>536</v>
      </c>
      <c r="F3134" s="34">
        <f t="shared" si="115"/>
        <v>0.37265593060000002</v>
      </c>
    </row>
    <row r="3135" spans="1:6" x14ac:dyDescent="0.2">
      <c r="A3135" s="1">
        <v>315</v>
      </c>
      <c r="B3135" s="34">
        <f t="shared" si="114"/>
        <v>25.067700000000002</v>
      </c>
      <c r="C3135" s="33">
        <v>3.546037914E-4</v>
      </c>
      <c r="D3135" s="33">
        <v>3.6356317040000001E-4</v>
      </c>
      <c r="E3135" s="60">
        <v>534</v>
      </c>
      <c r="F3135" s="34">
        <f t="shared" si="115"/>
        <v>0.35460379139999998</v>
      </c>
    </row>
    <row r="3136" spans="1:6" x14ac:dyDescent="0.2">
      <c r="A3136" s="1">
        <v>315</v>
      </c>
      <c r="B3136" s="34">
        <f t="shared" si="114"/>
        <v>25.067700000000002</v>
      </c>
      <c r="C3136" s="33">
        <v>2.7124690459999999E-4</v>
      </c>
      <c r="D3136" s="33">
        <v>2.5664851929999997E-4</v>
      </c>
      <c r="E3136" s="60">
        <v>531</v>
      </c>
      <c r="F3136" s="34">
        <f t="shared" si="115"/>
        <v>0.27124690460000001</v>
      </c>
    </row>
    <row r="3137" spans="1:6" x14ac:dyDescent="0.2">
      <c r="A3137" s="1">
        <v>315</v>
      </c>
      <c r="B3137" s="34">
        <f t="shared" si="114"/>
        <v>25.067700000000002</v>
      </c>
      <c r="C3137" s="33">
        <v>4.337697729E-4</v>
      </c>
      <c r="D3137" s="33">
        <v>2.3388048750000001E-4</v>
      </c>
      <c r="E3137" s="60">
        <v>529</v>
      </c>
      <c r="F3137" s="34">
        <f t="shared" si="115"/>
        <v>0.43376977290000002</v>
      </c>
    </row>
    <row r="3138" spans="1:6" x14ac:dyDescent="0.2">
      <c r="A3138" s="1">
        <v>315</v>
      </c>
      <c r="B3138" s="34">
        <f t="shared" si="114"/>
        <v>25.067700000000002</v>
      </c>
      <c r="C3138" s="33">
        <v>3.693232102E-4</v>
      </c>
      <c r="D3138" s="33">
        <v>1.233235182E-4</v>
      </c>
      <c r="E3138" s="60">
        <v>526</v>
      </c>
      <c r="F3138" s="34">
        <f t="shared" si="115"/>
        <v>0.36932321019999997</v>
      </c>
    </row>
    <row r="3139" spans="1:6" x14ac:dyDescent="0.2">
      <c r="A3139" s="1">
        <v>315</v>
      </c>
      <c r="B3139" s="34">
        <f t="shared" si="114"/>
        <v>25.067700000000002</v>
      </c>
      <c r="C3139" s="33">
        <v>4.2049164859999999E-4</v>
      </c>
      <c r="D3139" s="33">
        <v>1.2517085919999999E-4</v>
      </c>
      <c r="E3139" s="60">
        <v>523</v>
      </c>
      <c r="F3139" s="34">
        <f t="shared" si="115"/>
        <v>0.42049164859999999</v>
      </c>
    </row>
    <row r="3140" spans="1:6" x14ac:dyDescent="0.2">
      <c r="A3140" s="1">
        <v>315</v>
      </c>
      <c r="B3140" s="34">
        <f t="shared" si="114"/>
        <v>25.067700000000002</v>
      </c>
      <c r="C3140" s="33">
        <v>3.9816411789999999E-4</v>
      </c>
      <c r="D3140" s="33">
        <v>2.4531206009999998E-4</v>
      </c>
      <c r="E3140" s="60">
        <v>521</v>
      </c>
      <c r="F3140" s="34">
        <f t="shared" si="115"/>
        <v>0.3981641179</v>
      </c>
    </row>
    <row r="3141" spans="1:6" x14ac:dyDescent="0.2">
      <c r="A3141" s="1">
        <v>315</v>
      </c>
      <c r="B3141" s="34">
        <f t="shared" si="114"/>
        <v>25.067700000000002</v>
      </c>
      <c r="C3141" s="33">
        <v>3.8594426670000002E-4</v>
      </c>
      <c r="D3141" s="33">
        <v>2.4824180209999998E-4</v>
      </c>
      <c r="E3141" s="60">
        <v>518</v>
      </c>
      <c r="F3141" s="34">
        <f t="shared" si="115"/>
        <v>0.38594426670000004</v>
      </c>
    </row>
    <row r="3142" spans="1:6" x14ac:dyDescent="0.2">
      <c r="A3142" s="1">
        <v>315</v>
      </c>
      <c r="B3142" s="34">
        <f t="shared" si="114"/>
        <v>25.067700000000002</v>
      </c>
      <c r="C3142" s="33">
        <v>3.7190223899999998E-4</v>
      </c>
      <c r="D3142" s="33">
        <v>2.4623507969999999E-4</v>
      </c>
      <c r="E3142" s="60">
        <v>516</v>
      </c>
      <c r="F3142" s="34">
        <f t="shared" si="115"/>
        <v>0.37190223899999997</v>
      </c>
    </row>
    <row r="3143" spans="1:6" x14ac:dyDescent="0.2">
      <c r="A3143" s="1">
        <v>315</v>
      </c>
      <c r="B3143" s="34">
        <f t="shared" si="114"/>
        <v>25.067700000000002</v>
      </c>
      <c r="C3143" s="33">
        <v>4.0157452039999998E-4</v>
      </c>
      <c r="D3143" s="33">
        <v>3.6748226740000001E-4</v>
      </c>
      <c r="E3143" s="60">
        <v>513</v>
      </c>
      <c r="F3143" s="34">
        <f t="shared" si="115"/>
        <v>0.40157452039999997</v>
      </c>
    </row>
    <row r="3144" spans="1:6" x14ac:dyDescent="0.2">
      <c r="A3144" s="1">
        <v>315</v>
      </c>
      <c r="B3144" s="34">
        <f t="shared" si="114"/>
        <v>25.067700000000002</v>
      </c>
      <c r="C3144" s="33">
        <v>4.041080853E-4</v>
      </c>
      <c r="D3144" s="33">
        <v>3.4535197980000001E-4</v>
      </c>
      <c r="E3144" s="60">
        <v>510</v>
      </c>
      <c r="F3144" s="34">
        <f t="shared" si="115"/>
        <v>0.40410808529999998</v>
      </c>
    </row>
    <row r="3145" spans="1:6" x14ac:dyDescent="0.2">
      <c r="A3145" s="1">
        <v>315</v>
      </c>
      <c r="B3145" s="34">
        <f t="shared" si="114"/>
        <v>25.067700000000002</v>
      </c>
      <c r="C3145" s="33">
        <v>4.1704698209999998E-4</v>
      </c>
      <c r="D3145" s="33">
        <v>2.8631745649999998E-4</v>
      </c>
      <c r="E3145" s="60">
        <v>508</v>
      </c>
      <c r="F3145" s="34">
        <f t="shared" si="115"/>
        <v>0.41704698209999996</v>
      </c>
    </row>
    <row r="3146" spans="1:6" x14ac:dyDescent="0.2">
      <c r="A3146" s="1">
        <v>315</v>
      </c>
      <c r="B3146" s="34">
        <f t="shared" si="114"/>
        <v>25.067700000000002</v>
      </c>
      <c r="C3146" s="33">
        <v>3.7046583700000001E-4</v>
      </c>
      <c r="D3146" s="33">
        <v>1.5037742589999999E-4</v>
      </c>
      <c r="E3146" s="60">
        <v>505</v>
      </c>
      <c r="F3146" s="34">
        <f t="shared" si="115"/>
        <v>0.37046583700000002</v>
      </c>
    </row>
    <row r="3147" spans="1:6" x14ac:dyDescent="0.2">
      <c r="A3147" s="1">
        <v>315</v>
      </c>
      <c r="B3147" s="34">
        <f t="shared" si="114"/>
        <v>25.067700000000002</v>
      </c>
      <c r="C3147" s="33">
        <v>4.1615225660000002E-4</v>
      </c>
      <c r="D3147" s="33">
        <v>2.0293207440000001E-4</v>
      </c>
      <c r="E3147" s="60">
        <v>502</v>
      </c>
      <c r="F3147" s="34">
        <f t="shared" si="115"/>
        <v>0.41615225659999999</v>
      </c>
    </row>
    <row r="3148" spans="1:6" x14ac:dyDescent="0.2">
      <c r="A3148" s="1">
        <v>315</v>
      </c>
      <c r="B3148" s="34">
        <f t="shared" si="114"/>
        <v>25.067700000000002</v>
      </c>
      <c r="C3148" s="33">
        <v>4.504207663E-4</v>
      </c>
      <c r="D3148" s="33">
        <v>2.7242493629999999E-4</v>
      </c>
      <c r="E3148" s="60">
        <v>500</v>
      </c>
      <c r="F3148" s="34">
        <f t="shared" si="115"/>
        <v>0.4504207663</v>
      </c>
    </row>
    <row r="3149" spans="1:6" x14ac:dyDescent="0.2">
      <c r="A3149" s="1">
        <v>315</v>
      </c>
      <c r="B3149" s="34">
        <f t="shared" si="114"/>
        <v>25.067700000000002</v>
      </c>
      <c r="C3149" s="33">
        <v>5.4242898840000005E-4</v>
      </c>
      <c r="D3149" s="33">
        <v>2.6361885280000002E-4</v>
      </c>
      <c r="E3149" s="60">
        <v>497</v>
      </c>
      <c r="F3149" s="34">
        <f t="shared" si="115"/>
        <v>0.54242898840000009</v>
      </c>
    </row>
    <row r="3150" spans="1:6" x14ac:dyDescent="0.2">
      <c r="A3150" s="1">
        <v>315</v>
      </c>
      <c r="B3150" s="34">
        <f t="shared" si="114"/>
        <v>25.067700000000002</v>
      </c>
      <c r="C3150" s="33">
        <v>4.4139657310000001E-4</v>
      </c>
      <c r="D3150" s="33">
        <v>2.5969792900000001E-4</v>
      </c>
      <c r="E3150" s="60">
        <v>494</v>
      </c>
      <c r="F3150" s="34">
        <f t="shared" si="115"/>
        <v>0.44139657310000002</v>
      </c>
    </row>
    <row r="3151" spans="1:6" x14ac:dyDescent="0.2">
      <c r="A3151" s="1">
        <v>315</v>
      </c>
      <c r="B3151" s="34">
        <f t="shared" si="114"/>
        <v>25.067700000000002</v>
      </c>
      <c r="C3151" s="33">
        <v>4.9485479260000004E-4</v>
      </c>
      <c r="D3151" s="33">
        <v>3.1474592729999998E-4</v>
      </c>
      <c r="E3151" s="60">
        <v>492</v>
      </c>
      <c r="F3151" s="34">
        <f t="shared" si="115"/>
        <v>0.49485479260000004</v>
      </c>
    </row>
    <row r="3152" spans="1:6" x14ac:dyDescent="0.2">
      <c r="A3152" s="1">
        <v>315</v>
      </c>
      <c r="B3152" s="34">
        <f t="shared" si="114"/>
        <v>25.067700000000002</v>
      </c>
      <c r="C3152" s="33">
        <v>4.4463866249999998E-4</v>
      </c>
      <c r="D3152" s="33">
        <v>3.3684522399999998E-4</v>
      </c>
      <c r="E3152" s="60">
        <v>489</v>
      </c>
      <c r="F3152" s="34">
        <f t="shared" si="115"/>
        <v>0.44463866249999995</v>
      </c>
    </row>
    <row r="3153" spans="1:6" x14ac:dyDescent="0.2">
      <c r="A3153" s="1">
        <v>315</v>
      </c>
      <c r="B3153" s="34">
        <f t="shared" si="114"/>
        <v>25.067700000000002</v>
      </c>
      <c r="C3153" s="33">
        <v>4.1201463849999999E-4</v>
      </c>
      <c r="D3153" s="33">
        <v>2.3911669039999999E-4</v>
      </c>
      <c r="E3153" s="60">
        <v>487</v>
      </c>
      <c r="F3153" s="34">
        <f t="shared" si="115"/>
        <v>0.41201463849999997</v>
      </c>
    </row>
    <row r="3154" spans="1:6" x14ac:dyDescent="0.2">
      <c r="A3154" s="1">
        <v>315</v>
      </c>
      <c r="B3154" s="34">
        <f t="shared" si="114"/>
        <v>25.067700000000002</v>
      </c>
      <c r="C3154" s="33">
        <v>4.0958834830000002E-4</v>
      </c>
      <c r="D3154" s="33">
        <v>1.931337911E-4</v>
      </c>
      <c r="E3154" s="60">
        <v>484</v>
      </c>
      <c r="F3154" s="34">
        <f t="shared" si="115"/>
        <v>0.40958834830000002</v>
      </c>
    </row>
    <row r="3155" spans="1:6" x14ac:dyDescent="0.2">
      <c r="A3155" s="1">
        <v>315</v>
      </c>
      <c r="B3155" s="34">
        <f t="shared" si="114"/>
        <v>25.067700000000002</v>
      </c>
      <c r="C3155" s="33">
        <v>4.7252313959999999E-4</v>
      </c>
      <c r="D3155" s="33">
        <v>1.238854732E-4</v>
      </c>
      <c r="E3155" s="60">
        <v>481</v>
      </c>
      <c r="F3155" s="34">
        <f t="shared" si="115"/>
        <v>0.47252313959999998</v>
      </c>
    </row>
    <row r="3156" spans="1:6" x14ac:dyDescent="0.2">
      <c r="A3156" s="1">
        <v>315</v>
      </c>
      <c r="B3156" s="34">
        <f t="shared" si="114"/>
        <v>25.067700000000002</v>
      </c>
      <c r="C3156" s="33">
        <v>4.8042521399999999E-4</v>
      </c>
      <c r="D3156" s="33">
        <v>1.4909842709999999E-4</v>
      </c>
      <c r="E3156" s="60">
        <v>479</v>
      </c>
      <c r="F3156" s="34">
        <f t="shared" si="115"/>
        <v>0.48042521399999999</v>
      </c>
    </row>
    <row r="3157" spans="1:6" x14ac:dyDescent="0.2">
      <c r="A3157" s="1">
        <v>315</v>
      </c>
      <c r="B3157" s="34">
        <f t="shared" si="114"/>
        <v>25.067700000000002</v>
      </c>
      <c r="C3157" s="33">
        <v>4.9849506090000005E-4</v>
      </c>
      <c r="D3157" s="33">
        <v>1.5859623419999999E-4</v>
      </c>
      <c r="E3157" s="60">
        <v>476</v>
      </c>
      <c r="F3157" s="34">
        <f t="shared" si="115"/>
        <v>0.49849506090000006</v>
      </c>
    </row>
    <row r="3158" spans="1:6" x14ac:dyDescent="0.2">
      <c r="A3158" s="1">
        <v>315</v>
      </c>
      <c r="B3158" s="34">
        <f t="shared" si="114"/>
        <v>25.067700000000002</v>
      </c>
      <c r="C3158" s="33">
        <v>4.3584504309999999E-4</v>
      </c>
      <c r="D3158" s="33">
        <v>2.45291425E-4</v>
      </c>
      <c r="E3158" s="60">
        <v>473</v>
      </c>
      <c r="F3158" s="34">
        <f t="shared" si="115"/>
        <v>0.4358450431</v>
      </c>
    </row>
    <row r="3159" spans="1:6" x14ac:dyDescent="0.2">
      <c r="A3159" s="1">
        <v>315</v>
      </c>
      <c r="B3159" s="34">
        <f t="shared" si="114"/>
        <v>25.067700000000002</v>
      </c>
      <c r="C3159" s="33">
        <v>5.6209440739999998E-4</v>
      </c>
      <c r="D3159" s="33">
        <v>3.7907741710000001E-4</v>
      </c>
      <c r="E3159" s="60">
        <v>471</v>
      </c>
      <c r="F3159" s="34">
        <f t="shared" si="115"/>
        <v>0.56209440739999994</v>
      </c>
    </row>
    <row r="3160" spans="1:6" x14ac:dyDescent="0.2">
      <c r="A3160" s="1">
        <v>315</v>
      </c>
      <c r="B3160" s="34">
        <f t="shared" si="114"/>
        <v>25.067700000000002</v>
      </c>
      <c r="C3160" s="33">
        <v>5.0896350140000005E-4</v>
      </c>
      <c r="D3160" s="33">
        <v>3.5548891750000002E-4</v>
      </c>
      <c r="E3160" s="60">
        <v>468</v>
      </c>
      <c r="F3160" s="34">
        <f t="shared" si="115"/>
        <v>0.50896350140000002</v>
      </c>
    </row>
    <row r="3161" spans="1:6" x14ac:dyDescent="0.2">
      <c r="A3161" s="1">
        <v>315</v>
      </c>
      <c r="B3161" s="34">
        <f t="shared" si="114"/>
        <v>25.067700000000002</v>
      </c>
      <c r="C3161" s="33">
        <v>5.1659297810000004E-4</v>
      </c>
      <c r="D3161" s="33">
        <v>3.0675879279999999E-4</v>
      </c>
      <c r="E3161" s="60">
        <v>465</v>
      </c>
      <c r="F3161" s="34">
        <f t="shared" si="115"/>
        <v>0.51659297810000004</v>
      </c>
    </row>
    <row r="3162" spans="1:6" x14ac:dyDescent="0.2">
      <c r="A3162" s="1">
        <v>315</v>
      </c>
      <c r="B3162" s="34">
        <f t="shared" si="114"/>
        <v>25.067700000000002</v>
      </c>
      <c r="C3162" s="33">
        <v>5.0426920600000005E-4</v>
      </c>
      <c r="D3162" s="33">
        <v>1.9990827E-4</v>
      </c>
      <c r="E3162" s="60">
        <v>463</v>
      </c>
      <c r="F3162" s="34">
        <f t="shared" si="115"/>
        <v>0.50426920600000003</v>
      </c>
    </row>
    <row r="3163" spans="1:6" x14ac:dyDescent="0.2">
      <c r="A3163" s="1">
        <v>315</v>
      </c>
      <c r="B3163" s="34">
        <f t="shared" si="114"/>
        <v>25.067700000000002</v>
      </c>
      <c r="C3163" s="33">
        <v>5.267019199E-4</v>
      </c>
      <c r="D3163" s="33">
        <v>1.9363731640000001E-4</v>
      </c>
      <c r="E3163" s="60">
        <v>460</v>
      </c>
      <c r="F3163" s="34">
        <f t="shared" si="115"/>
        <v>0.52670191990000004</v>
      </c>
    </row>
    <row r="3164" spans="1:6" x14ac:dyDescent="0.2">
      <c r="A3164" s="1">
        <v>315</v>
      </c>
      <c r="B3164" s="34">
        <f t="shared" si="114"/>
        <v>25.067700000000002</v>
      </c>
      <c r="C3164" s="33">
        <v>5.6138187E-4</v>
      </c>
      <c r="D3164" s="33">
        <v>1.4000153569999999E-4</v>
      </c>
      <c r="E3164" s="60">
        <v>457</v>
      </c>
      <c r="F3164" s="34">
        <f t="shared" si="115"/>
        <v>0.56138186999999995</v>
      </c>
    </row>
    <row r="3165" spans="1:6" x14ac:dyDescent="0.2">
      <c r="A3165" s="1">
        <v>315</v>
      </c>
      <c r="B3165" s="34">
        <f t="shared" si="114"/>
        <v>25.067700000000002</v>
      </c>
      <c r="C3165" s="33">
        <v>5.4056775820000001E-4</v>
      </c>
      <c r="D3165" s="33">
        <v>1.09140312E-4</v>
      </c>
      <c r="E3165" s="60">
        <v>455</v>
      </c>
      <c r="F3165" s="34">
        <f t="shared" si="115"/>
        <v>0.54056775820000003</v>
      </c>
    </row>
    <row r="3166" spans="1:6" x14ac:dyDescent="0.2">
      <c r="A3166" s="1">
        <v>315</v>
      </c>
      <c r="B3166" s="34">
        <f t="shared" si="114"/>
        <v>25.067700000000002</v>
      </c>
      <c r="C3166" s="33">
        <v>4.978201387E-4</v>
      </c>
      <c r="D3166" s="33">
        <v>2.139526385E-4</v>
      </c>
      <c r="E3166" s="60">
        <v>452</v>
      </c>
      <c r="F3166" s="34">
        <f t="shared" si="115"/>
        <v>0.49782013870000003</v>
      </c>
    </row>
    <row r="3167" spans="1:6" x14ac:dyDescent="0.2">
      <c r="A3167" s="1">
        <v>315</v>
      </c>
      <c r="B3167" s="34">
        <f t="shared" si="114"/>
        <v>25.067700000000002</v>
      </c>
      <c r="C3167" s="33">
        <v>5.9056299869999997E-4</v>
      </c>
      <c r="D3167" s="33">
        <v>2.30950537E-4</v>
      </c>
      <c r="E3167" s="60">
        <v>449</v>
      </c>
      <c r="F3167" s="34">
        <f t="shared" si="115"/>
        <v>0.59056299869999995</v>
      </c>
    </row>
    <row r="3168" spans="1:6" x14ac:dyDescent="0.2">
      <c r="A3168" s="1">
        <v>315</v>
      </c>
      <c r="B3168" s="34">
        <f t="shared" si="114"/>
        <v>25.067700000000002</v>
      </c>
      <c r="C3168" s="33">
        <v>5.3378978240000005E-4</v>
      </c>
      <c r="D3168" s="33">
        <v>2.9273885350000002E-4</v>
      </c>
      <c r="E3168" s="60">
        <v>447</v>
      </c>
      <c r="F3168" s="34">
        <f t="shared" si="115"/>
        <v>0.53378978240000008</v>
      </c>
    </row>
    <row r="3169" spans="1:6" x14ac:dyDescent="0.2">
      <c r="A3169" s="1">
        <v>315</v>
      </c>
      <c r="B3169" s="34">
        <f t="shared" si="114"/>
        <v>25.067700000000002</v>
      </c>
      <c r="C3169" s="33">
        <v>5.6836847629999996E-4</v>
      </c>
      <c r="D3169" s="33">
        <v>3.089102279E-4</v>
      </c>
      <c r="E3169" s="60">
        <v>444</v>
      </c>
      <c r="F3169" s="34">
        <f t="shared" si="115"/>
        <v>0.56836847629999998</v>
      </c>
    </row>
    <row r="3170" spans="1:6" x14ac:dyDescent="0.2">
      <c r="A3170" s="1">
        <v>315</v>
      </c>
      <c r="B3170" s="34">
        <f t="shared" si="114"/>
        <v>25.067700000000002</v>
      </c>
      <c r="C3170" s="33">
        <v>6.5396266280000001E-4</v>
      </c>
      <c r="D3170" s="33">
        <v>3.2303409830000001E-4</v>
      </c>
      <c r="E3170" s="60">
        <v>441</v>
      </c>
      <c r="F3170" s="34">
        <f t="shared" si="115"/>
        <v>0.65396266280000004</v>
      </c>
    </row>
    <row r="3171" spans="1:6" x14ac:dyDescent="0.2">
      <c r="A3171" s="1">
        <v>315</v>
      </c>
      <c r="B3171" s="34">
        <f t="shared" si="114"/>
        <v>25.067700000000002</v>
      </c>
      <c r="C3171" s="33">
        <v>6.1618860300000002E-4</v>
      </c>
      <c r="D3171" s="33">
        <v>2.4943301080000002E-4</v>
      </c>
      <c r="E3171" s="60">
        <v>439</v>
      </c>
      <c r="F3171" s="34">
        <f t="shared" si="115"/>
        <v>0.616188603</v>
      </c>
    </row>
    <row r="3172" spans="1:6" x14ac:dyDescent="0.2">
      <c r="A3172" s="1">
        <v>315</v>
      </c>
      <c r="B3172" s="34">
        <f t="shared" si="114"/>
        <v>25.067700000000002</v>
      </c>
      <c r="C3172" s="33">
        <v>6.5055645960000004E-4</v>
      </c>
      <c r="D3172" s="33">
        <v>1.861642984E-4</v>
      </c>
      <c r="E3172" s="60">
        <v>436</v>
      </c>
      <c r="F3172" s="34">
        <f t="shared" si="115"/>
        <v>0.65055645960000008</v>
      </c>
    </row>
    <row r="3173" spans="1:6" x14ac:dyDescent="0.2">
      <c r="A3173" s="1">
        <v>315</v>
      </c>
      <c r="B3173" s="34">
        <f t="shared" si="114"/>
        <v>25.067700000000002</v>
      </c>
      <c r="C3173" s="33">
        <v>7.2338638999999998E-4</v>
      </c>
      <c r="D3173" s="33">
        <v>1.068453036E-4</v>
      </c>
      <c r="E3173" s="60">
        <v>433</v>
      </c>
      <c r="F3173" s="34">
        <f t="shared" si="115"/>
        <v>0.72338638999999993</v>
      </c>
    </row>
    <row r="3174" spans="1:6" x14ac:dyDescent="0.2">
      <c r="A3174" s="1">
        <v>315</v>
      </c>
      <c r="B3174" s="34">
        <f t="shared" si="114"/>
        <v>25.067700000000002</v>
      </c>
      <c r="C3174" s="33">
        <v>6.8124441119999995E-4</v>
      </c>
      <c r="D3174" s="33">
        <v>1.053012745E-4</v>
      </c>
      <c r="E3174" s="60">
        <v>431</v>
      </c>
      <c r="F3174" s="34">
        <f t="shared" si="115"/>
        <v>0.6812444111999999</v>
      </c>
    </row>
    <row r="3175" spans="1:6" x14ac:dyDescent="0.2">
      <c r="A3175" s="1">
        <v>315</v>
      </c>
      <c r="B3175" s="34">
        <f t="shared" si="114"/>
        <v>25.067700000000002</v>
      </c>
      <c r="C3175" s="33">
        <v>7.1961304689999997E-4</v>
      </c>
      <c r="D3175" s="33">
        <v>2.1618984150000001E-4</v>
      </c>
      <c r="E3175" s="60">
        <v>428</v>
      </c>
      <c r="F3175" s="34">
        <f t="shared" si="115"/>
        <v>0.71961304689999994</v>
      </c>
    </row>
    <row r="3176" spans="1:6" x14ac:dyDescent="0.2">
      <c r="A3176" s="1">
        <v>315</v>
      </c>
      <c r="B3176" s="34">
        <f t="shared" si="114"/>
        <v>25.067700000000002</v>
      </c>
      <c r="C3176" s="33">
        <v>6.8341475189999997E-4</v>
      </c>
      <c r="D3176" s="33">
        <v>2.9360993559999999E-4</v>
      </c>
      <c r="E3176" s="60">
        <v>425</v>
      </c>
      <c r="F3176" s="34">
        <f t="shared" si="115"/>
        <v>0.68341475190000001</v>
      </c>
    </row>
    <row r="3177" spans="1:6" x14ac:dyDescent="0.2">
      <c r="A3177" s="1">
        <v>315</v>
      </c>
      <c r="B3177" s="34">
        <f t="shared" si="114"/>
        <v>25.067700000000002</v>
      </c>
      <c r="C3177" s="33">
        <v>7.0678156240000002E-4</v>
      </c>
      <c r="D3177" s="33">
        <v>3.0634370510000002E-4</v>
      </c>
      <c r="E3177" s="60">
        <v>423</v>
      </c>
      <c r="F3177" s="34">
        <f t="shared" si="115"/>
        <v>0.70678156240000001</v>
      </c>
    </row>
    <row r="3178" spans="1:6" x14ac:dyDescent="0.2">
      <c r="A3178" s="1">
        <v>315</v>
      </c>
      <c r="B3178" s="34">
        <f t="shared" si="114"/>
        <v>25.067700000000002</v>
      </c>
      <c r="C3178" s="33">
        <v>7.1852820050000003E-4</v>
      </c>
      <c r="D3178" s="33">
        <v>3.1908761120000002E-4</v>
      </c>
      <c r="E3178" s="60">
        <v>420</v>
      </c>
      <c r="F3178" s="34">
        <f t="shared" si="115"/>
        <v>0.71852820049999999</v>
      </c>
    </row>
    <row r="3179" spans="1:6" x14ac:dyDescent="0.2">
      <c r="A3179" s="1">
        <v>315</v>
      </c>
      <c r="B3179" s="34">
        <f t="shared" si="114"/>
        <v>25.067700000000002</v>
      </c>
      <c r="C3179" s="33">
        <v>7.9534972440000005E-4</v>
      </c>
      <c r="D3179" s="33">
        <v>3.354827026E-4</v>
      </c>
      <c r="E3179" s="60">
        <v>417</v>
      </c>
      <c r="F3179" s="34">
        <f t="shared" si="115"/>
        <v>0.79534972440000007</v>
      </c>
    </row>
    <row r="3180" spans="1:6" x14ac:dyDescent="0.2">
      <c r="A3180" s="1">
        <v>315</v>
      </c>
      <c r="B3180" s="34">
        <f t="shared" si="114"/>
        <v>25.067700000000002</v>
      </c>
      <c r="C3180" s="33">
        <v>8.3846583310000005E-4</v>
      </c>
      <c r="D3180" s="33">
        <v>2.8351557720000001E-4</v>
      </c>
      <c r="E3180" s="60">
        <v>414</v>
      </c>
      <c r="F3180" s="34">
        <f t="shared" si="115"/>
        <v>0.8384658331</v>
      </c>
    </row>
    <row r="3181" spans="1:6" x14ac:dyDescent="0.2">
      <c r="A3181" s="1">
        <v>315</v>
      </c>
      <c r="B3181" s="34">
        <f t="shared" si="114"/>
        <v>25.067700000000002</v>
      </c>
      <c r="C3181" s="33">
        <v>8.2155166939999996E-4</v>
      </c>
      <c r="D3181" s="33">
        <v>1.5845144739999999E-4</v>
      </c>
      <c r="E3181" s="60">
        <v>412</v>
      </c>
      <c r="F3181" s="34">
        <f t="shared" si="115"/>
        <v>0.82155166939999991</v>
      </c>
    </row>
    <row r="3182" spans="1:6" x14ac:dyDescent="0.2">
      <c r="A3182" s="1">
        <v>315</v>
      </c>
      <c r="B3182" s="34">
        <f t="shared" si="114"/>
        <v>25.067700000000002</v>
      </c>
      <c r="C3182" s="33">
        <v>8.3481991310000001E-4</v>
      </c>
      <c r="D3182" s="33">
        <v>1.690516293E-4</v>
      </c>
      <c r="E3182" s="60">
        <v>409</v>
      </c>
      <c r="F3182" s="34">
        <f t="shared" si="115"/>
        <v>0.83481991310000003</v>
      </c>
    </row>
    <row r="3183" spans="1:6" x14ac:dyDescent="0.2">
      <c r="A3183" s="1">
        <v>315</v>
      </c>
      <c r="B3183" s="34">
        <f t="shared" si="114"/>
        <v>25.067700000000002</v>
      </c>
      <c r="C3183" s="33">
        <v>9.0628553609999995E-4</v>
      </c>
      <c r="D3183" s="33">
        <v>1.6855699310000001E-4</v>
      </c>
      <c r="E3183" s="60">
        <v>406</v>
      </c>
      <c r="F3183" s="34">
        <f t="shared" si="115"/>
        <v>0.90628553609999996</v>
      </c>
    </row>
    <row r="3184" spans="1:6" x14ac:dyDescent="0.2">
      <c r="A3184" s="1">
        <v>315</v>
      </c>
      <c r="B3184" s="34">
        <f t="shared" si="114"/>
        <v>25.067700000000002</v>
      </c>
      <c r="C3184" s="33">
        <v>9.2674707660000001E-4</v>
      </c>
      <c r="D3184" s="33">
        <v>2.5864774490000001E-4</v>
      </c>
      <c r="E3184" s="60">
        <v>404</v>
      </c>
      <c r="F3184" s="34">
        <f t="shared" si="115"/>
        <v>0.9267470766</v>
      </c>
    </row>
    <row r="3185" spans="1:6" x14ac:dyDescent="0.2">
      <c r="A3185" s="1">
        <v>315</v>
      </c>
      <c r="B3185" s="34">
        <f t="shared" si="114"/>
        <v>25.067700000000002</v>
      </c>
      <c r="C3185" s="33">
        <v>9.9466311819999993E-4</v>
      </c>
      <c r="D3185" s="33">
        <v>3.1965073299999999E-4</v>
      </c>
      <c r="E3185" s="60">
        <v>401</v>
      </c>
      <c r="F3185" s="34">
        <f t="shared" si="115"/>
        <v>0.99466311819999997</v>
      </c>
    </row>
    <row r="3186" spans="1:6" x14ac:dyDescent="0.2">
      <c r="A3186" s="1">
        <v>315</v>
      </c>
      <c r="B3186" s="34">
        <f t="shared" si="114"/>
        <v>25.067700000000002</v>
      </c>
      <c r="C3186" s="33">
        <v>1.022901995E-3</v>
      </c>
      <c r="D3186" s="33">
        <v>2.8293003779999998E-4</v>
      </c>
      <c r="E3186" s="60">
        <v>398</v>
      </c>
      <c r="F3186" s="34">
        <f t="shared" si="115"/>
        <v>1.022901995</v>
      </c>
    </row>
    <row r="3187" spans="1:6" x14ac:dyDescent="0.2">
      <c r="A3187" s="1">
        <v>315</v>
      </c>
      <c r="B3187" s="34">
        <f t="shared" si="114"/>
        <v>25.067700000000002</v>
      </c>
      <c r="C3187" s="33">
        <v>1.006391901E-3</v>
      </c>
      <c r="D3187" s="33">
        <v>2.8515464999999998E-4</v>
      </c>
      <c r="E3187" s="60">
        <v>396</v>
      </c>
      <c r="F3187" s="34">
        <f t="shared" si="115"/>
        <v>1.006391901</v>
      </c>
    </row>
    <row r="3188" spans="1:6" x14ac:dyDescent="0.2">
      <c r="A3188" s="1">
        <v>315</v>
      </c>
      <c r="B3188" s="34">
        <f t="shared" si="114"/>
        <v>25.067700000000002</v>
      </c>
      <c r="C3188" s="33">
        <v>1.024522101E-3</v>
      </c>
      <c r="D3188" s="33">
        <v>2.4091617760000001E-4</v>
      </c>
      <c r="E3188" s="60">
        <v>393</v>
      </c>
      <c r="F3188" s="34">
        <f t="shared" si="115"/>
        <v>1.0245221010000001</v>
      </c>
    </row>
    <row r="3189" spans="1:6" x14ac:dyDescent="0.2">
      <c r="A3189" s="1">
        <v>315</v>
      </c>
      <c r="B3189" s="34">
        <f t="shared" si="114"/>
        <v>25.067700000000002</v>
      </c>
      <c r="C3189" s="33">
        <v>1.0593501710000001E-3</v>
      </c>
      <c r="D3189" s="33">
        <v>1.747851938E-4</v>
      </c>
      <c r="E3189" s="60">
        <v>390</v>
      </c>
      <c r="F3189" s="34">
        <f t="shared" si="115"/>
        <v>1.0593501710000002</v>
      </c>
    </row>
    <row r="3190" spans="1:6" x14ac:dyDescent="0.2">
      <c r="A3190" s="1">
        <v>315</v>
      </c>
      <c r="B3190" s="34">
        <f t="shared" si="114"/>
        <v>25.067700000000002</v>
      </c>
      <c r="C3190" s="33">
        <v>1.062701721E-3</v>
      </c>
      <c r="D3190" s="33">
        <v>1.668176523E-4</v>
      </c>
      <c r="E3190" s="60">
        <v>388</v>
      </c>
      <c r="F3190" s="34">
        <f t="shared" si="115"/>
        <v>1.062701721</v>
      </c>
    </row>
    <row r="3191" spans="1:6" x14ac:dyDescent="0.2">
      <c r="A3191" s="1">
        <v>315</v>
      </c>
      <c r="B3191" s="34">
        <f t="shared" si="114"/>
        <v>25.067700000000002</v>
      </c>
      <c r="C3191" s="33">
        <v>1.228383982E-3</v>
      </c>
      <c r="D3191" s="33">
        <v>1.508058296E-4</v>
      </c>
      <c r="E3191" s="60">
        <v>385</v>
      </c>
      <c r="F3191" s="34">
        <f t="shared" si="115"/>
        <v>1.228383982</v>
      </c>
    </row>
    <row r="3192" spans="1:6" x14ac:dyDescent="0.2">
      <c r="A3192" s="1">
        <v>315</v>
      </c>
      <c r="B3192" s="34">
        <f t="shared" si="114"/>
        <v>25.067700000000002</v>
      </c>
      <c r="C3192" s="33">
        <v>1.1030787639999999E-3</v>
      </c>
      <c r="D3192" s="33">
        <v>1.6676376770000001E-4</v>
      </c>
      <c r="E3192" s="60">
        <v>382</v>
      </c>
      <c r="F3192" s="34">
        <f t="shared" si="115"/>
        <v>1.1030787639999999</v>
      </c>
    </row>
    <row r="3193" spans="1:6" x14ac:dyDescent="0.2">
      <c r="A3193" s="1">
        <v>315</v>
      </c>
      <c r="B3193" s="34">
        <f t="shared" ref="B3193:B3256" si="116">A3193*79.58/1000</f>
        <v>25.067700000000002</v>
      </c>
      <c r="C3193" s="33">
        <v>1.1721953519999999E-3</v>
      </c>
      <c r="D3193" s="33">
        <v>2.42828773E-4</v>
      </c>
      <c r="E3193" s="60">
        <v>380</v>
      </c>
      <c r="F3193" s="34">
        <f t="shared" ref="F3193:F3256" si="117">C3193*1000</f>
        <v>1.1721953519999999</v>
      </c>
    </row>
    <row r="3194" spans="1:6" x14ac:dyDescent="0.2">
      <c r="A3194" s="1">
        <v>315</v>
      </c>
      <c r="B3194" s="34">
        <f t="shared" si="116"/>
        <v>25.067700000000002</v>
      </c>
      <c r="C3194" s="33">
        <v>1.2938515070000001E-3</v>
      </c>
      <c r="D3194" s="33">
        <v>2.8638058600000002E-4</v>
      </c>
      <c r="E3194" s="60">
        <v>377</v>
      </c>
      <c r="F3194" s="34">
        <f t="shared" si="117"/>
        <v>1.2938515070000001</v>
      </c>
    </row>
    <row r="3195" spans="1:6" x14ac:dyDescent="0.2">
      <c r="A3195" s="1">
        <v>315</v>
      </c>
      <c r="B3195" s="34">
        <f t="shared" si="116"/>
        <v>25.067700000000002</v>
      </c>
      <c r="C3195" s="33">
        <v>1.3008813599999999E-3</v>
      </c>
      <c r="D3195" s="33">
        <v>2.8363045049999998E-4</v>
      </c>
      <c r="E3195" s="60">
        <v>374</v>
      </c>
      <c r="F3195" s="34">
        <f t="shared" si="117"/>
        <v>1.30088136</v>
      </c>
    </row>
    <row r="3196" spans="1:6" x14ac:dyDescent="0.2">
      <c r="A3196" s="1">
        <v>315</v>
      </c>
      <c r="B3196" s="34">
        <f t="shared" si="116"/>
        <v>25.067700000000002</v>
      </c>
      <c r="C3196" s="33">
        <v>1.3595023599999999E-3</v>
      </c>
      <c r="D3196" s="33">
        <v>2.3561504839999999E-4</v>
      </c>
      <c r="E3196" s="60">
        <v>371</v>
      </c>
      <c r="F3196" s="34">
        <f t="shared" si="117"/>
        <v>1.35950236</v>
      </c>
    </row>
    <row r="3197" spans="1:6" x14ac:dyDescent="0.2">
      <c r="A3197" s="1">
        <v>315</v>
      </c>
      <c r="B3197" s="34">
        <f t="shared" si="116"/>
        <v>25.067700000000002</v>
      </c>
      <c r="C3197" s="33">
        <v>1.3767450830000001E-3</v>
      </c>
      <c r="D3197" s="33">
        <v>2.4394940440000001E-4</v>
      </c>
      <c r="E3197" s="60">
        <v>369</v>
      </c>
      <c r="F3197" s="34">
        <f t="shared" si="117"/>
        <v>1.3767450830000001</v>
      </c>
    </row>
    <row r="3198" spans="1:6" x14ac:dyDescent="0.2">
      <c r="A3198" s="1">
        <v>315</v>
      </c>
      <c r="B3198" s="34">
        <f t="shared" si="116"/>
        <v>25.067700000000002</v>
      </c>
      <c r="C3198" s="33">
        <v>1.4133679610000001E-3</v>
      </c>
      <c r="D3198" s="33">
        <v>2.3231878159999999E-4</v>
      </c>
      <c r="E3198" s="60">
        <v>366</v>
      </c>
      <c r="F3198" s="34">
        <f t="shared" si="117"/>
        <v>1.4133679610000001</v>
      </c>
    </row>
    <row r="3199" spans="1:6" x14ac:dyDescent="0.2">
      <c r="A3199" s="1">
        <v>315</v>
      </c>
      <c r="B3199" s="34">
        <f t="shared" si="116"/>
        <v>25.067700000000002</v>
      </c>
      <c r="C3199" s="33">
        <v>1.43435516E-3</v>
      </c>
      <c r="D3199" s="33">
        <v>2.0700837649999999E-4</v>
      </c>
      <c r="E3199" s="60">
        <v>363</v>
      </c>
      <c r="F3199" s="34">
        <f t="shared" si="117"/>
        <v>1.43435516</v>
      </c>
    </row>
    <row r="3200" spans="1:6" x14ac:dyDescent="0.2">
      <c r="A3200" s="1">
        <v>315</v>
      </c>
      <c r="B3200" s="34">
        <f t="shared" si="116"/>
        <v>25.067700000000002</v>
      </c>
      <c r="C3200" s="33">
        <v>1.5229484849999999E-3</v>
      </c>
      <c r="D3200" s="33">
        <v>1.09738041E-4</v>
      </c>
      <c r="E3200" s="60">
        <v>361</v>
      </c>
      <c r="F3200" s="34">
        <f t="shared" si="117"/>
        <v>1.5229484849999999</v>
      </c>
    </row>
    <row r="3201" spans="1:6" x14ac:dyDescent="0.2">
      <c r="A3201" s="1">
        <v>315</v>
      </c>
      <c r="B3201" s="34">
        <f t="shared" si="116"/>
        <v>25.067700000000002</v>
      </c>
      <c r="C3201" s="33">
        <v>1.5633912900000001E-3</v>
      </c>
      <c r="D3201" s="33">
        <v>2.2255951589999999E-4</v>
      </c>
      <c r="E3201" s="60">
        <v>358</v>
      </c>
      <c r="F3201" s="34">
        <f t="shared" si="117"/>
        <v>1.56339129</v>
      </c>
    </row>
    <row r="3202" spans="1:6" x14ac:dyDescent="0.2">
      <c r="A3202" s="1">
        <v>315</v>
      </c>
      <c r="B3202" s="34">
        <f t="shared" si="116"/>
        <v>25.067700000000002</v>
      </c>
      <c r="C3202" s="33">
        <v>1.596146311E-3</v>
      </c>
      <c r="D3202" s="33">
        <v>2.9669848349999999E-4</v>
      </c>
      <c r="E3202" s="60">
        <v>355</v>
      </c>
      <c r="F3202" s="34">
        <f t="shared" si="117"/>
        <v>1.596146311</v>
      </c>
    </row>
    <row r="3203" spans="1:6" x14ac:dyDescent="0.2">
      <c r="A3203" s="1">
        <v>315</v>
      </c>
      <c r="B3203" s="34">
        <f t="shared" si="116"/>
        <v>25.067700000000002</v>
      </c>
      <c r="C3203" s="33">
        <v>1.6168308100000001E-3</v>
      </c>
      <c r="D3203" s="33">
        <v>3.0104414159999999E-4</v>
      </c>
      <c r="E3203" s="60">
        <v>353</v>
      </c>
      <c r="F3203" s="34">
        <f t="shared" si="117"/>
        <v>1.6168308100000002</v>
      </c>
    </row>
    <row r="3204" spans="1:6" x14ac:dyDescent="0.2">
      <c r="A3204" s="1">
        <v>315</v>
      </c>
      <c r="B3204" s="34">
        <f t="shared" si="116"/>
        <v>25.067700000000002</v>
      </c>
      <c r="C3204" s="33">
        <v>1.633447686E-3</v>
      </c>
      <c r="D3204" s="33">
        <v>3.1611019829999999E-4</v>
      </c>
      <c r="E3204" s="60">
        <v>350</v>
      </c>
      <c r="F3204" s="34">
        <f t="shared" si="117"/>
        <v>1.633447686</v>
      </c>
    </row>
    <row r="3205" spans="1:6" x14ac:dyDescent="0.2">
      <c r="A3205" s="1">
        <v>315</v>
      </c>
      <c r="B3205" s="34">
        <f t="shared" si="116"/>
        <v>25.067700000000002</v>
      </c>
      <c r="C3205" s="33">
        <v>1.733966749E-3</v>
      </c>
      <c r="D3205" s="33">
        <v>2.9107216740000002E-4</v>
      </c>
      <c r="E3205" s="60">
        <v>347</v>
      </c>
      <c r="F3205" s="34">
        <f t="shared" si="117"/>
        <v>1.7339667489999999</v>
      </c>
    </row>
    <row r="3206" spans="1:6" x14ac:dyDescent="0.2">
      <c r="A3206" s="1">
        <v>315</v>
      </c>
      <c r="B3206" s="34">
        <f t="shared" si="116"/>
        <v>25.067700000000002</v>
      </c>
      <c r="C3206" s="33">
        <v>1.7370455139999999E-3</v>
      </c>
      <c r="D3206" s="33">
        <v>2.935055413E-4</v>
      </c>
      <c r="E3206" s="60">
        <v>345</v>
      </c>
      <c r="F3206" s="34">
        <f t="shared" si="117"/>
        <v>1.7370455139999998</v>
      </c>
    </row>
    <row r="3207" spans="1:6" x14ac:dyDescent="0.2">
      <c r="A3207" s="1">
        <v>315</v>
      </c>
      <c r="B3207" s="34">
        <f t="shared" si="116"/>
        <v>25.067700000000002</v>
      </c>
      <c r="C3207" s="33">
        <v>1.888774148E-3</v>
      </c>
      <c r="D3207" s="33">
        <v>1.872284425E-4</v>
      </c>
      <c r="E3207" s="60">
        <v>342</v>
      </c>
      <c r="F3207" s="34">
        <f t="shared" si="117"/>
        <v>1.888774148</v>
      </c>
    </row>
    <row r="3208" spans="1:6" x14ac:dyDescent="0.2">
      <c r="A3208" s="1">
        <v>315</v>
      </c>
      <c r="B3208" s="34">
        <f t="shared" si="116"/>
        <v>25.067700000000002</v>
      </c>
      <c r="C3208" s="33">
        <v>1.8946090249999999E-3</v>
      </c>
      <c r="D3208" s="33">
        <v>1.692062924E-4</v>
      </c>
      <c r="E3208" s="60">
        <v>339</v>
      </c>
      <c r="F3208" s="34">
        <f t="shared" si="117"/>
        <v>1.8946090249999998</v>
      </c>
    </row>
    <row r="3209" spans="1:6" x14ac:dyDescent="0.2">
      <c r="A3209" s="1">
        <v>315</v>
      </c>
      <c r="B3209" s="34">
        <f t="shared" si="116"/>
        <v>25.067700000000002</v>
      </c>
      <c r="C3209" s="33">
        <v>1.924919907E-3</v>
      </c>
      <c r="D3209" s="33">
        <v>1.7098921350000001E-4</v>
      </c>
      <c r="E3209" s="60">
        <v>337</v>
      </c>
      <c r="F3209" s="34">
        <f t="shared" si="117"/>
        <v>1.924919907</v>
      </c>
    </row>
    <row r="3210" spans="1:6" x14ac:dyDescent="0.2">
      <c r="A3210" s="1">
        <v>315</v>
      </c>
      <c r="B3210" s="34">
        <f t="shared" si="116"/>
        <v>25.067700000000002</v>
      </c>
      <c r="C3210" s="33">
        <v>2.0003465420000001E-3</v>
      </c>
      <c r="D3210" s="33">
        <v>2.8858529790000003E-4</v>
      </c>
      <c r="E3210" s="60">
        <v>334</v>
      </c>
      <c r="F3210" s="34">
        <f t="shared" si="117"/>
        <v>2.0003465419999999</v>
      </c>
    </row>
    <row r="3211" spans="1:6" x14ac:dyDescent="0.2">
      <c r="A3211" s="1">
        <v>315</v>
      </c>
      <c r="B3211" s="34">
        <f t="shared" si="116"/>
        <v>25.067700000000002</v>
      </c>
      <c r="C3211" s="33">
        <v>2.0013578199999998E-3</v>
      </c>
      <c r="D3211" s="33">
        <v>2.9204304949999999E-4</v>
      </c>
      <c r="E3211" s="60">
        <v>331</v>
      </c>
      <c r="F3211" s="34">
        <f t="shared" si="117"/>
        <v>2.00135782</v>
      </c>
    </row>
    <row r="3212" spans="1:6" x14ac:dyDescent="0.2">
      <c r="A3212" s="1">
        <v>315</v>
      </c>
      <c r="B3212" s="34">
        <f t="shared" si="116"/>
        <v>25.067700000000002</v>
      </c>
      <c r="C3212" s="33">
        <v>2.0868453660000002E-3</v>
      </c>
      <c r="D3212" s="33">
        <v>2.9007202999999999E-4</v>
      </c>
      <c r="E3212" s="60">
        <v>328</v>
      </c>
      <c r="F3212" s="34">
        <f t="shared" si="117"/>
        <v>2.0868453660000004</v>
      </c>
    </row>
    <row r="3213" spans="1:6" x14ac:dyDescent="0.2">
      <c r="A3213" s="1">
        <v>315</v>
      </c>
      <c r="B3213" s="34">
        <f t="shared" si="116"/>
        <v>25.067700000000002</v>
      </c>
      <c r="C3213" s="33">
        <v>2.1166629149999999E-3</v>
      </c>
      <c r="D3213" s="33">
        <v>3.1132773500000001E-4</v>
      </c>
      <c r="E3213" s="60">
        <v>326</v>
      </c>
      <c r="F3213" s="34">
        <f t="shared" si="117"/>
        <v>2.116662915</v>
      </c>
    </row>
    <row r="3214" spans="1:6" x14ac:dyDescent="0.2">
      <c r="A3214" s="1">
        <v>315</v>
      </c>
      <c r="B3214" s="34">
        <f t="shared" si="116"/>
        <v>25.067700000000002</v>
      </c>
      <c r="C3214" s="33">
        <v>2.1677779379999998E-3</v>
      </c>
      <c r="D3214" s="33">
        <v>2.497220168E-4</v>
      </c>
      <c r="E3214" s="60">
        <v>323</v>
      </c>
      <c r="F3214" s="34">
        <f t="shared" si="117"/>
        <v>2.167777938</v>
      </c>
    </row>
    <row r="3215" spans="1:6" x14ac:dyDescent="0.2">
      <c r="A3215" s="1">
        <v>315</v>
      </c>
      <c r="B3215" s="34">
        <f t="shared" si="116"/>
        <v>25.067700000000002</v>
      </c>
      <c r="C3215" s="33">
        <v>2.233114429E-3</v>
      </c>
      <c r="D3215" s="33">
        <v>2.08860109E-4</v>
      </c>
      <c r="E3215" s="60">
        <v>320</v>
      </c>
      <c r="F3215" s="34">
        <f t="shared" si="117"/>
        <v>2.233114429</v>
      </c>
    </row>
    <row r="3216" spans="1:6" x14ac:dyDescent="0.2">
      <c r="A3216" s="1">
        <v>315</v>
      </c>
      <c r="B3216" s="34">
        <f t="shared" si="116"/>
        <v>25.067700000000002</v>
      </c>
      <c r="C3216" s="33">
        <v>2.2420580310000002E-3</v>
      </c>
      <c r="D3216" s="33">
        <v>1.5169812110000001E-4</v>
      </c>
      <c r="E3216" s="60">
        <v>318</v>
      </c>
      <c r="F3216" s="34">
        <f t="shared" si="117"/>
        <v>2.242058031</v>
      </c>
    </row>
    <row r="3217" spans="1:6" x14ac:dyDescent="0.2">
      <c r="A3217" s="1">
        <v>315</v>
      </c>
      <c r="B3217" s="34">
        <f t="shared" si="116"/>
        <v>25.067700000000002</v>
      </c>
      <c r="C3217" s="33">
        <v>2.274638169E-3</v>
      </c>
      <c r="D3217" s="33">
        <v>1.68700904E-4</v>
      </c>
      <c r="E3217" s="60">
        <v>315</v>
      </c>
      <c r="F3217" s="34">
        <f t="shared" si="117"/>
        <v>2.2746381690000002</v>
      </c>
    </row>
    <row r="3218" spans="1:6" x14ac:dyDescent="0.2">
      <c r="A3218" s="1">
        <v>315</v>
      </c>
      <c r="B3218" s="34">
        <f t="shared" si="116"/>
        <v>25.067700000000002</v>
      </c>
      <c r="C3218" s="33">
        <v>2.363518931E-3</v>
      </c>
      <c r="D3218" s="33">
        <v>2.434026729E-4</v>
      </c>
      <c r="E3218" s="60">
        <v>312</v>
      </c>
      <c r="F3218" s="34">
        <f t="shared" si="117"/>
        <v>2.3635189309999998</v>
      </c>
    </row>
    <row r="3219" spans="1:6" x14ac:dyDescent="0.2">
      <c r="A3219" s="1">
        <v>315</v>
      </c>
      <c r="B3219" s="34">
        <f t="shared" si="116"/>
        <v>25.067700000000002</v>
      </c>
      <c r="C3219" s="33">
        <v>2.4205307429999998E-3</v>
      </c>
      <c r="D3219" s="33">
        <v>2.9636865530000001E-4</v>
      </c>
      <c r="E3219" s="60">
        <v>309</v>
      </c>
      <c r="F3219" s="34">
        <f t="shared" si="117"/>
        <v>2.4205307429999996</v>
      </c>
    </row>
    <row r="3220" spans="1:6" x14ac:dyDescent="0.2">
      <c r="A3220" s="1">
        <v>315</v>
      </c>
      <c r="B3220" s="34">
        <f t="shared" si="116"/>
        <v>25.067700000000002</v>
      </c>
      <c r="C3220" s="33">
        <v>2.5159188770000002E-3</v>
      </c>
      <c r="D3220" s="33">
        <v>3.5181288270000002E-4</v>
      </c>
      <c r="E3220" s="60">
        <v>307</v>
      </c>
      <c r="F3220" s="34">
        <f t="shared" si="117"/>
        <v>2.5159188770000003</v>
      </c>
    </row>
    <row r="3221" spans="1:6" x14ac:dyDescent="0.2">
      <c r="A3221" s="1">
        <v>315</v>
      </c>
      <c r="B3221" s="34">
        <f t="shared" si="116"/>
        <v>25.067700000000002</v>
      </c>
      <c r="C3221" s="33">
        <v>2.5294288539999999E-3</v>
      </c>
      <c r="D3221" s="33">
        <v>3.2929534880000002E-4</v>
      </c>
      <c r="E3221" s="60">
        <v>304</v>
      </c>
      <c r="F3221" s="34">
        <f t="shared" si="117"/>
        <v>2.5294288539999998</v>
      </c>
    </row>
    <row r="3222" spans="1:6" x14ac:dyDescent="0.2">
      <c r="A3222" s="1">
        <v>315</v>
      </c>
      <c r="B3222" s="34">
        <f t="shared" si="116"/>
        <v>25.067700000000002</v>
      </c>
      <c r="C3222" s="33">
        <v>2.5406885009999999E-3</v>
      </c>
      <c r="D3222" s="33">
        <v>2.386073158E-4</v>
      </c>
      <c r="E3222" s="60">
        <v>302</v>
      </c>
      <c r="F3222" s="34">
        <f t="shared" si="117"/>
        <v>2.540688501</v>
      </c>
    </row>
    <row r="3223" spans="1:6" x14ac:dyDescent="0.2">
      <c r="A3223" s="1">
        <v>315</v>
      </c>
      <c r="B3223" s="34">
        <f t="shared" si="116"/>
        <v>25.067700000000002</v>
      </c>
      <c r="C3223" s="33">
        <v>2.6569573500000001E-3</v>
      </c>
      <c r="D3223" s="33">
        <v>2.0304644799999999E-4</v>
      </c>
      <c r="E3223" s="60">
        <v>299</v>
      </c>
      <c r="F3223" s="34">
        <f t="shared" si="117"/>
        <v>2.6569573499999999</v>
      </c>
    </row>
    <row r="3224" spans="1:6" x14ac:dyDescent="0.2">
      <c r="A3224" s="1">
        <v>315</v>
      </c>
      <c r="B3224" s="34">
        <f t="shared" si="116"/>
        <v>25.067700000000002</v>
      </c>
      <c r="C3224" s="33">
        <v>2.5911449490000002E-3</v>
      </c>
      <c r="D3224" s="33">
        <v>1.8521986060000001E-4</v>
      </c>
      <c r="E3224" s="60">
        <v>296</v>
      </c>
      <c r="F3224" s="34">
        <f t="shared" si="117"/>
        <v>2.5911449490000003</v>
      </c>
    </row>
    <row r="3225" spans="1:6" x14ac:dyDescent="0.2">
      <c r="A3225" s="1">
        <v>315</v>
      </c>
      <c r="B3225" s="34">
        <f t="shared" si="116"/>
        <v>25.067700000000002</v>
      </c>
      <c r="C3225" s="33">
        <v>2.7237761350000001E-3</v>
      </c>
      <c r="D3225" s="33">
        <v>1.2429687180000001E-4</v>
      </c>
      <c r="E3225" s="60">
        <v>293</v>
      </c>
      <c r="F3225" s="34">
        <f t="shared" si="117"/>
        <v>2.723776135</v>
      </c>
    </row>
    <row r="3226" spans="1:6" x14ac:dyDescent="0.2">
      <c r="A3226" s="1">
        <v>315</v>
      </c>
      <c r="B3226" s="34">
        <f t="shared" si="116"/>
        <v>25.067700000000002</v>
      </c>
      <c r="C3226" s="33">
        <v>2.7538157570000002E-3</v>
      </c>
      <c r="D3226" s="33">
        <v>2.419778633E-4</v>
      </c>
      <c r="E3226" s="60">
        <v>291</v>
      </c>
      <c r="F3226" s="34">
        <f t="shared" si="117"/>
        <v>2.7538157570000004</v>
      </c>
    </row>
    <row r="3227" spans="1:6" x14ac:dyDescent="0.2">
      <c r="A3227" s="1">
        <v>315</v>
      </c>
      <c r="B3227" s="34">
        <f t="shared" si="116"/>
        <v>25.067700000000002</v>
      </c>
      <c r="C3227" s="33">
        <v>2.819752542E-3</v>
      </c>
      <c r="D3227" s="33">
        <v>2.3548594739999999E-4</v>
      </c>
      <c r="E3227" s="60">
        <v>288</v>
      </c>
      <c r="F3227" s="34">
        <f t="shared" si="117"/>
        <v>2.8197525419999998</v>
      </c>
    </row>
    <row r="3228" spans="1:6" x14ac:dyDescent="0.2">
      <c r="A3228" s="1">
        <v>315</v>
      </c>
      <c r="B3228" s="34">
        <f t="shared" si="116"/>
        <v>25.067700000000002</v>
      </c>
      <c r="C3228" s="33">
        <v>2.8807653900000002E-3</v>
      </c>
      <c r="D3228" s="33">
        <v>2.3897702930000001E-4</v>
      </c>
      <c r="E3228" s="60">
        <v>285</v>
      </c>
      <c r="F3228" s="34">
        <f t="shared" si="117"/>
        <v>2.8807653900000001</v>
      </c>
    </row>
    <row r="3229" spans="1:6" x14ac:dyDescent="0.2">
      <c r="A3229" s="1">
        <v>315</v>
      </c>
      <c r="B3229" s="34">
        <f t="shared" si="116"/>
        <v>25.067700000000002</v>
      </c>
      <c r="C3229" s="33">
        <v>3.008135942E-3</v>
      </c>
      <c r="D3229" s="33">
        <v>4.015931684E-4</v>
      </c>
      <c r="E3229" s="60">
        <v>282</v>
      </c>
      <c r="F3229" s="34">
        <f t="shared" si="117"/>
        <v>3.008135942</v>
      </c>
    </row>
    <row r="3230" spans="1:6" x14ac:dyDescent="0.2">
      <c r="A3230" s="1">
        <v>315</v>
      </c>
      <c r="B3230" s="34">
        <f t="shared" si="116"/>
        <v>25.067700000000002</v>
      </c>
      <c r="C3230" s="33">
        <v>2.9986968080000002E-3</v>
      </c>
      <c r="D3230" s="33">
        <v>3.202849176E-4</v>
      </c>
      <c r="E3230" s="60">
        <v>280</v>
      </c>
      <c r="F3230" s="34">
        <f t="shared" si="117"/>
        <v>2.998696808</v>
      </c>
    </row>
    <row r="3231" spans="1:6" x14ac:dyDescent="0.2">
      <c r="A3231" s="1">
        <v>315</v>
      </c>
      <c r="B3231" s="34">
        <f t="shared" si="116"/>
        <v>25.067700000000002</v>
      </c>
      <c r="C3231" s="33">
        <v>3.008618504E-3</v>
      </c>
      <c r="D3231" s="33">
        <v>2.4364453959999999E-4</v>
      </c>
      <c r="E3231" s="60">
        <v>277</v>
      </c>
      <c r="F3231" s="34">
        <f t="shared" si="117"/>
        <v>3.0086185039999997</v>
      </c>
    </row>
    <row r="3232" spans="1:6" x14ac:dyDescent="0.2">
      <c r="A3232" s="1">
        <v>315</v>
      </c>
      <c r="B3232" s="34">
        <f t="shared" si="116"/>
        <v>25.067700000000002</v>
      </c>
      <c r="C3232" s="33">
        <v>3.0124090619999999E-3</v>
      </c>
      <c r="D3232" s="33">
        <v>1.413015515E-4</v>
      </c>
      <c r="E3232" s="60">
        <v>274</v>
      </c>
      <c r="F3232" s="34">
        <f t="shared" si="117"/>
        <v>3.0124090620000001</v>
      </c>
    </row>
    <row r="3233" spans="1:6" x14ac:dyDescent="0.2">
      <c r="A3233" s="1">
        <v>315</v>
      </c>
      <c r="B3233" s="34">
        <f t="shared" si="116"/>
        <v>25.067700000000002</v>
      </c>
      <c r="C3233" s="33">
        <v>3.1253434839999998E-3</v>
      </c>
      <c r="D3233" s="33">
        <v>1.3433355109999999E-4</v>
      </c>
      <c r="E3233" s="60">
        <v>271</v>
      </c>
      <c r="F3233" s="34">
        <f t="shared" si="117"/>
        <v>3.1253434840000001</v>
      </c>
    </row>
    <row r="3234" spans="1:6" x14ac:dyDescent="0.2">
      <c r="A3234" s="1">
        <v>315</v>
      </c>
      <c r="B3234" s="34">
        <f t="shared" si="116"/>
        <v>25.067700000000002</v>
      </c>
      <c r="C3234" s="33">
        <v>3.204999234E-3</v>
      </c>
      <c r="D3234" s="33">
        <v>1.6482419040000001E-4</v>
      </c>
      <c r="E3234" s="60">
        <v>269</v>
      </c>
      <c r="F3234" s="34">
        <f t="shared" si="117"/>
        <v>3.2049992339999998</v>
      </c>
    </row>
    <row r="3235" spans="1:6" x14ac:dyDescent="0.2">
      <c r="A3235" s="1">
        <v>315</v>
      </c>
      <c r="B3235" s="34">
        <f t="shared" si="116"/>
        <v>25.067700000000002</v>
      </c>
      <c r="C3235" s="33">
        <v>3.1681904050000001E-3</v>
      </c>
      <c r="D3235" s="33">
        <v>2.1037387030000001E-4</v>
      </c>
      <c r="E3235" s="60">
        <v>266</v>
      </c>
      <c r="F3235" s="34">
        <f t="shared" si="117"/>
        <v>3.1681904050000003</v>
      </c>
    </row>
    <row r="3236" spans="1:6" x14ac:dyDescent="0.2">
      <c r="A3236" s="1">
        <v>315</v>
      </c>
      <c r="B3236" s="34">
        <f t="shared" si="116"/>
        <v>25.067700000000002</v>
      </c>
      <c r="C3236" s="33">
        <v>3.2932710289999998E-3</v>
      </c>
      <c r="D3236" s="33">
        <v>2.701973732E-4</v>
      </c>
      <c r="E3236" s="60">
        <v>263</v>
      </c>
      <c r="F3236" s="34">
        <f t="shared" si="117"/>
        <v>3.293271029</v>
      </c>
    </row>
    <row r="3237" spans="1:6" x14ac:dyDescent="0.2">
      <c r="A3237" s="1">
        <v>315</v>
      </c>
      <c r="B3237" s="34">
        <f t="shared" si="116"/>
        <v>25.067700000000002</v>
      </c>
      <c r="C3237" s="33">
        <v>3.3299612049999998E-3</v>
      </c>
      <c r="D3237" s="33">
        <v>2.830071993E-4</v>
      </c>
      <c r="E3237" s="60">
        <v>260</v>
      </c>
      <c r="F3237" s="34">
        <f t="shared" si="117"/>
        <v>3.329961205</v>
      </c>
    </row>
    <row r="3238" spans="1:6" x14ac:dyDescent="0.2">
      <c r="A3238" s="1">
        <v>315</v>
      </c>
      <c r="B3238" s="34">
        <f t="shared" si="116"/>
        <v>25.067700000000002</v>
      </c>
      <c r="C3238" s="33">
        <v>3.3291274349999999E-3</v>
      </c>
      <c r="D3238" s="33">
        <v>3.658339801E-4</v>
      </c>
      <c r="E3238" s="60">
        <v>257</v>
      </c>
      <c r="F3238" s="34">
        <f t="shared" si="117"/>
        <v>3.3291274349999997</v>
      </c>
    </row>
    <row r="3239" spans="1:6" x14ac:dyDescent="0.2">
      <c r="A3239" s="1">
        <v>315</v>
      </c>
      <c r="B3239" s="34">
        <f t="shared" si="116"/>
        <v>25.067700000000002</v>
      </c>
      <c r="C3239" s="33">
        <v>3.4304845079999998E-3</v>
      </c>
      <c r="D3239" s="33">
        <v>3.1468352140000001E-4</v>
      </c>
      <c r="E3239" s="60">
        <v>255</v>
      </c>
      <c r="F3239" s="34">
        <f t="shared" si="117"/>
        <v>3.4304845079999997</v>
      </c>
    </row>
    <row r="3240" spans="1:6" x14ac:dyDescent="0.2">
      <c r="A3240" s="1">
        <v>315</v>
      </c>
      <c r="B3240" s="34">
        <f t="shared" si="116"/>
        <v>25.067700000000002</v>
      </c>
      <c r="C3240" s="33">
        <v>3.4079765819999999E-3</v>
      </c>
      <c r="D3240" s="33">
        <v>2.4509774039999999E-4</v>
      </c>
      <c r="E3240" s="60">
        <v>252</v>
      </c>
      <c r="F3240" s="34">
        <f t="shared" si="117"/>
        <v>3.4079765819999999</v>
      </c>
    </row>
    <row r="3241" spans="1:6" x14ac:dyDescent="0.2">
      <c r="A3241" s="1">
        <v>315</v>
      </c>
      <c r="B3241" s="34">
        <f t="shared" si="116"/>
        <v>25.067700000000002</v>
      </c>
      <c r="C3241" s="33">
        <v>3.494799174E-3</v>
      </c>
      <c r="D3241" s="33">
        <v>1.568394052E-4</v>
      </c>
      <c r="E3241" s="60">
        <v>249</v>
      </c>
      <c r="F3241" s="34">
        <f t="shared" si="117"/>
        <v>3.4947991740000002</v>
      </c>
    </row>
    <row r="3242" spans="1:6" x14ac:dyDescent="0.2">
      <c r="A3242" s="1">
        <v>315</v>
      </c>
      <c r="B3242" s="34">
        <f t="shared" si="116"/>
        <v>25.067700000000002</v>
      </c>
      <c r="C3242" s="33">
        <v>3.626839157E-3</v>
      </c>
      <c r="D3242" s="33">
        <v>8.3923087500000005E-5</v>
      </c>
      <c r="E3242" s="60">
        <v>247</v>
      </c>
      <c r="F3242" s="34">
        <f t="shared" si="117"/>
        <v>3.626839157</v>
      </c>
    </row>
    <row r="3243" spans="1:6" x14ac:dyDescent="0.2">
      <c r="A3243" s="1">
        <v>315</v>
      </c>
      <c r="B3243" s="34">
        <f t="shared" si="116"/>
        <v>25.067700000000002</v>
      </c>
      <c r="C3243" s="33">
        <v>3.641486804E-3</v>
      </c>
      <c r="D3243" s="33">
        <v>1.995472962E-4</v>
      </c>
      <c r="E3243" s="60">
        <v>244</v>
      </c>
      <c r="F3243" s="34">
        <f t="shared" si="117"/>
        <v>3.6414868039999999</v>
      </c>
    </row>
    <row r="3244" spans="1:6" x14ac:dyDescent="0.2">
      <c r="A3244" s="1">
        <v>315</v>
      </c>
      <c r="B3244" s="34">
        <f t="shared" si="116"/>
        <v>25.067700000000002</v>
      </c>
      <c r="C3244" s="33">
        <v>3.6407578660000001E-3</v>
      </c>
      <c r="D3244" s="33">
        <v>2.4441042189999999E-4</v>
      </c>
      <c r="E3244" s="60">
        <v>241</v>
      </c>
      <c r="F3244" s="34">
        <f t="shared" si="117"/>
        <v>3.640757866</v>
      </c>
    </row>
    <row r="3245" spans="1:6" x14ac:dyDescent="0.2">
      <c r="A3245" s="1">
        <v>315</v>
      </c>
      <c r="B3245" s="34">
        <f t="shared" si="116"/>
        <v>25.067700000000002</v>
      </c>
      <c r="C3245" s="33">
        <v>3.7652644629999998E-3</v>
      </c>
      <c r="D3245" s="33">
        <v>2.8833034079999998E-4</v>
      </c>
      <c r="E3245" s="60">
        <v>238</v>
      </c>
      <c r="F3245" s="34">
        <f t="shared" si="117"/>
        <v>3.7652644629999998</v>
      </c>
    </row>
    <row r="3246" spans="1:6" x14ac:dyDescent="0.2">
      <c r="A3246" s="1">
        <v>315</v>
      </c>
      <c r="B3246" s="34">
        <f t="shared" si="116"/>
        <v>25.067700000000002</v>
      </c>
      <c r="C3246" s="33">
        <v>3.74936178E-3</v>
      </c>
      <c r="D3246" s="33">
        <v>2.9513502800000002E-4</v>
      </c>
      <c r="E3246" s="60">
        <v>236</v>
      </c>
      <c r="F3246" s="34">
        <f t="shared" si="117"/>
        <v>3.7493617800000001</v>
      </c>
    </row>
    <row r="3247" spans="1:6" x14ac:dyDescent="0.2">
      <c r="A3247" s="1">
        <v>315</v>
      </c>
      <c r="B3247" s="34">
        <f t="shared" si="116"/>
        <v>25.067700000000002</v>
      </c>
      <c r="C3247" s="33">
        <v>3.784893459E-3</v>
      </c>
      <c r="D3247" s="33">
        <v>2.5234181259999999E-4</v>
      </c>
      <c r="E3247" s="60">
        <v>233</v>
      </c>
      <c r="F3247" s="34">
        <f t="shared" si="117"/>
        <v>3.7848934590000001</v>
      </c>
    </row>
    <row r="3248" spans="1:6" x14ac:dyDescent="0.2">
      <c r="A3248" s="1">
        <v>315</v>
      </c>
      <c r="B3248" s="34">
        <f t="shared" si="116"/>
        <v>25.067700000000002</v>
      </c>
      <c r="C3248" s="33">
        <v>3.892980741E-3</v>
      </c>
      <c r="D3248" s="33">
        <v>2.3877926740000001E-4</v>
      </c>
      <c r="E3248" s="60">
        <v>230</v>
      </c>
      <c r="F3248" s="34">
        <f t="shared" si="117"/>
        <v>3.8929807410000001</v>
      </c>
    </row>
    <row r="3249" spans="1:6" x14ac:dyDescent="0.2">
      <c r="A3249" s="1">
        <v>315</v>
      </c>
      <c r="B3249" s="34">
        <f t="shared" si="116"/>
        <v>25.067700000000002</v>
      </c>
      <c r="C3249" s="33">
        <v>3.8873595539999999E-3</v>
      </c>
      <c r="D3249" s="33">
        <v>2.059719382E-4</v>
      </c>
      <c r="E3249" s="60">
        <v>227</v>
      </c>
      <c r="F3249" s="34">
        <f t="shared" si="117"/>
        <v>3.8873595540000001</v>
      </c>
    </row>
    <row r="3250" spans="1:6" x14ac:dyDescent="0.2">
      <c r="A3250" s="1">
        <v>315</v>
      </c>
      <c r="B3250" s="34">
        <f t="shared" si="116"/>
        <v>25.067700000000002</v>
      </c>
      <c r="C3250" s="33">
        <v>3.9423704559999996E-3</v>
      </c>
      <c r="D3250" s="33">
        <v>1.8381141940000001E-4</v>
      </c>
      <c r="E3250" s="60">
        <v>225</v>
      </c>
      <c r="F3250" s="34">
        <f t="shared" si="117"/>
        <v>3.9423704559999995</v>
      </c>
    </row>
    <row r="3251" spans="1:6" x14ac:dyDescent="0.2">
      <c r="A3251" s="1">
        <v>315</v>
      </c>
      <c r="B3251" s="34">
        <f t="shared" si="116"/>
        <v>25.067700000000002</v>
      </c>
      <c r="C3251" s="33">
        <v>4.0279682639999996E-3</v>
      </c>
      <c r="D3251" s="33">
        <v>1.612634198E-4</v>
      </c>
      <c r="E3251" s="60">
        <v>222</v>
      </c>
      <c r="F3251" s="34">
        <f t="shared" si="117"/>
        <v>4.0279682640000001</v>
      </c>
    </row>
    <row r="3252" spans="1:6" x14ac:dyDescent="0.2">
      <c r="A3252" s="1">
        <v>315</v>
      </c>
      <c r="B3252" s="34">
        <f t="shared" si="116"/>
        <v>25.067700000000002</v>
      </c>
      <c r="C3252" s="33">
        <v>4.0744029830000004E-3</v>
      </c>
      <c r="D3252" s="33">
        <v>1.9826472460000001E-4</v>
      </c>
      <c r="E3252" s="60">
        <v>219</v>
      </c>
      <c r="F3252" s="34">
        <f t="shared" si="117"/>
        <v>4.0744029830000006</v>
      </c>
    </row>
    <row r="3253" spans="1:6" x14ac:dyDescent="0.2">
      <c r="A3253" s="1">
        <v>315</v>
      </c>
      <c r="B3253" s="34">
        <f t="shared" si="116"/>
        <v>25.067700000000002</v>
      </c>
      <c r="C3253" s="33">
        <v>4.0530684839999997E-3</v>
      </c>
      <c r="D3253" s="33">
        <v>2.9477561020000001E-4</v>
      </c>
      <c r="E3253" s="60">
        <v>216</v>
      </c>
      <c r="F3253" s="34">
        <f t="shared" si="117"/>
        <v>4.0530684839999997</v>
      </c>
    </row>
    <row r="3254" spans="1:6" x14ac:dyDescent="0.2">
      <c r="A3254" s="1">
        <v>315</v>
      </c>
      <c r="B3254" s="34">
        <f t="shared" si="116"/>
        <v>25.067700000000002</v>
      </c>
      <c r="C3254" s="33">
        <v>4.1791852890000003E-3</v>
      </c>
      <c r="D3254" s="33">
        <v>3.0946636359999998E-4</v>
      </c>
      <c r="E3254" s="60">
        <v>214</v>
      </c>
      <c r="F3254" s="34">
        <f t="shared" si="117"/>
        <v>4.1791852890000003</v>
      </c>
    </row>
    <row r="3255" spans="1:6" x14ac:dyDescent="0.2">
      <c r="A3255" s="1">
        <v>315</v>
      </c>
      <c r="B3255" s="34">
        <f t="shared" si="116"/>
        <v>25.067700000000002</v>
      </c>
      <c r="C3255" s="33">
        <v>4.270954201E-3</v>
      </c>
      <c r="D3255" s="33">
        <v>3.5670837900000002E-4</v>
      </c>
      <c r="E3255" s="60">
        <v>211</v>
      </c>
      <c r="F3255" s="34">
        <f t="shared" si="117"/>
        <v>4.2709542010000003</v>
      </c>
    </row>
    <row r="3256" spans="1:6" x14ac:dyDescent="0.2">
      <c r="A3256" s="1">
        <v>315</v>
      </c>
      <c r="B3256" s="34">
        <f t="shared" si="116"/>
        <v>25.067700000000002</v>
      </c>
      <c r="C3256" s="33">
        <v>4.263473508E-3</v>
      </c>
      <c r="D3256" s="33">
        <v>2.6591781960000002E-4</v>
      </c>
      <c r="E3256" s="60">
        <v>208</v>
      </c>
      <c r="F3256" s="34">
        <f t="shared" si="117"/>
        <v>4.2634735079999997</v>
      </c>
    </row>
    <row r="3257" spans="1:6" x14ac:dyDescent="0.2">
      <c r="A3257" s="1">
        <v>315</v>
      </c>
      <c r="B3257" s="34">
        <f t="shared" ref="B3257:B3319" si="118">A3257*79.58/1000</f>
        <v>25.067700000000002</v>
      </c>
      <c r="C3257" s="33">
        <v>4.2809278669999999E-3</v>
      </c>
      <c r="D3257" s="33">
        <v>2.5210773769999999E-4</v>
      </c>
      <c r="E3257" s="60">
        <v>205</v>
      </c>
      <c r="F3257" s="34">
        <f t="shared" ref="F3257:F3319" si="119">C3257*1000</f>
        <v>4.2809278669999999</v>
      </c>
    </row>
    <row r="3258" spans="1:6" x14ac:dyDescent="0.2">
      <c r="A3258" s="1">
        <v>315</v>
      </c>
      <c r="B3258" s="34">
        <f t="shared" si="118"/>
        <v>25.067700000000002</v>
      </c>
      <c r="C3258" s="33">
        <v>4.3820254469999998E-3</v>
      </c>
      <c r="D3258" s="33">
        <v>2.0794326710000001E-4</v>
      </c>
      <c r="E3258" s="60">
        <v>203</v>
      </c>
      <c r="F3258" s="34">
        <f t="shared" si="119"/>
        <v>4.3820254470000002</v>
      </c>
    </row>
    <row r="3259" spans="1:6" x14ac:dyDescent="0.2">
      <c r="A3259" s="1">
        <v>315</v>
      </c>
      <c r="B3259" s="34">
        <f t="shared" si="118"/>
        <v>25.067700000000002</v>
      </c>
      <c r="C3259" s="33">
        <v>4.4300206319999999E-3</v>
      </c>
      <c r="D3259" s="33">
        <v>1.6035175410000001E-4</v>
      </c>
      <c r="E3259" s="60">
        <v>200</v>
      </c>
      <c r="F3259" s="34">
        <f t="shared" si="119"/>
        <v>4.4300206319999997</v>
      </c>
    </row>
    <row r="3260" spans="1:6" x14ac:dyDescent="0.2">
      <c r="A3260" s="1">
        <v>315</v>
      </c>
      <c r="B3260" s="34">
        <f t="shared" si="118"/>
        <v>25.067700000000002</v>
      </c>
      <c r="C3260" s="33">
        <v>4.3657988679999997E-3</v>
      </c>
      <c r="D3260" s="33">
        <v>2.1206523259999999E-4</v>
      </c>
      <c r="E3260" s="60">
        <v>197</v>
      </c>
      <c r="F3260" s="34">
        <f t="shared" si="119"/>
        <v>4.3657988679999997</v>
      </c>
    </row>
    <row r="3261" spans="1:6" x14ac:dyDescent="0.2">
      <c r="A3261" s="1">
        <v>315</v>
      </c>
      <c r="B3261" s="34">
        <f t="shared" si="118"/>
        <v>25.067700000000002</v>
      </c>
      <c r="C3261" s="33">
        <v>4.5440015560000001E-3</v>
      </c>
      <c r="D3261" s="33">
        <v>2.2036854700000001E-4</v>
      </c>
      <c r="E3261" s="60">
        <v>194</v>
      </c>
      <c r="F3261" s="34">
        <f t="shared" si="119"/>
        <v>4.5440015560000004</v>
      </c>
    </row>
    <row r="3262" spans="1:6" x14ac:dyDescent="0.2">
      <c r="A3262" s="1">
        <v>315</v>
      </c>
      <c r="B3262" s="34">
        <f t="shared" si="118"/>
        <v>25.067700000000002</v>
      </c>
      <c r="C3262" s="33">
        <v>4.5659923659999999E-3</v>
      </c>
      <c r="D3262" s="33">
        <v>3.0580574340000001E-4</v>
      </c>
      <c r="E3262" s="60">
        <v>191</v>
      </c>
      <c r="F3262" s="34">
        <f t="shared" si="119"/>
        <v>4.5659923659999997</v>
      </c>
    </row>
    <row r="3263" spans="1:6" x14ac:dyDescent="0.2">
      <c r="A3263" s="1">
        <v>315</v>
      </c>
      <c r="B3263" s="34">
        <f t="shared" si="118"/>
        <v>25.067700000000002</v>
      </c>
      <c r="C3263" s="33">
        <v>4.6756975100000001E-3</v>
      </c>
      <c r="D3263" s="33">
        <v>2.660540773E-4</v>
      </c>
      <c r="E3263" s="60">
        <v>189</v>
      </c>
      <c r="F3263" s="34">
        <f t="shared" si="119"/>
        <v>4.67569751</v>
      </c>
    </row>
    <row r="3264" spans="1:6" x14ac:dyDescent="0.2">
      <c r="A3264" s="1">
        <v>315</v>
      </c>
      <c r="B3264" s="34">
        <f t="shared" si="118"/>
        <v>25.067700000000002</v>
      </c>
      <c r="C3264" s="33">
        <v>4.7306181910000003E-3</v>
      </c>
      <c r="D3264" s="33">
        <v>3.516078608E-4</v>
      </c>
      <c r="E3264" s="60">
        <v>186</v>
      </c>
      <c r="F3264" s="34">
        <f t="shared" si="119"/>
        <v>4.7306181910000005</v>
      </c>
    </row>
    <row r="3265" spans="1:6" x14ac:dyDescent="0.2">
      <c r="A3265" s="1">
        <v>315</v>
      </c>
      <c r="B3265" s="34">
        <f t="shared" si="118"/>
        <v>25.067700000000002</v>
      </c>
      <c r="C3265" s="33">
        <v>4.6807842120000004E-3</v>
      </c>
      <c r="D3265" s="33">
        <v>3.537486072E-4</v>
      </c>
      <c r="E3265" s="60">
        <v>183</v>
      </c>
      <c r="F3265" s="34">
        <f t="shared" si="119"/>
        <v>4.6807842120000007</v>
      </c>
    </row>
    <row r="3266" spans="1:6" x14ac:dyDescent="0.2">
      <c r="A3266" s="1">
        <v>315</v>
      </c>
      <c r="B3266" s="34">
        <f t="shared" si="118"/>
        <v>25.067700000000002</v>
      </c>
      <c r="C3266" s="33">
        <v>4.732131134E-3</v>
      </c>
      <c r="D3266" s="33">
        <v>2.043286685E-4</v>
      </c>
      <c r="E3266" s="60">
        <v>180</v>
      </c>
      <c r="F3266" s="34">
        <f t="shared" si="119"/>
        <v>4.7321311340000003</v>
      </c>
    </row>
    <row r="3267" spans="1:6" x14ac:dyDescent="0.2">
      <c r="A3267" s="1">
        <v>315</v>
      </c>
      <c r="B3267" s="34">
        <f t="shared" si="118"/>
        <v>25.067700000000002</v>
      </c>
      <c r="C3267" s="33">
        <v>4.8069915479999996E-3</v>
      </c>
      <c r="D3267" s="33">
        <v>2.0901729229999999E-4</v>
      </c>
      <c r="E3267" s="60">
        <v>177</v>
      </c>
      <c r="F3267" s="34">
        <f t="shared" si="119"/>
        <v>4.8069915479999992</v>
      </c>
    </row>
    <row r="3268" spans="1:6" x14ac:dyDescent="0.2">
      <c r="A3268" s="1">
        <v>315</v>
      </c>
      <c r="B3268" s="34">
        <f t="shared" si="118"/>
        <v>25.067700000000002</v>
      </c>
      <c r="C3268" s="33">
        <v>4.8502869209999999E-3</v>
      </c>
      <c r="D3268" s="33">
        <v>2.319131477E-4</v>
      </c>
      <c r="E3268" s="60">
        <v>175</v>
      </c>
      <c r="F3268" s="34">
        <f t="shared" si="119"/>
        <v>4.8502869209999995</v>
      </c>
    </row>
    <row r="3269" spans="1:6" x14ac:dyDescent="0.2">
      <c r="A3269" s="1">
        <v>315</v>
      </c>
      <c r="B3269" s="34">
        <f t="shared" si="118"/>
        <v>25.067700000000002</v>
      </c>
      <c r="C3269" s="33">
        <v>4.9067445879999996E-3</v>
      </c>
      <c r="D3269" s="33">
        <v>1.8255141570000001E-4</v>
      </c>
      <c r="E3269" s="60">
        <v>172</v>
      </c>
      <c r="F3269" s="34">
        <f t="shared" si="119"/>
        <v>4.9067445879999996</v>
      </c>
    </row>
    <row r="3270" spans="1:6" x14ac:dyDescent="0.2">
      <c r="A3270" s="1">
        <v>315</v>
      </c>
      <c r="B3270" s="34">
        <f t="shared" si="118"/>
        <v>25.067700000000002</v>
      </c>
      <c r="C3270" s="33">
        <v>4.9728989519999996E-3</v>
      </c>
      <c r="D3270" s="33">
        <v>2.1136098529999999E-4</v>
      </c>
      <c r="E3270" s="60">
        <v>169</v>
      </c>
      <c r="F3270" s="34">
        <f t="shared" si="119"/>
        <v>4.9728989519999995</v>
      </c>
    </row>
    <row r="3271" spans="1:6" x14ac:dyDescent="0.2">
      <c r="A3271" s="1">
        <v>315</v>
      </c>
      <c r="B3271" s="34">
        <f t="shared" si="118"/>
        <v>25.067700000000002</v>
      </c>
      <c r="C3271" s="33">
        <v>5.0610694620000004E-3</v>
      </c>
      <c r="D3271" s="33">
        <v>2.459795676E-4</v>
      </c>
      <c r="E3271" s="60">
        <v>166</v>
      </c>
      <c r="F3271" s="34">
        <f t="shared" si="119"/>
        <v>5.0610694620000007</v>
      </c>
    </row>
    <row r="3272" spans="1:6" x14ac:dyDescent="0.2">
      <c r="A3272" s="1">
        <v>315</v>
      </c>
      <c r="B3272" s="34">
        <f t="shared" si="118"/>
        <v>25.067700000000002</v>
      </c>
      <c r="C3272" s="33">
        <v>5.048455956E-3</v>
      </c>
      <c r="D3272" s="33">
        <v>2.924130299E-4</v>
      </c>
      <c r="E3272" s="60">
        <v>163</v>
      </c>
      <c r="F3272" s="34">
        <f t="shared" si="119"/>
        <v>5.0484559559999997</v>
      </c>
    </row>
    <row r="3273" spans="1:6" x14ac:dyDescent="0.2">
      <c r="A3273" s="1">
        <v>315</v>
      </c>
      <c r="B3273" s="34">
        <f t="shared" si="118"/>
        <v>25.067700000000002</v>
      </c>
      <c r="C3273" s="33">
        <v>5.111657528E-3</v>
      </c>
      <c r="D3273" s="33">
        <v>3.0902681100000002E-4</v>
      </c>
      <c r="E3273" s="60">
        <v>161</v>
      </c>
      <c r="F3273" s="34">
        <f t="shared" si="119"/>
        <v>5.1116575280000003</v>
      </c>
    </row>
    <row r="3274" spans="1:6" x14ac:dyDescent="0.2">
      <c r="A3274" s="1">
        <v>315</v>
      </c>
      <c r="B3274" s="34">
        <f t="shared" si="118"/>
        <v>25.067700000000002</v>
      </c>
      <c r="C3274" s="33">
        <v>5.0980789059999997E-3</v>
      </c>
      <c r="D3274" s="33">
        <v>2.4286899710000001E-4</v>
      </c>
      <c r="E3274" s="60">
        <v>158</v>
      </c>
      <c r="F3274" s="34">
        <f t="shared" si="119"/>
        <v>5.0980789059999996</v>
      </c>
    </row>
    <row r="3275" spans="1:6" x14ac:dyDescent="0.2">
      <c r="A3275" s="1">
        <v>315</v>
      </c>
      <c r="B3275" s="34">
        <f t="shared" si="118"/>
        <v>25.067700000000002</v>
      </c>
      <c r="C3275" s="33">
        <v>5.224767303E-3</v>
      </c>
      <c r="D3275" s="33">
        <v>1.977300066E-4</v>
      </c>
      <c r="E3275" s="60">
        <v>155</v>
      </c>
      <c r="F3275" s="34">
        <f t="shared" si="119"/>
        <v>5.2247673030000001</v>
      </c>
    </row>
    <row r="3276" spans="1:6" x14ac:dyDescent="0.2">
      <c r="A3276" s="1">
        <v>315</v>
      </c>
      <c r="B3276" s="34">
        <f t="shared" si="118"/>
        <v>25.067700000000002</v>
      </c>
      <c r="C3276" s="33">
        <v>5.2629646209999999E-3</v>
      </c>
      <c r="D3276" s="33">
        <v>1.8021761379999999E-4</v>
      </c>
      <c r="E3276" s="60">
        <v>152</v>
      </c>
      <c r="F3276" s="34">
        <f t="shared" si="119"/>
        <v>5.2629646210000001</v>
      </c>
    </row>
    <row r="3277" spans="1:6" x14ac:dyDescent="0.2">
      <c r="A3277" s="1">
        <v>315</v>
      </c>
      <c r="B3277" s="34">
        <f t="shared" si="118"/>
        <v>25.067700000000002</v>
      </c>
      <c r="C3277" s="33">
        <v>5.3736212789999996E-3</v>
      </c>
      <c r="D3277" s="33">
        <v>1.5343457509999999E-4</v>
      </c>
      <c r="E3277" s="60">
        <v>149</v>
      </c>
      <c r="F3277" s="34">
        <f t="shared" si="119"/>
        <v>5.373621279</v>
      </c>
    </row>
    <row r="3278" spans="1:6" x14ac:dyDescent="0.2">
      <c r="A3278" s="1">
        <v>315</v>
      </c>
      <c r="B3278" s="34">
        <f t="shared" si="118"/>
        <v>25.067700000000002</v>
      </c>
      <c r="C3278" s="33">
        <v>5.4046450640000002E-3</v>
      </c>
      <c r="D3278" s="33">
        <v>1.5900887959999999E-4</v>
      </c>
      <c r="E3278" s="60">
        <v>146</v>
      </c>
      <c r="F3278" s="34">
        <f t="shared" si="119"/>
        <v>5.4046450640000003</v>
      </c>
    </row>
    <row r="3279" spans="1:6" x14ac:dyDescent="0.2">
      <c r="A3279" s="1">
        <v>315</v>
      </c>
      <c r="B3279" s="34">
        <f t="shared" si="118"/>
        <v>25.067700000000002</v>
      </c>
      <c r="C3279" s="33">
        <v>5.4101309139999998E-3</v>
      </c>
      <c r="D3279" s="33">
        <v>2.0674720500000001E-4</v>
      </c>
      <c r="E3279" s="60">
        <v>144</v>
      </c>
      <c r="F3279" s="34">
        <f t="shared" si="119"/>
        <v>5.4101309139999998</v>
      </c>
    </row>
    <row r="3280" spans="1:6" x14ac:dyDescent="0.2">
      <c r="A3280" s="1">
        <v>315</v>
      </c>
      <c r="B3280" s="34">
        <f t="shared" si="118"/>
        <v>25.067700000000002</v>
      </c>
      <c r="C3280" s="33">
        <v>5.4510652909999999E-3</v>
      </c>
      <c r="D3280" s="33">
        <v>2.889502487E-4</v>
      </c>
      <c r="E3280" s="60">
        <v>141</v>
      </c>
      <c r="F3280" s="34">
        <f t="shared" si="119"/>
        <v>5.4510652909999999</v>
      </c>
    </row>
    <row r="3281" spans="1:6" x14ac:dyDescent="0.2">
      <c r="A3281" s="1">
        <v>315</v>
      </c>
      <c r="B3281" s="34">
        <f t="shared" si="118"/>
        <v>25.067700000000002</v>
      </c>
      <c r="C3281" s="33">
        <v>5.5101343300000003E-3</v>
      </c>
      <c r="D3281" s="33">
        <v>3.4703502100000001E-4</v>
      </c>
      <c r="E3281" s="60">
        <v>138</v>
      </c>
      <c r="F3281" s="34">
        <f t="shared" si="119"/>
        <v>5.5101343300000005</v>
      </c>
    </row>
    <row r="3282" spans="1:6" x14ac:dyDescent="0.2">
      <c r="A3282" s="1">
        <v>315</v>
      </c>
      <c r="B3282" s="34">
        <f t="shared" si="118"/>
        <v>25.067700000000002</v>
      </c>
      <c r="C3282" s="33">
        <v>5.5434766640000003E-3</v>
      </c>
      <c r="D3282" s="33">
        <v>3.4025877149999997E-4</v>
      </c>
      <c r="E3282" s="60">
        <v>135</v>
      </c>
      <c r="F3282" s="34">
        <f t="shared" si="119"/>
        <v>5.5434766639999999</v>
      </c>
    </row>
    <row r="3283" spans="1:6" x14ac:dyDescent="0.2">
      <c r="A3283" s="1">
        <v>315</v>
      </c>
      <c r="B3283" s="34">
        <f t="shared" si="118"/>
        <v>25.067700000000002</v>
      </c>
      <c r="C3283" s="33">
        <v>5.6378020250000003E-3</v>
      </c>
      <c r="D3283" s="33">
        <v>2.3437390849999999E-4</v>
      </c>
      <c r="E3283" s="60">
        <v>132</v>
      </c>
      <c r="F3283" s="34">
        <f t="shared" si="119"/>
        <v>5.6378020250000001</v>
      </c>
    </row>
    <row r="3284" spans="1:6" x14ac:dyDescent="0.2">
      <c r="A3284" s="1">
        <v>315</v>
      </c>
      <c r="B3284" s="34">
        <f t="shared" si="118"/>
        <v>25.067700000000002</v>
      </c>
      <c r="C3284" s="33">
        <v>5.6916147199999999E-3</v>
      </c>
      <c r="D3284" s="33">
        <v>2.110051581E-4</v>
      </c>
      <c r="E3284" s="60">
        <v>129</v>
      </c>
      <c r="F3284" s="34">
        <f t="shared" si="119"/>
        <v>5.6916147199999996</v>
      </c>
    </row>
    <row r="3285" spans="1:6" x14ac:dyDescent="0.2">
      <c r="A3285" s="1">
        <v>315</v>
      </c>
      <c r="B3285" s="34">
        <f t="shared" si="118"/>
        <v>25.067700000000002</v>
      </c>
      <c r="C3285" s="33">
        <v>5.7480477719999996E-3</v>
      </c>
      <c r="D3285" s="33">
        <v>1.2759320190000001E-4</v>
      </c>
      <c r="E3285" s="60">
        <v>127</v>
      </c>
      <c r="F3285" s="34">
        <f t="shared" si="119"/>
        <v>5.7480477719999996</v>
      </c>
    </row>
    <row r="3286" spans="1:6" x14ac:dyDescent="0.2">
      <c r="A3286" s="1">
        <v>315</v>
      </c>
      <c r="B3286" s="34">
        <f t="shared" si="118"/>
        <v>25.067700000000002</v>
      </c>
      <c r="C3286" s="33">
        <v>5.7810268080000001E-3</v>
      </c>
      <c r="D3286" s="33">
        <v>1.9491210579999999E-4</v>
      </c>
      <c r="E3286" s="60">
        <v>123</v>
      </c>
      <c r="F3286" s="34">
        <f t="shared" si="119"/>
        <v>5.781026808</v>
      </c>
    </row>
    <row r="3287" spans="1:6" x14ac:dyDescent="0.2">
      <c r="A3287" s="1">
        <v>315</v>
      </c>
      <c r="B3287" s="34">
        <f t="shared" si="118"/>
        <v>25.067700000000002</v>
      </c>
      <c r="C3287" s="33">
        <v>5.9130108410000003E-3</v>
      </c>
      <c r="D3287" s="33">
        <v>2.030942144E-4</v>
      </c>
      <c r="E3287" s="60">
        <v>121</v>
      </c>
      <c r="F3287" s="34">
        <f t="shared" si="119"/>
        <v>5.9130108410000002</v>
      </c>
    </row>
    <row r="3288" spans="1:6" x14ac:dyDescent="0.2">
      <c r="A3288" s="1">
        <v>315</v>
      </c>
      <c r="B3288" s="34">
        <f t="shared" si="118"/>
        <v>25.067700000000002</v>
      </c>
      <c r="C3288" s="33">
        <v>5.9583337420000002E-3</v>
      </c>
      <c r="D3288" s="33">
        <v>1.928391486E-4</v>
      </c>
      <c r="E3288" s="60">
        <v>118</v>
      </c>
      <c r="F3288" s="34">
        <f t="shared" si="119"/>
        <v>5.9583337419999998</v>
      </c>
    </row>
    <row r="3289" spans="1:6" x14ac:dyDescent="0.2">
      <c r="A3289" s="1">
        <v>315</v>
      </c>
      <c r="B3289" s="34">
        <f t="shared" si="118"/>
        <v>25.067700000000002</v>
      </c>
      <c r="C3289" s="33">
        <v>6.0097275670000002E-3</v>
      </c>
      <c r="D3289" s="33">
        <v>3.487177959E-4</v>
      </c>
      <c r="E3289" s="60">
        <v>115</v>
      </c>
      <c r="F3289" s="34">
        <f t="shared" si="119"/>
        <v>6.0097275670000005</v>
      </c>
    </row>
    <row r="3290" spans="1:6" x14ac:dyDescent="0.2">
      <c r="A3290" s="1">
        <v>315</v>
      </c>
      <c r="B3290" s="34">
        <f t="shared" si="118"/>
        <v>25.067700000000002</v>
      </c>
      <c r="C3290" s="33">
        <v>5.9661535980000003E-3</v>
      </c>
      <c r="D3290" s="33">
        <v>3.555123083E-4</v>
      </c>
      <c r="E3290" s="60">
        <v>112</v>
      </c>
      <c r="F3290" s="34">
        <f t="shared" si="119"/>
        <v>5.966153598</v>
      </c>
    </row>
    <row r="3291" spans="1:6" x14ac:dyDescent="0.2">
      <c r="A3291" s="1">
        <v>315</v>
      </c>
      <c r="B3291" s="34">
        <f t="shared" si="118"/>
        <v>25.067700000000002</v>
      </c>
      <c r="C3291" s="33">
        <v>6.0464494299999998E-3</v>
      </c>
      <c r="D3291" s="33">
        <v>2.5648581419999999E-4</v>
      </c>
      <c r="E3291" s="60">
        <v>109</v>
      </c>
      <c r="F3291" s="34">
        <f t="shared" si="119"/>
        <v>6.04644943</v>
      </c>
    </row>
    <row r="3292" spans="1:6" x14ac:dyDescent="0.2">
      <c r="A3292" s="1">
        <v>315</v>
      </c>
      <c r="B3292" s="34">
        <f t="shared" si="118"/>
        <v>25.067700000000002</v>
      </c>
      <c r="C3292" s="33">
        <v>6.0704768189999998E-3</v>
      </c>
      <c r="D3292" s="33">
        <v>2.2364111770000001E-4</v>
      </c>
      <c r="E3292" s="60">
        <v>107</v>
      </c>
      <c r="F3292" s="34">
        <f t="shared" si="119"/>
        <v>6.0704768189999996</v>
      </c>
    </row>
    <row r="3293" spans="1:6" x14ac:dyDescent="0.2">
      <c r="A3293" s="1">
        <v>315</v>
      </c>
      <c r="B3293" s="34">
        <f t="shared" si="118"/>
        <v>25.067700000000002</v>
      </c>
      <c r="C3293" s="33">
        <v>6.1073591650000003E-3</v>
      </c>
      <c r="D3293" s="33">
        <v>2.7369617839999999E-4</v>
      </c>
      <c r="E3293" s="60">
        <v>104</v>
      </c>
      <c r="F3293" s="34">
        <f t="shared" si="119"/>
        <v>6.1073591650000001</v>
      </c>
    </row>
    <row r="3294" spans="1:6" x14ac:dyDescent="0.2">
      <c r="A3294" s="1">
        <v>315</v>
      </c>
      <c r="B3294" s="34">
        <f t="shared" si="118"/>
        <v>25.067700000000002</v>
      </c>
      <c r="C3294" s="33">
        <v>6.1776102049999997E-3</v>
      </c>
      <c r="D3294" s="33">
        <v>8.6899479370000003E-5</v>
      </c>
      <c r="E3294" s="60">
        <v>102</v>
      </c>
      <c r="F3294" s="34">
        <f t="shared" si="119"/>
        <v>6.1776102049999997</v>
      </c>
    </row>
    <row r="3295" spans="1:6" x14ac:dyDescent="0.2">
      <c r="A3295" s="1">
        <v>315</v>
      </c>
      <c r="B3295" s="34">
        <f t="shared" si="118"/>
        <v>25.067700000000002</v>
      </c>
      <c r="C3295" s="33">
        <v>6.2242742200000001E-3</v>
      </c>
      <c r="D3295" s="33">
        <v>1.7615145110000001E-4</v>
      </c>
      <c r="E3295" s="60">
        <v>99</v>
      </c>
      <c r="F3295" s="34">
        <f t="shared" si="119"/>
        <v>6.2242742199999999</v>
      </c>
    </row>
    <row r="3296" spans="1:6" x14ac:dyDescent="0.2">
      <c r="A3296" s="1">
        <v>315</v>
      </c>
      <c r="B3296" s="34">
        <f t="shared" si="118"/>
        <v>25.067700000000002</v>
      </c>
      <c r="C3296" s="33">
        <v>6.31095327E-3</v>
      </c>
      <c r="D3296" s="33">
        <v>2.66544561E-4</v>
      </c>
      <c r="E3296" s="60">
        <v>97</v>
      </c>
      <c r="F3296" s="34">
        <f t="shared" si="119"/>
        <v>6.3109532699999997</v>
      </c>
    </row>
    <row r="3297" spans="1:6" x14ac:dyDescent="0.2">
      <c r="A3297" s="1">
        <v>315</v>
      </c>
      <c r="B3297" s="34">
        <f t="shared" si="118"/>
        <v>25.067700000000002</v>
      </c>
      <c r="C3297" s="33">
        <v>6.2669239929999997E-3</v>
      </c>
      <c r="D3297" s="33">
        <v>2.764427146E-4</v>
      </c>
      <c r="E3297" s="60">
        <v>94</v>
      </c>
      <c r="F3297" s="34">
        <f t="shared" si="119"/>
        <v>6.2669239929999998</v>
      </c>
    </row>
    <row r="3298" spans="1:6" x14ac:dyDescent="0.2">
      <c r="A3298" s="1">
        <v>315</v>
      </c>
      <c r="B3298" s="34">
        <f t="shared" si="118"/>
        <v>25.067700000000002</v>
      </c>
      <c r="C3298" s="33">
        <v>6.3827781410000003E-3</v>
      </c>
      <c r="D3298" s="33">
        <v>3.0741803889999998E-4</v>
      </c>
      <c r="E3298" s="60">
        <v>92</v>
      </c>
      <c r="F3298" s="34">
        <f t="shared" si="119"/>
        <v>6.3827781410000002</v>
      </c>
    </row>
    <row r="3299" spans="1:6" x14ac:dyDescent="0.2">
      <c r="A3299" s="1">
        <v>315</v>
      </c>
      <c r="B3299" s="34">
        <f t="shared" si="118"/>
        <v>25.067700000000002</v>
      </c>
      <c r="C3299" s="33">
        <v>6.4499246149999998E-3</v>
      </c>
      <c r="D3299" s="33">
        <v>2.8255122229999999E-4</v>
      </c>
      <c r="E3299" s="60">
        <v>89</v>
      </c>
      <c r="F3299" s="34">
        <f t="shared" si="119"/>
        <v>6.4499246149999996</v>
      </c>
    </row>
    <row r="3300" spans="1:6" x14ac:dyDescent="0.2">
      <c r="A3300" s="1">
        <v>315</v>
      </c>
      <c r="B3300" s="34">
        <f t="shared" si="118"/>
        <v>25.067700000000002</v>
      </c>
      <c r="C3300" s="33">
        <v>6.3943656950000002E-3</v>
      </c>
      <c r="D3300" s="33">
        <v>2.5064113720000002E-4</v>
      </c>
      <c r="E3300" s="60">
        <v>87</v>
      </c>
      <c r="F3300" s="34">
        <f t="shared" si="119"/>
        <v>6.3943656950000003</v>
      </c>
    </row>
    <row r="3301" spans="1:6" x14ac:dyDescent="0.2">
      <c r="A3301" s="1">
        <v>315</v>
      </c>
      <c r="B3301" s="34">
        <f t="shared" si="118"/>
        <v>25.067700000000002</v>
      </c>
      <c r="C3301" s="33">
        <v>6.4763465720000003E-3</v>
      </c>
      <c r="D3301" s="33">
        <v>1.6818934270000001E-4</v>
      </c>
      <c r="E3301" s="60">
        <v>85</v>
      </c>
      <c r="F3301" s="34">
        <f t="shared" si="119"/>
        <v>6.4763465720000006</v>
      </c>
    </row>
    <row r="3302" spans="1:6" x14ac:dyDescent="0.2">
      <c r="A3302" s="1">
        <v>315</v>
      </c>
      <c r="B3302" s="34">
        <f t="shared" si="118"/>
        <v>25.067700000000002</v>
      </c>
      <c r="C3302" s="33">
        <v>6.5970042390000004E-3</v>
      </c>
      <c r="D3302" s="33">
        <v>1.5050040839999999E-4</v>
      </c>
      <c r="E3302" s="60">
        <v>83</v>
      </c>
      <c r="F3302" s="34">
        <f t="shared" si="119"/>
        <v>6.5970042390000003</v>
      </c>
    </row>
    <row r="3303" spans="1:6" x14ac:dyDescent="0.2">
      <c r="A3303" s="1">
        <v>315</v>
      </c>
      <c r="B3303" s="34">
        <f t="shared" si="118"/>
        <v>25.067700000000002</v>
      </c>
      <c r="C3303" s="33">
        <v>6.5328932379999996E-3</v>
      </c>
      <c r="D3303" s="33">
        <v>1.840854931E-4</v>
      </c>
      <c r="E3303" s="60">
        <v>81</v>
      </c>
      <c r="F3303" s="34">
        <f t="shared" si="119"/>
        <v>6.5328932379999998</v>
      </c>
    </row>
    <row r="3304" spans="1:6" x14ac:dyDescent="0.2">
      <c r="A3304" s="1">
        <v>315</v>
      </c>
      <c r="B3304" s="34">
        <f t="shared" si="118"/>
        <v>25.067700000000002</v>
      </c>
      <c r="C3304" s="33">
        <v>6.6341031959999998E-3</v>
      </c>
      <c r="D3304" s="33">
        <v>2.6654035699999999E-4</v>
      </c>
      <c r="E3304" s="60">
        <v>79</v>
      </c>
      <c r="F3304" s="34">
        <f t="shared" si="119"/>
        <v>6.6341031959999999</v>
      </c>
    </row>
    <row r="3305" spans="1:6" x14ac:dyDescent="0.2">
      <c r="A3305" s="1">
        <v>315</v>
      </c>
      <c r="B3305" s="34">
        <f t="shared" si="118"/>
        <v>25.067700000000002</v>
      </c>
      <c r="C3305" s="33">
        <v>6.7012719809999999E-3</v>
      </c>
      <c r="D3305" s="33">
        <v>2.2806528789999999E-4</v>
      </c>
      <c r="E3305" s="60">
        <v>77</v>
      </c>
      <c r="F3305" s="34">
        <f t="shared" si="119"/>
        <v>6.7012719809999997</v>
      </c>
    </row>
    <row r="3306" spans="1:6" x14ac:dyDescent="0.2">
      <c r="A3306" s="1">
        <v>315</v>
      </c>
      <c r="B3306" s="34">
        <f t="shared" si="118"/>
        <v>25.067700000000002</v>
      </c>
      <c r="C3306" s="33">
        <v>6.7711054729999998E-3</v>
      </c>
      <c r="D3306" s="33">
        <v>3.8917385939999998E-4</v>
      </c>
      <c r="E3306" s="60">
        <v>75</v>
      </c>
      <c r="F3306" s="34">
        <f t="shared" si="119"/>
        <v>6.7711054729999995</v>
      </c>
    </row>
    <row r="3307" spans="1:6" x14ac:dyDescent="0.2">
      <c r="A3307" s="1">
        <v>315</v>
      </c>
      <c r="B3307" s="34">
        <f t="shared" si="118"/>
        <v>25.067700000000002</v>
      </c>
      <c r="C3307" s="33">
        <v>6.6463823079999998E-3</v>
      </c>
      <c r="D3307" s="33">
        <v>2.79435494E-4</v>
      </c>
      <c r="E3307" s="60">
        <v>73</v>
      </c>
      <c r="F3307" s="34">
        <f t="shared" si="119"/>
        <v>6.6463823079999997</v>
      </c>
    </row>
    <row r="3308" spans="1:6" x14ac:dyDescent="0.2">
      <c r="A3308" s="1">
        <v>315</v>
      </c>
      <c r="B3308" s="34">
        <f t="shared" si="118"/>
        <v>25.067700000000002</v>
      </c>
      <c r="C3308" s="33">
        <v>6.6760969579999999E-3</v>
      </c>
      <c r="D3308" s="33">
        <v>1.839774828E-4</v>
      </c>
      <c r="E3308" s="60">
        <v>72</v>
      </c>
      <c r="F3308" s="34">
        <f t="shared" si="119"/>
        <v>6.6760969579999996</v>
      </c>
    </row>
    <row r="3309" spans="1:6" x14ac:dyDescent="0.2">
      <c r="A3309" s="1">
        <v>315</v>
      </c>
      <c r="B3309" s="34">
        <f t="shared" si="118"/>
        <v>25.067700000000002</v>
      </c>
      <c r="C3309" s="33">
        <v>6.781160661E-3</v>
      </c>
      <c r="D3309" s="33">
        <v>2.285969843E-4</v>
      </c>
      <c r="E3309" s="60">
        <v>70</v>
      </c>
      <c r="F3309" s="34">
        <f t="shared" si="119"/>
        <v>6.7811606610000004</v>
      </c>
    </row>
    <row r="3310" spans="1:6" x14ac:dyDescent="0.2">
      <c r="A3310" s="1">
        <v>315</v>
      </c>
      <c r="B3310" s="34">
        <f t="shared" si="118"/>
        <v>25.067700000000002</v>
      </c>
      <c r="C3310" s="33">
        <v>6.8151261139999999E-3</v>
      </c>
      <c r="D3310" s="33">
        <v>1.8041291210000001E-4</v>
      </c>
      <c r="E3310" s="60">
        <v>68</v>
      </c>
      <c r="F3310" s="34">
        <f t="shared" si="119"/>
        <v>6.8151261139999999</v>
      </c>
    </row>
    <row r="3311" spans="1:6" x14ac:dyDescent="0.2">
      <c r="A3311" s="1">
        <v>315</v>
      </c>
      <c r="B3311" s="34">
        <f t="shared" si="118"/>
        <v>25.067700000000002</v>
      </c>
      <c r="C3311" s="33">
        <v>6.8708920639999997E-3</v>
      </c>
      <c r="D3311" s="33">
        <v>1.376083713E-4</v>
      </c>
      <c r="E3311" s="60">
        <v>67</v>
      </c>
      <c r="F3311" s="34">
        <f t="shared" si="119"/>
        <v>6.8708920639999995</v>
      </c>
    </row>
    <row r="3312" spans="1:6" x14ac:dyDescent="0.2">
      <c r="A3312" s="1">
        <v>315</v>
      </c>
      <c r="B3312" s="34">
        <f t="shared" si="118"/>
        <v>25.067700000000002</v>
      </c>
      <c r="C3312" s="33">
        <v>6.9181720009999998E-3</v>
      </c>
      <c r="D3312" s="33">
        <v>1.674076288E-4</v>
      </c>
      <c r="E3312" s="60">
        <v>65</v>
      </c>
      <c r="F3312" s="34">
        <f t="shared" si="119"/>
        <v>6.9181720009999994</v>
      </c>
    </row>
    <row r="3313" spans="1:6" x14ac:dyDescent="0.2">
      <c r="A3313" s="1">
        <v>315</v>
      </c>
      <c r="B3313" s="34">
        <f t="shared" si="118"/>
        <v>25.067700000000002</v>
      </c>
      <c r="C3313" s="33">
        <v>6.8852327940000001E-3</v>
      </c>
      <c r="D3313" s="33">
        <v>2.160647542E-4</v>
      </c>
      <c r="E3313" s="60">
        <v>64</v>
      </c>
      <c r="F3313" s="34">
        <f t="shared" si="119"/>
        <v>6.8852327940000002</v>
      </c>
    </row>
    <row r="3314" spans="1:6" x14ac:dyDescent="0.2">
      <c r="A3314" s="1">
        <v>315</v>
      </c>
      <c r="B3314" s="34">
        <f t="shared" si="118"/>
        <v>25.067700000000002</v>
      </c>
      <c r="C3314" s="33">
        <v>6.8027623599999998E-3</v>
      </c>
      <c r="D3314" s="33">
        <v>3.0095132259999998E-4</v>
      </c>
      <c r="E3314" s="60">
        <v>62</v>
      </c>
      <c r="F3314" s="34">
        <f t="shared" si="119"/>
        <v>6.80276236</v>
      </c>
    </row>
    <row r="3315" spans="1:6" x14ac:dyDescent="0.2">
      <c r="A3315" s="1">
        <v>315</v>
      </c>
      <c r="B3315" s="34">
        <f t="shared" si="118"/>
        <v>25.067700000000002</v>
      </c>
      <c r="C3315" s="33">
        <v>6.8727157400000002E-3</v>
      </c>
      <c r="D3315" s="33">
        <v>3.052603096E-4</v>
      </c>
      <c r="E3315" s="60">
        <v>61</v>
      </c>
      <c r="F3315" s="34">
        <f t="shared" si="119"/>
        <v>6.8727157400000003</v>
      </c>
    </row>
    <row r="3316" spans="1:6" x14ac:dyDescent="0.2">
      <c r="A3316" s="1">
        <v>315</v>
      </c>
      <c r="B3316" s="34">
        <f t="shared" si="118"/>
        <v>25.067700000000002</v>
      </c>
      <c r="C3316" s="33">
        <v>6.9537851930000002E-3</v>
      </c>
      <c r="D3316" s="33">
        <v>3.0878117339999998E-4</v>
      </c>
      <c r="E3316" s="60">
        <v>60</v>
      </c>
      <c r="F3316" s="34">
        <f t="shared" si="119"/>
        <v>6.9537851929999999</v>
      </c>
    </row>
    <row r="3317" spans="1:6" x14ac:dyDescent="0.2">
      <c r="A3317" s="1">
        <v>315</v>
      </c>
      <c r="B3317" s="34">
        <f t="shared" si="118"/>
        <v>25.067700000000002</v>
      </c>
      <c r="C3317" s="33">
        <v>6.9574485029999999E-3</v>
      </c>
      <c r="D3317" s="33">
        <v>2.6925111670000001E-4</v>
      </c>
      <c r="E3317" s="60">
        <v>58</v>
      </c>
      <c r="F3317" s="34">
        <f t="shared" si="119"/>
        <v>6.9574485030000002</v>
      </c>
    </row>
    <row r="3318" spans="1:6" x14ac:dyDescent="0.2">
      <c r="A3318" s="1">
        <v>315</v>
      </c>
      <c r="B3318" s="34">
        <f t="shared" si="118"/>
        <v>25.067700000000002</v>
      </c>
      <c r="C3318" s="33">
        <v>7.0394150650000004E-3</v>
      </c>
      <c r="D3318" s="33">
        <v>2.2958073250000001E-4</v>
      </c>
      <c r="E3318" s="60">
        <v>57</v>
      </c>
      <c r="F3318" s="34">
        <f t="shared" si="119"/>
        <v>7.039415065</v>
      </c>
    </row>
    <row r="3319" spans="1:6" x14ac:dyDescent="0.2">
      <c r="A3319" s="1">
        <v>315</v>
      </c>
      <c r="B3319" s="34">
        <f t="shared" si="118"/>
        <v>25.067700000000002</v>
      </c>
      <c r="C3319" s="33">
        <v>7.0605193779999997E-3</v>
      </c>
      <c r="D3319" s="33">
        <v>3.0950791870000002E-4</v>
      </c>
      <c r="E3319" s="60">
        <v>55</v>
      </c>
      <c r="F3319" s="34">
        <f t="shared" si="119"/>
        <v>7.0605193779999995</v>
      </c>
    </row>
    <row r="3322" spans="1:6" x14ac:dyDescent="0.2">
      <c r="A3322" s="1" t="s">
        <v>267</v>
      </c>
      <c r="C3322" s="1" t="s">
        <v>268</v>
      </c>
    </row>
    <row r="3324" spans="1:6" x14ac:dyDescent="0.2">
      <c r="A3324" s="1" t="s">
        <v>311</v>
      </c>
    </row>
    <row r="3325" spans="1:6" s="40" customFormat="1" ht="30.75" x14ac:dyDescent="0.25">
      <c r="A3325" s="40" t="s">
        <v>305</v>
      </c>
      <c r="B3325" s="42" t="s">
        <v>326</v>
      </c>
      <c r="C3325" s="40" t="s">
        <v>306</v>
      </c>
      <c r="D3325" s="40" t="s">
        <v>251</v>
      </c>
      <c r="E3325" s="61" t="s">
        <v>307</v>
      </c>
      <c r="F3325" s="42" t="s">
        <v>328</v>
      </c>
    </row>
    <row r="3326" spans="1:6" x14ac:dyDescent="0.2">
      <c r="A3326" s="1">
        <v>282</v>
      </c>
      <c r="B3326" s="34">
        <f t="shared" ref="B3326:B3389" si="120">A3326*79.58/1000</f>
        <v>22.441560000000003</v>
      </c>
      <c r="C3326" s="33">
        <v>1.6614649599999999E-3</v>
      </c>
      <c r="D3326" s="33">
        <v>3.0994691919999999E-4</v>
      </c>
      <c r="E3326" s="60">
        <v>26</v>
      </c>
      <c r="F3326" s="34">
        <f t="shared" ref="F3326:F3389" si="121">C3326*1000</f>
        <v>1.66146496</v>
      </c>
    </row>
    <row r="3327" spans="1:6" x14ac:dyDescent="0.2">
      <c r="A3327" s="1">
        <v>300</v>
      </c>
      <c r="B3327" s="34">
        <f t="shared" si="120"/>
        <v>23.873999999999999</v>
      </c>
      <c r="C3327" s="33">
        <v>1.7173794730000001E-3</v>
      </c>
      <c r="D3327" s="33">
        <v>1.9025870010000001E-4</v>
      </c>
      <c r="E3327" s="60">
        <v>26</v>
      </c>
      <c r="F3327" s="34">
        <f t="shared" si="121"/>
        <v>1.717379473</v>
      </c>
    </row>
    <row r="3328" spans="1:6" x14ac:dyDescent="0.2">
      <c r="A3328" s="1">
        <v>300</v>
      </c>
      <c r="B3328" s="34">
        <f t="shared" si="120"/>
        <v>23.873999999999999</v>
      </c>
      <c r="C3328" s="33">
        <v>1.6922316099999999E-3</v>
      </c>
      <c r="D3328" s="33">
        <v>2.1145125939999999E-4</v>
      </c>
      <c r="E3328" s="60">
        <v>26</v>
      </c>
      <c r="F3328" s="34">
        <f t="shared" si="121"/>
        <v>1.6922316099999999</v>
      </c>
    </row>
    <row r="3329" spans="1:6" x14ac:dyDescent="0.2">
      <c r="A3329" s="1">
        <v>300</v>
      </c>
      <c r="B3329" s="34">
        <f t="shared" si="120"/>
        <v>23.873999999999999</v>
      </c>
      <c r="C3329" s="33">
        <v>1.7271894380000001E-3</v>
      </c>
      <c r="D3329" s="33">
        <v>1.863263999E-4</v>
      </c>
      <c r="E3329" s="60">
        <v>26</v>
      </c>
      <c r="F3329" s="34">
        <f t="shared" si="121"/>
        <v>1.7271894380000001</v>
      </c>
    </row>
    <row r="3330" spans="1:6" x14ac:dyDescent="0.2">
      <c r="A3330" s="1">
        <v>300</v>
      </c>
      <c r="B3330" s="34">
        <f t="shared" si="120"/>
        <v>23.873999999999999</v>
      </c>
      <c r="C3330" s="33">
        <v>1.7567199119999999E-3</v>
      </c>
      <c r="D3330" s="33">
        <v>2.4924484350000002E-4</v>
      </c>
      <c r="E3330" s="60">
        <v>26</v>
      </c>
      <c r="F3330" s="34">
        <f t="shared" si="121"/>
        <v>1.7567199119999999</v>
      </c>
    </row>
    <row r="3331" spans="1:6" x14ac:dyDescent="0.2">
      <c r="A3331" s="1">
        <v>300</v>
      </c>
      <c r="B3331" s="34">
        <f t="shared" si="120"/>
        <v>23.873999999999999</v>
      </c>
      <c r="C3331" s="33">
        <v>1.71676344E-3</v>
      </c>
      <c r="D3331" s="33">
        <v>3.0149807590000002E-4</v>
      </c>
      <c r="E3331" s="60">
        <v>26</v>
      </c>
      <c r="F3331" s="34">
        <f t="shared" si="121"/>
        <v>1.71676344</v>
      </c>
    </row>
    <row r="3332" spans="1:6" x14ac:dyDescent="0.2">
      <c r="A3332" s="1">
        <v>300</v>
      </c>
      <c r="B3332" s="34">
        <f t="shared" si="120"/>
        <v>23.873999999999999</v>
      </c>
      <c r="C3332" s="33">
        <v>1.7548023500000001E-3</v>
      </c>
      <c r="D3332" s="33">
        <v>2.8949371949999999E-4</v>
      </c>
      <c r="E3332" s="60">
        <v>26</v>
      </c>
      <c r="F3332" s="34">
        <f t="shared" si="121"/>
        <v>1.7548023500000001</v>
      </c>
    </row>
    <row r="3333" spans="1:6" x14ac:dyDescent="0.2">
      <c r="A3333" s="1">
        <v>300</v>
      </c>
      <c r="B3333" s="34">
        <f t="shared" si="120"/>
        <v>23.873999999999999</v>
      </c>
      <c r="C3333" s="33">
        <v>1.7665211010000001E-3</v>
      </c>
      <c r="D3333" s="33">
        <v>2.982248321E-4</v>
      </c>
      <c r="E3333" s="60">
        <v>26</v>
      </c>
      <c r="F3333" s="34">
        <f t="shared" si="121"/>
        <v>1.7665211010000001</v>
      </c>
    </row>
    <row r="3334" spans="1:6" x14ac:dyDescent="0.2">
      <c r="A3334" s="1">
        <v>300</v>
      </c>
      <c r="B3334" s="34">
        <f t="shared" si="120"/>
        <v>23.873999999999999</v>
      </c>
      <c r="C3334" s="33">
        <v>1.7316224030000001E-3</v>
      </c>
      <c r="D3334" s="33">
        <v>2.4910524250000001E-4</v>
      </c>
      <c r="E3334" s="60">
        <v>26</v>
      </c>
      <c r="F3334" s="34">
        <f t="shared" si="121"/>
        <v>1.731622403</v>
      </c>
    </row>
    <row r="3335" spans="1:6" x14ac:dyDescent="0.2">
      <c r="A3335" s="1">
        <v>300</v>
      </c>
      <c r="B3335" s="34">
        <f t="shared" si="120"/>
        <v>23.873999999999999</v>
      </c>
      <c r="C3335" s="33">
        <v>1.7597883530000001E-3</v>
      </c>
      <c r="D3335" s="33">
        <v>2.0036582769999999E-4</v>
      </c>
      <c r="E3335" s="60">
        <v>26</v>
      </c>
      <c r="F3335" s="34">
        <f t="shared" si="121"/>
        <v>1.759788353</v>
      </c>
    </row>
    <row r="3336" spans="1:6" x14ac:dyDescent="0.2">
      <c r="A3336" s="1">
        <v>300</v>
      </c>
      <c r="B3336" s="34">
        <f t="shared" si="120"/>
        <v>23.873999999999999</v>
      </c>
      <c r="C3336" s="33">
        <v>1.751777092E-3</v>
      </c>
      <c r="D3336" s="33">
        <v>1.8831964530000001E-4</v>
      </c>
      <c r="E3336" s="60">
        <v>26</v>
      </c>
      <c r="F3336" s="34">
        <f t="shared" si="121"/>
        <v>1.751777092</v>
      </c>
    </row>
    <row r="3337" spans="1:6" x14ac:dyDescent="0.2">
      <c r="A3337" s="1">
        <v>300</v>
      </c>
      <c r="B3337" s="34">
        <f t="shared" si="120"/>
        <v>23.873999999999999</v>
      </c>
      <c r="C3337" s="33">
        <v>1.7334325800000001E-3</v>
      </c>
      <c r="D3337" s="33">
        <v>2.570026367E-4</v>
      </c>
      <c r="E3337" s="60">
        <v>26</v>
      </c>
      <c r="F3337" s="34">
        <f t="shared" si="121"/>
        <v>1.7334325800000001</v>
      </c>
    </row>
    <row r="3338" spans="1:6" x14ac:dyDescent="0.2">
      <c r="A3338" s="1">
        <v>300</v>
      </c>
      <c r="B3338" s="34">
        <f t="shared" si="120"/>
        <v>23.873999999999999</v>
      </c>
      <c r="C3338" s="33">
        <v>1.679992254E-3</v>
      </c>
      <c r="D3338" s="33">
        <v>3.0544687209999998E-4</v>
      </c>
      <c r="E3338" s="60">
        <v>26</v>
      </c>
      <c r="F3338" s="34">
        <f t="shared" si="121"/>
        <v>1.6799922540000001</v>
      </c>
    </row>
    <row r="3339" spans="1:6" x14ac:dyDescent="0.2">
      <c r="A3339" s="1">
        <v>300</v>
      </c>
      <c r="B3339" s="34">
        <f t="shared" si="120"/>
        <v>23.873999999999999</v>
      </c>
      <c r="C3339" s="33">
        <v>1.684408405E-3</v>
      </c>
      <c r="D3339" s="33">
        <v>3.1318180110000003E-4</v>
      </c>
      <c r="E3339" s="60">
        <v>28</v>
      </c>
      <c r="F3339" s="34">
        <f t="shared" si="121"/>
        <v>1.6844084049999999</v>
      </c>
    </row>
    <row r="3340" spans="1:6" x14ac:dyDescent="0.2">
      <c r="A3340" s="1">
        <v>300</v>
      </c>
      <c r="B3340" s="34">
        <f t="shared" si="120"/>
        <v>23.873999999999999</v>
      </c>
      <c r="C3340" s="33">
        <v>1.756360425E-3</v>
      </c>
      <c r="D3340" s="33">
        <v>3.0650422919999999E-4</v>
      </c>
      <c r="E3340" s="60">
        <v>30</v>
      </c>
      <c r="F3340" s="34">
        <f t="shared" si="121"/>
        <v>1.756360425</v>
      </c>
    </row>
    <row r="3341" spans="1:6" x14ac:dyDescent="0.2">
      <c r="A3341" s="1">
        <v>300</v>
      </c>
      <c r="B3341" s="34">
        <f t="shared" si="120"/>
        <v>23.873999999999999</v>
      </c>
      <c r="C3341" s="33">
        <v>1.6632981140000001E-3</v>
      </c>
      <c r="D3341" s="33">
        <v>3.1064827710000002E-4</v>
      </c>
      <c r="E3341" s="60">
        <v>33</v>
      </c>
      <c r="F3341" s="34">
        <f t="shared" si="121"/>
        <v>1.663298114</v>
      </c>
    </row>
    <row r="3342" spans="1:6" x14ac:dyDescent="0.2">
      <c r="A3342" s="1">
        <v>300</v>
      </c>
      <c r="B3342" s="34">
        <f t="shared" si="120"/>
        <v>23.873999999999999</v>
      </c>
      <c r="C3342" s="33">
        <v>1.647934439E-3</v>
      </c>
      <c r="D3342" s="33">
        <v>2.2242973319999999E-4</v>
      </c>
      <c r="E3342" s="60">
        <v>36</v>
      </c>
      <c r="F3342" s="34">
        <f t="shared" si="121"/>
        <v>1.6479344389999999</v>
      </c>
    </row>
    <row r="3343" spans="1:6" x14ac:dyDescent="0.2">
      <c r="A3343" s="1">
        <v>300</v>
      </c>
      <c r="B3343" s="34">
        <f t="shared" si="120"/>
        <v>23.873999999999999</v>
      </c>
      <c r="C3343" s="33">
        <v>1.6666647299999999E-3</v>
      </c>
      <c r="D3343" s="33">
        <v>2.0916340920000001E-4</v>
      </c>
      <c r="E3343" s="60">
        <v>40</v>
      </c>
      <c r="F3343" s="34">
        <f t="shared" si="121"/>
        <v>1.6666647299999999</v>
      </c>
    </row>
    <row r="3344" spans="1:6" x14ac:dyDescent="0.2">
      <c r="A3344" s="1">
        <v>300</v>
      </c>
      <c r="B3344" s="34">
        <f t="shared" si="120"/>
        <v>23.873999999999999</v>
      </c>
      <c r="C3344" s="33">
        <v>1.572937969E-3</v>
      </c>
      <c r="D3344" s="33">
        <v>3.1366269219999999E-4</v>
      </c>
      <c r="E3344" s="60">
        <v>44</v>
      </c>
      <c r="F3344" s="34">
        <f t="shared" si="121"/>
        <v>1.572937969</v>
      </c>
    </row>
    <row r="3345" spans="1:6" x14ac:dyDescent="0.2">
      <c r="A3345" s="1">
        <v>300</v>
      </c>
      <c r="B3345" s="34">
        <f t="shared" si="120"/>
        <v>23.873999999999999</v>
      </c>
      <c r="C3345" s="33">
        <v>1.6031903010000001E-3</v>
      </c>
      <c r="D3345" s="33">
        <v>2.305813003E-4</v>
      </c>
      <c r="E3345" s="60">
        <v>48</v>
      </c>
      <c r="F3345" s="34">
        <f t="shared" si="121"/>
        <v>1.6031903010000002</v>
      </c>
    </row>
    <row r="3346" spans="1:6" x14ac:dyDescent="0.2">
      <c r="A3346" s="1">
        <v>300</v>
      </c>
      <c r="B3346" s="34">
        <f t="shared" si="120"/>
        <v>23.873999999999999</v>
      </c>
      <c r="C3346" s="33">
        <v>1.6441521439999999E-3</v>
      </c>
      <c r="D3346" s="33">
        <v>2.7888317380000001E-4</v>
      </c>
      <c r="E3346" s="60">
        <v>51</v>
      </c>
      <c r="F3346" s="34">
        <f t="shared" si="121"/>
        <v>1.644152144</v>
      </c>
    </row>
    <row r="3347" spans="1:6" x14ac:dyDescent="0.2">
      <c r="A3347" s="1">
        <v>300</v>
      </c>
      <c r="B3347" s="34">
        <f t="shared" si="120"/>
        <v>23.873999999999999</v>
      </c>
      <c r="C3347" s="33">
        <v>1.628981075E-3</v>
      </c>
      <c r="D3347" s="33">
        <v>3.6708097329999999E-4</v>
      </c>
      <c r="E3347" s="60">
        <v>55</v>
      </c>
      <c r="F3347" s="34">
        <f t="shared" si="121"/>
        <v>1.628981075</v>
      </c>
    </row>
    <row r="3348" spans="1:6" x14ac:dyDescent="0.2">
      <c r="A3348" s="1">
        <v>300</v>
      </c>
      <c r="B3348" s="34">
        <f t="shared" si="120"/>
        <v>23.873999999999999</v>
      </c>
      <c r="C3348" s="33">
        <v>1.5867503800000001E-3</v>
      </c>
      <c r="D3348" s="33">
        <v>3.3135213769999998E-4</v>
      </c>
      <c r="E3348" s="60">
        <v>57</v>
      </c>
      <c r="F3348" s="34">
        <f t="shared" si="121"/>
        <v>1.58675038</v>
      </c>
    </row>
    <row r="3349" spans="1:6" x14ac:dyDescent="0.2">
      <c r="A3349" s="1">
        <v>300</v>
      </c>
      <c r="B3349" s="34">
        <f t="shared" si="120"/>
        <v>23.873999999999999</v>
      </c>
      <c r="C3349" s="33">
        <v>1.6458591099999999E-3</v>
      </c>
      <c r="D3349" s="33">
        <v>3.3763269450000003E-4</v>
      </c>
      <c r="E3349" s="60">
        <v>60</v>
      </c>
      <c r="F3349" s="34">
        <f t="shared" si="121"/>
        <v>1.64585911</v>
      </c>
    </row>
    <row r="3350" spans="1:6" x14ac:dyDescent="0.2">
      <c r="A3350" s="1">
        <v>300</v>
      </c>
      <c r="B3350" s="34">
        <f t="shared" si="120"/>
        <v>23.873999999999999</v>
      </c>
      <c r="C3350" s="33">
        <v>1.5680256930000001E-3</v>
      </c>
      <c r="D3350" s="33">
        <v>3.0992380879999999E-4</v>
      </c>
      <c r="E3350" s="60">
        <v>62</v>
      </c>
      <c r="F3350" s="34">
        <f t="shared" si="121"/>
        <v>1.5680256930000001</v>
      </c>
    </row>
    <row r="3351" spans="1:6" x14ac:dyDescent="0.2">
      <c r="A3351" s="1">
        <v>300</v>
      </c>
      <c r="B3351" s="34">
        <f t="shared" si="120"/>
        <v>23.873999999999999</v>
      </c>
      <c r="C3351" s="33">
        <v>1.632507674E-3</v>
      </c>
      <c r="D3351" s="33">
        <v>2.1451506399999999E-4</v>
      </c>
      <c r="E3351" s="60">
        <v>65</v>
      </c>
      <c r="F3351" s="34">
        <f t="shared" si="121"/>
        <v>1.632507674</v>
      </c>
    </row>
    <row r="3352" spans="1:6" x14ac:dyDescent="0.2">
      <c r="A3352" s="1">
        <v>300</v>
      </c>
      <c r="B3352" s="34">
        <f t="shared" si="120"/>
        <v>23.873999999999999</v>
      </c>
      <c r="C3352" s="33">
        <v>1.555291247E-3</v>
      </c>
      <c r="D3352" s="33">
        <v>2.0432012820000001E-4</v>
      </c>
      <c r="E3352" s="60">
        <v>67</v>
      </c>
      <c r="F3352" s="34">
        <f t="shared" si="121"/>
        <v>1.555291247</v>
      </c>
    </row>
    <row r="3353" spans="1:6" x14ac:dyDescent="0.2">
      <c r="A3353" s="1">
        <v>300</v>
      </c>
      <c r="B3353" s="34">
        <f t="shared" si="120"/>
        <v>23.873999999999999</v>
      </c>
      <c r="C3353" s="33">
        <v>1.56689816E-3</v>
      </c>
      <c r="D3353" s="33">
        <v>1.907801423E-4</v>
      </c>
      <c r="E3353" s="60">
        <v>69</v>
      </c>
      <c r="F3353" s="34">
        <f t="shared" si="121"/>
        <v>1.56689816</v>
      </c>
    </row>
    <row r="3354" spans="1:6" x14ac:dyDescent="0.2">
      <c r="A3354" s="1">
        <v>300</v>
      </c>
      <c r="B3354" s="34">
        <f t="shared" si="120"/>
        <v>23.873999999999999</v>
      </c>
      <c r="C3354" s="33">
        <v>1.563618351E-3</v>
      </c>
      <c r="D3354" s="33">
        <v>2.5562987249999998E-4</v>
      </c>
      <c r="E3354" s="60">
        <v>72</v>
      </c>
      <c r="F3354" s="34">
        <f t="shared" si="121"/>
        <v>1.5636183510000001</v>
      </c>
    </row>
    <row r="3355" spans="1:6" x14ac:dyDescent="0.2">
      <c r="A3355" s="1">
        <v>300</v>
      </c>
      <c r="B3355" s="34">
        <f t="shared" si="120"/>
        <v>23.873999999999999</v>
      </c>
      <c r="C3355" s="33">
        <v>1.447490932E-3</v>
      </c>
      <c r="D3355" s="33">
        <v>2.6995661070000003E-4</v>
      </c>
      <c r="E3355" s="60">
        <v>75</v>
      </c>
      <c r="F3355" s="34">
        <f t="shared" si="121"/>
        <v>1.447490932</v>
      </c>
    </row>
    <row r="3356" spans="1:6" x14ac:dyDescent="0.2">
      <c r="A3356" s="1">
        <v>300</v>
      </c>
      <c r="B3356" s="34">
        <f t="shared" si="120"/>
        <v>23.873999999999999</v>
      </c>
      <c r="C3356" s="33">
        <v>1.493903767E-3</v>
      </c>
      <c r="D3356" s="33">
        <v>3.2365039430000002E-4</v>
      </c>
      <c r="E3356" s="60">
        <v>78</v>
      </c>
      <c r="F3356" s="34">
        <f t="shared" si="121"/>
        <v>1.4939037669999999</v>
      </c>
    </row>
    <row r="3357" spans="1:6" x14ac:dyDescent="0.2">
      <c r="A3357" s="1">
        <v>300</v>
      </c>
      <c r="B3357" s="34">
        <f t="shared" si="120"/>
        <v>23.873999999999999</v>
      </c>
      <c r="C3357" s="33">
        <v>1.525754076E-3</v>
      </c>
      <c r="D3357" s="33">
        <v>3.166074151E-4</v>
      </c>
      <c r="E3357" s="60">
        <v>81</v>
      </c>
      <c r="F3357" s="34">
        <f t="shared" si="121"/>
        <v>1.5257540759999999</v>
      </c>
    </row>
    <row r="3358" spans="1:6" x14ac:dyDescent="0.2">
      <c r="A3358" s="1">
        <v>300</v>
      </c>
      <c r="B3358" s="34">
        <f t="shared" si="120"/>
        <v>23.873999999999999</v>
      </c>
      <c r="C3358" s="33">
        <v>1.4646525530000001E-3</v>
      </c>
      <c r="D3358" s="33">
        <v>2.824640155E-4</v>
      </c>
      <c r="E3358" s="60">
        <v>84</v>
      </c>
      <c r="F3358" s="34">
        <f t="shared" si="121"/>
        <v>1.4646525530000001</v>
      </c>
    </row>
    <row r="3359" spans="1:6" x14ac:dyDescent="0.2">
      <c r="A3359" s="1">
        <v>300</v>
      </c>
      <c r="B3359" s="34">
        <f t="shared" si="120"/>
        <v>23.873999999999999</v>
      </c>
      <c r="C3359" s="33">
        <v>1.485008833E-3</v>
      </c>
      <c r="D3359" s="33">
        <v>2.5779271040000002E-4</v>
      </c>
      <c r="E3359" s="60">
        <v>87</v>
      </c>
      <c r="F3359" s="34">
        <f t="shared" si="121"/>
        <v>1.485008833</v>
      </c>
    </row>
    <row r="3360" spans="1:6" x14ac:dyDescent="0.2">
      <c r="A3360" s="1">
        <v>300</v>
      </c>
      <c r="B3360" s="34">
        <f t="shared" si="120"/>
        <v>23.873999999999999</v>
      </c>
      <c r="C3360" s="33">
        <v>1.501367049E-3</v>
      </c>
      <c r="D3360" s="33">
        <v>1.9590448569999999E-4</v>
      </c>
      <c r="E3360" s="60">
        <v>90</v>
      </c>
      <c r="F3360" s="34">
        <f t="shared" si="121"/>
        <v>1.501367049</v>
      </c>
    </row>
    <row r="3361" spans="1:6" x14ac:dyDescent="0.2">
      <c r="A3361" s="1">
        <v>300</v>
      </c>
      <c r="B3361" s="34">
        <f t="shared" si="120"/>
        <v>23.873999999999999</v>
      </c>
      <c r="C3361" s="33">
        <v>1.4175517099999999E-3</v>
      </c>
      <c r="D3361" s="33">
        <v>2.2788811189999999E-4</v>
      </c>
      <c r="E3361" s="60">
        <v>92</v>
      </c>
      <c r="F3361" s="34">
        <f t="shared" si="121"/>
        <v>1.4175517099999999</v>
      </c>
    </row>
    <row r="3362" spans="1:6" x14ac:dyDescent="0.2">
      <c r="A3362" s="1">
        <v>300</v>
      </c>
      <c r="B3362" s="34">
        <f t="shared" si="120"/>
        <v>23.873999999999999</v>
      </c>
      <c r="C3362" s="33">
        <v>1.424084264E-3</v>
      </c>
      <c r="D3362" s="33">
        <v>3.029816538E-4</v>
      </c>
      <c r="E3362" s="60">
        <v>95</v>
      </c>
      <c r="F3362" s="34">
        <f t="shared" si="121"/>
        <v>1.424084264</v>
      </c>
    </row>
    <row r="3363" spans="1:6" x14ac:dyDescent="0.2">
      <c r="A3363" s="1">
        <v>300</v>
      </c>
      <c r="B3363" s="34">
        <f t="shared" si="120"/>
        <v>23.873999999999999</v>
      </c>
      <c r="C3363" s="33">
        <v>1.4024971169999999E-3</v>
      </c>
      <c r="D3363" s="33">
        <v>2.7166716810000002E-4</v>
      </c>
      <c r="E3363" s="60">
        <v>98</v>
      </c>
      <c r="F3363" s="34">
        <f t="shared" si="121"/>
        <v>1.402497117</v>
      </c>
    </row>
    <row r="3364" spans="1:6" x14ac:dyDescent="0.2">
      <c r="A3364" s="1">
        <v>300</v>
      </c>
      <c r="B3364" s="34">
        <f t="shared" si="120"/>
        <v>23.873999999999999</v>
      </c>
      <c r="C3364" s="33">
        <v>1.4182860200000001E-3</v>
      </c>
      <c r="D3364" s="33">
        <v>2.851936377E-4</v>
      </c>
      <c r="E3364" s="60">
        <v>101</v>
      </c>
      <c r="F3364" s="34">
        <f t="shared" si="121"/>
        <v>1.41828602</v>
      </c>
    </row>
    <row r="3365" spans="1:6" x14ac:dyDescent="0.2">
      <c r="A3365" s="1">
        <v>300</v>
      </c>
      <c r="B3365" s="34">
        <f t="shared" si="120"/>
        <v>23.873999999999999</v>
      </c>
      <c r="C3365" s="33">
        <v>1.450957144E-3</v>
      </c>
      <c r="D3365" s="33">
        <v>2.8500137129999997E-4</v>
      </c>
      <c r="E3365" s="60">
        <v>103</v>
      </c>
      <c r="F3365" s="34">
        <f t="shared" si="121"/>
        <v>1.450957144</v>
      </c>
    </row>
    <row r="3366" spans="1:6" x14ac:dyDescent="0.2">
      <c r="A3366" s="1">
        <v>300</v>
      </c>
      <c r="B3366" s="34">
        <f t="shared" si="120"/>
        <v>23.873999999999999</v>
      </c>
      <c r="C3366" s="33">
        <v>1.425321177E-3</v>
      </c>
      <c r="D3366" s="33">
        <v>2.6515200090000002E-4</v>
      </c>
      <c r="E3366" s="60">
        <v>106</v>
      </c>
      <c r="F3366" s="34">
        <f t="shared" si="121"/>
        <v>1.4253211770000001</v>
      </c>
    </row>
    <row r="3367" spans="1:6" x14ac:dyDescent="0.2">
      <c r="A3367" s="1">
        <v>300</v>
      </c>
      <c r="B3367" s="34">
        <f t="shared" si="120"/>
        <v>23.873999999999999</v>
      </c>
      <c r="C3367" s="33">
        <v>1.4386343039999999E-3</v>
      </c>
      <c r="D3367" s="33">
        <v>2.2590060189999999E-4</v>
      </c>
      <c r="E3367" s="60">
        <v>109</v>
      </c>
      <c r="F3367" s="34">
        <f t="shared" si="121"/>
        <v>1.4386343039999998</v>
      </c>
    </row>
    <row r="3368" spans="1:6" x14ac:dyDescent="0.2">
      <c r="A3368" s="1">
        <v>300</v>
      </c>
      <c r="B3368" s="34">
        <f t="shared" si="120"/>
        <v>23.873999999999999</v>
      </c>
      <c r="C3368" s="33">
        <v>1.3499953119999999E-3</v>
      </c>
      <c r="D3368" s="33">
        <v>1.9264951990000001E-4</v>
      </c>
      <c r="E3368" s="60">
        <v>112</v>
      </c>
      <c r="F3368" s="34">
        <f t="shared" si="121"/>
        <v>1.3499953119999999</v>
      </c>
    </row>
    <row r="3369" spans="1:6" x14ac:dyDescent="0.2">
      <c r="A3369" s="1">
        <v>300</v>
      </c>
      <c r="B3369" s="34">
        <f t="shared" si="120"/>
        <v>23.873999999999999</v>
      </c>
      <c r="C3369" s="33">
        <v>1.325816225E-3</v>
      </c>
      <c r="D3369" s="33">
        <v>1.715943333E-4</v>
      </c>
      <c r="E3369" s="60">
        <v>114</v>
      </c>
      <c r="F3369" s="34">
        <f t="shared" si="121"/>
        <v>1.3258162250000001</v>
      </c>
    </row>
    <row r="3370" spans="1:6" x14ac:dyDescent="0.2">
      <c r="A3370" s="1">
        <v>300</v>
      </c>
      <c r="B3370" s="34">
        <f t="shared" si="120"/>
        <v>23.873999999999999</v>
      </c>
      <c r="C3370" s="33">
        <v>1.3558298590000001E-3</v>
      </c>
      <c r="D3370" s="33">
        <v>2.6285856890000001E-4</v>
      </c>
      <c r="E3370" s="60">
        <v>117</v>
      </c>
      <c r="F3370" s="34">
        <f t="shared" si="121"/>
        <v>1.355829859</v>
      </c>
    </row>
    <row r="3371" spans="1:6" x14ac:dyDescent="0.2">
      <c r="A3371" s="1">
        <v>300</v>
      </c>
      <c r="B3371" s="34">
        <f t="shared" si="120"/>
        <v>23.873999999999999</v>
      </c>
      <c r="C3371" s="33">
        <v>1.457299448E-3</v>
      </c>
      <c r="D3371" s="33">
        <v>2.677510012E-4</v>
      </c>
      <c r="E3371" s="60">
        <v>120</v>
      </c>
      <c r="F3371" s="34">
        <f t="shared" si="121"/>
        <v>1.4572994479999999</v>
      </c>
    </row>
    <row r="3372" spans="1:6" x14ac:dyDescent="0.2">
      <c r="A3372" s="1">
        <v>300</v>
      </c>
      <c r="B3372" s="34">
        <f t="shared" si="120"/>
        <v>23.873999999999999</v>
      </c>
      <c r="C3372" s="33">
        <v>1.3967161549999999E-3</v>
      </c>
      <c r="D3372" s="33">
        <v>3.1248959270000002E-4</v>
      </c>
      <c r="E3372" s="60">
        <v>123</v>
      </c>
      <c r="F3372" s="34">
        <f t="shared" si="121"/>
        <v>1.396716155</v>
      </c>
    </row>
    <row r="3373" spans="1:6" x14ac:dyDescent="0.2">
      <c r="A3373" s="1">
        <v>300</v>
      </c>
      <c r="B3373" s="34">
        <f t="shared" si="120"/>
        <v>23.873999999999999</v>
      </c>
      <c r="C3373" s="33">
        <v>1.313490725E-3</v>
      </c>
      <c r="D3373" s="33">
        <v>3.1518055149999999E-4</v>
      </c>
      <c r="E3373" s="60">
        <v>125</v>
      </c>
      <c r="F3373" s="34">
        <f t="shared" si="121"/>
        <v>1.3134907250000001</v>
      </c>
    </row>
    <row r="3374" spans="1:6" x14ac:dyDescent="0.2">
      <c r="A3374" s="1">
        <v>300</v>
      </c>
      <c r="B3374" s="34">
        <f t="shared" si="120"/>
        <v>23.873999999999999</v>
      </c>
      <c r="C3374" s="33">
        <v>1.3710973930000001E-3</v>
      </c>
      <c r="D3374" s="33">
        <v>2.428814163E-4</v>
      </c>
      <c r="E3374" s="60">
        <v>128</v>
      </c>
      <c r="F3374" s="34">
        <f t="shared" si="121"/>
        <v>1.3710973930000001</v>
      </c>
    </row>
    <row r="3375" spans="1:6" x14ac:dyDescent="0.2">
      <c r="A3375" s="1">
        <v>300</v>
      </c>
      <c r="B3375" s="34">
        <f t="shared" si="120"/>
        <v>23.873999999999999</v>
      </c>
      <c r="C3375" s="33">
        <v>1.3858853209999999E-3</v>
      </c>
      <c r="D3375" s="33">
        <v>2.5728298580000002E-4</v>
      </c>
      <c r="E3375" s="60">
        <v>131</v>
      </c>
      <c r="F3375" s="34">
        <f t="shared" si="121"/>
        <v>1.3858853209999999</v>
      </c>
    </row>
    <row r="3376" spans="1:6" x14ac:dyDescent="0.2">
      <c r="A3376" s="1">
        <v>300</v>
      </c>
      <c r="B3376" s="34">
        <f t="shared" si="120"/>
        <v>23.873999999999999</v>
      </c>
      <c r="C3376" s="33">
        <v>1.3634699309999999E-3</v>
      </c>
      <c r="D3376" s="33">
        <v>1.789278063E-4</v>
      </c>
      <c r="E3376" s="60">
        <v>134</v>
      </c>
      <c r="F3376" s="34">
        <f t="shared" si="121"/>
        <v>1.363469931</v>
      </c>
    </row>
    <row r="3377" spans="1:6" x14ac:dyDescent="0.2">
      <c r="A3377" s="1">
        <v>300</v>
      </c>
      <c r="B3377" s="34">
        <f t="shared" si="120"/>
        <v>23.873999999999999</v>
      </c>
      <c r="C3377" s="33">
        <v>1.3247140550000001E-3</v>
      </c>
      <c r="D3377" s="33">
        <v>2.84781397E-4</v>
      </c>
      <c r="E3377" s="60">
        <v>136</v>
      </c>
      <c r="F3377" s="34">
        <f t="shared" si="121"/>
        <v>1.3247140550000001</v>
      </c>
    </row>
    <row r="3378" spans="1:6" x14ac:dyDescent="0.2">
      <c r="A3378" s="1">
        <v>300</v>
      </c>
      <c r="B3378" s="34">
        <f t="shared" si="120"/>
        <v>23.873999999999999</v>
      </c>
      <c r="C3378" s="33">
        <v>1.344872331E-3</v>
      </c>
      <c r="D3378" s="33">
        <v>2.1632059580000001E-4</v>
      </c>
      <c r="E3378" s="60">
        <v>139</v>
      </c>
      <c r="F3378" s="34">
        <f t="shared" si="121"/>
        <v>1.3448723309999999</v>
      </c>
    </row>
    <row r="3379" spans="1:6" x14ac:dyDescent="0.2">
      <c r="A3379" s="1">
        <v>300</v>
      </c>
      <c r="B3379" s="34">
        <f t="shared" si="120"/>
        <v>23.873999999999999</v>
      </c>
      <c r="C3379" s="33">
        <v>1.2818586439999999E-3</v>
      </c>
      <c r="D3379" s="33">
        <v>3.6214229259999998E-4</v>
      </c>
      <c r="E3379" s="60">
        <v>142</v>
      </c>
      <c r="F3379" s="34">
        <f t="shared" si="121"/>
        <v>1.2818586439999999</v>
      </c>
    </row>
    <row r="3380" spans="1:6" x14ac:dyDescent="0.2">
      <c r="A3380" s="1">
        <v>300</v>
      </c>
      <c r="B3380" s="34">
        <f t="shared" si="120"/>
        <v>23.873999999999999</v>
      </c>
      <c r="C3380" s="33">
        <v>1.237501935E-3</v>
      </c>
      <c r="D3380" s="33">
        <v>2.6518922239999999E-4</v>
      </c>
      <c r="E3380" s="60">
        <v>145</v>
      </c>
      <c r="F3380" s="34">
        <f t="shared" si="121"/>
        <v>1.2375019350000001</v>
      </c>
    </row>
    <row r="3381" spans="1:6" x14ac:dyDescent="0.2">
      <c r="A3381" s="1">
        <v>300</v>
      </c>
      <c r="B3381" s="34">
        <f t="shared" si="120"/>
        <v>23.873999999999999</v>
      </c>
      <c r="C3381" s="33">
        <v>1.2847421820000001E-3</v>
      </c>
      <c r="D3381" s="33">
        <v>3.2086716019999998E-4</v>
      </c>
      <c r="E3381" s="60">
        <v>147</v>
      </c>
      <c r="F3381" s="34">
        <f t="shared" si="121"/>
        <v>1.284742182</v>
      </c>
    </row>
    <row r="3382" spans="1:6" x14ac:dyDescent="0.2">
      <c r="A3382" s="1">
        <v>300</v>
      </c>
      <c r="B3382" s="34">
        <f t="shared" si="120"/>
        <v>23.873999999999999</v>
      </c>
      <c r="C3382" s="33">
        <v>1.329045274E-3</v>
      </c>
      <c r="D3382" s="33">
        <v>2.8407642309999999E-4</v>
      </c>
      <c r="E3382" s="60">
        <v>150</v>
      </c>
      <c r="F3382" s="34">
        <f t="shared" si="121"/>
        <v>1.3290452740000001</v>
      </c>
    </row>
    <row r="3383" spans="1:6" x14ac:dyDescent="0.2">
      <c r="A3383" s="1">
        <v>300</v>
      </c>
      <c r="B3383" s="34">
        <f t="shared" si="120"/>
        <v>23.873999999999999</v>
      </c>
      <c r="C3383" s="33">
        <v>1.2861260560000001E-3</v>
      </c>
      <c r="D3383" s="33">
        <v>2.477364788E-4</v>
      </c>
      <c r="E3383" s="60">
        <v>153</v>
      </c>
      <c r="F3383" s="34">
        <f t="shared" si="121"/>
        <v>1.2861260560000001</v>
      </c>
    </row>
    <row r="3384" spans="1:6" x14ac:dyDescent="0.2">
      <c r="A3384" s="1">
        <v>300</v>
      </c>
      <c r="B3384" s="34">
        <f t="shared" si="120"/>
        <v>23.873999999999999</v>
      </c>
      <c r="C3384" s="33">
        <v>1.2215697379999999E-3</v>
      </c>
      <c r="D3384" s="33">
        <v>3.013201328E-4</v>
      </c>
      <c r="E3384" s="60">
        <v>156</v>
      </c>
      <c r="F3384" s="34">
        <f t="shared" si="121"/>
        <v>1.2215697379999999</v>
      </c>
    </row>
    <row r="3385" spans="1:6" x14ac:dyDescent="0.2">
      <c r="A3385" s="1">
        <v>300</v>
      </c>
      <c r="B3385" s="34">
        <f t="shared" si="120"/>
        <v>23.873999999999999</v>
      </c>
      <c r="C3385" s="33">
        <v>1.318790877E-3</v>
      </c>
      <c r="D3385" s="33">
        <v>2.0768715410000001E-4</v>
      </c>
      <c r="E3385" s="60">
        <v>159</v>
      </c>
      <c r="F3385" s="34">
        <f t="shared" si="121"/>
        <v>1.3187908770000001</v>
      </c>
    </row>
    <row r="3386" spans="1:6" x14ac:dyDescent="0.2">
      <c r="A3386" s="1">
        <v>300</v>
      </c>
      <c r="B3386" s="34">
        <f t="shared" si="120"/>
        <v>23.873999999999999</v>
      </c>
      <c r="C3386" s="33">
        <v>1.2629347520000001E-3</v>
      </c>
      <c r="D3386" s="33">
        <v>2.0725621870000001E-4</v>
      </c>
      <c r="E3386" s="60">
        <v>162</v>
      </c>
      <c r="F3386" s="34">
        <f t="shared" si="121"/>
        <v>1.262934752</v>
      </c>
    </row>
    <row r="3387" spans="1:6" x14ac:dyDescent="0.2">
      <c r="A3387" s="1">
        <v>300</v>
      </c>
      <c r="B3387" s="34">
        <f t="shared" si="120"/>
        <v>23.873999999999999</v>
      </c>
      <c r="C3387" s="33">
        <v>1.2958910290000001E-3</v>
      </c>
      <c r="D3387" s="33">
        <v>2.9999579349999998E-4</v>
      </c>
      <c r="E3387" s="60">
        <v>164</v>
      </c>
      <c r="F3387" s="34">
        <f t="shared" si="121"/>
        <v>1.2958910290000001</v>
      </c>
    </row>
    <row r="3388" spans="1:6" x14ac:dyDescent="0.2">
      <c r="A3388" s="1">
        <v>300</v>
      </c>
      <c r="B3388" s="34">
        <f t="shared" si="120"/>
        <v>23.873999999999999</v>
      </c>
      <c r="C3388" s="33">
        <v>1.276281386E-3</v>
      </c>
      <c r="D3388" s="33">
        <v>3.8813888209999998E-4</v>
      </c>
      <c r="E3388" s="60">
        <v>167</v>
      </c>
      <c r="F3388" s="34">
        <f t="shared" si="121"/>
        <v>1.276281386</v>
      </c>
    </row>
    <row r="3389" spans="1:6" x14ac:dyDescent="0.2">
      <c r="A3389" s="1">
        <v>300</v>
      </c>
      <c r="B3389" s="34">
        <f t="shared" si="120"/>
        <v>23.873999999999999</v>
      </c>
      <c r="C3389" s="33">
        <v>1.231149047E-3</v>
      </c>
      <c r="D3389" s="33">
        <v>2.9330838700000002E-4</v>
      </c>
      <c r="E3389" s="60">
        <v>170</v>
      </c>
      <c r="F3389" s="34">
        <f t="shared" si="121"/>
        <v>1.2311490469999999</v>
      </c>
    </row>
    <row r="3390" spans="1:6" x14ac:dyDescent="0.2">
      <c r="A3390" s="1">
        <v>300</v>
      </c>
      <c r="B3390" s="34">
        <f t="shared" ref="B3390:B3453" si="122">A3390*79.58/1000</f>
        <v>23.873999999999999</v>
      </c>
      <c r="C3390" s="33">
        <v>1.250831655E-3</v>
      </c>
      <c r="D3390" s="33">
        <v>2.9823148050000002E-4</v>
      </c>
      <c r="E3390" s="60">
        <v>172</v>
      </c>
      <c r="F3390" s="34">
        <f t="shared" ref="F3390:F3453" si="123">C3390*1000</f>
        <v>1.250831655</v>
      </c>
    </row>
    <row r="3391" spans="1:6" x14ac:dyDescent="0.2">
      <c r="A3391" s="1">
        <v>300</v>
      </c>
      <c r="B3391" s="34">
        <f t="shared" si="122"/>
        <v>23.873999999999999</v>
      </c>
      <c r="C3391" s="33">
        <v>1.281225113E-3</v>
      </c>
      <c r="D3391" s="33">
        <v>2.514978319E-4</v>
      </c>
      <c r="E3391" s="60">
        <v>175</v>
      </c>
      <c r="F3391" s="34">
        <f t="shared" si="123"/>
        <v>1.2812251129999999</v>
      </c>
    </row>
    <row r="3392" spans="1:6" x14ac:dyDescent="0.2">
      <c r="A3392" s="1">
        <v>300</v>
      </c>
      <c r="B3392" s="34">
        <f t="shared" si="122"/>
        <v>23.873999999999999</v>
      </c>
      <c r="C3392" s="33">
        <v>1.2150757770000001E-3</v>
      </c>
      <c r="D3392" s="33">
        <v>1.91652483E-4</v>
      </c>
      <c r="E3392" s="60">
        <v>178</v>
      </c>
      <c r="F3392" s="34">
        <f t="shared" si="123"/>
        <v>1.215075777</v>
      </c>
    </row>
    <row r="3393" spans="1:6" x14ac:dyDescent="0.2">
      <c r="A3393" s="1">
        <v>300</v>
      </c>
      <c r="B3393" s="34">
        <f t="shared" si="122"/>
        <v>23.873999999999999</v>
      </c>
      <c r="C3393" s="33">
        <v>1.1398481639999999E-3</v>
      </c>
      <c r="D3393" s="33">
        <v>1.758841206E-4</v>
      </c>
      <c r="E3393" s="60">
        <v>181</v>
      </c>
      <c r="F3393" s="34">
        <f t="shared" si="123"/>
        <v>1.139848164</v>
      </c>
    </row>
    <row r="3394" spans="1:6" x14ac:dyDescent="0.2">
      <c r="A3394" s="1">
        <v>300</v>
      </c>
      <c r="B3394" s="34">
        <f t="shared" si="122"/>
        <v>23.873999999999999</v>
      </c>
      <c r="C3394" s="33">
        <v>1.166813393E-3</v>
      </c>
      <c r="D3394" s="33">
        <v>2.43211736E-4</v>
      </c>
      <c r="E3394" s="60">
        <v>183</v>
      </c>
      <c r="F3394" s="34">
        <f t="shared" si="123"/>
        <v>1.166813393</v>
      </c>
    </row>
    <row r="3395" spans="1:6" x14ac:dyDescent="0.2">
      <c r="A3395" s="1">
        <v>300</v>
      </c>
      <c r="B3395" s="34">
        <f t="shared" si="122"/>
        <v>23.873999999999999</v>
      </c>
      <c r="C3395" s="33">
        <v>1.1738415879999999E-3</v>
      </c>
      <c r="D3395" s="33">
        <v>2.7477675619999998E-4</v>
      </c>
      <c r="E3395" s="60">
        <v>186</v>
      </c>
      <c r="F3395" s="34">
        <f t="shared" si="123"/>
        <v>1.1738415879999999</v>
      </c>
    </row>
    <row r="3396" spans="1:6" x14ac:dyDescent="0.2">
      <c r="A3396" s="1">
        <v>300</v>
      </c>
      <c r="B3396" s="34">
        <f t="shared" si="122"/>
        <v>23.873999999999999</v>
      </c>
      <c r="C3396" s="33">
        <v>1.1324997150000001E-3</v>
      </c>
      <c r="D3396" s="33">
        <v>3.0946561160000001E-4</v>
      </c>
      <c r="E3396" s="60">
        <v>189</v>
      </c>
      <c r="F3396" s="34">
        <f t="shared" si="123"/>
        <v>1.132499715</v>
      </c>
    </row>
    <row r="3397" spans="1:6" x14ac:dyDescent="0.2">
      <c r="A3397" s="1">
        <v>300</v>
      </c>
      <c r="B3397" s="34">
        <f t="shared" si="122"/>
        <v>23.873999999999999</v>
      </c>
      <c r="C3397" s="33">
        <v>1.2135885649999999E-3</v>
      </c>
      <c r="D3397" s="33">
        <v>3.0183569300000002E-4</v>
      </c>
      <c r="E3397" s="60">
        <v>192</v>
      </c>
      <c r="F3397" s="34">
        <f t="shared" si="123"/>
        <v>1.213588565</v>
      </c>
    </row>
    <row r="3398" spans="1:6" x14ac:dyDescent="0.2">
      <c r="A3398" s="1">
        <v>300</v>
      </c>
      <c r="B3398" s="34">
        <f t="shared" si="122"/>
        <v>23.873999999999999</v>
      </c>
      <c r="C3398" s="33">
        <v>1.1731109999999999E-3</v>
      </c>
      <c r="D3398" s="33">
        <v>2.9596041129999998E-4</v>
      </c>
      <c r="E3398" s="60">
        <v>194</v>
      </c>
      <c r="F3398" s="34">
        <f t="shared" si="123"/>
        <v>1.1731109999999998</v>
      </c>
    </row>
    <row r="3399" spans="1:6" x14ac:dyDescent="0.2">
      <c r="A3399" s="1">
        <v>300</v>
      </c>
      <c r="B3399" s="34">
        <f t="shared" si="122"/>
        <v>23.873999999999999</v>
      </c>
      <c r="C3399" s="33">
        <v>1.094637398E-3</v>
      </c>
      <c r="D3399" s="33">
        <v>2.9741172899999999E-4</v>
      </c>
      <c r="E3399" s="60">
        <v>197</v>
      </c>
      <c r="F3399" s="34">
        <f t="shared" si="123"/>
        <v>1.0946373979999999</v>
      </c>
    </row>
    <row r="3400" spans="1:6" x14ac:dyDescent="0.2">
      <c r="A3400" s="1">
        <v>300</v>
      </c>
      <c r="B3400" s="34">
        <f t="shared" si="122"/>
        <v>23.873999999999999</v>
      </c>
      <c r="C3400" s="33">
        <v>1.2027807080000001E-3</v>
      </c>
      <c r="D3400" s="33">
        <v>1.6005629980000001E-4</v>
      </c>
      <c r="E3400" s="60">
        <v>200</v>
      </c>
      <c r="F3400" s="34">
        <f t="shared" si="123"/>
        <v>1.2027807080000001</v>
      </c>
    </row>
    <row r="3401" spans="1:6" x14ac:dyDescent="0.2">
      <c r="A3401" s="1">
        <v>300</v>
      </c>
      <c r="B3401" s="34">
        <f t="shared" si="122"/>
        <v>23.873999999999999</v>
      </c>
      <c r="C3401" s="33">
        <v>1.058875418E-3</v>
      </c>
      <c r="D3401" s="33">
        <v>1.605536857E-4</v>
      </c>
      <c r="E3401" s="60">
        <v>203</v>
      </c>
      <c r="F3401" s="34">
        <f t="shared" si="123"/>
        <v>1.058875418</v>
      </c>
    </row>
    <row r="3402" spans="1:6" x14ac:dyDescent="0.2">
      <c r="A3402" s="1">
        <v>300</v>
      </c>
      <c r="B3402" s="34">
        <f t="shared" si="122"/>
        <v>23.873999999999999</v>
      </c>
      <c r="C3402" s="33">
        <v>1.0855003629999999E-3</v>
      </c>
      <c r="D3402" s="33">
        <v>2.9342860239999998E-4</v>
      </c>
      <c r="E3402" s="60">
        <v>205</v>
      </c>
      <c r="F3402" s="34">
        <f t="shared" si="123"/>
        <v>1.085500363</v>
      </c>
    </row>
    <row r="3403" spans="1:6" x14ac:dyDescent="0.2">
      <c r="A3403" s="1">
        <v>300</v>
      </c>
      <c r="B3403" s="34">
        <f t="shared" si="122"/>
        <v>23.873999999999999</v>
      </c>
      <c r="C3403" s="33">
        <v>1.235287774E-3</v>
      </c>
      <c r="D3403" s="33">
        <v>3.4151055640000002E-4</v>
      </c>
      <c r="E3403" s="60">
        <v>208</v>
      </c>
      <c r="F3403" s="34">
        <f t="shared" si="123"/>
        <v>1.2352877739999999</v>
      </c>
    </row>
    <row r="3404" spans="1:6" x14ac:dyDescent="0.2">
      <c r="A3404" s="1">
        <v>300</v>
      </c>
      <c r="B3404" s="34">
        <f t="shared" si="122"/>
        <v>23.873999999999999</v>
      </c>
      <c r="C3404" s="33">
        <v>1.144753174E-3</v>
      </c>
      <c r="D3404" s="33">
        <v>3.0772757839999998E-4</v>
      </c>
      <c r="E3404" s="60">
        <v>211</v>
      </c>
      <c r="F3404" s="34">
        <f t="shared" si="123"/>
        <v>1.1447531740000001</v>
      </c>
    </row>
    <row r="3405" spans="1:6" x14ac:dyDescent="0.2">
      <c r="A3405" s="1">
        <v>300</v>
      </c>
      <c r="B3405" s="34">
        <f t="shared" si="122"/>
        <v>23.873999999999999</v>
      </c>
      <c r="C3405" s="33">
        <v>1.0642427920000001E-3</v>
      </c>
      <c r="D3405" s="33">
        <v>3.563414155E-4</v>
      </c>
      <c r="E3405" s="60">
        <v>213</v>
      </c>
      <c r="F3405" s="34">
        <f t="shared" si="123"/>
        <v>1.0642427920000002</v>
      </c>
    </row>
    <row r="3406" spans="1:6" x14ac:dyDescent="0.2">
      <c r="A3406" s="1">
        <v>300</v>
      </c>
      <c r="B3406" s="34">
        <f t="shared" si="122"/>
        <v>23.873999999999999</v>
      </c>
      <c r="C3406" s="33">
        <v>1.0535639030000001E-3</v>
      </c>
      <c r="D3406" s="33">
        <v>2.6977016239999998E-4</v>
      </c>
      <c r="E3406" s="60">
        <v>216</v>
      </c>
      <c r="F3406" s="34">
        <f t="shared" si="123"/>
        <v>1.0535639030000001</v>
      </c>
    </row>
    <row r="3407" spans="1:6" x14ac:dyDescent="0.2">
      <c r="A3407" s="1">
        <v>300</v>
      </c>
      <c r="B3407" s="34">
        <f t="shared" si="122"/>
        <v>23.873999999999999</v>
      </c>
      <c r="C3407" s="33">
        <v>1.042124644E-3</v>
      </c>
      <c r="D3407" s="33">
        <v>2.3544848619999999E-4</v>
      </c>
      <c r="E3407" s="60">
        <v>219</v>
      </c>
      <c r="F3407" s="34">
        <f t="shared" si="123"/>
        <v>1.042124644</v>
      </c>
    </row>
    <row r="3408" spans="1:6" x14ac:dyDescent="0.2">
      <c r="A3408" s="1">
        <v>300</v>
      </c>
      <c r="B3408" s="34">
        <f t="shared" si="122"/>
        <v>23.873999999999999</v>
      </c>
      <c r="C3408" s="33">
        <v>1.0057607520000001E-3</v>
      </c>
      <c r="D3408" s="33">
        <v>1.624894775E-4</v>
      </c>
      <c r="E3408" s="60">
        <v>222</v>
      </c>
      <c r="F3408" s="34">
        <f t="shared" si="123"/>
        <v>1.005760752</v>
      </c>
    </row>
    <row r="3409" spans="1:6" x14ac:dyDescent="0.2">
      <c r="A3409" s="1">
        <v>300</v>
      </c>
      <c r="B3409" s="34">
        <f t="shared" si="122"/>
        <v>23.873999999999999</v>
      </c>
      <c r="C3409" s="33">
        <v>1.0771314069999999E-3</v>
      </c>
      <c r="D3409" s="33">
        <v>1.7351456129999999E-4</v>
      </c>
      <c r="E3409" s="60">
        <v>224</v>
      </c>
      <c r="F3409" s="34">
        <f t="shared" si="123"/>
        <v>1.077131407</v>
      </c>
    </row>
    <row r="3410" spans="1:6" x14ac:dyDescent="0.2">
      <c r="A3410" s="1">
        <v>300</v>
      </c>
      <c r="B3410" s="34">
        <f t="shared" si="122"/>
        <v>23.873999999999999</v>
      </c>
      <c r="C3410" s="33">
        <v>1.0505619879999999E-3</v>
      </c>
      <c r="D3410" s="33">
        <v>2.009266018E-4</v>
      </c>
      <c r="E3410" s="60">
        <v>227</v>
      </c>
      <c r="F3410" s="34">
        <f t="shared" si="123"/>
        <v>1.0505619879999999</v>
      </c>
    </row>
    <row r="3411" spans="1:6" x14ac:dyDescent="0.2">
      <c r="A3411" s="1">
        <v>300</v>
      </c>
      <c r="B3411" s="34">
        <f t="shared" si="122"/>
        <v>23.873999999999999</v>
      </c>
      <c r="C3411" s="33">
        <v>1.0260483789999999E-3</v>
      </c>
      <c r="D3411" s="33">
        <v>2.650876179E-4</v>
      </c>
      <c r="E3411" s="60">
        <v>230</v>
      </c>
      <c r="F3411" s="34">
        <f t="shared" si="123"/>
        <v>1.0260483789999999</v>
      </c>
    </row>
    <row r="3412" spans="1:6" x14ac:dyDescent="0.2">
      <c r="A3412" s="1">
        <v>300</v>
      </c>
      <c r="B3412" s="34">
        <f t="shared" si="122"/>
        <v>23.873999999999999</v>
      </c>
      <c r="C3412" s="33">
        <v>1.0985699309999999E-3</v>
      </c>
      <c r="D3412" s="33">
        <v>3.1288064239999998E-4</v>
      </c>
      <c r="E3412" s="60">
        <v>232</v>
      </c>
      <c r="F3412" s="34">
        <f t="shared" si="123"/>
        <v>1.0985699309999999</v>
      </c>
    </row>
    <row r="3413" spans="1:6" x14ac:dyDescent="0.2">
      <c r="A3413" s="1">
        <v>300</v>
      </c>
      <c r="B3413" s="34">
        <f t="shared" si="122"/>
        <v>23.873999999999999</v>
      </c>
      <c r="C3413" s="33">
        <v>1.117316188E-3</v>
      </c>
      <c r="D3413" s="33">
        <v>2.675648917E-4</v>
      </c>
      <c r="E3413" s="60">
        <v>235</v>
      </c>
      <c r="F3413" s="34">
        <f t="shared" si="123"/>
        <v>1.117316188</v>
      </c>
    </row>
    <row r="3414" spans="1:6" x14ac:dyDescent="0.2">
      <c r="A3414" s="1">
        <v>300</v>
      </c>
      <c r="B3414" s="34">
        <f t="shared" si="122"/>
        <v>23.873999999999999</v>
      </c>
      <c r="C3414" s="33">
        <v>9.6235375690000003E-4</v>
      </c>
      <c r="D3414" s="33">
        <v>4.4284446189999998E-4</v>
      </c>
      <c r="E3414" s="60">
        <v>238</v>
      </c>
      <c r="F3414" s="34">
        <f t="shared" si="123"/>
        <v>0.96235375690000002</v>
      </c>
    </row>
    <row r="3415" spans="1:6" x14ac:dyDescent="0.2">
      <c r="A3415" s="1">
        <v>300</v>
      </c>
      <c r="B3415" s="34">
        <f t="shared" si="122"/>
        <v>23.873999999999999</v>
      </c>
      <c r="C3415" s="33">
        <v>1.066169942E-3</v>
      </c>
      <c r="D3415" s="33">
        <v>3.2077225170000002E-4</v>
      </c>
      <c r="E3415" s="60">
        <v>241</v>
      </c>
      <c r="F3415" s="34">
        <f t="shared" si="123"/>
        <v>1.0661699419999999</v>
      </c>
    </row>
    <row r="3416" spans="1:6" x14ac:dyDescent="0.2">
      <c r="A3416" s="1">
        <v>300</v>
      </c>
      <c r="B3416" s="34">
        <f t="shared" si="122"/>
        <v>23.873999999999999</v>
      </c>
      <c r="C3416" s="33">
        <v>1.000503709E-3</v>
      </c>
      <c r="D3416" s="33">
        <v>2.148911093E-4</v>
      </c>
      <c r="E3416" s="60">
        <v>243</v>
      </c>
      <c r="F3416" s="34">
        <f t="shared" si="123"/>
        <v>1.000503709</v>
      </c>
    </row>
    <row r="3417" spans="1:6" x14ac:dyDescent="0.2">
      <c r="A3417" s="1">
        <v>300</v>
      </c>
      <c r="B3417" s="34">
        <f t="shared" si="122"/>
        <v>23.873999999999999</v>
      </c>
      <c r="C3417" s="33">
        <v>1.0370750220000001E-3</v>
      </c>
      <c r="D3417" s="33">
        <v>1.8448379930000001E-4</v>
      </c>
      <c r="E3417" s="60">
        <v>246</v>
      </c>
      <c r="F3417" s="34">
        <f t="shared" si="123"/>
        <v>1.037075022</v>
      </c>
    </row>
    <row r="3418" spans="1:6" x14ac:dyDescent="0.2">
      <c r="A3418" s="1">
        <v>300</v>
      </c>
      <c r="B3418" s="34">
        <f t="shared" si="122"/>
        <v>23.873999999999999</v>
      </c>
      <c r="C3418" s="33">
        <v>9.754904923E-4</v>
      </c>
      <c r="D3418" s="33">
        <v>1.5999963400000001E-4</v>
      </c>
      <c r="E3418" s="60">
        <v>249</v>
      </c>
      <c r="F3418" s="34">
        <f t="shared" si="123"/>
        <v>0.97549049229999996</v>
      </c>
    </row>
    <row r="3419" spans="1:6" x14ac:dyDescent="0.2">
      <c r="A3419" s="1">
        <v>300</v>
      </c>
      <c r="B3419" s="34">
        <f t="shared" si="122"/>
        <v>23.873999999999999</v>
      </c>
      <c r="C3419" s="33">
        <v>9.3536082629999998E-4</v>
      </c>
      <c r="D3419" s="33">
        <v>2.3647849290000001E-4</v>
      </c>
      <c r="E3419" s="60">
        <v>252</v>
      </c>
      <c r="F3419" s="34">
        <f t="shared" si="123"/>
        <v>0.93536082629999995</v>
      </c>
    </row>
    <row r="3420" spans="1:6" x14ac:dyDescent="0.2">
      <c r="A3420" s="1">
        <v>300</v>
      </c>
      <c r="B3420" s="34">
        <f t="shared" si="122"/>
        <v>23.873999999999999</v>
      </c>
      <c r="C3420" s="33">
        <v>1.0364114940000001E-3</v>
      </c>
      <c r="D3420" s="33">
        <v>2.8941144949999999E-4</v>
      </c>
      <c r="E3420" s="60">
        <v>254</v>
      </c>
      <c r="F3420" s="34">
        <f t="shared" si="123"/>
        <v>1.036411494</v>
      </c>
    </row>
    <row r="3421" spans="1:6" x14ac:dyDescent="0.2">
      <c r="A3421" s="1">
        <v>300</v>
      </c>
      <c r="B3421" s="34">
        <f t="shared" si="122"/>
        <v>23.873999999999999</v>
      </c>
      <c r="C3421" s="33">
        <v>9.9333521849999992E-4</v>
      </c>
      <c r="D3421" s="33">
        <v>3.6735568409999999E-4</v>
      </c>
      <c r="E3421" s="60">
        <v>257</v>
      </c>
      <c r="F3421" s="34">
        <f t="shared" si="123"/>
        <v>0.99333521849999995</v>
      </c>
    </row>
    <row r="3422" spans="1:6" x14ac:dyDescent="0.2">
      <c r="A3422" s="1">
        <v>300</v>
      </c>
      <c r="B3422" s="34">
        <f t="shared" si="122"/>
        <v>23.873999999999999</v>
      </c>
      <c r="C3422" s="33">
        <v>9.5287343959999998E-4</v>
      </c>
      <c r="D3422" s="33">
        <v>2.7496954359999999E-4</v>
      </c>
      <c r="E3422" s="60">
        <v>260</v>
      </c>
      <c r="F3422" s="34">
        <f t="shared" si="123"/>
        <v>0.95287343959999993</v>
      </c>
    </row>
    <row r="3423" spans="1:6" x14ac:dyDescent="0.2">
      <c r="A3423" s="1">
        <v>300</v>
      </c>
      <c r="B3423" s="34">
        <f t="shared" si="122"/>
        <v>23.873999999999999</v>
      </c>
      <c r="C3423" s="33">
        <v>9.437990665E-4</v>
      </c>
      <c r="D3423" s="33">
        <v>3.10390491E-4</v>
      </c>
      <c r="E3423" s="60">
        <v>262</v>
      </c>
      <c r="F3423" s="34">
        <f t="shared" si="123"/>
        <v>0.94379906650000001</v>
      </c>
    </row>
    <row r="3424" spans="1:6" x14ac:dyDescent="0.2">
      <c r="A3424" s="1">
        <v>300</v>
      </c>
      <c r="B3424" s="34">
        <f t="shared" si="122"/>
        <v>23.873999999999999</v>
      </c>
      <c r="C3424" s="33">
        <v>9.7434619400000005E-4</v>
      </c>
      <c r="D3424" s="33">
        <v>1.98182111E-4</v>
      </c>
      <c r="E3424" s="60">
        <v>265</v>
      </c>
      <c r="F3424" s="34">
        <f t="shared" si="123"/>
        <v>0.974346194</v>
      </c>
    </row>
    <row r="3425" spans="1:6" x14ac:dyDescent="0.2">
      <c r="A3425" s="1">
        <v>300</v>
      </c>
      <c r="B3425" s="34">
        <f t="shared" si="122"/>
        <v>23.873999999999999</v>
      </c>
      <c r="C3425" s="33">
        <v>9.5679733559999995E-4</v>
      </c>
      <c r="D3425" s="33">
        <v>1.6874621510000001E-4</v>
      </c>
      <c r="E3425" s="60">
        <v>268</v>
      </c>
      <c r="F3425" s="34">
        <f t="shared" si="123"/>
        <v>0.95679733559999991</v>
      </c>
    </row>
    <row r="3426" spans="1:6" x14ac:dyDescent="0.2">
      <c r="A3426" s="1">
        <v>300</v>
      </c>
      <c r="B3426" s="34">
        <f t="shared" si="122"/>
        <v>23.873999999999999</v>
      </c>
      <c r="C3426" s="33">
        <v>9.7931144200000004E-4</v>
      </c>
      <c r="D3426" s="33">
        <v>2.0941768430000001E-4</v>
      </c>
      <c r="E3426" s="60">
        <v>271</v>
      </c>
      <c r="F3426" s="34">
        <f t="shared" si="123"/>
        <v>0.97931144200000009</v>
      </c>
    </row>
    <row r="3427" spans="1:6" x14ac:dyDescent="0.2">
      <c r="A3427" s="1">
        <v>300</v>
      </c>
      <c r="B3427" s="34">
        <f t="shared" si="122"/>
        <v>23.873999999999999</v>
      </c>
      <c r="C3427" s="33">
        <v>1.0777465799999999E-3</v>
      </c>
      <c r="D3427" s="33">
        <v>2.7854923780000002E-4</v>
      </c>
      <c r="E3427" s="60">
        <v>273</v>
      </c>
      <c r="F3427" s="34">
        <f t="shared" si="123"/>
        <v>1.0777465799999999</v>
      </c>
    </row>
    <row r="3428" spans="1:6" x14ac:dyDescent="0.2">
      <c r="A3428" s="1">
        <v>300</v>
      </c>
      <c r="B3428" s="34">
        <f t="shared" si="122"/>
        <v>23.873999999999999</v>
      </c>
      <c r="C3428" s="33">
        <v>9.7154780610000002E-4</v>
      </c>
      <c r="D3428" s="33">
        <v>2.9293122850000003E-4</v>
      </c>
      <c r="E3428" s="60">
        <v>276</v>
      </c>
      <c r="F3428" s="34">
        <f t="shared" si="123"/>
        <v>0.97154780610000002</v>
      </c>
    </row>
    <row r="3429" spans="1:6" x14ac:dyDescent="0.2">
      <c r="A3429" s="1">
        <v>300</v>
      </c>
      <c r="B3429" s="34">
        <f t="shared" si="122"/>
        <v>23.873999999999999</v>
      </c>
      <c r="C3429" s="33">
        <v>8.7587309500000005E-4</v>
      </c>
      <c r="D3429" s="33">
        <v>2.9093930149999998E-4</v>
      </c>
      <c r="E3429" s="60">
        <v>279</v>
      </c>
      <c r="F3429" s="34">
        <f t="shared" si="123"/>
        <v>0.8758730950000001</v>
      </c>
    </row>
    <row r="3430" spans="1:6" x14ac:dyDescent="0.2">
      <c r="A3430" s="1">
        <v>300</v>
      </c>
      <c r="B3430" s="34">
        <f t="shared" si="122"/>
        <v>23.873999999999999</v>
      </c>
      <c r="C3430" s="33">
        <v>1.052062306E-3</v>
      </c>
      <c r="D3430" s="33">
        <v>3.9822572260000001E-4</v>
      </c>
      <c r="E3430" s="60">
        <v>282</v>
      </c>
      <c r="F3430" s="34">
        <f t="shared" si="123"/>
        <v>1.0520623060000001</v>
      </c>
    </row>
    <row r="3431" spans="1:6" x14ac:dyDescent="0.2">
      <c r="A3431" s="1">
        <v>300</v>
      </c>
      <c r="B3431" s="34">
        <f t="shared" si="122"/>
        <v>23.873999999999999</v>
      </c>
      <c r="C3431" s="33">
        <v>9.1392172499999997E-4</v>
      </c>
      <c r="D3431" s="33">
        <v>3.1851993870000002E-4</v>
      </c>
      <c r="E3431" s="60">
        <v>284</v>
      </c>
      <c r="F3431" s="34">
        <f t="shared" si="123"/>
        <v>0.91392172500000002</v>
      </c>
    </row>
    <row r="3432" spans="1:6" x14ac:dyDescent="0.2">
      <c r="A3432" s="1">
        <v>300</v>
      </c>
      <c r="B3432" s="34">
        <f t="shared" si="122"/>
        <v>23.873999999999999</v>
      </c>
      <c r="C3432" s="33">
        <v>9.7537640510000001E-4</v>
      </c>
      <c r="D3432" s="33">
        <v>2.2161759279999999E-4</v>
      </c>
      <c r="E3432" s="60">
        <v>287</v>
      </c>
      <c r="F3432" s="34">
        <f t="shared" si="123"/>
        <v>0.97537640510000001</v>
      </c>
    </row>
    <row r="3433" spans="1:6" x14ac:dyDescent="0.2">
      <c r="A3433" s="1">
        <v>300</v>
      </c>
      <c r="B3433" s="34">
        <f t="shared" si="122"/>
        <v>23.873999999999999</v>
      </c>
      <c r="C3433" s="33">
        <v>8.6036611810000004E-4</v>
      </c>
      <c r="D3433" s="33">
        <v>1.681904216E-4</v>
      </c>
      <c r="E3433" s="60">
        <v>290</v>
      </c>
      <c r="F3433" s="34">
        <f t="shared" si="123"/>
        <v>0.86036611810000008</v>
      </c>
    </row>
    <row r="3434" spans="1:6" x14ac:dyDescent="0.2">
      <c r="A3434" s="1">
        <v>300</v>
      </c>
      <c r="B3434" s="34">
        <f t="shared" si="122"/>
        <v>23.873999999999999</v>
      </c>
      <c r="C3434" s="33">
        <v>9.1796717789999996E-4</v>
      </c>
      <c r="D3434" s="33">
        <v>2.7864469639999999E-4</v>
      </c>
      <c r="E3434" s="60">
        <v>292</v>
      </c>
      <c r="F3434" s="34">
        <f t="shared" si="123"/>
        <v>0.91796717789999993</v>
      </c>
    </row>
    <row r="3435" spans="1:6" x14ac:dyDescent="0.2">
      <c r="A3435" s="1">
        <v>300</v>
      </c>
      <c r="B3435" s="34">
        <f t="shared" si="122"/>
        <v>23.873999999999999</v>
      </c>
      <c r="C3435" s="33">
        <v>8.9989365780000004E-4</v>
      </c>
      <c r="D3435" s="33">
        <v>2.1597359230000001E-4</v>
      </c>
      <c r="E3435" s="60">
        <v>295</v>
      </c>
      <c r="F3435" s="34">
        <f t="shared" si="123"/>
        <v>0.89989365780000008</v>
      </c>
    </row>
    <row r="3436" spans="1:6" x14ac:dyDescent="0.2">
      <c r="A3436" s="1">
        <v>300</v>
      </c>
      <c r="B3436" s="34">
        <f t="shared" si="122"/>
        <v>23.873999999999999</v>
      </c>
      <c r="C3436" s="33">
        <v>8.6781537169999996E-4</v>
      </c>
      <c r="D3436" s="33">
        <v>2.5698824630000002E-4</v>
      </c>
      <c r="E3436" s="60">
        <v>298</v>
      </c>
      <c r="F3436" s="34">
        <f t="shared" si="123"/>
        <v>0.8678153717</v>
      </c>
    </row>
    <row r="3437" spans="1:6" x14ac:dyDescent="0.2">
      <c r="A3437" s="1">
        <v>300</v>
      </c>
      <c r="B3437" s="34">
        <f t="shared" si="122"/>
        <v>23.873999999999999</v>
      </c>
      <c r="C3437" s="33">
        <v>8.7273114189999996E-4</v>
      </c>
      <c r="D3437" s="33">
        <v>3.0845324260000002E-4</v>
      </c>
      <c r="E3437" s="60">
        <v>301</v>
      </c>
      <c r="F3437" s="34">
        <f t="shared" si="123"/>
        <v>0.87273114190000001</v>
      </c>
    </row>
    <row r="3438" spans="1:6" x14ac:dyDescent="0.2">
      <c r="A3438" s="1">
        <v>300</v>
      </c>
      <c r="B3438" s="34">
        <f t="shared" si="122"/>
        <v>23.873999999999999</v>
      </c>
      <c r="C3438" s="33">
        <v>8.9833606420000004E-4</v>
      </c>
      <c r="D3438" s="33">
        <v>3.0181669340000001E-4</v>
      </c>
      <c r="E3438" s="60">
        <v>303</v>
      </c>
      <c r="F3438" s="34">
        <f t="shared" si="123"/>
        <v>0.89833606420000001</v>
      </c>
    </row>
    <row r="3439" spans="1:6" x14ac:dyDescent="0.2">
      <c r="A3439" s="1">
        <v>300</v>
      </c>
      <c r="B3439" s="34">
        <f t="shared" si="122"/>
        <v>23.873999999999999</v>
      </c>
      <c r="C3439" s="33">
        <v>8.156262944E-4</v>
      </c>
      <c r="D3439" s="33">
        <v>2.9382858810000001E-4</v>
      </c>
      <c r="E3439" s="60">
        <v>306</v>
      </c>
      <c r="F3439" s="34">
        <f t="shared" si="123"/>
        <v>0.81562629440000001</v>
      </c>
    </row>
    <row r="3440" spans="1:6" x14ac:dyDescent="0.2">
      <c r="A3440" s="1">
        <v>300</v>
      </c>
      <c r="B3440" s="34">
        <f t="shared" si="122"/>
        <v>23.873999999999999</v>
      </c>
      <c r="C3440" s="33">
        <v>9.2297778660000004E-4</v>
      </c>
      <c r="D3440" s="33">
        <v>3.2498538640000002E-4</v>
      </c>
      <c r="E3440" s="60">
        <v>309</v>
      </c>
      <c r="F3440" s="34">
        <f t="shared" si="123"/>
        <v>0.92297778660000007</v>
      </c>
    </row>
    <row r="3441" spans="1:6" x14ac:dyDescent="0.2">
      <c r="A3441" s="1">
        <v>300</v>
      </c>
      <c r="B3441" s="34">
        <f t="shared" si="122"/>
        <v>23.873999999999999</v>
      </c>
      <c r="C3441" s="33">
        <v>8.9135419409999998E-4</v>
      </c>
      <c r="D3441" s="33">
        <v>1.4676422399999999E-4</v>
      </c>
      <c r="E3441" s="60">
        <v>311</v>
      </c>
      <c r="F3441" s="34">
        <f t="shared" si="123"/>
        <v>0.89135419409999994</v>
      </c>
    </row>
    <row r="3442" spans="1:6" x14ac:dyDescent="0.2">
      <c r="A3442" s="1">
        <v>300</v>
      </c>
      <c r="B3442" s="34">
        <f t="shared" si="122"/>
        <v>23.873999999999999</v>
      </c>
      <c r="C3442" s="33">
        <v>8.1670802770000004E-4</v>
      </c>
      <c r="D3442" s="33">
        <v>1.2952303839999999E-4</v>
      </c>
      <c r="E3442" s="60">
        <v>314</v>
      </c>
      <c r="F3442" s="34">
        <f t="shared" si="123"/>
        <v>0.81670802770000006</v>
      </c>
    </row>
    <row r="3443" spans="1:6" x14ac:dyDescent="0.2">
      <c r="A3443" s="1">
        <v>300</v>
      </c>
      <c r="B3443" s="34">
        <f t="shared" si="122"/>
        <v>23.873999999999999</v>
      </c>
      <c r="C3443" s="33">
        <v>8.2257510949999997E-4</v>
      </c>
      <c r="D3443" s="33">
        <v>1.9752693509999999E-4</v>
      </c>
      <c r="E3443" s="60">
        <v>317</v>
      </c>
      <c r="F3443" s="34">
        <f t="shared" si="123"/>
        <v>0.82257510950000001</v>
      </c>
    </row>
    <row r="3444" spans="1:6" x14ac:dyDescent="0.2">
      <c r="A3444" s="1">
        <v>300</v>
      </c>
      <c r="B3444" s="34">
        <f t="shared" si="122"/>
        <v>23.873999999999999</v>
      </c>
      <c r="C3444" s="33">
        <v>8.4041358190000001E-4</v>
      </c>
      <c r="D3444" s="33">
        <v>2.5041964400000002E-4</v>
      </c>
      <c r="E3444" s="60">
        <v>320</v>
      </c>
      <c r="F3444" s="34">
        <f t="shared" si="123"/>
        <v>0.84041358190000004</v>
      </c>
    </row>
    <row r="3445" spans="1:6" x14ac:dyDescent="0.2">
      <c r="A3445" s="1">
        <v>300</v>
      </c>
      <c r="B3445" s="34">
        <f t="shared" si="122"/>
        <v>23.873999999999999</v>
      </c>
      <c r="C3445" s="33">
        <v>8.2207226809999996E-4</v>
      </c>
      <c r="D3445" s="33">
        <v>2.8437360940000001E-4</v>
      </c>
      <c r="E3445" s="60">
        <v>322</v>
      </c>
      <c r="F3445" s="34">
        <f t="shared" si="123"/>
        <v>0.8220722681</v>
      </c>
    </row>
    <row r="3446" spans="1:6" x14ac:dyDescent="0.2">
      <c r="A3446" s="1">
        <v>300</v>
      </c>
      <c r="B3446" s="34">
        <f t="shared" si="122"/>
        <v>23.873999999999999</v>
      </c>
      <c r="C3446" s="33">
        <v>8.3392144619999996E-4</v>
      </c>
      <c r="D3446" s="33">
        <v>3.1293256209999999E-4</v>
      </c>
      <c r="E3446" s="60">
        <v>325</v>
      </c>
      <c r="F3446" s="34">
        <f t="shared" si="123"/>
        <v>0.83392144619999997</v>
      </c>
    </row>
    <row r="3447" spans="1:6" x14ac:dyDescent="0.2">
      <c r="A3447" s="1">
        <v>300</v>
      </c>
      <c r="B3447" s="34">
        <f t="shared" si="122"/>
        <v>23.873999999999999</v>
      </c>
      <c r="C3447" s="33">
        <v>7.9550773860000005E-4</v>
      </c>
      <c r="D3447" s="33">
        <v>3.5500469759999997E-4</v>
      </c>
      <c r="E3447" s="60">
        <v>328</v>
      </c>
      <c r="F3447" s="34">
        <f t="shared" si="123"/>
        <v>0.79550773860000001</v>
      </c>
    </row>
    <row r="3448" spans="1:6" x14ac:dyDescent="0.2">
      <c r="A3448" s="1">
        <v>300</v>
      </c>
      <c r="B3448" s="34">
        <f t="shared" si="122"/>
        <v>23.873999999999999</v>
      </c>
      <c r="C3448" s="33">
        <v>6.9205097110000004E-4</v>
      </c>
      <c r="D3448" s="33">
        <v>3.1897771930000001E-4</v>
      </c>
      <c r="E3448" s="60">
        <v>330</v>
      </c>
      <c r="F3448" s="34">
        <f t="shared" si="123"/>
        <v>0.69205097110000002</v>
      </c>
    </row>
    <row r="3449" spans="1:6" x14ac:dyDescent="0.2">
      <c r="A3449" s="1">
        <v>300</v>
      </c>
      <c r="B3449" s="34">
        <f t="shared" si="122"/>
        <v>23.873999999999999</v>
      </c>
      <c r="C3449" s="33">
        <v>7.7194850209999998E-4</v>
      </c>
      <c r="D3449" s="33">
        <v>1.4209705179999999E-4</v>
      </c>
      <c r="E3449" s="60">
        <v>333</v>
      </c>
      <c r="F3449" s="34">
        <f t="shared" si="123"/>
        <v>0.77194850209999999</v>
      </c>
    </row>
    <row r="3450" spans="1:6" x14ac:dyDescent="0.2">
      <c r="A3450" s="1">
        <v>300</v>
      </c>
      <c r="B3450" s="34">
        <f t="shared" si="122"/>
        <v>23.873999999999999</v>
      </c>
      <c r="C3450" s="33">
        <v>8.1365132209999997E-4</v>
      </c>
      <c r="D3450" s="33">
        <v>1.413032632E-4</v>
      </c>
      <c r="E3450" s="60">
        <v>336</v>
      </c>
      <c r="F3450" s="34">
        <f t="shared" si="123"/>
        <v>0.81365132210000002</v>
      </c>
    </row>
    <row r="3451" spans="1:6" x14ac:dyDescent="0.2">
      <c r="A3451" s="1">
        <v>300</v>
      </c>
      <c r="B3451" s="34">
        <f t="shared" si="122"/>
        <v>23.873999999999999</v>
      </c>
      <c r="C3451" s="33">
        <v>8.3161688329999996E-4</v>
      </c>
      <c r="D3451" s="33">
        <v>2.1503699080000001E-4</v>
      </c>
      <c r="E3451" s="60">
        <v>339</v>
      </c>
      <c r="F3451" s="34">
        <f t="shared" si="123"/>
        <v>0.83161688329999994</v>
      </c>
    </row>
    <row r="3452" spans="1:6" x14ac:dyDescent="0.2">
      <c r="A3452" s="1">
        <v>300</v>
      </c>
      <c r="B3452" s="34">
        <f t="shared" si="122"/>
        <v>23.873999999999999</v>
      </c>
      <c r="C3452" s="33">
        <v>6.7838957039999996E-4</v>
      </c>
      <c r="D3452" s="33">
        <v>3.0499270700000002E-4</v>
      </c>
      <c r="E3452" s="60">
        <v>341</v>
      </c>
      <c r="F3452" s="34">
        <f t="shared" si="123"/>
        <v>0.67838957039999992</v>
      </c>
    </row>
    <row r="3453" spans="1:6" x14ac:dyDescent="0.2">
      <c r="A3453" s="1">
        <v>300</v>
      </c>
      <c r="B3453" s="34">
        <f t="shared" si="122"/>
        <v>23.873999999999999</v>
      </c>
      <c r="C3453" s="33">
        <v>7.9712221060000005E-4</v>
      </c>
      <c r="D3453" s="33">
        <v>3.0193487070000001E-4</v>
      </c>
      <c r="E3453" s="60">
        <v>344</v>
      </c>
      <c r="F3453" s="34">
        <f t="shared" si="123"/>
        <v>0.79712221059999999</v>
      </c>
    </row>
    <row r="3454" spans="1:6" x14ac:dyDescent="0.2">
      <c r="A3454" s="1">
        <v>300</v>
      </c>
      <c r="B3454" s="34">
        <f t="shared" ref="B3454:B3515" si="124">A3454*79.58/1000</f>
        <v>23.873999999999999</v>
      </c>
      <c r="C3454" s="33">
        <v>7.9371995390000003E-4</v>
      </c>
      <c r="D3454" s="33">
        <v>3.3118341869999999E-4</v>
      </c>
      <c r="E3454" s="60">
        <v>347</v>
      </c>
      <c r="F3454" s="34">
        <f t="shared" ref="F3454:F3515" si="125">C3454*1000</f>
        <v>0.79371995390000005</v>
      </c>
    </row>
    <row r="3455" spans="1:6" x14ac:dyDescent="0.2">
      <c r="A3455" s="1">
        <v>300</v>
      </c>
      <c r="B3455" s="34">
        <f t="shared" si="124"/>
        <v>23.873999999999999</v>
      </c>
      <c r="C3455" s="33">
        <v>7.8650328549999997E-4</v>
      </c>
      <c r="D3455" s="33">
        <v>3.3708658050000002E-4</v>
      </c>
      <c r="E3455" s="60">
        <v>349</v>
      </c>
      <c r="F3455" s="34">
        <f t="shared" si="125"/>
        <v>0.78650328549999993</v>
      </c>
    </row>
    <row r="3456" spans="1:6" x14ac:dyDescent="0.2">
      <c r="A3456" s="1">
        <v>300</v>
      </c>
      <c r="B3456" s="34">
        <f t="shared" si="124"/>
        <v>23.873999999999999</v>
      </c>
      <c r="C3456" s="33">
        <v>7.7032520189999995E-4</v>
      </c>
      <c r="D3456" s="33">
        <v>2.0598369829999999E-4</v>
      </c>
      <c r="E3456" s="60">
        <v>352</v>
      </c>
      <c r="F3456" s="34">
        <f t="shared" si="125"/>
        <v>0.77032520189999998</v>
      </c>
    </row>
    <row r="3457" spans="1:6" x14ac:dyDescent="0.2">
      <c r="A3457" s="1">
        <v>300</v>
      </c>
      <c r="B3457" s="34">
        <f t="shared" si="124"/>
        <v>23.873999999999999</v>
      </c>
      <c r="C3457" s="33">
        <v>7.8355086610000003E-4</v>
      </c>
      <c r="D3457" s="33">
        <v>2.3097610810000001E-4</v>
      </c>
      <c r="E3457" s="60">
        <v>355</v>
      </c>
      <c r="F3457" s="34">
        <f t="shared" si="125"/>
        <v>0.78355086610000002</v>
      </c>
    </row>
    <row r="3458" spans="1:6" x14ac:dyDescent="0.2">
      <c r="A3458" s="1">
        <v>300</v>
      </c>
      <c r="B3458" s="34">
        <f t="shared" si="124"/>
        <v>23.873999999999999</v>
      </c>
      <c r="C3458" s="33">
        <v>7.8363806109999997E-4</v>
      </c>
      <c r="D3458" s="33">
        <v>1.8623589089999999E-4</v>
      </c>
      <c r="E3458" s="60">
        <v>357</v>
      </c>
      <c r="F3458" s="34">
        <f t="shared" si="125"/>
        <v>0.78363806110000001</v>
      </c>
    </row>
    <row r="3459" spans="1:6" x14ac:dyDescent="0.2">
      <c r="A3459" s="1">
        <v>300</v>
      </c>
      <c r="B3459" s="34">
        <f t="shared" si="124"/>
        <v>23.873999999999999</v>
      </c>
      <c r="C3459" s="33">
        <v>7.2349169989999998E-4</v>
      </c>
      <c r="D3459" s="33">
        <v>2.2109009220000001E-4</v>
      </c>
      <c r="E3459" s="60">
        <v>360</v>
      </c>
      <c r="F3459" s="34">
        <f t="shared" si="125"/>
        <v>0.72349169989999995</v>
      </c>
    </row>
    <row r="3460" spans="1:6" x14ac:dyDescent="0.2">
      <c r="A3460" s="1">
        <v>300</v>
      </c>
      <c r="B3460" s="34">
        <f t="shared" si="124"/>
        <v>23.873999999999999</v>
      </c>
      <c r="C3460" s="33">
        <v>7.1006512319999996E-4</v>
      </c>
      <c r="D3460" s="33">
        <v>2.3833488570000001E-4</v>
      </c>
      <c r="E3460" s="60">
        <v>363</v>
      </c>
      <c r="F3460" s="34">
        <f t="shared" si="125"/>
        <v>0.71006512319999993</v>
      </c>
    </row>
    <row r="3461" spans="1:6" x14ac:dyDescent="0.2">
      <c r="A3461" s="1">
        <v>300</v>
      </c>
      <c r="B3461" s="34">
        <f t="shared" si="124"/>
        <v>23.873999999999999</v>
      </c>
      <c r="C3461" s="33">
        <v>7.0051629290000003E-4</v>
      </c>
      <c r="D3461" s="33">
        <v>2.6958626030000002E-4</v>
      </c>
      <c r="E3461" s="60">
        <v>366</v>
      </c>
      <c r="F3461" s="34">
        <f t="shared" si="125"/>
        <v>0.70051629290000006</v>
      </c>
    </row>
    <row r="3462" spans="1:6" x14ac:dyDescent="0.2">
      <c r="A3462" s="1">
        <v>300</v>
      </c>
      <c r="B3462" s="34">
        <f t="shared" si="124"/>
        <v>23.873999999999999</v>
      </c>
      <c r="C3462" s="33">
        <v>7.1341681210000001E-4</v>
      </c>
      <c r="D3462" s="33">
        <v>3.1856167799999998E-4</v>
      </c>
      <c r="E3462" s="60">
        <v>368</v>
      </c>
      <c r="F3462" s="34">
        <f t="shared" si="125"/>
        <v>0.71341681209999996</v>
      </c>
    </row>
    <row r="3463" spans="1:6" x14ac:dyDescent="0.2">
      <c r="A3463" s="1">
        <v>300</v>
      </c>
      <c r="B3463" s="34">
        <f t="shared" si="124"/>
        <v>23.873999999999999</v>
      </c>
      <c r="C3463" s="33">
        <v>7.1919524689999996E-4</v>
      </c>
      <c r="D3463" s="33">
        <v>3.5424700169999998E-4</v>
      </c>
      <c r="E3463" s="60">
        <v>371</v>
      </c>
      <c r="F3463" s="34">
        <f t="shared" si="125"/>
        <v>0.71919524689999992</v>
      </c>
    </row>
    <row r="3464" spans="1:6" x14ac:dyDescent="0.2">
      <c r="A3464" s="1">
        <v>300</v>
      </c>
      <c r="B3464" s="34">
        <f t="shared" si="124"/>
        <v>23.873999999999999</v>
      </c>
      <c r="C3464" s="33">
        <v>7.5572407989999996E-4</v>
      </c>
      <c r="D3464" s="33">
        <v>2.5567104100000001E-4</v>
      </c>
      <c r="E3464" s="60">
        <v>374</v>
      </c>
      <c r="F3464" s="34">
        <f t="shared" si="125"/>
        <v>0.75572407990000001</v>
      </c>
    </row>
    <row r="3465" spans="1:6" x14ac:dyDescent="0.2">
      <c r="A3465" s="1">
        <v>300</v>
      </c>
      <c r="B3465" s="34">
        <f t="shared" si="124"/>
        <v>23.873999999999999</v>
      </c>
      <c r="C3465" s="33">
        <v>7.3183076769999997E-4</v>
      </c>
      <c r="D3465" s="33">
        <v>1.949019175E-4</v>
      </c>
      <c r="E3465" s="60">
        <v>376</v>
      </c>
      <c r="F3465" s="34">
        <f t="shared" si="125"/>
        <v>0.7318307677</v>
      </c>
    </row>
    <row r="3466" spans="1:6" x14ac:dyDescent="0.2">
      <c r="A3466" s="1">
        <v>300</v>
      </c>
      <c r="B3466" s="34">
        <f t="shared" si="124"/>
        <v>23.873999999999999</v>
      </c>
      <c r="C3466" s="33">
        <v>6.8664176109999996E-4</v>
      </c>
      <c r="D3466" s="33">
        <v>2.078847541E-4</v>
      </c>
      <c r="E3466" s="60">
        <v>379</v>
      </c>
      <c r="F3466" s="34">
        <f t="shared" si="125"/>
        <v>0.68664176109999997</v>
      </c>
    </row>
    <row r="3467" spans="1:6" x14ac:dyDescent="0.2">
      <c r="A3467" s="1">
        <v>300</v>
      </c>
      <c r="B3467" s="34">
        <f t="shared" si="124"/>
        <v>23.873999999999999</v>
      </c>
      <c r="C3467" s="33">
        <v>7.0017592590000005E-4</v>
      </c>
      <c r="D3467" s="33">
        <v>1.7111886569999999E-4</v>
      </c>
      <c r="E3467" s="60">
        <v>382</v>
      </c>
      <c r="F3467" s="34">
        <f t="shared" si="125"/>
        <v>0.7001759259</v>
      </c>
    </row>
    <row r="3468" spans="1:6" x14ac:dyDescent="0.2">
      <c r="A3468" s="1">
        <v>300</v>
      </c>
      <c r="B3468" s="34">
        <f t="shared" si="124"/>
        <v>23.873999999999999</v>
      </c>
      <c r="C3468" s="33">
        <v>6.9959764989999996E-4</v>
      </c>
      <c r="D3468" s="33">
        <v>1.9441655649999999E-4</v>
      </c>
      <c r="E3468" s="60">
        <v>385</v>
      </c>
      <c r="F3468" s="34">
        <f t="shared" si="125"/>
        <v>0.69959764989999995</v>
      </c>
    </row>
    <row r="3469" spans="1:6" x14ac:dyDescent="0.2">
      <c r="A3469" s="1">
        <v>300</v>
      </c>
      <c r="B3469" s="34">
        <f t="shared" si="124"/>
        <v>23.873999999999999</v>
      </c>
      <c r="C3469" s="33">
        <v>7.3609028520000002E-4</v>
      </c>
      <c r="D3469" s="33">
        <v>3.070949512E-4</v>
      </c>
      <c r="E3469" s="60">
        <v>387</v>
      </c>
      <c r="F3469" s="34">
        <f t="shared" si="125"/>
        <v>0.73609028519999997</v>
      </c>
    </row>
    <row r="3470" spans="1:6" x14ac:dyDescent="0.2">
      <c r="A3470" s="1">
        <v>300</v>
      </c>
      <c r="B3470" s="34">
        <f t="shared" si="124"/>
        <v>23.873999999999999</v>
      </c>
      <c r="C3470" s="33">
        <v>6.7271634709999996E-4</v>
      </c>
      <c r="D3470" s="33">
        <v>2.4714746550000001E-4</v>
      </c>
      <c r="E3470" s="60">
        <v>390</v>
      </c>
      <c r="F3470" s="34">
        <f t="shared" si="125"/>
        <v>0.67271634709999995</v>
      </c>
    </row>
    <row r="3471" spans="1:6" x14ac:dyDescent="0.2">
      <c r="A3471" s="1">
        <v>300</v>
      </c>
      <c r="B3471" s="34">
        <f t="shared" si="124"/>
        <v>23.873999999999999</v>
      </c>
      <c r="C3471" s="33">
        <v>6.9652899740000002E-4</v>
      </c>
      <c r="D3471" s="33">
        <v>3.0474208299999998E-4</v>
      </c>
      <c r="E3471" s="60">
        <v>392</v>
      </c>
      <c r="F3471" s="34">
        <f t="shared" si="125"/>
        <v>0.69652899740000007</v>
      </c>
    </row>
    <row r="3472" spans="1:6" x14ac:dyDescent="0.2">
      <c r="A3472" s="1">
        <v>300</v>
      </c>
      <c r="B3472" s="34">
        <f t="shared" si="124"/>
        <v>23.873999999999999</v>
      </c>
      <c r="C3472" s="33">
        <v>7.1227392619999997E-4</v>
      </c>
      <c r="D3472" s="33">
        <v>3.1226253140000001E-4</v>
      </c>
      <c r="E3472" s="60">
        <v>395</v>
      </c>
      <c r="F3472" s="34">
        <f t="shared" si="125"/>
        <v>0.71227392619999996</v>
      </c>
    </row>
    <row r="3473" spans="1:6" x14ac:dyDescent="0.2">
      <c r="A3473" s="1">
        <v>300</v>
      </c>
      <c r="B3473" s="34">
        <f t="shared" si="124"/>
        <v>23.873999999999999</v>
      </c>
      <c r="C3473" s="33">
        <v>6.8033156510000005E-4</v>
      </c>
      <c r="D3473" s="33">
        <v>2.4752380389999999E-4</v>
      </c>
      <c r="E3473" s="60">
        <v>398</v>
      </c>
      <c r="F3473" s="34">
        <f t="shared" si="125"/>
        <v>0.68033156510000004</v>
      </c>
    </row>
    <row r="3474" spans="1:6" x14ac:dyDescent="0.2">
      <c r="A3474" s="1">
        <v>300</v>
      </c>
      <c r="B3474" s="34">
        <f t="shared" si="124"/>
        <v>23.873999999999999</v>
      </c>
      <c r="C3474" s="33">
        <v>6.2669688709999995E-4</v>
      </c>
      <c r="D3474" s="33">
        <v>2.5546634369999998E-4</v>
      </c>
      <c r="E3474" s="60">
        <v>400</v>
      </c>
      <c r="F3474" s="34">
        <f t="shared" si="125"/>
        <v>0.62669688709999993</v>
      </c>
    </row>
    <row r="3475" spans="1:6" x14ac:dyDescent="0.2">
      <c r="A3475" s="1">
        <v>300</v>
      </c>
      <c r="B3475" s="34">
        <f t="shared" si="124"/>
        <v>23.873999999999999</v>
      </c>
      <c r="C3475" s="33">
        <v>6.988624839E-4</v>
      </c>
      <c r="D3475" s="33">
        <v>2.414757174E-4</v>
      </c>
      <c r="E3475" s="60">
        <v>403</v>
      </c>
      <c r="F3475" s="34">
        <f t="shared" si="125"/>
        <v>0.69886248390000005</v>
      </c>
    </row>
    <row r="3476" spans="1:6" x14ac:dyDescent="0.2">
      <c r="A3476" s="1">
        <v>300</v>
      </c>
      <c r="B3476" s="34">
        <f t="shared" si="124"/>
        <v>23.873999999999999</v>
      </c>
      <c r="C3476" s="33">
        <v>7.1364459189999997E-4</v>
      </c>
      <c r="D3476" s="33">
        <v>2.6941494219999998E-4</v>
      </c>
      <c r="E3476" s="60">
        <v>406</v>
      </c>
      <c r="F3476" s="34">
        <f t="shared" si="125"/>
        <v>0.71364459189999996</v>
      </c>
    </row>
    <row r="3477" spans="1:6" x14ac:dyDescent="0.2">
      <c r="A3477" s="1">
        <v>300</v>
      </c>
      <c r="B3477" s="34">
        <f t="shared" si="124"/>
        <v>23.873999999999999</v>
      </c>
      <c r="C3477" s="33">
        <v>6.0812688669999995E-4</v>
      </c>
      <c r="D3477" s="33">
        <v>2.7596231970000002E-4</v>
      </c>
      <c r="E3477" s="60">
        <v>408</v>
      </c>
      <c r="F3477" s="34">
        <f t="shared" si="125"/>
        <v>0.60812688669999992</v>
      </c>
    </row>
    <row r="3478" spans="1:6" x14ac:dyDescent="0.2">
      <c r="A3478" s="1">
        <v>300</v>
      </c>
      <c r="B3478" s="34">
        <f t="shared" si="124"/>
        <v>23.873999999999999</v>
      </c>
      <c r="C3478" s="33">
        <v>6.7727014889999997E-4</v>
      </c>
      <c r="D3478" s="33">
        <v>2.855082912E-4</v>
      </c>
      <c r="E3478" s="60">
        <v>411</v>
      </c>
      <c r="F3478" s="34">
        <f t="shared" si="125"/>
        <v>0.67727014889999992</v>
      </c>
    </row>
    <row r="3479" spans="1:6" x14ac:dyDescent="0.2">
      <c r="A3479" s="1">
        <v>300</v>
      </c>
      <c r="B3479" s="34">
        <f t="shared" si="124"/>
        <v>23.873999999999999</v>
      </c>
      <c r="C3479" s="33">
        <v>7.5146596510000001E-4</v>
      </c>
      <c r="D3479" s="33">
        <v>3.5273860410000001E-4</v>
      </c>
      <c r="E3479" s="60">
        <v>414</v>
      </c>
      <c r="F3479" s="34">
        <f t="shared" si="125"/>
        <v>0.75146596509999997</v>
      </c>
    </row>
    <row r="3480" spans="1:6" x14ac:dyDescent="0.2">
      <c r="A3480" s="1">
        <v>300</v>
      </c>
      <c r="B3480" s="34">
        <f t="shared" si="124"/>
        <v>23.873999999999999</v>
      </c>
      <c r="C3480" s="33">
        <v>6.6462483420000004E-4</v>
      </c>
      <c r="D3480" s="33">
        <v>2.8424482970000001E-4</v>
      </c>
      <c r="E3480" s="60">
        <v>416</v>
      </c>
      <c r="F3480" s="34">
        <f t="shared" si="125"/>
        <v>0.66462483420000007</v>
      </c>
    </row>
    <row r="3481" spans="1:6" x14ac:dyDescent="0.2">
      <c r="A3481" s="1">
        <v>300</v>
      </c>
      <c r="B3481" s="34">
        <f t="shared" si="124"/>
        <v>23.873999999999999</v>
      </c>
      <c r="C3481" s="33">
        <v>7.1374533670000003E-4</v>
      </c>
      <c r="D3481" s="33">
        <v>2.146389141E-4</v>
      </c>
      <c r="E3481" s="60">
        <v>419</v>
      </c>
      <c r="F3481" s="34">
        <f t="shared" si="125"/>
        <v>0.71374533670000007</v>
      </c>
    </row>
    <row r="3482" spans="1:6" x14ac:dyDescent="0.2">
      <c r="A3482" s="1">
        <v>300</v>
      </c>
      <c r="B3482" s="34">
        <f t="shared" si="124"/>
        <v>23.873999999999999</v>
      </c>
      <c r="C3482" s="33">
        <v>6.9672613500000005E-4</v>
      </c>
      <c r="D3482" s="33">
        <v>2.7715621440000001E-4</v>
      </c>
      <c r="E3482" s="60">
        <v>422</v>
      </c>
      <c r="F3482" s="34">
        <f t="shared" si="125"/>
        <v>0.69672613500000002</v>
      </c>
    </row>
    <row r="3483" spans="1:6" x14ac:dyDescent="0.2">
      <c r="A3483" s="1">
        <v>300</v>
      </c>
      <c r="B3483" s="34">
        <f t="shared" si="124"/>
        <v>23.873999999999999</v>
      </c>
      <c r="C3483" s="33">
        <v>6.7182962240000001E-4</v>
      </c>
      <c r="D3483" s="33">
        <v>2.3002148539999999E-4</v>
      </c>
      <c r="E3483" s="60">
        <v>424</v>
      </c>
      <c r="F3483" s="34">
        <f t="shared" si="125"/>
        <v>0.67182962239999999</v>
      </c>
    </row>
    <row r="3484" spans="1:6" x14ac:dyDescent="0.2">
      <c r="A3484" s="1">
        <v>300</v>
      </c>
      <c r="B3484" s="34">
        <f t="shared" si="124"/>
        <v>23.873999999999999</v>
      </c>
      <c r="C3484" s="33">
        <v>6.7769121139999995E-4</v>
      </c>
      <c r="D3484" s="33">
        <v>2.224673317E-4</v>
      </c>
      <c r="E3484" s="60">
        <v>427</v>
      </c>
      <c r="F3484" s="34">
        <f t="shared" si="125"/>
        <v>0.67769121139999999</v>
      </c>
    </row>
    <row r="3485" spans="1:6" x14ac:dyDescent="0.2">
      <c r="A3485" s="1">
        <v>300</v>
      </c>
      <c r="B3485" s="34">
        <f t="shared" si="124"/>
        <v>23.873999999999999</v>
      </c>
      <c r="C3485" s="33">
        <v>6.6572031930000003E-4</v>
      </c>
      <c r="D3485" s="33">
        <v>2.4827437809999997E-4</v>
      </c>
      <c r="E3485" s="60">
        <v>430</v>
      </c>
      <c r="F3485" s="34">
        <f t="shared" si="125"/>
        <v>0.66572031930000009</v>
      </c>
    </row>
    <row r="3486" spans="1:6" x14ac:dyDescent="0.2">
      <c r="A3486" s="1">
        <v>300</v>
      </c>
      <c r="B3486" s="34">
        <f t="shared" si="124"/>
        <v>23.873999999999999</v>
      </c>
      <c r="C3486" s="33">
        <v>6.6490572800000005E-4</v>
      </c>
      <c r="D3486" s="33">
        <v>2.276864679E-4</v>
      </c>
      <c r="E3486" s="60">
        <v>432</v>
      </c>
      <c r="F3486" s="34">
        <f t="shared" si="125"/>
        <v>0.66490572800000003</v>
      </c>
    </row>
    <row r="3487" spans="1:6" x14ac:dyDescent="0.2">
      <c r="A3487" s="1">
        <v>300</v>
      </c>
      <c r="B3487" s="34">
        <f t="shared" si="124"/>
        <v>23.873999999999999</v>
      </c>
      <c r="C3487" s="33">
        <v>6.7443755000000003E-4</v>
      </c>
      <c r="D3487" s="33">
        <v>2.977699899E-4</v>
      </c>
      <c r="E3487" s="60">
        <v>435</v>
      </c>
      <c r="F3487" s="34">
        <f t="shared" si="125"/>
        <v>0.67443755000000005</v>
      </c>
    </row>
    <row r="3488" spans="1:6" x14ac:dyDescent="0.2">
      <c r="A3488" s="1">
        <v>300</v>
      </c>
      <c r="B3488" s="34">
        <f t="shared" si="124"/>
        <v>23.873999999999999</v>
      </c>
      <c r="C3488" s="33">
        <v>6.3025583370000002E-4</v>
      </c>
      <c r="D3488" s="33">
        <v>2.9113277040000002E-4</v>
      </c>
      <c r="E3488" s="60">
        <v>438</v>
      </c>
      <c r="F3488" s="34">
        <f t="shared" si="125"/>
        <v>0.63025583370000005</v>
      </c>
    </row>
    <row r="3489" spans="1:6" x14ac:dyDescent="0.2">
      <c r="A3489" s="1">
        <v>300</v>
      </c>
      <c r="B3489" s="34">
        <f t="shared" si="124"/>
        <v>23.873999999999999</v>
      </c>
      <c r="C3489" s="33">
        <v>6.3782296699999995E-4</v>
      </c>
      <c r="D3489" s="33">
        <v>2.4881341919999998E-4</v>
      </c>
      <c r="E3489" s="60">
        <v>441</v>
      </c>
      <c r="F3489" s="34">
        <f t="shared" si="125"/>
        <v>0.63782296699999996</v>
      </c>
    </row>
    <row r="3490" spans="1:6" x14ac:dyDescent="0.2">
      <c r="A3490" s="1">
        <v>300</v>
      </c>
      <c r="B3490" s="34">
        <f t="shared" si="124"/>
        <v>23.873999999999999</v>
      </c>
      <c r="C3490" s="33">
        <v>6.1772927970000005E-4</v>
      </c>
      <c r="D3490" s="33">
        <v>1.9178144129999999E-4</v>
      </c>
      <c r="E3490" s="60">
        <v>443</v>
      </c>
      <c r="F3490" s="34">
        <f t="shared" si="125"/>
        <v>0.61772927970000002</v>
      </c>
    </row>
    <row r="3491" spans="1:6" x14ac:dyDescent="0.2">
      <c r="A3491" s="1">
        <v>300</v>
      </c>
      <c r="B3491" s="34">
        <f t="shared" si="124"/>
        <v>23.873999999999999</v>
      </c>
      <c r="C3491" s="33">
        <v>6.3628401389999995E-4</v>
      </c>
      <c r="D3491" s="33">
        <v>1.4869542960000001E-4</v>
      </c>
      <c r="E3491" s="60">
        <v>446</v>
      </c>
      <c r="F3491" s="34">
        <f t="shared" si="125"/>
        <v>0.6362840139</v>
      </c>
    </row>
    <row r="3492" spans="1:6" x14ac:dyDescent="0.2">
      <c r="A3492" s="1">
        <v>300</v>
      </c>
      <c r="B3492" s="34">
        <f t="shared" si="124"/>
        <v>23.873999999999999</v>
      </c>
      <c r="C3492" s="33">
        <v>6.5052929580000001E-4</v>
      </c>
      <c r="D3492" s="33">
        <v>1.98971622E-4</v>
      </c>
      <c r="E3492" s="60">
        <v>448</v>
      </c>
      <c r="F3492" s="34">
        <f t="shared" si="125"/>
        <v>0.65052929579999996</v>
      </c>
    </row>
    <row r="3493" spans="1:6" x14ac:dyDescent="0.2">
      <c r="A3493" s="1">
        <v>300</v>
      </c>
      <c r="B3493" s="34">
        <f t="shared" si="124"/>
        <v>23.873999999999999</v>
      </c>
      <c r="C3493" s="33">
        <v>5.9488708E-4</v>
      </c>
      <c r="D3493" s="33">
        <v>1.7343532740000001E-4</v>
      </c>
      <c r="E3493" s="60">
        <v>451</v>
      </c>
      <c r="F3493" s="34">
        <f t="shared" si="125"/>
        <v>0.59488708000000001</v>
      </c>
    </row>
    <row r="3494" spans="1:6" x14ac:dyDescent="0.2">
      <c r="A3494" s="1">
        <v>300</v>
      </c>
      <c r="B3494" s="34">
        <f t="shared" si="124"/>
        <v>23.873999999999999</v>
      </c>
      <c r="C3494" s="33">
        <v>6.5785674069999999E-4</v>
      </c>
      <c r="D3494" s="33">
        <v>3.0983780940000002E-4</v>
      </c>
      <c r="E3494" s="60">
        <v>454</v>
      </c>
      <c r="F3494" s="34">
        <f t="shared" si="125"/>
        <v>0.6578567407</v>
      </c>
    </row>
    <row r="3495" spans="1:6" x14ac:dyDescent="0.2">
      <c r="A3495" s="1">
        <v>300</v>
      </c>
      <c r="B3495" s="34">
        <f t="shared" si="124"/>
        <v>23.873999999999999</v>
      </c>
      <c r="C3495" s="33">
        <v>5.9010104229999998E-4</v>
      </c>
      <c r="D3495" s="33">
        <v>2.400795425E-4</v>
      </c>
      <c r="E3495" s="60">
        <v>456</v>
      </c>
      <c r="F3495" s="34">
        <f t="shared" si="125"/>
        <v>0.59010104229999993</v>
      </c>
    </row>
    <row r="3496" spans="1:6" x14ac:dyDescent="0.2">
      <c r="A3496" s="1">
        <v>300</v>
      </c>
      <c r="B3496" s="34">
        <f t="shared" si="124"/>
        <v>23.873999999999999</v>
      </c>
      <c r="C3496" s="33">
        <v>6.2656665229999999E-4</v>
      </c>
      <c r="D3496" s="33">
        <v>3.0644370290000003E-4</v>
      </c>
      <c r="E3496" s="60">
        <v>459</v>
      </c>
      <c r="F3496" s="34">
        <f t="shared" si="125"/>
        <v>0.62656665229999997</v>
      </c>
    </row>
    <row r="3497" spans="1:6" x14ac:dyDescent="0.2">
      <c r="A3497" s="1">
        <v>300</v>
      </c>
      <c r="B3497" s="34">
        <f t="shared" si="124"/>
        <v>23.873999999999999</v>
      </c>
      <c r="C3497" s="33">
        <v>5.9531841850000002E-4</v>
      </c>
      <c r="D3497" s="33">
        <v>2.322767593E-4</v>
      </c>
      <c r="E3497" s="60">
        <v>462</v>
      </c>
      <c r="F3497" s="34">
        <f t="shared" si="125"/>
        <v>0.5953184185</v>
      </c>
    </row>
    <row r="3498" spans="1:6" x14ac:dyDescent="0.2">
      <c r="A3498" s="1">
        <v>300</v>
      </c>
      <c r="B3498" s="34">
        <f t="shared" si="124"/>
        <v>23.873999999999999</v>
      </c>
      <c r="C3498" s="33">
        <v>5.8954965059999996E-4</v>
      </c>
      <c r="D3498" s="33">
        <v>2.203882781E-4</v>
      </c>
      <c r="E3498" s="60">
        <v>465</v>
      </c>
      <c r="F3498" s="34">
        <f t="shared" si="125"/>
        <v>0.58954965059999997</v>
      </c>
    </row>
    <row r="3499" spans="1:6" x14ac:dyDescent="0.2">
      <c r="A3499" s="1">
        <v>300</v>
      </c>
      <c r="B3499" s="34">
        <f t="shared" si="124"/>
        <v>23.873999999999999</v>
      </c>
      <c r="C3499" s="33">
        <v>5.8488181240000001E-4</v>
      </c>
      <c r="D3499" s="33">
        <v>1.6108734790000001E-4</v>
      </c>
      <c r="E3499" s="60">
        <v>467</v>
      </c>
      <c r="F3499" s="34">
        <f t="shared" si="125"/>
        <v>0.58488181240000003</v>
      </c>
    </row>
    <row r="3500" spans="1:6" x14ac:dyDescent="0.2">
      <c r="A3500" s="1">
        <v>300</v>
      </c>
      <c r="B3500" s="34">
        <f t="shared" si="124"/>
        <v>23.873999999999999</v>
      </c>
      <c r="C3500" s="33">
        <v>5.3656946370000003E-4</v>
      </c>
      <c r="D3500" s="33">
        <v>2.5414509100000002E-4</v>
      </c>
      <c r="E3500" s="60">
        <v>472</v>
      </c>
      <c r="F3500" s="34">
        <f t="shared" si="125"/>
        <v>0.53656946370000003</v>
      </c>
    </row>
    <row r="3501" spans="1:6" x14ac:dyDescent="0.2">
      <c r="A3501" s="1">
        <v>300</v>
      </c>
      <c r="B3501" s="34">
        <f t="shared" si="124"/>
        <v>23.873999999999999</v>
      </c>
      <c r="C3501" s="33">
        <v>5.8264311259999995E-4</v>
      </c>
      <c r="D3501" s="33">
        <v>1.9480617189999999E-4</v>
      </c>
      <c r="E3501" s="60">
        <v>475</v>
      </c>
      <c r="F3501" s="34">
        <f t="shared" si="125"/>
        <v>0.5826431125999999</v>
      </c>
    </row>
    <row r="3502" spans="1:6" x14ac:dyDescent="0.2">
      <c r="A3502" s="1">
        <v>300</v>
      </c>
      <c r="B3502" s="34">
        <f t="shared" si="124"/>
        <v>23.873999999999999</v>
      </c>
      <c r="C3502" s="33">
        <v>5.1296082680000001E-4</v>
      </c>
      <c r="D3502" s="33">
        <v>2.296723412E-4</v>
      </c>
      <c r="E3502" s="60">
        <v>478</v>
      </c>
      <c r="F3502" s="34">
        <f t="shared" si="125"/>
        <v>0.51296082679999999</v>
      </c>
    </row>
    <row r="3503" spans="1:6" x14ac:dyDescent="0.2">
      <c r="A3503" s="1">
        <v>300</v>
      </c>
      <c r="B3503" s="34">
        <f t="shared" si="124"/>
        <v>23.873999999999999</v>
      </c>
      <c r="C3503" s="33">
        <v>5.212647517E-4</v>
      </c>
      <c r="D3503" s="33">
        <v>2.7300582509999998E-4</v>
      </c>
      <c r="E3503" s="60">
        <v>480</v>
      </c>
      <c r="F3503" s="34">
        <f t="shared" si="125"/>
        <v>0.52126475169999997</v>
      </c>
    </row>
    <row r="3504" spans="1:6" x14ac:dyDescent="0.2">
      <c r="A3504" s="1">
        <v>300</v>
      </c>
      <c r="B3504" s="34">
        <f t="shared" si="124"/>
        <v>23.873999999999999</v>
      </c>
      <c r="C3504" s="33">
        <v>5.5158023509999999E-4</v>
      </c>
      <c r="D3504" s="33">
        <v>1.9732869310000001E-4</v>
      </c>
      <c r="E3504" s="60">
        <v>486</v>
      </c>
      <c r="F3504" s="34">
        <f t="shared" si="125"/>
        <v>0.55158023509999998</v>
      </c>
    </row>
    <row r="3505" spans="1:6" x14ac:dyDescent="0.2">
      <c r="A3505" s="1">
        <v>300</v>
      </c>
      <c r="B3505" s="34">
        <f t="shared" si="124"/>
        <v>23.873999999999999</v>
      </c>
      <c r="C3505" s="33">
        <v>5.4227512180000004E-4</v>
      </c>
      <c r="D3505" s="33">
        <v>2.0360922339999999E-4</v>
      </c>
      <c r="E3505" s="60">
        <v>488</v>
      </c>
      <c r="F3505" s="34">
        <f t="shared" si="125"/>
        <v>0.54227512180000004</v>
      </c>
    </row>
    <row r="3506" spans="1:6" x14ac:dyDescent="0.2">
      <c r="A3506" s="1">
        <v>300</v>
      </c>
      <c r="B3506" s="34">
        <f t="shared" si="124"/>
        <v>23.873999999999999</v>
      </c>
      <c r="C3506" s="33">
        <v>5.5162141779999997E-4</v>
      </c>
      <c r="D3506" s="33">
        <v>1.8144610439999999E-4</v>
      </c>
      <c r="E3506" s="60">
        <v>491</v>
      </c>
      <c r="F3506" s="34">
        <f t="shared" si="125"/>
        <v>0.55162141779999996</v>
      </c>
    </row>
    <row r="3507" spans="1:6" x14ac:dyDescent="0.2">
      <c r="A3507" s="1">
        <v>300</v>
      </c>
      <c r="B3507" s="34">
        <f t="shared" si="124"/>
        <v>23.873999999999999</v>
      </c>
      <c r="C3507" s="33">
        <v>5.1525755529999997E-4</v>
      </c>
      <c r="D3507" s="33">
        <v>2.2516808630000001E-4</v>
      </c>
      <c r="E3507" s="60">
        <v>494</v>
      </c>
      <c r="F3507" s="34">
        <f t="shared" si="125"/>
        <v>0.51525755529999995</v>
      </c>
    </row>
    <row r="3508" spans="1:6" x14ac:dyDescent="0.2">
      <c r="A3508" s="1">
        <v>300</v>
      </c>
      <c r="B3508" s="34">
        <f t="shared" si="124"/>
        <v>23.873999999999999</v>
      </c>
      <c r="C3508" s="33">
        <v>5.335291656E-4</v>
      </c>
      <c r="D3508" s="33">
        <v>2.2166128089999999E-4</v>
      </c>
      <c r="E3508" s="60">
        <v>496</v>
      </c>
      <c r="F3508" s="34">
        <f t="shared" si="125"/>
        <v>0.53352916559999997</v>
      </c>
    </row>
    <row r="3509" spans="1:6" x14ac:dyDescent="0.2">
      <c r="A3509" s="1">
        <v>300</v>
      </c>
      <c r="B3509" s="34">
        <f t="shared" si="124"/>
        <v>23.873999999999999</v>
      </c>
      <c r="C3509" s="33">
        <v>5.2238429369999995E-4</v>
      </c>
      <c r="D3509" s="33">
        <v>3.3173299580000002E-4</v>
      </c>
      <c r="E3509" s="60">
        <v>499</v>
      </c>
      <c r="F3509" s="34">
        <f t="shared" si="125"/>
        <v>0.52238429369999995</v>
      </c>
    </row>
    <row r="3510" spans="1:6" x14ac:dyDescent="0.2">
      <c r="A3510" s="1">
        <v>300</v>
      </c>
      <c r="B3510" s="34">
        <f t="shared" si="124"/>
        <v>23.873999999999999</v>
      </c>
      <c r="C3510" s="33">
        <v>5.1732251389999999E-4</v>
      </c>
      <c r="D3510" s="33">
        <v>3.1469443010000001E-4</v>
      </c>
      <c r="E3510" s="60">
        <v>502</v>
      </c>
      <c r="F3510" s="34">
        <f t="shared" si="125"/>
        <v>0.51732251389999995</v>
      </c>
    </row>
    <row r="3511" spans="1:6" x14ac:dyDescent="0.2">
      <c r="A3511" s="1">
        <v>300</v>
      </c>
      <c r="B3511" s="34">
        <f t="shared" si="124"/>
        <v>23.873999999999999</v>
      </c>
      <c r="C3511" s="33">
        <v>5.607178909E-4</v>
      </c>
      <c r="D3511" s="33">
        <v>2.5777969929999999E-4</v>
      </c>
      <c r="E3511" s="60">
        <v>504</v>
      </c>
      <c r="F3511" s="34">
        <f t="shared" si="125"/>
        <v>0.56071789090000002</v>
      </c>
    </row>
    <row r="3512" spans="1:6" x14ac:dyDescent="0.2">
      <c r="A3512" s="1">
        <v>300</v>
      </c>
      <c r="B3512" s="34">
        <f t="shared" si="124"/>
        <v>23.873999999999999</v>
      </c>
      <c r="C3512" s="33">
        <v>5.0777472610000001E-4</v>
      </c>
      <c r="D3512" s="33">
        <v>2.6794400010000003E-4</v>
      </c>
      <c r="E3512" s="60">
        <v>507</v>
      </c>
      <c r="F3512" s="34">
        <f t="shared" si="125"/>
        <v>0.50777472609999996</v>
      </c>
    </row>
    <row r="3513" spans="1:6" x14ac:dyDescent="0.2">
      <c r="A3513" s="1">
        <v>300</v>
      </c>
      <c r="B3513" s="34">
        <f t="shared" si="124"/>
        <v>23.873999999999999</v>
      </c>
      <c r="C3513" s="33">
        <v>5.3309421629999995E-4</v>
      </c>
      <c r="D3513" s="33">
        <v>1.9314986520000001E-4</v>
      </c>
      <c r="E3513" s="60">
        <v>510</v>
      </c>
      <c r="F3513" s="34">
        <f t="shared" si="125"/>
        <v>0.53309421629999998</v>
      </c>
    </row>
    <row r="3514" spans="1:6" x14ac:dyDescent="0.2">
      <c r="A3514" s="1">
        <v>300</v>
      </c>
      <c r="B3514" s="34">
        <f t="shared" si="124"/>
        <v>23.873999999999999</v>
      </c>
      <c r="C3514" s="33">
        <v>5.5644841210000004E-4</v>
      </c>
      <c r="D3514" s="33">
        <v>1.561989295E-4</v>
      </c>
      <c r="E3514" s="60">
        <v>512</v>
      </c>
      <c r="F3514" s="34">
        <f t="shared" si="125"/>
        <v>0.55644841210000007</v>
      </c>
    </row>
    <row r="3515" spans="1:6" x14ac:dyDescent="0.2">
      <c r="A3515" s="1">
        <v>300</v>
      </c>
      <c r="B3515" s="34">
        <f t="shared" si="124"/>
        <v>23.873999999999999</v>
      </c>
      <c r="C3515" s="33">
        <v>4.9793266879999995E-4</v>
      </c>
      <c r="D3515" s="33">
        <v>1.54417605E-4</v>
      </c>
      <c r="E3515" s="60">
        <v>515</v>
      </c>
      <c r="F3515" s="34">
        <f t="shared" si="125"/>
        <v>0.49793266879999992</v>
      </c>
    </row>
    <row r="3516" spans="1:6" x14ac:dyDescent="0.2">
      <c r="A3516" s="1">
        <v>300</v>
      </c>
      <c r="B3516" s="34">
        <f t="shared" ref="B3516:B3579" si="126">A3516*79.58/1000</f>
        <v>23.873999999999999</v>
      </c>
      <c r="C3516" s="33">
        <v>4.6087583880000002E-4</v>
      </c>
      <c r="D3516" s="33">
        <v>2.119809972E-4</v>
      </c>
      <c r="E3516" s="60">
        <v>518</v>
      </c>
      <c r="F3516" s="34">
        <f t="shared" ref="F3516:F3579" si="127">C3516*1000</f>
        <v>0.46087583879999999</v>
      </c>
    </row>
    <row r="3517" spans="1:6" x14ac:dyDescent="0.2">
      <c r="A3517" s="1">
        <v>300</v>
      </c>
      <c r="B3517" s="34">
        <f t="shared" si="126"/>
        <v>23.873999999999999</v>
      </c>
      <c r="C3517" s="33">
        <v>4.7567789880000001E-4</v>
      </c>
      <c r="D3517" s="33">
        <v>2.2310511109999999E-4</v>
      </c>
      <c r="E3517" s="60">
        <v>520</v>
      </c>
      <c r="F3517" s="34">
        <f t="shared" si="127"/>
        <v>0.4756778988</v>
      </c>
    </row>
    <row r="3518" spans="1:6" x14ac:dyDescent="0.2">
      <c r="A3518" s="1">
        <v>300</v>
      </c>
      <c r="B3518" s="34">
        <f t="shared" si="126"/>
        <v>23.873999999999999</v>
      </c>
      <c r="C3518" s="33">
        <v>4.3753418099999998E-4</v>
      </c>
      <c r="D3518" s="33">
        <v>3.2689941919999998E-4</v>
      </c>
      <c r="E3518" s="60">
        <v>523</v>
      </c>
      <c r="F3518" s="34">
        <f t="shared" si="127"/>
        <v>0.43753418099999997</v>
      </c>
    </row>
    <row r="3519" spans="1:6" x14ac:dyDescent="0.2">
      <c r="A3519" s="1">
        <v>300</v>
      </c>
      <c r="B3519" s="34">
        <f t="shared" si="126"/>
        <v>23.873999999999999</v>
      </c>
      <c r="C3519" s="33">
        <v>4.9536903579999996E-4</v>
      </c>
      <c r="D3519" s="33">
        <v>2.3626558889999999E-4</v>
      </c>
      <c r="E3519" s="60">
        <v>525</v>
      </c>
      <c r="F3519" s="34">
        <f t="shared" si="127"/>
        <v>0.49536903579999997</v>
      </c>
    </row>
    <row r="3520" spans="1:6" x14ac:dyDescent="0.2">
      <c r="A3520" s="1">
        <v>300</v>
      </c>
      <c r="B3520" s="34">
        <f t="shared" si="126"/>
        <v>23.873999999999999</v>
      </c>
      <c r="C3520" s="33">
        <v>4.725351274E-4</v>
      </c>
      <c r="D3520" s="33">
        <v>2.744330959E-4</v>
      </c>
      <c r="E3520" s="60">
        <v>528</v>
      </c>
      <c r="F3520" s="34">
        <f t="shared" si="127"/>
        <v>0.47253512739999998</v>
      </c>
    </row>
    <row r="3521" spans="1:6" x14ac:dyDescent="0.2">
      <c r="A3521" s="1">
        <v>300</v>
      </c>
      <c r="B3521" s="34">
        <f t="shared" si="126"/>
        <v>23.873999999999999</v>
      </c>
      <c r="C3521" s="33">
        <v>4.8209358100000002E-4</v>
      </c>
      <c r="D3521" s="33">
        <v>1.6507148530000001E-4</v>
      </c>
      <c r="E3521" s="60">
        <v>530</v>
      </c>
      <c r="F3521" s="34">
        <f t="shared" si="127"/>
        <v>0.48209358099999999</v>
      </c>
    </row>
    <row r="3522" spans="1:6" x14ac:dyDescent="0.2">
      <c r="A3522" s="1">
        <v>300</v>
      </c>
      <c r="B3522" s="34">
        <f t="shared" si="126"/>
        <v>23.873999999999999</v>
      </c>
      <c r="C3522" s="33">
        <v>4.328243876E-4</v>
      </c>
      <c r="D3522" s="33">
        <v>1.6560791380000001E-4</v>
      </c>
      <c r="E3522" s="60">
        <v>533</v>
      </c>
      <c r="F3522" s="34">
        <f t="shared" si="127"/>
        <v>0.43282438760000003</v>
      </c>
    </row>
    <row r="3523" spans="1:6" x14ac:dyDescent="0.2">
      <c r="A3523" s="1">
        <v>300</v>
      </c>
      <c r="B3523" s="34">
        <f t="shared" si="126"/>
        <v>23.873999999999999</v>
      </c>
      <c r="C3523" s="33">
        <v>4.0858481550000002E-4</v>
      </c>
      <c r="D3523" s="33">
        <v>1.4261029139999999E-4</v>
      </c>
      <c r="E3523" s="60">
        <v>536</v>
      </c>
      <c r="F3523" s="34">
        <f t="shared" si="127"/>
        <v>0.40858481550000003</v>
      </c>
    </row>
    <row r="3524" spans="1:6" x14ac:dyDescent="0.2">
      <c r="A3524" s="1">
        <v>300</v>
      </c>
      <c r="B3524" s="34">
        <f t="shared" si="126"/>
        <v>23.873999999999999</v>
      </c>
      <c r="C3524" s="33">
        <v>5.2576558469999998E-4</v>
      </c>
      <c r="D3524" s="33">
        <v>1.8989105960000001E-4</v>
      </c>
      <c r="E3524" s="60">
        <v>538</v>
      </c>
      <c r="F3524" s="34">
        <f t="shared" si="127"/>
        <v>0.52576558470000001</v>
      </c>
    </row>
    <row r="3525" spans="1:6" x14ac:dyDescent="0.2">
      <c r="A3525" s="1">
        <v>300</v>
      </c>
      <c r="B3525" s="34">
        <f t="shared" si="126"/>
        <v>23.873999999999999</v>
      </c>
      <c r="C3525" s="33">
        <v>4.7073242189999998E-4</v>
      </c>
      <c r="D3525" s="33">
        <v>1.9643987379999999E-4</v>
      </c>
      <c r="E3525" s="60">
        <v>541</v>
      </c>
      <c r="F3525" s="34">
        <f t="shared" si="127"/>
        <v>0.47073242189999998</v>
      </c>
    </row>
    <row r="3526" spans="1:6" x14ac:dyDescent="0.2">
      <c r="A3526" s="1">
        <v>300</v>
      </c>
      <c r="B3526" s="34">
        <f t="shared" si="126"/>
        <v>23.873999999999999</v>
      </c>
      <c r="C3526" s="33">
        <v>4.8431957550000001E-4</v>
      </c>
      <c r="D3526" s="33">
        <v>2.9614265140000002E-4</v>
      </c>
      <c r="E3526" s="60">
        <v>543</v>
      </c>
      <c r="F3526" s="34">
        <f t="shared" si="127"/>
        <v>0.48431957549999999</v>
      </c>
    </row>
    <row r="3527" spans="1:6" x14ac:dyDescent="0.2">
      <c r="A3527" s="1">
        <v>300</v>
      </c>
      <c r="B3527" s="34">
        <f t="shared" si="126"/>
        <v>23.873999999999999</v>
      </c>
      <c r="C3527" s="33">
        <v>4.8708890759999998E-4</v>
      </c>
      <c r="D3527" s="33">
        <v>2.670416384E-4</v>
      </c>
      <c r="E3527" s="60">
        <v>546</v>
      </c>
      <c r="F3527" s="34">
        <f t="shared" si="127"/>
        <v>0.48708890759999995</v>
      </c>
    </row>
    <row r="3528" spans="1:6" x14ac:dyDescent="0.2">
      <c r="A3528" s="1">
        <v>300</v>
      </c>
      <c r="B3528" s="34">
        <f t="shared" si="126"/>
        <v>23.873999999999999</v>
      </c>
      <c r="C3528" s="33">
        <v>4.1992581850000001E-4</v>
      </c>
      <c r="D3528" s="33">
        <v>2.1266336029999999E-4</v>
      </c>
      <c r="E3528" s="60">
        <v>549</v>
      </c>
      <c r="F3528" s="34">
        <f t="shared" si="127"/>
        <v>0.41992581849999999</v>
      </c>
    </row>
    <row r="3529" spans="1:6" x14ac:dyDescent="0.2">
      <c r="A3529" s="1">
        <v>300</v>
      </c>
      <c r="B3529" s="34">
        <f t="shared" si="126"/>
        <v>23.873999999999999</v>
      </c>
      <c r="C3529" s="33">
        <v>4.3805369009999997E-4</v>
      </c>
      <c r="D3529" s="33">
        <v>2.4870877029999999E-4</v>
      </c>
      <c r="E3529" s="60">
        <v>551</v>
      </c>
      <c r="F3529" s="34">
        <f t="shared" si="127"/>
        <v>0.43805369009999995</v>
      </c>
    </row>
    <row r="3530" spans="1:6" x14ac:dyDescent="0.2">
      <c r="A3530" s="1">
        <v>300</v>
      </c>
      <c r="B3530" s="34">
        <f t="shared" si="126"/>
        <v>23.873999999999999</v>
      </c>
      <c r="C3530" s="33">
        <v>4.4076168769999999E-4</v>
      </c>
      <c r="D3530" s="33">
        <v>2.199025282E-4</v>
      </c>
      <c r="E3530" s="60">
        <v>554</v>
      </c>
      <c r="F3530" s="34">
        <f t="shared" si="127"/>
        <v>0.44076168770000002</v>
      </c>
    </row>
    <row r="3531" spans="1:6" x14ac:dyDescent="0.2">
      <c r="A3531" s="1">
        <v>300</v>
      </c>
      <c r="B3531" s="34">
        <f t="shared" si="126"/>
        <v>23.873999999999999</v>
      </c>
      <c r="C3531" s="33">
        <v>4.5159981030000001E-4</v>
      </c>
      <c r="D3531" s="33">
        <v>1.8945088349999999E-4</v>
      </c>
      <c r="E3531" s="60">
        <v>557</v>
      </c>
      <c r="F3531" s="34">
        <f t="shared" si="127"/>
        <v>0.45159981030000002</v>
      </c>
    </row>
    <row r="3532" spans="1:6" x14ac:dyDescent="0.2">
      <c r="A3532" s="1">
        <v>300</v>
      </c>
      <c r="B3532" s="34">
        <f t="shared" si="126"/>
        <v>23.873999999999999</v>
      </c>
      <c r="C3532" s="33">
        <v>4.7685868720000001E-4</v>
      </c>
      <c r="D3532" s="33">
        <v>1.3508244250000001E-4</v>
      </c>
      <c r="E3532" s="60">
        <v>559</v>
      </c>
      <c r="F3532" s="34">
        <f t="shared" si="127"/>
        <v>0.47685868720000002</v>
      </c>
    </row>
    <row r="3533" spans="1:6" x14ac:dyDescent="0.2">
      <c r="A3533" s="1">
        <v>300</v>
      </c>
      <c r="B3533" s="34">
        <f t="shared" si="126"/>
        <v>23.873999999999999</v>
      </c>
      <c r="C3533" s="33">
        <v>5.2144348050000005E-4</v>
      </c>
      <c r="D3533" s="33">
        <v>1.9648652609999999E-4</v>
      </c>
      <c r="E3533" s="60">
        <v>562</v>
      </c>
      <c r="F3533" s="34">
        <f t="shared" si="127"/>
        <v>0.5214434805</v>
      </c>
    </row>
    <row r="3534" spans="1:6" x14ac:dyDescent="0.2">
      <c r="A3534" s="1">
        <v>300</v>
      </c>
      <c r="B3534" s="34">
        <f t="shared" si="126"/>
        <v>23.873999999999999</v>
      </c>
      <c r="C3534" s="33">
        <v>4.5576231740000002E-4</v>
      </c>
      <c r="D3534" s="33">
        <v>2.9581840170000002E-4</v>
      </c>
      <c r="E3534" s="60">
        <v>564</v>
      </c>
      <c r="F3534" s="34">
        <f t="shared" si="127"/>
        <v>0.45576231740000001</v>
      </c>
    </row>
    <row r="3535" spans="1:6" x14ac:dyDescent="0.2">
      <c r="A3535" s="1">
        <v>300</v>
      </c>
      <c r="B3535" s="34">
        <f t="shared" si="126"/>
        <v>23.873999999999999</v>
      </c>
      <c r="C3535" s="33">
        <v>4.1574208550000002E-4</v>
      </c>
      <c r="D3535" s="33">
        <v>3.3896448109999998E-4</v>
      </c>
      <c r="E3535" s="60">
        <v>567</v>
      </c>
      <c r="F3535" s="34">
        <f t="shared" si="127"/>
        <v>0.41574208550000002</v>
      </c>
    </row>
    <row r="3536" spans="1:6" x14ac:dyDescent="0.2">
      <c r="A3536" s="1">
        <v>300</v>
      </c>
      <c r="B3536" s="34">
        <f t="shared" si="126"/>
        <v>23.873999999999999</v>
      </c>
      <c r="C3536" s="33">
        <v>4.198421209E-4</v>
      </c>
      <c r="D3536" s="33">
        <v>2.5662327179999997E-4</v>
      </c>
      <c r="E3536" s="60">
        <v>569</v>
      </c>
      <c r="F3536" s="34">
        <f t="shared" si="127"/>
        <v>0.4198421209</v>
      </c>
    </row>
    <row r="3537" spans="1:6" x14ac:dyDescent="0.2">
      <c r="A3537" s="1">
        <v>300</v>
      </c>
      <c r="B3537" s="34">
        <f t="shared" si="126"/>
        <v>23.873999999999999</v>
      </c>
      <c r="C3537" s="33">
        <v>3.9726634760000001E-4</v>
      </c>
      <c r="D3537" s="33">
        <v>3.8676860229999998E-4</v>
      </c>
      <c r="E3537" s="60">
        <v>572</v>
      </c>
      <c r="F3537" s="34">
        <f t="shared" si="127"/>
        <v>0.39726634760000001</v>
      </c>
    </row>
    <row r="3538" spans="1:6" x14ac:dyDescent="0.2">
      <c r="A3538" s="1">
        <v>300</v>
      </c>
      <c r="B3538" s="34">
        <f t="shared" si="126"/>
        <v>23.873999999999999</v>
      </c>
      <c r="C3538" s="33">
        <v>4.3398405420000001E-4</v>
      </c>
      <c r="D3538" s="33">
        <v>2.3884607169999999E-4</v>
      </c>
      <c r="E3538" s="60">
        <v>575</v>
      </c>
      <c r="F3538" s="34">
        <f t="shared" si="127"/>
        <v>0.43398405420000002</v>
      </c>
    </row>
    <row r="3539" spans="1:6" x14ac:dyDescent="0.2">
      <c r="A3539" s="1">
        <v>300</v>
      </c>
      <c r="B3539" s="34">
        <f t="shared" si="126"/>
        <v>23.873999999999999</v>
      </c>
      <c r="C3539" s="33">
        <v>4.2837143240000001E-4</v>
      </c>
      <c r="D3539" s="33">
        <v>1.5361796509999999E-4</v>
      </c>
      <c r="E3539" s="60">
        <v>577</v>
      </c>
      <c r="F3539" s="34">
        <f t="shared" si="127"/>
        <v>0.42837143240000003</v>
      </c>
    </row>
    <row r="3540" spans="1:6" x14ac:dyDescent="0.2">
      <c r="A3540" s="1">
        <v>300</v>
      </c>
      <c r="B3540" s="34">
        <f t="shared" si="126"/>
        <v>23.873999999999999</v>
      </c>
      <c r="C3540" s="33">
        <v>3.685292098E-4</v>
      </c>
      <c r="D3540" s="33">
        <v>2.088698322E-4</v>
      </c>
      <c r="E3540" s="60">
        <v>580</v>
      </c>
      <c r="F3540" s="34">
        <f t="shared" si="127"/>
        <v>0.36852920979999998</v>
      </c>
    </row>
    <row r="3541" spans="1:6" x14ac:dyDescent="0.2">
      <c r="A3541" s="1">
        <v>300</v>
      </c>
      <c r="B3541" s="34">
        <f t="shared" si="126"/>
        <v>23.873999999999999</v>
      </c>
      <c r="C3541" s="33">
        <v>4.392200817E-4</v>
      </c>
      <c r="D3541" s="33">
        <v>1.4229599969999999E-4</v>
      </c>
      <c r="E3541" s="60">
        <v>582</v>
      </c>
      <c r="F3541" s="34">
        <f t="shared" si="127"/>
        <v>0.43922008169999999</v>
      </c>
    </row>
    <row r="3542" spans="1:6" x14ac:dyDescent="0.2">
      <c r="A3542" s="1">
        <v>300</v>
      </c>
      <c r="B3542" s="34">
        <f t="shared" si="126"/>
        <v>23.873999999999999</v>
      </c>
      <c r="C3542" s="33">
        <v>3.54114363E-4</v>
      </c>
      <c r="D3542" s="33">
        <v>2.251349044E-4</v>
      </c>
      <c r="E3542" s="60">
        <v>585</v>
      </c>
      <c r="F3542" s="34">
        <f t="shared" si="127"/>
        <v>0.35411436299999999</v>
      </c>
    </row>
    <row r="3543" spans="1:6" x14ac:dyDescent="0.2">
      <c r="A3543" s="1">
        <v>300</v>
      </c>
      <c r="B3543" s="34">
        <f t="shared" si="126"/>
        <v>23.873999999999999</v>
      </c>
      <c r="C3543" s="33">
        <v>3.3309327019999998E-4</v>
      </c>
      <c r="D3543" s="33">
        <v>2.2500049900000001E-4</v>
      </c>
      <c r="E3543" s="60">
        <v>588</v>
      </c>
      <c r="F3543" s="34">
        <f t="shared" si="127"/>
        <v>0.33309327019999996</v>
      </c>
    </row>
    <row r="3544" spans="1:6" x14ac:dyDescent="0.2">
      <c r="A3544" s="1">
        <v>300</v>
      </c>
      <c r="B3544" s="34">
        <f t="shared" si="126"/>
        <v>23.873999999999999</v>
      </c>
      <c r="C3544" s="33">
        <v>4.6313448669999999E-4</v>
      </c>
      <c r="D3544" s="33">
        <v>2.4729065569999999E-4</v>
      </c>
      <c r="E3544" s="60">
        <v>590</v>
      </c>
      <c r="F3544" s="34">
        <f t="shared" si="127"/>
        <v>0.46313448670000001</v>
      </c>
    </row>
    <row r="3545" spans="1:6" x14ac:dyDescent="0.2">
      <c r="A3545" s="1">
        <v>300</v>
      </c>
      <c r="B3545" s="34">
        <f t="shared" si="126"/>
        <v>23.873999999999999</v>
      </c>
      <c r="C3545" s="33">
        <v>3.6726545239999998E-4</v>
      </c>
      <c r="D3545" s="33">
        <v>2.7417664380000002E-4</v>
      </c>
      <c r="E3545" s="60">
        <v>593</v>
      </c>
      <c r="F3545" s="34">
        <f t="shared" si="127"/>
        <v>0.36726545239999997</v>
      </c>
    </row>
    <row r="3546" spans="1:6" x14ac:dyDescent="0.2">
      <c r="A3546" s="1">
        <v>300</v>
      </c>
      <c r="B3546" s="34">
        <f t="shared" si="126"/>
        <v>23.873999999999999</v>
      </c>
      <c r="C3546" s="33">
        <v>3.9410947369999998E-4</v>
      </c>
      <c r="D3546" s="33">
        <v>2.8237478879999999E-4</v>
      </c>
      <c r="E3546" s="60">
        <v>595</v>
      </c>
      <c r="F3546" s="34">
        <f t="shared" si="127"/>
        <v>0.39410947369999999</v>
      </c>
    </row>
    <row r="3547" spans="1:6" x14ac:dyDescent="0.2">
      <c r="A3547" s="1">
        <v>300</v>
      </c>
      <c r="B3547" s="34">
        <f t="shared" si="126"/>
        <v>23.873999999999999</v>
      </c>
      <c r="C3547" s="33">
        <v>3.6485111440000002E-4</v>
      </c>
      <c r="D3547" s="33">
        <v>2.8656084369999999E-4</v>
      </c>
      <c r="E3547" s="60">
        <v>598</v>
      </c>
      <c r="F3547" s="34">
        <f t="shared" si="127"/>
        <v>0.36485111440000001</v>
      </c>
    </row>
    <row r="3548" spans="1:6" x14ac:dyDescent="0.2">
      <c r="A3548" s="1">
        <v>300</v>
      </c>
      <c r="B3548" s="34">
        <f t="shared" si="126"/>
        <v>23.873999999999999</v>
      </c>
      <c r="C3548" s="33">
        <v>3.9687170480000002E-4</v>
      </c>
      <c r="D3548" s="33">
        <v>2.143973273E-4</v>
      </c>
      <c r="E3548" s="60">
        <v>600</v>
      </c>
      <c r="F3548" s="34">
        <f t="shared" si="127"/>
        <v>0.3968717048</v>
      </c>
    </row>
    <row r="3549" spans="1:6" x14ac:dyDescent="0.2">
      <c r="A3549" s="1">
        <v>300</v>
      </c>
      <c r="B3549" s="34">
        <f t="shared" si="126"/>
        <v>23.873999999999999</v>
      </c>
      <c r="C3549" s="33">
        <v>3.8348695369999999E-4</v>
      </c>
      <c r="D3549" s="33">
        <v>1.049015924E-4</v>
      </c>
      <c r="E3549" s="60">
        <v>603</v>
      </c>
      <c r="F3549" s="34">
        <f t="shared" si="127"/>
        <v>0.38348695369999997</v>
      </c>
    </row>
    <row r="3550" spans="1:6" x14ac:dyDescent="0.2">
      <c r="A3550" s="1">
        <v>300</v>
      </c>
      <c r="B3550" s="34">
        <f t="shared" si="126"/>
        <v>23.873999999999999</v>
      </c>
      <c r="C3550" s="33">
        <v>3.6649398889999999E-4</v>
      </c>
      <c r="D3550" s="33">
        <v>2.8138008790000002E-4</v>
      </c>
      <c r="E3550" s="60">
        <v>606</v>
      </c>
      <c r="F3550" s="34">
        <f t="shared" si="127"/>
        <v>0.36649398890000001</v>
      </c>
    </row>
    <row r="3551" spans="1:6" x14ac:dyDescent="0.2">
      <c r="A3551" s="1">
        <v>300</v>
      </c>
      <c r="B3551" s="34">
        <f t="shared" si="126"/>
        <v>23.873999999999999</v>
      </c>
      <c r="C3551" s="33">
        <v>4.1410141689999998E-4</v>
      </c>
      <c r="D3551" s="33">
        <v>2.6044426390000003E-4</v>
      </c>
      <c r="E3551" s="60">
        <v>608</v>
      </c>
      <c r="F3551" s="34">
        <f t="shared" si="127"/>
        <v>0.41410141689999996</v>
      </c>
    </row>
    <row r="3552" spans="1:6" x14ac:dyDescent="0.2">
      <c r="A3552" s="1">
        <v>300</v>
      </c>
      <c r="B3552" s="34">
        <f t="shared" si="126"/>
        <v>23.873999999999999</v>
      </c>
      <c r="C3552" s="33">
        <v>4.1910475299999998E-4</v>
      </c>
      <c r="D3552" s="33">
        <v>3.1710744450000002E-4</v>
      </c>
      <c r="E3552" s="60">
        <v>611</v>
      </c>
      <c r="F3552" s="34">
        <f t="shared" si="127"/>
        <v>0.419104753</v>
      </c>
    </row>
    <row r="3553" spans="1:6" x14ac:dyDescent="0.2">
      <c r="A3553" s="1">
        <v>300</v>
      </c>
      <c r="B3553" s="34">
        <f t="shared" si="126"/>
        <v>23.873999999999999</v>
      </c>
      <c r="C3553" s="33">
        <v>2.9855105630000002E-4</v>
      </c>
      <c r="D3553" s="33">
        <v>3.2595960789999999E-4</v>
      </c>
      <c r="E3553" s="60">
        <v>613</v>
      </c>
      <c r="F3553" s="34">
        <f t="shared" si="127"/>
        <v>0.29855105630000001</v>
      </c>
    </row>
    <row r="3554" spans="1:6" x14ac:dyDescent="0.2">
      <c r="A3554" s="1">
        <v>300</v>
      </c>
      <c r="B3554" s="34">
        <f t="shared" si="126"/>
        <v>23.873999999999999</v>
      </c>
      <c r="C3554" s="33">
        <v>3.9894685859999997E-4</v>
      </c>
      <c r="D3554" s="33">
        <v>3.1908450450000001E-4</v>
      </c>
      <c r="E3554" s="60">
        <v>616</v>
      </c>
      <c r="F3554" s="34">
        <f t="shared" si="127"/>
        <v>0.39894685859999995</v>
      </c>
    </row>
    <row r="3555" spans="1:6" x14ac:dyDescent="0.2">
      <c r="A3555" s="1">
        <v>300</v>
      </c>
      <c r="B3555" s="34">
        <f t="shared" si="126"/>
        <v>23.873999999999999</v>
      </c>
      <c r="C3555" s="33">
        <v>3.5976010359999998E-4</v>
      </c>
      <c r="D3555" s="33">
        <v>2.2777649629999999E-4</v>
      </c>
      <c r="E3555" s="60">
        <v>618</v>
      </c>
      <c r="F3555" s="34">
        <f t="shared" si="127"/>
        <v>0.35976010359999999</v>
      </c>
    </row>
    <row r="3556" spans="1:6" x14ac:dyDescent="0.2">
      <c r="A3556" s="1">
        <v>300</v>
      </c>
      <c r="B3556" s="34">
        <f t="shared" si="126"/>
        <v>23.873999999999999</v>
      </c>
      <c r="C3556" s="33">
        <v>3.9315348189999997E-4</v>
      </c>
      <c r="D3556" s="33">
        <v>2.3211824299999999E-4</v>
      </c>
      <c r="E3556" s="60">
        <v>621</v>
      </c>
      <c r="F3556" s="34">
        <f t="shared" si="127"/>
        <v>0.39315348189999999</v>
      </c>
    </row>
    <row r="3557" spans="1:6" x14ac:dyDescent="0.2">
      <c r="A3557" s="1">
        <v>300</v>
      </c>
      <c r="B3557" s="34">
        <f t="shared" si="126"/>
        <v>23.873999999999999</v>
      </c>
      <c r="C3557" s="33">
        <v>3.8032358979999997E-4</v>
      </c>
      <c r="D3557" s="33">
        <v>1.7513775409999999E-4</v>
      </c>
      <c r="E3557" s="60">
        <v>623</v>
      </c>
      <c r="F3557" s="34">
        <f t="shared" si="127"/>
        <v>0.38032358979999997</v>
      </c>
    </row>
    <row r="3558" spans="1:6" x14ac:dyDescent="0.2">
      <c r="A3558" s="1">
        <v>300</v>
      </c>
      <c r="B3558" s="34">
        <f t="shared" si="126"/>
        <v>23.873999999999999</v>
      </c>
      <c r="C3558" s="33">
        <v>4.4518547570000002E-4</v>
      </c>
      <c r="D3558" s="33">
        <v>1.648877356E-4</v>
      </c>
      <c r="E3558" s="60">
        <v>626</v>
      </c>
      <c r="F3558" s="34">
        <f t="shared" si="127"/>
        <v>0.4451854757</v>
      </c>
    </row>
    <row r="3559" spans="1:6" x14ac:dyDescent="0.2">
      <c r="A3559" s="1">
        <v>300</v>
      </c>
      <c r="B3559" s="34">
        <f t="shared" si="126"/>
        <v>23.873999999999999</v>
      </c>
      <c r="C3559" s="33">
        <v>4.4101089819999998E-4</v>
      </c>
      <c r="D3559" s="33">
        <v>3.156820855E-4</v>
      </c>
      <c r="E3559" s="60">
        <v>629</v>
      </c>
      <c r="F3559" s="34">
        <f t="shared" si="127"/>
        <v>0.4410108982</v>
      </c>
    </row>
    <row r="3560" spans="1:6" x14ac:dyDescent="0.2">
      <c r="A3560" s="1">
        <v>300</v>
      </c>
      <c r="B3560" s="34">
        <f t="shared" si="126"/>
        <v>23.873999999999999</v>
      </c>
      <c r="C3560" s="33">
        <v>2.9934186600000002E-4</v>
      </c>
      <c r="D3560" s="33">
        <v>3.4632328660000002E-4</v>
      </c>
      <c r="E3560" s="60">
        <v>631</v>
      </c>
      <c r="F3560" s="34">
        <f t="shared" si="127"/>
        <v>0.29934186600000001</v>
      </c>
    </row>
    <row r="3561" spans="1:6" x14ac:dyDescent="0.2">
      <c r="A3561" s="1">
        <v>300</v>
      </c>
      <c r="B3561" s="34">
        <f t="shared" si="126"/>
        <v>23.873999999999999</v>
      </c>
      <c r="C3561" s="33">
        <v>3.6876367649999999E-4</v>
      </c>
      <c r="D3561" s="33">
        <v>2.9744001749999998E-4</v>
      </c>
      <c r="E3561" s="60">
        <v>634</v>
      </c>
      <c r="F3561" s="34">
        <f t="shared" si="127"/>
        <v>0.36876367649999997</v>
      </c>
    </row>
    <row r="3562" spans="1:6" x14ac:dyDescent="0.2">
      <c r="A3562" s="1">
        <v>300</v>
      </c>
      <c r="B3562" s="34">
        <f t="shared" si="126"/>
        <v>23.873999999999999</v>
      </c>
      <c r="C3562" s="33">
        <v>3.709271078E-4</v>
      </c>
      <c r="D3562" s="33">
        <v>2.7763100840000001E-4</v>
      </c>
      <c r="E3562" s="60">
        <v>636</v>
      </c>
      <c r="F3562" s="34">
        <f t="shared" si="127"/>
        <v>0.37092710779999999</v>
      </c>
    </row>
    <row r="3563" spans="1:6" x14ac:dyDescent="0.2">
      <c r="A3563" s="1">
        <v>300</v>
      </c>
      <c r="B3563" s="34">
        <f t="shared" si="126"/>
        <v>23.873999999999999</v>
      </c>
      <c r="C3563" s="33">
        <v>3.8249346879999998E-4</v>
      </c>
      <c r="D3563" s="33">
        <v>2.1039490430000001E-4</v>
      </c>
      <c r="E3563" s="60">
        <v>639</v>
      </c>
      <c r="F3563" s="34">
        <f t="shared" si="127"/>
        <v>0.38249346879999996</v>
      </c>
    </row>
    <row r="3564" spans="1:6" x14ac:dyDescent="0.2">
      <c r="A3564" s="1">
        <v>300</v>
      </c>
      <c r="B3564" s="34">
        <f t="shared" si="126"/>
        <v>23.873999999999999</v>
      </c>
      <c r="C3564" s="33">
        <v>3.657968574E-4</v>
      </c>
      <c r="D3564" s="33">
        <v>1.7933474329999999E-4</v>
      </c>
      <c r="E3564" s="60">
        <v>641</v>
      </c>
      <c r="F3564" s="34">
        <f t="shared" si="127"/>
        <v>0.36579685740000001</v>
      </c>
    </row>
    <row r="3565" spans="1:6" x14ac:dyDescent="0.2">
      <c r="A3565" s="1">
        <v>300</v>
      </c>
      <c r="B3565" s="34">
        <f t="shared" si="126"/>
        <v>23.873999999999999</v>
      </c>
      <c r="C3565" s="33">
        <v>3.7420652359999997E-4</v>
      </c>
      <c r="D3565" s="33">
        <v>1.9896934659999999E-4</v>
      </c>
      <c r="E3565" s="60">
        <v>644</v>
      </c>
      <c r="F3565" s="34">
        <f t="shared" si="127"/>
        <v>0.37420652359999995</v>
      </c>
    </row>
    <row r="3566" spans="1:6" x14ac:dyDescent="0.2">
      <c r="A3566" s="1">
        <v>300</v>
      </c>
      <c r="B3566" s="34">
        <f t="shared" si="126"/>
        <v>23.873999999999999</v>
      </c>
      <c r="C3566" s="33">
        <v>3.4417021090000003E-4</v>
      </c>
      <c r="D3566" s="33">
        <v>1.936510543E-4</v>
      </c>
      <c r="E3566" s="60">
        <v>646</v>
      </c>
      <c r="F3566" s="34">
        <f t="shared" si="127"/>
        <v>0.34417021090000005</v>
      </c>
    </row>
    <row r="3567" spans="1:6" x14ac:dyDescent="0.2">
      <c r="A3567" s="1">
        <v>300</v>
      </c>
      <c r="B3567" s="34">
        <f t="shared" si="126"/>
        <v>23.873999999999999</v>
      </c>
      <c r="C3567" s="33">
        <v>4.266250404E-4</v>
      </c>
      <c r="D3567" s="33">
        <v>2.2557223829999999E-4</v>
      </c>
      <c r="E3567" s="60">
        <v>649</v>
      </c>
      <c r="F3567" s="34">
        <f t="shared" si="127"/>
        <v>0.42662504039999999</v>
      </c>
    </row>
    <row r="3568" spans="1:6" x14ac:dyDescent="0.2">
      <c r="A3568" s="1">
        <v>300</v>
      </c>
      <c r="B3568" s="34">
        <f t="shared" si="126"/>
        <v>23.873999999999999</v>
      </c>
      <c r="C3568" s="33">
        <v>3.1903623870000001E-4</v>
      </c>
      <c r="D3568" s="33">
        <v>2.538889771E-4</v>
      </c>
      <c r="E3568" s="60">
        <v>651</v>
      </c>
      <c r="F3568" s="34">
        <f t="shared" si="127"/>
        <v>0.31903623870000003</v>
      </c>
    </row>
    <row r="3569" spans="1:6" x14ac:dyDescent="0.2">
      <c r="A3569" s="1">
        <v>300</v>
      </c>
      <c r="B3569" s="34">
        <f t="shared" si="126"/>
        <v>23.873999999999999</v>
      </c>
      <c r="C3569" s="33">
        <v>3.7602498540000002E-4</v>
      </c>
      <c r="D3569" s="33">
        <v>3.271193189E-4</v>
      </c>
      <c r="E3569" s="60">
        <v>654</v>
      </c>
      <c r="F3569" s="34">
        <f t="shared" si="127"/>
        <v>0.37602498540000001</v>
      </c>
    </row>
    <row r="3570" spans="1:6" x14ac:dyDescent="0.2">
      <c r="A3570" s="1">
        <v>300</v>
      </c>
      <c r="B3570" s="34">
        <f t="shared" si="126"/>
        <v>23.873999999999999</v>
      </c>
      <c r="C3570" s="33">
        <v>3.480521893E-4</v>
      </c>
      <c r="D3570" s="33">
        <v>2.9366674799999998E-4</v>
      </c>
      <c r="E3570" s="60">
        <v>657</v>
      </c>
      <c r="F3570" s="34">
        <f t="shared" si="127"/>
        <v>0.34805218929999998</v>
      </c>
    </row>
    <row r="3571" spans="1:6" x14ac:dyDescent="0.2">
      <c r="A3571" s="1">
        <v>300</v>
      </c>
      <c r="B3571" s="34">
        <f t="shared" si="126"/>
        <v>23.873999999999999</v>
      </c>
      <c r="C3571" s="33">
        <v>3.9363573600000002E-4</v>
      </c>
      <c r="D3571" s="33">
        <v>2.597602771E-4</v>
      </c>
      <c r="E3571" s="60">
        <v>659</v>
      </c>
      <c r="F3571" s="34">
        <f t="shared" si="127"/>
        <v>0.39363573600000001</v>
      </c>
    </row>
    <row r="3572" spans="1:6" x14ac:dyDescent="0.2">
      <c r="A3572" s="1">
        <v>300</v>
      </c>
      <c r="B3572" s="34">
        <f t="shared" si="126"/>
        <v>23.873999999999999</v>
      </c>
      <c r="C3572" s="33">
        <v>3.3711544290000001E-4</v>
      </c>
      <c r="D3572" s="33">
        <v>2.4682280260000003E-4</v>
      </c>
      <c r="E3572" s="60">
        <v>662</v>
      </c>
      <c r="F3572" s="34">
        <f t="shared" si="127"/>
        <v>0.33711544290000001</v>
      </c>
    </row>
    <row r="3573" spans="1:6" x14ac:dyDescent="0.2">
      <c r="A3573" s="1">
        <v>300</v>
      </c>
      <c r="B3573" s="34">
        <f t="shared" si="126"/>
        <v>23.873999999999999</v>
      </c>
      <c r="C3573" s="33">
        <v>3.7705416519999999E-4</v>
      </c>
      <c r="D3573" s="33">
        <v>1.9521181230000001E-4</v>
      </c>
      <c r="E3573" s="60">
        <v>664</v>
      </c>
      <c r="F3573" s="34">
        <f t="shared" si="127"/>
        <v>0.37705416520000001</v>
      </c>
    </row>
    <row r="3574" spans="1:6" x14ac:dyDescent="0.2">
      <c r="A3574" s="1">
        <v>300</v>
      </c>
      <c r="B3574" s="34">
        <f t="shared" si="126"/>
        <v>23.873999999999999</v>
      </c>
      <c r="C3574" s="33">
        <v>3.9452303479999999E-4</v>
      </c>
      <c r="D3574" s="33">
        <v>1.9176412449999999E-4</v>
      </c>
      <c r="E3574" s="60">
        <v>667</v>
      </c>
      <c r="F3574" s="34">
        <f t="shared" si="127"/>
        <v>0.39452303480000001</v>
      </c>
    </row>
    <row r="3575" spans="1:6" x14ac:dyDescent="0.2">
      <c r="A3575" s="1">
        <v>300</v>
      </c>
      <c r="B3575" s="34">
        <f t="shared" si="126"/>
        <v>23.873999999999999</v>
      </c>
      <c r="C3575" s="33">
        <v>3.5965649690000002E-4</v>
      </c>
      <c r="D3575" s="33">
        <v>1.885786756E-4</v>
      </c>
      <c r="E3575" s="60">
        <v>669</v>
      </c>
      <c r="F3575" s="34">
        <f t="shared" si="127"/>
        <v>0.35965649690000001</v>
      </c>
    </row>
    <row r="3576" spans="1:6" x14ac:dyDescent="0.2">
      <c r="A3576" s="1">
        <v>300</v>
      </c>
      <c r="B3576" s="34">
        <f t="shared" si="126"/>
        <v>23.873999999999999</v>
      </c>
      <c r="C3576" s="33">
        <v>3.1903971020000001E-4</v>
      </c>
      <c r="D3576" s="33">
        <v>2.0220702979999999E-4</v>
      </c>
      <c r="E3576" s="60">
        <v>672</v>
      </c>
      <c r="F3576" s="34">
        <f t="shared" si="127"/>
        <v>0.31903971019999999</v>
      </c>
    </row>
    <row r="3577" spans="1:6" x14ac:dyDescent="0.2">
      <c r="A3577" s="1">
        <v>300</v>
      </c>
      <c r="B3577" s="34">
        <f t="shared" si="126"/>
        <v>23.873999999999999</v>
      </c>
      <c r="C3577" s="33">
        <v>3.4430232879999997E-4</v>
      </c>
      <c r="D3577" s="33">
        <v>3.2138937080000002E-4</v>
      </c>
      <c r="E3577" s="60">
        <v>674</v>
      </c>
      <c r="F3577" s="34">
        <f t="shared" si="127"/>
        <v>0.3443023288</v>
      </c>
    </row>
    <row r="3578" spans="1:6" x14ac:dyDescent="0.2">
      <c r="A3578" s="1">
        <v>300</v>
      </c>
      <c r="B3578" s="34">
        <f t="shared" si="126"/>
        <v>23.873999999999999</v>
      </c>
      <c r="C3578" s="33">
        <v>3.7419021980000003E-4</v>
      </c>
      <c r="D3578" s="33">
        <v>3.1213114550000001E-4</v>
      </c>
      <c r="E3578" s="60">
        <v>677</v>
      </c>
      <c r="F3578" s="34">
        <f t="shared" si="127"/>
        <v>0.3741902198</v>
      </c>
    </row>
    <row r="3579" spans="1:6" x14ac:dyDescent="0.2">
      <c r="A3579" s="1">
        <v>300</v>
      </c>
      <c r="B3579" s="34">
        <f t="shared" si="126"/>
        <v>23.873999999999999</v>
      </c>
      <c r="C3579" s="33">
        <v>3.4417212590000002E-4</v>
      </c>
      <c r="D3579" s="33">
        <v>2.556613349E-4</v>
      </c>
      <c r="E3579" s="60">
        <v>679</v>
      </c>
      <c r="F3579" s="34">
        <f t="shared" si="127"/>
        <v>0.34417212590000001</v>
      </c>
    </row>
    <row r="3580" spans="1:6" x14ac:dyDescent="0.2">
      <c r="A3580" s="1">
        <v>300</v>
      </c>
      <c r="B3580" s="34">
        <f t="shared" ref="B3580:B3588" si="128">A3580*79.58/1000</f>
        <v>23.873999999999999</v>
      </c>
      <c r="C3580" s="33">
        <v>2.9532367759999999E-4</v>
      </c>
      <c r="D3580" s="33">
        <v>2.324767537E-4</v>
      </c>
      <c r="E3580" s="60">
        <v>682</v>
      </c>
      <c r="F3580" s="34">
        <f t="shared" ref="F3580:F3588" si="129">C3580*1000</f>
        <v>0.2953236776</v>
      </c>
    </row>
    <row r="3581" spans="1:6" x14ac:dyDescent="0.2">
      <c r="A3581" s="1">
        <v>300</v>
      </c>
      <c r="B3581" s="34">
        <f t="shared" si="128"/>
        <v>23.873999999999999</v>
      </c>
      <c r="C3581" s="33">
        <v>3.6892647200000001E-4</v>
      </c>
      <c r="D3581" s="33">
        <v>1.4054565929999999E-4</v>
      </c>
      <c r="E3581" s="60">
        <v>684</v>
      </c>
      <c r="F3581" s="34">
        <f t="shared" si="129"/>
        <v>0.36892647200000001</v>
      </c>
    </row>
    <row r="3582" spans="1:6" x14ac:dyDescent="0.2">
      <c r="A3582" s="1">
        <v>300</v>
      </c>
      <c r="B3582" s="34">
        <f t="shared" si="128"/>
        <v>23.873999999999999</v>
      </c>
      <c r="C3582" s="33">
        <v>3.1903039930000001E-4</v>
      </c>
      <c r="D3582" s="33">
        <v>2.2067991910000001E-4</v>
      </c>
      <c r="E3582" s="60">
        <v>687</v>
      </c>
      <c r="F3582" s="34">
        <f t="shared" si="129"/>
        <v>0.31903039929999999</v>
      </c>
    </row>
    <row r="3583" spans="1:6" x14ac:dyDescent="0.2">
      <c r="A3583" s="1">
        <v>300</v>
      </c>
      <c r="B3583" s="34">
        <f t="shared" si="128"/>
        <v>23.873999999999999</v>
      </c>
      <c r="C3583" s="33">
        <v>3.5617051509999998E-4</v>
      </c>
      <c r="D3583" s="33">
        <v>1.4377636099999999E-4</v>
      </c>
      <c r="E3583" s="60">
        <v>689</v>
      </c>
      <c r="F3583" s="34">
        <f t="shared" si="129"/>
        <v>0.35617051509999997</v>
      </c>
    </row>
    <row r="3584" spans="1:6" x14ac:dyDescent="0.2">
      <c r="A3584" s="1">
        <v>300</v>
      </c>
      <c r="B3584" s="34">
        <f t="shared" si="128"/>
        <v>23.873999999999999</v>
      </c>
      <c r="C3584" s="33">
        <v>3.1572037360000002E-4</v>
      </c>
      <c r="D3584" s="33">
        <v>2.5149821570000003E-4</v>
      </c>
      <c r="E3584" s="60">
        <v>692</v>
      </c>
      <c r="F3584" s="34">
        <f t="shared" si="129"/>
        <v>0.31572037360000005</v>
      </c>
    </row>
    <row r="3585" spans="1:6" x14ac:dyDescent="0.2">
      <c r="A3585" s="1">
        <v>300</v>
      </c>
      <c r="B3585" s="34">
        <f t="shared" si="128"/>
        <v>23.873999999999999</v>
      </c>
      <c r="C3585" s="33">
        <v>3.8437753999999999E-4</v>
      </c>
      <c r="D3585" s="33">
        <v>3.2226294410000003E-4</v>
      </c>
      <c r="E3585" s="60">
        <v>694</v>
      </c>
      <c r="F3585" s="34">
        <f t="shared" si="129"/>
        <v>0.38437754000000002</v>
      </c>
    </row>
    <row r="3586" spans="1:6" x14ac:dyDescent="0.2">
      <c r="A3586" s="1">
        <v>300</v>
      </c>
      <c r="B3586" s="34">
        <f t="shared" si="128"/>
        <v>23.873999999999999</v>
      </c>
      <c r="C3586" s="33">
        <v>3.7499201140000002E-4</v>
      </c>
      <c r="D3586" s="33">
        <v>3.1201392770000003E-4</v>
      </c>
      <c r="E3586" s="60">
        <v>697</v>
      </c>
      <c r="F3586" s="34">
        <f t="shared" si="129"/>
        <v>0.37499201140000005</v>
      </c>
    </row>
    <row r="3587" spans="1:6" x14ac:dyDescent="0.2">
      <c r="A3587" s="1">
        <v>300</v>
      </c>
      <c r="B3587" s="34">
        <f t="shared" si="128"/>
        <v>23.873999999999999</v>
      </c>
      <c r="C3587" s="33">
        <v>3.0838885810000001E-4</v>
      </c>
      <c r="D3587" s="33">
        <v>2.8078325979999998E-4</v>
      </c>
      <c r="E3587" s="60">
        <v>700</v>
      </c>
      <c r="F3587" s="34">
        <f t="shared" si="129"/>
        <v>0.3083888581</v>
      </c>
    </row>
    <row r="3588" spans="1:6" x14ac:dyDescent="0.2">
      <c r="A3588" s="1">
        <v>303</v>
      </c>
      <c r="B3588" s="34">
        <f t="shared" si="128"/>
        <v>24.112739999999999</v>
      </c>
      <c r="C3588" s="33">
        <v>3.1033453689999999E-4</v>
      </c>
      <c r="D3588" s="33">
        <v>2.56803191E-4</v>
      </c>
      <c r="E3588" s="60">
        <v>702</v>
      </c>
      <c r="F3588" s="34">
        <f t="shared" si="129"/>
        <v>0.31033453690000001</v>
      </c>
    </row>
    <row r="3590" spans="1:6" x14ac:dyDescent="0.2">
      <c r="A3590" s="1" t="s">
        <v>329</v>
      </c>
    </row>
    <row r="3591" spans="1:6" s="40" customFormat="1" ht="30.75" x14ac:dyDescent="0.25">
      <c r="A3591" s="40" t="s">
        <v>305</v>
      </c>
      <c r="B3591" s="42" t="s">
        <v>326</v>
      </c>
      <c r="C3591" s="40" t="s">
        <v>306</v>
      </c>
      <c r="D3591" s="40" t="s">
        <v>251</v>
      </c>
      <c r="E3591" s="61" t="s">
        <v>307</v>
      </c>
      <c r="F3591" s="42" t="s">
        <v>328</v>
      </c>
    </row>
    <row r="3592" spans="1:6" x14ac:dyDescent="0.2">
      <c r="A3592" s="1">
        <v>304</v>
      </c>
      <c r="B3592" s="34">
        <f t="shared" ref="B3592:B3654" si="130">A3592*79.58/1000</f>
        <v>24.192319999999999</v>
      </c>
      <c r="C3592" s="33">
        <v>3.3779711219999997E-4</v>
      </c>
      <c r="D3592" s="33">
        <v>1.566012424E-4</v>
      </c>
      <c r="E3592" s="60">
        <v>705</v>
      </c>
      <c r="F3592" s="34">
        <f t="shared" ref="F3592:F3654" si="131">C3592*1000</f>
        <v>0.33779711219999997</v>
      </c>
    </row>
    <row r="3593" spans="1:6" x14ac:dyDescent="0.2">
      <c r="A3593" s="1">
        <v>304</v>
      </c>
      <c r="B3593" s="34">
        <f t="shared" si="130"/>
        <v>24.192319999999999</v>
      </c>
      <c r="C3593" s="33">
        <v>3.1268990239999999E-4</v>
      </c>
      <c r="D3593" s="33">
        <v>2.7807090820000001E-4</v>
      </c>
      <c r="E3593" s="60">
        <v>706</v>
      </c>
      <c r="F3593" s="34">
        <f t="shared" si="131"/>
        <v>0.3126899024</v>
      </c>
    </row>
    <row r="3594" spans="1:6" x14ac:dyDescent="0.2">
      <c r="A3594" s="1">
        <v>304</v>
      </c>
      <c r="B3594" s="34">
        <f t="shared" si="130"/>
        <v>24.192319999999999</v>
      </c>
      <c r="C3594" s="33">
        <v>2.918558854E-4</v>
      </c>
      <c r="D3594" s="33">
        <v>2.6467431459999998E-4</v>
      </c>
      <c r="E3594" s="60">
        <v>706</v>
      </c>
      <c r="F3594" s="34">
        <f t="shared" si="131"/>
        <v>0.29185588540000001</v>
      </c>
    </row>
    <row r="3595" spans="1:6" x14ac:dyDescent="0.2">
      <c r="A3595" s="1">
        <v>304</v>
      </c>
      <c r="B3595" s="34">
        <f t="shared" si="130"/>
        <v>24.192319999999999</v>
      </c>
      <c r="C3595" s="33">
        <v>2.6359978570000001E-4</v>
      </c>
      <c r="D3595" s="33">
        <v>2.9925253490000001E-4</v>
      </c>
      <c r="E3595" s="60">
        <v>705</v>
      </c>
      <c r="F3595" s="34">
        <f t="shared" si="131"/>
        <v>0.26359978570000003</v>
      </c>
    </row>
    <row r="3596" spans="1:6" x14ac:dyDescent="0.2">
      <c r="A3596" s="1">
        <v>304</v>
      </c>
      <c r="B3596" s="34">
        <f t="shared" si="130"/>
        <v>24.192319999999999</v>
      </c>
      <c r="C3596" s="33">
        <v>3.609105719E-4</v>
      </c>
      <c r="D3596" s="33">
        <v>2.6334566420000002E-4</v>
      </c>
      <c r="E3596" s="60">
        <v>703</v>
      </c>
      <c r="F3596" s="34">
        <f t="shared" si="131"/>
        <v>0.36091057189999998</v>
      </c>
    </row>
    <row r="3597" spans="1:6" x14ac:dyDescent="0.2">
      <c r="A3597" s="1">
        <v>304</v>
      </c>
      <c r="B3597" s="34">
        <f t="shared" si="130"/>
        <v>24.192319999999999</v>
      </c>
      <c r="C3597" s="33">
        <v>3.9073044359999999E-4</v>
      </c>
      <c r="D3597" s="33">
        <v>2.8478531829999998E-4</v>
      </c>
      <c r="E3597" s="60">
        <v>701</v>
      </c>
      <c r="F3597" s="34">
        <f t="shared" si="131"/>
        <v>0.39073044359999998</v>
      </c>
    </row>
    <row r="3598" spans="1:6" x14ac:dyDescent="0.2">
      <c r="A3598" s="1">
        <v>304</v>
      </c>
      <c r="B3598" s="34">
        <f t="shared" si="130"/>
        <v>24.192319999999999</v>
      </c>
      <c r="C3598" s="33">
        <v>3.9815203389999997E-4</v>
      </c>
      <c r="D3598" s="33">
        <v>2.459638345E-4</v>
      </c>
      <c r="E3598" s="60">
        <v>698</v>
      </c>
      <c r="F3598" s="34">
        <f t="shared" si="131"/>
        <v>0.39815203389999998</v>
      </c>
    </row>
    <row r="3599" spans="1:6" x14ac:dyDescent="0.2">
      <c r="A3599" s="1">
        <v>304</v>
      </c>
      <c r="B3599" s="34">
        <f t="shared" si="130"/>
        <v>24.192319999999999</v>
      </c>
      <c r="C3599" s="33">
        <v>2.8600898520000001E-4</v>
      </c>
      <c r="D3599" s="33">
        <v>1.6592554900000001E-4</v>
      </c>
      <c r="E3599" s="60">
        <v>696</v>
      </c>
      <c r="F3599" s="34">
        <f t="shared" si="131"/>
        <v>0.28600898520000001</v>
      </c>
    </row>
    <row r="3600" spans="1:6" x14ac:dyDescent="0.2">
      <c r="A3600" s="1">
        <v>304</v>
      </c>
      <c r="B3600" s="34">
        <f t="shared" si="130"/>
        <v>24.192319999999999</v>
      </c>
      <c r="C3600" s="33">
        <v>2.871347324E-4</v>
      </c>
      <c r="D3600" s="33">
        <v>1.535529394E-4</v>
      </c>
      <c r="E3600" s="60">
        <v>693</v>
      </c>
      <c r="F3600" s="34">
        <f t="shared" si="131"/>
        <v>0.28713473239999998</v>
      </c>
    </row>
    <row r="3601" spans="1:6" x14ac:dyDescent="0.2">
      <c r="A3601" s="1">
        <v>304</v>
      </c>
      <c r="B3601" s="34">
        <f t="shared" si="130"/>
        <v>24.192319999999999</v>
      </c>
      <c r="C3601" s="33">
        <v>3.4124434689999998E-4</v>
      </c>
      <c r="D3601" s="33">
        <v>1.75759006E-4</v>
      </c>
      <c r="E3601" s="60">
        <v>690</v>
      </c>
      <c r="F3601" s="34">
        <f t="shared" si="131"/>
        <v>0.3412443469</v>
      </c>
    </row>
    <row r="3602" spans="1:6" x14ac:dyDescent="0.2">
      <c r="A3602" s="1">
        <v>304</v>
      </c>
      <c r="B3602" s="34">
        <f t="shared" si="130"/>
        <v>24.192319999999999</v>
      </c>
      <c r="C3602" s="33">
        <v>3.0515704270000002E-4</v>
      </c>
      <c r="D3602" s="33">
        <v>1.90413837E-4</v>
      </c>
      <c r="E3602" s="60">
        <v>688</v>
      </c>
      <c r="F3602" s="34">
        <f t="shared" si="131"/>
        <v>0.30515704270000005</v>
      </c>
    </row>
    <row r="3603" spans="1:6" x14ac:dyDescent="0.2">
      <c r="A3603" s="1">
        <v>304</v>
      </c>
      <c r="B3603" s="34">
        <f t="shared" si="130"/>
        <v>24.192319999999999</v>
      </c>
      <c r="C3603" s="33">
        <v>3.8572082660000002E-4</v>
      </c>
      <c r="D3603" s="33">
        <v>2.3704971750000001E-4</v>
      </c>
      <c r="E3603" s="60">
        <v>685</v>
      </c>
      <c r="F3603" s="34">
        <f t="shared" si="131"/>
        <v>0.38572082660000001</v>
      </c>
    </row>
    <row r="3604" spans="1:6" x14ac:dyDescent="0.2">
      <c r="A3604" s="1">
        <v>304</v>
      </c>
      <c r="B3604" s="34">
        <f t="shared" si="130"/>
        <v>24.192319999999999</v>
      </c>
      <c r="C3604" s="33">
        <v>4.0770155929999998E-4</v>
      </c>
      <c r="D3604" s="33">
        <v>3.776230356E-4</v>
      </c>
      <c r="E3604" s="60">
        <v>683</v>
      </c>
      <c r="F3604" s="34">
        <f t="shared" si="131"/>
        <v>0.40770155929999996</v>
      </c>
    </row>
    <row r="3605" spans="1:6" x14ac:dyDescent="0.2">
      <c r="A3605" s="1">
        <v>304</v>
      </c>
      <c r="B3605" s="34">
        <f t="shared" si="130"/>
        <v>24.192319999999999</v>
      </c>
      <c r="C3605" s="33">
        <v>2.8723313480000001E-4</v>
      </c>
      <c r="D3605" s="33">
        <v>3.1290123099999998E-4</v>
      </c>
      <c r="E3605" s="60">
        <v>680</v>
      </c>
      <c r="F3605" s="34">
        <f t="shared" si="131"/>
        <v>0.28723313480000001</v>
      </c>
    </row>
    <row r="3606" spans="1:6" x14ac:dyDescent="0.2">
      <c r="A3606" s="1">
        <v>304</v>
      </c>
      <c r="B3606" s="34">
        <f t="shared" si="130"/>
        <v>24.192319999999999</v>
      </c>
      <c r="C3606" s="33">
        <v>3.4785670110000001E-4</v>
      </c>
      <c r="D3606" s="33">
        <v>3.0378065929999998E-4</v>
      </c>
      <c r="E3606" s="60">
        <v>678</v>
      </c>
      <c r="F3606" s="34">
        <f t="shared" si="131"/>
        <v>0.3478567011</v>
      </c>
    </row>
    <row r="3607" spans="1:6" x14ac:dyDescent="0.2">
      <c r="A3607" s="1">
        <v>304</v>
      </c>
      <c r="B3607" s="34">
        <f t="shared" si="130"/>
        <v>24.192319999999999</v>
      </c>
      <c r="C3607" s="33">
        <v>3.8695872549999999E-4</v>
      </c>
      <c r="D3607" s="33">
        <v>2.789945151E-4</v>
      </c>
      <c r="E3607" s="60">
        <v>675</v>
      </c>
      <c r="F3607" s="34">
        <f t="shared" si="131"/>
        <v>0.38695872549999999</v>
      </c>
    </row>
    <row r="3608" spans="1:6" x14ac:dyDescent="0.2">
      <c r="A3608" s="1">
        <v>304</v>
      </c>
      <c r="B3608" s="34">
        <f t="shared" si="130"/>
        <v>24.192319999999999</v>
      </c>
      <c r="C3608" s="33">
        <v>3.253180609E-4</v>
      </c>
      <c r="D3608" s="33">
        <v>1.286363108E-4</v>
      </c>
      <c r="E3608" s="60">
        <v>673</v>
      </c>
      <c r="F3608" s="34">
        <f t="shared" si="131"/>
        <v>0.32531806089999998</v>
      </c>
    </row>
    <row r="3609" spans="1:6" x14ac:dyDescent="0.2">
      <c r="A3609" s="1">
        <v>304</v>
      </c>
      <c r="B3609" s="34">
        <f t="shared" si="130"/>
        <v>24.192319999999999</v>
      </c>
      <c r="C3609" s="33">
        <v>4.0822746110000003E-4</v>
      </c>
      <c r="D3609" s="33">
        <v>1.567923179E-4</v>
      </c>
      <c r="E3609" s="60">
        <v>670</v>
      </c>
      <c r="F3609" s="34">
        <f t="shared" si="131"/>
        <v>0.40822746110000002</v>
      </c>
    </row>
    <row r="3610" spans="1:6" x14ac:dyDescent="0.2">
      <c r="A3610" s="1">
        <v>304</v>
      </c>
      <c r="B3610" s="34">
        <f t="shared" si="130"/>
        <v>24.192319999999999</v>
      </c>
      <c r="C3610" s="33">
        <v>3.8602546200000002E-4</v>
      </c>
      <c r="D3610" s="33">
        <v>1.606421152E-4</v>
      </c>
      <c r="E3610" s="60">
        <v>668</v>
      </c>
      <c r="F3610" s="34">
        <f t="shared" si="131"/>
        <v>0.38602546200000004</v>
      </c>
    </row>
    <row r="3611" spans="1:6" x14ac:dyDescent="0.2">
      <c r="A3611" s="1">
        <v>304</v>
      </c>
      <c r="B3611" s="34">
        <f t="shared" si="130"/>
        <v>24.192319999999999</v>
      </c>
      <c r="C3611" s="33">
        <v>3.7790632659999998E-4</v>
      </c>
      <c r="D3611" s="33">
        <v>2.6521456130000002E-4</v>
      </c>
      <c r="E3611" s="60">
        <v>665</v>
      </c>
      <c r="F3611" s="34">
        <f t="shared" si="131"/>
        <v>0.37790632660000001</v>
      </c>
    </row>
    <row r="3612" spans="1:6" x14ac:dyDescent="0.2">
      <c r="A3612" s="1">
        <v>304</v>
      </c>
      <c r="B3612" s="34">
        <f t="shared" si="130"/>
        <v>24.192319999999999</v>
      </c>
      <c r="C3612" s="33">
        <v>2.9507013969999997E-4</v>
      </c>
      <c r="D3612" s="33">
        <v>2.2277161619999999E-4</v>
      </c>
      <c r="E3612" s="60">
        <v>663</v>
      </c>
      <c r="F3612" s="34">
        <f t="shared" si="131"/>
        <v>0.29507013969999996</v>
      </c>
    </row>
    <row r="3613" spans="1:6" x14ac:dyDescent="0.2">
      <c r="A3613" s="1">
        <v>304</v>
      </c>
      <c r="B3613" s="34">
        <f t="shared" si="130"/>
        <v>24.192319999999999</v>
      </c>
      <c r="C3613" s="33">
        <v>2.8705873500000002E-4</v>
      </c>
      <c r="D3613" s="33">
        <v>2.6976215689999999E-4</v>
      </c>
      <c r="E3613" s="60">
        <v>660</v>
      </c>
      <c r="F3613" s="34">
        <f t="shared" si="131"/>
        <v>0.28705873500000001</v>
      </c>
    </row>
    <row r="3614" spans="1:6" x14ac:dyDescent="0.2">
      <c r="A3614" s="1">
        <v>304</v>
      </c>
      <c r="B3614" s="34">
        <f t="shared" si="130"/>
        <v>24.192319999999999</v>
      </c>
      <c r="C3614" s="33">
        <v>3.0910628130000002E-4</v>
      </c>
      <c r="D3614" s="33">
        <v>2.8859965930000002E-4</v>
      </c>
      <c r="E3614" s="60">
        <v>658</v>
      </c>
      <c r="F3614" s="34">
        <f t="shared" si="131"/>
        <v>0.30910628130000001</v>
      </c>
    </row>
    <row r="3615" spans="1:6" x14ac:dyDescent="0.2">
      <c r="A3615" s="1">
        <v>304</v>
      </c>
      <c r="B3615" s="34">
        <f t="shared" si="130"/>
        <v>24.192319999999999</v>
      </c>
      <c r="C3615" s="33">
        <v>3.5112230339999999E-4</v>
      </c>
      <c r="D3615" s="33">
        <v>1.996868814E-4</v>
      </c>
      <c r="E3615" s="60">
        <v>655</v>
      </c>
      <c r="F3615" s="34">
        <f t="shared" si="131"/>
        <v>0.3511223034</v>
      </c>
    </row>
    <row r="3616" spans="1:6" x14ac:dyDescent="0.2">
      <c r="A3616" s="1">
        <v>304</v>
      </c>
      <c r="B3616" s="34">
        <f t="shared" si="130"/>
        <v>24.192319999999999</v>
      </c>
      <c r="C3616" s="33">
        <v>3.5477284680000002E-4</v>
      </c>
      <c r="D3616" s="33">
        <v>1.3671755709999999E-4</v>
      </c>
      <c r="E3616" s="60">
        <v>653</v>
      </c>
      <c r="F3616" s="34">
        <f t="shared" si="131"/>
        <v>0.35477284680000004</v>
      </c>
    </row>
    <row r="3617" spans="1:6" x14ac:dyDescent="0.2">
      <c r="A3617" s="1">
        <v>304</v>
      </c>
      <c r="B3617" s="34">
        <f t="shared" si="130"/>
        <v>24.192319999999999</v>
      </c>
      <c r="C3617" s="33">
        <v>3.1935125670000001E-4</v>
      </c>
      <c r="D3617" s="33">
        <v>2.203307849E-4</v>
      </c>
      <c r="E3617" s="60">
        <v>650</v>
      </c>
      <c r="F3617" s="34">
        <f t="shared" si="131"/>
        <v>0.31935125670000003</v>
      </c>
    </row>
    <row r="3618" spans="1:6" x14ac:dyDescent="0.2">
      <c r="A3618" s="1">
        <v>304</v>
      </c>
      <c r="B3618" s="34">
        <f t="shared" si="130"/>
        <v>24.192319999999999</v>
      </c>
      <c r="C3618" s="33">
        <v>4.0279503419999999E-4</v>
      </c>
      <c r="D3618" s="33">
        <v>2.1424412230000001E-4</v>
      </c>
      <c r="E3618" s="60">
        <v>647</v>
      </c>
      <c r="F3618" s="34">
        <f t="shared" si="131"/>
        <v>0.40279503420000001</v>
      </c>
    </row>
    <row r="3619" spans="1:6" x14ac:dyDescent="0.2">
      <c r="A3619" s="1">
        <v>304</v>
      </c>
      <c r="B3619" s="34">
        <f t="shared" si="130"/>
        <v>24.192319999999999</v>
      </c>
      <c r="C3619" s="33">
        <v>4.3172470869999997E-4</v>
      </c>
      <c r="D3619" s="33">
        <v>2.4482896340000002E-4</v>
      </c>
      <c r="E3619" s="60">
        <v>645</v>
      </c>
      <c r="F3619" s="34">
        <f t="shared" si="131"/>
        <v>0.43172470869999996</v>
      </c>
    </row>
    <row r="3620" spans="1:6" x14ac:dyDescent="0.2">
      <c r="A3620" s="1">
        <v>304</v>
      </c>
      <c r="B3620" s="34">
        <f t="shared" si="130"/>
        <v>24.192319999999999</v>
      </c>
      <c r="C3620" s="33">
        <v>3.646690276E-4</v>
      </c>
      <c r="D3620" s="33">
        <v>2.8806032800000002E-4</v>
      </c>
      <c r="E3620" s="60">
        <v>642</v>
      </c>
      <c r="F3620" s="34">
        <f t="shared" si="131"/>
        <v>0.36466902760000003</v>
      </c>
    </row>
    <row r="3621" spans="1:6" x14ac:dyDescent="0.2">
      <c r="A3621" s="1">
        <v>304</v>
      </c>
      <c r="B3621" s="34">
        <f t="shared" si="130"/>
        <v>24.192319999999999</v>
      </c>
      <c r="C3621" s="33">
        <v>3.6021224660000002E-4</v>
      </c>
      <c r="D3621" s="33">
        <v>3.0332585809999998E-4</v>
      </c>
      <c r="E3621" s="60">
        <v>640</v>
      </c>
      <c r="F3621" s="34">
        <f t="shared" si="131"/>
        <v>0.36021224660000001</v>
      </c>
    </row>
    <row r="3622" spans="1:6" x14ac:dyDescent="0.2">
      <c r="A3622" s="1">
        <v>304</v>
      </c>
      <c r="B3622" s="34">
        <f t="shared" si="130"/>
        <v>24.192319999999999</v>
      </c>
      <c r="C3622" s="33">
        <v>3.7647028899999999E-4</v>
      </c>
      <c r="D3622" s="33">
        <v>3.2980526769999999E-4</v>
      </c>
      <c r="E3622" s="60">
        <v>637</v>
      </c>
      <c r="F3622" s="34">
        <f t="shared" si="131"/>
        <v>0.37647028900000001</v>
      </c>
    </row>
    <row r="3623" spans="1:6" x14ac:dyDescent="0.2">
      <c r="A3623" s="1">
        <v>304</v>
      </c>
      <c r="B3623" s="34">
        <f t="shared" si="130"/>
        <v>24.192319999999999</v>
      </c>
      <c r="C3623" s="33">
        <v>3.1887310600000002E-4</v>
      </c>
      <c r="D3623" s="33">
        <v>2.9971969560000001E-4</v>
      </c>
      <c r="E3623" s="60">
        <v>635</v>
      </c>
      <c r="F3623" s="34">
        <f t="shared" si="131"/>
        <v>0.31887310600000002</v>
      </c>
    </row>
    <row r="3624" spans="1:6" x14ac:dyDescent="0.2">
      <c r="A3624" s="1">
        <v>304</v>
      </c>
      <c r="B3624" s="34">
        <f t="shared" si="130"/>
        <v>24.192319999999999</v>
      </c>
      <c r="C3624" s="33">
        <v>4.0689344079999998E-4</v>
      </c>
      <c r="D3624" s="33">
        <v>2.0455546489999999E-4</v>
      </c>
      <c r="E3624" s="60">
        <v>632</v>
      </c>
      <c r="F3624" s="34">
        <f t="shared" si="131"/>
        <v>0.40689344080000001</v>
      </c>
    </row>
    <row r="3625" spans="1:6" x14ac:dyDescent="0.2">
      <c r="A3625" s="1">
        <v>304</v>
      </c>
      <c r="B3625" s="34">
        <f t="shared" si="130"/>
        <v>24.192319999999999</v>
      </c>
      <c r="C3625" s="33">
        <v>3.6626026910000002E-4</v>
      </c>
      <c r="D3625" s="33">
        <v>1.795339224E-4</v>
      </c>
      <c r="E3625" s="60">
        <v>630</v>
      </c>
      <c r="F3625" s="34">
        <f t="shared" si="131"/>
        <v>0.36626026910000004</v>
      </c>
    </row>
    <row r="3626" spans="1:6" x14ac:dyDescent="0.2">
      <c r="A3626" s="1">
        <v>304</v>
      </c>
      <c r="B3626" s="34">
        <f t="shared" si="130"/>
        <v>24.192319999999999</v>
      </c>
      <c r="C3626" s="33">
        <v>3.6988365210000002E-4</v>
      </c>
      <c r="D3626" s="33">
        <v>2.3558530050000001E-4</v>
      </c>
      <c r="E3626" s="60">
        <v>627</v>
      </c>
      <c r="F3626" s="34">
        <f t="shared" si="131"/>
        <v>0.36988365210000002</v>
      </c>
    </row>
    <row r="3627" spans="1:6" x14ac:dyDescent="0.2">
      <c r="A3627" s="1">
        <v>304</v>
      </c>
      <c r="B3627" s="34">
        <f t="shared" si="130"/>
        <v>24.192319999999999</v>
      </c>
      <c r="C3627" s="33">
        <v>3.5521969240000001E-4</v>
      </c>
      <c r="D3627" s="33">
        <v>2.5463186260000001E-4</v>
      </c>
      <c r="E3627" s="60">
        <v>624</v>
      </c>
      <c r="F3627" s="34">
        <f t="shared" si="131"/>
        <v>0.35521969240000001</v>
      </c>
    </row>
    <row r="3628" spans="1:6" x14ac:dyDescent="0.2">
      <c r="A3628" s="1">
        <v>304</v>
      </c>
      <c r="B3628" s="34">
        <f t="shared" si="130"/>
        <v>24.192319999999999</v>
      </c>
      <c r="C3628" s="33">
        <v>4.6466980019999998E-4</v>
      </c>
      <c r="D3628" s="33">
        <v>2.9512711240000001E-4</v>
      </c>
      <c r="E3628" s="60">
        <v>622</v>
      </c>
      <c r="F3628" s="34">
        <f t="shared" si="131"/>
        <v>0.46466980019999998</v>
      </c>
    </row>
    <row r="3629" spans="1:6" x14ac:dyDescent="0.2">
      <c r="A3629" s="1">
        <v>304</v>
      </c>
      <c r="B3629" s="34">
        <f t="shared" si="130"/>
        <v>24.192319999999999</v>
      </c>
      <c r="C3629" s="33">
        <v>3.9484123830000001E-4</v>
      </c>
      <c r="D3629" s="33">
        <v>3.0504160740000002E-4</v>
      </c>
      <c r="E3629" s="60">
        <v>619</v>
      </c>
      <c r="F3629" s="34">
        <f t="shared" si="131"/>
        <v>0.39484123830000001</v>
      </c>
    </row>
    <row r="3630" spans="1:6" x14ac:dyDescent="0.2">
      <c r="A3630" s="1">
        <v>304</v>
      </c>
      <c r="B3630" s="34">
        <f t="shared" si="130"/>
        <v>24.192319999999999</v>
      </c>
      <c r="C3630" s="33">
        <v>5.0157097069999999E-4</v>
      </c>
      <c r="D3630" s="33">
        <v>2.8367644990000003E-4</v>
      </c>
      <c r="E3630" s="60">
        <v>617</v>
      </c>
      <c r="F3630" s="34">
        <f t="shared" si="131"/>
        <v>0.50157097070000001</v>
      </c>
    </row>
    <row r="3631" spans="1:6" x14ac:dyDescent="0.2">
      <c r="A3631" s="1">
        <v>304</v>
      </c>
      <c r="B3631" s="34">
        <f t="shared" si="130"/>
        <v>24.192319999999999</v>
      </c>
      <c r="C3631" s="33">
        <v>3.9364362089999998E-4</v>
      </c>
      <c r="D3631" s="33">
        <v>2.2204010589999999E-4</v>
      </c>
      <c r="E3631" s="60">
        <v>614</v>
      </c>
      <c r="F3631" s="34">
        <f t="shared" si="131"/>
        <v>0.39364362089999999</v>
      </c>
    </row>
    <row r="3632" spans="1:6" x14ac:dyDescent="0.2">
      <c r="A3632" s="1">
        <v>304</v>
      </c>
      <c r="B3632" s="34">
        <f t="shared" si="130"/>
        <v>24.192319999999999</v>
      </c>
      <c r="C3632" s="33">
        <v>3.7360569710000001E-4</v>
      </c>
      <c r="D3632" s="33">
        <v>1.6889821910000001E-4</v>
      </c>
      <c r="E3632" s="60">
        <v>611</v>
      </c>
      <c r="F3632" s="34">
        <f t="shared" si="131"/>
        <v>0.37360569710000002</v>
      </c>
    </row>
    <row r="3633" spans="1:6" x14ac:dyDescent="0.2">
      <c r="A3633" s="1">
        <v>304</v>
      </c>
      <c r="B3633" s="34">
        <f t="shared" si="130"/>
        <v>24.192319999999999</v>
      </c>
      <c r="C3633" s="33">
        <v>3.8379455430000002E-4</v>
      </c>
      <c r="D3633" s="33">
        <v>1.2510752410000001E-4</v>
      </c>
      <c r="E3633" s="60">
        <v>609</v>
      </c>
      <c r="F3633" s="34">
        <f t="shared" si="131"/>
        <v>0.38379455430000003</v>
      </c>
    </row>
    <row r="3634" spans="1:6" x14ac:dyDescent="0.2">
      <c r="A3634" s="1">
        <v>304</v>
      </c>
      <c r="B3634" s="34">
        <f t="shared" si="130"/>
        <v>24.192319999999999</v>
      </c>
      <c r="C3634" s="33">
        <v>3.7264298190000002E-4</v>
      </c>
      <c r="D3634" s="33">
        <v>2.1860457810000001E-4</v>
      </c>
      <c r="E3634" s="60">
        <v>606</v>
      </c>
      <c r="F3634" s="34">
        <f t="shared" si="131"/>
        <v>0.3726429819</v>
      </c>
    </row>
    <row r="3635" spans="1:6" x14ac:dyDescent="0.2">
      <c r="A3635" s="1">
        <v>304</v>
      </c>
      <c r="B3635" s="34">
        <f t="shared" si="130"/>
        <v>24.192319999999999</v>
      </c>
      <c r="C3635" s="33">
        <v>3.5071689070000002E-4</v>
      </c>
      <c r="D3635" s="33">
        <v>2.2019817459999999E-4</v>
      </c>
      <c r="E3635" s="60">
        <v>604</v>
      </c>
      <c r="F3635" s="34">
        <f t="shared" si="131"/>
        <v>0.35071689070000001</v>
      </c>
    </row>
    <row r="3636" spans="1:6" x14ac:dyDescent="0.2">
      <c r="A3636" s="1">
        <v>304</v>
      </c>
      <c r="B3636" s="34">
        <f t="shared" si="130"/>
        <v>24.192319999999999</v>
      </c>
      <c r="C3636" s="33">
        <v>4.4680214539999998E-4</v>
      </c>
      <c r="D3636" s="33">
        <v>2.3880789299999999E-4</v>
      </c>
      <c r="E3636" s="60">
        <v>601</v>
      </c>
      <c r="F3636" s="34">
        <f t="shared" si="131"/>
        <v>0.44680214539999996</v>
      </c>
    </row>
    <row r="3637" spans="1:6" x14ac:dyDescent="0.2">
      <c r="A3637" s="1">
        <v>304</v>
      </c>
      <c r="B3637" s="34">
        <f t="shared" si="130"/>
        <v>24.192319999999999</v>
      </c>
      <c r="C3637" s="33">
        <v>3.8724064070000001E-4</v>
      </c>
      <c r="D3637" s="33">
        <v>3.0784791230000001E-4</v>
      </c>
      <c r="E3637" s="60">
        <v>599</v>
      </c>
      <c r="F3637" s="34">
        <f t="shared" si="131"/>
        <v>0.38724064070000003</v>
      </c>
    </row>
    <row r="3638" spans="1:6" x14ac:dyDescent="0.2">
      <c r="A3638" s="1">
        <v>304</v>
      </c>
      <c r="B3638" s="34">
        <f t="shared" si="130"/>
        <v>24.192319999999999</v>
      </c>
      <c r="C3638" s="33">
        <v>4.254214018E-4</v>
      </c>
      <c r="D3638" s="33">
        <v>2.8521296740000002E-4</v>
      </c>
      <c r="E3638" s="60">
        <v>596</v>
      </c>
      <c r="F3638" s="34">
        <f t="shared" si="131"/>
        <v>0.42542140179999999</v>
      </c>
    </row>
    <row r="3639" spans="1:6" x14ac:dyDescent="0.2">
      <c r="A3639" s="1">
        <v>304</v>
      </c>
      <c r="B3639" s="34">
        <f t="shared" si="130"/>
        <v>24.192319999999999</v>
      </c>
      <c r="C3639" s="33">
        <v>4.2207022559999997E-4</v>
      </c>
      <c r="D3639" s="33">
        <v>2.3603384999999999E-4</v>
      </c>
      <c r="E3639" s="60">
        <v>593</v>
      </c>
      <c r="F3639" s="34">
        <f t="shared" si="131"/>
        <v>0.42207022559999996</v>
      </c>
    </row>
    <row r="3640" spans="1:6" x14ac:dyDescent="0.2">
      <c r="A3640" s="1">
        <v>304</v>
      </c>
      <c r="B3640" s="34">
        <f t="shared" si="130"/>
        <v>24.192319999999999</v>
      </c>
      <c r="C3640" s="33">
        <v>4.1595190279999998E-4</v>
      </c>
      <c r="D3640" s="33">
        <v>1.876389509E-4</v>
      </c>
      <c r="E3640" s="60">
        <v>591</v>
      </c>
      <c r="F3640" s="34">
        <f t="shared" si="131"/>
        <v>0.4159519028</v>
      </c>
    </row>
    <row r="3641" spans="1:6" x14ac:dyDescent="0.2">
      <c r="A3641" s="1">
        <v>304</v>
      </c>
      <c r="B3641" s="34">
        <f t="shared" si="130"/>
        <v>24.192319999999999</v>
      </c>
      <c r="C3641" s="33">
        <v>4.3754096279999998E-4</v>
      </c>
      <c r="D3641" s="33">
        <v>1.6833600369999999E-4</v>
      </c>
      <c r="E3641" s="60">
        <v>588</v>
      </c>
      <c r="F3641" s="34">
        <f t="shared" si="131"/>
        <v>0.43754096279999999</v>
      </c>
    </row>
    <row r="3642" spans="1:6" x14ac:dyDescent="0.2">
      <c r="A3642" s="1">
        <v>304</v>
      </c>
      <c r="B3642" s="34">
        <f t="shared" si="130"/>
        <v>24.192319999999999</v>
      </c>
      <c r="C3642" s="33">
        <v>4.4487002239999997E-4</v>
      </c>
      <c r="D3642" s="33">
        <v>1.4812825820000001E-4</v>
      </c>
      <c r="E3642" s="60">
        <v>586</v>
      </c>
      <c r="F3642" s="34">
        <f t="shared" si="131"/>
        <v>0.44487002239999995</v>
      </c>
    </row>
    <row r="3643" spans="1:6" x14ac:dyDescent="0.2">
      <c r="A3643" s="1">
        <v>304</v>
      </c>
      <c r="B3643" s="34">
        <f t="shared" si="130"/>
        <v>24.192319999999999</v>
      </c>
      <c r="C3643" s="33">
        <v>4.412376077E-4</v>
      </c>
      <c r="D3643" s="33">
        <v>2.240107359E-4</v>
      </c>
      <c r="E3643" s="60">
        <v>583</v>
      </c>
      <c r="F3643" s="34">
        <f t="shared" si="131"/>
        <v>0.44123760769999998</v>
      </c>
    </row>
    <row r="3644" spans="1:6" x14ac:dyDescent="0.2">
      <c r="A3644" s="1">
        <v>304</v>
      </c>
      <c r="B3644" s="34">
        <f t="shared" si="130"/>
        <v>24.192319999999999</v>
      </c>
      <c r="C3644" s="33">
        <v>4.1408479399999997E-4</v>
      </c>
      <c r="D3644" s="33">
        <v>3.4000046559999999E-4</v>
      </c>
      <c r="E3644" s="60">
        <v>581</v>
      </c>
      <c r="F3644" s="34">
        <f t="shared" si="131"/>
        <v>0.41408479399999998</v>
      </c>
    </row>
    <row r="3645" spans="1:6" x14ac:dyDescent="0.2">
      <c r="A3645" s="1">
        <v>304</v>
      </c>
      <c r="B3645" s="34">
        <f t="shared" si="130"/>
        <v>24.192319999999999</v>
      </c>
      <c r="C3645" s="33">
        <v>4.2878830149999998E-4</v>
      </c>
      <c r="D3645" s="33">
        <v>2.9172576780000001E-4</v>
      </c>
      <c r="E3645" s="60">
        <v>575</v>
      </c>
      <c r="F3645" s="34">
        <f t="shared" si="131"/>
        <v>0.42878830149999997</v>
      </c>
    </row>
    <row r="3646" spans="1:6" x14ac:dyDescent="0.2">
      <c r="A3646" s="1">
        <v>304</v>
      </c>
      <c r="B3646" s="34">
        <f t="shared" si="130"/>
        <v>24.192319999999999</v>
      </c>
      <c r="C3646" s="33">
        <v>4.9037086929999999E-4</v>
      </c>
      <c r="D3646" s="33">
        <v>2.8399667450000003E-4</v>
      </c>
      <c r="E3646" s="60">
        <v>573</v>
      </c>
      <c r="F3646" s="34">
        <f t="shared" si="131"/>
        <v>0.49037086930000001</v>
      </c>
    </row>
    <row r="3647" spans="1:6" x14ac:dyDescent="0.2">
      <c r="A3647" s="1">
        <v>304</v>
      </c>
      <c r="B3647" s="34">
        <f t="shared" si="130"/>
        <v>24.192319999999999</v>
      </c>
      <c r="C3647" s="33">
        <v>4.1892252719999998E-4</v>
      </c>
      <c r="D3647" s="33">
        <v>1.862791615E-4</v>
      </c>
      <c r="E3647" s="60">
        <v>570</v>
      </c>
      <c r="F3647" s="34">
        <f t="shared" si="131"/>
        <v>0.41892252719999995</v>
      </c>
    </row>
    <row r="3648" spans="1:6" x14ac:dyDescent="0.2">
      <c r="A3648" s="1">
        <v>304</v>
      </c>
      <c r="B3648" s="34">
        <f t="shared" si="130"/>
        <v>24.192319999999999</v>
      </c>
      <c r="C3648" s="33">
        <v>4.0286679620000002E-4</v>
      </c>
      <c r="D3648" s="33">
        <v>1.6817007789999999E-4</v>
      </c>
      <c r="E3648" s="60">
        <v>568</v>
      </c>
      <c r="F3648" s="34">
        <f t="shared" si="131"/>
        <v>0.40286679619999999</v>
      </c>
    </row>
    <row r="3649" spans="1:6" x14ac:dyDescent="0.2">
      <c r="A3649" s="1">
        <v>304</v>
      </c>
      <c r="B3649" s="34">
        <f t="shared" si="130"/>
        <v>24.192319999999999</v>
      </c>
      <c r="C3649" s="33">
        <v>4.7076866939999999E-4</v>
      </c>
      <c r="D3649" s="33">
        <v>1.5215292739999999E-4</v>
      </c>
      <c r="E3649" s="60">
        <v>565</v>
      </c>
      <c r="F3649" s="34">
        <f t="shared" si="131"/>
        <v>0.47076866940000001</v>
      </c>
    </row>
    <row r="3650" spans="1:6" x14ac:dyDescent="0.2">
      <c r="A3650" s="1">
        <v>304</v>
      </c>
      <c r="B3650" s="34">
        <f t="shared" si="130"/>
        <v>24.192319999999999</v>
      </c>
      <c r="C3650" s="33">
        <v>4.525721681E-4</v>
      </c>
      <c r="D3650" s="33">
        <v>2.0788695160000001E-4</v>
      </c>
      <c r="E3650" s="60">
        <v>562</v>
      </c>
      <c r="F3650" s="34">
        <f t="shared" si="131"/>
        <v>0.45257216810000001</v>
      </c>
    </row>
    <row r="3651" spans="1:6" x14ac:dyDescent="0.2">
      <c r="A3651" s="1">
        <v>304</v>
      </c>
      <c r="B3651" s="34">
        <f t="shared" si="130"/>
        <v>24.192319999999999</v>
      </c>
      <c r="C3651" s="33">
        <v>3.5078510400000001E-4</v>
      </c>
      <c r="D3651" s="33">
        <v>2.5103750439999997E-4</v>
      </c>
      <c r="E3651" s="60">
        <v>560</v>
      </c>
      <c r="F3651" s="34">
        <f t="shared" si="131"/>
        <v>0.35078510400000001</v>
      </c>
    </row>
    <row r="3652" spans="1:6" x14ac:dyDescent="0.2">
      <c r="A3652" s="1">
        <v>304</v>
      </c>
      <c r="B3652" s="34">
        <f t="shared" si="130"/>
        <v>24.192319999999999</v>
      </c>
      <c r="C3652" s="33">
        <v>4.3254878529999999E-4</v>
      </c>
      <c r="D3652" s="33">
        <v>3.1953057129999998E-4</v>
      </c>
      <c r="E3652" s="60">
        <v>557</v>
      </c>
      <c r="F3652" s="34">
        <f t="shared" si="131"/>
        <v>0.43254878529999996</v>
      </c>
    </row>
    <row r="3653" spans="1:6" x14ac:dyDescent="0.2">
      <c r="A3653" s="1">
        <v>304</v>
      </c>
      <c r="B3653" s="34">
        <f t="shared" si="130"/>
        <v>24.192319999999999</v>
      </c>
      <c r="C3653" s="33">
        <v>4.3384875640000001E-4</v>
      </c>
      <c r="D3653" s="33">
        <v>2.8878327990000002E-4</v>
      </c>
      <c r="E3653" s="60">
        <v>555</v>
      </c>
      <c r="F3653" s="34">
        <f t="shared" si="131"/>
        <v>0.43384875639999998</v>
      </c>
    </row>
    <row r="3654" spans="1:6" x14ac:dyDescent="0.2">
      <c r="A3654" s="1">
        <v>304</v>
      </c>
      <c r="B3654" s="34">
        <f t="shared" si="130"/>
        <v>24.192319999999999</v>
      </c>
      <c r="C3654" s="33">
        <v>4.6506374159999999E-4</v>
      </c>
      <c r="D3654" s="33">
        <v>2.3964646039999999E-4</v>
      </c>
      <c r="E3654" s="60">
        <v>552</v>
      </c>
      <c r="F3654" s="34">
        <f t="shared" si="131"/>
        <v>0.46506374159999997</v>
      </c>
    </row>
    <row r="3655" spans="1:6" x14ac:dyDescent="0.2">
      <c r="A3655" s="1">
        <v>304</v>
      </c>
      <c r="B3655" s="34">
        <f t="shared" ref="B3655:B3718" si="132">A3655*79.58/1000</f>
        <v>24.192319999999999</v>
      </c>
      <c r="C3655" s="33">
        <v>3.924306276E-4</v>
      </c>
      <c r="D3655" s="33">
        <v>2.267314964E-4</v>
      </c>
      <c r="E3655" s="60">
        <v>549</v>
      </c>
      <c r="F3655" s="34">
        <f t="shared" ref="F3655:F3718" si="133">C3655*1000</f>
        <v>0.39243062760000003</v>
      </c>
    </row>
    <row r="3656" spans="1:6" x14ac:dyDescent="0.2">
      <c r="A3656" s="1">
        <v>304</v>
      </c>
      <c r="B3656" s="34">
        <f t="shared" si="132"/>
        <v>24.192319999999999</v>
      </c>
      <c r="C3656" s="33">
        <v>4.002362987E-4</v>
      </c>
      <c r="D3656" s="33">
        <v>1.5924973439999999E-4</v>
      </c>
      <c r="E3656" s="60">
        <v>547</v>
      </c>
      <c r="F3656" s="34">
        <f t="shared" si="133"/>
        <v>0.40023629869999999</v>
      </c>
    </row>
    <row r="3657" spans="1:6" x14ac:dyDescent="0.2">
      <c r="A3657" s="1">
        <v>304</v>
      </c>
      <c r="B3657" s="34">
        <f t="shared" si="132"/>
        <v>24.192319999999999</v>
      </c>
      <c r="C3657" s="33">
        <v>4.1594843870000002E-4</v>
      </c>
      <c r="D3657" s="33">
        <v>1.024102781E-4</v>
      </c>
      <c r="E3657" s="60">
        <v>544</v>
      </c>
      <c r="F3657" s="34">
        <f t="shared" si="133"/>
        <v>0.41594843870000003</v>
      </c>
    </row>
    <row r="3658" spans="1:6" x14ac:dyDescent="0.2">
      <c r="A3658" s="1">
        <v>304</v>
      </c>
      <c r="B3658" s="34">
        <f t="shared" si="132"/>
        <v>24.192319999999999</v>
      </c>
      <c r="C3658" s="33">
        <v>4.2047837160000002E-4</v>
      </c>
      <c r="D3658" s="33">
        <v>1.630976729E-4</v>
      </c>
      <c r="E3658" s="60">
        <v>541</v>
      </c>
      <c r="F3658" s="34">
        <f t="shared" si="133"/>
        <v>0.42047837160000001</v>
      </c>
    </row>
    <row r="3659" spans="1:6" x14ac:dyDescent="0.2">
      <c r="A3659" s="1">
        <v>304</v>
      </c>
      <c r="B3659" s="34">
        <f t="shared" si="132"/>
        <v>24.192319999999999</v>
      </c>
      <c r="C3659" s="33">
        <v>5.0143472360000005E-4</v>
      </c>
      <c r="D3659" s="33">
        <v>2.8222312710000002E-4</v>
      </c>
      <c r="E3659" s="60">
        <v>539</v>
      </c>
      <c r="F3659" s="34">
        <f t="shared" si="133"/>
        <v>0.50143472360000008</v>
      </c>
    </row>
    <row r="3660" spans="1:6" x14ac:dyDescent="0.2">
      <c r="A3660" s="1">
        <v>304</v>
      </c>
      <c r="B3660" s="34">
        <f t="shared" si="132"/>
        <v>24.192319999999999</v>
      </c>
      <c r="C3660" s="33">
        <v>4.4353182799999999E-4</v>
      </c>
      <c r="D3660" s="33">
        <v>3.4148856339999997E-4</v>
      </c>
      <c r="E3660" s="60">
        <v>536</v>
      </c>
      <c r="F3660" s="34">
        <f t="shared" si="133"/>
        <v>0.44353182800000002</v>
      </c>
    </row>
    <row r="3661" spans="1:6" x14ac:dyDescent="0.2">
      <c r="A3661" s="1">
        <v>304</v>
      </c>
      <c r="B3661" s="34">
        <f t="shared" si="132"/>
        <v>24.192319999999999</v>
      </c>
      <c r="C3661" s="33">
        <v>4.5203926900000001E-4</v>
      </c>
      <c r="D3661" s="33">
        <v>2.6308111790000001E-4</v>
      </c>
      <c r="E3661" s="60">
        <v>534</v>
      </c>
      <c r="F3661" s="34">
        <f t="shared" si="133"/>
        <v>0.45203926900000002</v>
      </c>
    </row>
    <row r="3662" spans="1:6" x14ac:dyDescent="0.2">
      <c r="A3662" s="1">
        <v>304</v>
      </c>
      <c r="B3662" s="34">
        <f t="shared" si="132"/>
        <v>24.192319999999999</v>
      </c>
      <c r="C3662" s="33">
        <v>4.7337464559999999E-4</v>
      </c>
      <c r="D3662" s="33">
        <v>2.2177136569999999E-4</v>
      </c>
      <c r="E3662" s="60">
        <v>531</v>
      </c>
      <c r="F3662" s="34">
        <f t="shared" si="133"/>
        <v>0.47337464559999998</v>
      </c>
    </row>
    <row r="3663" spans="1:6" x14ac:dyDescent="0.2">
      <c r="A3663" s="1">
        <v>304</v>
      </c>
      <c r="B3663" s="34">
        <f t="shared" si="132"/>
        <v>24.192319999999999</v>
      </c>
      <c r="C3663" s="33">
        <v>5.4639943619999999E-4</v>
      </c>
      <c r="D3663" s="33">
        <v>1.7317318999999999E-4</v>
      </c>
      <c r="E3663" s="60">
        <v>528</v>
      </c>
      <c r="F3663" s="34">
        <f t="shared" si="133"/>
        <v>0.54639943619999998</v>
      </c>
    </row>
    <row r="3664" spans="1:6" x14ac:dyDescent="0.2">
      <c r="A3664" s="1">
        <v>304</v>
      </c>
      <c r="B3664" s="34">
        <f t="shared" si="132"/>
        <v>24.192319999999999</v>
      </c>
      <c r="C3664" s="33">
        <v>4.5088041930000001E-4</v>
      </c>
      <c r="D3664" s="33">
        <v>1.800336788E-4</v>
      </c>
      <c r="E3664" s="60">
        <v>526</v>
      </c>
      <c r="F3664" s="34">
        <f t="shared" si="133"/>
        <v>0.4508804193</v>
      </c>
    </row>
    <row r="3665" spans="1:6" x14ac:dyDescent="0.2">
      <c r="A3665" s="1">
        <v>304</v>
      </c>
      <c r="B3665" s="34">
        <f t="shared" si="132"/>
        <v>24.192319999999999</v>
      </c>
      <c r="C3665" s="33">
        <v>4.815096995E-4</v>
      </c>
      <c r="D3665" s="33">
        <v>1.5219636600000001E-4</v>
      </c>
      <c r="E3665" s="60">
        <v>523</v>
      </c>
      <c r="F3665" s="34">
        <f t="shared" si="133"/>
        <v>0.4815096995</v>
      </c>
    </row>
    <row r="3666" spans="1:6" x14ac:dyDescent="0.2">
      <c r="A3666" s="1">
        <v>304</v>
      </c>
      <c r="B3666" s="34">
        <f t="shared" si="132"/>
        <v>24.192319999999999</v>
      </c>
      <c r="C3666" s="33">
        <v>5.3703170409999997E-4</v>
      </c>
      <c r="D3666" s="33">
        <v>2.4084900599999999E-4</v>
      </c>
      <c r="E3666" s="60">
        <v>521</v>
      </c>
      <c r="F3666" s="34">
        <f t="shared" si="133"/>
        <v>0.53703170410000001</v>
      </c>
    </row>
    <row r="3667" spans="1:6" x14ac:dyDescent="0.2">
      <c r="A3667" s="1">
        <v>304</v>
      </c>
      <c r="B3667" s="34">
        <f t="shared" si="132"/>
        <v>24.192319999999999</v>
      </c>
      <c r="C3667" s="33">
        <v>4.212469272E-4</v>
      </c>
      <c r="D3667" s="33">
        <v>1.563869371E-4</v>
      </c>
      <c r="E3667" s="60">
        <v>518</v>
      </c>
      <c r="F3667" s="34">
        <f t="shared" si="133"/>
        <v>0.42124692720000001</v>
      </c>
    </row>
    <row r="3668" spans="1:6" x14ac:dyDescent="0.2">
      <c r="A3668" s="1">
        <v>304</v>
      </c>
      <c r="B3668" s="34">
        <f t="shared" si="132"/>
        <v>24.192319999999999</v>
      </c>
      <c r="C3668" s="33">
        <v>5.615399451E-4</v>
      </c>
      <c r="D3668" s="33">
        <v>2.654563872E-4</v>
      </c>
      <c r="E3668" s="60">
        <v>515</v>
      </c>
      <c r="F3668" s="34">
        <f t="shared" si="133"/>
        <v>0.56153994510000005</v>
      </c>
    </row>
    <row r="3669" spans="1:6" x14ac:dyDescent="0.2">
      <c r="A3669" s="1">
        <v>304</v>
      </c>
      <c r="B3669" s="34">
        <f t="shared" si="132"/>
        <v>24.192319999999999</v>
      </c>
      <c r="C3669" s="33">
        <v>4.7469986799999998E-4</v>
      </c>
      <c r="D3669" s="33">
        <v>2.4642651960000002E-4</v>
      </c>
      <c r="E3669" s="60">
        <v>513</v>
      </c>
      <c r="F3669" s="34">
        <f t="shared" si="133"/>
        <v>0.47469986799999997</v>
      </c>
    </row>
    <row r="3670" spans="1:6" x14ac:dyDescent="0.2">
      <c r="A3670" s="1">
        <v>304</v>
      </c>
      <c r="B3670" s="34">
        <f t="shared" si="132"/>
        <v>24.192319999999999</v>
      </c>
      <c r="C3670" s="33">
        <v>4.9122058020000003E-4</v>
      </c>
      <c r="D3670" s="33">
        <v>2.7258437309999998E-4</v>
      </c>
      <c r="E3670" s="60">
        <v>510</v>
      </c>
      <c r="F3670" s="34">
        <f t="shared" si="133"/>
        <v>0.49122058020000003</v>
      </c>
    </row>
    <row r="3671" spans="1:6" x14ac:dyDescent="0.2">
      <c r="A3671" s="1">
        <v>304</v>
      </c>
      <c r="B3671" s="34">
        <f t="shared" si="132"/>
        <v>24.192319999999999</v>
      </c>
      <c r="C3671" s="33">
        <v>4.810729894E-4</v>
      </c>
      <c r="D3671" s="33">
        <v>1.749696392E-4</v>
      </c>
      <c r="E3671" s="60">
        <v>507</v>
      </c>
      <c r="F3671" s="34">
        <f t="shared" si="133"/>
        <v>0.48107298939999998</v>
      </c>
    </row>
    <row r="3672" spans="1:6" x14ac:dyDescent="0.2">
      <c r="A3672" s="1">
        <v>304</v>
      </c>
      <c r="B3672" s="34">
        <f t="shared" si="132"/>
        <v>24.192319999999999</v>
      </c>
      <c r="C3672" s="33">
        <v>4.833540099E-4</v>
      </c>
      <c r="D3672" s="33">
        <v>1.3613872359999999E-4</v>
      </c>
      <c r="E3672" s="60">
        <v>505</v>
      </c>
      <c r="F3672" s="34">
        <f t="shared" si="133"/>
        <v>0.48335400989999999</v>
      </c>
    </row>
    <row r="3673" spans="1:6" x14ac:dyDescent="0.2">
      <c r="A3673" s="1">
        <v>304</v>
      </c>
      <c r="B3673" s="34">
        <f t="shared" si="132"/>
        <v>24.192319999999999</v>
      </c>
      <c r="C3673" s="33">
        <v>5.1934253769999998E-4</v>
      </c>
      <c r="D3673" s="33">
        <v>1.150471318E-4</v>
      </c>
      <c r="E3673" s="60">
        <v>502</v>
      </c>
      <c r="F3673" s="34">
        <f t="shared" si="133"/>
        <v>0.51934253769999994</v>
      </c>
    </row>
    <row r="3674" spans="1:6" x14ac:dyDescent="0.2">
      <c r="A3674" s="1">
        <v>304</v>
      </c>
      <c r="B3674" s="34">
        <f t="shared" si="132"/>
        <v>24.192319999999999</v>
      </c>
      <c r="C3674" s="33">
        <v>5.6101404229999996E-4</v>
      </c>
      <c r="D3674" s="33">
        <v>2.9732328579999998E-4</v>
      </c>
      <c r="E3674" s="60">
        <v>499</v>
      </c>
      <c r="F3674" s="34">
        <f t="shared" si="133"/>
        <v>0.56101404229999996</v>
      </c>
    </row>
    <row r="3675" spans="1:6" x14ac:dyDescent="0.2">
      <c r="A3675" s="1">
        <v>304</v>
      </c>
      <c r="B3675" s="34">
        <f t="shared" si="132"/>
        <v>24.192319999999999</v>
      </c>
      <c r="C3675" s="33">
        <v>5.3200805250000005E-4</v>
      </c>
      <c r="D3675" s="33">
        <v>1.664129791E-4</v>
      </c>
      <c r="E3675" s="60">
        <v>497</v>
      </c>
      <c r="F3675" s="34">
        <f t="shared" si="133"/>
        <v>0.53200805250000005</v>
      </c>
    </row>
    <row r="3676" spans="1:6" x14ac:dyDescent="0.2">
      <c r="A3676" s="1">
        <v>304</v>
      </c>
      <c r="B3676" s="34">
        <f t="shared" si="132"/>
        <v>24.192319999999999</v>
      </c>
      <c r="C3676" s="33">
        <v>5.6222227640000003E-4</v>
      </c>
      <c r="D3676" s="33">
        <v>2.7461624680000002E-4</v>
      </c>
      <c r="E3676" s="60">
        <v>494</v>
      </c>
      <c r="F3676" s="34">
        <f t="shared" si="133"/>
        <v>0.5622222764</v>
      </c>
    </row>
    <row r="3677" spans="1:6" x14ac:dyDescent="0.2">
      <c r="A3677" s="1">
        <v>304</v>
      </c>
      <c r="B3677" s="34">
        <f t="shared" si="132"/>
        <v>24.192319999999999</v>
      </c>
      <c r="C3677" s="33">
        <v>5.4872905539999999E-4</v>
      </c>
      <c r="D3677" s="33">
        <v>2.5079020219999999E-4</v>
      </c>
      <c r="E3677" s="60">
        <v>492</v>
      </c>
      <c r="F3677" s="34">
        <f t="shared" si="133"/>
        <v>0.54872905539999994</v>
      </c>
    </row>
    <row r="3678" spans="1:6" x14ac:dyDescent="0.2">
      <c r="A3678" s="1">
        <v>304</v>
      </c>
      <c r="B3678" s="34">
        <f t="shared" si="132"/>
        <v>24.192319999999999</v>
      </c>
      <c r="C3678" s="33">
        <v>5.092614782E-4</v>
      </c>
      <c r="D3678" s="33">
        <v>3.0580385520000001E-4</v>
      </c>
      <c r="E3678" s="60">
        <v>489</v>
      </c>
      <c r="F3678" s="34">
        <f t="shared" si="133"/>
        <v>0.50926147820000001</v>
      </c>
    </row>
    <row r="3679" spans="1:6" x14ac:dyDescent="0.2">
      <c r="A3679" s="1">
        <v>304</v>
      </c>
      <c r="B3679" s="34">
        <f t="shared" si="132"/>
        <v>24.192319999999999</v>
      </c>
      <c r="C3679" s="33">
        <v>5.0026366040000002E-4</v>
      </c>
      <c r="D3679" s="33">
        <v>2.6786538549999998E-4</v>
      </c>
      <c r="E3679" s="60">
        <v>486</v>
      </c>
      <c r="F3679" s="34">
        <f t="shared" si="133"/>
        <v>0.50026366040000003</v>
      </c>
    </row>
    <row r="3680" spans="1:6" x14ac:dyDescent="0.2">
      <c r="A3680" s="1">
        <v>304</v>
      </c>
      <c r="B3680" s="34">
        <f t="shared" si="132"/>
        <v>24.192319999999999</v>
      </c>
      <c r="C3680" s="33">
        <v>5.704718961E-4</v>
      </c>
      <c r="D3680" s="33">
        <v>1.36116836E-4</v>
      </c>
      <c r="E3680" s="60">
        <v>484</v>
      </c>
      <c r="F3680" s="34">
        <f t="shared" si="133"/>
        <v>0.57047189610000004</v>
      </c>
    </row>
    <row r="3681" spans="1:6" x14ac:dyDescent="0.2">
      <c r="A3681" s="1">
        <v>304</v>
      </c>
      <c r="B3681" s="34">
        <f t="shared" si="132"/>
        <v>24.192319999999999</v>
      </c>
      <c r="C3681" s="33">
        <v>5.0980560820000002E-4</v>
      </c>
      <c r="D3681" s="33">
        <v>1.151193813E-4</v>
      </c>
      <c r="E3681" s="60">
        <v>481</v>
      </c>
      <c r="F3681" s="34">
        <f t="shared" si="133"/>
        <v>0.50980560819999998</v>
      </c>
    </row>
    <row r="3682" spans="1:6" x14ac:dyDescent="0.2">
      <c r="A3682" s="1">
        <v>304</v>
      </c>
      <c r="B3682" s="34">
        <f t="shared" si="132"/>
        <v>24.192319999999999</v>
      </c>
      <c r="C3682" s="33">
        <v>5.6751464999999998E-4</v>
      </c>
      <c r="D3682" s="33">
        <v>1.3120403750000001E-4</v>
      </c>
      <c r="E3682" s="60">
        <v>478</v>
      </c>
      <c r="F3682" s="34">
        <f t="shared" si="133"/>
        <v>0.56751465000000001</v>
      </c>
    </row>
    <row r="3683" spans="1:6" x14ac:dyDescent="0.2">
      <c r="A3683" s="1">
        <v>304</v>
      </c>
      <c r="B3683" s="34">
        <f t="shared" si="132"/>
        <v>24.192319999999999</v>
      </c>
      <c r="C3683" s="33">
        <v>6.1422471630000002E-4</v>
      </c>
      <c r="D3683" s="33">
        <v>1.6861666349999999E-4</v>
      </c>
      <c r="E3683" s="60">
        <v>476</v>
      </c>
      <c r="F3683" s="34">
        <f t="shared" si="133"/>
        <v>0.61422471629999997</v>
      </c>
    </row>
    <row r="3684" spans="1:6" x14ac:dyDescent="0.2">
      <c r="A3684" s="1">
        <v>304</v>
      </c>
      <c r="B3684" s="34">
        <f t="shared" si="132"/>
        <v>24.192319999999999</v>
      </c>
      <c r="C3684" s="33">
        <v>5.4191703559999999E-4</v>
      </c>
      <c r="D3684" s="33">
        <v>2.4816492569999999E-4</v>
      </c>
      <c r="E3684" s="60">
        <v>473</v>
      </c>
      <c r="F3684" s="34">
        <f t="shared" si="133"/>
        <v>0.54191703560000004</v>
      </c>
    </row>
    <row r="3685" spans="1:6" x14ac:dyDescent="0.2">
      <c r="A3685" s="1">
        <v>304</v>
      </c>
      <c r="B3685" s="34">
        <f t="shared" si="132"/>
        <v>24.192319999999999</v>
      </c>
      <c r="C3685" s="33">
        <v>5.8268316850000005E-4</v>
      </c>
      <c r="D3685" s="33">
        <v>2.7637148780000002E-4</v>
      </c>
      <c r="E3685" s="60">
        <v>470</v>
      </c>
      <c r="F3685" s="34">
        <f t="shared" si="133"/>
        <v>0.58268316850000001</v>
      </c>
    </row>
    <row r="3686" spans="1:6" x14ac:dyDescent="0.2">
      <c r="A3686" s="1">
        <v>304</v>
      </c>
      <c r="B3686" s="34">
        <f t="shared" si="132"/>
        <v>24.192319999999999</v>
      </c>
      <c r="C3686" s="33">
        <v>5.7206421289999999E-4</v>
      </c>
      <c r="D3686" s="33">
        <v>2.5804389420000003E-4</v>
      </c>
      <c r="E3686" s="60">
        <v>468</v>
      </c>
      <c r="F3686" s="34">
        <f t="shared" si="133"/>
        <v>0.57206421289999998</v>
      </c>
    </row>
    <row r="3687" spans="1:6" x14ac:dyDescent="0.2">
      <c r="A3687" s="1">
        <v>304</v>
      </c>
      <c r="B3687" s="34">
        <f t="shared" si="132"/>
        <v>24.192319999999999</v>
      </c>
      <c r="C3687" s="33">
        <v>5.1203982959999996E-4</v>
      </c>
      <c r="D3687" s="33">
        <v>3.1021581700000001E-4</v>
      </c>
      <c r="E3687" s="60">
        <v>465</v>
      </c>
      <c r="F3687" s="34">
        <f t="shared" si="133"/>
        <v>0.51203982959999994</v>
      </c>
    </row>
    <row r="3688" spans="1:6" x14ac:dyDescent="0.2">
      <c r="A3688" s="1">
        <v>304</v>
      </c>
      <c r="B3688" s="34">
        <f t="shared" si="132"/>
        <v>24.192319999999999</v>
      </c>
      <c r="C3688" s="33">
        <v>5.7734625319999999E-4</v>
      </c>
      <c r="D3688" s="33">
        <v>2.5775786659999999E-4</v>
      </c>
      <c r="E3688" s="60">
        <v>462</v>
      </c>
      <c r="F3688" s="34">
        <f t="shared" si="133"/>
        <v>0.57734625319999999</v>
      </c>
    </row>
    <row r="3689" spans="1:6" x14ac:dyDescent="0.2">
      <c r="A3689" s="1">
        <v>304</v>
      </c>
      <c r="B3689" s="34">
        <f t="shared" si="132"/>
        <v>24.192319999999999</v>
      </c>
      <c r="C3689" s="33">
        <v>5.7510506170000005E-4</v>
      </c>
      <c r="D3689" s="33">
        <v>1.781681542E-4</v>
      </c>
      <c r="E3689" s="60">
        <v>460</v>
      </c>
      <c r="F3689" s="34">
        <f t="shared" si="133"/>
        <v>0.57510506170000009</v>
      </c>
    </row>
    <row r="3690" spans="1:6" x14ac:dyDescent="0.2">
      <c r="A3690" s="1">
        <v>304</v>
      </c>
      <c r="B3690" s="34">
        <f t="shared" si="132"/>
        <v>24.192319999999999</v>
      </c>
      <c r="C3690" s="33">
        <v>5.7592015149999999E-4</v>
      </c>
      <c r="D3690" s="33">
        <v>1.394240982E-4</v>
      </c>
      <c r="E3690" s="60">
        <v>457</v>
      </c>
      <c r="F3690" s="34">
        <f t="shared" si="133"/>
        <v>0.57592015149999998</v>
      </c>
    </row>
    <row r="3691" spans="1:6" x14ac:dyDescent="0.2">
      <c r="A3691" s="1">
        <v>304</v>
      </c>
      <c r="B3691" s="34">
        <f t="shared" si="132"/>
        <v>24.192319999999999</v>
      </c>
      <c r="C3691" s="33">
        <v>5.6485003089999999E-4</v>
      </c>
      <c r="D3691" s="33">
        <v>1.8568457550000001E-4</v>
      </c>
      <c r="E3691" s="60">
        <v>454</v>
      </c>
      <c r="F3691" s="34">
        <f t="shared" si="133"/>
        <v>0.56485003089999997</v>
      </c>
    </row>
    <row r="3692" spans="1:6" x14ac:dyDescent="0.2">
      <c r="A3692" s="1">
        <v>304</v>
      </c>
      <c r="B3692" s="34">
        <f t="shared" si="132"/>
        <v>24.192319999999999</v>
      </c>
      <c r="C3692" s="33">
        <v>5.4945239300000003E-4</v>
      </c>
      <c r="D3692" s="33">
        <v>2.5932487159999998E-4</v>
      </c>
      <c r="E3692" s="60">
        <v>452</v>
      </c>
      <c r="F3692" s="34">
        <f t="shared" si="133"/>
        <v>0.54945239300000004</v>
      </c>
    </row>
    <row r="3693" spans="1:6" x14ac:dyDescent="0.2">
      <c r="A3693" s="1">
        <v>304</v>
      </c>
      <c r="B3693" s="34">
        <f t="shared" si="132"/>
        <v>24.192319999999999</v>
      </c>
      <c r="C3693" s="33">
        <v>6.1786152880000003E-4</v>
      </c>
      <c r="D3693" s="33">
        <v>3.022782217E-4</v>
      </c>
      <c r="E3693" s="60">
        <v>449</v>
      </c>
      <c r="F3693" s="34">
        <f t="shared" si="133"/>
        <v>0.6178615288</v>
      </c>
    </row>
    <row r="3694" spans="1:6" x14ac:dyDescent="0.2">
      <c r="A3694" s="1">
        <v>304</v>
      </c>
      <c r="B3694" s="34">
        <f t="shared" si="132"/>
        <v>24.192319999999999</v>
      </c>
      <c r="C3694" s="33">
        <v>5.3364280759999997E-4</v>
      </c>
      <c r="D3694" s="33">
        <v>2.9886736569999998E-4</v>
      </c>
      <c r="E3694" s="60">
        <v>446</v>
      </c>
      <c r="F3694" s="34">
        <f t="shared" si="133"/>
        <v>0.53364280759999994</v>
      </c>
    </row>
    <row r="3695" spans="1:6" x14ac:dyDescent="0.2">
      <c r="A3695" s="1">
        <v>304</v>
      </c>
      <c r="B3695" s="34">
        <f t="shared" si="132"/>
        <v>24.192319999999999</v>
      </c>
      <c r="C3695" s="33">
        <v>5.443807365E-4</v>
      </c>
      <c r="D3695" s="33">
        <v>3.3502215130000001E-4</v>
      </c>
      <c r="E3695" s="60">
        <v>444</v>
      </c>
      <c r="F3695" s="34">
        <f t="shared" si="133"/>
        <v>0.54438073649999996</v>
      </c>
    </row>
    <row r="3696" spans="1:6" x14ac:dyDescent="0.2">
      <c r="A3696" s="1">
        <v>304</v>
      </c>
      <c r="B3696" s="34">
        <f t="shared" si="132"/>
        <v>24.192319999999999</v>
      </c>
      <c r="C3696" s="33">
        <v>6.8065228209999995E-4</v>
      </c>
      <c r="D3696" s="33">
        <v>2.307429494E-4</v>
      </c>
      <c r="E3696" s="60">
        <v>441</v>
      </c>
      <c r="F3696" s="34">
        <f t="shared" si="133"/>
        <v>0.68065228209999995</v>
      </c>
    </row>
    <row r="3697" spans="1:6" x14ac:dyDescent="0.2">
      <c r="A3697" s="1">
        <v>304</v>
      </c>
      <c r="B3697" s="34">
        <f t="shared" si="132"/>
        <v>24.192319999999999</v>
      </c>
      <c r="C3697" s="33">
        <v>6.0628441090000002E-4</v>
      </c>
      <c r="D3697" s="33">
        <v>1.79370857E-4</v>
      </c>
      <c r="E3697" s="60">
        <v>438</v>
      </c>
      <c r="F3697" s="34">
        <f t="shared" si="133"/>
        <v>0.60628441090000007</v>
      </c>
    </row>
    <row r="3698" spans="1:6" x14ac:dyDescent="0.2">
      <c r="A3698" s="1">
        <v>304</v>
      </c>
      <c r="B3698" s="34">
        <f t="shared" si="132"/>
        <v>24.192319999999999</v>
      </c>
      <c r="C3698" s="33">
        <v>6.3517174799999996E-4</v>
      </c>
      <c r="D3698" s="33">
        <v>9.5680959769999999E-5</v>
      </c>
      <c r="E3698" s="60">
        <v>436</v>
      </c>
      <c r="F3698" s="34">
        <f t="shared" si="133"/>
        <v>0.63517174799999998</v>
      </c>
    </row>
    <row r="3699" spans="1:6" x14ac:dyDescent="0.2">
      <c r="A3699" s="1">
        <v>304</v>
      </c>
      <c r="B3699" s="34">
        <f t="shared" si="132"/>
        <v>24.192319999999999</v>
      </c>
      <c r="C3699" s="33">
        <v>6.7878505820000005E-4</v>
      </c>
      <c r="D3699" s="33">
        <v>1.9488748759999999E-4</v>
      </c>
      <c r="E3699" s="60">
        <v>433</v>
      </c>
      <c r="F3699" s="34">
        <f t="shared" si="133"/>
        <v>0.67878505820000001</v>
      </c>
    </row>
    <row r="3700" spans="1:6" x14ac:dyDescent="0.2">
      <c r="A3700" s="1">
        <v>304</v>
      </c>
      <c r="B3700" s="34">
        <f t="shared" si="132"/>
        <v>24.192319999999999</v>
      </c>
      <c r="C3700" s="33">
        <v>7.2517168069999999E-4</v>
      </c>
      <c r="D3700" s="33">
        <v>2.6064969309999998E-4</v>
      </c>
      <c r="E3700" s="60">
        <v>430</v>
      </c>
      <c r="F3700" s="34">
        <f t="shared" si="133"/>
        <v>0.72517168069999993</v>
      </c>
    </row>
    <row r="3701" spans="1:6" x14ac:dyDescent="0.2">
      <c r="A3701" s="1">
        <v>304</v>
      </c>
      <c r="B3701" s="34">
        <f t="shared" si="132"/>
        <v>24.192319999999999</v>
      </c>
      <c r="C3701" s="33">
        <v>6.068465409E-4</v>
      </c>
      <c r="D3701" s="33">
        <v>3.1479825499999999E-4</v>
      </c>
      <c r="E3701" s="60">
        <v>428</v>
      </c>
      <c r="F3701" s="34">
        <f t="shared" si="133"/>
        <v>0.60684654090000001</v>
      </c>
    </row>
    <row r="3702" spans="1:6" x14ac:dyDescent="0.2">
      <c r="A3702" s="1">
        <v>304</v>
      </c>
      <c r="B3702" s="34">
        <f t="shared" si="132"/>
        <v>24.192319999999999</v>
      </c>
      <c r="C3702" s="33">
        <v>6.6988944339999999E-4</v>
      </c>
      <c r="D3702" s="33">
        <v>2.8683774680000001E-4</v>
      </c>
      <c r="E3702" s="60">
        <v>425</v>
      </c>
      <c r="F3702" s="34">
        <f t="shared" si="133"/>
        <v>0.66988944340000001</v>
      </c>
    </row>
    <row r="3703" spans="1:6" x14ac:dyDescent="0.2">
      <c r="A3703" s="1">
        <v>304</v>
      </c>
      <c r="B3703" s="34">
        <f t="shared" si="132"/>
        <v>24.192319999999999</v>
      </c>
      <c r="C3703" s="33">
        <v>6.4930454779999998E-4</v>
      </c>
      <c r="D3703" s="33">
        <v>2.774354398E-4</v>
      </c>
      <c r="E3703" s="60">
        <v>422</v>
      </c>
      <c r="F3703" s="34">
        <f t="shared" si="133"/>
        <v>0.64930454780000002</v>
      </c>
    </row>
    <row r="3704" spans="1:6" x14ac:dyDescent="0.2">
      <c r="A3704" s="1">
        <v>304</v>
      </c>
      <c r="B3704" s="34">
        <f t="shared" si="132"/>
        <v>24.192319999999999</v>
      </c>
      <c r="C3704" s="33">
        <v>6.622093141E-4</v>
      </c>
      <c r="D3704" s="33">
        <v>3.364091464E-4</v>
      </c>
      <c r="E3704" s="60">
        <v>420</v>
      </c>
      <c r="F3704" s="34">
        <f t="shared" si="133"/>
        <v>0.66220931409999995</v>
      </c>
    </row>
    <row r="3705" spans="1:6" x14ac:dyDescent="0.2">
      <c r="A3705" s="1">
        <v>304</v>
      </c>
      <c r="B3705" s="34">
        <f t="shared" si="132"/>
        <v>24.192319999999999</v>
      </c>
      <c r="C3705" s="33">
        <v>5.9746940909999996E-4</v>
      </c>
      <c r="D3705" s="33">
        <v>1.464601192E-4</v>
      </c>
      <c r="E3705" s="60">
        <v>417</v>
      </c>
      <c r="F3705" s="34">
        <f t="shared" si="133"/>
        <v>0.59746940910000002</v>
      </c>
    </row>
    <row r="3706" spans="1:6" x14ac:dyDescent="0.2">
      <c r="A3706" s="1">
        <v>304</v>
      </c>
      <c r="B3706" s="34">
        <f t="shared" si="132"/>
        <v>24.192319999999999</v>
      </c>
      <c r="C3706" s="33">
        <v>6.4760875199999996E-4</v>
      </c>
      <c r="D3706" s="33">
        <v>1.4326444080000001E-4</v>
      </c>
      <c r="E3706" s="60">
        <v>414</v>
      </c>
      <c r="F3706" s="34">
        <f t="shared" si="133"/>
        <v>0.64760875200000001</v>
      </c>
    </row>
    <row r="3707" spans="1:6" x14ac:dyDescent="0.2">
      <c r="A3707" s="1">
        <v>304</v>
      </c>
      <c r="B3707" s="34">
        <f t="shared" si="132"/>
        <v>24.192319999999999</v>
      </c>
      <c r="C3707" s="33">
        <v>6.3390435050000003E-4</v>
      </c>
      <c r="D3707" s="33">
        <v>1.354952917E-4</v>
      </c>
      <c r="E3707" s="60">
        <v>412</v>
      </c>
      <c r="F3707" s="34">
        <f t="shared" si="133"/>
        <v>0.63390435050000005</v>
      </c>
    </row>
    <row r="3708" spans="1:6" x14ac:dyDescent="0.2">
      <c r="A3708" s="1">
        <v>304</v>
      </c>
      <c r="B3708" s="34">
        <f t="shared" si="132"/>
        <v>24.192319999999999</v>
      </c>
      <c r="C3708" s="33">
        <v>6.890353999E-4</v>
      </c>
      <c r="D3708" s="33">
        <v>2.05506196E-4</v>
      </c>
      <c r="E3708" s="60">
        <v>409</v>
      </c>
      <c r="F3708" s="34">
        <f t="shared" si="133"/>
        <v>0.68903539989999996</v>
      </c>
    </row>
    <row r="3709" spans="1:6" x14ac:dyDescent="0.2">
      <c r="A3709" s="1">
        <v>304</v>
      </c>
      <c r="B3709" s="34">
        <f t="shared" si="132"/>
        <v>24.192319999999999</v>
      </c>
      <c r="C3709" s="33">
        <v>6.5520082270000002E-4</v>
      </c>
      <c r="D3709" s="33">
        <v>3.287919124E-4</v>
      </c>
      <c r="E3709" s="60">
        <v>406</v>
      </c>
      <c r="F3709" s="34">
        <f t="shared" si="133"/>
        <v>0.65520082270000002</v>
      </c>
    </row>
    <row r="3710" spans="1:6" x14ac:dyDescent="0.2">
      <c r="A3710" s="1">
        <v>304</v>
      </c>
      <c r="B3710" s="34">
        <f t="shared" si="132"/>
        <v>24.192319999999999</v>
      </c>
      <c r="C3710" s="33">
        <v>7.1510902619999997E-4</v>
      </c>
      <c r="D3710" s="33">
        <v>3.1383643200000002E-4</v>
      </c>
      <c r="E3710" s="60">
        <v>404</v>
      </c>
      <c r="F3710" s="34">
        <f t="shared" si="133"/>
        <v>0.71510902619999994</v>
      </c>
    </row>
    <row r="3711" spans="1:6" x14ac:dyDescent="0.2">
      <c r="A3711" s="1">
        <v>304</v>
      </c>
      <c r="B3711" s="34">
        <f t="shared" si="132"/>
        <v>24.192319999999999</v>
      </c>
      <c r="C3711" s="33">
        <v>6.9733510540000002E-4</v>
      </c>
      <c r="D3711" s="33">
        <v>2.0213160890000001E-4</v>
      </c>
      <c r="E3711" s="60">
        <v>401</v>
      </c>
      <c r="F3711" s="34">
        <f t="shared" si="133"/>
        <v>0.69733510539999999</v>
      </c>
    </row>
    <row r="3712" spans="1:6" x14ac:dyDescent="0.2">
      <c r="A3712" s="1">
        <v>304</v>
      </c>
      <c r="B3712" s="34">
        <f t="shared" si="132"/>
        <v>24.192319999999999</v>
      </c>
      <c r="C3712" s="33">
        <v>7.3002550539999999E-4</v>
      </c>
      <c r="D3712" s="33">
        <v>2.6527242090000001E-4</v>
      </c>
      <c r="E3712" s="60">
        <v>398</v>
      </c>
      <c r="F3712" s="34">
        <f t="shared" si="133"/>
        <v>0.7300255054</v>
      </c>
    </row>
    <row r="3713" spans="1:6" x14ac:dyDescent="0.2">
      <c r="A3713" s="1">
        <v>304</v>
      </c>
      <c r="B3713" s="34">
        <f t="shared" si="132"/>
        <v>24.192319999999999</v>
      </c>
      <c r="C3713" s="33">
        <v>6.3380008169999997E-4</v>
      </c>
      <c r="D3713" s="33">
        <v>1.20188392E-4</v>
      </c>
      <c r="E3713" s="60">
        <v>396</v>
      </c>
      <c r="F3713" s="34">
        <f t="shared" si="133"/>
        <v>0.63380008170000002</v>
      </c>
    </row>
    <row r="3714" spans="1:6" x14ac:dyDescent="0.2">
      <c r="A3714" s="1">
        <v>304</v>
      </c>
      <c r="B3714" s="34">
        <f t="shared" si="132"/>
        <v>24.192319999999999</v>
      </c>
      <c r="C3714" s="33">
        <v>7.1838120630000001E-4</v>
      </c>
      <c r="D3714" s="33">
        <v>1.6487725429999999E-4</v>
      </c>
      <c r="E3714" s="60">
        <v>393</v>
      </c>
      <c r="F3714" s="34">
        <f t="shared" si="133"/>
        <v>0.71838120630000002</v>
      </c>
    </row>
    <row r="3715" spans="1:6" x14ac:dyDescent="0.2">
      <c r="A3715" s="1">
        <v>304</v>
      </c>
      <c r="B3715" s="34">
        <f t="shared" si="132"/>
        <v>24.192319999999999</v>
      </c>
      <c r="C3715" s="33">
        <v>6.6802930299999998E-4</v>
      </c>
      <c r="D3715" s="33">
        <v>1.133433657E-4</v>
      </c>
      <c r="E3715" s="60">
        <v>390</v>
      </c>
      <c r="F3715" s="34">
        <f t="shared" si="133"/>
        <v>0.66802930299999996</v>
      </c>
    </row>
    <row r="3716" spans="1:6" x14ac:dyDescent="0.2">
      <c r="A3716" s="1">
        <v>304</v>
      </c>
      <c r="B3716" s="34">
        <f t="shared" si="132"/>
        <v>24.192319999999999</v>
      </c>
      <c r="C3716" s="33">
        <v>6.8484695290000003E-4</v>
      </c>
      <c r="D3716" s="33">
        <v>2.2633166479999999E-4</v>
      </c>
      <c r="E3716" s="60">
        <v>388</v>
      </c>
      <c r="F3716" s="34">
        <f t="shared" si="133"/>
        <v>0.68484695290000008</v>
      </c>
    </row>
    <row r="3717" spans="1:6" x14ac:dyDescent="0.2">
      <c r="A3717" s="1">
        <v>304</v>
      </c>
      <c r="B3717" s="34">
        <f t="shared" si="132"/>
        <v>24.192319999999999</v>
      </c>
      <c r="C3717" s="33">
        <v>7.0677119709999998E-4</v>
      </c>
      <c r="D3717" s="33">
        <v>3.6674133769999998E-4</v>
      </c>
      <c r="E3717" s="60">
        <v>385</v>
      </c>
      <c r="F3717" s="34">
        <f t="shared" si="133"/>
        <v>0.70677119710000003</v>
      </c>
    </row>
    <row r="3718" spans="1:6" x14ac:dyDescent="0.2">
      <c r="A3718" s="1">
        <v>304</v>
      </c>
      <c r="B3718" s="34">
        <f t="shared" si="132"/>
        <v>24.192319999999999</v>
      </c>
      <c r="C3718" s="33">
        <v>7.0992965320000004E-4</v>
      </c>
      <c r="D3718" s="33">
        <v>3.3179448650000001E-4</v>
      </c>
      <c r="E3718" s="60">
        <v>382</v>
      </c>
      <c r="F3718" s="34">
        <f t="shared" si="133"/>
        <v>0.70992965320000001</v>
      </c>
    </row>
    <row r="3719" spans="1:6" x14ac:dyDescent="0.2">
      <c r="A3719" s="1">
        <v>304</v>
      </c>
      <c r="B3719" s="34">
        <f t="shared" ref="B3719:B3782" si="134">A3719*79.58/1000</f>
        <v>24.192319999999999</v>
      </c>
      <c r="C3719" s="33">
        <v>7.1486748530000005E-4</v>
      </c>
      <c r="D3719" s="33">
        <v>2.5972686670000002E-4</v>
      </c>
      <c r="E3719" s="60">
        <v>379</v>
      </c>
      <c r="F3719" s="34">
        <f t="shared" ref="F3719:F3782" si="135">C3719*1000</f>
        <v>0.71486748530000011</v>
      </c>
    </row>
    <row r="3720" spans="1:6" x14ac:dyDescent="0.2">
      <c r="A3720" s="1">
        <v>304</v>
      </c>
      <c r="B3720" s="34">
        <f t="shared" si="134"/>
        <v>24.192319999999999</v>
      </c>
      <c r="C3720" s="33">
        <v>7.1258564860000005E-4</v>
      </c>
      <c r="D3720" s="33">
        <v>2.1985755189999999E-4</v>
      </c>
      <c r="E3720" s="60">
        <v>377</v>
      </c>
      <c r="F3720" s="34">
        <f t="shared" si="135"/>
        <v>0.71258564860000007</v>
      </c>
    </row>
    <row r="3721" spans="1:6" x14ac:dyDescent="0.2">
      <c r="A3721" s="1">
        <v>304</v>
      </c>
      <c r="B3721" s="34">
        <f t="shared" si="134"/>
        <v>24.192319999999999</v>
      </c>
      <c r="C3721" s="33">
        <v>6.9837613640000003E-4</v>
      </c>
      <c r="D3721" s="33">
        <v>1.3692038819999999E-4</v>
      </c>
      <c r="E3721" s="60">
        <v>374</v>
      </c>
      <c r="F3721" s="34">
        <f t="shared" si="135"/>
        <v>0.69837613640000007</v>
      </c>
    </row>
    <row r="3722" spans="1:6" x14ac:dyDescent="0.2">
      <c r="A3722" s="1">
        <v>304</v>
      </c>
      <c r="B3722" s="34">
        <f t="shared" si="134"/>
        <v>24.192319999999999</v>
      </c>
      <c r="C3722" s="33">
        <v>7.4885206190000004E-4</v>
      </c>
      <c r="D3722" s="33">
        <v>1.2490796690000001E-4</v>
      </c>
      <c r="E3722" s="60">
        <v>371</v>
      </c>
      <c r="F3722" s="34">
        <f t="shared" si="135"/>
        <v>0.74885206190000009</v>
      </c>
    </row>
    <row r="3723" spans="1:6" x14ac:dyDescent="0.2">
      <c r="A3723" s="1">
        <v>304</v>
      </c>
      <c r="B3723" s="34">
        <f t="shared" si="134"/>
        <v>24.192319999999999</v>
      </c>
      <c r="C3723" s="33">
        <v>6.931019446E-4</v>
      </c>
      <c r="D3723" s="33">
        <v>2.0095986690000001E-4</v>
      </c>
      <c r="E3723" s="60">
        <v>369</v>
      </c>
      <c r="F3723" s="34">
        <f t="shared" si="135"/>
        <v>0.69310194459999996</v>
      </c>
    </row>
    <row r="3724" spans="1:6" x14ac:dyDescent="0.2">
      <c r="A3724" s="1">
        <v>304</v>
      </c>
      <c r="B3724" s="34">
        <f t="shared" si="134"/>
        <v>24.192319999999999</v>
      </c>
      <c r="C3724" s="33">
        <v>7.6750255479999998E-4</v>
      </c>
      <c r="D3724" s="33">
        <v>2.585687108E-4</v>
      </c>
      <c r="E3724" s="60">
        <v>366</v>
      </c>
      <c r="F3724" s="34">
        <f t="shared" si="135"/>
        <v>0.76750255479999996</v>
      </c>
    </row>
    <row r="3725" spans="1:6" x14ac:dyDescent="0.2">
      <c r="A3725" s="1">
        <v>304</v>
      </c>
      <c r="B3725" s="34">
        <f t="shared" si="134"/>
        <v>24.192319999999999</v>
      </c>
      <c r="C3725" s="33">
        <v>8.1155875469999996E-4</v>
      </c>
      <c r="D3725" s="33">
        <v>3.3007372760000001E-4</v>
      </c>
      <c r="E3725" s="60">
        <v>363</v>
      </c>
      <c r="F3725" s="34">
        <f t="shared" si="135"/>
        <v>0.81155875469999994</v>
      </c>
    </row>
    <row r="3726" spans="1:6" x14ac:dyDescent="0.2">
      <c r="A3726" s="1">
        <v>304</v>
      </c>
      <c r="B3726" s="34">
        <f t="shared" si="134"/>
        <v>24.192319999999999</v>
      </c>
      <c r="C3726" s="33">
        <v>7.8916982790000001E-4</v>
      </c>
      <c r="D3726" s="33">
        <v>2.8891658080000001E-4</v>
      </c>
      <c r="E3726" s="60">
        <v>361</v>
      </c>
      <c r="F3726" s="34">
        <f t="shared" si="135"/>
        <v>0.78916982790000001</v>
      </c>
    </row>
    <row r="3727" spans="1:6" x14ac:dyDescent="0.2">
      <c r="A3727" s="1">
        <v>304</v>
      </c>
      <c r="B3727" s="34">
        <f t="shared" si="134"/>
        <v>24.192319999999999</v>
      </c>
      <c r="C3727" s="33">
        <v>7.2125171680000001E-4</v>
      </c>
      <c r="D3727" s="33">
        <v>2.2190496790000001E-4</v>
      </c>
      <c r="E3727" s="60">
        <v>358</v>
      </c>
      <c r="F3727" s="34">
        <f t="shared" si="135"/>
        <v>0.7212517168</v>
      </c>
    </row>
    <row r="3728" spans="1:6" x14ac:dyDescent="0.2">
      <c r="A3728" s="1">
        <v>304</v>
      </c>
      <c r="B3728" s="34">
        <f t="shared" si="134"/>
        <v>24.192319999999999</v>
      </c>
      <c r="C3728" s="33">
        <v>7.4187052250000002E-4</v>
      </c>
      <c r="D3728" s="33">
        <v>1.9428403979999999E-4</v>
      </c>
      <c r="E3728" s="60">
        <v>355</v>
      </c>
      <c r="F3728" s="34">
        <f t="shared" si="135"/>
        <v>0.74187052250000007</v>
      </c>
    </row>
    <row r="3729" spans="1:6" x14ac:dyDescent="0.2">
      <c r="A3729" s="1">
        <v>304</v>
      </c>
      <c r="B3729" s="34">
        <f t="shared" si="134"/>
        <v>24.192319999999999</v>
      </c>
      <c r="C3729" s="33">
        <v>8.1710070610000005E-4</v>
      </c>
      <c r="D3729" s="33">
        <v>1.9576251430000001E-4</v>
      </c>
      <c r="E3729" s="60">
        <v>353</v>
      </c>
      <c r="F3729" s="34">
        <f t="shared" si="135"/>
        <v>0.81710070610000007</v>
      </c>
    </row>
    <row r="3730" spans="1:6" x14ac:dyDescent="0.2">
      <c r="A3730" s="1">
        <v>304</v>
      </c>
      <c r="B3730" s="34">
        <f t="shared" si="134"/>
        <v>24.192319999999999</v>
      </c>
      <c r="C3730" s="33">
        <v>7.2756875499999996E-4</v>
      </c>
      <c r="D3730" s="33">
        <v>1.086796173E-4</v>
      </c>
      <c r="E3730" s="60">
        <v>350</v>
      </c>
      <c r="F3730" s="34">
        <f t="shared" si="135"/>
        <v>0.72756875499999996</v>
      </c>
    </row>
    <row r="3731" spans="1:6" x14ac:dyDescent="0.2">
      <c r="A3731" s="1">
        <v>304</v>
      </c>
      <c r="B3731" s="34">
        <f t="shared" si="134"/>
        <v>24.192319999999999</v>
      </c>
      <c r="C3731" s="33">
        <v>7.8435139029999997E-4</v>
      </c>
      <c r="D3731" s="33">
        <v>1.969491737E-4</v>
      </c>
      <c r="E3731" s="60">
        <v>347</v>
      </c>
      <c r="F3731" s="34">
        <f t="shared" si="135"/>
        <v>0.78435139030000001</v>
      </c>
    </row>
    <row r="3732" spans="1:6" x14ac:dyDescent="0.2">
      <c r="A3732" s="1">
        <v>304</v>
      </c>
      <c r="B3732" s="34">
        <f t="shared" si="134"/>
        <v>24.192319999999999</v>
      </c>
      <c r="C3732" s="33">
        <v>8.3709527389999995E-4</v>
      </c>
      <c r="D3732" s="33">
        <v>2.1684442729999999E-4</v>
      </c>
      <c r="E3732" s="60">
        <v>345</v>
      </c>
      <c r="F3732" s="34">
        <f t="shared" si="135"/>
        <v>0.83709527389999994</v>
      </c>
    </row>
    <row r="3733" spans="1:6" x14ac:dyDescent="0.2">
      <c r="A3733" s="1">
        <v>304</v>
      </c>
      <c r="B3733" s="34">
        <f t="shared" si="134"/>
        <v>24.192319999999999</v>
      </c>
      <c r="C3733" s="33">
        <v>7.8556657959999996E-4</v>
      </c>
      <c r="D3733" s="33">
        <v>2.5141069369999998E-4</v>
      </c>
      <c r="E3733" s="60">
        <v>342</v>
      </c>
      <c r="F3733" s="34">
        <f t="shared" si="135"/>
        <v>0.78556657959999998</v>
      </c>
    </row>
    <row r="3734" spans="1:6" x14ac:dyDescent="0.2">
      <c r="A3734" s="1">
        <v>304</v>
      </c>
      <c r="B3734" s="34">
        <f t="shared" si="134"/>
        <v>24.192319999999999</v>
      </c>
      <c r="C3734" s="33">
        <v>8.0831113829999996E-4</v>
      </c>
      <c r="D3734" s="33">
        <v>3.1245645309999998E-4</v>
      </c>
      <c r="E3734" s="60">
        <v>339</v>
      </c>
      <c r="F3734" s="34">
        <f t="shared" si="135"/>
        <v>0.80831113830000001</v>
      </c>
    </row>
    <row r="3735" spans="1:6" x14ac:dyDescent="0.2">
      <c r="A3735" s="1">
        <v>304</v>
      </c>
      <c r="B3735" s="34">
        <f t="shared" si="134"/>
        <v>24.192319999999999</v>
      </c>
      <c r="C3735" s="33">
        <v>8.1174851800000004E-4</v>
      </c>
      <c r="D3735" s="33">
        <v>2.379167419E-4</v>
      </c>
      <c r="E3735" s="60">
        <v>336</v>
      </c>
      <c r="F3735" s="34">
        <f t="shared" si="135"/>
        <v>0.81174851800000003</v>
      </c>
    </row>
    <row r="3736" spans="1:6" x14ac:dyDescent="0.2">
      <c r="A3736" s="1">
        <v>304</v>
      </c>
      <c r="B3736" s="34">
        <f t="shared" si="134"/>
        <v>24.192319999999999</v>
      </c>
      <c r="C3736" s="33">
        <v>7.1568890870000003E-4</v>
      </c>
      <c r="D3736" s="33">
        <v>2.1015298720000001E-4</v>
      </c>
      <c r="E3736" s="60">
        <v>334</v>
      </c>
      <c r="F3736" s="34">
        <f t="shared" si="135"/>
        <v>0.71568890870000001</v>
      </c>
    </row>
    <row r="3737" spans="1:6" x14ac:dyDescent="0.2">
      <c r="A3737" s="1">
        <v>304</v>
      </c>
      <c r="B3737" s="34">
        <f t="shared" si="134"/>
        <v>24.192319999999999</v>
      </c>
      <c r="C3737" s="33">
        <v>7.9008255929999998E-4</v>
      </c>
      <c r="D3737" s="33">
        <v>1.599101171E-4</v>
      </c>
      <c r="E3737" s="60">
        <v>331</v>
      </c>
      <c r="F3737" s="34">
        <f t="shared" si="135"/>
        <v>0.79008255929999993</v>
      </c>
    </row>
    <row r="3738" spans="1:6" x14ac:dyDescent="0.2">
      <c r="A3738" s="1">
        <v>304</v>
      </c>
      <c r="B3738" s="34">
        <f t="shared" si="134"/>
        <v>24.192319999999999</v>
      </c>
      <c r="C3738" s="33">
        <v>8.2000453699999996E-4</v>
      </c>
      <c r="D3738" s="33">
        <v>1.5283524259999999E-4</v>
      </c>
      <c r="E3738" s="60">
        <v>328</v>
      </c>
      <c r="F3738" s="34">
        <f t="shared" si="135"/>
        <v>0.82000453699999998</v>
      </c>
    </row>
    <row r="3739" spans="1:6" x14ac:dyDescent="0.2">
      <c r="A3739" s="1">
        <v>304</v>
      </c>
      <c r="B3739" s="34">
        <f t="shared" si="134"/>
        <v>24.192319999999999</v>
      </c>
      <c r="C3739" s="33">
        <v>7.8997823769999997E-4</v>
      </c>
      <c r="D3739" s="33">
        <v>1.9274819200000001E-4</v>
      </c>
      <c r="E3739" s="60">
        <v>326</v>
      </c>
      <c r="F3739" s="34">
        <f t="shared" si="135"/>
        <v>0.78997823769999997</v>
      </c>
    </row>
    <row r="3740" spans="1:6" x14ac:dyDescent="0.2">
      <c r="A3740" s="1">
        <v>304</v>
      </c>
      <c r="B3740" s="34">
        <f t="shared" si="134"/>
        <v>24.192319999999999</v>
      </c>
      <c r="C3740" s="33">
        <v>8.3159247960000004E-4</v>
      </c>
      <c r="D3740" s="33">
        <v>2.6164267270000001E-4</v>
      </c>
      <c r="E3740" s="60">
        <v>323</v>
      </c>
      <c r="F3740" s="34">
        <f t="shared" si="135"/>
        <v>0.83159247960000005</v>
      </c>
    </row>
    <row r="3741" spans="1:6" x14ac:dyDescent="0.2">
      <c r="A3741" s="1">
        <v>304</v>
      </c>
      <c r="B3741" s="34">
        <f t="shared" si="134"/>
        <v>24.192319999999999</v>
      </c>
      <c r="C3741" s="33">
        <v>8.0606257320000002E-4</v>
      </c>
      <c r="D3741" s="33">
        <v>3.3237427269999998E-4</v>
      </c>
      <c r="E3741" s="60">
        <v>320</v>
      </c>
      <c r="F3741" s="34">
        <f t="shared" si="135"/>
        <v>0.80606257319999997</v>
      </c>
    </row>
    <row r="3742" spans="1:6" x14ac:dyDescent="0.2">
      <c r="A3742" s="1">
        <v>304</v>
      </c>
      <c r="B3742" s="34">
        <f t="shared" si="134"/>
        <v>24.192319999999999</v>
      </c>
      <c r="C3742" s="33">
        <v>8.6423907970000001E-4</v>
      </c>
      <c r="D3742" s="33">
        <v>2.835369553E-4</v>
      </c>
      <c r="E3742" s="60">
        <v>318</v>
      </c>
      <c r="F3742" s="34">
        <f t="shared" si="135"/>
        <v>0.86423907970000002</v>
      </c>
    </row>
    <row r="3743" spans="1:6" x14ac:dyDescent="0.2">
      <c r="A3743" s="1">
        <v>304</v>
      </c>
      <c r="B3743" s="34">
        <f t="shared" si="134"/>
        <v>24.192319999999999</v>
      </c>
      <c r="C3743" s="33">
        <v>8.1539828680000004E-4</v>
      </c>
      <c r="D3743" s="33">
        <v>2.851650213E-4</v>
      </c>
      <c r="E3743" s="60">
        <v>315</v>
      </c>
      <c r="F3743" s="34">
        <f t="shared" si="135"/>
        <v>0.81539828680000004</v>
      </c>
    </row>
    <row r="3744" spans="1:6" x14ac:dyDescent="0.2">
      <c r="A3744" s="1">
        <v>304</v>
      </c>
      <c r="B3744" s="34">
        <f t="shared" si="134"/>
        <v>24.192319999999999</v>
      </c>
      <c r="C3744" s="33">
        <v>8.5589601010000003E-4</v>
      </c>
      <c r="D3744" s="33">
        <v>3.3064654820000002E-4</v>
      </c>
      <c r="E3744" s="60">
        <v>312</v>
      </c>
      <c r="F3744" s="34">
        <f t="shared" si="135"/>
        <v>0.85589601010000005</v>
      </c>
    </row>
    <row r="3745" spans="1:6" x14ac:dyDescent="0.2">
      <c r="A3745" s="1">
        <v>304</v>
      </c>
      <c r="B3745" s="34">
        <f t="shared" si="134"/>
        <v>24.192319999999999</v>
      </c>
      <c r="C3745" s="33">
        <v>8.2187373680000001E-4</v>
      </c>
      <c r="D3745" s="33">
        <v>2.147284536E-4</v>
      </c>
      <c r="E3745" s="60">
        <v>309</v>
      </c>
      <c r="F3745" s="34">
        <f t="shared" si="135"/>
        <v>0.82187373679999998</v>
      </c>
    </row>
    <row r="3746" spans="1:6" x14ac:dyDescent="0.2">
      <c r="A3746" s="1">
        <v>304</v>
      </c>
      <c r="B3746" s="34">
        <f t="shared" si="134"/>
        <v>24.192319999999999</v>
      </c>
      <c r="C3746" s="33">
        <v>9.5500243039999997E-4</v>
      </c>
      <c r="D3746" s="33">
        <v>2.7996239839999998E-4</v>
      </c>
      <c r="E3746" s="60">
        <v>307</v>
      </c>
      <c r="F3746" s="34">
        <f t="shared" si="135"/>
        <v>0.95500243039999999</v>
      </c>
    </row>
    <row r="3747" spans="1:6" x14ac:dyDescent="0.2">
      <c r="A3747" s="1">
        <v>304</v>
      </c>
      <c r="B3747" s="34">
        <f t="shared" si="134"/>
        <v>24.192319999999999</v>
      </c>
      <c r="C3747" s="33">
        <v>8.5396275319999998E-4</v>
      </c>
      <c r="D3747" s="33">
        <v>1.881167833E-4</v>
      </c>
      <c r="E3747" s="60">
        <v>304</v>
      </c>
      <c r="F3747" s="34">
        <f t="shared" si="135"/>
        <v>0.85396275319999992</v>
      </c>
    </row>
    <row r="3748" spans="1:6" x14ac:dyDescent="0.2">
      <c r="A3748" s="1">
        <v>304</v>
      </c>
      <c r="B3748" s="34">
        <f t="shared" si="134"/>
        <v>24.192319999999999</v>
      </c>
      <c r="C3748" s="33">
        <v>8.9414122439999998E-4</v>
      </c>
      <c r="D3748" s="33">
        <v>2.7212779289999999E-4</v>
      </c>
      <c r="E3748" s="60">
        <v>301</v>
      </c>
      <c r="F3748" s="34">
        <f t="shared" si="135"/>
        <v>0.89414122439999999</v>
      </c>
    </row>
    <row r="3749" spans="1:6" x14ac:dyDescent="0.2">
      <c r="A3749" s="1">
        <v>304</v>
      </c>
      <c r="B3749" s="34">
        <f t="shared" si="134"/>
        <v>24.192319999999999</v>
      </c>
      <c r="C3749" s="33">
        <v>9.2967440369999999E-4</v>
      </c>
      <c r="D3749" s="33">
        <v>2.7597443709999998E-4</v>
      </c>
      <c r="E3749" s="60">
        <v>299</v>
      </c>
      <c r="F3749" s="34">
        <f t="shared" si="135"/>
        <v>0.92967440369999998</v>
      </c>
    </row>
    <row r="3750" spans="1:6" x14ac:dyDescent="0.2">
      <c r="A3750" s="1">
        <v>304</v>
      </c>
      <c r="B3750" s="34">
        <f t="shared" si="134"/>
        <v>24.192319999999999</v>
      </c>
      <c r="C3750" s="33">
        <v>8.7482723790000005E-4</v>
      </c>
      <c r="D3750" s="33">
        <v>2.8506186479999998E-4</v>
      </c>
      <c r="E3750" s="60">
        <v>296</v>
      </c>
      <c r="F3750" s="34">
        <f t="shared" si="135"/>
        <v>0.87482723790000005</v>
      </c>
    </row>
    <row r="3751" spans="1:6" x14ac:dyDescent="0.2">
      <c r="A3751" s="1">
        <v>304</v>
      </c>
      <c r="B3751" s="34">
        <f t="shared" si="134"/>
        <v>24.192319999999999</v>
      </c>
      <c r="C3751" s="33">
        <v>9.6332446340000001E-4</v>
      </c>
      <c r="D3751" s="33">
        <v>2.579216718E-4</v>
      </c>
      <c r="E3751" s="60">
        <v>293</v>
      </c>
      <c r="F3751" s="34">
        <f t="shared" si="135"/>
        <v>0.9633244634</v>
      </c>
    </row>
    <row r="3752" spans="1:6" x14ac:dyDescent="0.2">
      <c r="A3752" s="1">
        <v>304</v>
      </c>
      <c r="B3752" s="34">
        <f t="shared" si="134"/>
        <v>24.192319999999999</v>
      </c>
      <c r="C3752" s="33">
        <v>8.9211774110000005E-4</v>
      </c>
      <c r="D3752" s="33">
        <v>2.107912268E-4</v>
      </c>
      <c r="E3752" s="60">
        <v>291</v>
      </c>
      <c r="F3752" s="34">
        <f t="shared" si="135"/>
        <v>0.89211774110000008</v>
      </c>
    </row>
    <row r="3753" spans="1:6" x14ac:dyDescent="0.2">
      <c r="A3753" s="1">
        <v>304</v>
      </c>
      <c r="B3753" s="34">
        <f t="shared" si="134"/>
        <v>24.192319999999999</v>
      </c>
      <c r="C3753" s="33">
        <v>9.0483648279999997E-4</v>
      </c>
      <c r="D3753" s="33">
        <v>2.2556676700000001E-4</v>
      </c>
      <c r="E3753" s="60">
        <v>288</v>
      </c>
      <c r="F3753" s="34">
        <f t="shared" si="135"/>
        <v>0.90483648279999995</v>
      </c>
    </row>
    <row r="3754" spans="1:6" x14ac:dyDescent="0.2">
      <c r="A3754" s="1">
        <v>304</v>
      </c>
      <c r="B3754" s="34">
        <f t="shared" si="134"/>
        <v>24.192319999999999</v>
      </c>
      <c r="C3754" s="33">
        <v>8.5223313920000003E-4</v>
      </c>
      <c r="D3754" s="33">
        <v>1.47176022E-4</v>
      </c>
      <c r="E3754" s="60">
        <v>285</v>
      </c>
      <c r="F3754" s="34">
        <f t="shared" si="135"/>
        <v>0.85223313919999999</v>
      </c>
    </row>
    <row r="3755" spans="1:6" x14ac:dyDescent="0.2">
      <c r="A3755" s="1">
        <v>304</v>
      </c>
      <c r="B3755" s="34">
        <f t="shared" si="134"/>
        <v>24.192319999999999</v>
      </c>
      <c r="C3755" s="33">
        <v>8.7179410870000002E-4</v>
      </c>
      <c r="D3755" s="33">
        <v>1.731671565E-4</v>
      </c>
      <c r="E3755" s="60">
        <v>282</v>
      </c>
      <c r="F3755" s="34">
        <f t="shared" si="135"/>
        <v>0.87179410870000007</v>
      </c>
    </row>
    <row r="3756" spans="1:6" x14ac:dyDescent="0.2">
      <c r="A3756" s="1">
        <v>304</v>
      </c>
      <c r="B3756" s="34">
        <f t="shared" si="134"/>
        <v>24.192319999999999</v>
      </c>
      <c r="C3756" s="33">
        <v>1.0008557589999999E-3</v>
      </c>
      <c r="D3756" s="33">
        <v>1.8006783120000001E-4</v>
      </c>
      <c r="E3756" s="60">
        <v>280</v>
      </c>
      <c r="F3756" s="34">
        <f t="shared" si="135"/>
        <v>1.000855759</v>
      </c>
    </row>
    <row r="3757" spans="1:6" x14ac:dyDescent="0.2">
      <c r="A3757" s="1">
        <v>304</v>
      </c>
      <c r="B3757" s="34">
        <f t="shared" si="134"/>
        <v>24.192319999999999</v>
      </c>
      <c r="C3757" s="33">
        <v>9.8583617889999998E-4</v>
      </c>
      <c r="D3757" s="33">
        <v>2.7652153260000002E-4</v>
      </c>
      <c r="E3757" s="60">
        <v>277</v>
      </c>
      <c r="F3757" s="34">
        <f t="shared" si="135"/>
        <v>0.98583617889999997</v>
      </c>
    </row>
    <row r="3758" spans="1:6" x14ac:dyDescent="0.2">
      <c r="A3758" s="1">
        <v>304</v>
      </c>
      <c r="B3758" s="34">
        <f t="shared" si="134"/>
        <v>24.192319999999999</v>
      </c>
      <c r="C3758" s="33">
        <v>9.5058914250000003E-4</v>
      </c>
      <c r="D3758" s="33">
        <v>3.6194334909999998E-4</v>
      </c>
      <c r="E3758" s="60">
        <v>274</v>
      </c>
      <c r="F3758" s="34">
        <f t="shared" si="135"/>
        <v>0.95058914250000004</v>
      </c>
    </row>
    <row r="3759" spans="1:6" x14ac:dyDescent="0.2">
      <c r="A3759" s="1">
        <v>304</v>
      </c>
      <c r="B3759" s="34">
        <f t="shared" si="134"/>
        <v>24.192319999999999</v>
      </c>
      <c r="C3759" s="33">
        <v>9.4363954140000005E-4</v>
      </c>
      <c r="D3759" s="33">
        <v>3.0673654930000002E-4</v>
      </c>
      <c r="E3759" s="60">
        <v>271</v>
      </c>
      <c r="F3759" s="34">
        <f t="shared" si="135"/>
        <v>0.94363954140000006</v>
      </c>
    </row>
    <row r="3760" spans="1:6" x14ac:dyDescent="0.2">
      <c r="A3760" s="1">
        <v>304</v>
      </c>
      <c r="B3760" s="34">
        <f t="shared" si="134"/>
        <v>24.192319999999999</v>
      </c>
      <c r="C3760" s="33">
        <v>9.1217916850000003E-4</v>
      </c>
      <c r="D3760" s="33">
        <v>2.8308336579999999E-4</v>
      </c>
      <c r="E3760" s="60">
        <v>269</v>
      </c>
      <c r="F3760" s="34">
        <f t="shared" si="135"/>
        <v>0.91217916850000003</v>
      </c>
    </row>
    <row r="3761" spans="1:6" x14ac:dyDescent="0.2">
      <c r="A3761" s="1">
        <v>304</v>
      </c>
      <c r="B3761" s="34">
        <f t="shared" si="134"/>
        <v>24.192319999999999</v>
      </c>
      <c r="C3761" s="33">
        <v>9.6464423440000002E-4</v>
      </c>
      <c r="D3761" s="33">
        <v>1.8224157399999999E-4</v>
      </c>
      <c r="E3761" s="60">
        <v>266</v>
      </c>
      <c r="F3761" s="34">
        <f t="shared" si="135"/>
        <v>0.96464423440000002</v>
      </c>
    </row>
    <row r="3762" spans="1:6" x14ac:dyDescent="0.2">
      <c r="A3762" s="1">
        <v>304</v>
      </c>
      <c r="B3762" s="34">
        <f t="shared" si="134"/>
        <v>24.192319999999999</v>
      </c>
      <c r="C3762" s="33">
        <v>9.215190186E-4</v>
      </c>
      <c r="D3762" s="33">
        <v>1.9836107139999999E-4</v>
      </c>
      <c r="E3762" s="60">
        <v>263</v>
      </c>
      <c r="F3762" s="34">
        <f t="shared" si="135"/>
        <v>0.92151901859999996</v>
      </c>
    </row>
    <row r="3763" spans="1:6" x14ac:dyDescent="0.2">
      <c r="A3763" s="1">
        <v>304</v>
      </c>
      <c r="B3763" s="34">
        <f t="shared" si="134"/>
        <v>24.192319999999999</v>
      </c>
      <c r="C3763" s="33">
        <v>8.6890257379999998E-4</v>
      </c>
      <c r="D3763" s="33">
        <v>2.6154936090000002E-4</v>
      </c>
      <c r="E3763" s="60">
        <v>260</v>
      </c>
      <c r="F3763" s="34">
        <f t="shared" si="135"/>
        <v>0.86890257380000002</v>
      </c>
    </row>
    <row r="3764" spans="1:6" x14ac:dyDescent="0.2">
      <c r="A3764" s="1">
        <v>304</v>
      </c>
      <c r="B3764" s="34">
        <f t="shared" si="134"/>
        <v>24.192319999999999</v>
      </c>
      <c r="C3764" s="33">
        <v>9.7674469879999995E-4</v>
      </c>
      <c r="D3764" s="33">
        <v>2.461976887E-4</v>
      </c>
      <c r="E3764" s="60">
        <v>258</v>
      </c>
      <c r="F3764" s="34">
        <f t="shared" si="135"/>
        <v>0.97674469879999992</v>
      </c>
    </row>
    <row r="3765" spans="1:6" x14ac:dyDescent="0.2">
      <c r="A3765" s="1">
        <v>304</v>
      </c>
      <c r="B3765" s="34">
        <f t="shared" si="134"/>
        <v>24.192319999999999</v>
      </c>
      <c r="C3765" s="33">
        <v>9.2234058339999998E-4</v>
      </c>
      <c r="D3765" s="33">
        <v>3.0457218510000002E-4</v>
      </c>
      <c r="E3765" s="60">
        <v>255</v>
      </c>
      <c r="F3765" s="34">
        <f t="shared" si="135"/>
        <v>0.92234058340000002</v>
      </c>
    </row>
    <row r="3766" spans="1:6" x14ac:dyDescent="0.2">
      <c r="A3766" s="1">
        <v>304</v>
      </c>
      <c r="B3766" s="34">
        <f t="shared" si="134"/>
        <v>24.192319999999999</v>
      </c>
      <c r="C3766" s="33">
        <v>1.076726288E-3</v>
      </c>
      <c r="D3766" s="33">
        <v>3.3104056890000003E-4</v>
      </c>
      <c r="E3766" s="60">
        <v>252</v>
      </c>
      <c r="F3766" s="34">
        <f t="shared" si="135"/>
        <v>1.0767262879999999</v>
      </c>
    </row>
    <row r="3767" spans="1:6" x14ac:dyDescent="0.2">
      <c r="A3767" s="1">
        <v>304</v>
      </c>
      <c r="B3767" s="34">
        <f t="shared" si="134"/>
        <v>24.192319999999999</v>
      </c>
      <c r="C3767" s="33">
        <v>1.0899175580000001E-3</v>
      </c>
      <c r="D3767" s="33">
        <v>3.0656412880000002E-4</v>
      </c>
      <c r="E3767" s="60">
        <v>249</v>
      </c>
      <c r="F3767" s="34">
        <f t="shared" si="135"/>
        <v>1.089917558</v>
      </c>
    </row>
    <row r="3768" spans="1:6" x14ac:dyDescent="0.2">
      <c r="A3768" s="1">
        <v>304</v>
      </c>
      <c r="B3768" s="34">
        <f t="shared" si="134"/>
        <v>24.192319999999999</v>
      </c>
      <c r="C3768" s="33">
        <v>1.167610586E-3</v>
      </c>
      <c r="D3768" s="33">
        <v>2.5796552540000001E-4</v>
      </c>
      <c r="E3768" s="60">
        <v>247</v>
      </c>
      <c r="F3768" s="34">
        <f t="shared" si="135"/>
        <v>1.1676105859999999</v>
      </c>
    </row>
    <row r="3769" spans="1:6" x14ac:dyDescent="0.2">
      <c r="A3769" s="1">
        <v>304</v>
      </c>
      <c r="B3769" s="34">
        <f t="shared" si="134"/>
        <v>24.192319999999999</v>
      </c>
      <c r="C3769" s="33">
        <v>1.083081442E-3</v>
      </c>
      <c r="D3769" s="33">
        <v>2.1283668160000001E-4</v>
      </c>
      <c r="E3769" s="60">
        <v>244</v>
      </c>
      <c r="F3769" s="34">
        <f t="shared" si="135"/>
        <v>1.0830814420000001</v>
      </c>
    </row>
    <row r="3770" spans="1:6" x14ac:dyDescent="0.2">
      <c r="A3770" s="1">
        <v>304</v>
      </c>
      <c r="B3770" s="34">
        <f t="shared" si="134"/>
        <v>24.192319999999999</v>
      </c>
      <c r="C3770" s="33">
        <v>1.082580507E-3</v>
      </c>
      <c r="D3770" s="33">
        <v>1.7655159070000001E-4</v>
      </c>
      <c r="E3770" s="60">
        <v>241</v>
      </c>
      <c r="F3770" s="34">
        <f t="shared" si="135"/>
        <v>1.0825805070000001</v>
      </c>
    </row>
    <row r="3771" spans="1:6" x14ac:dyDescent="0.2">
      <c r="A3771" s="1">
        <v>304</v>
      </c>
      <c r="B3771" s="34">
        <f t="shared" si="134"/>
        <v>24.192319999999999</v>
      </c>
      <c r="C3771" s="33">
        <v>1.1713681599999999E-3</v>
      </c>
      <c r="D3771" s="33">
        <v>1.978479929E-4</v>
      </c>
      <c r="E3771" s="60">
        <v>238</v>
      </c>
      <c r="F3771" s="34">
        <f t="shared" si="135"/>
        <v>1.1713681599999999</v>
      </c>
    </row>
    <row r="3772" spans="1:6" x14ac:dyDescent="0.2">
      <c r="A3772" s="1">
        <v>304</v>
      </c>
      <c r="B3772" s="34">
        <f t="shared" si="134"/>
        <v>24.192319999999999</v>
      </c>
      <c r="C3772" s="33">
        <v>1.0819859329999999E-3</v>
      </c>
      <c r="D3772" s="33">
        <v>2.02332793E-4</v>
      </c>
      <c r="E3772" s="60">
        <v>236</v>
      </c>
      <c r="F3772" s="34">
        <f t="shared" si="135"/>
        <v>1.0819859329999999</v>
      </c>
    </row>
    <row r="3773" spans="1:6" x14ac:dyDescent="0.2">
      <c r="A3773" s="1">
        <v>304</v>
      </c>
      <c r="B3773" s="34">
        <f t="shared" si="134"/>
        <v>24.192319999999999</v>
      </c>
      <c r="C3773" s="33">
        <v>1.104715442E-3</v>
      </c>
      <c r="D3773" s="33">
        <v>3.7118160750000001E-4</v>
      </c>
      <c r="E3773" s="60">
        <v>233</v>
      </c>
      <c r="F3773" s="34">
        <f t="shared" si="135"/>
        <v>1.104715442</v>
      </c>
    </row>
    <row r="3774" spans="1:6" x14ac:dyDescent="0.2">
      <c r="A3774" s="1">
        <v>304</v>
      </c>
      <c r="B3774" s="34">
        <f t="shared" si="134"/>
        <v>24.192319999999999</v>
      </c>
      <c r="C3774" s="33">
        <v>1.1097421119999999E-3</v>
      </c>
      <c r="D3774" s="33">
        <v>2.8081374179999999E-4</v>
      </c>
      <c r="E3774" s="60">
        <v>230</v>
      </c>
      <c r="F3774" s="34">
        <f t="shared" si="135"/>
        <v>1.1097421119999999</v>
      </c>
    </row>
    <row r="3775" spans="1:6" x14ac:dyDescent="0.2">
      <c r="A3775" s="1">
        <v>304</v>
      </c>
      <c r="B3775" s="34">
        <f t="shared" si="134"/>
        <v>24.192319999999999</v>
      </c>
      <c r="C3775" s="33">
        <v>1.115329916E-3</v>
      </c>
      <c r="D3775" s="33">
        <v>3.413608804E-4</v>
      </c>
      <c r="E3775" s="60">
        <v>227</v>
      </c>
      <c r="F3775" s="34">
        <f t="shared" si="135"/>
        <v>1.1153299160000001</v>
      </c>
    </row>
    <row r="3776" spans="1:6" x14ac:dyDescent="0.2">
      <c r="A3776" s="1">
        <v>304</v>
      </c>
      <c r="B3776" s="34">
        <f t="shared" si="134"/>
        <v>24.192319999999999</v>
      </c>
      <c r="C3776" s="33">
        <v>1.204081332E-3</v>
      </c>
      <c r="D3776" s="33">
        <v>2.669838262E-4</v>
      </c>
      <c r="E3776" s="60">
        <v>225</v>
      </c>
      <c r="F3776" s="34">
        <f t="shared" si="135"/>
        <v>1.2040813320000001</v>
      </c>
    </row>
    <row r="3777" spans="1:6" x14ac:dyDescent="0.2">
      <c r="A3777" s="1">
        <v>304</v>
      </c>
      <c r="B3777" s="34">
        <f t="shared" si="134"/>
        <v>24.192319999999999</v>
      </c>
      <c r="C3777" s="33">
        <v>1.162010589E-3</v>
      </c>
      <c r="D3777" s="33">
        <v>2.1723375279999999E-4</v>
      </c>
      <c r="E3777" s="60">
        <v>222</v>
      </c>
      <c r="F3777" s="34">
        <f t="shared" si="135"/>
        <v>1.1620105890000001</v>
      </c>
    </row>
    <row r="3778" spans="1:6" x14ac:dyDescent="0.2">
      <c r="A3778" s="1">
        <v>304</v>
      </c>
      <c r="B3778" s="34">
        <f t="shared" si="134"/>
        <v>24.192319999999999</v>
      </c>
      <c r="C3778" s="33">
        <v>1.1563904519999999E-3</v>
      </c>
      <c r="D3778" s="33">
        <v>1.7839473419999999E-4</v>
      </c>
      <c r="E3778" s="60">
        <v>219</v>
      </c>
      <c r="F3778" s="34">
        <f t="shared" si="135"/>
        <v>1.1563904519999999</v>
      </c>
    </row>
    <row r="3779" spans="1:6" x14ac:dyDescent="0.2">
      <c r="A3779" s="1">
        <v>304</v>
      </c>
      <c r="B3779" s="34">
        <f t="shared" si="134"/>
        <v>24.192319999999999</v>
      </c>
      <c r="C3779" s="33">
        <v>1.189407596E-3</v>
      </c>
      <c r="D3779" s="33">
        <v>1.699746406E-4</v>
      </c>
      <c r="E3779" s="60">
        <v>216</v>
      </c>
      <c r="F3779" s="34">
        <f t="shared" si="135"/>
        <v>1.1894075959999999</v>
      </c>
    </row>
    <row r="3780" spans="1:6" x14ac:dyDescent="0.2">
      <c r="A3780" s="1">
        <v>304</v>
      </c>
      <c r="B3780" s="34">
        <f t="shared" si="134"/>
        <v>24.192319999999999</v>
      </c>
      <c r="C3780" s="33">
        <v>1.267524418E-3</v>
      </c>
      <c r="D3780" s="33">
        <v>2.001261433E-4</v>
      </c>
      <c r="E3780" s="60">
        <v>214</v>
      </c>
      <c r="F3780" s="34">
        <f t="shared" si="135"/>
        <v>1.267524418</v>
      </c>
    </row>
    <row r="3781" spans="1:6" x14ac:dyDescent="0.2">
      <c r="A3781" s="1">
        <v>304</v>
      </c>
      <c r="B3781" s="34">
        <f t="shared" si="134"/>
        <v>24.192319999999999</v>
      </c>
      <c r="C3781" s="33">
        <v>1.189357173E-3</v>
      </c>
      <c r="D3781" s="33">
        <v>1.70450962E-4</v>
      </c>
      <c r="E3781" s="60">
        <v>211</v>
      </c>
      <c r="F3781" s="34">
        <f t="shared" si="135"/>
        <v>1.1893571730000001</v>
      </c>
    </row>
    <row r="3782" spans="1:6" x14ac:dyDescent="0.2">
      <c r="A3782" s="1">
        <v>304</v>
      </c>
      <c r="B3782" s="34">
        <f t="shared" si="134"/>
        <v>24.192319999999999</v>
      </c>
      <c r="C3782" s="33">
        <v>1.2399001880000001E-3</v>
      </c>
      <c r="D3782" s="33">
        <v>2.7096807930000001E-4</v>
      </c>
      <c r="E3782" s="60">
        <v>208</v>
      </c>
      <c r="F3782" s="34">
        <f t="shared" si="135"/>
        <v>1.239900188</v>
      </c>
    </row>
    <row r="3783" spans="1:6" x14ac:dyDescent="0.2">
      <c r="A3783" s="1">
        <v>304</v>
      </c>
      <c r="B3783" s="34">
        <f t="shared" ref="B3783:B3845" si="136">A3783*79.58/1000</f>
        <v>24.192319999999999</v>
      </c>
      <c r="C3783" s="33">
        <v>1.2486194199999999E-3</v>
      </c>
      <c r="D3783" s="33">
        <v>2.7730796970000001E-4</v>
      </c>
      <c r="E3783" s="60">
        <v>205</v>
      </c>
      <c r="F3783" s="34">
        <f t="shared" ref="F3783:F3845" si="137">C3783*1000</f>
        <v>1.2486194199999998</v>
      </c>
    </row>
    <row r="3784" spans="1:6" x14ac:dyDescent="0.2">
      <c r="A3784" s="1">
        <v>304</v>
      </c>
      <c r="B3784" s="34">
        <f t="shared" si="136"/>
        <v>24.192319999999999</v>
      </c>
      <c r="C3784" s="33">
        <v>1.2404639690000001E-3</v>
      </c>
      <c r="D3784" s="33">
        <v>2.5643894380000001E-4</v>
      </c>
      <c r="E3784" s="60">
        <v>203</v>
      </c>
      <c r="F3784" s="34">
        <f t="shared" si="137"/>
        <v>1.2404639690000001</v>
      </c>
    </row>
    <row r="3785" spans="1:6" x14ac:dyDescent="0.2">
      <c r="A3785" s="1">
        <v>304</v>
      </c>
      <c r="B3785" s="34">
        <f t="shared" si="136"/>
        <v>24.192319999999999</v>
      </c>
      <c r="C3785" s="33">
        <v>1.251791469E-3</v>
      </c>
      <c r="D3785" s="33">
        <v>2.8063382880000001E-4</v>
      </c>
      <c r="E3785" s="60">
        <v>200</v>
      </c>
      <c r="F3785" s="34">
        <f t="shared" si="137"/>
        <v>1.251791469</v>
      </c>
    </row>
    <row r="3786" spans="1:6" x14ac:dyDescent="0.2">
      <c r="A3786" s="1">
        <v>304</v>
      </c>
      <c r="B3786" s="34">
        <f t="shared" si="136"/>
        <v>24.192319999999999</v>
      </c>
      <c r="C3786" s="33">
        <v>1.284982879E-3</v>
      </c>
      <c r="D3786" s="33">
        <v>3.5711658680000002E-4</v>
      </c>
      <c r="E3786" s="60">
        <v>197</v>
      </c>
      <c r="F3786" s="34">
        <f t="shared" si="137"/>
        <v>1.284982879</v>
      </c>
    </row>
    <row r="3787" spans="1:6" x14ac:dyDescent="0.2">
      <c r="A3787" s="1">
        <v>304</v>
      </c>
      <c r="B3787" s="34">
        <f t="shared" si="136"/>
        <v>24.192319999999999</v>
      </c>
      <c r="C3787" s="33">
        <v>1.2950296299999999E-3</v>
      </c>
      <c r="D3787" s="33">
        <v>2.8326086789999999E-4</v>
      </c>
      <c r="E3787" s="60">
        <v>194</v>
      </c>
      <c r="F3787" s="34">
        <f t="shared" si="137"/>
        <v>1.2950296299999999</v>
      </c>
    </row>
    <row r="3788" spans="1:6" x14ac:dyDescent="0.2">
      <c r="A3788" s="1">
        <v>304</v>
      </c>
      <c r="B3788" s="34">
        <f t="shared" si="136"/>
        <v>24.192319999999999</v>
      </c>
      <c r="C3788" s="33">
        <v>1.2470923030000001E-3</v>
      </c>
      <c r="D3788" s="33">
        <v>2.4343372339999999E-4</v>
      </c>
      <c r="E3788" s="60">
        <v>192</v>
      </c>
      <c r="F3788" s="34">
        <f t="shared" si="137"/>
        <v>1.2470923030000001</v>
      </c>
    </row>
    <row r="3789" spans="1:6" x14ac:dyDescent="0.2">
      <c r="A3789" s="1">
        <v>304</v>
      </c>
      <c r="B3789" s="34">
        <f t="shared" si="136"/>
        <v>24.192319999999999</v>
      </c>
      <c r="C3789" s="33">
        <v>1.3123046390000001E-3</v>
      </c>
      <c r="D3789" s="33">
        <v>2.47739656E-4</v>
      </c>
      <c r="E3789" s="60">
        <v>189</v>
      </c>
      <c r="F3789" s="34">
        <f t="shared" si="137"/>
        <v>1.3123046390000002</v>
      </c>
    </row>
    <row r="3790" spans="1:6" x14ac:dyDescent="0.2">
      <c r="A3790" s="1">
        <v>304</v>
      </c>
      <c r="B3790" s="34">
        <f t="shared" si="136"/>
        <v>24.192319999999999</v>
      </c>
      <c r="C3790" s="33">
        <v>1.303398124E-3</v>
      </c>
      <c r="D3790" s="33">
        <v>2.8556807840000002E-4</v>
      </c>
      <c r="E3790" s="60">
        <v>186</v>
      </c>
      <c r="F3790" s="34">
        <f t="shared" si="137"/>
        <v>1.3033981240000001</v>
      </c>
    </row>
    <row r="3791" spans="1:6" x14ac:dyDescent="0.2">
      <c r="A3791" s="1">
        <v>304</v>
      </c>
      <c r="B3791" s="34">
        <f t="shared" si="136"/>
        <v>24.192319999999999</v>
      </c>
      <c r="C3791" s="33">
        <v>1.3194056400000001E-3</v>
      </c>
      <c r="D3791" s="33">
        <v>3.2432180010000001E-4</v>
      </c>
      <c r="E3791" s="60">
        <v>183</v>
      </c>
      <c r="F3791" s="34">
        <f t="shared" si="137"/>
        <v>1.31940564</v>
      </c>
    </row>
    <row r="3792" spans="1:6" x14ac:dyDescent="0.2">
      <c r="A3792" s="1">
        <v>304</v>
      </c>
      <c r="B3792" s="34">
        <f t="shared" si="136"/>
        <v>24.192319999999999</v>
      </c>
      <c r="C3792" s="33">
        <v>1.2868697E-3</v>
      </c>
      <c r="D3792" s="33">
        <v>3.0167250159999999E-4</v>
      </c>
      <c r="E3792" s="60">
        <v>180</v>
      </c>
      <c r="F3792" s="34">
        <f t="shared" si="137"/>
        <v>1.2868697</v>
      </c>
    </row>
    <row r="3793" spans="1:6" x14ac:dyDescent="0.2">
      <c r="A3793" s="1">
        <v>304</v>
      </c>
      <c r="B3793" s="34">
        <f t="shared" si="136"/>
        <v>24.192319999999999</v>
      </c>
      <c r="C3793" s="33">
        <v>1.460574505E-3</v>
      </c>
      <c r="D3793" s="33">
        <v>2.8787592700000003E-4</v>
      </c>
      <c r="E3793" s="60">
        <v>178</v>
      </c>
      <c r="F3793" s="34">
        <f t="shared" si="137"/>
        <v>1.4605745050000001</v>
      </c>
    </row>
    <row r="3794" spans="1:6" x14ac:dyDescent="0.2">
      <c r="A3794" s="1">
        <v>304</v>
      </c>
      <c r="B3794" s="34">
        <f t="shared" si="136"/>
        <v>24.192319999999999</v>
      </c>
      <c r="C3794" s="33">
        <v>1.3782698119999999E-3</v>
      </c>
      <c r="D3794" s="33">
        <v>2.2925539820000001E-4</v>
      </c>
      <c r="E3794" s="60">
        <v>175</v>
      </c>
      <c r="F3794" s="34">
        <f t="shared" si="137"/>
        <v>1.3782698119999999</v>
      </c>
    </row>
    <row r="3795" spans="1:6" x14ac:dyDescent="0.2">
      <c r="A3795" s="1">
        <v>304</v>
      </c>
      <c r="B3795" s="34">
        <f t="shared" si="136"/>
        <v>24.192319999999999</v>
      </c>
      <c r="C3795" s="33">
        <v>1.4313640470000001E-3</v>
      </c>
      <c r="D3795" s="33">
        <v>1.821778085E-4</v>
      </c>
      <c r="E3795" s="60">
        <v>172</v>
      </c>
      <c r="F3795" s="34">
        <f t="shared" si="137"/>
        <v>1.4313640470000002</v>
      </c>
    </row>
    <row r="3796" spans="1:6" x14ac:dyDescent="0.2">
      <c r="A3796" s="1">
        <v>304</v>
      </c>
      <c r="B3796" s="34">
        <f t="shared" si="136"/>
        <v>24.192319999999999</v>
      </c>
      <c r="C3796" s="33">
        <v>1.4575341210000001E-3</v>
      </c>
      <c r="D3796" s="33">
        <v>1.7146553220000001E-4</v>
      </c>
      <c r="E3796" s="60">
        <v>169</v>
      </c>
      <c r="F3796" s="34">
        <f t="shared" si="137"/>
        <v>1.4575341210000001</v>
      </c>
    </row>
    <row r="3797" spans="1:6" x14ac:dyDescent="0.2">
      <c r="A3797" s="1">
        <v>304</v>
      </c>
      <c r="B3797" s="34">
        <f t="shared" si="136"/>
        <v>24.192319999999999</v>
      </c>
      <c r="C3797" s="33">
        <v>1.460477591E-3</v>
      </c>
      <c r="D3797" s="33">
        <v>2.387390736E-4</v>
      </c>
      <c r="E3797" s="60">
        <v>167</v>
      </c>
      <c r="F3797" s="34">
        <f t="shared" si="137"/>
        <v>1.4604775910000001</v>
      </c>
    </row>
    <row r="3798" spans="1:6" x14ac:dyDescent="0.2">
      <c r="A3798" s="1">
        <v>304</v>
      </c>
      <c r="B3798" s="34">
        <f t="shared" si="136"/>
        <v>24.192319999999999</v>
      </c>
      <c r="C3798" s="33">
        <v>1.4884818630000001E-3</v>
      </c>
      <c r="D3798" s="33">
        <v>3.5940229799999999E-4</v>
      </c>
      <c r="E3798" s="60">
        <v>164</v>
      </c>
      <c r="F3798" s="34">
        <f t="shared" si="137"/>
        <v>1.4884818630000001</v>
      </c>
    </row>
    <row r="3799" spans="1:6" x14ac:dyDescent="0.2">
      <c r="A3799" s="1">
        <v>304</v>
      </c>
      <c r="B3799" s="34">
        <f t="shared" si="136"/>
        <v>24.192319999999999</v>
      </c>
      <c r="C3799" s="33">
        <v>1.4331691990000001E-3</v>
      </c>
      <c r="D3799" s="33">
        <v>5.2527817030000002E-4</v>
      </c>
      <c r="E3799" s="60">
        <v>161</v>
      </c>
      <c r="F3799" s="34">
        <f t="shared" si="137"/>
        <v>1.4331691989999999</v>
      </c>
    </row>
    <row r="3800" spans="1:6" x14ac:dyDescent="0.2">
      <c r="A3800" s="1">
        <v>304</v>
      </c>
      <c r="B3800" s="34">
        <f t="shared" si="136"/>
        <v>24.192319999999999</v>
      </c>
      <c r="C3800" s="33">
        <v>1.502600695E-3</v>
      </c>
      <c r="D3800" s="33">
        <v>3.1649008499999999E-4</v>
      </c>
      <c r="E3800" s="60">
        <v>158</v>
      </c>
      <c r="F3800" s="34">
        <f t="shared" si="137"/>
        <v>1.5026006949999999</v>
      </c>
    </row>
    <row r="3801" spans="1:6" x14ac:dyDescent="0.2">
      <c r="A3801" s="1">
        <v>304</v>
      </c>
      <c r="B3801" s="34">
        <f t="shared" si="136"/>
        <v>24.192319999999999</v>
      </c>
      <c r="C3801" s="33">
        <v>1.53225113E-3</v>
      </c>
      <c r="D3801" s="33">
        <v>3.0738073190000003E-4</v>
      </c>
      <c r="E3801" s="60">
        <v>155</v>
      </c>
      <c r="F3801" s="34">
        <f t="shared" si="137"/>
        <v>1.5322511299999999</v>
      </c>
    </row>
    <row r="3802" spans="1:6" x14ac:dyDescent="0.2">
      <c r="A3802" s="1">
        <v>304</v>
      </c>
      <c r="B3802" s="34">
        <f t="shared" si="136"/>
        <v>24.192319999999999</v>
      </c>
      <c r="C3802" s="33">
        <v>1.593823573E-3</v>
      </c>
      <c r="D3802" s="33">
        <v>2.3195402399999999E-4</v>
      </c>
      <c r="E3802" s="60">
        <v>152</v>
      </c>
      <c r="F3802" s="34">
        <f t="shared" si="137"/>
        <v>1.5938235729999999</v>
      </c>
    </row>
    <row r="3803" spans="1:6" x14ac:dyDescent="0.2">
      <c r="A3803" s="1">
        <v>304</v>
      </c>
      <c r="B3803" s="34">
        <f t="shared" si="136"/>
        <v>24.192319999999999</v>
      </c>
      <c r="C3803" s="33">
        <v>1.5880935900000001E-3</v>
      </c>
      <c r="D3803" s="33">
        <v>2.5029796289999999E-4</v>
      </c>
      <c r="E3803" s="60">
        <v>149</v>
      </c>
      <c r="F3803" s="34">
        <f t="shared" si="137"/>
        <v>1.5880935900000002</v>
      </c>
    </row>
    <row r="3804" spans="1:6" x14ac:dyDescent="0.2">
      <c r="A3804" s="1">
        <v>304</v>
      </c>
      <c r="B3804" s="34">
        <f t="shared" si="136"/>
        <v>24.192319999999999</v>
      </c>
      <c r="C3804" s="33">
        <v>1.5616127219999999E-3</v>
      </c>
      <c r="D3804" s="33">
        <v>1.7212041740000001E-4</v>
      </c>
      <c r="E3804" s="60">
        <v>147</v>
      </c>
      <c r="F3804" s="34">
        <f t="shared" si="137"/>
        <v>1.561612722</v>
      </c>
    </row>
    <row r="3805" spans="1:6" x14ac:dyDescent="0.2">
      <c r="A3805" s="1">
        <v>304</v>
      </c>
      <c r="B3805" s="34">
        <f t="shared" si="136"/>
        <v>24.192319999999999</v>
      </c>
      <c r="C3805" s="33">
        <v>1.6198069280000001E-3</v>
      </c>
      <c r="D3805" s="33">
        <v>2.8489542610000003E-4</v>
      </c>
      <c r="E3805" s="60">
        <v>144</v>
      </c>
      <c r="F3805" s="34">
        <f t="shared" si="137"/>
        <v>1.619806928</v>
      </c>
    </row>
    <row r="3806" spans="1:6" x14ac:dyDescent="0.2">
      <c r="A3806" s="1">
        <v>304</v>
      </c>
      <c r="B3806" s="34">
        <f t="shared" si="136"/>
        <v>24.192319999999999</v>
      </c>
      <c r="C3806" s="33">
        <v>1.6524668819999999E-3</v>
      </c>
      <c r="D3806" s="33">
        <v>3.6464055899999999E-4</v>
      </c>
      <c r="E3806" s="60">
        <v>141</v>
      </c>
      <c r="F3806" s="34">
        <f t="shared" si="137"/>
        <v>1.6524668819999999</v>
      </c>
    </row>
    <row r="3807" spans="1:6" x14ac:dyDescent="0.2">
      <c r="A3807" s="1">
        <v>304</v>
      </c>
      <c r="B3807" s="34">
        <f t="shared" si="136"/>
        <v>24.192319999999999</v>
      </c>
      <c r="C3807" s="33">
        <v>1.6389564110000001E-3</v>
      </c>
      <c r="D3807" s="33">
        <v>3.962702435E-4</v>
      </c>
      <c r="E3807" s="60">
        <v>138</v>
      </c>
      <c r="F3807" s="34">
        <f t="shared" si="137"/>
        <v>1.6389564110000001</v>
      </c>
    </row>
    <row r="3808" spans="1:6" x14ac:dyDescent="0.2">
      <c r="A3808" s="1">
        <v>304</v>
      </c>
      <c r="B3808" s="34">
        <f t="shared" si="136"/>
        <v>24.192319999999999</v>
      </c>
      <c r="C3808" s="33">
        <v>1.767180632E-3</v>
      </c>
      <c r="D3808" s="33">
        <v>3.0584423020000001E-4</v>
      </c>
      <c r="E3808" s="60">
        <v>135</v>
      </c>
      <c r="F3808" s="34">
        <f t="shared" si="137"/>
        <v>1.7671806320000001</v>
      </c>
    </row>
    <row r="3809" spans="1:6" x14ac:dyDescent="0.2">
      <c r="A3809" s="1">
        <v>304</v>
      </c>
      <c r="B3809" s="34">
        <f t="shared" si="136"/>
        <v>24.192319999999999</v>
      </c>
      <c r="C3809" s="33">
        <v>1.8082527179999999E-3</v>
      </c>
      <c r="D3809" s="33">
        <v>2.6639978820000001E-4</v>
      </c>
      <c r="E3809" s="60">
        <v>133</v>
      </c>
      <c r="F3809" s="34">
        <f t="shared" si="137"/>
        <v>1.8082527179999999</v>
      </c>
    </row>
    <row r="3810" spans="1:6" x14ac:dyDescent="0.2">
      <c r="A3810" s="1">
        <v>304</v>
      </c>
      <c r="B3810" s="34">
        <f t="shared" si="136"/>
        <v>24.192319999999999</v>
      </c>
      <c r="C3810" s="33">
        <v>1.752775668E-3</v>
      </c>
      <c r="D3810" s="33">
        <v>2.540884729E-4</v>
      </c>
      <c r="E3810" s="60">
        <v>130</v>
      </c>
      <c r="F3810" s="34">
        <f t="shared" si="137"/>
        <v>1.752775668</v>
      </c>
    </row>
    <row r="3811" spans="1:6" x14ac:dyDescent="0.2">
      <c r="A3811" s="1">
        <v>304</v>
      </c>
      <c r="B3811" s="34">
        <f t="shared" si="136"/>
        <v>24.192319999999999</v>
      </c>
      <c r="C3811" s="33">
        <v>1.7307155970000001E-3</v>
      </c>
      <c r="D3811" s="33">
        <v>1.916802859E-4</v>
      </c>
      <c r="E3811" s="60">
        <v>127</v>
      </c>
      <c r="F3811" s="34">
        <f t="shared" si="137"/>
        <v>1.7307155970000001</v>
      </c>
    </row>
    <row r="3812" spans="1:6" x14ac:dyDescent="0.2">
      <c r="A3812" s="1">
        <v>304</v>
      </c>
      <c r="B3812" s="34">
        <f t="shared" si="136"/>
        <v>24.192319999999999</v>
      </c>
      <c r="C3812" s="33">
        <v>1.8759828929999999E-3</v>
      </c>
      <c r="D3812" s="33">
        <v>1.539825028E-4</v>
      </c>
      <c r="E3812" s="60">
        <v>124</v>
      </c>
      <c r="F3812" s="34">
        <f t="shared" si="137"/>
        <v>1.875982893</v>
      </c>
    </row>
    <row r="3813" spans="1:6" x14ac:dyDescent="0.2">
      <c r="A3813" s="1">
        <v>304</v>
      </c>
      <c r="B3813" s="34">
        <f t="shared" si="136"/>
        <v>24.192319999999999</v>
      </c>
      <c r="C3813" s="33">
        <v>1.8243258139999999E-3</v>
      </c>
      <c r="D3813" s="33">
        <v>2.3134357370000001E-4</v>
      </c>
      <c r="E3813" s="60">
        <v>121</v>
      </c>
      <c r="F3813" s="34">
        <f t="shared" si="137"/>
        <v>1.8243258139999998</v>
      </c>
    </row>
    <row r="3814" spans="1:6" x14ac:dyDescent="0.2">
      <c r="A3814" s="1">
        <v>304</v>
      </c>
      <c r="B3814" s="34">
        <f t="shared" si="136"/>
        <v>24.192319999999999</v>
      </c>
      <c r="C3814" s="33">
        <v>1.8257656450000001E-3</v>
      </c>
      <c r="D3814" s="33">
        <v>3.6816920370000001E-4</v>
      </c>
      <c r="E3814" s="60">
        <v>118</v>
      </c>
      <c r="F3814" s="34">
        <f t="shared" si="137"/>
        <v>1.8257656450000002</v>
      </c>
    </row>
    <row r="3815" spans="1:6" x14ac:dyDescent="0.2">
      <c r="A3815" s="1">
        <v>304</v>
      </c>
      <c r="B3815" s="34">
        <f t="shared" si="136"/>
        <v>24.192319999999999</v>
      </c>
      <c r="C3815" s="33">
        <v>1.8381822479999999E-3</v>
      </c>
      <c r="D3815" s="33">
        <v>2.9304023070000001E-4</v>
      </c>
      <c r="E3815" s="60">
        <v>115</v>
      </c>
      <c r="F3815" s="34">
        <f t="shared" si="137"/>
        <v>1.8381822479999999</v>
      </c>
    </row>
    <row r="3816" spans="1:6" x14ac:dyDescent="0.2">
      <c r="A3816" s="1">
        <v>304</v>
      </c>
      <c r="B3816" s="34">
        <f t="shared" si="136"/>
        <v>24.192319999999999</v>
      </c>
      <c r="C3816" s="33">
        <v>1.907431211E-3</v>
      </c>
      <c r="D3816" s="33">
        <v>3.0376116410000002E-4</v>
      </c>
      <c r="E3816" s="60">
        <v>112</v>
      </c>
      <c r="F3816" s="34">
        <f t="shared" si="137"/>
        <v>1.907431211</v>
      </c>
    </row>
    <row r="3817" spans="1:6" x14ac:dyDescent="0.2">
      <c r="A3817" s="1">
        <v>304</v>
      </c>
      <c r="B3817" s="34">
        <f t="shared" si="136"/>
        <v>24.192319999999999</v>
      </c>
      <c r="C3817" s="33">
        <v>1.9532851299999998E-3</v>
      </c>
      <c r="D3817" s="33">
        <v>2.6950566339999999E-4</v>
      </c>
      <c r="E3817" s="60">
        <v>109</v>
      </c>
      <c r="F3817" s="34">
        <f t="shared" si="137"/>
        <v>1.9532851299999998</v>
      </c>
    </row>
    <row r="3818" spans="1:6" x14ac:dyDescent="0.2">
      <c r="A3818" s="1">
        <v>304</v>
      </c>
      <c r="B3818" s="34">
        <f t="shared" si="136"/>
        <v>24.192319999999999</v>
      </c>
      <c r="C3818" s="33">
        <v>2.0001811310000001E-3</v>
      </c>
      <c r="D3818" s="33">
        <v>2.4640742960000002E-4</v>
      </c>
      <c r="E3818" s="60">
        <v>107</v>
      </c>
      <c r="F3818" s="34">
        <f t="shared" si="137"/>
        <v>2.0001811310000002</v>
      </c>
    </row>
    <row r="3819" spans="1:6" x14ac:dyDescent="0.2">
      <c r="A3819" s="1">
        <v>304</v>
      </c>
      <c r="B3819" s="34">
        <f t="shared" si="136"/>
        <v>24.192319999999999</v>
      </c>
      <c r="C3819" s="33">
        <v>2.0653242289999998E-3</v>
      </c>
      <c r="D3819" s="33">
        <v>1.8205312389999999E-4</v>
      </c>
      <c r="E3819" s="60">
        <v>104</v>
      </c>
      <c r="F3819" s="34">
        <f t="shared" si="137"/>
        <v>2.0653242289999998</v>
      </c>
    </row>
    <row r="3820" spans="1:6" x14ac:dyDescent="0.2">
      <c r="A3820" s="1">
        <v>304</v>
      </c>
      <c r="B3820" s="34">
        <f t="shared" si="136"/>
        <v>24.192319999999999</v>
      </c>
      <c r="C3820" s="33">
        <v>2.1183007250000002E-3</v>
      </c>
      <c r="D3820" s="33">
        <v>1.521603485E-4</v>
      </c>
      <c r="E3820" s="60">
        <v>102</v>
      </c>
      <c r="F3820" s="34">
        <f t="shared" si="137"/>
        <v>2.1183007250000001</v>
      </c>
    </row>
    <row r="3821" spans="1:6" x14ac:dyDescent="0.2">
      <c r="A3821" s="1">
        <v>304</v>
      </c>
      <c r="B3821" s="34">
        <f t="shared" si="136"/>
        <v>24.192319999999999</v>
      </c>
      <c r="C3821" s="33">
        <v>2.1342259209999998E-3</v>
      </c>
      <c r="D3821" s="33">
        <v>1.8576967359999999E-4</v>
      </c>
      <c r="E3821" s="60">
        <v>99</v>
      </c>
      <c r="F3821" s="34">
        <f t="shared" si="137"/>
        <v>2.1342259209999996</v>
      </c>
    </row>
    <row r="3822" spans="1:6" x14ac:dyDescent="0.2">
      <c r="A3822" s="1">
        <v>304</v>
      </c>
      <c r="B3822" s="34">
        <f t="shared" si="136"/>
        <v>24.192319999999999</v>
      </c>
      <c r="C3822" s="33">
        <v>2.1046353829999999E-3</v>
      </c>
      <c r="D3822" s="33">
        <v>1.9172181090000001E-4</v>
      </c>
      <c r="E3822" s="60">
        <v>96</v>
      </c>
      <c r="F3822" s="34">
        <f t="shared" si="137"/>
        <v>2.1046353829999997</v>
      </c>
    </row>
    <row r="3823" spans="1:6" x14ac:dyDescent="0.2">
      <c r="A3823" s="1">
        <v>304</v>
      </c>
      <c r="B3823" s="34">
        <f t="shared" si="136"/>
        <v>24.192319999999999</v>
      </c>
      <c r="C3823" s="33">
        <v>2.1054551479999998E-3</v>
      </c>
      <c r="D3823" s="33">
        <v>2.51332244E-4</v>
      </c>
      <c r="E3823" s="60">
        <v>94</v>
      </c>
      <c r="F3823" s="34">
        <f t="shared" si="137"/>
        <v>2.1054551479999999</v>
      </c>
    </row>
    <row r="3824" spans="1:6" x14ac:dyDescent="0.2">
      <c r="A3824" s="1">
        <v>304</v>
      </c>
      <c r="B3824" s="34">
        <f t="shared" si="136"/>
        <v>24.192319999999999</v>
      </c>
      <c r="C3824" s="33">
        <v>2.1291615090000002E-3</v>
      </c>
      <c r="D3824" s="33">
        <v>3.111277122E-4</v>
      </c>
      <c r="E3824" s="60">
        <v>92</v>
      </c>
      <c r="F3824" s="34">
        <f t="shared" si="137"/>
        <v>2.1291615090000002</v>
      </c>
    </row>
    <row r="3825" spans="1:6" x14ac:dyDescent="0.2">
      <c r="A3825" s="1">
        <v>304</v>
      </c>
      <c r="B3825" s="34">
        <f t="shared" si="136"/>
        <v>24.192319999999999</v>
      </c>
      <c r="C3825" s="33">
        <v>2.233037043E-3</v>
      </c>
      <c r="D3825" s="33">
        <v>2.991788515E-4</v>
      </c>
      <c r="E3825" s="60">
        <v>89</v>
      </c>
      <c r="F3825" s="34">
        <f t="shared" si="137"/>
        <v>2.2330370429999999</v>
      </c>
    </row>
    <row r="3826" spans="1:6" x14ac:dyDescent="0.2">
      <c r="A3826" s="1">
        <v>304</v>
      </c>
      <c r="B3826" s="34">
        <f t="shared" si="136"/>
        <v>24.192319999999999</v>
      </c>
      <c r="C3826" s="33">
        <v>2.1722251390000002E-3</v>
      </c>
      <c r="D3826" s="33">
        <v>3.0287959139999997E-4</v>
      </c>
      <c r="E3826" s="60">
        <v>87</v>
      </c>
      <c r="F3826" s="34">
        <f t="shared" si="137"/>
        <v>2.172225139</v>
      </c>
    </row>
    <row r="3827" spans="1:6" x14ac:dyDescent="0.2">
      <c r="A3827" s="1">
        <v>304</v>
      </c>
      <c r="B3827" s="34">
        <f t="shared" si="136"/>
        <v>24.192319999999999</v>
      </c>
      <c r="C3827" s="33">
        <v>2.2841326860000002E-3</v>
      </c>
      <c r="D3827" s="33">
        <v>1.8161796660000001E-4</v>
      </c>
      <c r="E3827" s="60">
        <v>85</v>
      </c>
      <c r="F3827" s="34">
        <f t="shared" si="137"/>
        <v>2.2841326860000004</v>
      </c>
    </row>
    <row r="3828" spans="1:6" x14ac:dyDescent="0.2">
      <c r="A3828" s="1">
        <v>304</v>
      </c>
      <c r="B3828" s="34">
        <f t="shared" si="136"/>
        <v>24.192319999999999</v>
      </c>
      <c r="C3828" s="33">
        <v>2.3096349830000001E-3</v>
      </c>
      <c r="D3828" s="33">
        <v>2.655031377E-4</v>
      </c>
      <c r="E3828" s="60">
        <v>83</v>
      </c>
      <c r="F3828" s="34">
        <f t="shared" si="137"/>
        <v>2.309634983</v>
      </c>
    </row>
    <row r="3829" spans="1:6" x14ac:dyDescent="0.2">
      <c r="A3829" s="1">
        <v>304</v>
      </c>
      <c r="B3829" s="34">
        <f t="shared" si="136"/>
        <v>24.192319999999999</v>
      </c>
      <c r="C3829" s="33">
        <v>2.3234365499999999E-3</v>
      </c>
      <c r="D3829" s="33">
        <v>2.2924820899999999E-4</v>
      </c>
      <c r="E3829" s="60">
        <v>81</v>
      </c>
      <c r="F3829" s="34">
        <f t="shared" si="137"/>
        <v>2.3234365499999998</v>
      </c>
    </row>
    <row r="3830" spans="1:6" x14ac:dyDescent="0.2">
      <c r="A3830" s="1">
        <v>304</v>
      </c>
      <c r="B3830" s="34">
        <f t="shared" si="136"/>
        <v>24.192319999999999</v>
      </c>
      <c r="C3830" s="33">
        <v>2.3569284930000001E-3</v>
      </c>
      <c r="D3830" s="33">
        <v>2.5363331370000002E-4</v>
      </c>
      <c r="E3830" s="60">
        <v>79</v>
      </c>
      <c r="F3830" s="34">
        <f t="shared" si="137"/>
        <v>2.3569284930000003</v>
      </c>
    </row>
    <row r="3831" spans="1:6" x14ac:dyDescent="0.2">
      <c r="A3831" s="1">
        <v>304</v>
      </c>
      <c r="B3831" s="34">
        <f t="shared" si="136"/>
        <v>24.192319999999999</v>
      </c>
      <c r="C3831" s="33">
        <v>2.3583727600000001E-3</v>
      </c>
      <c r="D3831" s="33">
        <v>3.0959821689999998E-4</v>
      </c>
      <c r="E3831" s="60">
        <v>77</v>
      </c>
      <c r="F3831" s="34">
        <f t="shared" si="137"/>
        <v>2.35837276</v>
      </c>
    </row>
    <row r="3832" spans="1:6" x14ac:dyDescent="0.2">
      <c r="A3832" s="1">
        <v>304</v>
      </c>
      <c r="B3832" s="34">
        <f t="shared" si="136"/>
        <v>24.192319999999999</v>
      </c>
      <c r="C3832" s="33">
        <v>2.3890659540000002E-3</v>
      </c>
      <c r="D3832" s="33">
        <v>2.8314074210000002E-4</v>
      </c>
      <c r="E3832" s="60">
        <v>75</v>
      </c>
      <c r="F3832" s="34">
        <f t="shared" si="137"/>
        <v>2.3890659540000003</v>
      </c>
    </row>
    <row r="3833" spans="1:6" x14ac:dyDescent="0.2">
      <c r="A3833" s="1">
        <v>304</v>
      </c>
      <c r="B3833" s="34">
        <f t="shared" si="136"/>
        <v>24.192319999999999</v>
      </c>
      <c r="C3833" s="33">
        <v>2.4331599759999998E-3</v>
      </c>
      <c r="D3833" s="33">
        <v>2.7223482779999998E-4</v>
      </c>
      <c r="E3833" s="60">
        <v>74</v>
      </c>
      <c r="F3833" s="34">
        <f t="shared" si="137"/>
        <v>2.4331599759999998</v>
      </c>
    </row>
    <row r="3834" spans="1:6" x14ac:dyDescent="0.2">
      <c r="A3834" s="1">
        <v>304</v>
      </c>
      <c r="B3834" s="34">
        <f t="shared" si="136"/>
        <v>24.192319999999999</v>
      </c>
      <c r="C3834" s="33">
        <v>2.4559658410000002E-3</v>
      </c>
      <c r="D3834" s="33">
        <v>2.2077586900000001E-4</v>
      </c>
      <c r="E3834" s="60">
        <v>72</v>
      </c>
      <c r="F3834" s="34">
        <f t="shared" si="137"/>
        <v>2.4559658410000003</v>
      </c>
    </row>
    <row r="3835" spans="1:6" x14ac:dyDescent="0.2">
      <c r="A3835" s="1">
        <v>304</v>
      </c>
      <c r="B3835" s="34">
        <f t="shared" si="136"/>
        <v>24.192319999999999</v>
      </c>
      <c r="C3835" s="33">
        <v>2.44104733E-3</v>
      </c>
      <c r="D3835" s="33">
        <v>1.7974660420000001E-4</v>
      </c>
      <c r="E3835" s="60">
        <v>70</v>
      </c>
      <c r="F3835" s="34">
        <f t="shared" si="137"/>
        <v>2.44104733</v>
      </c>
    </row>
    <row r="3836" spans="1:6" x14ac:dyDescent="0.2">
      <c r="A3836" s="1">
        <v>304</v>
      </c>
      <c r="B3836" s="34">
        <f t="shared" si="136"/>
        <v>24.192319999999999</v>
      </c>
      <c r="C3836" s="33">
        <v>2.5989405340000001E-3</v>
      </c>
      <c r="D3836" s="33">
        <v>1.9324082979999999E-4</v>
      </c>
      <c r="E3836" s="60">
        <v>69</v>
      </c>
      <c r="F3836" s="34">
        <f t="shared" si="137"/>
        <v>2.598940534</v>
      </c>
    </row>
    <row r="3837" spans="1:6" x14ac:dyDescent="0.2">
      <c r="A3837" s="1">
        <v>304</v>
      </c>
      <c r="B3837" s="34">
        <f t="shared" si="136"/>
        <v>24.192319999999999</v>
      </c>
      <c r="C3837" s="33">
        <v>2.4766795650000002E-3</v>
      </c>
      <c r="D3837" s="33">
        <v>2.7750571289999999E-4</v>
      </c>
      <c r="E3837" s="60">
        <v>67</v>
      </c>
      <c r="F3837" s="34">
        <f t="shared" si="137"/>
        <v>2.4766795650000004</v>
      </c>
    </row>
    <row r="3838" spans="1:6" x14ac:dyDescent="0.2">
      <c r="A3838" s="1">
        <v>304</v>
      </c>
      <c r="B3838" s="34">
        <f t="shared" si="136"/>
        <v>24.192319999999999</v>
      </c>
      <c r="C3838" s="33">
        <v>2.5472685969999999E-3</v>
      </c>
      <c r="D3838" s="33">
        <v>3.3752823130000001E-4</v>
      </c>
      <c r="E3838" s="60">
        <v>66</v>
      </c>
      <c r="F3838" s="34">
        <f t="shared" si="137"/>
        <v>2.547268597</v>
      </c>
    </row>
    <row r="3839" spans="1:6" x14ac:dyDescent="0.2">
      <c r="A3839" s="1">
        <v>304</v>
      </c>
      <c r="B3839" s="34">
        <f t="shared" si="136"/>
        <v>24.192319999999999</v>
      </c>
      <c r="C3839" s="33">
        <v>2.566597518E-3</v>
      </c>
      <c r="D3839" s="33">
        <v>3.4899406599999999E-4</v>
      </c>
      <c r="E3839" s="60">
        <v>64</v>
      </c>
      <c r="F3839" s="34">
        <f t="shared" si="137"/>
        <v>2.566597518</v>
      </c>
    </row>
    <row r="3840" spans="1:6" x14ac:dyDescent="0.2">
      <c r="A3840" s="1">
        <v>304</v>
      </c>
      <c r="B3840" s="34">
        <f t="shared" si="136"/>
        <v>24.192319999999999</v>
      </c>
      <c r="C3840" s="33">
        <v>2.6191529320000002E-3</v>
      </c>
      <c r="D3840" s="33">
        <v>2.7778959889999998E-4</v>
      </c>
      <c r="E3840" s="60">
        <v>63</v>
      </c>
      <c r="F3840" s="34">
        <f t="shared" si="137"/>
        <v>2.619152932</v>
      </c>
    </row>
    <row r="3841" spans="1:6" x14ac:dyDescent="0.2">
      <c r="A3841" s="1">
        <v>304</v>
      </c>
      <c r="B3841" s="34">
        <f t="shared" si="136"/>
        <v>24.192319999999999</v>
      </c>
      <c r="C3841" s="33">
        <v>2.5481779240000002E-3</v>
      </c>
      <c r="D3841" s="33">
        <v>2.488214403E-4</v>
      </c>
      <c r="E3841" s="60">
        <v>62</v>
      </c>
      <c r="F3841" s="34">
        <f t="shared" si="137"/>
        <v>2.548177924</v>
      </c>
    </row>
    <row r="3842" spans="1:6" x14ac:dyDescent="0.2">
      <c r="A3842" s="1">
        <v>304</v>
      </c>
      <c r="B3842" s="34">
        <f t="shared" si="136"/>
        <v>24.192319999999999</v>
      </c>
      <c r="C3842" s="33">
        <v>2.7123786580000001E-3</v>
      </c>
      <c r="D3842" s="33">
        <v>1.8398410949999999E-4</v>
      </c>
      <c r="E3842" s="60">
        <v>60</v>
      </c>
      <c r="F3842" s="34">
        <f t="shared" si="137"/>
        <v>2.712378658</v>
      </c>
    </row>
    <row r="3843" spans="1:6" x14ac:dyDescent="0.2">
      <c r="A3843" s="1">
        <v>304</v>
      </c>
      <c r="B3843" s="34">
        <f t="shared" si="136"/>
        <v>24.192319999999999</v>
      </c>
      <c r="C3843" s="33">
        <v>2.695215081E-3</v>
      </c>
      <c r="D3843" s="33">
        <v>1.4684446769999999E-4</v>
      </c>
      <c r="E3843" s="60">
        <v>59</v>
      </c>
      <c r="F3843" s="34">
        <f t="shared" si="137"/>
        <v>2.6952150810000002</v>
      </c>
    </row>
    <row r="3844" spans="1:6" x14ac:dyDescent="0.2">
      <c r="A3844" s="1">
        <v>304</v>
      </c>
      <c r="B3844" s="34">
        <f t="shared" si="136"/>
        <v>24.192319999999999</v>
      </c>
      <c r="C3844" s="33">
        <v>2.7340294450000002E-3</v>
      </c>
      <c r="D3844" s="33">
        <v>1.7659243779999999E-4</v>
      </c>
      <c r="E3844" s="60">
        <v>58</v>
      </c>
      <c r="F3844" s="34">
        <f t="shared" si="137"/>
        <v>2.734029445</v>
      </c>
    </row>
    <row r="3845" spans="1:6" x14ac:dyDescent="0.2">
      <c r="A3845" s="1">
        <v>303</v>
      </c>
      <c r="B3845" s="34">
        <f t="shared" si="136"/>
        <v>24.112739999999999</v>
      </c>
      <c r="C3845" s="33">
        <v>2.6823721090000001E-3</v>
      </c>
      <c r="D3845" s="33">
        <v>2.0513183159999999E-4</v>
      </c>
      <c r="E3845" s="60">
        <v>57</v>
      </c>
      <c r="F3845" s="34">
        <f t="shared" si="137"/>
        <v>2.6823721090000001</v>
      </c>
    </row>
    <row r="3848" spans="1:6" x14ac:dyDescent="0.2">
      <c r="A3848" s="1" t="s">
        <v>269</v>
      </c>
      <c r="C3848" s="1" t="s">
        <v>270</v>
      </c>
    </row>
    <row r="3850" spans="1:6" x14ac:dyDescent="0.2">
      <c r="A3850" s="1" t="s">
        <v>311</v>
      </c>
    </row>
    <row r="3851" spans="1:6" s="40" customFormat="1" ht="30.75" x14ac:dyDescent="0.25">
      <c r="A3851" s="40" t="s">
        <v>305</v>
      </c>
      <c r="B3851" s="42" t="s">
        <v>326</v>
      </c>
      <c r="C3851" s="40" t="s">
        <v>306</v>
      </c>
      <c r="D3851" s="40" t="s">
        <v>251</v>
      </c>
      <c r="E3851" s="61" t="s">
        <v>307</v>
      </c>
      <c r="F3851" s="42" t="s">
        <v>328</v>
      </c>
    </row>
    <row r="3852" spans="1:6" x14ac:dyDescent="0.2">
      <c r="A3852" s="1">
        <v>282</v>
      </c>
      <c r="B3852" s="34">
        <f t="shared" ref="B3852:B3915" si="138">A3852*79.58/1000</f>
        <v>22.441560000000003</v>
      </c>
      <c r="C3852" s="33">
        <v>1.46648674E-3</v>
      </c>
      <c r="D3852" s="33">
        <v>2.5770205790000001E-4</v>
      </c>
      <c r="E3852" s="60">
        <v>27</v>
      </c>
      <c r="F3852" s="34">
        <f t="shared" ref="F3852:F3915" si="139">C3852*1000</f>
        <v>1.4664867399999999</v>
      </c>
    </row>
    <row r="3853" spans="1:6" x14ac:dyDescent="0.2">
      <c r="A3853" s="1">
        <v>300</v>
      </c>
      <c r="B3853" s="34">
        <f t="shared" si="138"/>
        <v>23.873999999999999</v>
      </c>
      <c r="C3853" s="33">
        <v>1.501020999E-3</v>
      </c>
      <c r="D3853" s="33">
        <v>2.053088725E-4</v>
      </c>
      <c r="E3853" s="60">
        <v>27</v>
      </c>
      <c r="F3853" s="34">
        <f t="shared" si="139"/>
        <v>1.5010209989999999</v>
      </c>
    </row>
    <row r="3854" spans="1:6" x14ac:dyDescent="0.2">
      <c r="A3854" s="1">
        <v>300</v>
      </c>
      <c r="B3854" s="34">
        <f t="shared" si="138"/>
        <v>23.873999999999999</v>
      </c>
      <c r="C3854" s="33">
        <v>1.5739403429999999E-3</v>
      </c>
      <c r="D3854" s="33">
        <v>2.2392922540000001E-4</v>
      </c>
      <c r="E3854" s="60">
        <v>27</v>
      </c>
      <c r="F3854" s="34">
        <f t="shared" si="139"/>
        <v>1.5739403429999999</v>
      </c>
    </row>
    <row r="3855" spans="1:6" x14ac:dyDescent="0.2">
      <c r="A3855" s="1">
        <v>300</v>
      </c>
      <c r="B3855" s="34">
        <f t="shared" si="138"/>
        <v>23.873999999999999</v>
      </c>
      <c r="C3855" s="33">
        <v>1.4765084119999999E-3</v>
      </c>
      <c r="D3855" s="33">
        <v>2.1590929729999999E-4</v>
      </c>
      <c r="E3855" s="60">
        <v>27</v>
      </c>
      <c r="F3855" s="34">
        <f t="shared" si="139"/>
        <v>1.476508412</v>
      </c>
    </row>
    <row r="3856" spans="1:6" x14ac:dyDescent="0.2">
      <c r="A3856" s="1">
        <v>300</v>
      </c>
      <c r="B3856" s="34">
        <f t="shared" si="138"/>
        <v>23.873999999999999</v>
      </c>
      <c r="C3856" s="33">
        <v>1.5373508489999999E-3</v>
      </c>
      <c r="D3856" s="33">
        <v>2.4892492060000002E-4</v>
      </c>
      <c r="E3856" s="60">
        <v>27</v>
      </c>
      <c r="F3856" s="34">
        <f t="shared" si="139"/>
        <v>1.5373508489999999</v>
      </c>
    </row>
    <row r="3857" spans="1:6" x14ac:dyDescent="0.2">
      <c r="A3857" s="1">
        <v>300</v>
      </c>
      <c r="B3857" s="34">
        <f t="shared" si="138"/>
        <v>23.873999999999999</v>
      </c>
      <c r="C3857" s="33">
        <v>1.557403473E-3</v>
      </c>
      <c r="D3857" s="33">
        <v>2.9895560110000002E-4</v>
      </c>
      <c r="E3857" s="60">
        <v>27</v>
      </c>
      <c r="F3857" s="34">
        <f t="shared" si="139"/>
        <v>1.5574034729999999</v>
      </c>
    </row>
    <row r="3858" spans="1:6" x14ac:dyDescent="0.2">
      <c r="A3858" s="1">
        <v>300</v>
      </c>
      <c r="B3858" s="34">
        <f t="shared" si="138"/>
        <v>23.873999999999999</v>
      </c>
      <c r="C3858" s="33">
        <v>1.456807335E-3</v>
      </c>
      <c r="D3858" s="33">
        <v>2.7675681539999998E-4</v>
      </c>
      <c r="E3858" s="60">
        <v>27</v>
      </c>
      <c r="F3858" s="34">
        <f t="shared" si="139"/>
        <v>1.4568073349999999</v>
      </c>
    </row>
    <row r="3859" spans="1:6" x14ac:dyDescent="0.2">
      <c r="A3859" s="1">
        <v>300</v>
      </c>
      <c r="B3859" s="34">
        <f t="shared" si="138"/>
        <v>23.873999999999999</v>
      </c>
      <c r="C3859" s="33">
        <v>1.5294269440000001E-3</v>
      </c>
      <c r="D3859" s="33">
        <v>2.4150913900000001E-4</v>
      </c>
      <c r="E3859" s="60">
        <v>27</v>
      </c>
      <c r="F3859" s="34">
        <f t="shared" si="139"/>
        <v>1.5294269440000001</v>
      </c>
    </row>
    <row r="3860" spans="1:6" x14ac:dyDescent="0.2">
      <c r="A3860" s="1">
        <v>300</v>
      </c>
      <c r="B3860" s="34">
        <f t="shared" si="138"/>
        <v>23.873999999999999</v>
      </c>
      <c r="C3860" s="33">
        <v>1.564827323E-3</v>
      </c>
      <c r="D3860" s="33">
        <v>1.5605364330000001E-4</v>
      </c>
      <c r="E3860" s="60">
        <v>27</v>
      </c>
      <c r="F3860" s="34">
        <f t="shared" si="139"/>
        <v>1.564827323</v>
      </c>
    </row>
    <row r="3861" spans="1:6" x14ac:dyDescent="0.2">
      <c r="A3861" s="1">
        <v>300</v>
      </c>
      <c r="B3861" s="34">
        <f t="shared" si="138"/>
        <v>23.873999999999999</v>
      </c>
      <c r="C3861" s="33">
        <v>1.5122857059999999E-3</v>
      </c>
      <c r="D3861" s="33">
        <v>1.3503630570000001E-4</v>
      </c>
      <c r="E3861" s="60">
        <v>27</v>
      </c>
      <c r="F3861" s="34">
        <f t="shared" si="139"/>
        <v>1.5122857059999999</v>
      </c>
    </row>
    <row r="3862" spans="1:6" x14ac:dyDescent="0.2">
      <c r="A3862" s="1">
        <v>300</v>
      </c>
      <c r="B3862" s="34">
        <f t="shared" si="138"/>
        <v>23.873999999999999</v>
      </c>
      <c r="C3862" s="33">
        <v>1.5034453510000001E-3</v>
      </c>
      <c r="D3862" s="33">
        <v>1.441969905E-4</v>
      </c>
      <c r="E3862" s="60">
        <v>27</v>
      </c>
      <c r="F3862" s="34">
        <f t="shared" si="139"/>
        <v>1.5034453510000001</v>
      </c>
    </row>
    <row r="3863" spans="1:6" x14ac:dyDescent="0.2">
      <c r="A3863" s="1">
        <v>300</v>
      </c>
      <c r="B3863" s="34">
        <f t="shared" si="138"/>
        <v>23.873999999999999</v>
      </c>
      <c r="C3863" s="33">
        <v>1.5281058150000001E-3</v>
      </c>
      <c r="D3863" s="33">
        <v>1.8671437199999999E-4</v>
      </c>
      <c r="E3863" s="60">
        <v>27</v>
      </c>
      <c r="F3863" s="34">
        <f t="shared" si="139"/>
        <v>1.528105815</v>
      </c>
    </row>
    <row r="3864" spans="1:6" x14ac:dyDescent="0.2">
      <c r="A3864" s="1">
        <v>300</v>
      </c>
      <c r="B3864" s="34">
        <f t="shared" si="138"/>
        <v>23.873999999999999</v>
      </c>
      <c r="C3864" s="33">
        <v>1.524418595E-3</v>
      </c>
      <c r="D3864" s="33">
        <v>2.9703276729999998E-4</v>
      </c>
      <c r="E3864" s="60">
        <v>27</v>
      </c>
      <c r="F3864" s="34">
        <f t="shared" si="139"/>
        <v>1.524418595</v>
      </c>
    </row>
    <row r="3865" spans="1:6" x14ac:dyDescent="0.2">
      <c r="A3865" s="1">
        <v>300</v>
      </c>
      <c r="B3865" s="34">
        <f t="shared" si="138"/>
        <v>23.873999999999999</v>
      </c>
      <c r="C3865" s="33">
        <v>1.529480431E-3</v>
      </c>
      <c r="D3865" s="33">
        <v>2.9859589650000002E-4</v>
      </c>
      <c r="E3865" s="60">
        <v>28</v>
      </c>
      <c r="F3865" s="34">
        <f t="shared" si="139"/>
        <v>1.5294804309999999</v>
      </c>
    </row>
    <row r="3866" spans="1:6" x14ac:dyDescent="0.2">
      <c r="A3866" s="1">
        <v>300</v>
      </c>
      <c r="B3866" s="34">
        <f t="shared" si="138"/>
        <v>23.873999999999999</v>
      </c>
      <c r="C3866" s="33">
        <v>1.5618404819999999E-3</v>
      </c>
      <c r="D3866" s="33">
        <v>2.3765527449999999E-4</v>
      </c>
      <c r="E3866" s="60">
        <v>30</v>
      </c>
      <c r="F3866" s="34">
        <f t="shared" si="139"/>
        <v>1.5618404819999998</v>
      </c>
    </row>
    <row r="3867" spans="1:6" x14ac:dyDescent="0.2">
      <c r="A3867" s="1">
        <v>300</v>
      </c>
      <c r="B3867" s="34">
        <f t="shared" si="138"/>
        <v>23.873999999999999</v>
      </c>
      <c r="C3867" s="33">
        <v>1.542442542E-3</v>
      </c>
      <c r="D3867" s="33">
        <v>2.3414430179999999E-4</v>
      </c>
      <c r="E3867" s="60">
        <v>33</v>
      </c>
      <c r="F3867" s="34">
        <f t="shared" si="139"/>
        <v>1.5424425420000001</v>
      </c>
    </row>
    <row r="3868" spans="1:6" x14ac:dyDescent="0.2">
      <c r="A3868" s="1">
        <v>300</v>
      </c>
      <c r="B3868" s="34">
        <f t="shared" si="138"/>
        <v>23.873999999999999</v>
      </c>
      <c r="C3868" s="33">
        <v>1.515942147E-3</v>
      </c>
      <c r="D3868" s="33">
        <v>2.0950197640000001E-4</v>
      </c>
      <c r="E3868" s="60">
        <v>36</v>
      </c>
      <c r="F3868" s="34">
        <f t="shared" si="139"/>
        <v>1.5159421470000001</v>
      </c>
    </row>
    <row r="3869" spans="1:6" x14ac:dyDescent="0.2">
      <c r="A3869" s="1">
        <v>300</v>
      </c>
      <c r="B3869" s="34">
        <f t="shared" si="138"/>
        <v>23.873999999999999</v>
      </c>
      <c r="C3869" s="33">
        <v>1.5353690189999999E-3</v>
      </c>
      <c r="D3869" s="33">
        <v>1.6412304329999999E-4</v>
      </c>
      <c r="E3869" s="60">
        <v>40</v>
      </c>
      <c r="F3869" s="34">
        <f t="shared" si="139"/>
        <v>1.535369019</v>
      </c>
    </row>
    <row r="3870" spans="1:6" x14ac:dyDescent="0.2">
      <c r="A3870" s="1">
        <v>300</v>
      </c>
      <c r="B3870" s="34">
        <f t="shared" si="138"/>
        <v>23.873999999999999</v>
      </c>
      <c r="C3870" s="33">
        <v>1.4902881E-3</v>
      </c>
      <c r="D3870" s="33">
        <v>1.9787664249999999E-4</v>
      </c>
      <c r="E3870" s="60">
        <v>44</v>
      </c>
      <c r="F3870" s="34">
        <f t="shared" si="139"/>
        <v>1.4902881000000001</v>
      </c>
    </row>
    <row r="3871" spans="1:6" x14ac:dyDescent="0.2">
      <c r="A3871" s="1">
        <v>300</v>
      </c>
      <c r="B3871" s="34">
        <f t="shared" si="138"/>
        <v>23.873999999999999</v>
      </c>
      <c r="C3871" s="33">
        <v>1.526448418E-3</v>
      </c>
      <c r="D3871" s="33">
        <v>1.6526891499999999E-4</v>
      </c>
      <c r="E3871" s="60">
        <v>48</v>
      </c>
      <c r="F3871" s="34">
        <f t="shared" si="139"/>
        <v>1.526448418</v>
      </c>
    </row>
    <row r="3872" spans="1:6" x14ac:dyDescent="0.2">
      <c r="A3872" s="1">
        <v>300</v>
      </c>
      <c r="B3872" s="34">
        <f t="shared" si="138"/>
        <v>23.873999999999999</v>
      </c>
      <c r="C3872" s="33">
        <v>1.452734371E-3</v>
      </c>
      <c r="D3872" s="33">
        <v>2.764188305E-4</v>
      </c>
      <c r="E3872" s="60">
        <v>51</v>
      </c>
      <c r="F3872" s="34">
        <f t="shared" si="139"/>
        <v>1.452734371</v>
      </c>
    </row>
    <row r="3873" spans="1:6" x14ac:dyDescent="0.2">
      <c r="A3873" s="1">
        <v>300</v>
      </c>
      <c r="B3873" s="34">
        <f t="shared" si="138"/>
        <v>23.873999999999999</v>
      </c>
      <c r="C3873" s="33">
        <v>1.428793651E-3</v>
      </c>
      <c r="D3873" s="33">
        <v>2.9959627259999998E-4</v>
      </c>
      <c r="E3873" s="60">
        <v>55</v>
      </c>
      <c r="F3873" s="34">
        <f t="shared" si="139"/>
        <v>1.4287936510000001</v>
      </c>
    </row>
    <row r="3874" spans="1:6" x14ac:dyDescent="0.2">
      <c r="A3874" s="1">
        <v>300</v>
      </c>
      <c r="B3874" s="34">
        <f t="shared" si="138"/>
        <v>23.873999999999999</v>
      </c>
      <c r="C3874" s="33">
        <v>1.4551677349999999E-3</v>
      </c>
      <c r="D3874" s="33">
        <v>4.3021447259999999E-4</v>
      </c>
      <c r="E3874" s="60">
        <v>58</v>
      </c>
      <c r="F3874" s="34">
        <f t="shared" si="139"/>
        <v>1.4551677349999999</v>
      </c>
    </row>
    <row r="3875" spans="1:6" x14ac:dyDescent="0.2">
      <c r="A3875" s="1">
        <v>300</v>
      </c>
      <c r="B3875" s="34">
        <f t="shared" si="138"/>
        <v>23.873999999999999</v>
      </c>
      <c r="C3875" s="33">
        <v>1.47367576E-3</v>
      </c>
      <c r="D3875" s="33">
        <v>2.8305296869999999E-4</v>
      </c>
      <c r="E3875" s="60">
        <v>60</v>
      </c>
      <c r="F3875" s="34">
        <f t="shared" si="139"/>
        <v>1.4736757600000001</v>
      </c>
    </row>
    <row r="3876" spans="1:6" x14ac:dyDescent="0.2">
      <c r="A3876" s="1">
        <v>300</v>
      </c>
      <c r="B3876" s="34">
        <f t="shared" si="138"/>
        <v>23.873999999999999</v>
      </c>
      <c r="C3876" s="33">
        <v>1.394038821E-3</v>
      </c>
      <c r="D3876" s="33">
        <v>1.878669247E-4</v>
      </c>
      <c r="E3876" s="60">
        <v>63</v>
      </c>
      <c r="F3876" s="34">
        <f t="shared" si="139"/>
        <v>1.3940388209999999</v>
      </c>
    </row>
    <row r="3877" spans="1:6" x14ac:dyDescent="0.2">
      <c r="A3877" s="1">
        <v>300</v>
      </c>
      <c r="B3877" s="34">
        <f t="shared" si="138"/>
        <v>23.873999999999999</v>
      </c>
      <c r="C3877" s="33">
        <v>1.4177008969999999E-3</v>
      </c>
      <c r="D3877" s="33">
        <v>1.75317265E-4</v>
      </c>
      <c r="E3877" s="60">
        <v>65</v>
      </c>
      <c r="F3877" s="34">
        <f t="shared" si="139"/>
        <v>1.417700897</v>
      </c>
    </row>
    <row r="3878" spans="1:6" x14ac:dyDescent="0.2">
      <c r="A3878" s="1">
        <v>300</v>
      </c>
      <c r="B3878" s="34">
        <f t="shared" si="138"/>
        <v>23.873999999999999</v>
      </c>
      <c r="C3878" s="33">
        <v>1.3407979300000001E-3</v>
      </c>
      <c r="D3878" s="33">
        <v>1.8299689750000001E-4</v>
      </c>
      <c r="E3878" s="60">
        <v>67</v>
      </c>
      <c r="F3878" s="34">
        <f t="shared" si="139"/>
        <v>1.3407979300000001</v>
      </c>
    </row>
    <row r="3879" spans="1:6" x14ac:dyDescent="0.2">
      <c r="A3879" s="1">
        <v>300</v>
      </c>
      <c r="B3879" s="34">
        <f t="shared" si="138"/>
        <v>23.873999999999999</v>
      </c>
      <c r="C3879" s="33">
        <v>1.439487358E-3</v>
      </c>
      <c r="D3879" s="33">
        <v>2.4169533889999999E-4</v>
      </c>
      <c r="E3879" s="60">
        <v>70</v>
      </c>
      <c r="F3879" s="34">
        <f t="shared" si="139"/>
        <v>1.4394873580000001</v>
      </c>
    </row>
    <row r="3880" spans="1:6" x14ac:dyDescent="0.2">
      <c r="A3880" s="1">
        <v>300</v>
      </c>
      <c r="B3880" s="34">
        <f t="shared" si="138"/>
        <v>23.873999999999999</v>
      </c>
      <c r="C3880" s="33">
        <v>1.3215822329999999E-3</v>
      </c>
      <c r="D3880" s="33">
        <v>2.7297626560000002E-4</v>
      </c>
      <c r="E3880" s="60">
        <v>72</v>
      </c>
      <c r="F3880" s="34">
        <f t="shared" si="139"/>
        <v>1.321582233</v>
      </c>
    </row>
    <row r="3881" spans="1:6" x14ac:dyDescent="0.2">
      <c r="A3881" s="1">
        <v>300</v>
      </c>
      <c r="B3881" s="34">
        <f t="shared" si="138"/>
        <v>23.873999999999999</v>
      </c>
      <c r="C3881" s="33">
        <v>1.3606776880000001E-3</v>
      </c>
      <c r="D3881" s="33">
        <v>2.8918152900000001E-4</v>
      </c>
      <c r="E3881" s="60">
        <v>75</v>
      </c>
      <c r="F3881" s="34">
        <f t="shared" si="139"/>
        <v>1.360677688</v>
      </c>
    </row>
    <row r="3882" spans="1:6" x14ac:dyDescent="0.2">
      <c r="A3882" s="1">
        <v>300</v>
      </c>
      <c r="B3882" s="34">
        <f t="shared" si="138"/>
        <v>23.873999999999999</v>
      </c>
      <c r="C3882" s="33">
        <v>1.366279362E-3</v>
      </c>
      <c r="D3882" s="33">
        <v>2.4672061089999999E-4</v>
      </c>
      <c r="E3882" s="60">
        <v>78</v>
      </c>
      <c r="F3882" s="34">
        <f t="shared" si="139"/>
        <v>1.366279362</v>
      </c>
    </row>
    <row r="3883" spans="1:6" x14ac:dyDescent="0.2">
      <c r="A3883" s="1">
        <v>300</v>
      </c>
      <c r="B3883" s="34">
        <f t="shared" si="138"/>
        <v>23.873999999999999</v>
      </c>
      <c r="C3883" s="33">
        <v>1.4031281520000001E-3</v>
      </c>
      <c r="D3883" s="33">
        <v>2.6093443209999998E-4</v>
      </c>
      <c r="E3883" s="60">
        <v>81</v>
      </c>
      <c r="F3883" s="34">
        <f t="shared" si="139"/>
        <v>1.4031281520000001</v>
      </c>
    </row>
    <row r="3884" spans="1:6" x14ac:dyDescent="0.2">
      <c r="A3884" s="1">
        <v>300</v>
      </c>
      <c r="B3884" s="34">
        <f t="shared" si="138"/>
        <v>23.873999999999999</v>
      </c>
      <c r="C3884" s="33">
        <v>1.344601683E-3</v>
      </c>
      <c r="D3884" s="33">
        <v>2.0573693939999999E-4</v>
      </c>
      <c r="E3884" s="60">
        <v>84</v>
      </c>
      <c r="F3884" s="34">
        <f t="shared" si="139"/>
        <v>1.344601683</v>
      </c>
    </row>
    <row r="3885" spans="1:6" x14ac:dyDescent="0.2">
      <c r="A3885" s="1">
        <v>300</v>
      </c>
      <c r="B3885" s="34">
        <f t="shared" si="138"/>
        <v>23.873999999999999</v>
      </c>
      <c r="C3885" s="33">
        <v>1.3042218799999999E-3</v>
      </c>
      <c r="D3885" s="33">
        <v>2.0098716349999999E-4</v>
      </c>
      <c r="E3885" s="60">
        <v>87</v>
      </c>
      <c r="F3885" s="34">
        <f t="shared" si="139"/>
        <v>1.3042218799999998</v>
      </c>
    </row>
    <row r="3886" spans="1:6" x14ac:dyDescent="0.2">
      <c r="A3886" s="1">
        <v>300</v>
      </c>
      <c r="B3886" s="34">
        <f t="shared" si="138"/>
        <v>23.873999999999999</v>
      </c>
      <c r="C3886" s="33">
        <v>1.2991773260000001E-3</v>
      </c>
      <c r="D3886" s="33">
        <v>1.8623969089999999E-4</v>
      </c>
      <c r="E3886" s="60">
        <v>90</v>
      </c>
      <c r="F3886" s="34">
        <f t="shared" si="139"/>
        <v>1.2991773260000001</v>
      </c>
    </row>
    <row r="3887" spans="1:6" x14ac:dyDescent="0.2">
      <c r="A3887" s="1">
        <v>300</v>
      </c>
      <c r="B3887" s="34">
        <f t="shared" si="138"/>
        <v>23.873999999999999</v>
      </c>
      <c r="C3887" s="33">
        <v>1.297398903E-3</v>
      </c>
      <c r="D3887" s="33">
        <v>1.8397281490000001E-4</v>
      </c>
      <c r="E3887" s="60">
        <v>92</v>
      </c>
      <c r="F3887" s="34">
        <f t="shared" si="139"/>
        <v>1.2973989029999999</v>
      </c>
    </row>
    <row r="3888" spans="1:6" x14ac:dyDescent="0.2">
      <c r="A3888" s="1">
        <v>300</v>
      </c>
      <c r="B3888" s="34">
        <f t="shared" si="138"/>
        <v>23.873999999999999</v>
      </c>
      <c r="C3888" s="33">
        <v>1.3070033440000001E-3</v>
      </c>
      <c r="D3888" s="33">
        <v>2.1093666529999999E-4</v>
      </c>
      <c r="E3888" s="60">
        <v>95</v>
      </c>
      <c r="F3888" s="34">
        <f t="shared" si="139"/>
        <v>1.3070033440000002</v>
      </c>
    </row>
    <row r="3889" spans="1:6" x14ac:dyDescent="0.2">
      <c r="A3889" s="1">
        <v>300</v>
      </c>
      <c r="B3889" s="34">
        <f t="shared" si="138"/>
        <v>23.873999999999999</v>
      </c>
      <c r="C3889" s="33">
        <v>1.348035876E-3</v>
      </c>
      <c r="D3889" s="33">
        <v>4.153956738E-4</v>
      </c>
      <c r="E3889" s="60">
        <v>98</v>
      </c>
      <c r="F3889" s="34">
        <f t="shared" si="139"/>
        <v>1.348035876</v>
      </c>
    </row>
    <row r="3890" spans="1:6" x14ac:dyDescent="0.2">
      <c r="A3890" s="1">
        <v>300</v>
      </c>
      <c r="B3890" s="34">
        <f t="shared" si="138"/>
        <v>23.873999999999999</v>
      </c>
      <c r="C3890" s="33">
        <v>1.2689524079999999E-3</v>
      </c>
      <c r="D3890" s="33">
        <v>3.2741121039999999E-4</v>
      </c>
      <c r="E3890" s="60">
        <v>101</v>
      </c>
      <c r="F3890" s="34">
        <f t="shared" si="139"/>
        <v>1.2689524079999999</v>
      </c>
    </row>
    <row r="3891" spans="1:6" x14ac:dyDescent="0.2">
      <c r="A3891" s="1">
        <v>300</v>
      </c>
      <c r="B3891" s="34">
        <f t="shared" si="138"/>
        <v>23.873999999999999</v>
      </c>
      <c r="C3891" s="33">
        <v>1.262076369E-3</v>
      </c>
      <c r="D3891" s="33">
        <v>3.1176485099999998E-4</v>
      </c>
      <c r="E3891" s="60">
        <v>104</v>
      </c>
      <c r="F3891" s="34">
        <f t="shared" si="139"/>
        <v>1.2620763690000001</v>
      </c>
    </row>
    <row r="3892" spans="1:6" x14ac:dyDescent="0.2">
      <c r="A3892" s="1">
        <v>300</v>
      </c>
      <c r="B3892" s="34">
        <f t="shared" si="138"/>
        <v>23.873999999999999</v>
      </c>
      <c r="C3892" s="33">
        <v>1.258108803E-3</v>
      </c>
      <c r="D3892" s="33">
        <v>1.9320520379999999E-4</v>
      </c>
      <c r="E3892" s="60">
        <v>106</v>
      </c>
      <c r="F3892" s="34">
        <f t="shared" si="139"/>
        <v>1.2581088030000001</v>
      </c>
    </row>
    <row r="3893" spans="1:6" x14ac:dyDescent="0.2">
      <c r="A3893" s="1">
        <v>300</v>
      </c>
      <c r="B3893" s="34">
        <f t="shared" si="138"/>
        <v>23.873999999999999</v>
      </c>
      <c r="C3893" s="33">
        <v>1.2521534469999999E-3</v>
      </c>
      <c r="D3893" s="33">
        <v>1.504378181E-4</v>
      </c>
      <c r="E3893" s="60">
        <v>109</v>
      </c>
      <c r="F3893" s="34">
        <f t="shared" si="139"/>
        <v>1.252153447</v>
      </c>
    </row>
    <row r="3894" spans="1:6" x14ac:dyDescent="0.2">
      <c r="A3894" s="1">
        <v>300</v>
      </c>
      <c r="B3894" s="34">
        <f t="shared" si="138"/>
        <v>23.873999999999999</v>
      </c>
      <c r="C3894" s="33">
        <v>1.2152146849999999E-3</v>
      </c>
      <c r="D3894" s="33">
        <v>1.3180638950000001E-4</v>
      </c>
      <c r="E3894" s="60">
        <v>112</v>
      </c>
      <c r="F3894" s="34">
        <f t="shared" si="139"/>
        <v>1.2152146849999999</v>
      </c>
    </row>
    <row r="3895" spans="1:6" x14ac:dyDescent="0.2">
      <c r="A3895" s="1">
        <v>300</v>
      </c>
      <c r="B3895" s="34">
        <f t="shared" si="138"/>
        <v>23.873999999999999</v>
      </c>
      <c r="C3895" s="33">
        <v>1.2400101159999999E-3</v>
      </c>
      <c r="D3895" s="33">
        <v>2.815031608E-4</v>
      </c>
      <c r="E3895" s="60">
        <v>114</v>
      </c>
      <c r="F3895" s="34">
        <f t="shared" si="139"/>
        <v>1.2400101159999999</v>
      </c>
    </row>
    <row r="3896" spans="1:6" x14ac:dyDescent="0.2">
      <c r="A3896" s="1">
        <v>300</v>
      </c>
      <c r="B3896" s="34">
        <f t="shared" si="138"/>
        <v>23.873999999999999</v>
      </c>
      <c r="C3896" s="33">
        <v>1.240772232E-3</v>
      </c>
      <c r="D3896" s="33">
        <v>2.945457173E-4</v>
      </c>
      <c r="E3896" s="60">
        <v>117</v>
      </c>
      <c r="F3896" s="34">
        <f t="shared" si="139"/>
        <v>1.2407722319999999</v>
      </c>
    </row>
    <row r="3897" spans="1:6" x14ac:dyDescent="0.2">
      <c r="A3897" s="1">
        <v>300</v>
      </c>
      <c r="B3897" s="34">
        <f t="shared" si="138"/>
        <v>23.873999999999999</v>
      </c>
      <c r="C3897" s="33">
        <v>1.2579251430000001E-3</v>
      </c>
      <c r="D3897" s="33">
        <v>2.595075561E-4</v>
      </c>
      <c r="E3897" s="60">
        <v>120</v>
      </c>
      <c r="F3897" s="34">
        <f t="shared" si="139"/>
        <v>1.257925143</v>
      </c>
    </row>
    <row r="3898" spans="1:6" x14ac:dyDescent="0.2">
      <c r="A3898" s="1">
        <v>300</v>
      </c>
      <c r="B3898" s="34">
        <f t="shared" si="138"/>
        <v>23.873999999999999</v>
      </c>
      <c r="C3898" s="33">
        <v>1.2155384580000001E-3</v>
      </c>
      <c r="D3898" s="33">
        <v>2.7427921220000002E-4</v>
      </c>
      <c r="E3898" s="60">
        <v>123</v>
      </c>
      <c r="F3898" s="34">
        <f t="shared" si="139"/>
        <v>1.2155384580000002</v>
      </c>
    </row>
    <row r="3899" spans="1:6" x14ac:dyDescent="0.2">
      <c r="A3899" s="1">
        <v>300</v>
      </c>
      <c r="B3899" s="34">
        <f t="shared" si="138"/>
        <v>23.873999999999999</v>
      </c>
      <c r="C3899" s="33">
        <v>1.1664484619999999E-3</v>
      </c>
      <c r="D3899" s="33">
        <v>2.416708069E-4</v>
      </c>
      <c r="E3899" s="60">
        <v>125</v>
      </c>
      <c r="F3899" s="34">
        <f t="shared" si="139"/>
        <v>1.166448462</v>
      </c>
    </row>
    <row r="3900" spans="1:6" x14ac:dyDescent="0.2">
      <c r="A3900" s="1">
        <v>300</v>
      </c>
      <c r="B3900" s="34">
        <f t="shared" si="138"/>
        <v>23.873999999999999</v>
      </c>
      <c r="C3900" s="33">
        <v>1.1553090129999999E-3</v>
      </c>
      <c r="D3900" s="33">
        <v>2.7729319790000001E-4</v>
      </c>
      <c r="E3900" s="60">
        <v>128</v>
      </c>
      <c r="F3900" s="34">
        <f t="shared" si="139"/>
        <v>1.1553090129999999</v>
      </c>
    </row>
    <row r="3901" spans="1:6" x14ac:dyDescent="0.2">
      <c r="A3901" s="1">
        <v>300</v>
      </c>
      <c r="B3901" s="34">
        <f t="shared" si="138"/>
        <v>23.873999999999999</v>
      </c>
      <c r="C3901" s="33">
        <v>1.1696082189999999E-3</v>
      </c>
      <c r="D3901" s="33">
        <v>1.824006604E-4</v>
      </c>
      <c r="E3901" s="60">
        <v>131</v>
      </c>
      <c r="F3901" s="34">
        <f t="shared" si="139"/>
        <v>1.1696082189999999</v>
      </c>
    </row>
    <row r="3902" spans="1:6" x14ac:dyDescent="0.2">
      <c r="A3902" s="1">
        <v>300</v>
      </c>
      <c r="B3902" s="34">
        <f t="shared" si="138"/>
        <v>23.873999999999999</v>
      </c>
      <c r="C3902" s="33">
        <v>1.2368534610000001E-3</v>
      </c>
      <c r="D3902" s="33">
        <v>1.5072347390000001E-4</v>
      </c>
      <c r="E3902" s="60">
        <v>134</v>
      </c>
      <c r="F3902" s="34">
        <f t="shared" si="139"/>
        <v>1.2368534610000002</v>
      </c>
    </row>
    <row r="3903" spans="1:6" x14ac:dyDescent="0.2">
      <c r="A3903" s="1">
        <v>300</v>
      </c>
      <c r="B3903" s="34">
        <f t="shared" si="138"/>
        <v>23.873999999999999</v>
      </c>
      <c r="C3903" s="33">
        <v>1.199712299E-3</v>
      </c>
      <c r="D3903" s="33">
        <v>1.8518031109999999E-4</v>
      </c>
      <c r="E3903" s="60">
        <v>136</v>
      </c>
      <c r="F3903" s="34">
        <f t="shared" si="139"/>
        <v>1.199712299</v>
      </c>
    </row>
    <row r="3904" spans="1:6" x14ac:dyDescent="0.2">
      <c r="A3904" s="1">
        <v>300</v>
      </c>
      <c r="B3904" s="34">
        <f t="shared" si="138"/>
        <v>23.873999999999999</v>
      </c>
      <c r="C3904" s="33">
        <v>1.153666935E-3</v>
      </c>
      <c r="D3904" s="33">
        <v>2.2535757440000001E-4</v>
      </c>
      <c r="E3904" s="60">
        <v>139</v>
      </c>
      <c r="F3904" s="34">
        <f t="shared" si="139"/>
        <v>1.1536669349999999</v>
      </c>
    </row>
    <row r="3905" spans="1:6" x14ac:dyDescent="0.2">
      <c r="A3905" s="1">
        <v>300</v>
      </c>
      <c r="B3905" s="34">
        <f t="shared" si="138"/>
        <v>23.873999999999999</v>
      </c>
      <c r="C3905" s="33">
        <v>1.1494781299999999E-3</v>
      </c>
      <c r="D3905" s="33">
        <v>2.5658154029999997E-4</v>
      </c>
      <c r="E3905" s="60">
        <v>142</v>
      </c>
      <c r="F3905" s="34">
        <f t="shared" si="139"/>
        <v>1.1494781299999999</v>
      </c>
    </row>
    <row r="3906" spans="1:6" x14ac:dyDescent="0.2">
      <c r="A3906" s="1">
        <v>300</v>
      </c>
      <c r="B3906" s="34">
        <f t="shared" si="138"/>
        <v>23.873999999999999</v>
      </c>
      <c r="C3906" s="33">
        <v>1.20484E-3</v>
      </c>
      <c r="D3906" s="33">
        <v>2.4641978890000001E-4</v>
      </c>
      <c r="E3906" s="60">
        <v>145</v>
      </c>
      <c r="F3906" s="34">
        <f t="shared" si="139"/>
        <v>1.2048399999999999</v>
      </c>
    </row>
    <row r="3907" spans="1:6" x14ac:dyDescent="0.2">
      <c r="A3907" s="1">
        <v>300</v>
      </c>
      <c r="B3907" s="34">
        <f t="shared" si="138"/>
        <v>23.873999999999999</v>
      </c>
      <c r="C3907" s="33">
        <v>1.1507008679999999E-3</v>
      </c>
      <c r="D3907" s="33">
        <v>3.1642045849999999E-4</v>
      </c>
      <c r="E3907" s="60">
        <v>148</v>
      </c>
      <c r="F3907" s="34">
        <f t="shared" si="139"/>
        <v>1.1507008679999999</v>
      </c>
    </row>
    <row r="3908" spans="1:6" x14ac:dyDescent="0.2">
      <c r="A3908" s="1">
        <v>300</v>
      </c>
      <c r="B3908" s="34">
        <f t="shared" si="138"/>
        <v>23.873999999999999</v>
      </c>
      <c r="C3908" s="33">
        <v>1.1371442029999999E-3</v>
      </c>
      <c r="D3908" s="33">
        <v>2.3748263470000001E-4</v>
      </c>
      <c r="E3908" s="60">
        <v>150</v>
      </c>
      <c r="F3908" s="34">
        <f t="shared" si="139"/>
        <v>1.1371442029999999</v>
      </c>
    </row>
    <row r="3909" spans="1:6" x14ac:dyDescent="0.2">
      <c r="A3909" s="1">
        <v>300</v>
      </c>
      <c r="B3909" s="34">
        <f t="shared" si="138"/>
        <v>23.873999999999999</v>
      </c>
      <c r="C3909" s="33">
        <v>1.1584328479999999E-3</v>
      </c>
      <c r="D3909" s="33">
        <v>1.8979296240000001E-4</v>
      </c>
      <c r="E3909" s="60">
        <v>153</v>
      </c>
      <c r="F3909" s="34">
        <f t="shared" si="139"/>
        <v>1.1584328479999999</v>
      </c>
    </row>
    <row r="3910" spans="1:6" x14ac:dyDescent="0.2">
      <c r="A3910" s="1">
        <v>300</v>
      </c>
      <c r="B3910" s="34">
        <f t="shared" si="138"/>
        <v>23.873999999999999</v>
      </c>
      <c r="C3910" s="33">
        <v>1.1358093030000001E-3</v>
      </c>
      <c r="D3910" s="33">
        <v>1.8325032980000001E-4</v>
      </c>
      <c r="E3910" s="60">
        <v>156</v>
      </c>
      <c r="F3910" s="34">
        <f t="shared" si="139"/>
        <v>1.135809303</v>
      </c>
    </row>
    <row r="3911" spans="1:6" x14ac:dyDescent="0.2">
      <c r="A3911" s="1">
        <v>300</v>
      </c>
      <c r="B3911" s="34">
        <f t="shared" si="138"/>
        <v>23.873999999999999</v>
      </c>
      <c r="C3911" s="33">
        <v>1.1281888979999999E-3</v>
      </c>
      <c r="D3911" s="33">
        <v>1.6219844100000001E-4</v>
      </c>
      <c r="E3911" s="60">
        <v>159</v>
      </c>
      <c r="F3911" s="34">
        <f t="shared" si="139"/>
        <v>1.1281888979999999</v>
      </c>
    </row>
    <row r="3912" spans="1:6" x14ac:dyDescent="0.2">
      <c r="A3912" s="1">
        <v>300</v>
      </c>
      <c r="B3912" s="34">
        <f t="shared" si="138"/>
        <v>23.873999999999999</v>
      </c>
      <c r="C3912" s="33">
        <v>1.111190815E-3</v>
      </c>
      <c r="D3912" s="33">
        <v>2.3207820689999999E-4</v>
      </c>
      <c r="E3912" s="60">
        <v>161</v>
      </c>
      <c r="F3912" s="34">
        <f t="shared" si="139"/>
        <v>1.1111908150000001</v>
      </c>
    </row>
    <row r="3913" spans="1:6" x14ac:dyDescent="0.2">
      <c r="A3913" s="1">
        <v>300</v>
      </c>
      <c r="B3913" s="34">
        <f t="shared" si="138"/>
        <v>23.873999999999999</v>
      </c>
      <c r="C3913" s="33">
        <v>1.1403076009999999E-3</v>
      </c>
      <c r="D3913" s="33">
        <v>2.3160360720000001E-4</v>
      </c>
      <c r="E3913" s="60">
        <v>164</v>
      </c>
      <c r="F3913" s="34">
        <f t="shared" si="139"/>
        <v>1.1403076009999999</v>
      </c>
    </row>
    <row r="3914" spans="1:6" x14ac:dyDescent="0.2">
      <c r="A3914" s="1">
        <v>300</v>
      </c>
      <c r="B3914" s="34">
        <f t="shared" si="138"/>
        <v>23.873999999999999</v>
      </c>
      <c r="C3914" s="33">
        <v>1.096903982E-3</v>
      </c>
      <c r="D3914" s="33">
        <v>3.1689161509999999E-4</v>
      </c>
      <c r="E3914" s="60">
        <v>167</v>
      </c>
      <c r="F3914" s="34">
        <f t="shared" si="139"/>
        <v>1.0969039819999999</v>
      </c>
    </row>
    <row r="3915" spans="1:6" x14ac:dyDescent="0.2">
      <c r="A3915" s="1">
        <v>300</v>
      </c>
      <c r="B3915" s="34">
        <f t="shared" si="138"/>
        <v>23.873999999999999</v>
      </c>
      <c r="C3915" s="33">
        <v>1.065609848E-3</v>
      </c>
      <c r="D3915" s="33">
        <v>3.282892585E-4</v>
      </c>
      <c r="E3915" s="60">
        <v>170</v>
      </c>
      <c r="F3915" s="34">
        <f t="shared" si="139"/>
        <v>1.065609848</v>
      </c>
    </row>
    <row r="3916" spans="1:6" x14ac:dyDescent="0.2">
      <c r="A3916" s="1">
        <v>300</v>
      </c>
      <c r="B3916" s="34">
        <f t="shared" ref="B3916:B3979" si="140">A3916*79.58/1000</f>
        <v>23.873999999999999</v>
      </c>
      <c r="C3916" s="33">
        <v>1.0990293740000001E-3</v>
      </c>
      <c r="D3916" s="33">
        <v>2.2923955999999999E-4</v>
      </c>
      <c r="E3916" s="60">
        <v>172</v>
      </c>
      <c r="F3916" s="34">
        <f t="shared" ref="F3916:F3979" si="141">C3916*1000</f>
        <v>1.0990293740000001</v>
      </c>
    </row>
    <row r="3917" spans="1:6" x14ac:dyDescent="0.2">
      <c r="A3917" s="1">
        <v>300</v>
      </c>
      <c r="B3917" s="34">
        <f t="shared" si="140"/>
        <v>23.873999999999999</v>
      </c>
      <c r="C3917" s="33">
        <v>1.137496536E-3</v>
      </c>
      <c r="D3917" s="33">
        <v>2.343227833E-4</v>
      </c>
      <c r="E3917" s="60">
        <v>175</v>
      </c>
      <c r="F3917" s="34">
        <f t="shared" si="141"/>
        <v>1.137496536</v>
      </c>
    </row>
    <row r="3918" spans="1:6" x14ac:dyDescent="0.2">
      <c r="A3918" s="1">
        <v>300</v>
      </c>
      <c r="B3918" s="34">
        <f t="shared" si="140"/>
        <v>23.873999999999999</v>
      </c>
      <c r="C3918" s="33">
        <v>1.1460956260000001E-3</v>
      </c>
      <c r="D3918" s="33">
        <v>1.566516791E-4</v>
      </c>
      <c r="E3918" s="60">
        <v>178</v>
      </c>
      <c r="F3918" s="34">
        <f t="shared" si="141"/>
        <v>1.1460956260000001</v>
      </c>
    </row>
    <row r="3919" spans="1:6" x14ac:dyDescent="0.2">
      <c r="A3919" s="1">
        <v>300</v>
      </c>
      <c r="B3919" s="34">
        <f t="shared" si="140"/>
        <v>23.873999999999999</v>
      </c>
      <c r="C3919" s="33">
        <v>1.1061648930000001E-3</v>
      </c>
      <c r="D3919" s="33">
        <v>1.5336986630000001E-4</v>
      </c>
      <c r="E3919" s="60">
        <v>181</v>
      </c>
      <c r="F3919" s="34">
        <f t="shared" si="141"/>
        <v>1.1061648930000001</v>
      </c>
    </row>
    <row r="3920" spans="1:6" x14ac:dyDescent="0.2">
      <c r="A3920" s="1">
        <v>300</v>
      </c>
      <c r="B3920" s="34">
        <f t="shared" si="140"/>
        <v>23.873999999999999</v>
      </c>
      <c r="C3920" s="33">
        <v>1.061346631E-3</v>
      </c>
      <c r="D3920" s="33">
        <v>2.5969671449999998E-4</v>
      </c>
      <c r="E3920" s="60">
        <v>183</v>
      </c>
      <c r="F3920" s="34">
        <f t="shared" si="141"/>
        <v>1.0613466309999999</v>
      </c>
    </row>
    <row r="3921" spans="1:6" x14ac:dyDescent="0.2">
      <c r="A3921" s="1">
        <v>300</v>
      </c>
      <c r="B3921" s="34">
        <f t="shared" si="140"/>
        <v>23.873999999999999</v>
      </c>
      <c r="C3921" s="33">
        <v>1.1013643290000001E-3</v>
      </c>
      <c r="D3921" s="33">
        <v>2.5120187630000001E-4</v>
      </c>
      <c r="E3921" s="60">
        <v>186</v>
      </c>
      <c r="F3921" s="34">
        <f t="shared" si="141"/>
        <v>1.1013643290000001</v>
      </c>
    </row>
    <row r="3922" spans="1:6" x14ac:dyDescent="0.2">
      <c r="A3922" s="1">
        <v>300</v>
      </c>
      <c r="B3922" s="34">
        <f t="shared" si="140"/>
        <v>23.873999999999999</v>
      </c>
      <c r="C3922" s="33">
        <v>1.057266568E-3</v>
      </c>
      <c r="D3922" s="33">
        <v>3.3737513439999997E-4</v>
      </c>
      <c r="E3922" s="60">
        <v>189</v>
      </c>
      <c r="F3922" s="34">
        <f t="shared" si="141"/>
        <v>1.057266568</v>
      </c>
    </row>
    <row r="3923" spans="1:6" x14ac:dyDescent="0.2">
      <c r="A3923" s="1">
        <v>300</v>
      </c>
      <c r="B3923" s="34">
        <f t="shared" si="140"/>
        <v>23.873999999999999</v>
      </c>
      <c r="C3923" s="33">
        <v>1.077243235E-3</v>
      </c>
      <c r="D3923" s="33">
        <v>3.562575065E-4</v>
      </c>
      <c r="E3923" s="60">
        <v>192</v>
      </c>
      <c r="F3923" s="34">
        <f t="shared" si="141"/>
        <v>1.0772432350000001</v>
      </c>
    </row>
    <row r="3924" spans="1:6" x14ac:dyDescent="0.2">
      <c r="A3924" s="1">
        <v>300</v>
      </c>
      <c r="B3924" s="34">
        <f t="shared" si="140"/>
        <v>23.873999999999999</v>
      </c>
      <c r="C3924" s="33">
        <v>1.007169943E-3</v>
      </c>
      <c r="D3924" s="33">
        <v>3.2242301320000003E-4</v>
      </c>
      <c r="E3924" s="60">
        <v>194</v>
      </c>
      <c r="F3924" s="34">
        <f t="shared" si="141"/>
        <v>1.0071699429999998</v>
      </c>
    </row>
    <row r="3925" spans="1:6" x14ac:dyDescent="0.2">
      <c r="A3925" s="1">
        <v>300</v>
      </c>
      <c r="B3925" s="34">
        <f t="shared" si="140"/>
        <v>23.873999999999999</v>
      </c>
      <c r="C3925" s="33">
        <v>1.023417062E-3</v>
      </c>
      <c r="D3925" s="33">
        <v>2.9781153030000002E-4</v>
      </c>
      <c r="E3925" s="60">
        <v>197</v>
      </c>
      <c r="F3925" s="34">
        <f t="shared" si="141"/>
        <v>1.023417062</v>
      </c>
    </row>
    <row r="3926" spans="1:6" x14ac:dyDescent="0.2">
      <c r="A3926" s="1">
        <v>300</v>
      </c>
      <c r="B3926" s="34">
        <f t="shared" si="140"/>
        <v>23.873999999999999</v>
      </c>
      <c r="C3926" s="33">
        <v>1.005540342E-3</v>
      </c>
      <c r="D3926" s="33">
        <v>2.5876272619999998E-4</v>
      </c>
      <c r="E3926" s="60">
        <v>200</v>
      </c>
      <c r="F3926" s="34">
        <f t="shared" si="141"/>
        <v>1.005540342</v>
      </c>
    </row>
    <row r="3927" spans="1:6" x14ac:dyDescent="0.2">
      <c r="A3927" s="1">
        <v>300</v>
      </c>
      <c r="B3927" s="34">
        <f t="shared" si="140"/>
        <v>23.873999999999999</v>
      </c>
      <c r="C3927" s="33">
        <v>1.052589058E-3</v>
      </c>
      <c r="D3927" s="33">
        <v>1.5440425369999999E-4</v>
      </c>
      <c r="E3927" s="60">
        <v>203</v>
      </c>
      <c r="F3927" s="34">
        <f t="shared" si="141"/>
        <v>1.0525890580000001</v>
      </c>
    </row>
    <row r="3928" spans="1:6" x14ac:dyDescent="0.2">
      <c r="A3928" s="1">
        <v>300</v>
      </c>
      <c r="B3928" s="34">
        <f t="shared" si="140"/>
        <v>23.873999999999999</v>
      </c>
      <c r="C3928" s="33">
        <v>1.0529050329999999E-3</v>
      </c>
      <c r="D3928" s="33">
        <v>1.8828084750000001E-4</v>
      </c>
      <c r="E3928" s="60">
        <v>205</v>
      </c>
      <c r="F3928" s="34">
        <f t="shared" si="141"/>
        <v>1.0529050329999998</v>
      </c>
    </row>
    <row r="3929" spans="1:6" x14ac:dyDescent="0.2">
      <c r="A3929" s="1">
        <v>300</v>
      </c>
      <c r="B3929" s="34">
        <f t="shared" si="140"/>
        <v>23.873999999999999</v>
      </c>
      <c r="C3929" s="33">
        <v>1.067685935E-3</v>
      </c>
      <c r="D3929" s="33">
        <v>2.0947306779999999E-4</v>
      </c>
      <c r="E3929" s="60">
        <v>208</v>
      </c>
      <c r="F3929" s="34">
        <f t="shared" si="141"/>
        <v>1.0676859350000001</v>
      </c>
    </row>
    <row r="3930" spans="1:6" x14ac:dyDescent="0.2">
      <c r="A3930" s="1">
        <v>300</v>
      </c>
      <c r="B3930" s="34">
        <f t="shared" si="140"/>
        <v>23.873999999999999</v>
      </c>
      <c r="C3930" s="33">
        <v>1.061580953E-3</v>
      </c>
      <c r="D3930" s="33">
        <v>1.9807591670000001E-4</v>
      </c>
      <c r="E3930" s="60">
        <v>211</v>
      </c>
      <c r="F3930" s="34">
        <f t="shared" si="141"/>
        <v>1.061580953</v>
      </c>
    </row>
    <row r="3931" spans="1:6" x14ac:dyDescent="0.2">
      <c r="A3931" s="1">
        <v>300</v>
      </c>
      <c r="B3931" s="34">
        <f t="shared" si="140"/>
        <v>23.873999999999999</v>
      </c>
      <c r="C3931" s="33">
        <v>1.03589365E-3</v>
      </c>
      <c r="D3931" s="33">
        <v>3.3712651699999998E-4</v>
      </c>
      <c r="E3931" s="60">
        <v>213</v>
      </c>
      <c r="F3931" s="34">
        <f t="shared" si="141"/>
        <v>1.03589365</v>
      </c>
    </row>
    <row r="3932" spans="1:6" x14ac:dyDescent="0.2">
      <c r="A3932" s="1">
        <v>300</v>
      </c>
      <c r="B3932" s="34">
        <f t="shared" si="140"/>
        <v>23.873999999999999</v>
      </c>
      <c r="C3932" s="33">
        <v>9.9362878799999998E-4</v>
      </c>
      <c r="D3932" s="33">
        <v>3.3073892620000001E-4</v>
      </c>
      <c r="E3932" s="60">
        <v>216</v>
      </c>
      <c r="F3932" s="34">
        <f t="shared" si="141"/>
        <v>0.99362878799999999</v>
      </c>
    </row>
    <row r="3933" spans="1:6" x14ac:dyDescent="0.2">
      <c r="A3933" s="1">
        <v>300</v>
      </c>
      <c r="B3933" s="34">
        <f t="shared" si="140"/>
        <v>23.873999999999999</v>
      </c>
      <c r="C3933" s="33">
        <v>9.8422586639999995E-4</v>
      </c>
      <c r="D3933" s="33">
        <v>3.2581486659999999E-4</v>
      </c>
      <c r="E3933" s="60">
        <v>219</v>
      </c>
      <c r="F3933" s="34">
        <f t="shared" si="141"/>
        <v>0.98422586639999998</v>
      </c>
    </row>
    <row r="3934" spans="1:6" x14ac:dyDescent="0.2">
      <c r="A3934" s="1">
        <v>300</v>
      </c>
      <c r="B3934" s="34">
        <f t="shared" si="140"/>
        <v>23.873999999999999</v>
      </c>
      <c r="C3934" s="33">
        <v>1.049618917E-3</v>
      </c>
      <c r="D3934" s="33">
        <v>2.9216988379999998E-4</v>
      </c>
      <c r="E3934" s="60">
        <v>222</v>
      </c>
      <c r="F3934" s="34">
        <f t="shared" si="141"/>
        <v>1.0496189170000001</v>
      </c>
    </row>
    <row r="3935" spans="1:6" x14ac:dyDescent="0.2">
      <c r="A3935" s="1">
        <v>300</v>
      </c>
      <c r="B3935" s="34">
        <f t="shared" si="140"/>
        <v>23.873999999999999</v>
      </c>
      <c r="C3935" s="33">
        <v>1.0288237509999999E-3</v>
      </c>
      <c r="D3935" s="33">
        <v>2.105154067E-4</v>
      </c>
      <c r="E3935" s="60">
        <v>224</v>
      </c>
      <c r="F3935" s="34">
        <f t="shared" si="141"/>
        <v>1.028823751</v>
      </c>
    </row>
    <row r="3936" spans="1:6" x14ac:dyDescent="0.2">
      <c r="A3936" s="1">
        <v>300</v>
      </c>
      <c r="B3936" s="34">
        <f t="shared" si="140"/>
        <v>23.873999999999999</v>
      </c>
      <c r="C3936" s="33">
        <v>1.002178835E-3</v>
      </c>
      <c r="D3936" s="33">
        <v>1.9416868669999999E-4</v>
      </c>
      <c r="E3936" s="60">
        <v>227</v>
      </c>
      <c r="F3936" s="34">
        <f t="shared" si="141"/>
        <v>1.002178835</v>
      </c>
    </row>
    <row r="3937" spans="1:6" x14ac:dyDescent="0.2">
      <c r="A3937" s="1">
        <v>300</v>
      </c>
      <c r="B3937" s="34">
        <f t="shared" si="140"/>
        <v>23.873999999999999</v>
      </c>
      <c r="C3937" s="33">
        <v>9.9459706250000003E-4</v>
      </c>
      <c r="D3937" s="33">
        <v>1.2409066679999999E-4</v>
      </c>
      <c r="E3937" s="60">
        <v>230</v>
      </c>
      <c r="F3937" s="34">
        <f t="shared" si="141"/>
        <v>0.99459706250000002</v>
      </c>
    </row>
    <row r="3938" spans="1:6" x14ac:dyDescent="0.2">
      <c r="A3938" s="1">
        <v>300</v>
      </c>
      <c r="B3938" s="34">
        <f t="shared" si="140"/>
        <v>23.873999999999999</v>
      </c>
      <c r="C3938" s="33">
        <v>9.6097951779999997E-4</v>
      </c>
      <c r="D3938" s="33">
        <v>1.5853145309999999E-4</v>
      </c>
      <c r="E3938" s="60">
        <v>233</v>
      </c>
      <c r="F3938" s="34">
        <f t="shared" si="141"/>
        <v>0.96097951780000002</v>
      </c>
    </row>
    <row r="3939" spans="1:6" x14ac:dyDescent="0.2">
      <c r="A3939" s="1">
        <v>300</v>
      </c>
      <c r="B3939" s="34">
        <f t="shared" si="140"/>
        <v>23.873999999999999</v>
      </c>
      <c r="C3939" s="33">
        <v>9.9287375619999999E-4</v>
      </c>
      <c r="D3939" s="33">
        <v>3.3123535950000001E-4</v>
      </c>
      <c r="E3939" s="60">
        <v>235</v>
      </c>
      <c r="F3939" s="34">
        <f t="shared" si="141"/>
        <v>0.99287375619999996</v>
      </c>
    </row>
    <row r="3940" spans="1:6" x14ac:dyDescent="0.2">
      <c r="A3940" s="1">
        <v>300</v>
      </c>
      <c r="B3940" s="34">
        <f t="shared" si="140"/>
        <v>23.873999999999999</v>
      </c>
      <c r="C3940" s="33">
        <v>9.2418721689999995E-4</v>
      </c>
      <c r="D3940" s="33">
        <v>3.2075399749999998E-4</v>
      </c>
      <c r="E3940" s="60">
        <v>238</v>
      </c>
      <c r="F3940" s="34">
        <f t="shared" si="141"/>
        <v>0.92418721689999994</v>
      </c>
    </row>
    <row r="3941" spans="1:6" x14ac:dyDescent="0.2">
      <c r="A3941" s="1">
        <v>300</v>
      </c>
      <c r="B3941" s="34">
        <f t="shared" si="140"/>
        <v>23.873999999999999</v>
      </c>
      <c r="C3941" s="33">
        <v>9.373099637E-4</v>
      </c>
      <c r="D3941" s="33">
        <v>2.8990242439999998E-4</v>
      </c>
      <c r="E3941" s="60">
        <v>241</v>
      </c>
      <c r="F3941" s="34">
        <f t="shared" si="141"/>
        <v>0.93730996369999997</v>
      </c>
    </row>
    <row r="3942" spans="1:6" x14ac:dyDescent="0.2">
      <c r="A3942" s="1">
        <v>300</v>
      </c>
      <c r="B3942" s="34">
        <f t="shared" si="140"/>
        <v>23.873999999999999</v>
      </c>
      <c r="C3942" s="33">
        <v>9.5060567640000001E-4</v>
      </c>
      <c r="D3942" s="33">
        <v>2.4567307810000001E-4</v>
      </c>
      <c r="E3942" s="60">
        <v>243</v>
      </c>
      <c r="F3942" s="34">
        <f t="shared" si="141"/>
        <v>0.95060567640000004</v>
      </c>
    </row>
    <row r="3943" spans="1:6" x14ac:dyDescent="0.2">
      <c r="A3943" s="1">
        <v>300</v>
      </c>
      <c r="B3943" s="34">
        <f t="shared" si="140"/>
        <v>23.873999999999999</v>
      </c>
      <c r="C3943" s="33">
        <v>9.6704995789999998E-4</v>
      </c>
      <c r="D3943" s="33">
        <v>1.909998693E-4</v>
      </c>
      <c r="E3943" s="60">
        <v>246</v>
      </c>
      <c r="F3943" s="34">
        <f t="shared" si="141"/>
        <v>0.96704995790000003</v>
      </c>
    </row>
    <row r="3944" spans="1:6" x14ac:dyDescent="0.2">
      <c r="A3944" s="1">
        <v>300</v>
      </c>
      <c r="B3944" s="34">
        <f t="shared" si="140"/>
        <v>23.873999999999999</v>
      </c>
      <c r="C3944" s="33">
        <v>9.2178851499999999E-4</v>
      </c>
      <c r="D3944" s="33">
        <v>1.9729092320000001E-4</v>
      </c>
      <c r="E3944" s="60">
        <v>249</v>
      </c>
      <c r="F3944" s="34">
        <f t="shared" si="141"/>
        <v>0.92178851500000003</v>
      </c>
    </row>
    <row r="3945" spans="1:6" x14ac:dyDescent="0.2">
      <c r="A3945" s="1">
        <v>300</v>
      </c>
      <c r="B3945" s="34">
        <f t="shared" si="140"/>
        <v>23.873999999999999</v>
      </c>
      <c r="C3945" s="33">
        <v>9.5822215469999999E-4</v>
      </c>
      <c r="D3945" s="33">
        <v>1.7364376960000001E-4</v>
      </c>
      <c r="E3945" s="60">
        <v>252</v>
      </c>
      <c r="F3945" s="34">
        <f t="shared" si="141"/>
        <v>0.95822215469999994</v>
      </c>
    </row>
    <row r="3946" spans="1:6" x14ac:dyDescent="0.2">
      <c r="A3946" s="1">
        <v>300</v>
      </c>
      <c r="B3946" s="34">
        <f t="shared" si="140"/>
        <v>23.873999999999999</v>
      </c>
      <c r="C3946" s="33">
        <v>8.8933952780000005E-4</v>
      </c>
      <c r="D3946" s="33">
        <v>2.4086981439999999E-4</v>
      </c>
      <c r="E3946" s="60">
        <v>254</v>
      </c>
      <c r="F3946" s="34">
        <f t="shared" si="141"/>
        <v>0.88933952780000003</v>
      </c>
    </row>
    <row r="3947" spans="1:6" x14ac:dyDescent="0.2">
      <c r="A3947" s="1">
        <v>300</v>
      </c>
      <c r="B3947" s="34">
        <f t="shared" si="140"/>
        <v>23.873999999999999</v>
      </c>
      <c r="C3947" s="33">
        <v>9.6415549300000005E-4</v>
      </c>
      <c r="D3947" s="33">
        <v>2.432577173E-4</v>
      </c>
      <c r="E3947" s="60">
        <v>257</v>
      </c>
      <c r="F3947" s="34">
        <f t="shared" si="141"/>
        <v>0.96415549300000003</v>
      </c>
    </row>
    <row r="3948" spans="1:6" x14ac:dyDescent="0.2">
      <c r="A3948" s="1">
        <v>300</v>
      </c>
      <c r="B3948" s="34">
        <f t="shared" si="140"/>
        <v>23.873999999999999</v>
      </c>
      <c r="C3948" s="33">
        <v>9.3439102650000002E-4</v>
      </c>
      <c r="D3948" s="33">
        <v>2.830558638E-4</v>
      </c>
      <c r="E3948" s="60">
        <v>260</v>
      </c>
      <c r="F3948" s="34">
        <f t="shared" si="141"/>
        <v>0.93439102650000005</v>
      </c>
    </row>
    <row r="3949" spans="1:6" x14ac:dyDescent="0.2">
      <c r="A3949" s="1">
        <v>300</v>
      </c>
      <c r="B3949" s="34">
        <f t="shared" si="140"/>
        <v>23.873999999999999</v>
      </c>
      <c r="C3949" s="33">
        <v>8.716617503E-4</v>
      </c>
      <c r="D3949" s="33">
        <v>3.389688677E-4</v>
      </c>
      <c r="E3949" s="60">
        <v>262</v>
      </c>
      <c r="F3949" s="34">
        <f t="shared" si="141"/>
        <v>0.87166175030000004</v>
      </c>
    </row>
    <row r="3950" spans="1:6" x14ac:dyDescent="0.2">
      <c r="A3950" s="1">
        <v>300</v>
      </c>
      <c r="B3950" s="34">
        <f t="shared" si="140"/>
        <v>23.873999999999999</v>
      </c>
      <c r="C3950" s="33">
        <v>8.6905658379999998E-4</v>
      </c>
      <c r="D3950" s="33">
        <v>3.3144369150000001E-4</v>
      </c>
      <c r="E3950" s="60">
        <v>265</v>
      </c>
      <c r="F3950" s="34">
        <f t="shared" si="141"/>
        <v>0.86905658379999995</v>
      </c>
    </row>
    <row r="3951" spans="1:6" x14ac:dyDescent="0.2">
      <c r="A3951" s="1">
        <v>300</v>
      </c>
      <c r="B3951" s="34">
        <f t="shared" si="140"/>
        <v>23.873999999999999</v>
      </c>
      <c r="C3951" s="33">
        <v>8.9709494290000002E-4</v>
      </c>
      <c r="D3951" s="33">
        <v>2.2862493940000001E-4</v>
      </c>
      <c r="E3951" s="60">
        <v>268</v>
      </c>
      <c r="F3951" s="34">
        <f t="shared" si="141"/>
        <v>0.89709494290000003</v>
      </c>
    </row>
    <row r="3952" spans="1:6" x14ac:dyDescent="0.2">
      <c r="A3952" s="1">
        <v>300</v>
      </c>
      <c r="B3952" s="34">
        <f t="shared" si="140"/>
        <v>23.873999999999999</v>
      </c>
      <c r="C3952" s="33">
        <v>8.1817482429999997E-4</v>
      </c>
      <c r="D3952" s="33">
        <v>3.0651183579999999E-4</v>
      </c>
      <c r="E3952" s="60">
        <v>271</v>
      </c>
      <c r="F3952" s="34">
        <f t="shared" si="141"/>
        <v>0.81817482429999999</v>
      </c>
    </row>
    <row r="3953" spans="1:6" x14ac:dyDescent="0.2">
      <c r="A3953" s="1">
        <v>300</v>
      </c>
      <c r="B3953" s="34">
        <f t="shared" si="140"/>
        <v>23.873999999999999</v>
      </c>
      <c r="C3953" s="33">
        <v>8.6611264330000001E-4</v>
      </c>
      <c r="D3953" s="33">
        <v>2.9020061000000001E-4</v>
      </c>
      <c r="E3953" s="60">
        <v>273</v>
      </c>
      <c r="F3953" s="34">
        <f t="shared" si="141"/>
        <v>0.86611264330000004</v>
      </c>
    </row>
    <row r="3954" spans="1:6" x14ac:dyDescent="0.2">
      <c r="A3954" s="1">
        <v>300</v>
      </c>
      <c r="B3954" s="34">
        <f t="shared" si="140"/>
        <v>23.873999999999999</v>
      </c>
      <c r="C3954" s="33">
        <v>8.7108126869999997E-4</v>
      </c>
      <c r="D3954" s="33">
        <v>1.8916519440000001E-4</v>
      </c>
      <c r="E3954" s="60">
        <v>276</v>
      </c>
      <c r="F3954" s="34">
        <f t="shared" si="141"/>
        <v>0.87108126870000002</v>
      </c>
    </row>
    <row r="3955" spans="1:6" x14ac:dyDescent="0.2">
      <c r="A3955" s="1">
        <v>300</v>
      </c>
      <c r="B3955" s="34">
        <f t="shared" si="140"/>
        <v>23.873999999999999</v>
      </c>
      <c r="C3955" s="33">
        <v>9.056948114E-4</v>
      </c>
      <c r="D3955" s="33">
        <v>2.4444613120000003E-4</v>
      </c>
      <c r="E3955" s="60">
        <v>279</v>
      </c>
      <c r="F3955" s="34">
        <f t="shared" si="141"/>
        <v>0.90569481139999997</v>
      </c>
    </row>
    <row r="3956" spans="1:6" x14ac:dyDescent="0.2">
      <c r="A3956" s="1">
        <v>300</v>
      </c>
      <c r="B3956" s="34">
        <f t="shared" si="140"/>
        <v>23.873999999999999</v>
      </c>
      <c r="C3956" s="33">
        <v>8.5441875229999998E-4</v>
      </c>
      <c r="D3956" s="33">
        <v>2.7863117960000002E-4</v>
      </c>
      <c r="E3956" s="60">
        <v>281</v>
      </c>
      <c r="F3956" s="34">
        <f t="shared" si="141"/>
        <v>0.85441875229999997</v>
      </c>
    </row>
    <row r="3957" spans="1:6" x14ac:dyDescent="0.2">
      <c r="A3957" s="1">
        <v>300</v>
      </c>
      <c r="B3957" s="34">
        <f t="shared" si="140"/>
        <v>23.873999999999999</v>
      </c>
      <c r="C3957" s="33">
        <v>8.7338900619999995E-4</v>
      </c>
      <c r="D3957" s="33">
        <v>3.6183169559999998E-4</v>
      </c>
      <c r="E3957" s="60">
        <v>284</v>
      </c>
      <c r="F3957" s="34">
        <f t="shared" si="141"/>
        <v>0.87338900619999993</v>
      </c>
    </row>
    <row r="3958" spans="1:6" x14ac:dyDescent="0.2">
      <c r="A3958" s="1">
        <v>300</v>
      </c>
      <c r="B3958" s="34">
        <f t="shared" si="140"/>
        <v>23.873999999999999</v>
      </c>
      <c r="C3958" s="33">
        <v>8.1916497349999995E-4</v>
      </c>
      <c r="D3958" s="33">
        <v>2.6420914199999998E-4</v>
      </c>
      <c r="E3958" s="60">
        <v>287</v>
      </c>
      <c r="F3958" s="34">
        <f t="shared" si="141"/>
        <v>0.81916497349999995</v>
      </c>
    </row>
    <row r="3959" spans="1:6" x14ac:dyDescent="0.2">
      <c r="A3959" s="1">
        <v>300</v>
      </c>
      <c r="B3959" s="34">
        <f t="shared" si="140"/>
        <v>23.873999999999999</v>
      </c>
      <c r="C3959" s="33">
        <v>8.3628100100000002E-4</v>
      </c>
      <c r="D3959" s="33">
        <v>2.5657639540000002E-4</v>
      </c>
      <c r="E3959" s="60">
        <v>290</v>
      </c>
      <c r="F3959" s="34">
        <f t="shared" si="141"/>
        <v>0.83628100100000002</v>
      </c>
    </row>
    <row r="3960" spans="1:6" x14ac:dyDescent="0.2">
      <c r="A3960" s="1">
        <v>300</v>
      </c>
      <c r="B3960" s="34">
        <f t="shared" si="140"/>
        <v>23.873999999999999</v>
      </c>
      <c r="C3960" s="33">
        <v>8.1379890290000001E-4</v>
      </c>
      <c r="D3960" s="33">
        <v>2.448029972E-4</v>
      </c>
      <c r="E3960" s="60">
        <v>292</v>
      </c>
      <c r="F3960" s="34">
        <f t="shared" si="141"/>
        <v>0.81379890290000001</v>
      </c>
    </row>
    <row r="3961" spans="1:6" x14ac:dyDescent="0.2">
      <c r="A3961" s="1">
        <v>300</v>
      </c>
      <c r="B3961" s="34">
        <f t="shared" si="140"/>
        <v>23.873999999999999</v>
      </c>
      <c r="C3961" s="33">
        <v>8.1848996080000004E-4</v>
      </c>
      <c r="D3961" s="33">
        <v>2.6887513450000002E-4</v>
      </c>
      <c r="E3961" s="60">
        <v>295</v>
      </c>
      <c r="F3961" s="34">
        <f t="shared" si="141"/>
        <v>0.81848996080000003</v>
      </c>
    </row>
    <row r="3962" spans="1:6" x14ac:dyDescent="0.2">
      <c r="A3962" s="1">
        <v>300</v>
      </c>
      <c r="B3962" s="34">
        <f t="shared" si="140"/>
        <v>23.873999999999999</v>
      </c>
      <c r="C3962" s="33">
        <v>8.0939319440000005E-4</v>
      </c>
      <c r="D3962" s="33">
        <v>2.066272591E-4</v>
      </c>
      <c r="E3962" s="60">
        <v>298</v>
      </c>
      <c r="F3962" s="34">
        <f t="shared" si="141"/>
        <v>0.80939319440000002</v>
      </c>
    </row>
    <row r="3963" spans="1:6" x14ac:dyDescent="0.2">
      <c r="A3963" s="1">
        <v>300</v>
      </c>
      <c r="B3963" s="34">
        <f t="shared" si="140"/>
        <v>23.873999999999999</v>
      </c>
      <c r="C3963" s="33">
        <v>7.2367183030000004E-4</v>
      </c>
      <c r="D3963" s="33">
        <v>2.01825457E-4</v>
      </c>
      <c r="E3963" s="60">
        <v>300</v>
      </c>
      <c r="F3963" s="34">
        <f t="shared" si="141"/>
        <v>0.72367183030000004</v>
      </c>
    </row>
    <row r="3964" spans="1:6" x14ac:dyDescent="0.2">
      <c r="A3964" s="1">
        <v>300</v>
      </c>
      <c r="B3964" s="34">
        <f t="shared" si="140"/>
        <v>23.873999999999999</v>
      </c>
      <c r="C3964" s="33">
        <v>8.1810162019999998E-4</v>
      </c>
      <c r="D3964" s="33">
        <v>2.8741774390000002E-4</v>
      </c>
      <c r="E3964" s="60">
        <v>303</v>
      </c>
      <c r="F3964" s="34">
        <f t="shared" si="141"/>
        <v>0.81810162019999999</v>
      </c>
    </row>
    <row r="3965" spans="1:6" x14ac:dyDescent="0.2">
      <c r="A3965" s="1">
        <v>300</v>
      </c>
      <c r="B3965" s="34">
        <f t="shared" si="140"/>
        <v>23.873999999999999</v>
      </c>
      <c r="C3965" s="33">
        <v>8.5294881620000002E-4</v>
      </c>
      <c r="D3965" s="33">
        <v>2.232770525E-4</v>
      </c>
      <c r="E3965" s="60">
        <v>306</v>
      </c>
      <c r="F3965" s="34">
        <f t="shared" si="141"/>
        <v>0.85294881620000007</v>
      </c>
    </row>
    <row r="3966" spans="1:6" x14ac:dyDescent="0.2">
      <c r="A3966" s="1">
        <v>300</v>
      </c>
      <c r="B3966" s="34">
        <f t="shared" si="140"/>
        <v>23.873999999999999</v>
      </c>
      <c r="C3966" s="33">
        <v>8.0585975779999997E-4</v>
      </c>
      <c r="D3966" s="33">
        <v>2.7855545380000001E-4</v>
      </c>
      <c r="E3966" s="60">
        <v>309</v>
      </c>
      <c r="F3966" s="34">
        <f t="shared" si="141"/>
        <v>0.80585975779999997</v>
      </c>
    </row>
    <row r="3967" spans="1:6" x14ac:dyDescent="0.2">
      <c r="A3967" s="1">
        <v>300</v>
      </c>
      <c r="B3967" s="34">
        <f t="shared" si="140"/>
        <v>23.873999999999999</v>
      </c>
      <c r="C3967" s="33">
        <v>7.7389058609999997E-4</v>
      </c>
      <c r="D3967" s="33">
        <v>2.4842052739999998E-4</v>
      </c>
      <c r="E3967" s="60">
        <v>311</v>
      </c>
      <c r="F3967" s="34">
        <f t="shared" si="141"/>
        <v>0.77389058609999994</v>
      </c>
    </row>
    <row r="3968" spans="1:6" x14ac:dyDescent="0.2">
      <c r="A3968" s="1">
        <v>300</v>
      </c>
      <c r="B3968" s="34">
        <f t="shared" si="140"/>
        <v>23.873999999999999</v>
      </c>
      <c r="C3968" s="33">
        <v>7.9591253519999995E-4</v>
      </c>
      <c r="D3968" s="33">
        <v>2.6045167510000002E-4</v>
      </c>
      <c r="E3968" s="60">
        <v>314</v>
      </c>
      <c r="F3968" s="34">
        <f t="shared" si="141"/>
        <v>0.79591253519999994</v>
      </c>
    </row>
    <row r="3969" spans="1:6" x14ac:dyDescent="0.2">
      <c r="A3969" s="1">
        <v>300</v>
      </c>
      <c r="B3969" s="34">
        <f t="shared" si="140"/>
        <v>23.873999999999999</v>
      </c>
      <c r="C3969" s="33">
        <v>8.0926459209999997E-4</v>
      </c>
      <c r="D3969" s="33">
        <v>2.4607905999999999E-4</v>
      </c>
      <c r="E3969" s="60">
        <v>317</v>
      </c>
      <c r="F3969" s="34">
        <f t="shared" si="141"/>
        <v>0.80926459210000001</v>
      </c>
    </row>
    <row r="3970" spans="1:6" x14ac:dyDescent="0.2">
      <c r="A3970" s="1">
        <v>300</v>
      </c>
      <c r="B3970" s="34">
        <f t="shared" si="140"/>
        <v>23.873999999999999</v>
      </c>
      <c r="C3970" s="33">
        <v>8.0695944320000003E-4</v>
      </c>
      <c r="D3970" s="33">
        <v>1.9279436229999999E-4</v>
      </c>
      <c r="E3970" s="60">
        <v>320</v>
      </c>
      <c r="F3970" s="34">
        <f t="shared" si="141"/>
        <v>0.80695944320000002</v>
      </c>
    </row>
    <row r="3971" spans="1:6" x14ac:dyDescent="0.2">
      <c r="A3971" s="1">
        <v>300</v>
      </c>
      <c r="B3971" s="34">
        <f t="shared" si="140"/>
        <v>23.873999999999999</v>
      </c>
      <c r="C3971" s="33">
        <v>7.9617548179999995E-4</v>
      </c>
      <c r="D3971" s="33">
        <v>2.021281066E-4</v>
      </c>
      <c r="E3971" s="60">
        <v>322</v>
      </c>
      <c r="F3971" s="34">
        <f t="shared" si="141"/>
        <v>0.79617548179999997</v>
      </c>
    </row>
    <row r="3972" spans="1:6" x14ac:dyDescent="0.2">
      <c r="A3972" s="1">
        <v>300</v>
      </c>
      <c r="B3972" s="34">
        <f t="shared" si="140"/>
        <v>23.873999999999999</v>
      </c>
      <c r="C3972" s="33">
        <v>7.8864876109999995E-4</v>
      </c>
      <c r="D3972" s="33">
        <v>2.041093528E-4</v>
      </c>
      <c r="E3972" s="60">
        <v>325</v>
      </c>
      <c r="F3972" s="34">
        <f t="shared" si="141"/>
        <v>0.78864876109999993</v>
      </c>
    </row>
    <row r="3973" spans="1:6" x14ac:dyDescent="0.2">
      <c r="A3973" s="1">
        <v>300</v>
      </c>
      <c r="B3973" s="34">
        <f t="shared" si="140"/>
        <v>23.873999999999999</v>
      </c>
      <c r="C3973" s="33">
        <v>8.061549687E-4</v>
      </c>
      <c r="D3973" s="33">
        <v>2.373020929E-4</v>
      </c>
      <c r="E3973" s="60">
        <v>328</v>
      </c>
      <c r="F3973" s="34">
        <f t="shared" si="141"/>
        <v>0.80615496870000003</v>
      </c>
    </row>
    <row r="3974" spans="1:6" x14ac:dyDescent="0.2">
      <c r="A3974" s="1">
        <v>300</v>
      </c>
      <c r="B3974" s="34">
        <f t="shared" si="140"/>
        <v>23.873999999999999</v>
      </c>
      <c r="C3974" s="33">
        <v>8.1540499739999998E-4</v>
      </c>
      <c r="D3974" s="33">
        <v>3.0291888540000001E-4</v>
      </c>
      <c r="E3974" s="60">
        <v>330</v>
      </c>
      <c r="F3974" s="34">
        <f t="shared" si="141"/>
        <v>0.81540499739999994</v>
      </c>
    </row>
    <row r="3975" spans="1:6" x14ac:dyDescent="0.2">
      <c r="A3975" s="1">
        <v>300</v>
      </c>
      <c r="B3975" s="34">
        <f t="shared" si="140"/>
        <v>23.873999999999999</v>
      </c>
      <c r="C3975" s="33">
        <v>7.8503128920000005E-4</v>
      </c>
      <c r="D3975" s="33">
        <v>2.9156550920000001E-4</v>
      </c>
      <c r="E3975" s="60">
        <v>333</v>
      </c>
      <c r="F3975" s="34">
        <f t="shared" si="141"/>
        <v>0.78503128920000009</v>
      </c>
    </row>
    <row r="3976" spans="1:6" x14ac:dyDescent="0.2">
      <c r="A3976" s="1">
        <v>300</v>
      </c>
      <c r="B3976" s="34">
        <f t="shared" si="140"/>
        <v>23.873999999999999</v>
      </c>
      <c r="C3976" s="33">
        <v>7.6948339419999996E-4</v>
      </c>
      <c r="D3976" s="33">
        <v>2.8286022959999999E-4</v>
      </c>
      <c r="E3976" s="60">
        <v>336</v>
      </c>
      <c r="F3976" s="34">
        <f t="shared" si="141"/>
        <v>0.7694833942</v>
      </c>
    </row>
    <row r="3977" spans="1:6" x14ac:dyDescent="0.2">
      <c r="A3977" s="1">
        <v>300</v>
      </c>
      <c r="B3977" s="34">
        <f t="shared" si="140"/>
        <v>23.873999999999999</v>
      </c>
      <c r="C3977" s="33">
        <v>6.8757931160000005E-4</v>
      </c>
      <c r="D3977" s="33">
        <v>2.568086634E-4</v>
      </c>
      <c r="E3977" s="60">
        <v>339</v>
      </c>
      <c r="F3977" s="34">
        <f t="shared" si="141"/>
        <v>0.68757931160000008</v>
      </c>
    </row>
    <row r="3978" spans="1:6" x14ac:dyDescent="0.2">
      <c r="A3978" s="1">
        <v>300</v>
      </c>
      <c r="B3978" s="34">
        <f t="shared" si="140"/>
        <v>23.873999999999999</v>
      </c>
      <c r="C3978" s="33">
        <v>6.8967082660000001E-4</v>
      </c>
      <c r="D3978" s="33">
        <v>2.1990793660000001E-4</v>
      </c>
      <c r="E3978" s="60">
        <v>341</v>
      </c>
      <c r="F3978" s="34">
        <f t="shared" si="141"/>
        <v>0.68967082660000001</v>
      </c>
    </row>
    <row r="3979" spans="1:6" x14ac:dyDescent="0.2">
      <c r="A3979" s="1">
        <v>300</v>
      </c>
      <c r="B3979" s="34">
        <f t="shared" si="140"/>
        <v>23.873999999999999</v>
      </c>
      <c r="C3979" s="33">
        <v>8.4308161869999995E-4</v>
      </c>
      <c r="D3979" s="33">
        <v>2.1019523200000001E-4</v>
      </c>
      <c r="E3979" s="60">
        <v>344</v>
      </c>
      <c r="F3979" s="34">
        <f t="shared" si="141"/>
        <v>0.84308161869999998</v>
      </c>
    </row>
    <row r="3980" spans="1:6" x14ac:dyDescent="0.2">
      <c r="A3980" s="1">
        <v>300</v>
      </c>
      <c r="B3980" s="34">
        <f t="shared" ref="B3980:B4043" si="142">A3980*79.58/1000</f>
        <v>23.873999999999999</v>
      </c>
      <c r="C3980" s="33">
        <v>6.8293040880000003E-4</v>
      </c>
      <c r="D3980" s="33">
        <v>1.872915296E-4</v>
      </c>
      <c r="E3980" s="60">
        <v>347</v>
      </c>
      <c r="F3980" s="34">
        <f t="shared" ref="F3980:F4043" si="143">C3980*1000</f>
        <v>0.6829304088</v>
      </c>
    </row>
    <row r="3981" spans="1:6" x14ac:dyDescent="0.2">
      <c r="A3981" s="1">
        <v>300</v>
      </c>
      <c r="B3981" s="34">
        <f t="shared" si="142"/>
        <v>23.873999999999999</v>
      </c>
      <c r="C3981" s="33">
        <v>7.5289887760000005E-4</v>
      </c>
      <c r="D3981" s="33">
        <v>1.239383805E-4</v>
      </c>
      <c r="E3981" s="60">
        <v>349</v>
      </c>
      <c r="F3981" s="34">
        <f t="shared" si="143"/>
        <v>0.75289887760000007</v>
      </c>
    </row>
    <row r="3982" spans="1:6" x14ac:dyDescent="0.2">
      <c r="A3982" s="1">
        <v>300</v>
      </c>
      <c r="B3982" s="34">
        <f t="shared" si="142"/>
        <v>23.873999999999999</v>
      </c>
      <c r="C3982" s="33">
        <v>7.6996466540000001E-4</v>
      </c>
      <c r="D3982" s="33">
        <v>2.3577097029999999E-4</v>
      </c>
      <c r="E3982" s="60">
        <v>352</v>
      </c>
      <c r="F3982" s="34">
        <f t="shared" si="143"/>
        <v>0.76996466539999997</v>
      </c>
    </row>
    <row r="3983" spans="1:6" x14ac:dyDescent="0.2">
      <c r="A3983" s="1">
        <v>300</v>
      </c>
      <c r="B3983" s="34">
        <f t="shared" si="142"/>
        <v>23.873999999999999</v>
      </c>
      <c r="C3983" s="33">
        <v>7.5377474549999997E-4</v>
      </c>
      <c r="D3983" s="33">
        <v>3.0103724449999998E-4</v>
      </c>
      <c r="E3983" s="60">
        <v>355</v>
      </c>
      <c r="F3983" s="34">
        <f t="shared" si="143"/>
        <v>0.75377474550000001</v>
      </c>
    </row>
    <row r="3984" spans="1:6" x14ac:dyDescent="0.2">
      <c r="A3984" s="1">
        <v>300</v>
      </c>
      <c r="B3984" s="34">
        <f t="shared" si="142"/>
        <v>23.873999999999999</v>
      </c>
      <c r="C3984" s="33">
        <v>7.1276091160000002E-4</v>
      </c>
      <c r="D3984" s="33">
        <v>3.1087307529999999E-4</v>
      </c>
      <c r="E3984" s="60">
        <v>357</v>
      </c>
      <c r="F3984" s="34">
        <f t="shared" si="143"/>
        <v>0.71276091159999999</v>
      </c>
    </row>
    <row r="3985" spans="1:6" x14ac:dyDescent="0.2">
      <c r="A3985" s="1">
        <v>300</v>
      </c>
      <c r="B3985" s="34">
        <f t="shared" si="142"/>
        <v>23.873999999999999</v>
      </c>
      <c r="C3985" s="33">
        <v>7.640881429E-4</v>
      </c>
      <c r="D3985" s="33">
        <v>2.9056403600000001E-4</v>
      </c>
      <c r="E3985" s="60">
        <v>360</v>
      </c>
      <c r="F3985" s="34">
        <f t="shared" si="143"/>
        <v>0.76408814290000004</v>
      </c>
    </row>
    <row r="3986" spans="1:6" x14ac:dyDescent="0.2">
      <c r="A3986" s="1">
        <v>300</v>
      </c>
      <c r="B3986" s="34">
        <f t="shared" si="142"/>
        <v>23.873999999999999</v>
      </c>
      <c r="C3986" s="33">
        <v>6.8901499159999997E-4</v>
      </c>
      <c r="D3986" s="33">
        <v>2.8059271190000002E-4</v>
      </c>
      <c r="E3986" s="60">
        <v>363</v>
      </c>
      <c r="F3986" s="34">
        <f t="shared" si="143"/>
        <v>0.68901499160000002</v>
      </c>
    </row>
    <row r="3987" spans="1:6" x14ac:dyDescent="0.2">
      <c r="A3987" s="1">
        <v>300</v>
      </c>
      <c r="B3987" s="34">
        <f t="shared" si="142"/>
        <v>23.873999999999999</v>
      </c>
      <c r="C3987" s="33">
        <v>7.3447688640000002E-4</v>
      </c>
      <c r="D3987" s="33">
        <v>3.0781135289999998E-4</v>
      </c>
      <c r="E3987" s="60">
        <v>365</v>
      </c>
      <c r="F3987" s="34">
        <f t="shared" si="143"/>
        <v>0.73447688639999997</v>
      </c>
    </row>
    <row r="3988" spans="1:6" x14ac:dyDescent="0.2">
      <c r="A3988" s="1">
        <v>300</v>
      </c>
      <c r="B3988" s="34">
        <f t="shared" si="142"/>
        <v>23.873999999999999</v>
      </c>
      <c r="C3988" s="33">
        <v>7.0039211320000003E-4</v>
      </c>
      <c r="D3988" s="33">
        <v>1.650545185E-4</v>
      </c>
      <c r="E3988" s="60">
        <v>368</v>
      </c>
      <c r="F3988" s="34">
        <f t="shared" si="143"/>
        <v>0.70039211320000005</v>
      </c>
    </row>
    <row r="3989" spans="1:6" x14ac:dyDescent="0.2">
      <c r="A3989" s="1">
        <v>300</v>
      </c>
      <c r="B3989" s="34">
        <f t="shared" si="142"/>
        <v>23.873999999999999</v>
      </c>
      <c r="C3989" s="33">
        <v>6.914770325E-4</v>
      </c>
      <c r="D3989" s="33">
        <v>1.4157041189999999E-4</v>
      </c>
      <c r="E3989" s="60">
        <v>371</v>
      </c>
      <c r="F3989" s="34">
        <f t="shared" si="143"/>
        <v>0.69147703250000003</v>
      </c>
    </row>
    <row r="3990" spans="1:6" x14ac:dyDescent="0.2">
      <c r="A3990" s="1">
        <v>300</v>
      </c>
      <c r="B3990" s="34">
        <f t="shared" si="142"/>
        <v>23.873999999999999</v>
      </c>
      <c r="C3990" s="33">
        <v>7.0714982760000005E-4</v>
      </c>
      <c r="D3990" s="33">
        <v>1.6530600759999999E-4</v>
      </c>
      <c r="E3990" s="60">
        <v>374</v>
      </c>
      <c r="F3990" s="34">
        <f t="shared" si="143"/>
        <v>0.7071498276</v>
      </c>
    </row>
    <row r="3991" spans="1:6" x14ac:dyDescent="0.2">
      <c r="A3991" s="1">
        <v>300</v>
      </c>
      <c r="B3991" s="34">
        <f t="shared" si="142"/>
        <v>23.873999999999999</v>
      </c>
      <c r="C3991" s="33">
        <v>6.3856074069999996E-4</v>
      </c>
      <c r="D3991" s="33">
        <v>2.7453677439999999E-4</v>
      </c>
      <c r="E3991" s="60">
        <v>376</v>
      </c>
      <c r="F3991" s="34">
        <f t="shared" si="143"/>
        <v>0.63856074070000002</v>
      </c>
    </row>
    <row r="3992" spans="1:6" x14ac:dyDescent="0.2">
      <c r="A3992" s="1">
        <v>300</v>
      </c>
      <c r="B3992" s="34">
        <f t="shared" si="142"/>
        <v>23.873999999999999</v>
      </c>
      <c r="C3992" s="33">
        <v>6.6352669229999999E-4</v>
      </c>
      <c r="D3992" s="33">
        <v>3.0106236729999998E-4</v>
      </c>
      <c r="E3992" s="60">
        <v>379</v>
      </c>
      <c r="F3992" s="34">
        <f t="shared" si="143"/>
        <v>0.66352669229999994</v>
      </c>
    </row>
    <row r="3993" spans="1:6" x14ac:dyDescent="0.2">
      <c r="A3993" s="1">
        <v>300</v>
      </c>
      <c r="B3993" s="34">
        <f t="shared" si="142"/>
        <v>23.873999999999999</v>
      </c>
      <c r="C3993" s="33">
        <v>6.6229504599999995E-4</v>
      </c>
      <c r="D3993" s="33">
        <v>2.9839510669999998E-4</v>
      </c>
      <c r="E3993" s="60">
        <v>382</v>
      </c>
      <c r="F3993" s="34">
        <f t="shared" si="143"/>
        <v>0.662295046</v>
      </c>
    </row>
    <row r="3994" spans="1:6" x14ac:dyDescent="0.2">
      <c r="A3994" s="1">
        <v>300</v>
      </c>
      <c r="B3994" s="34">
        <f t="shared" si="142"/>
        <v>23.873999999999999</v>
      </c>
      <c r="C3994" s="33">
        <v>7.855055451E-4</v>
      </c>
      <c r="D3994" s="33">
        <v>3.260388467E-4</v>
      </c>
      <c r="E3994" s="60">
        <v>384</v>
      </c>
      <c r="F3994" s="34">
        <f t="shared" si="143"/>
        <v>0.78550554510000004</v>
      </c>
    </row>
    <row r="3995" spans="1:6" x14ac:dyDescent="0.2">
      <c r="A3995" s="1">
        <v>300</v>
      </c>
      <c r="B3995" s="34">
        <f t="shared" si="142"/>
        <v>23.873999999999999</v>
      </c>
      <c r="C3995" s="33">
        <v>6.1029732540000001E-4</v>
      </c>
      <c r="D3995" s="33">
        <v>3.0050032309999997E-4</v>
      </c>
      <c r="E3995" s="60">
        <v>387</v>
      </c>
      <c r="F3995" s="34">
        <f t="shared" si="143"/>
        <v>0.61029732540000003</v>
      </c>
    </row>
    <row r="3996" spans="1:6" x14ac:dyDescent="0.2">
      <c r="A3996" s="1">
        <v>300</v>
      </c>
      <c r="B3996" s="34">
        <f t="shared" si="142"/>
        <v>23.873999999999999</v>
      </c>
      <c r="C3996" s="33">
        <v>7.208293357E-4</v>
      </c>
      <c r="D3996" s="33">
        <v>2.242970364E-4</v>
      </c>
      <c r="E3996" s="60">
        <v>390</v>
      </c>
      <c r="F3996" s="34">
        <f t="shared" si="143"/>
        <v>0.72082933569999996</v>
      </c>
    </row>
    <row r="3997" spans="1:6" x14ac:dyDescent="0.2">
      <c r="A3997" s="1">
        <v>300</v>
      </c>
      <c r="B3997" s="34">
        <f t="shared" si="142"/>
        <v>23.873999999999999</v>
      </c>
      <c r="C3997" s="33">
        <v>7.1567070939999996E-4</v>
      </c>
      <c r="D3997" s="33">
        <v>1.3730384089999999E-4</v>
      </c>
      <c r="E3997" s="60">
        <v>392</v>
      </c>
      <c r="F3997" s="34">
        <f t="shared" si="143"/>
        <v>0.71567070939999999</v>
      </c>
    </row>
    <row r="3998" spans="1:6" x14ac:dyDescent="0.2">
      <c r="A3998" s="1">
        <v>300</v>
      </c>
      <c r="B3998" s="34">
        <f t="shared" si="142"/>
        <v>23.873999999999999</v>
      </c>
      <c r="C3998" s="33">
        <v>6.8099843049999995E-4</v>
      </c>
      <c r="D3998" s="33">
        <v>1.142696173E-4</v>
      </c>
      <c r="E3998" s="60">
        <v>395</v>
      </c>
      <c r="F3998" s="34">
        <f t="shared" si="143"/>
        <v>0.68099843049999997</v>
      </c>
    </row>
    <row r="3999" spans="1:6" x14ac:dyDescent="0.2">
      <c r="A3999" s="1">
        <v>300</v>
      </c>
      <c r="B3999" s="34">
        <f t="shared" si="142"/>
        <v>23.873999999999999</v>
      </c>
      <c r="C3999" s="33">
        <v>6.9460098439999996E-4</v>
      </c>
      <c r="D3999" s="33">
        <v>1.369964952E-4</v>
      </c>
      <c r="E3999" s="60">
        <v>398</v>
      </c>
      <c r="F3999" s="34">
        <f t="shared" si="143"/>
        <v>0.69460098439999995</v>
      </c>
    </row>
    <row r="4000" spans="1:6" x14ac:dyDescent="0.2">
      <c r="A4000" s="1">
        <v>300</v>
      </c>
      <c r="B4000" s="34">
        <f t="shared" si="142"/>
        <v>23.873999999999999</v>
      </c>
      <c r="C4000" s="33">
        <v>6.646995579E-4</v>
      </c>
      <c r="D4000" s="33">
        <v>2.1362123E-4</v>
      </c>
      <c r="E4000" s="60">
        <v>400</v>
      </c>
      <c r="F4000" s="34">
        <f t="shared" si="143"/>
        <v>0.66469955790000002</v>
      </c>
    </row>
    <row r="4001" spans="1:6" x14ac:dyDescent="0.2">
      <c r="A4001" s="1">
        <v>300</v>
      </c>
      <c r="B4001" s="34">
        <f t="shared" si="142"/>
        <v>23.873999999999999</v>
      </c>
      <c r="C4001" s="33">
        <v>6.5497590240000002E-4</v>
      </c>
      <c r="D4001" s="33">
        <v>2.8743018790000001E-4</v>
      </c>
      <c r="E4001" s="60">
        <v>403</v>
      </c>
      <c r="F4001" s="34">
        <f t="shared" si="143"/>
        <v>0.65497590240000003</v>
      </c>
    </row>
    <row r="4002" spans="1:6" x14ac:dyDescent="0.2">
      <c r="A4002" s="1">
        <v>300</v>
      </c>
      <c r="B4002" s="34">
        <f t="shared" si="142"/>
        <v>23.873999999999999</v>
      </c>
      <c r="C4002" s="33">
        <v>6.024964885E-4</v>
      </c>
      <c r="D4002" s="33">
        <v>2.1950970780000001E-4</v>
      </c>
      <c r="E4002" s="60">
        <v>406</v>
      </c>
      <c r="F4002" s="34">
        <f t="shared" si="143"/>
        <v>0.60249648850000004</v>
      </c>
    </row>
    <row r="4003" spans="1:6" x14ac:dyDescent="0.2">
      <c r="A4003" s="1">
        <v>300</v>
      </c>
      <c r="B4003" s="34">
        <f t="shared" si="142"/>
        <v>23.873999999999999</v>
      </c>
      <c r="C4003" s="33">
        <v>6.2884009979999995E-4</v>
      </c>
      <c r="D4003" s="33">
        <v>2.7490694689999998E-4</v>
      </c>
      <c r="E4003" s="60">
        <v>408</v>
      </c>
      <c r="F4003" s="34">
        <f t="shared" si="143"/>
        <v>0.6288400998</v>
      </c>
    </row>
    <row r="4004" spans="1:6" x14ac:dyDescent="0.2">
      <c r="A4004" s="1">
        <v>300</v>
      </c>
      <c r="B4004" s="34">
        <f t="shared" si="142"/>
        <v>23.873999999999999</v>
      </c>
      <c r="C4004" s="33">
        <v>6.3732427639999999E-4</v>
      </c>
      <c r="D4004" s="33">
        <v>2.9384131519999998E-4</v>
      </c>
      <c r="E4004" s="60">
        <v>411</v>
      </c>
      <c r="F4004" s="34">
        <f t="shared" si="143"/>
        <v>0.6373242764</v>
      </c>
    </row>
    <row r="4005" spans="1:6" x14ac:dyDescent="0.2">
      <c r="A4005" s="1">
        <v>300</v>
      </c>
      <c r="B4005" s="34">
        <f t="shared" si="142"/>
        <v>23.873999999999999</v>
      </c>
      <c r="C4005" s="33">
        <v>6.9485483670000004E-4</v>
      </c>
      <c r="D4005" s="33">
        <v>2.0247165030000001E-4</v>
      </c>
      <c r="E4005" s="60">
        <v>414</v>
      </c>
      <c r="F4005" s="34">
        <f t="shared" si="143"/>
        <v>0.69485483670000003</v>
      </c>
    </row>
    <row r="4006" spans="1:6" x14ac:dyDescent="0.2">
      <c r="A4006" s="1">
        <v>300</v>
      </c>
      <c r="B4006" s="34">
        <f t="shared" si="142"/>
        <v>23.873999999999999</v>
      </c>
      <c r="C4006" s="33">
        <v>5.9448966480000001E-4</v>
      </c>
      <c r="D4006" s="33">
        <v>2.066453317E-4</v>
      </c>
      <c r="E4006" s="60">
        <v>416</v>
      </c>
      <c r="F4006" s="34">
        <f t="shared" si="143"/>
        <v>0.59448966479999998</v>
      </c>
    </row>
    <row r="4007" spans="1:6" x14ac:dyDescent="0.2">
      <c r="A4007" s="1">
        <v>300</v>
      </c>
      <c r="B4007" s="34">
        <f t="shared" si="142"/>
        <v>23.873999999999999</v>
      </c>
      <c r="C4007" s="33">
        <v>6.2857262880000001E-4</v>
      </c>
      <c r="D4007" s="33">
        <v>1.4094385849999999E-4</v>
      </c>
      <c r="E4007" s="60">
        <v>419</v>
      </c>
      <c r="F4007" s="34">
        <f t="shared" si="143"/>
        <v>0.62857262879999998</v>
      </c>
    </row>
    <row r="4008" spans="1:6" x14ac:dyDescent="0.2">
      <c r="A4008" s="1">
        <v>300</v>
      </c>
      <c r="B4008" s="34">
        <f t="shared" si="142"/>
        <v>23.873999999999999</v>
      </c>
      <c r="C4008" s="33">
        <v>6.000245965E-4</v>
      </c>
      <c r="D4008" s="33">
        <v>1.866528833E-4</v>
      </c>
      <c r="E4008" s="60">
        <v>422</v>
      </c>
      <c r="F4008" s="34">
        <f t="shared" si="143"/>
        <v>0.60002459649999995</v>
      </c>
    </row>
    <row r="4009" spans="1:6" x14ac:dyDescent="0.2">
      <c r="A4009" s="1">
        <v>300</v>
      </c>
      <c r="B4009" s="34">
        <f t="shared" si="142"/>
        <v>23.873999999999999</v>
      </c>
      <c r="C4009" s="33">
        <v>6.493575746E-4</v>
      </c>
      <c r="D4009" s="33">
        <v>2.029997808E-4</v>
      </c>
      <c r="E4009" s="60">
        <v>425</v>
      </c>
      <c r="F4009" s="34">
        <f t="shared" si="143"/>
        <v>0.64935757459999999</v>
      </c>
    </row>
    <row r="4010" spans="1:6" x14ac:dyDescent="0.2">
      <c r="A4010" s="1">
        <v>300</v>
      </c>
      <c r="B4010" s="34">
        <f t="shared" si="142"/>
        <v>23.873999999999999</v>
      </c>
      <c r="C4010" s="33">
        <v>6.1542984809999997E-4</v>
      </c>
      <c r="D4010" s="33">
        <v>2.78681345E-4</v>
      </c>
      <c r="E4010" s="60">
        <v>427</v>
      </c>
      <c r="F4010" s="34">
        <f t="shared" si="143"/>
        <v>0.61542984810000001</v>
      </c>
    </row>
    <row r="4011" spans="1:6" x14ac:dyDescent="0.2">
      <c r="A4011" s="1">
        <v>300</v>
      </c>
      <c r="B4011" s="34">
        <f t="shared" si="142"/>
        <v>23.873999999999999</v>
      </c>
      <c r="C4011" s="33">
        <v>6.6777476860000004E-4</v>
      </c>
      <c r="D4011" s="33">
        <v>3.24246255E-4</v>
      </c>
      <c r="E4011" s="60">
        <v>430</v>
      </c>
      <c r="F4011" s="34">
        <f t="shared" si="143"/>
        <v>0.66777476860000007</v>
      </c>
    </row>
    <row r="4012" spans="1:6" x14ac:dyDescent="0.2">
      <c r="A4012" s="1">
        <v>300</v>
      </c>
      <c r="B4012" s="34">
        <f t="shared" si="142"/>
        <v>23.873999999999999</v>
      </c>
      <c r="C4012" s="33">
        <v>6.2398803459999997E-4</v>
      </c>
      <c r="D4012" s="33">
        <v>3.1487967770000002E-4</v>
      </c>
      <c r="E4012" s="60">
        <v>432</v>
      </c>
      <c r="F4012" s="34">
        <f t="shared" si="143"/>
        <v>0.62398803459999996</v>
      </c>
    </row>
    <row r="4013" spans="1:6" x14ac:dyDescent="0.2">
      <c r="A4013" s="1">
        <v>300</v>
      </c>
      <c r="B4013" s="34">
        <f t="shared" si="142"/>
        <v>23.873999999999999</v>
      </c>
      <c r="C4013" s="33">
        <v>6.0529895270000004E-4</v>
      </c>
      <c r="D4013" s="33">
        <v>2.8205847770000002E-4</v>
      </c>
      <c r="E4013" s="60">
        <v>435</v>
      </c>
      <c r="F4013" s="34">
        <f t="shared" si="143"/>
        <v>0.6052989527</v>
      </c>
    </row>
    <row r="4014" spans="1:6" x14ac:dyDescent="0.2">
      <c r="A4014" s="1">
        <v>300</v>
      </c>
      <c r="B4014" s="34">
        <f t="shared" si="142"/>
        <v>23.873999999999999</v>
      </c>
      <c r="C4014" s="33">
        <v>6.384869768E-4</v>
      </c>
      <c r="D4014" s="33">
        <v>2.56219561E-4</v>
      </c>
      <c r="E4014" s="60">
        <v>438</v>
      </c>
      <c r="F4014" s="34">
        <f t="shared" si="143"/>
        <v>0.63848697679999999</v>
      </c>
    </row>
    <row r="4015" spans="1:6" x14ac:dyDescent="0.2">
      <c r="A4015" s="1">
        <v>300</v>
      </c>
      <c r="B4015" s="34">
        <f t="shared" si="142"/>
        <v>23.873999999999999</v>
      </c>
      <c r="C4015" s="33">
        <v>5.6847762900000005E-4</v>
      </c>
      <c r="D4015" s="33">
        <v>1.9606009609999999E-4</v>
      </c>
      <c r="E4015" s="60">
        <v>440</v>
      </c>
      <c r="F4015" s="34">
        <f t="shared" si="143"/>
        <v>0.5684776290000001</v>
      </c>
    </row>
    <row r="4016" spans="1:6" x14ac:dyDescent="0.2">
      <c r="A4016" s="1">
        <v>300</v>
      </c>
      <c r="B4016" s="34">
        <f t="shared" si="142"/>
        <v>23.873999999999999</v>
      </c>
      <c r="C4016" s="33">
        <v>6.1970463299999997E-4</v>
      </c>
      <c r="D4016" s="33">
        <v>1.2578664100000001E-4</v>
      </c>
      <c r="E4016" s="60">
        <v>443</v>
      </c>
      <c r="F4016" s="34">
        <f t="shared" si="143"/>
        <v>0.619704633</v>
      </c>
    </row>
    <row r="4017" spans="1:6" x14ac:dyDescent="0.2">
      <c r="A4017" s="1">
        <v>300</v>
      </c>
      <c r="B4017" s="34">
        <f t="shared" si="142"/>
        <v>23.873999999999999</v>
      </c>
      <c r="C4017" s="33">
        <v>6.0217833520000001E-4</v>
      </c>
      <c r="D4017" s="33">
        <v>2.0308936599999999E-4</v>
      </c>
      <c r="E4017" s="60">
        <v>446</v>
      </c>
      <c r="F4017" s="34">
        <f t="shared" si="143"/>
        <v>0.60217833519999997</v>
      </c>
    </row>
    <row r="4018" spans="1:6" x14ac:dyDescent="0.2">
      <c r="A4018" s="1">
        <v>300</v>
      </c>
      <c r="B4018" s="34">
        <f t="shared" si="142"/>
        <v>23.873999999999999</v>
      </c>
      <c r="C4018" s="33">
        <v>5.7680226449999998E-4</v>
      </c>
      <c r="D4018" s="33">
        <v>2.0420710329999999E-4</v>
      </c>
      <c r="E4018" s="60">
        <v>448</v>
      </c>
      <c r="F4018" s="34">
        <f t="shared" si="143"/>
        <v>0.57680226449999994</v>
      </c>
    </row>
    <row r="4019" spans="1:6" x14ac:dyDescent="0.2">
      <c r="A4019" s="1">
        <v>300</v>
      </c>
      <c r="B4019" s="34">
        <f t="shared" si="142"/>
        <v>23.873999999999999</v>
      </c>
      <c r="C4019" s="33">
        <v>5.8152167340000003E-4</v>
      </c>
      <c r="D4019" s="33">
        <v>2.4068738970000001E-4</v>
      </c>
      <c r="E4019" s="60">
        <v>451</v>
      </c>
      <c r="F4019" s="34">
        <f t="shared" si="143"/>
        <v>0.58152167340000005</v>
      </c>
    </row>
    <row r="4020" spans="1:6" x14ac:dyDescent="0.2">
      <c r="A4020" s="1">
        <v>300</v>
      </c>
      <c r="B4020" s="34">
        <f t="shared" si="142"/>
        <v>23.873999999999999</v>
      </c>
      <c r="C4020" s="33">
        <v>5.7793446949999997E-4</v>
      </c>
      <c r="D4020" s="33">
        <v>2.9021054540000001E-4</v>
      </c>
      <c r="E4020" s="60">
        <v>454</v>
      </c>
      <c r="F4020" s="34">
        <f t="shared" si="143"/>
        <v>0.57793446949999994</v>
      </c>
    </row>
    <row r="4021" spans="1:6" x14ac:dyDescent="0.2">
      <c r="A4021" s="1">
        <v>300</v>
      </c>
      <c r="B4021" s="34">
        <f t="shared" si="142"/>
        <v>23.873999999999999</v>
      </c>
      <c r="C4021" s="33">
        <v>5.8201732079999995E-4</v>
      </c>
      <c r="D4021" s="33">
        <v>2.6430501429999998E-4</v>
      </c>
      <c r="E4021" s="60">
        <v>456</v>
      </c>
      <c r="F4021" s="34">
        <f t="shared" si="143"/>
        <v>0.5820173207999999</v>
      </c>
    </row>
    <row r="4022" spans="1:6" x14ac:dyDescent="0.2">
      <c r="A4022" s="1">
        <v>300</v>
      </c>
      <c r="B4022" s="34">
        <f t="shared" si="142"/>
        <v>23.873999999999999</v>
      </c>
      <c r="C4022" s="33">
        <v>5.5452639150000002E-4</v>
      </c>
      <c r="D4022" s="33">
        <v>2.3186146740000001E-4</v>
      </c>
      <c r="E4022" s="60">
        <v>459</v>
      </c>
      <c r="F4022" s="34">
        <f t="shared" si="143"/>
        <v>0.55452639150000005</v>
      </c>
    </row>
    <row r="4023" spans="1:6" x14ac:dyDescent="0.2">
      <c r="A4023" s="1">
        <v>300</v>
      </c>
      <c r="B4023" s="34">
        <f t="shared" si="142"/>
        <v>23.873999999999999</v>
      </c>
      <c r="C4023" s="33">
        <v>6.6757545050000005E-4</v>
      </c>
      <c r="D4023" s="33">
        <v>2.3932061060000001E-4</v>
      </c>
      <c r="E4023" s="60">
        <v>462</v>
      </c>
      <c r="F4023" s="34">
        <f t="shared" si="143"/>
        <v>0.6675754505</v>
      </c>
    </row>
    <row r="4024" spans="1:6" x14ac:dyDescent="0.2">
      <c r="A4024" s="1">
        <v>300</v>
      </c>
      <c r="B4024" s="34">
        <f t="shared" si="142"/>
        <v>23.873999999999999</v>
      </c>
      <c r="C4024" s="33">
        <v>5.5949193809999998E-4</v>
      </c>
      <c r="D4024" s="33">
        <v>1.2571377259999999E-4</v>
      </c>
      <c r="E4024" s="60">
        <v>464</v>
      </c>
      <c r="F4024" s="34">
        <f t="shared" si="143"/>
        <v>0.55949193809999997</v>
      </c>
    </row>
    <row r="4025" spans="1:6" x14ac:dyDescent="0.2">
      <c r="A4025" s="1">
        <v>300</v>
      </c>
      <c r="B4025" s="34">
        <f t="shared" si="142"/>
        <v>23.873999999999999</v>
      </c>
      <c r="C4025" s="33">
        <v>5.5118068279999999E-4</v>
      </c>
      <c r="D4025" s="33">
        <v>1.1557913269999999E-4</v>
      </c>
      <c r="E4025" s="60">
        <v>467</v>
      </c>
      <c r="F4025" s="34">
        <f t="shared" si="143"/>
        <v>0.55118068279999999</v>
      </c>
    </row>
    <row r="4026" spans="1:6" x14ac:dyDescent="0.2">
      <c r="A4026" s="1">
        <v>300</v>
      </c>
      <c r="B4026" s="34">
        <f t="shared" si="142"/>
        <v>23.873999999999999</v>
      </c>
      <c r="C4026" s="33">
        <v>5.2364071299999999E-4</v>
      </c>
      <c r="D4026" s="33">
        <v>1.6683606570000001E-4</v>
      </c>
      <c r="E4026" s="60">
        <v>470</v>
      </c>
      <c r="F4026" s="34">
        <f t="shared" si="143"/>
        <v>0.52364071300000004</v>
      </c>
    </row>
    <row r="4027" spans="1:6" x14ac:dyDescent="0.2">
      <c r="A4027" s="1">
        <v>300</v>
      </c>
      <c r="B4027" s="34">
        <f t="shared" si="142"/>
        <v>23.873999999999999</v>
      </c>
      <c r="C4027" s="33">
        <v>5.5484954089999997E-4</v>
      </c>
      <c r="D4027" s="33">
        <v>1.862984917E-4</v>
      </c>
      <c r="E4027" s="60">
        <v>472</v>
      </c>
      <c r="F4027" s="34">
        <f t="shared" si="143"/>
        <v>0.55484954089999994</v>
      </c>
    </row>
    <row r="4028" spans="1:6" x14ac:dyDescent="0.2">
      <c r="A4028" s="1">
        <v>300</v>
      </c>
      <c r="B4028" s="34">
        <f t="shared" si="142"/>
        <v>23.873999999999999</v>
      </c>
      <c r="C4028" s="33">
        <v>5.2066910230000004E-4</v>
      </c>
      <c r="D4028" s="33">
        <v>3.3632462569999999E-4</v>
      </c>
      <c r="E4028" s="60">
        <v>475</v>
      </c>
      <c r="F4028" s="34">
        <f t="shared" si="143"/>
        <v>0.52066910230000008</v>
      </c>
    </row>
    <row r="4029" spans="1:6" x14ac:dyDescent="0.2">
      <c r="A4029" s="1">
        <v>300</v>
      </c>
      <c r="B4029" s="34">
        <f t="shared" si="142"/>
        <v>23.873999999999999</v>
      </c>
      <c r="C4029" s="33">
        <v>5.7974207470000004E-4</v>
      </c>
      <c r="D4029" s="33">
        <v>3.4885364520000002E-4</v>
      </c>
      <c r="E4029" s="60">
        <v>478</v>
      </c>
      <c r="F4029" s="34">
        <f t="shared" si="143"/>
        <v>0.57974207470000005</v>
      </c>
    </row>
    <row r="4030" spans="1:6" x14ac:dyDescent="0.2">
      <c r="A4030" s="1">
        <v>300</v>
      </c>
      <c r="B4030" s="34">
        <f t="shared" si="142"/>
        <v>23.873999999999999</v>
      </c>
      <c r="C4030" s="33">
        <v>5.2422489749999999E-4</v>
      </c>
      <c r="D4030" s="33">
        <v>2.85567589E-4</v>
      </c>
      <c r="E4030" s="60">
        <v>480</v>
      </c>
      <c r="F4030" s="34">
        <f t="shared" si="143"/>
        <v>0.52422489750000001</v>
      </c>
    </row>
    <row r="4031" spans="1:6" x14ac:dyDescent="0.2">
      <c r="A4031" s="1">
        <v>300</v>
      </c>
      <c r="B4031" s="34">
        <f t="shared" si="142"/>
        <v>23.873999999999999</v>
      </c>
      <c r="C4031" s="33">
        <v>5.439858669E-4</v>
      </c>
      <c r="D4031" s="33">
        <v>2.6262418679999999E-4</v>
      </c>
      <c r="E4031" s="60">
        <v>483</v>
      </c>
      <c r="F4031" s="34">
        <f t="shared" si="143"/>
        <v>0.54398586689999995</v>
      </c>
    </row>
    <row r="4032" spans="1:6" x14ac:dyDescent="0.2">
      <c r="A4032" s="1">
        <v>300</v>
      </c>
      <c r="B4032" s="34">
        <f t="shared" si="142"/>
        <v>23.873999999999999</v>
      </c>
      <c r="C4032" s="33">
        <v>5.4750795409999999E-4</v>
      </c>
      <c r="D4032" s="33">
        <v>2.395265743E-4</v>
      </c>
      <c r="E4032" s="60">
        <v>486</v>
      </c>
      <c r="F4032" s="34">
        <f t="shared" si="143"/>
        <v>0.54750795409999997</v>
      </c>
    </row>
    <row r="4033" spans="1:6" x14ac:dyDescent="0.2">
      <c r="A4033" s="1">
        <v>300</v>
      </c>
      <c r="B4033" s="34">
        <f t="shared" si="142"/>
        <v>23.873999999999999</v>
      </c>
      <c r="C4033" s="33">
        <v>4.9979096019999998E-4</v>
      </c>
      <c r="D4033" s="33">
        <v>1.5914777059999999E-4</v>
      </c>
      <c r="E4033" s="60">
        <v>488</v>
      </c>
      <c r="F4033" s="34">
        <f t="shared" si="143"/>
        <v>0.49979096019999997</v>
      </c>
    </row>
    <row r="4034" spans="1:6" x14ac:dyDescent="0.2">
      <c r="A4034" s="1">
        <v>300</v>
      </c>
      <c r="B4034" s="34">
        <f t="shared" si="142"/>
        <v>23.873999999999999</v>
      </c>
      <c r="C4034" s="33">
        <v>5.5171283980000004E-4</v>
      </c>
      <c r="D4034" s="33">
        <v>1.3207237630000001E-4</v>
      </c>
      <c r="E4034" s="60">
        <v>491</v>
      </c>
      <c r="F4034" s="34">
        <f t="shared" si="143"/>
        <v>0.55171283980000008</v>
      </c>
    </row>
    <row r="4035" spans="1:6" x14ac:dyDescent="0.2">
      <c r="A4035" s="1">
        <v>300</v>
      </c>
      <c r="B4035" s="34">
        <f t="shared" si="142"/>
        <v>23.873999999999999</v>
      </c>
      <c r="C4035" s="33">
        <v>4.797590165E-4</v>
      </c>
      <c r="D4035" s="33">
        <v>1.6338493120000001E-4</v>
      </c>
      <c r="E4035" s="60">
        <v>494</v>
      </c>
      <c r="F4035" s="34">
        <f t="shared" si="143"/>
        <v>0.47975901650000002</v>
      </c>
    </row>
    <row r="4036" spans="1:6" x14ac:dyDescent="0.2">
      <c r="A4036" s="1">
        <v>300</v>
      </c>
      <c r="B4036" s="34">
        <f t="shared" si="142"/>
        <v>23.873999999999999</v>
      </c>
      <c r="C4036" s="33">
        <v>5.2056812869999999E-4</v>
      </c>
      <c r="D4036" s="33">
        <v>2.7648924179999999E-4</v>
      </c>
      <c r="E4036" s="60">
        <v>496</v>
      </c>
      <c r="F4036" s="34">
        <f t="shared" si="143"/>
        <v>0.52056812870000002</v>
      </c>
    </row>
    <row r="4037" spans="1:6" x14ac:dyDescent="0.2">
      <c r="A4037" s="1">
        <v>300</v>
      </c>
      <c r="B4037" s="34">
        <f t="shared" si="142"/>
        <v>23.873999999999999</v>
      </c>
      <c r="C4037" s="33">
        <v>3.8326193850000002E-4</v>
      </c>
      <c r="D4037" s="33">
        <v>2.9015424329999998E-4</v>
      </c>
      <c r="E4037" s="60">
        <v>499</v>
      </c>
      <c r="F4037" s="34">
        <f t="shared" si="143"/>
        <v>0.38326193850000001</v>
      </c>
    </row>
    <row r="4038" spans="1:6" x14ac:dyDescent="0.2">
      <c r="A4038" s="1">
        <v>300</v>
      </c>
      <c r="B4038" s="34">
        <f t="shared" si="142"/>
        <v>23.873999999999999</v>
      </c>
      <c r="C4038" s="33">
        <v>5.1829608269999996E-4</v>
      </c>
      <c r="D4038" s="33">
        <v>2.3277447110000001E-4</v>
      </c>
      <c r="E4038" s="60">
        <v>502</v>
      </c>
      <c r="F4038" s="34">
        <f t="shared" si="143"/>
        <v>0.51829608269999994</v>
      </c>
    </row>
    <row r="4039" spans="1:6" x14ac:dyDescent="0.2">
      <c r="A4039" s="1">
        <v>300</v>
      </c>
      <c r="B4039" s="34">
        <f t="shared" si="142"/>
        <v>23.873999999999999</v>
      </c>
      <c r="C4039" s="33">
        <v>5.0704056460000005E-4</v>
      </c>
      <c r="D4039" s="33">
        <v>2.544036456E-4</v>
      </c>
      <c r="E4039" s="60">
        <v>504</v>
      </c>
      <c r="F4039" s="34">
        <f t="shared" si="143"/>
        <v>0.50704056460000002</v>
      </c>
    </row>
    <row r="4040" spans="1:6" x14ac:dyDescent="0.2">
      <c r="A4040" s="1">
        <v>300</v>
      </c>
      <c r="B4040" s="34">
        <f t="shared" si="142"/>
        <v>23.873999999999999</v>
      </c>
      <c r="C4040" s="33">
        <v>5.1769886589999995E-4</v>
      </c>
      <c r="D4040" s="33">
        <v>2.2387547780000001E-4</v>
      </c>
      <c r="E4040" s="60">
        <v>507</v>
      </c>
      <c r="F4040" s="34">
        <f t="shared" si="143"/>
        <v>0.51769886589999992</v>
      </c>
    </row>
    <row r="4041" spans="1:6" x14ac:dyDescent="0.2">
      <c r="A4041" s="1">
        <v>300</v>
      </c>
      <c r="B4041" s="34">
        <f t="shared" si="142"/>
        <v>23.873999999999999</v>
      </c>
      <c r="C4041" s="33">
        <v>4.1039735760000002E-4</v>
      </c>
      <c r="D4041" s="33">
        <v>2.0150569830000001E-4</v>
      </c>
      <c r="E4041" s="60">
        <v>509</v>
      </c>
      <c r="F4041" s="34">
        <f t="shared" si="143"/>
        <v>0.41039735760000001</v>
      </c>
    </row>
    <row r="4042" spans="1:6" x14ac:dyDescent="0.2">
      <c r="A4042" s="1">
        <v>300</v>
      </c>
      <c r="B4042" s="34">
        <f t="shared" si="142"/>
        <v>23.873999999999999</v>
      </c>
      <c r="C4042" s="33">
        <v>4.6748938170000003E-4</v>
      </c>
      <c r="D4042" s="33">
        <v>1.4435582499999999E-4</v>
      </c>
      <c r="E4042" s="60">
        <v>512</v>
      </c>
      <c r="F4042" s="34">
        <f t="shared" si="143"/>
        <v>0.46748938170000004</v>
      </c>
    </row>
    <row r="4043" spans="1:6" x14ac:dyDescent="0.2">
      <c r="A4043" s="1">
        <v>300</v>
      </c>
      <c r="B4043" s="34">
        <f t="shared" si="142"/>
        <v>23.873999999999999</v>
      </c>
      <c r="C4043" s="33">
        <v>4.7532406940000002E-4</v>
      </c>
      <c r="D4043" s="33">
        <v>1.4823660810000001E-4</v>
      </c>
      <c r="E4043" s="60">
        <v>515</v>
      </c>
      <c r="F4043" s="34">
        <f t="shared" si="143"/>
        <v>0.47532406939999999</v>
      </c>
    </row>
    <row r="4044" spans="1:6" x14ac:dyDescent="0.2">
      <c r="A4044" s="1">
        <v>300</v>
      </c>
      <c r="B4044" s="34">
        <f t="shared" ref="B4044:B4107" si="144">A4044*79.58/1000</f>
        <v>23.873999999999999</v>
      </c>
      <c r="C4044" s="33">
        <v>4.3563920160000002E-4</v>
      </c>
      <c r="D4044" s="33">
        <v>1.5826451369999999E-4</v>
      </c>
      <c r="E4044" s="60">
        <v>517</v>
      </c>
      <c r="F4044" s="34">
        <f t="shared" ref="F4044:F4107" si="145">C4044*1000</f>
        <v>0.43563920160000003</v>
      </c>
    </row>
    <row r="4045" spans="1:6" x14ac:dyDescent="0.2">
      <c r="A4045" s="1">
        <v>300</v>
      </c>
      <c r="B4045" s="34">
        <f t="shared" si="144"/>
        <v>23.873999999999999</v>
      </c>
      <c r="C4045" s="33">
        <v>5.4096623710000004E-4</v>
      </c>
      <c r="D4045" s="33">
        <v>2.4636976960000002E-4</v>
      </c>
      <c r="E4045" s="60">
        <v>520</v>
      </c>
      <c r="F4045" s="34">
        <f t="shared" si="145"/>
        <v>0.54096623710000002</v>
      </c>
    </row>
    <row r="4046" spans="1:6" x14ac:dyDescent="0.2">
      <c r="A4046" s="1">
        <v>300</v>
      </c>
      <c r="B4046" s="34">
        <f t="shared" si="144"/>
        <v>23.873999999999999</v>
      </c>
      <c r="C4046" s="33">
        <v>5.0418988980000001E-4</v>
      </c>
      <c r="D4046" s="33">
        <v>1.8147114189999999E-4</v>
      </c>
      <c r="E4046" s="60">
        <v>523</v>
      </c>
      <c r="F4046" s="34">
        <f t="shared" si="145"/>
        <v>0.50418988980000001</v>
      </c>
    </row>
    <row r="4047" spans="1:6" x14ac:dyDescent="0.2">
      <c r="A4047" s="1">
        <v>300</v>
      </c>
      <c r="B4047" s="34">
        <f t="shared" si="144"/>
        <v>23.873999999999999</v>
      </c>
      <c r="C4047" s="33">
        <v>5.0909624569999996E-4</v>
      </c>
      <c r="D4047" s="33">
        <v>3.1007509630000003E-4</v>
      </c>
      <c r="E4047" s="60">
        <v>525</v>
      </c>
      <c r="F4047" s="34">
        <f t="shared" si="145"/>
        <v>0.50909624570000001</v>
      </c>
    </row>
    <row r="4048" spans="1:6" x14ac:dyDescent="0.2">
      <c r="A4048" s="1">
        <v>300</v>
      </c>
      <c r="B4048" s="34">
        <f t="shared" si="144"/>
        <v>23.873999999999999</v>
      </c>
      <c r="C4048" s="33">
        <v>4.363492506E-4</v>
      </c>
      <c r="D4048" s="33">
        <v>2.6302115090000002E-4</v>
      </c>
      <c r="E4048" s="60">
        <v>528</v>
      </c>
      <c r="F4048" s="34">
        <f t="shared" si="145"/>
        <v>0.43634925060000002</v>
      </c>
    </row>
    <row r="4049" spans="1:6" x14ac:dyDescent="0.2">
      <c r="A4049" s="1">
        <v>300</v>
      </c>
      <c r="B4049" s="34">
        <f t="shared" si="144"/>
        <v>23.873999999999999</v>
      </c>
      <c r="C4049" s="33">
        <v>4.6989299879999998E-4</v>
      </c>
      <c r="D4049" s="33">
        <v>2.5997901800000001E-4</v>
      </c>
      <c r="E4049" s="60">
        <v>530</v>
      </c>
      <c r="F4049" s="34">
        <f t="shared" si="145"/>
        <v>0.46989299879999996</v>
      </c>
    </row>
    <row r="4050" spans="1:6" x14ac:dyDescent="0.2">
      <c r="A4050" s="1">
        <v>300</v>
      </c>
      <c r="B4050" s="34">
        <f t="shared" si="144"/>
        <v>23.873999999999999</v>
      </c>
      <c r="C4050" s="33">
        <v>4.3870924740000003E-4</v>
      </c>
      <c r="D4050" s="33">
        <v>2.3012761189999999E-4</v>
      </c>
      <c r="E4050" s="60">
        <v>533</v>
      </c>
      <c r="F4050" s="34">
        <f t="shared" si="145"/>
        <v>0.4387092474</v>
      </c>
    </row>
    <row r="4051" spans="1:6" x14ac:dyDescent="0.2">
      <c r="A4051" s="1">
        <v>300</v>
      </c>
      <c r="B4051" s="34">
        <f t="shared" si="144"/>
        <v>23.873999999999999</v>
      </c>
      <c r="C4051" s="33">
        <v>4.2761429559999998E-4</v>
      </c>
      <c r="D4051" s="33">
        <v>2.076964233E-4</v>
      </c>
      <c r="E4051" s="60">
        <v>536</v>
      </c>
      <c r="F4051" s="34">
        <f t="shared" si="145"/>
        <v>0.42761429559999997</v>
      </c>
    </row>
    <row r="4052" spans="1:6" x14ac:dyDescent="0.2">
      <c r="A4052" s="1">
        <v>300</v>
      </c>
      <c r="B4052" s="34">
        <f t="shared" si="144"/>
        <v>23.873999999999999</v>
      </c>
      <c r="C4052" s="33">
        <v>4.6031634689999999E-4</v>
      </c>
      <c r="D4052" s="33">
        <v>1.15909568E-4</v>
      </c>
      <c r="E4052" s="60">
        <v>538</v>
      </c>
      <c r="F4052" s="34">
        <f t="shared" si="145"/>
        <v>0.46031634690000001</v>
      </c>
    </row>
    <row r="4053" spans="1:6" x14ac:dyDescent="0.2">
      <c r="A4053" s="1">
        <v>300</v>
      </c>
      <c r="B4053" s="34">
        <f t="shared" si="144"/>
        <v>23.873999999999999</v>
      </c>
      <c r="C4053" s="33">
        <v>4.5565155180000001E-4</v>
      </c>
      <c r="D4053" s="33">
        <v>1.4965440690000001E-4</v>
      </c>
      <c r="E4053" s="60">
        <v>541</v>
      </c>
      <c r="F4053" s="34">
        <f t="shared" si="145"/>
        <v>0.4556515518</v>
      </c>
    </row>
    <row r="4054" spans="1:6" x14ac:dyDescent="0.2">
      <c r="A4054" s="1">
        <v>300</v>
      </c>
      <c r="B4054" s="34">
        <f t="shared" si="144"/>
        <v>23.873999999999999</v>
      </c>
      <c r="C4054" s="33">
        <v>4.5687721689999998E-4</v>
      </c>
      <c r="D4054" s="33">
        <v>1.9350919209999999E-4</v>
      </c>
      <c r="E4054" s="60">
        <v>544</v>
      </c>
      <c r="F4054" s="34">
        <f t="shared" si="145"/>
        <v>0.45687721689999999</v>
      </c>
    </row>
    <row r="4055" spans="1:6" x14ac:dyDescent="0.2">
      <c r="A4055" s="1">
        <v>300</v>
      </c>
      <c r="B4055" s="34">
        <f t="shared" si="144"/>
        <v>23.873999999999999</v>
      </c>
      <c r="C4055" s="33">
        <v>3.8189740589999999E-4</v>
      </c>
      <c r="D4055" s="33">
        <v>2.113710757E-4</v>
      </c>
      <c r="E4055" s="60">
        <v>546</v>
      </c>
      <c r="F4055" s="34">
        <f t="shared" si="145"/>
        <v>0.38189740589999999</v>
      </c>
    </row>
    <row r="4056" spans="1:6" x14ac:dyDescent="0.2">
      <c r="A4056" s="1">
        <v>300</v>
      </c>
      <c r="B4056" s="34">
        <f t="shared" si="144"/>
        <v>23.873999999999999</v>
      </c>
      <c r="C4056" s="33">
        <v>4.571083776E-4</v>
      </c>
      <c r="D4056" s="33">
        <v>2.8777932620000001E-4</v>
      </c>
      <c r="E4056" s="60">
        <v>549</v>
      </c>
      <c r="F4056" s="34">
        <f t="shared" si="145"/>
        <v>0.4571083776</v>
      </c>
    </row>
    <row r="4057" spans="1:6" x14ac:dyDescent="0.2">
      <c r="A4057" s="1">
        <v>300</v>
      </c>
      <c r="B4057" s="34">
        <f t="shared" si="144"/>
        <v>23.873999999999999</v>
      </c>
      <c r="C4057" s="33">
        <v>3.9053712040000002E-4</v>
      </c>
      <c r="D4057" s="33">
        <v>2.7181014760000003E-4</v>
      </c>
      <c r="E4057" s="60">
        <v>551</v>
      </c>
      <c r="F4057" s="34">
        <f t="shared" si="145"/>
        <v>0.39053712039999999</v>
      </c>
    </row>
    <row r="4058" spans="1:6" x14ac:dyDescent="0.2">
      <c r="A4058" s="1">
        <v>300</v>
      </c>
      <c r="B4058" s="34">
        <f t="shared" si="144"/>
        <v>23.873999999999999</v>
      </c>
      <c r="C4058" s="33">
        <v>4.2247764269999998E-4</v>
      </c>
      <c r="D4058" s="33">
        <v>3.2856160750000001E-4</v>
      </c>
      <c r="E4058" s="60">
        <v>554</v>
      </c>
      <c r="F4058" s="34">
        <f t="shared" si="145"/>
        <v>0.42247764269999999</v>
      </c>
    </row>
    <row r="4059" spans="1:6" x14ac:dyDescent="0.2">
      <c r="A4059" s="1">
        <v>300</v>
      </c>
      <c r="B4059" s="34">
        <f t="shared" si="144"/>
        <v>23.873999999999999</v>
      </c>
      <c r="C4059" s="33">
        <v>4.7016988380000003E-4</v>
      </c>
      <c r="D4059" s="33">
        <v>2.4648766930000001E-4</v>
      </c>
      <c r="E4059" s="60">
        <v>557</v>
      </c>
      <c r="F4059" s="34">
        <f t="shared" si="145"/>
        <v>0.47016988380000002</v>
      </c>
    </row>
    <row r="4060" spans="1:6" x14ac:dyDescent="0.2">
      <c r="A4060" s="1">
        <v>300</v>
      </c>
      <c r="B4060" s="34">
        <f t="shared" si="144"/>
        <v>23.873999999999999</v>
      </c>
      <c r="C4060" s="33">
        <v>4.9675929579999999E-4</v>
      </c>
      <c r="D4060" s="33">
        <v>3.7955436340000002E-4</v>
      </c>
      <c r="E4060" s="60">
        <v>559</v>
      </c>
      <c r="F4060" s="34">
        <f t="shared" si="145"/>
        <v>0.4967592958</v>
      </c>
    </row>
    <row r="4061" spans="1:6" x14ac:dyDescent="0.2">
      <c r="A4061" s="1">
        <v>300</v>
      </c>
      <c r="B4061" s="34">
        <f t="shared" si="144"/>
        <v>23.873999999999999</v>
      </c>
      <c r="C4061" s="33">
        <v>3.9962509689999998E-4</v>
      </c>
      <c r="D4061" s="33">
        <v>2.1701799919999999E-4</v>
      </c>
      <c r="E4061" s="60">
        <v>562</v>
      </c>
      <c r="F4061" s="34">
        <f t="shared" si="145"/>
        <v>0.39962509689999998</v>
      </c>
    </row>
    <row r="4062" spans="1:6" x14ac:dyDescent="0.2">
      <c r="A4062" s="1">
        <v>300</v>
      </c>
      <c r="B4062" s="34">
        <f t="shared" si="144"/>
        <v>23.873999999999999</v>
      </c>
      <c r="C4062" s="33">
        <v>3.9764989319999999E-4</v>
      </c>
      <c r="D4062" s="33">
        <v>1.308870778E-4</v>
      </c>
      <c r="E4062" s="60">
        <v>564</v>
      </c>
      <c r="F4062" s="34">
        <f t="shared" si="145"/>
        <v>0.39764989319999999</v>
      </c>
    </row>
    <row r="4063" spans="1:6" x14ac:dyDescent="0.2">
      <c r="A4063" s="1">
        <v>300</v>
      </c>
      <c r="B4063" s="34">
        <f t="shared" si="144"/>
        <v>23.873999999999999</v>
      </c>
      <c r="C4063" s="33">
        <v>3.4601052149999998E-4</v>
      </c>
      <c r="D4063" s="33">
        <v>2.0746480220000001E-4</v>
      </c>
      <c r="E4063" s="60">
        <v>567</v>
      </c>
      <c r="F4063" s="34">
        <f t="shared" si="145"/>
        <v>0.3460105215</v>
      </c>
    </row>
    <row r="4064" spans="1:6" x14ac:dyDescent="0.2">
      <c r="A4064" s="1">
        <v>300</v>
      </c>
      <c r="B4064" s="34">
        <f t="shared" si="144"/>
        <v>23.873999999999999</v>
      </c>
      <c r="C4064" s="33">
        <v>4.5025654740000001E-4</v>
      </c>
      <c r="D4064" s="33">
        <v>2.1152933579999999E-4</v>
      </c>
      <c r="E4064" s="60">
        <v>569</v>
      </c>
      <c r="F4064" s="34">
        <f t="shared" si="145"/>
        <v>0.45025654739999998</v>
      </c>
    </row>
    <row r="4065" spans="1:6" x14ac:dyDescent="0.2">
      <c r="A4065" s="1">
        <v>300</v>
      </c>
      <c r="B4065" s="34">
        <f t="shared" si="144"/>
        <v>23.873999999999999</v>
      </c>
      <c r="C4065" s="33">
        <v>3.9980574899999997E-4</v>
      </c>
      <c r="D4065" s="33">
        <v>2.6725091690000001E-4</v>
      </c>
      <c r="E4065" s="60">
        <v>572</v>
      </c>
      <c r="F4065" s="34">
        <f t="shared" si="145"/>
        <v>0.39980574899999999</v>
      </c>
    </row>
    <row r="4066" spans="1:6" x14ac:dyDescent="0.2">
      <c r="A4066" s="1">
        <v>300</v>
      </c>
      <c r="B4066" s="34">
        <f t="shared" si="144"/>
        <v>23.873999999999999</v>
      </c>
      <c r="C4066" s="33">
        <v>4.3390303960000001E-4</v>
      </c>
      <c r="D4066" s="33">
        <v>2.9081435639999998E-4</v>
      </c>
      <c r="E4066" s="60">
        <v>575</v>
      </c>
      <c r="F4066" s="34">
        <f t="shared" si="145"/>
        <v>0.43390303959999998</v>
      </c>
    </row>
    <row r="4067" spans="1:6" x14ac:dyDescent="0.2">
      <c r="A4067" s="1">
        <v>300</v>
      </c>
      <c r="B4067" s="34">
        <f t="shared" si="144"/>
        <v>23.873999999999999</v>
      </c>
      <c r="C4067" s="33">
        <v>3.3035947450000001E-4</v>
      </c>
      <c r="D4067" s="33">
        <v>2.8298315619999998E-4</v>
      </c>
      <c r="E4067" s="60">
        <v>577</v>
      </c>
      <c r="F4067" s="34">
        <f t="shared" si="145"/>
        <v>0.33035947450000003</v>
      </c>
    </row>
    <row r="4068" spans="1:6" x14ac:dyDescent="0.2">
      <c r="A4068" s="1">
        <v>300</v>
      </c>
      <c r="B4068" s="34">
        <f t="shared" si="144"/>
        <v>23.873999999999999</v>
      </c>
      <c r="C4068" s="33">
        <v>3.9962218949999998E-4</v>
      </c>
      <c r="D4068" s="33">
        <v>1.9643696229999999E-4</v>
      </c>
      <c r="E4068" s="60">
        <v>580</v>
      </c>
      <c r="F4068" s="34">
        <f t="shared" si="145"/>
        <v>0.3996221895</v>
      </c>
    </row>
    <row r="4069" spans="1:6" x14ac:dyDescent="0.2">
      <c r="A4069" s="1">
        <v>300</v>
      </c>
      <c r="B4069" s="34">
        <f t="shared" si="144"/>
        <v>23.873999999999999</v>
      </c>
      <c r="C4069" s="33">
        <v>4.8047625140000002E-4</v>
      </c>
      <c r="D4069" s="33">
        <v>1.3192348450000001E-4</v>
      </c>
      <c r="E4069" s="60">
        <v>582</v>
      </c>
      <c r="F4069" s="34">
        <f t="shared" si="145"/>
        <v>0.4804762514</v>
      </c>
    </row>
    <row r="4070" spans="1:6" x14ac:dyDescent="0.2">
      <c r="A4070" s="1">
        <v>300</v>
      </c>
      <c r="B4070" s="34">
        <f t="shared" si="144"/>
        <v>23.873999999999999</v>
      </c>
      <c r="C4070" s="33">
        <v>3.5124194399999999E-4</v>
      </c>
      <c r="D4070" s="33">
        <v>1.4202216969999999E-4</v>
      </c>
      <c r="E4070" s="60">
        <v>585</v>
      </c>
      <c r="F4070" s="34">
        <f t="shared" si="145"/>
        <v>0.35124194399999997</v>
      </c>
    </row>
    <row r="4071" spans="1:6" x14ac:dyDescent="0.2">
      <c r="A4071" s="1">
        <v>300</v>
      </c>
      <c r="B4071" s="34">
        <f t="shared" si="144"/>
        <v>23.873999999999999</v>
      </c>
      <c r="C4071" s="33">
        <v>4.2086293209999998E-4</v>
      </c>
      <c r="D4071" s="33">
        <v>1.192001134E-4</v>
      </c>
      <c r="E4071" s="60">
        <v>587</v>
      </c>
      <c r="F4071" s="34">
        <f t="shared" si="145"/>
        <v>0.42086293209999998</v>
      </c>
    </row>
    <row r="4072" spans="1:6" x14ac:dyDescent="0.2">
      <c r="A4072" s="1">
        <v>300</v>
      </c>
      <c r="B4072" s="34">
        <f t="shared" si="144"/>
        <v>23.873999999999999</v>
      </c>
      <c r="C4072" s="33">
        <v>3.5828026339999999E-4</v>
      </c>
      <c r="D4072" s="33">
        <v>1.9963571850000001E-4</v>
      </c>
      <c r="E4072" s="60">
        <v>590</v>
      </c>
      <c r="F4072" s="34">
        <f t="shared" si="145"/>
        <v>0.35828026339999997</v>
      </c>
    </row>
    <row r="4073" spans="1:6" x14ac:dyDescent="0.2">
      <c r="A4073" s="1">
        <v>300</v>
      </c>
      <c r="B4073" s="34">
        <f t="shared" si="144"/>
        <v>23.873999999999999</v>
      </c>
      <c r="C4073" s="33">
        <v>2.6800330909999999E-4</v>
      </c>
      <c r="D4073" s="33">
        <v>2.6088766820000001E-4</v>
      </c>
      <c r="E4073" s="60">
        <v>592</v>
      </c>
      <c r="F4073" s="34">
        <f t="shared" si="145"/>
        <v>0.26800330909999998</v>
      </c>
    </row>
    <row r="4074" spans="1:6" x14ac:dyDescent="0.2">
      <c r="A4074" s="1">
        <v>300</v>
      </c>
      <c r="B4074" s="34">
        <f t="shared" si="144"/>
        <v>23.873999999999999</v>
      </c>
      <c r="C4074" s="33">
        <v>3.4700040850000003E-4</v>
      </c>
      <c r="D4074" s="33">
        <v>3.203602899E-4</v>
      </c>
      <c r="E4074" s="60">
        <v>595</v>
      </c>
      <c r="F4074" s="34">
        <f t="shared" si="145"/>
        <v>0.34700040850000002</v>
      </c>
    </row>
    <row r="4075" spans="1:6" x14ac:dyDescent="0.2">
      <c r="A4075" s="1">
        <v>300</v>
      </c>
      <c r="B4075" s="34">
        <f t="shared" si="144"/>
        <v>23.873999999999999</v>
      </c>
      <c r="C4075" s="33">
        <v>3.6795601080000001E-4</v>
      </c>
      <c r="D4075" s="33">
        <v>2.226008438E-4</v>
      </c>
      <c r="E4075" s="60">
        <v>597</v>
      </c>
      <c r="F4075" s="34">
        <f t="shared" si="145"/>
        <v>0.36795601080000001</v>
      </c>
    </row>
    <row r="4076" spans="1:6" x14ac:dyDescent="0.2">
      <c r="A4076" s="1">
        <v>300</v>
      </c>
      <c r="B4076" s="34">
        <f t="shared" si="144"/>
        <v>23.873999999999999</v>
      </c>
      <c r="C4076" s="33">
        <v>3.4792093699999999E-4</v>
      </c>
      <c r="D4076" s="33">
        <v>2.7071221710000002E-4</v>
      </c>
      <c r="E4076" s="60">
        <v>600</v>
      </c>
      <c r="F4076" s="34">
        <f t="shared" si="145"/>
        <v>0.34792093699999999</v>
      </c>
    </row>
    <row r="4077" spans="1:6" x14ac:dyDescent="0.2">
      <c r="A4077" s="1">
        <v>300</v>
      </c>
      <c r="B4077" s="34">
        <f t="shared" si="144"/>
        <v>23.873999999999999</v>
      </c>
      <c r="C4077" s="33">
        <v>3.131724363E-4</v>
      </c>
      <c r="D4077" s="33">
        <v>4.2416266300000002E-4</v>
      </c>
      <c r="E4077" s="60">
        <v>603</v>
      </c>
      <c r="F4077" s="34">
        <f t="shared" si="145"/>
        <v>0.31317243630000002</v>
      </c>
    </row>
    <row r="4078" spans="1:6" x14ac:dyDescent="0.2">
      <c r="A4078" s="1">
        <v>300</v>
      </c>
      <c r="B4078" s="34">
        <f t="shared" si="144"/>
        <v>23.873999999999999</v>
      </c>
      <c r="C4078" s="33">
        <v>3.554018505E-4</v>
      </c>
      <c r="D4078" s="33">
        <v>1.5489449390000001E-4</v>
      </c>
      <c r="E4078" s="60">
        <v>605</v>
      </c>
      <c r="F4078" s="34">
        <f t="shared" si="145"/>
        <v>0.3554018505</v>
      </c>
    </row>
    <row r="4079" spans="1:6" x14ac:dyDescent="0.2">
      <c r="A4079" s="1">
        <v>300</v>
      </c>
      <c r="B4079" s="34">
        <f t="shared" si="144"/>
        <v>23.873999999999999</v>
      </c>
      <c r="C4079" s="33">
        <v>3.7441709240000002E-4</v>
      </c>
      <c r="D4079" s="33">
        <v>1.9653279640000001E-4</v>
      </c>
      <c r="E4079" s="60">
        <v>608</v>
      </c>
      <c r="F4079" s="34">
        <f t="shared" si="145"/>
        <v>0.37441709240000004</v>
      </c>
    </row>
    <row r="4080" spans="1:6" x14ac:dyDescent="0.2">
      <c r="A4080" s="1">
        <v>300</v>
      </c>
      <c r="B4080" s="34">
        <f t="shared" si="144"/>
        <v>23.873999999999999</v>
      </c>
      <c r="C4080" s="33">
        <v>3.1714167260000001E-4</v>
      </c>
      <c r="D4080" s="33">
        <v>1.632285476E-4</v>
      </c>
      <c r="E4080" s="60">
        <v>610</v>
      </c>
      <c r="F4080" s="34">
        <f t="shared" si="145"/>
        <v>0.31714167259999998</v>
      </c>
    </row>
    <row r="4081" spans="1:6" x14ac:dyDescent="0.2">
      <c r="A4081" s="1">
        <v>300</v>
      </c>
      <c r="B4081" s="34">
        <f t="shared" si="144"/>
        <v>23.873999999999999</v>
      </c>
      <c r="C4081" s="33">
        <v>3.5886376460000002E-4</v>
      </c>
      <c r="D4081" s="33">
        <v>1.5291555780000001E-4</v>
      </c>
      <c r="E4081" s="60">
        <v>613</v>
      </c>
      <c r="F4081" s="34">
        <f t="shared" si="145"/>
        <v>0.35886376460000002</v>
      </c>
    </row>
    <row r="4082" spans="1:6" x14ac:dyDescent="0.2">
      <c r="A4082" s="1">
        <v>300</v>
      </c>
      <c r="B4082" s="34">
        <f t="shared" si="144"/>
        <v>23.873999999999999</v>
      </c>
      <c r="C4082" s="33">
        <v>3.2874199089999998E-4</v>
      </c>
      <c r="D4082" s="33">
        <v>2.3514921019999999E-4</v>
      </c>
      <c r="E4082" s="60">
        <v>616</v>
      </c>
      <c r="F4082" s="34">
        <f t="shared" si="145"/>
        <v>0.3287419909</v>
      </c>
    </row>
    <row r="4083" spans="1:6" x14ac:dyDescent="0.2">
      <c r="A4083" s="1">
        <v>300</v>
      </c>
      <c r="B4083" s="34">
        <f t="shared" si="144"/>
        <v>23.873999999999999</v>
      </c>
      <c r="C4083" s="33">
        <v>3.2202078430000001E-4</v>
      </c>
      <c r="D4083" s="33">
        <v>2.326315626E-4</v>
      </c>
      <c r="E4083" s="60">
        <v>618</v>
      </c>
      <c r="F4083" s="34">
        <f t="shared" si="145"/>
        <v>0.32202078430000003</v>
      </c>
    </row>
    <row r="4084" spans="1:6" x14ac:dyDescent="0.2">
      <c r="A4084" s="1">
        <v>300</v>
      </c>
      <c r="B4084" s="34">
        <f t="shared" si="144"/>
        <v>23.873999999999999</v>
      </c>
      <c r="C4084" s="33">
        <v>3.507415963E-4</v>
      </c>
      <c r="D4084" s="33">
        <v>2.7186511689999997E-4</v>
      </c>
      <c r="E4084" s="60">
        <v>621</v>
      </c>
      <c r="F4084" s="34">
        <f t="shared" si="145"/>
        <v>0.35074159630000001</v>
      </c>
    </row>
    <row r="4085" spans="1:6" x14ac:dyDescent="0.2">
      <c r="A4085" s="1">
        <v>300</v>
      </c>
      <c r="B4085" s="34">
        <f t="shared" si="144"/>
        <v>23.873999999999999</v>
      </c>
      <c r="C4085" s="33">
        <v>3.0825695749999999E-4</v>
      </c>
      <c r="D4085" s="33">
        <v>2.4761234180000001E-4</v>
      </c>
      <c r="E4085" s="60">
        <v>623</v>
      </c>
      <c r="F4085" s="34">
        <f t="shared" si="145"/>
        <v>0.30825695749999998</v>
      </c>
    </row>
    <row r="4086" spans="1:6" x14ac:dyDescent="0.2">
      <c r="A4086" s="1">
        <v>300</v>
      </c>
      <c r="B4086" s="34">
        <f t="shared" si="144"/>
        <v>23.873999999999999</v>
      </c>
      <c r="C4086" s="33">
        <v>3.3835055250000003E-4</v>
      </c>
      <c r="D4086" s="33">
        <v>2.435533935E-4</v>
      </c>
      <c r="E4086" s="60">
        <v>626</v>
      </c>
      <c r="F4086" s="34">
        <f t="shared" si="145"/>
        <v>0.33835055250000001</v>
      </c>
    </row>
    <row r="4087" spans="1:6" x14ac:dyDescent="0.2">
      <c r="A4087" s="1">
        <v>300</v>
      </c>
      <c r="B4087" s="34">
        <f t="shared" si="144"/>
        <v>23.873999999999999</v>
      </c>
      <c r="C4087" s="33">
        <v>3.5648644059999999E-4</v>
      </c>
      <c r="D4087" s="33">
        <v>2.2036497740000001E-4</v>
      </c>
      <c r="E4087" s="60">
        <v>628</v>
      </c>
      <c r="F4087" s="34">
        <f t="shared" si="145"/>
        <v>0.35648644060000001</v>
      </c>
    </row>
    <row r="4088" spans="1:6" x14ac:dyDescent="0.2">
      <c r="A4088" s="1">
        <v>300</v>
      </c>
      <c r="B4088" s="34">
        <f t="shared" si="144"/>
        <v>23.873999999999999</v>
      </c>
      <c r="C4088" s="33">
        <v>3.1807695520000002E-4</v>
      </c>
      <c r="D4088" s="33">
        <v>1.4141156640000001E-4</v>
      </c>
      <c r="E4088" s="60">
        <v>631</v>
      </c>
      <c r="F4088" s="34">
        <f t="shared" si="145"/>
        <v>0.31807695520000001</v>
      </c>
    </row>
    <row r="4089" spans="1:6" x14ac:dyDescent="0.2">
      <c r="A4089" s="1">
        <v>300</v>
      </c>
      <c r="B4089" s="34">
        <f t="shared" si="144"/>
        <v>23.873999999999999</v>
      </c>
      <c r="C4089" s="33">
        <v>2.9063443339999998E-4</v>
      </c>
      <c r="D4089" s="33">
        <v>1.1191084859999999E-4</v>
      </c>
      <c r="E4089" s="60">
        <v>633</v>
      </c>
      <c r="F4089" s="34">
        <f t="shared" si="145"/>
        <v>0.2906344334</v>
      </c>
    </row>
    <row r="4090" spans="1:6" x14ac:dyDescent="0.2">
      <c r="A4090" s="1">
        <v>300</v>
      </c>
      <c r="B4090" s="34">
        <f t="shared" si="144"/>
        <v>23.873999999999999</v>
      </c>
      <c r="C4090" s="33">
        <v>3.2408767020000002E-4</v>
      </c>
      <c r="D4090" s="33">
        <v>2.050304263E-4</v>
      </c>
      <c r="E4090" s="60">
        <v>636</v>
      </c>
      <c r="F4090" s="34">
        <f t="shared" si="145"/>
        <v>0.32408767020000001</v>
      </c>
    </row>
    <row r="4091" spans="1:6" x14ac:dyDescent="0.2">
      <c r="A4091" s="1">
        <v>300</v>
      </c>
      <c r="B4091" s="34">
        <f t="shared" si="144"/>
        <v>23.873999999999999</v>
      </c>
      <c r="C4091" s="33">
        <v>3.3750762069999999E-4</v>
      </c>
      <c r="D4091" s="33">
        <v>1.9349896350000001E-4</v>
      </c>
      <c r="E4091" s="60">
        <v>638</v>
      </c>
      <c r="F4091" s="34">
        <f t="shared" si="145"/>
        <v>0.33750762070000001</v>
      </c>
    </row>
    <row r="4092" spans="1:6" x14ac:dyDescent="0.2">
      <c r="A4092" s="1">
        <v>300</v>
      </c>
      <c r="B4092" s="34">
        <f t="shared" si="144"/>
        <v>23.873999999999999</v>
      </c>
      <c r="C4092" s="33">
        <v>3.1099546129999999E-4</v>
      </c>
      <c r="D4092" s="33">
        <v>2.5176266899999998E-4</v>
      </c>
      <c r="E4092" s="60">
        <v>641</v>
      </c>
      <c r="F4092" s="34">
        <f t="shared" si="145"/>
        <v>0.3109954613</v>
      </c>
    </row>
    <row r="4093" spans="1:6" x14ac:dyDescent="0.2">
      <c r="A4093" s="1">
        <v>300</v>
      </c>
      <c r="B4093" s="34">
        <f t="shared" si="144"/>
        <v>23.873999999999999</v>
      </c>
      <c r="C4093" s="33">
        <v>2.990901044E-4</v>
      </c>
      <c r="D4093" s="33">
        <v>2.6002221770000001E-4</v>
      </c>
      <c r="E4093" s="60">
        <v>644</v>
      </c>
      <c r="F4093" s="34">
        <f t="shared" si="145"/>
        <v>0.2990901044</v>
      </c>
    </row>
    <row r="4094" spans="1:6" x14ac:dyDescent="0.2">
      <c r="A4094" s="1">
        <v>300</v>
      </c>
      <c r="B4094" s="34">
        <f t="shared" si="144"/>
        <v>23.873999999999999</v>
      </c>
      <c r="C4094" s="33">
        <v>3.7073902E-4</v>
      </c>
      <c r="D4094" s="33">
        <v>2.6597593509999998E-4</v>
      </c>
      <c r="E4094" s="60">
        <v>646</v>
      </c>
      <c r="F4094" s="34">
        <f t="shared" si="145"/>
        <v>0.37073902000000003</v>
      </c>
    </row>
    <row r="4095" spans="1:6" x14ac:dyDescent="0.2">
      <c r="A4095" s="1">
        <v>300</v>
      </c>
      <c r="B4095" s="34">
        <f t="shared" si="144"/>
        <v>23.873999999999999</v>
      </c>
      <c r="C4095" s="33">
        <v>4.0279426559999999E-4</v>
      </c>
      <c r="D4095" s="33">
        <v>1.731346186E-4</v>
      </c>
      <c r="E4095" s="60">
        <v>649</v>
      </c>
      <c r="F4095" s="34">
        <f t="shared" si="145"/>
        <v>0.40279426559999998</v>
      </c>
    </row>
    <row r="4096" spans="1:6" x14ac:dyDescent="0.2">
      <c r="A4096" s="1">
        <v>300</v>
      </c>
      <c r="B4096" s="34">
        <f t="shared" si="144"/>
        <v>23.873999999999999</v>
      </c>
      <c r="C4096" s="33">
        <v>2.8787129849999998E-4</v>
      </c>
      <c r="D4096" s="33">
        <v>1.875728674E-4</v>
      </c>
      <c r="E4096" s="60">
        <v>651</v>
      </c>
      <c r="F4096" s="34">
        <f t="shared" si="145"/>
        <v>0.28787129849999998</v>
      </c>
    </row>
    <row r="4097" spans="1:6" x14ac:dyDescent="0.2">
      <c r="A4097" s="1">
        <v>300</v>
      </c>
      <c r="B4097" s="34">
        <f t="shared" si="144"/>
        <v>23.873999999999999</v>
      </c>
      <c r="C4097" s="33">
        <v>3.2556181920000003E-4</v>
      </c>
      <c r="D4097" s="33">
        <v>1.025865218E-4</v>
      </c>
      <c r="E4097" s="60">
        <v>654</v>
      </c>
      <c r="F4097" s="34">
        <f t="shared" si="145"/>
        <v>0.32556181920000005</v>
      </c>
    </row>
    <row r="4098" spans="1:6" x14ac:dyDescent="0.2">
      <c r="A4098" s="1">
        <v>300</v>
      </c>
      <c r="B4098" s="34">
        <f t="shared" si="144"/>
        <v>23.873999999999999</v>
      </c>
      <c r="C4098" s="33">
        <v>3.6888288139999998E-4</v>
      </c>
      <c r="D4098" s="33">
        <v>1.3095305159999999E-4</v>
      </c>
      <c r="E4098" s="60">
        <v>656</v>
      </c>
      <c r="F4098" s="34">
        <f t="shared" si="145"/>
        <v>0.36888288139999997</v>
      </c>
    </row>
    <row r="4099" spans="1:6" x14ac:dyDescent="0.2">
      <c r="A4099" s="1">
        <v>300</v>
      </c>
      <c r="B4099" s="34">
        <f t="shared" si="144"/>
        <v>23.873999999999999</v>
      </c>
      <c r="C4099" s="33">
        <v>3.5273935069999999E-4</v>
      </c>
      <c r="D4099" s="33">
        <v>2.342033488E-4</v>
      </c>
      <c r="E4099" s="60">
        <v>659</v>
      </c>
      <c r="F4099" s="34">
        <f t="shared" si="145"/>
        <v>0.35273935070000001</v>
      </c>
    </row>
    <row r="4100" spans="1:6" x14ac:dyDescent="0.2">
      <c r="A4100" s="1">
        <v>300</v>
      </c>
      <c r="B4100" s="34">
        <f t="shared" si="144"/>
        <v>23.873999999999999</v>
      </c>
      <c r="C4100" s="33">
        <v>2.7373650050000002E-4</v>
      </c>
      <c r="D4100" s="33">
        <v>2.417392799E-4</v>
      </c>
      <c r="E4100" s="60">
        <v>661</v>
      </c>
      <c r="F4100" s="34">
        <f t="shared" si="145"/>
        <v>0.27373650050000004</v>
      </c>
    </row>
    <row r="4101" spans="1:6" x14ac:dyDescent="0.2">
      <c r="A4101" s="1">
        <v>300</v>
      </c>
      <c r="B4101" s="34">
        <f t="shared" si="144"/>
        <v>23.873999999999999</v>
      </c>
      <c r="C4101" s="33">
        <v>3.5257142970000001E-4</v>
      </c>
      <c r="D4101" s="33">
        <v>2.3739105440000001E-4</v>
      </c>
      <c r="E4101" s="60">
        <v>664</v>
      </c>
      <c r="F4101" s="34">
        <f t="shared" si="145"/>
        <v>0.35257142969999999</v>
      </c>
    </row>
    <row r="4102" spans="1:6" x14ac:dyDescent="0.2">
      <c r="A4102" s="1">
        <v>300</v>
      </c>
      <c r="B4102" s="34">
        <f t="shared" si="144"/>
        <v>23.873999999999999</v>
      </c>
      <c r="C4102" s="33">
        <v>3.2190067079999998E-4</v>
      </c>
      <c r="D4102" s="33">
        <v>2.338664502E-4</v>
      </c>
      <c r="E4102" s="60">
        <v>666</v>
      </c>
      <c r="F4102" s="34">
        <f t="shared" si="145"/>
        <v>0.32190067080000001</v>
      </c>
    </row>
    <row r="4103" spans="1:6" x14ac:dyDescent="0.2">
      <c r="A4103" s="1">
        <v>300</v>
      </c>
      <c r="B4103" s="34">
        <f t="shared" si="144"/>
        <v>23.873999999999999</v>
      </c>
      <c r="C4103" s="33">
        <v>2.7804421260000002E-4</v>
      </c>
      <c r="D4103" s="33">
        <v>1.9935893339999999E-4</v>
      </c>
      <c r="E4103" s="60">
        <v>669</v>
      </c>
      <c r="F4103" s="34">
        <f t="shared" si="145"/>
        <v>0.27804421260000001</v>
      </c>
    </row>
    <row r="4104" spans="1:6" x14ac:dyDescent="0.2">
      <c r="A4104" s="1">
        <v>300</v>
      </c>
      <c r="B4104" s="34">
        <f t="shared" si="144"/>
        <v>23.873999999999999</v>
      </c>
      <c r="C4104" s="33">
        <v>3.1675373269999998E-4</v>
      </c>
      <c r="D4104" s="33">
        <v>1.2333514160000001E-4</v>
      </c>
      <c r="E4104" s="60">
        <v>671</v>
      </c>
      <c r="F4104" s="34">
        <f t="shared" si="145"/>
        <v>0.31675373269999996</v>
      </c>
    </row>
    <row r="4105" spans="1:6" x14ac:dyDescent="0.2">
      <c r="A4105" s="1">
        <v>300</v>
      </c>
      <c r="B4105" s="34">
        <f t="shared" si="144"/>
        <v>23.873999999999999</v>
      </c>
      <c r="C4105" s="33">
        <v>3.2151585820000002E-4</v>
      </c>
      <c r="D4105" s="33">
        <v>1.4986497329999999E-4</v>
      </c>
      <c r="E4105" s="60">
        <v>674</v>
      </c>
      <c r="F4105" s="34">
        <f t="shared" si="145"/>
        <v>0.3215158582</v>
      </c>
    </row>
    <row r="4106" spans="1:6" x14ac:dyDescent="0.2">
      <c r="A4106" s="1">
        <v>300</v>
      </c>
      <c r="B4106" s="34">
        <f t="shared" si="144"/>
        <v>23.873999999999999</v>
      </c>
      <c r="C4106" s="33">
        <v>2.7863155849999999E-4</v>
      </c>
      <c r="D4106" s="33">
        <v>1.990848258E-4</v>
      </c>
      <c r="E4106" s="60">
        <v>676</v>
      </c>
      <c r="F4106" s="34">
        <f t="shared" si="145"/>
        <v>0.27863155849999999</v>
      </c>
    </row>
    <row r="4107" spans="1:6" x14ac:dyDescent="0.2">
      <c r="A4107" s="1">
        <v>300</v>
      </c>
      <c r="B4107" s="34">
        <f t="shared" si="144"/>
        <v>23.873999999999999</v>
      </c>
      <c r="C4107" s="33">
        <v>3.1790561980000001E-4</v>
      </c>
      <c r="D4107" s="33">
        <v>2.433286771E-4</v>
      </c>
      <c r="E4107" s="60">
        <v>679</v>
      </c>
      <c r="F4107" s="34">
        <f t="shared" si="145"/>
        <v>0.31790561979999998</v>
      </c>
    </row>
    <row r="4108" spans="1:6" x14ac:dyDescent="0.2">
      <c r="A4108" s="1">
        <v>300</v>
      </c>
      <c r="B4108" s="34">
        <f t="shared" ref="B4108:B4116" si="146">A4108*79.58/1000</f>
        <v>23.873999999999999</v>
      </c>
      <c r="C4108" s="33">
        <v>2.9035138549999998E-4</v>
      </c>
      <c r="D4108" s="33">
        <v>2.175516658E-4</v>
      </c>
      <c r="E4108" s="60">
        <v>682</v>
      </c>
      <c r="F4108" s="34">
        <f t="shared" ref="F4108:F4116" si="147">C4108*1000</f>
        <v>0.2903513855</v>
      </c>
    </row>
    <row r="4109" spans="1:6" x14ac:dyDescent="0.2">
      <c r="A4109" s="1">
        <v>300</v>
      </c>
      <c r="B4109" s="34">
        <f t="shared" si="146"/>
        <v>23.873999999999999</v>
      </c>
      <c r="C4109" s="33">
        <v>3.4776254360000002E-4</v>
      </c>
      <c r="D4109" s="33">
        <v>2.8271449480000001E-4</v>
      </c>
      <c r="E4109" s="60">
        <v>684</v>
      </c>
      <c r="F4109" s="34">
        <f t="shared" si="147"/>
        <v>0.34776254360000003</v>
      </c>
    </row>
    <row r="4110" spans="1:6" x14ac:dyDescent="0.2">
      <c r="A4110" s="1">
        <v>300</v>
      </c>
      <c r="B4110" s="34">
        <f t="shared" si="146"/>
        <v>23.873999999999999</v>
      </c>
      <c r="C4110" s="33">
        <v>2.4983651580000001E-4</v>
      </c>
      <c r="D4110" s="33">
        <v>2.5831189409999998E-4</v>
      </c>
      <c r="E4110" s="60">
        <v>687</v>
      </c>
      <c r="F4110" s="34">
        <f t="shared" si="147"/>
        <v>0.24983651580000002</v>
      </c>
    </row>
    <row r="4111" spans="1:6" x14ac:dyDescent="0.2">
      <c r="A4111" s="1">
        <v>300</v>
      </c>
      <c r="B4111" s="34">
        <f t="shared" si="146"/>
        <v>23.873999999999999</v>
      </c>
      <c r="C4111" s="33">
        <v>3.1551429889999999E-4</v>
      </c>
      <c r="D4111" s="33">
        <v>2.6282519249999999E-4</v>
      </c>
      <c r="E4111" s="60">
        <v>689</v>
      </c>
      <c r="F4111" s="34">
        <f t="shared" si="147"/>
        <v>0.31551429889999999</v>
      </c>
    </row>
    <row r="4112" spans="1:6" x14ac:dyDescent="0.2">
      <c r="A4112" s="1">
        <v>300</v>
      </c>
      <c r="B4112" s="34">
        <f t="shared" si="146"/>
        <v>23.873999999999999</v>
      </c>
      <c r="C4112" s="33">
        <v>3.4099371899999999E-4</v>
      </c>
      <c r="D4112" s="33">
        <v>2.0236367710000001E-4</v>
      </c>
      <c r="E4112" s="60">
        <v>692</v>
      </c>
      <c r="F4112" s="34">
        <f t="shared" si="147"/>
        <v>0.34099371899999997</v>
      </c>
    </row>
    <row r="4113" spans="1:6" x14ac:dyDescent="0.2">
      <c r="A4113" s="1">
        <v>300</v>
      </c>
      <c r="B4113" s="34">
        <f t="shared" si="146"/>
        <v>23.873999999999999</v>
      </c>
      <c r="C4113" s="33">
        <v>2.0875465740000001E-4</v>
      </c>
      <c r="D4113" s="33">
        <v>2.1952564670000001E-4</v>
      </c>
      <c r="E4113" s="60">
        <v>694</v>
      </c>
      <c r="F4113" s="34">
        <f t="shared" si="147"/>
        <v>0.20875465740000002</v>
      </c>
    </row>
    <row r="4114" spans="1:6" x14ac:dyDescent="0.2">
      <c r="A4114" s="1">
        <v>300</v>
      </c>
      <c r="B4114" s="34">
        <f t="shared" si="146"/>
        <v>23.873999999999999</v>
      </c>
      <c r="C4114" s="33">
        <v>2.94510204E-4</v>
      </c>
      <c r="D4114" s="33">
        <v>1.6330882619999999E-4</v>
      </c>
      <c r="E4114" s="60">
        <v>697</v>
      </c>
      <c r="F4114" s="34">
        <f t="shared" si="147"/>
        <v>0.294510204</v>
      </c>
    </row>
    <row r="4115" spans="1:6" x14ac:dyDescent="0.2">
      <c r="A4115" s="1">
        <v>300</v>
      </c>
      <c r="B4115" s="34">
        <f t="shared" si="146"/>
        <v>23.873999999999999</v>
      </c>
      <c r="C4115" s="33">
        <v>2.6955821109999999E-4</v>
      </c>
      <c r="D4115" s="33">
        <v>1.137930009E-4</v>
      </c>
      <c r="E4115" s="60">
        <v>699</v>
      </c>
      <c r="F4115" s="34">
        <f t="shared" si="147"/>
        <v>0.2695582111</v>
      </c>
    </row>
    <row r="4116" spans="1:6" x14ac:dyDescent="0.2">
      <c r="A4116" s="1">
        <v>303</v>
      </c>
      <c r="B4116" s="34">
        <f t="shared" si="146"/>
        <v>24.112739999999999</v>
      </c>
      <c r="C4116" s="33">
        <v>2.6953017140000002E-4</v>
      </c>
      <c r="D4116" s="33">
        <v>1.9249683730000001E-4</v>
      </c>
      <c r="E4116" s="60">
        <v>702</v>
      </c>
      <c r="F4116" s="34">
        <f t="shared" si="147"/>
        <v>0.26953017140000002</v>
      </c>
    </row>
    <row r="4118" spans="1:6" x14ac:dyDescent="0.2">
      <c r="A4118" s="1" t="s">
        <v>329</v>
      </c>
    </row>
    <row r="4119" spans="1:6" s="40" customFormat="1" ht="30.75" x14ac:dyDescent="0.25">
      <c r="A4119" s="40" t="s">
        <v>305</v>
      </c>
      <c r="B4119" s="42" t="s">
        <v>326</v>
      </c>
      <c r="C4119" s="40" t="s">
        <v>306</v>
      </c>
      <c r="D4119" s="40" t="s">
        <v>251</v>
      </c>
      <c r="E4119" s="61" t="s">
        <v>307</v>
      </c>
      <c r="F4119" s="42" t="s">
        <v>328</v>
      </c>
    </row>
    <row r="4120" spans="1:6" x14ac:dyDescent="0.2">
      <c r="A4120" s="1">
        <v>303</v>
      </c>
      <c r="B4120" s="34">
        <f t="shared" ref="B4120:B4183" si="148">A4120*79.58/1000</f>
        <v>24.112739999999999</v>
      </c>
      <c r="C4120" s="33">
        <v>2.7693235389999999E-4</v>
      </c>
      <c r="D4120" s="33">
        <v>2.4050504589999999E-4</v>
      </c>
      <c r="E4120" s="60">
        <v>706</v>
      </c>
      <c r="F4120" s="34">
        <f t="shared" ref="F4120:F4183" si="149">C4120*1000</f>
        <v>0.27693235389999998</v>
      </c>
    </row>
    <row r="4121" spans="1:6" x14ac:dyDescent="0.2">
      <c r="A4121" s="1">
        <v>303</v>
      </c>
      <c r="B4121" s="34">
        <f t="shared" si="148"/>
        <v>24.112739999999999</v>
      </c>
      <c r="C4121" s="33">
        <v>3.0794031369999999E-4</v>
      </c>
      <c r="D4121" s="33">
        <v>2.7033643730000001E-4</v>
      </c>
      <c r="E4121" s="60">
        <v>706</v>
      </c>
      <c r="F4121" s="34">
        <f t="shared" si="149"/>
        <v>0.30794031369999997</v>
      </c>
    </row>
    <row r="4122" spans="1:6" x14ac:dyDescent="0.2">
      <c r="A4122" s="1">
        <v>303</v>
      </c>
      <c r="B4122" s="34">
        <f t="shared" si="148"/>
        <v>24.112739999999999</v>
      </c>
      <c r="C4122" s="33">
        <v>2.000170577E-4</v>
      </c>
      <c r="D4122" s="33">
        <v>2.3341695659999999E-4</v>
      </c>
      <c r="E4122" s="60">
        <v>705</v>
      </c>
      <c r="F4122" s="34">
        <f t="shared" si="149"/>
        <v>0.2000170577</v>
      </c>
    </row>
    <row r="4123" spans="1:6" x14ac:dyDescent="0.2">
      <c r="A4123" s="1">
        <v>303</v>
      </c>
      <c r="B4123" s="34">
        <f t="shared" si="148"/>
        <v>24.112739999999999</v>
      </c>
      <c r="C4123" s="33">
        <v>2.7892462250000001E-4</v>
      </c>
      <c r="D4123" s="33">
        <v>1.947709964E-4</v>
      </c>
      <c r="E4123" s="60">
        <v>704</v>
      </c>
      <c r="F4123" s="34">
        <f t="shared" si="149"/>
        <v>0.2789246225</v>
      </c>
    </row>
    <row r="4124" spans="1:6" x14ac:dyDescent="0.2">
      <c r="A4124" s="1">
        <v>303</v>
      </c>
      <c r="B4124" s="34">
        <f t="shared" si="148"/>
        <v>24.112739999999999</v>
      </c>
      <c r="C4124" s="33">
        <v>2.7862811900000002E-4</v>
      </c>
      <c r="D4124" s="33">
        <v>1.0955203850000001E-4</v>
      </c>
      <c r="E4124" s="60">
        <v>701</v>
      </c>
      <c r="F4124" s="34">
        <f t="shared" si="149"/>
        <v>0.27862811900000001</v>
      </c>
    </row>
    <row r="4125" spans="1:6" x14ac:dyDescent="0.2">
      <c r="A4125" s="1">
        <v>303</v>
      </c>
      <c r="B4125" s="34">
        <f t="shared" si="148"/>
        <v>24.112739999999999</v>
      </c>
      <c r="C4125" s="33">
        <v>2.5400972030000001E-4</v>
      </c>
      <c r="D4125" s="33">
        <v>1.151711893E-4</v>
      </c>
      <c r="E4125" s="60">
        <v>699</v>
      </c>
      <c r="F4125" s="34">
        <f t="shared" si="149"/>
        <v>0.25400972030000002</v>
      </c>
    </row>
    <row r="4126" spans="1:6" x14ac:dyDescent="0.2">
      <c r="A4126" s="1">
        <v>303</v>
      </c>
      <c r="B4126" s="34">
        <f t="shared" si="148"/>
        <v>24.112739999999999</v>
      </c>
      <c r="C4126" s="33">
        <v>2.8206781240000002E-4</v>
      </c>
      <c r="D4126" s="33">
        <v>1.60218862E-4</v>
      </c>
      <c r="E4126" s="60">
        <v>696</v>
      </c>
      <c r="F4126" s="34">
        <f t="shared" si="149"/>
        <v>0.28206781240000001</v>
      </c>
    </row>
    <row r="4127" spans="1:6" x14ac:dyDescent="0.2">
      <c r="A4127" s="1">
        <v>303</v>
      </c>
      <c r="B4127" s="34">
        <f t="shared" si="148"/>
        <v>24.112739999999999</v>
      </c>
      <c r="C4127" s="33">
        <v>3.7151619000000001E-4</v>
      </c>
      <c r="D4127" s="33">
        <v>2.135675746E-4</v>
      </c>
      <c r="E4127" s="60">
        <v>694</v>
      </c>
      <c r="F4127" s="34">
        <f t="shared" si="149"/>
        <v>0.37151619000000002</v>
      </c>
    </row>
    <row r="4128" spans="1:6" x14ac:dyDescent="0.2">
      <c r="A4128" s="1">
        <v>303</v>
      </c>
      <c r="B4128" s="34">
        <f t="shared" si="148"/>
        <v>24.112739999999999</v>
      </c>
      <c r="C4128" s="33">
        <v>2.2533849859999999E-4</v>
      </c>
      <c r="D4128" s="33">
        <v>2.6390544490000002E-4</v>
      </c>
      <c r="E4128" s="60">
        <v>691</v>
      </c>
      <c r="F4128" s="34">
        <f t="shared" si="149"/>
        <v>0.22533849859999999</v>
      </c>
    </row>
    <row r="4129" spans="1:6" x14ac:dyDescent="0.2">
      <c r="A4129" s="1">
        <v>303</v>
      </c>
      <c r="B4129" s="34">
        <f t="shared" si="148"/>
        <v>24.112739999999999</v>
      </c>
      <c r="C4129" s="33">
        <v>2.4445756280000002E-4</v>
      </c>
      <c r="D4129" s="33">
        <v>2.566599503E-4</v>
      </c>
      <c r="E4129" s="60">
        <v>689</v>
      </c>
      <c r="F4129" s="34">
        <f t="shared" si="149"/>
        <v>0.24445756280000003</v>
      </c>
    </row>
    <row r="4130" spans="1:6" x14ac:dyDescent="0.2">
      <c r="A4130" s="1">
        <v>303</v>
      </c>
      <c r="B4130" s="34">
        <f t="shared" si="148"/>
        <v>24.112739999999999</v>
      </c>
      <c r="C4130" s="33">
        <v>3.799082351E-4</v>
      </c>
      <c r="D4130" s="33">
        <v>2.8513247350000001E-4</v>
      </c>
      <c r="E4130" s="60">
        <v>686</v>
      </c>
      <c r="F4130" s="34">
        <f t="shared" si="149"/>
        <v>0.37990823509999999</v>
      </c>
    </row>
    <row r="4131" spans="1:6" x14ac:dyDescent="0.2">
      <c r="A4131" s="1">
        <v>303</v>
      </c>
      <c r="B4131" s="34">
        <f t="shared" si="148"/>
        <v>24.112739999999999</v>
      </c>
      <c r="C4131" s="33">
        <v>2.7885947949999999E-4</v>
      </c>
      <c r="D4131" s="33">
        <v>2.0476264509999999E-4</v>
      </c>
      <c r="E4131" s="60">
        <v>684</v>
      </c>
      <c r="F4131" s="34">
        <f t="shared" si="149"/>
        <v>0.27885947950000001</v>
      </c>
    </row>
    <row r="4132" spans="1:6" x14ac:dyDescent="0.2">
      <c r="A4132" s="1">
        <v>303</v>
      </c>
      <c r="B4132" s="34">
        <f t="shared" si="148"/>
        <v>24.112739999999999</v>
      </c>
      <c r="C4132" s="33">
        <v>2.7254023149999999E-4</v>
      </c>
      <c r="D4132" s="33">
        <v>1.761198945E-4</v>
      </c>
      <c r="E4132" s="60">
        <v>681</v>
      </c>
      <c r="F4132" s="34">
        <f t="shared" si="149"/>
        <v>0.27254023150000001</v>
      </c>
    </row>
    <row r="4133" spans="1:6" x14ac:dyDescent="0.2">
      <c r="A4133" s="1">
        <v>303</v>
      </c>
      <c r="B4133" s="34">
        <f t="shared" si="148"/>
        <v>24.112739999999999</v>
      </c>
      <c r="C4133" s="33">
        <v>2.670992353E-4</v>
      </c>
      <c r="D4133" s="33">
        <v>1.6210127390000001E-4</v>
      </c>
      <c r="E4133" s="60">
        <v>678</v>
      </c>
      <c r="F4133" s="34">
        <f t="shared" si="149"/>
        <v>0.26709923530000002</v>
      </c>
    </row>
    <row r="4134" spans="1:6" x14ac:dyDescent="0.2">
      <c r="A4134" s="1">
        <v>303</v>
      </c>
      <c r="B4134" s="34">
        <f t="shared" si="148"/>
        <v>24.112739999999999</v>
      </c>
      <c r="C4134" s="33">
        <v>3.2856267360000001E-4</v>
      </c>
      <c r="D4134" s="33">
        <v>1.486447083E-4</v>
      </c>
      <c r="E4134" s="60">
        <v>676</v>
      </c>
      <c r="F4134" s="34">
        <f t="shared" si="149"/>
        <v>0.32856267360000002</v>
      </c>
    </row>
    <row r="4135" spans="1:6" x14ac:dyDescent="0.2">
      <c r="A4135" s="1">
        <v>303</v>
      </c>
      <c r="B4135" s="34">
        <f t="shared" si="148"/>
        <v>24.112739999999999</v>
      </c>
      <c r="C4135" s="33">
        <v>3.0583858409999998E-4</v>
      </c>
      <c r="D4135" s="33">
        <v>1.6307156E-4</v>
      </c>
      <c r="E4135" s="60">
        <v>673</v>
      </c>
      <c r="F4135" s="34">
        <f t="shared" si="149"/>
        <v>0.30583858409999998</v>
      </c>
    </row>
    <row r="4136" spans="1:6" x14ac:dyDescent="0.2">
      <c r="A4136" s="1">
        <v>303</v>
      </c>
      <c r="B4136" s="34">
        <f t="shared" si="148"/>
        <v>24.112739999999999</v>
      </c>
      <c r="C4136" s="33">
        <v>2.8260062290000001E-4</v>
      </c>
      <c r="D4136" s="33">
        <v>2.6878038620000002E-4</v>
      </c>
      <c r="E4136" s="60">
        <v>671</v>
      </c>
      <c r="F4136" s="34">
        <f t="shared" si="149"/>
        <v>0.28260062289999999</v>
      </c>
    </row>
    <row r="4137" spans="1:6" x14ac:dyDescent="0.2">
      <c r="A4137" s="1">
        <v>303</v>
      </c>
      <c r="B4137" s="34">
        <f t="shared" si="148"/>
        <v>24.112739999999999</v>
      </c>
      <c r="C4137" s="33">
        <v>3.1900360600000001E-4</v>
      </c>
      <c r="D4137" s="33">
        <v>2.3104283930000001E-4</v>
      </c>
      <c r="E4137" s="60">
        <v>668</v>
      </c>
      <c r="F4137" s="34">
        <f t="shared" si="149"/>
        <v>0.319003606</v>
      </c>
    </row>
    <row r="4138" spans="1:6" x14ac:dyDescent="0.2">
      <c r="A4138" s="1">
        <v>303</v>
      </c>
      <c r="B4138" s="34">
        <f t="shared" si="148"/>
        <v>24.112739999999999</v>
      </c>
      <c r="C4138" s="33">
        <v>3.2941404049999999E-4</v>
      </c>
      <c r="D4138" s="33">
        <v>2.9963354719999999E-4</v>
      </c>
      <c r="E4138" s="60">
        <v>666</v>
      </c>
      <c r="F4138" s="34">
        <f t="shared" si="149"/>
        <v>0.3294140405</v>
      </c>
    </row>
    <row r="4139" spans="1:6" x14ac:dyDescent="0.2">
      <c r="A4139" s="1">
        <v>303</v>
      </c>
      <c r="B4139" s="34">
        <f t="shared" si="148"/>
        <v>24.112739999999999</v>
      </c>
      <c r="C4139" s="33">
        <v>3.5120644820000002E-4</v>
      </c>
      <c r="D4139" s="33">
        <v>2.3884487700000001E-4</v>
      </c>
      <c r="E4139" s="60">
        <v>663</v>
      </c>
      <c r="F4139" s="34">
        <f t="shared" si="149"/>
        <v>0.35120644820000002</v>
      </c>
    </row>
    <row r="4140" spans="1:6" x14ac:dyDescent="0.2">
      <c r="A4140" s="1">
        <v>303</v>
      </c>
      <c r="B4140" s="34">
        <f t="shared" si="148"/>
        <v>24.112739999999999</v>
      </c>
      <c r="C4140" s="33">
        <v>3.1660409899999999E-4</v>
      </c>
      <c r="D4140" s="33">
        <v>2.276943986E-4</v>
      </c>
      <c r="E4140" s="60">
        <v>661</v>
      </c>
      <c r="F4140" s="34">
        <f t="shared" si="149"/>
        <v>0.31660409899999997</v>
      </c>
    </row>
    <row r="4141" spans="1:6" x14ac:dyDescent="0.2">
      <c r="A4141" s="1">
        <v>303</v>
      </c>
      <c r="B4141" s="34">
        <f t="shared" si="148"/>
        <v>24.112739999999999</v>
      </c>
      <c r="C4141" s="33">
        <v>3.0353956819999999E-4</v>
      </c>
      <c r="D4141" s="33">
        <v>2.1841612380000001E-4</v>
      </c>
      <c r="E4141" s="60">
        <v>658</v>
      </c>
      <c r="F4141" s="34">
        <f t="shared" si="149"/>
        <v>0.3035395682</v>
      </c>
    </row>
    <row r="4142" spans="1:6" x14ac:dyDescent="0.2">
      <c r="A4142" s="1">
        <v>303</v>
      </c>
      <c r="B4142" s="34">
        <f t="shared" si="148"/>
        <v>24.112739999999999</v>
      </c>
      <c r="C4142" s="33">
        <v>3.0027224439999999E-4</v>
      </c>
      <c r="D4142" s="33">
        <v>1.6382142889999999E-4</v>
      </c>
      <c r="E4142" s="60">
        <v>656</v>
      </c>
      <c r="F4142" s="34">
        <f t="shared" si="149"/>
        <v>0.3002722444</v>
      </c>
    </row>
    <row r="4143" spans="1:6" x14ac:dyDescent="0.2">
      <c r="A4143" s="1">
        <v>303</v>
      </c>
      <c r="B4143" s="34">
        <f t="shared" si="148"/>
        <v>24.112739999999999</v>
      </c>
      <c r="C4143" s="33">
        <v>2.9282947850000002E-4</v>
      </c>
      <c r="D4143" s="33">
        <v>1.8441208900000001E-4</v>
      </c>
      <c r="E4143" s="60">
        <v>653</v>
      </c>
      <c r="F4143" s="34">
        <f t="shared" si="149"/>
        <v>0.29282947850000002</v>
      </c>
    </row>
    <row r="4144" spans="1:6" x14ac:dyDescent="0.2">
      <c r="A4144" s="1">
        <v>303</v>
      </c>
      <c r="B4144" s="34">
        <f t="shared" si="148"/>
        <v>24.112739999999999</v>
      </c>
      <c r="C4144" s="33">
        <v>3.1011692689999999E-4</v>
      </c>
      <c r="D4144" s="33">
        <v>1.9776576359999999E-4</v>
      </c>
      <c r="E4144" s="60">
        <v>650</v>
      </c>
      <c r="F4144" s="34">
        <f t="shared" si="149"/>
        <v>0.31011692689999998</v>
      </c>
    </row>
    <row r="4145" spans="1:6" x14ac:dyDescent="0.2">
      <c r="A4145" s="1">
        <v>303</v>
      </c>
      <c r="B4145" s="34">
        <f t="shared" si="148"/>
        <v>24.112739999999999</v>
      </c>
      <c r="C4145" s="33">
        <v>3.2250663819999997E-4</v>
      </c>
      <c r="D4145" s="33">
        <v>3.0016641409999999E-4</v>
      </c>
      <c r="E4145" s="60">
        <v>648</v>
      </c>
      <c r="F4145" s="34">
        <f t="shared" si="149"/>
        <v>0.32250663819999997</v>
      </c>
    </row>
    <row r="4146" spans="1:6" x14ac:dyDescent="0.2">
      <c r="A4146" s="1">
        <v>303</v>
      </c>
      <c r="B4146" s="34">
        <f t="shared" si="148"/>
        <v>24.112739999999999</v>
      </c>
      <c r="C4146" s="33">
        <v>3.5767561769999999E-4</v>
      </c>
      <c r="D4146" s="33">
        <v>3.1490396470000001E-4</v>
      </c>
      <c r="E4146" s="60">
        <v>645</v>
      </c>
      <c r="F4146" s="34">
        <f t="shared" si="149"/>
        <v>0.3576756177</v>
      </c>
    </row>
    <row r="4147" spans="1:6" x14ac:dyDescent="0.2">
      <c r="A4147" s="1">
        <v>303</v>
      </c>
      <c r="B4147" s="34">
        <f t="shared" si="148"/>
        <v>24.112739999999999</v>
      </c>
      <c r="C4147" s="33">
        <v>3.3010091499999998E-4</v>
      </c>
      <c r="D4147" s="33">
        <v>3.2158840229999999E-4</v>
      </c>
      <c r="E4147" s="60">
        <v>643</v>
      </c>
      <c r="F4147" s="34">
        <f t="shared" si="149"/>
        <v>0.33010091499999999</v>
      </c>
    </row>
    <row r="4148" spans="1:6" x14ac:dyDescent="0.2">
      <c r="A4148" s="1">
        <v>303</v>
      </c>
      <c r="B4148" s="34">
        <f t="shared" si="148"/>
        <v>24.112739999999999</v>
      </c>
      <c r="C4148" s="33">
        <v>3.432291962E-4</v>
      </c>
      <c r="D4148" s="33">
        <v>2.7040119570000002E-4</v>
      </c>
      <c r="E4148" s="60">
        <v>640</v>
      </c>
      <c r="F4148" s="34">
        <f t="shared" si="149"/>
        <v>0.34322919619999998</v>
      </c>
    </row>
    <row r="4149" spans="1:6" x14ac:dyDescent="0.2">
      <c r="A4149" s="1">
        <v>303</v>
      </c>
      <c r="B4149" s="34">
        <f t="shared" si="148"/>
        <v>24.112739999999999</v>
      </c>
      <c r="C4149" s="33">
        <v>3.8308020649999999E-4</v>
      </c>
      <c r="D4149" s="33">
        <v>2.7268469709999999E-4</v>
      </c>
      <c r="E4149" s="60">
        <v>638</v>
      </c>
      <c r="F4149" s="34">
        <f t="shared" si="149"/>
        <v>0.38308020649999996</v>
      </c>
    </row>
    <row r="4150" spans="1:6" x14ac:dyDescent="0.2">
      <c r="A4150" s="1">
        <v>303</v>
      </c>
      <c r="B4150" s="34">
        <f t="shared" si="148"/>
        <v>24.112739999999999</v>
      </c>
      <c r="C4150" s="33">
        <v>3.3086358600000002E-4</v>
      </c>
      <c r="D4150" s="33">
        <v>1.7536887920000001E-4</v>
      </c>
      <c r="E4150" s="60">
        <v>635</v>
      </c>
      <c r="F4150" s="34">
        <f t="shared" si="149"/>
        <v>0.33086358600000004</v>
      </c>
    </row>
    <row r="4151" spans="1:6" x14ac:dyDescent="0.2">
      <c r="A4151" s="1">
        <v>303</v>
      </c>
      <c r="B4151" s="34">
        <f t="shared" si="148"/>
        <v>24.112739999999999</v>
      </c>
      <c r="C4151" s="33">
        <v>3.736259055E-4</v>
      </c>
      <c r="D4151" s="33">
        <v>2.029362759E-4</v>
      </c>
      <c r="E4151" s="60">
        <v>633</v>
      </c>
      <c r="F4151" s="34">
        <f t="shared" si="149"/>
        <v>0.37362590550000002</v>
      </c>
    </row>
    <row r="4152" spans="1:6" x14ac:dyDescent="0.2">
      <c r="A4152" s="1">
        <v>303</v>
      </c>
      <c r="B4152" s="34">
        <f t="shared" si="148"/>
        <v>24.112739999999999</v>
      </c>
      <c r="C4152" s="33">
        <v>2.9304604750000001E-4</v>
      </c>
      <c r="D4152" s="33">
        <v>1.98536413E-4</v>
      </c>
      <c r="E4152" s="60">
        <v>630</v>
      </c>
      <c r="F4152" s="34">
        <f t="shared" si="149"/>
        <v>0.29304604750000002</v>
      </c>
    </row>
    <row r="4153" spans="1:6" x14ac:dyDescent="0.2">
      <c r="A4153" s="1">
        <v>303</v>
      </c>
      <c r="B4153" s="34">
        <f t="shared" si="148"/>
        <v>24.112739999999999</v>
      </c>
      <c r="C4153" s="33">
        <v>3.0917593169999999E-4</v>
      </c>
      <c r="D4153" s="33">
        <v>2.358646954E-4</v>
      </c>
      <c r="E4153" s="60">
        <v>627</v>
      </c>
      <c r="F4153" s="34">
        <f t="shared" si="149"/>
        <v>0.30917593170000002</v>
      </c>
    </row>
    <row r="4154" spans="1:6" x14ac:dyDescent="0.2">
      <c r="A4154" s="1">
        <v>303</v>
      </c>
      <c r="B4154" s="34">
        <f t="shared" si="148"/>
        <v>24.112739999999999</v>
      </c>
      <c r="C4154" s="33">
        <v>3.7927836699999998E-4</v>
      </c>
      <c r="D4154" s="33">
        <v>2.8034794719999998E-4</v>
      </c>
      <c r="E4154" s="60">
        <v>625</v>
      </c>
      <c r="F4154" s="34">
        <f t="shared" si="149"/>
        <v>0.37927836700000001</v>
      </c>
    </row>
    <row r="4155" spans="1:6" x14ac:dyDescent="0.2">
      <c r="A4155" s="1">
        <v>303</v>
      </c>
      <c r="B4155" s="34">
        <f t="shared" si="148"/>
        <v>24.112739999999999</v>
      </c>
      <c r="C4155" s="33">
        <v>3.5620209289999999E-4</v>
      </c>
      <c r="D4155" s="33">
        <v>3.1772638750000002E-4</v>
      </c>
      <c r="E4155" s="60">
        <v>622</v>
      </c>
      <c r="F4155" s="34">
        <f t="shared" si="149"/>
        <v>0.35620209289999999</v>
      </c>
    </row>
    <row r="4156" spans="1:6" x14ac:dyDescent="0.2">
      <c r="A4156" s="1">
        <v>303</v>
      </c>
      <c r="B4156" s="34">
        <f t="shared" si="148"/>
        <v>24.112739999999999</v>
      </c>
      <c r="C4156" s="33">
        <v>3.4399799420000002E-4</v>
      </c>
      <c r="D4156" s="33">
        <v>3.0943148579999999E-4</v>
      </c>
      <c r="E4156" s="60">
        <v>620</v>
      </c>
      <c r="F4156" s="34">
        <f t="shared" si="149"/>
        <v>0.34399799419999999</v>
      </c>
    </row>
    <row r="4157" spans="1:6" x14ac:dyDescent="0.2">
      <c r="A4157" s="1">
        <v>303</v>
      </c>
      <c r="B4157" s="34">
        <f t="shared" si="148"/>
        <v>24.112739999999999</v>
      </c>
      <c r="C4157" s="33">
        <v>2.9150070129999999E-4</v>
      </c>
      <c r="D4157" s="33">
        <v>2.6564173640000001E-4</v>
      </c>
      <c r="E4157" s="60">
        <v>617</v>
      </c>
      <c r="F4157" s="34">
        <f t="shared" si="149"/>
        <v>0.2915007013</v>
      </c>
    </row>
    <row r="4158" spans="1:6" x14ac:dyDescent="0.2">
      <c r="A4158" s="1">
        <v>303</v>
      </c>
      <c r="B4158" s="34">
        <f t="shared" si="148"/>
        <v>24.112739999999999</v>
      </c>
      <c r="C4158" s="33">
        <v>3.6726552059999999E-4</v>
      </c>
      <c r="D4158" s="33">
        <v>2.941428145E-4</v>
      </c>
      <c r="E4158" s="60">
        <v>615</v>
      </c>
      <c r="F4158" s="34">
        <f t="shared" si="149"/>
        <v>0.36726552060000001</v>
      </c>
    </row>
    <row r="4159" spans="1:6" x14ac:dyDescent="0.2">
      <c r="A4159" s="1">
        <v>303</v>
      </c>
      <c r="B4159" s="34">
        <f t="shared" si="148"/>
        <v>24.112739999999999</v>
      </c>
      <c r="C4159" s="33">
        <v>4.886522681E-4</v>
      </c>
      <c r="D4159" s="33">
        <v>1.9227420049999999E-4</v>
      </c>
      <c r="E4159" s="60">
        <v>612</v>
      </c>
      <c r="F4159" s="34">
        <f t="shared" si="149"/>
        <v>0.48865226810000001</v>
      </c>
    </row>
    <row r="4160" spans="1:6" x14ac:dyDescent="0.2">
      <c r="A4160" s="1">
        <v>303</v>
      </c>
      <c r="B4160" s="34">
        <f t="shared" si="148"/>
        <v>24.112739999999999</v>
      </c>
      <c r="C4160" s="33">
        <v>3.2513049949999998E-4</v>
      </c>
      <c r="D4160" s="33">
        <v>1.722643602E-4</v>
      </c>
      <c r="E4160" s="60">
        <v>610</v>
      </c>
      <c r="F4160" s="34">
        <f t="shared" si="149"/>
        <v>0.3251304995</v>
      </c>
    </row>
    <row r="4161" spans="1:6" x14ac:dyDescent="0.2">
      <c r="A4161" s="1">
        <v>303</v>
      </c>
      <c r="B4161" s="34">
        <f t="shared" si="148"/>
        <v>24.112739999999999</v>
      </c>
      <c r="C4161" s="33">
        <v>4.1586423440000001E-4</v>
      </c>
      <c r="D4161" s="33">
        <v>2.19991422E-4</v>
      </c>
      <c r="E4161" s="60">
        <v>607</v>
      </c>
      <c r="F4161" s="34">
        <f t="shared" si="149"/>
        <v>0.41586423440000003</v>
      </c>
    </row>
    <row r="4162" spans="1:6" x14ac:dyDescent="0.2">
      <c r="A4162" s="1">
        <v>303</v>
      </c>
      <c r="B4162" s="34">
        <f t="shared" si="148"/>
        <v>24.112739999999999</v>
      </c>
      <c r="C4162" s="33">
        <v>3.1815272389999999E-4</v>
      </c>
      <c r="D4162" s="33">
        <v>2.9291804149999997E-4</v>
      </c>
      <c r="E4162" s="60">
        <v>605</v>
      </c>
      <c r="F4162" s="34">
        <f t="shared" si="149"/>
        <v>0.31815272389999999</v>
      </c>
    </row>
    <row r="4163" spans="1:6" x14ac:dyDescent="0.2">
      <c r="A4163" s="1">
        <v>303</v>
      </c>
      <c r="B4163" s="34">
        <f t="shared" si="148"/>
        <v>24.112739999999999</v>
      </c>
      <c r="C4163" s="33">
        <v>4.2145590489999998E-4</v>
      </c>
      <c r="D4163" s="33">
        <v>3.2184281709999999E-4</v>
      </c>
      <c r="E4163" s="60">
        <v>602</v>
      </c>
      <c r="F4163" s="34">
        <f t="shared" si="149"/>
        <v>0.42145590489999996</v>
      </c>
    </row>
    <row r="4164" spans="1:6" x14ac:dyDescent="0.2">
      <c r="A4164" s="1">
        <v>303</v>
      </c>
      <c r="B4164" s="34">
        <f t="shared" si="148"/>
        <v>24.112739999999999</v>
      </c>
      <c r="C4164" s="33">
        <v>4.5038163129999998E-4</v>
      </c>
      <c r="D4164" s="33">
        <v>3.191409902E-4</v>
      </c>
      <c r="E4164" s="60">
        <v>599</v>
      </c>
      <c r="F4164" s="34">
        <f t="shared" si="149"/>
        <v>0.45038163129999997</v>
      </c>
    </row>
    <row r="4165" spans="1:6" x14ac:dyDescent="0.2">
      <c r="A4165" s="1">
        <v>303</v>
      </c>
      <c r="B4165" s="34">
        <f t="shared" si="148"/>
        <v>24.112739999999999</v>
      </c>
      <c r="C4165" s="33">
        <v>3.144130105E-4</v>
      </c>
      <c r="D4165" s="33">
        <v>2.5582901710000002E-4</v>
      </c>
      <c r="E4165" s="60">
        <v>597</v>
      </c>
      <c r="F4165" s="34">
        <f t="shared" si="149"/>
        <v>0.31441301049999998</v>
      </c>
    </row>
    <row r="4166" spans="1:6" x14ac:dyDescent="0.2">
      <c r="A4166" s="1">
        <v>303</v>
      </c>
      <c r="B4166" s="34">
        <f t="shared" si="148"/>
        <v>24.112739999999999</v>
      </c>
      <c r="C4166" s="33">
        <v>3.3535895950000003E-4</v>
      </c>
      <c r="D4166" s="33">
        <v>2.2541849229999999E-4</v>
      </c>
      <c r="E4166" s="60">
        <v>594</v>
      </c>
      <c r="F4166" s="34">
        <f t="shared" si="149"/>
        <v>0.3353589595</v>
      </c>
    </row>
    <row r="4167" spans="1:6" x14ac:dyDescent="0.2">
      <c r="A4167" s="1">
        <v>303</v>
      </c>
      <c r="B4167" s="34">
        <f t="shared" si="148"/>
        <v>24.112739999999999</v>
      </c>
      <c r="C4167" s="33">
        <v>3.134570906E-4</v>
      </c>
      <c r="D4167" s="33">
        <v>1.8859795669999999E-4</v>
      </c>
      <c r="E4167" s="60">
        <v>592</v>
      </c>
      <c r="F4167" s="34">
        <f t="shared" si="149"/>
        <v>0.31345709059999999</v>
      </c>
    </row>
    <row r="4168" spans="1:6" x14ac:dyDescent="0.2">
      <c r="A4168" s="1">
        <v>303</v>
      </c>
      <c r="B4168" s="34">
        <f t="shared" si="148"/>
        <v>24.112739999999999</v>
      </c>
      <c r="C4168" s="33">
        <v>3.2873641350000002E-4</v>
      </c>
      <c r="D4168" s="33">
        <v>1.922298074E-4</v>
      </c>
      <c r="E4168" s="60">
        <v>589</v>
      </c>
      <c r="F4168" s="34">
        <f t="shared" si="149"/>
        <v>0.32873641350000005</v>
      </c>
    </row>
    <row r="4169" spans="1:6" x14ac:dyDescent="0.2">
      <c r="A4169" s="1">
        <v>303</v>
      </c>
      <c r="B4169" s="34">
        <f t="shared" si="148"/>
        <v>24.112739999999999</v>
      </c>
      <c r="C4169" s="33">
        <v>3.0867227150000001E-4</v>
      </c>
      <c r="D4169" s="33">
        <v>1.9641347169999999E-4</v>
      </c>
      <c r="E4169" s="60">
        <v>586</v>
      </c>
      <c r="F4169" s="34">
        <f t="shared" si="149"/>
        <v>0.30867227150000004</v>
      </c>
    </row>
    <row r="4170" spans="1:6" x14ac:dyDescent="0.2">
      <c r="A4170" s="1">
        <v>303</v>
      </c>
      <c r="B4170" s="34">
        <f t="shared" si="148"/>
        <v>24.112739999999999</v>
      </c>
      <c r="C4170" s="33">
        <v>3.9358638590000002E-4</v>
      </c>
      <c r="D4170" s="33">
        <v>2.6272195589999999E-4</v>
      </c>
      <c r="E4170" s="60">
        <v>584</v>
      </c>
      <c r="F4170" s="34">
        <f t="shared" si="149"/>
        <v>0.3935863859</v>
      </c>
    </row>
    <row r="4171" spans="1:6" x14ac:dyDescent="0.2">
      <c r="A4171" s="1">
        <v>303</v>
      </c>
      <c r="B4171" s="34">
        <f t="shared" si="148"/>
        <v>24.112739999999999</v>
      </c>
      <c r="C4171" s="33">
        <v>3.3318828919999999E-4</v>
      </c>
      <c r="D4171" s="33">
        <v>2.6835770560000002E-4</v>
      </c>
      <c r="E4171" s="60">
        <v>581</v>
      </c>
      <c r="F4171" s="34">
        <f t="shared" si="149"/>
        <v>0.33318828919999999</v>
      </c>
    </row>
    <row r="4172" spans="1:6" x14ac:dyDescent="0.2">
      <c r="A4172" s="1">
        <v>303</v>
      </c>
      <c r="B4172" s="34">
        <f t="shared" si="148"/>
        <v>24.112739999999999</v>
      </c>
      <c r="C4172" s="33">
        <v>4.1427848160000003E-4</v>
      </c>
      <c r="D4172" s="33">
        <v>3.3562713709999999E-4</v>
      </c>
      <c r="E4172" s="60">
        <v>579</v>
      </c>
      <c r="F4172" s="34">
        <f t="shared" si="149"/>
        <v>0.41427848160000003</v>
      </c>
    </row>
    <row r="4173" spans="1:6" x14ac:dyDescent="0.2">
      <c r="A4173" s="1">
        <v>303</v>
      </c>
      <c r="B4173" s="34">
        <f t="shared" si="148"/>
        <v>24.112739999999999</v>
      </c>
      <c r="C4173" s="33">
        <v>4.0229246050000001E-4</v>
      </c>
      <c r="D4173" s="33">
        <v>2.7707180750000002E-4</v>
      </c>
      <c r="E4173" s="60">
        <v>576</v>
      </c>
      <c r="F4173" s="34">
        <f t="shared" si="149"/>
        <v>0.4022924605</v>
      </c>
    </row>
    <row r="4174" spans="1:6" x14ac:dyDescent="0.2">
      <c r="A4174" s="1">
        <v>303</v>
      </c>
      <c r="B4174" s="34">
        <f t="shared" si="148"/>
        <v>24.112739999999999</v>
      </c>
      <c r="C4174" s="33">
        <v>3.5306559300000002E-4</v>
      </c>
      <c r="D4174" s="33">
        <v>3.2473352410000001E-4</v>
      </c>
      <c r="E4174" s="60">
        <v>573</v>
      </c>
      <c r="F4174" s="34">
        <f t="shared" si="149"/>
        <v>0.35306559300000001</v>
      </c>
    </row>
    <row r="4175" spans="1:6" x14ac:dyDescent="0.2">
      <c r="A4175" s="1">
        <v>303</v>
      </c>
      <c r="B4175" s="34">
        <f t="shared" si="148"/>
        <v>24.112739999999999</v>
      </c>
      <c r="C4175" s="33">
        <v>3.577316106E-4</v>
      </c>
      <c r="D4175" s="33">
        <v>2.9535767200000002E-4</v>
      </c>
      <c r="E4175" s="60">
        <v>571</v>
      </c>
      <c r="F4175" s="34">
        <f t="shared" si="149"/>
        <v>0.35773161059999997</v>
      </c>
    </row>
    <row r="4176" spans="1:6" x14ac:dyDescent="0.2">
      <c r="A4176" s="1">
        <v>303</v>
      </c>
      <c r="B4176" s="34">
        <f t="shared" si="148"/>
        <v>24.112739999999999</v>
      </c>
      <c r="C4176" s="33">
        <v>4.1902458040000003E-4</v>
      </c>
      <c r="D4176" s="33">
        <v>2.0785796180000001E-4</v>
      </c>
      <c r="E4176" s="60">
        <v>568</v>
      </c>
      <c r="F4176" s="34">
        <f t="shared" si="149"/>
        <v>0.41902458040000001</v>
      </c>
    </row>
    <row r="4177" spans="1:6" x14ac:dyDescent="0.2">
      <c r="A4177" s="1">
        <v>303</v>
      </c>
      <c r="B4177" s="34">
        <f t="shared" si="148"/>
        <v>24.112739999999999</v>
      </c>
      <c r="C4177" s="33">
        <v>3.8736654730000002E-4</v>
      </c>
      <c r="D4177" s="33">
        <v>2.008455218E-4</v>
      </c>
      <c r="E4177" s="60">
        <v>566</v>
      </c>
      <c r="F4177" s="34">
        <f t="shared" si="149"/>
        <v>0.38736654730000003</v>
      </c>
    </row>
    <row r="4178" spans="1:6" x14ac:dyDescent="0.2">
      <c r="A4178" s="1">
        <v>303</v>
      </c>
      <c r="B4178" s="34">
        <f t="shared" si="148"/>
        <v>24.112739999999999</v>
      </c>
      <c r="C4178" s="33">
        <v>4.8931992280000004E-4</v>
      </c>
      <c r="D4178" s="33">
        <v>1.490899806E-4</v>
      </c>
      <c r="E4178" s="60">
        <v>563</v>
      </c>
      <c r="F4178" s="34">
        <f t="shared" si="149"/>
        <v>0.48931992280000003</v>
      </c>
    </row>
    <row r="4179" spans="1:6" x14ac:dyDescent="0.2">
      <c r="A4179" s="1">
        <v>303</v>
      </c>
      <c r="B4179" s="34">
        <f t="shared" si="148"/>
        <v>24.112739999999999</v>
      </c>
      <c r="C4179" s="33">
        <v>4.2819486989999997E-4</v>
      </c>
      <c r="D4179" s="33">
        <v>2.489661315E-4</v>
      </c>
      <c r="E4179" s="60">
        <v>560</v>
      </c>
      <c r="F4179" s="34">
        <f t="shared" si="149"/>
        <v>0.4281948699</v>
      </c>
    </row>
    <row r="4180" spans="1:6" x14ac:dyDescent="0.2">
      <c r="A4180" s="1">
        <v>303</v>
      </c>
      <c r="B4180" s="34">
        <f t="shared" si="148"/>
        <v>24.112739999999999</v>
      </c>
      <c r="C4180" s="33">
        <v>3.7474366950000001E-4</v>
      </c>
      <c r="D4180" s="33">
        <v>2.5765517099999999E-4</v>
      </c>
      <c r="E4180" s="60">
        <v>558</v>
      </c>
      <c r="F4180" s="34">
        <f t="shared" si="149"/>
        <v>0.37474366949999999</v>
      </c>
    </row>
    <row r="4181" spans="1:6" x14ac:dyDescent="0.2">
      <c r="A4181" s="1">
        <v>303</v>
      </c>
      <c r="B4181" s="34">
        <f t="shared" si="148"/>
        <v>24.112739999999999</v>
      </c>
      <c r="C4181" s="33">
        <v>5.0603433619999996E-4</v>
      </c>
      <c r="D4181" s="33">
        <v>3.9407982220000001E-4</v>
      </c>
      <c r="E4181" s="60">
        <v>555</v>
      </c>
      <c r="F4181" s="34">
        <f t="shared" si="149"/>
        <v>0.50603433619999993</v>
      </c>
    </row>
    <row r="4182" spans="1:6" x14ac:dyDescent="0.2">
      <c r="A4182" s="1">
        <v>303</v>
      </c>
      <c r="B4182" s="34">
        <f t="shared" si="148"/>
        <v>24.112739999999999</v>
      </c>
      <c r="C4182" s="33">
        <v>4.328411198E-4</v>
      </c>
      <c r="D4182" s="33">
        <v>3.1185881179999998E-4</v>
      </c>
      <c r="E4182" s="60">
        <v>553</v>
      </c>
      <c r="F4182" s="34">
        <f t="shared" si="149"/>
        <v>0.43284111980000001</v>
      </c>
    </row>
    <row r="4183" spans="1:6" x14ac:dyDescent="0.2">
      <c r="A4183" s="1">
        <v>303</v>
      </c>
      <c r="B4183" s="34">
        <f t="shared" si="148"/>
        <v>24.112739999999999</v>
      </c>
      <c r="C4183" s="33">
        <v>3.82506505E-4</v>
      </c>
      <c r="D4183" s="33">
        <v>2.2508147389999999E-4</v>
      </c>
      <c r="E4183" s="60">
        <v>550</v>
      </c>
      <c r="F4183" s="34">
        <f t="shared" si="149"/>
        <v>0.382506505</v>
      </c>
    </row>
    <row r="4184" spans="1:6" x14ac:dyDescent="0.2">
      <c r="A4184" s="1">
        <v>303</v>
      </c>
      <c r="B4184" s="34">
        <f t="shared" ref="B4184:B4247" si="150">A4184*79.58/1000</f>
        <v>24.112739999999999</v>
      </c>
      <c r="C4184" s="33">
        <v>4.2275726750000002E-4</v>
      </c>
      <c r="D4184" s="33">
        <v>2.083943274E-4</v>
      </c>
      <c r="E4184" s="60">
        <v>547</v>
      </c>
      <c r="F4184" s="34">
        <f t="shared" ref="F4184:F4247" si="151">C4184*1000</f>
        <v>0.42275726750000003</v>
      </c>
    </row>
    <row r="4185" spans="1:6" x14ac:dyDescent="0.2">
      <c r="A4185" s="1">
        <v>303</v>
      </c>
      <c r="B4185" s="34">
        <f t="shared" si="150"/>
        <v>24.112739999999999</v>
      </c>
      <c r="C4185" s="33">
        <v>3.0762869179999999E-4</v>
      </c>
      <c r="D4185" s="33">
        <v>2.002150716E-4</v>
      </c>
      <c r="E4185" s="60">
        <v>545</v>
      </c>
      <c r="F4185" s="34">
        <f t="shared" si="151"/>
        <v>0.30762869179999996</v>
      </c>
    </row>
    <row r="4186" spans="1:6" x14ac:dyDescent="0.2">
      <c r="A4186" s="1">
        <v>303</v>
      </c>
      <c r="B4186" s="34">
        <f t="shared" si="150"/>
        <v>24.112739999999999</v>
      </c>
      <c r="C4186" s="33">
        <v>4.7169457080000003E-4</v>
      </c>
      <c r="D4186" s="33">
        <v>1.5678182099999999E-4</v>
      </c>
      <c r="E4186" s="60">
        <v>542</v>
      </c>
      <c r="F4186" s="34">
        <f t="shared" si="151"/>
        <v>0.47169457080000005</v>
      </c>
    </row>
    <row r="4187" spans="1:6" x14ac:dyDescent="0.2">
      <c r="A4187" s="1">
        <v>303</v>
      </c>
      <c r="B4187" s="34">
        <f t="shared" si="150"/>
        <v>24.112739999999999</v>
      </c>
      <c r="C4187" s="33">
        <v>3.8247899599999998E-4</v>
      </c>
      <c r="D4187" s="33">
        <v>2.302442947E-4</v>
      </c>
      <c r="E4187" s="60">
        <v>540</v>
      </c>
      <c r="F4187" s="34">
        <f t="shared" si="151"/>
        <v>0.38247899599999996</v>
      </c>
    </row>
    <row r="4188" spans="1:6" x14ac:dyDescent="0.2">
      <c r="A4188" s="1">
        <v>303</v>
      </c>
      <c r="B4188" s="34">
        <f t="shared" si="150"/>
        <v>24.112739999999999</v>
      </c>
      <c r="C4188" s="33">
        <v>3.9172912409999997E-4</v>
      </c>
      <c r="D4188" s="33">
        <v>3.1219026909999999E-4</v>
      </c>
      <c r="E4188" s="60">
        <v>537</v>
      </c>
      <c r="F4188" s="34">
        <f t="shared" si="151"/>
        <v>0.39172912409999999</v>
      </c>
    </row>
    <row r="4189" spans="1:6" x14ac:dyDescent="0.2">
      <c r="A4189" s="1">
        <v>303</v>
      </c>
      <c r="B4189" s="34">
        <f t="shared" si="150"/>
        <v>24.112739999999999</v>
      </c>
      <c r="C4189" s="33">
        <v>3.7235702040000002E-4</v>
      </c>
      <c r="D4189" s="33">
        <v>2.8597495820000001E-4</v>
      </c>
      <c r="E4189" s="60">
        <v>534</v>
      </c>
      <c r="F4189" s="34">
        <f t="shared" si="151"/>
        <v>0.37235702040000002</v>
      </c>
    </row>
    <row r="4190" spans="1:6" x14ac:dyDescent="0.2">
      <c r="A4190" s="1">
        <v>303</v>
      </c>
      <c r="B4190" s="34">
        <f t="shared" si="150"/>
        <v>24.112739999999999</v>
      </c>
      <c r="C4190" s="33">
        <v>4.5093832740000003E-4</v>
      </c>
      <c r="D4190" s="33">
        <v>3.366279438E-4</v>
      </c>
      <c r="E4190" s="60">
        <v>532</v>
      </c>
      <c r="F4190" s="34">
        <f t="shared" si="151"/>
        <v>0.45093832740000001</v>
      </c>
    </row>
    <row r="4191" spans="1:6" x14ac:dyDescent="0.2">
      <c r="A4191" s="1">
        <v>303</v>
      </c>
      <c r="B4191" s="34">
        <f t="shared" si="150"/>
        <v>24.112739999999999</v>
      </c>
      <c r="C4191" s="33">
        <v>4.565553517E-4</v>
      </c>
      <c r="D4191" s="33">
        <v>2.3396652069999999E-4</v>
      </c>
      <c r="E4191" s="60">
        <v>529</v>
      </c>
      <c r="F4191" s="34">
        <f t="shared" si="151"/>
        <v>0.4565553517</v>
      </c>
    </row>
    <row r="4192" spans="1:6" x14ac:dyDescent="0.2">
      <c r="A4192" s="1">
        <v>303</v>
      </c>
      <c r="B4192" s="34">
        <f t="shared" si="150"/>
        <v>24.112739999999999</v>
      </c>
      <c r="C4192" s="33">
        <v>4.3169345879999997E-4</v>
      </c>
      <c r="D4192" s="33">
        <v>2.6771095989999998E-4</v>
      </c>
      <c r="E4192" s="60">
        <v>526</v>
      </c>
      <c r="F4192" s="34">
        <f t="shared" si="151"/>
        <v>0.43169345879999999</v>
      </c>
    </row>
    <row r="4193" spans="1:6" x14ac:dyDescent="0.2">
      <c r="A4193" s="1">
        <v>303</v>
      </c>
      <c r="B4193" s="34">
        <f t="shared" si="150"/>
        <v>24.112739999999999</v>
      </c>
      <c r="C4193" s="33">
        <v>4.856437237E-4</v>
      </c>
      <c r="D4193" s="33">
        <v>1.9965464180000001E-4</v>
      </c>
      <c r="E4193" s="60">
        <v>524</v>
      </c>
      <c r="F4193" s="34">
        <f t="shared" si="151"/>
        <v>0.48564372370000003</v>
      </c>
    </row>
    <row r="4194" spans="1:6" x14ac:dyDescent="0.2">
      <c r="A4194" s="1">
        <v>303</v>
      </c>
      <c r="B4194" s="34">
        <f t="shared" si="150"/>
        <v>24.112739999999999</v>
      </c>
      <c r="C4194" s="33">
        <v>4.9741245579999998E-4</v>
      </c>
      <c r="D4194" s="33">
        <v>1.9888641460000001E-4</v>
      </c>
      <c r="E4194" s="60">
        <v>521</v>
      </c>
      <c r="F4194" s="34">
        <f t="shared" si="151"/>
        <v>0.49741245579999999</v>
      </c>
    </row>
    <row r="4195" spans="1:6" x14ac:dyDescent="0.2">
      <c r="A4195" s="1">
        <v>303</v>
      </c>
      <c r="B4195" s="34">
        <f t="shared" si="150"/>
        <v>24.112739999999999</v>
      </c>
      <c r="C4195" s="33">
        <v>5.2109893499999995E-4</v>
      </c>
      <c r="D4195" s="33">
        <v>2.3388432710000001E-4</v>
      </c>
      <c r="E4195" s="60">
        <v>519</v>
      </c>
      <c r="F4195" s="34">
        <f t="shared" si="151"/>
        <v>0.52109893499999993</v>
      </c>
    </row>
    <row r="4196" spans="1:6" x14ac:dyDescent="0.2">
      <c r="A4196" s="1">
        <v>303</v>
      </c>
      <c r="B4196" s="34">
        <f t="shared" si="150"/>
        <v>24.112739999999999</v>
      </c>
      <c r="C4196" s="33">
        <v>5.0431244459999997E-4</v>
      </c>
      <c r="D4196" s="33">
        <v>2.4981102859999998E-4</v>
      </c>
      <c r="E4196" s="60">
        <v>516</v>
      </c>
      <c r="F4196" s="34">
        <f t="shared" si="151"/>
        <v>0.50431244460000002</v>
      </c>
    </row>
    <row r="4197" spans="1:6" x14ac:dyDescent="0.2">
      <c r="A4197" s="1">
        <v>303</v>
      </c>
      <c r="B4197" s="34">
        <f t="shared" si="150"/>
        <v>24.112739999999999</v>
      </c>
      <c r="C4197" s="33">
        <v>4.854046063E-4</v>
      </c>
      <c r="D4197" s="33">
        <v>3.0608857859999998E-4</v>
      </c>
      <c r="E4197" s="60">
        <v>514</v>
      </c>
      <c r="F4197" s="34">
        <f t="shared" si="151"/>
        <v>0.48540460629999999</v>
      </c>
    </row>
    <row r="4198" spans="1:6" x14ac:dyDescent="0.2">
      <c r="A4198" s="1">
        <v>303</v>
      </c>
      <c r="B4198" s="34">
        <f t="shared" si="150"/>
        <v>24.112739999999999</v>
      </c>
      <c r="C4198" s="33">
        <v>4.814489379E-4</v>
      </c>
      <c r="D4198" s="33">
        <v>3.2778664539999999E-4</v>
      </c>
      <c r="E4198" s="60">
        <v>511</v>
      </c>
      <c r="F4198" s="34">
        <f t="shared" si="151"/>
        <v>0.48144893789999998</v>
      </c>
    </row>
    <row r="4199" spans="1:6" x14ac:dyDescent="0.2">
      <c r="A4199" s="1">
        <v>303</v>
      </c>
      <c r="B4199" s="34">
        <f t="shared" si="150"/>
        <v>24.112739999999999</v>
      </c>
      <c r="C4199" s="33">
        <v>4.8278271349999998E-4</v>
      </c>
      <c r="D4199" s="33">
        <v>3.0409957379999998E-4</v>
      </c>
      <c r="E4199" s="60">
        <v>508</v>
      </c>
      <c r="F4199" s="34">
        <f t="shared" si="151"/>
        <v>0.48278271349999996</v>
      </c>
    </row>
    <row r="4200" spans="1:6" x14ac:dyDescent="0.2">
      <c r="A4200" s="1">
        <v>303</v>
      </c>
      <c r="B4200" s="34">
        <f t="shared" si="150"/>
        <v>24.112739999999999</v>
      </c>
      <c r="C4200" s="33">
        <v>4.8954651380000004E-4</v>
      </c>
      <c r="D4200" s="33">
        <v>3.0340811740000001E-4</v>
      </c>
      <c r="E4200" s="60">
        <v>506</v>
      </c>
      <c r="F4200" s="34">
        <f t="shared" si="151"/>
        <v>0.48954651380000003</v>
      </c>
    </row>
    <row r="4201" spans="1:6" x14ac:dyDescent="0.2">
      <c r="A4201" s="1">
        <v>303</v>
      </c>
      <c r="B4201" s="34">
        <f t="shared" si="150"/>
        <v>24.112739999999999</v>
      </c>
      <c r="C4201" s="33">
        <v>4.7513479430000001E-4</v>
      </c>
      <c r="D4201" s="33">
        <v>1.7212059089999999E-4</v>
      </c>
      <c r="E4201" s="60">
        <v>503</v>
      </c>
      <c r="F4201" s="34">
        <f t="shared" si="151"/>
        <v>0.4751347943</v>
      </c>
    </row>
    <row r="4202" spans="1:6" x14ac:dyDescent="0.2">
      <c r="A4202" s="1">
        <v>303</v>
      </c>
      <c r="B4202" s="34">
        <f t="shared" si="150"/>
        <v>24.112739999999999</v>
      </c>
      <c r="C4202" s="33">
        <v>4.8348475110000002E-4</v>
      </c>
      <c r="D4202" s="33">
        <v>2.0351546490000001E-4</v>
      </c>
      <c r="E4202" s="60">
        <v>500</v>
      </c>
      <c r="F4202" s="34">
        <f t="shared" si="151"/>
        <v>0.4834847511</v>
      </c>
    </row>
    <row r="4203" spans="1:6" x14ac:dyDescent="0.2">
      <c r="A4203" s="1">
        <v>303</v>
      </c>
      <c r="B4203" s="34">
        <f t="shared" si="150"/>
        <v>24.112739999999999</v>
      </c>
      <c r="C4203" s="33">
        <v>4.8302487100000002E-4</v>
      </c>
      <c r="D4203" s="33">
        <v>1.421596069E-4</v>
      </c>
      <c r="E4203" s="60">
        <v>497</v>
      </c>
      <c r="F4203" s="34">
        <f t="shared" si="151"/>
        <v>0.48302487100000002</v>
      </c>
    </row>
    <row r="4204" spans="1:6" x14ac:dyDescent="0.2">
      <c r="A4204" s="1">
        <v>303</v>
      </c>
      <c r="B4204" s="34">
        <f t="shared" si="150"/>
        <v>24.112739999999999</v>
      </c>
      <c r="C4204" s="33">
        <v>5.0496993640000004E-4</v>
      </c>
      <c r="D4204" s="33">
        <v>2.312285966E-4</v>
      </c>
      <c r="E4204" s="60">
        <v>495</v>
      </c>
      <c r="F4204" s="34">
        <f t="shared" si="151"/>
        <v>0.5049699364000001</v>
      </c>
    </row>
    <row r="4205" spans="1:6" x14ac:dyDescent="0.2">
      <c r="A4205" s="1">
        <v>303</v>
      </c>
      <c r="B4205" s="34">
        <f t="shared" si="150"/>
        <v>24.112739999999999</v>
      </c>
      <c r="C4205" s="33">
        <v>5.0256024169999995E-4</v>
      </c>
      <c r="D4205" s="33">
        <v>3.2528650009999997E-4</v>
      </c>
      <c r="E4205" s="60">
        <v>492</v>
      </c>
      <c r="F4205" s="34">
        <f t="shared" si="151"/>
        <v>0.50256024169999991</v>
      </c>
    </row>
    <row r="4206" spans="1:6" x14ac:dyDescent="0.2">
      <c r="A4206" s="1">
        <v>303</v>
      </c>
      <c r="B4206" s="34">
        <f t="shared" si="150"/>
        <v>24.112739999999999</v>
      </c>
      <c r="C4206" s="33">
        <v>5.6342963590000003E-4</v>
      </c>
      <c r="D4206" s="33">
        <v>3.4134185749999999E-4</v>
      </c>
      <c r="E4206" s="60">
        <v>490</v>
      </c>
      <c r="F4206" s="34">
        <f t="shared" si="151"/>
        <v>0.56342963590000006</v>
      </c>
    </row>
    <row r="4207" spans="1:6" x14ac:dyDescent="0.2">
      <c r="A4207" s="1">
        <v>303</v>
      </c>
      <c r="B4207" s="34">
        <f t="shared" si="150"/>
        <v>24.112739999999999</v>
      </c>
      <c r="C4207" s="33">
        <v>5.5065381129999996E-4</v>
      </c>
      <c r="D4207" s="33">
        <v>3.1972924580000002E-4</v>
      </c>
      <c r="E4207" s="60">
        <v>487</v>
      </c>
      <c r="F4207" s="34">
        <f t="shared" si="151"/>
        <v>0.55065381129999991</v>
      </c>
    </row>
    <row r="4208" spans="1:6" x14ac:dyDescent="0.2">
      <c r="A4208" s="1">
        <v>303</v>
      </c>
      <c r="B4208" s="34">
        <f t="shared" si="150"/>
        <v>24.112739999999999</v>
      </c>
      <c r="C4208" s="33">
        <v>5.5744371319999995E-4</v>
      </c>
      <c r="D4208" s="33">
        <v>3.2177354080000002E-4</v>
      </c>
      <c r="E4208" s="60">
        <v>484</v>
      </c>
      <c r="F4208" s="34">
        <f t="shared" si="151"/>
        <v>0.55744371319999997</v>
      </c>
    </row>
    <row r="4209" spans="1:6" x14ac:dyDescent="0.2">
      <c r="A4209" s="1">
        <v>303</v>
      </c>
      <c r="B4209" s="34">
        <f t="shared" si="150"/>
        <v>24.112739999999999</v>
      </c>
      <c r="C4209" s="33">
        <v>5.6528236019999999E-4</v>
      </c>
      <c r="D4209" s="33">
        <v>2.4202047339999999E-4</v>
      </c>
      <c r="E4209" s="60">
        <v>482</v>
      </c>
      <c r="F4209" s="34">
        <f t="shared" si="151"/>
        <v>0.5652823602</v>
      </c>
    </row>
    <row r="4210" spans="1:6" x14ac:dyDescent="0.2">
      <c r="A4210" s="1">
        <v>303</v>
      </c>
      <c r="B4210" s="34">
        <f t="shared" si="150"/>
        <v>24.112739999999999</v>
      </c>
      <c r="C4210" s="33">
        <v>5.5525358189999999E-4</v>
      </c>
      <c r="D4210" s="33">
        <v>2.183913835E-4</v>
      </c>
      <c r="E4210" s="60">
        <v>479</v>
      </c>
      <c r="F4210" s="34">
        <f t="shared" si="151"/>
        <v>0.55525358189999996</v>
      </c>
    </row>
    <row r="4211" spans="1:6" x14ac:dyDescent="0.2">
      <c r="A4211" s="1">
        <v>303</v>
      </c>
      <c r="B4211" s="34">
        <f t="shared" si="150"/>
        <v>24.112739999999999</v>
      </c>
      <c r="C4211" s="33">
        <v>5.4437144139999998E-4</v>
      </c>
      <c r="D4211" s="33">
        <v>1.959589724E-4</v>
      </c>
      <c r="E4211" s="60">
        <v>476</v>
      </c>
      <c r="F4211" s="34">
        <f t="shared" si="151"/>
        <v>0.54437144139999993</v>
      </c>
    </row>
    <row r="4212" spans="1:6" x14ac:dyDescent="0.2">
      <c r="A4212" s="1">
        <v>303</v>
      </c>
      <c r="B4212" s="34">
        <f t="shared" si="150"/>
        <v>24.112739999999999</v>
      </c>
      <c r="C4212" s="33">
        <v>5.2755134160000004E-4</v>
      </c>
      <c r="D4212" s="33">
        <v>2.105655853E-4</v>
      </c>
      <c r="E4212" s="60">
        <v>474</v>
      </c>
      <c r="F4212" s="34">
        <f t="shared" si="151"/>
        <v>0.52755134160000006</v>
      </c>
    </row>
    <row r="4213" spans="1:6" x14ac:dyDescent="0.2">
      <c r="A4213" s="1">
        <v>303</v>
      </c>
      <c r="B4213" s="34">
        <f t="shared" si="150"/>
        <v>24.112739999999999</v>
      </c>
      <c r="C4213" s="33">
        <v>5.9903487619999995E-4</v>
      </c>
      <c r="D4213" s="33">
        <v>2.6337030120000002E-4</v>
      </c>
      <c r="E4213" s="60">
        <v>471</v>
      </c>
      <c r="F4213" s="34">
        <f t="shared" si="151"/>
        <v>0.59903487619999995</v>
      </c>
    </row>
    <row r="4214" spans="1:6" x14ac:dyDescent="0.2">
      <c r="A4214" s="1">
        <v>303</v>
      </c>
      <c r="B4214" s="34">
        <f t="shared" si="150"/>
        <v>24.112739999999999</v>
      </c>
      <c r="C4214" s="33">
        <v>6.0393203529999996E-4</v>
      </c>
      <c r="D4214" s="33">
        <v>3.0688956460000002E-4</v>
      </c>
      <c r="E4214" s="60">
        <v>469</v>
      </c>
      <c r="F4214" s="34">
        <f t="shared" si="151"/>
        <v>0.60393203529999995</v>
      </c>
    </row>
    <row r="4215" spans="1:6" x14ac:dyDescent="0.2">
      <c r="A4215" s="1">
        <v>303</v>
      </c>
      <c r="B4215" s="34">
        <f t="shared" si="150"/>
        <v>24.112739999999999</v>
      </c>
      <c r="C4215" s="33">
        <v>5.626063206E-4</v>
      </c>
      <c r="D4215" s="33">
        <v>2.9795633559999998E-4</v>
      </c>
      <c r="E4215" s="60">
        <v>466</v>
      </c>
      <c r="F4215" s="34">
        <f t="shared" si="151"/>
        <v>0.56260632060000004</v>
      </c>
    </row>
    <row r="4216" spans="1:6" x14ac:dyDescent="0.2">
      <c r="A4216" s="1">
        <v>303</v>
      </c>
      <c r="B4216" s="34">
        <f t="shared" si="150"/>
        <v>24.112739999999999</v>
      </c>
      <c r="C4216" s="33">
        <v>6.2000866749999995E-4</v>
      </c>
      <c r="D4216" s="33">
        <v>2.4379283749999999E-4</v>
      </c>
      <c r="E4216" s="60">
        <v>463</v>
      </c>
      <c r="F4216" s="34">
        <f t="shared" si="151"/>
        <v>0.62000866749999994</v>
      </c>
    </row>
    <row r="4217" spans="1:6" x14ac:dyDescent="0.2">
      <c r="A4217" s="1">
        <v>303</v>
      </c>
      <c r="B4217" s="34">
        <f t="shared" si="150"/>
        <v>24.112739999999999</v>
      </c>
      <c r="C4217" s="33">
        <v>5.764542072E-4</v>
      </c>
      <c r="D4217" s="33">
        <v>2.3237382E-4</v>
      </c>
      <c r="E4217" s="60">
        <v>461</v>
      </c>
      <c r="F4217" s="34">
        <f t="shared" si="151"/>
        <v>0.57645420719999996</v>
      </c>
    </row>
    <row r="4218" spans="1:6" x14ac:dyDescent="0.2">
      <c r="A4218" s="1">
        <v>303</v>
      </c>
      <c r="B4218" s="34">
        <f t="shared" si="150"/>
        <v>24.112739999999999</v>
      </c>
      <c r="C4218" s="33">
        <v>6.536540326E-4</v>
      </c>
      <c r="D4218" s="33">
        <v>2.412366822E-4</v>
      </c>
      <c r="E4218" s="60">
        <v>458</v>
      </c>
      <c r="F4218" s="34">
        <f t="shared" si="151"/>
        <v>0.65365403259999999</v>
      </c>
    </row>
    <row r="4219" spans="1:6" x14ac:dyDescent="0.2">
      <c r="A4219" s="1">
        <v>303</v>
      </c>
      <c r="B4219" s="34">
        <f t="shared" si="150"/>
        <v>24.112739999999999</v>
      </c>
      <c r="C4219" s="33">
        <v>6.4249799750000004E-4</v>
      </c>
      <c r="D4219" s="33">
        <v>1.5131463249999999E-4</v>
      </c>
      <c r="E4219" s="60">
        <v>455</v>
      </c>
      <c r="F4219" s="34">
        <f t="shared" si="151"/>
        <v>0.64249799750000003</v>
      </c>
    </row>
    <row r="4220" spans="1:6" x14ac:dyDescent="0.2">
      <c r="A4220" s="1">
        <v>303</v>
      </c>
      <c r="B4220" s="34">
        <f t="shared" si="150"/>
        <v>24.112739999999999</v>
      </c>
      <c r="C4220" s="33">
        <v>6.7869473320000004E-4</v>
      </c>
      <c r="D4220" s="33">
        <v>2.4609908579999997E-4</v>
      </c>
      <c r="E4220" s="60">
        <v>453</v>
      </c>
      <c r="F4220" s="34">
        <f t="shared" si="151"/>
        <v>0.67869473320000007</v>
      </c>
    </row>
    <row r="4221" spans="1:6" x14ac:dyDescent="0.2">
      <c r="A4221" s="1">
        <v>303</v>
      </c>
      <c r="B4221" s="34">
        <f t="shared" si="150"/>
        <v>24.112739999999999</v>
      </c>
      <c r="C4221" s="33">
        <v>6.7979805949999999E-4</v>
      </c>
      <c r="D4221" s="33">
        <v>2.3019605919999999E-4</v>
      </c>
      <c r="E4221" s="60">
        <v>450</v>
      </c>
      <c r="F4221" s="34">
        <f t="shared" si="151"/>
        <v>0.67979805949999994</v>
      </c>
    </row>
    <row r="4222" spans="1:6" x14ac:dyDescent="0.2">
      <c r="A4222" s="1">
        <v>303</v>
      </c>
      <c r="B4222" s="34">
        <f t="shared" si="150"/>
        <v>24.112739999999999</v>
      </c>
      <c r="C4222" s="33">
        <v>6.1783182699999995E-4</v>
      </c>
      <c r="D4222" s="33">
        <v>2.2884893880000001E-4</v>
      </c>
      <c r="E4222" s="60">
        <v>447</v>
      </c>
      <c r="F4222" s="34">
        <f t="shared" si="151"/>
        <v>0.61783182699999994</v>
      </c>
    </row>
    <row r="4223" spans="1:6" x14ac:dyDescent="0.2">
      <c r="A4223" s="1">
        <v>303</v>
      </c>
      <c r="B4223" s="34">
        <f t="shared" si="150"/>
        <v>24.112739999999999</v>
      </c>
      <c r="C4223" s="33">
        <v>7.3065178000000005E-4</v>
      </c>
      <c r="D4223" s="33">
        <v>2.8660619499999999E-4</v>
      </c>
      <c r="E4223" s="60">
        <v>445</v>
      </c>
      <c r="F4223" s="34">
        <f t="shared" si="151"/>
        <v>0.73065178000000008</v>
      </c>
    </row>
    <row r="4224" spans="1:6" x14ac:dyDescent="0.2">
      <c r="A4224" s="1">
        <v>303</v>
      </c>
      <c r="B4224" s="34">
        <f t="shared" si="150"/>
        <v>24.112739999999999</v>
      </c>
      <c r="C4224" s="33">
        <v>6.7697804180000005E-4</v>
      </c>
      <c r="D4224" s="33">
        <v>3.3296066469999999E-4</v>
      </c>
      <c r="E4224" s="60">
        <v>442</v>
      </c>
      <c r="F4224" s="34">
        <f t="shared" si="151"/>
        <v>0.6769780418000001</v>
      </c>
    </row>
    <row r="4225" spans="1:6" x14ac:dyDescent="0.2">
      <c r="A4225" s="1">
        <v>303</v>
      </c>
      <c r="B4225" s="34">
        <f t="shared" si="150"/>
        <v>24.112739999999999</v>
      </c>
      <c r="C4225" s="33">
        <v>6.9891735210000005E-4</v>
      </c>
      <c r="D4225" s="33">
        <v>2.7414674709999999E-4</v>
      </c>
      <c r="E4225" s="60">
        <v>439</v>
      </c>
      <c r="F4225" s="34">
        <f t="shared" si="151"/>
        <v>0.69891735210000006</v>
      </c>
    </row>
    <row r="4226" spans="1:6" x14ac:dyDescent="0.2">
      <c r="A4226" s="1">
        <v>303</v>
      </c>
      <c r="B4226" s="34">
        <f t="shared" si="150"/>
        <v>24.112739999999999</v>
      </c>
      <c r="C4226" s="33">
        <v>7.3775049090000003E-4</v>
      </c>
      <c r="D4226" s="33">
        <v>2.9921481539999997E-4</v>
      </c>
      <c r="E4226" s="60">
        <v>437</v>
      </c>
      <c r="F4226" s="34">
        <f t="shared" si="151"/>
        <v>0.7377504909</v>
      </c>
    </row>
    <row r="4227" spans="1:6" x14ac:dyDescent="0.2">
      <c r="A4227" s="1">
        <v>303</v>
      </c>
      <c r="B4227" s="34">
        <f t="shared" si="150"/>
        <v>24.112739999999999</v>
      </c>
      <c r="C4227" s="33">
        <v>7.3840892370000003E-4</v>
      </c>
      <c r="D4227" s="33">
        <v>2.0122015579999999E-4</v>
      </c>
      <c r="E4227" s="60">
        <v>434</v>
      </c>
      <c r="F4227" s="34">
        <f t="shared" si="151"/>
        <v>0.7384089237</v>
      </c>
    </row>
    <row r="4228" spans="1:6" x14ac:dyDescent="0.2">
      <c r="A4228" s="1">
        <v>303</v>
      </c>
      <c r="B4228" s="34">
        <f t="shared" si="150"/>
        <v>24.112739999999999</v>
      </c>
      <c r="C4228" s="33">
        <v>8.1616447690000004E-4</v>
      </c>
      <c r="D4228" s="33">
        <v>2.3826660750000001E-4</v>
      </c>
      <c r="E4228" s="60">
        <v>431</v>
      </c>
      <c r="F4228" s="34">
        <f t="shared" si="151"/>
        <v>0.81616447690000005</v>
      </c>
    </row>
    <row r="4229" spans="1:6" x14ac:dyDescent="0.2">
      <c r="A4229" s="1">
        <v>303</v>
      </c>
      <c r="B4229" s="34">
        <f t="shared" si="150"/>
        <v>24.112739999999999</v>
      </c>
      <c r="C4229" s="33">
        <v>8.5949560609999999E-4</v>
      </c>
      <c r="D4229" s="33">
        <v>2.1847204410000001E-4</v>
      </c>
      <c r="E4229" s="60">
        <v>429</v>
      </c>
      <c r="F4229" s="34">
        <f t="shared" si="151"/>
        <v>0.85949560609999998</v>
      </c>
    </row>
    <row r="4230" spans="1:6" x14ac:dyDescent="0.2">
      <c r="A4230" s="1">
        <v>303</v>
      </c>
      <c r="B4230" s="34">
        <f t="shared" si="150"/>
        <v>24.112739999999999</v>
      </c>
      <c r="C4230" s="33">
        <v>8.7555874920000002E-4</v>
      </c>
      <c r="D4230" s="33">
        <v>2.9016303449999999E-4</v>
      </c>
      <c r="E4230" s="60">
        <v>426</v>
      </c>
      <c r="F4230" s="34">
        <f t="shared" si="151"/>
        <v>0.87555874919999999</v>
      </c>
    </row>
    <row r="4231" spans="1:6" x14ac:dyDescent="0.2">
      <c r="A4231" s="1">
        <v>303</v>
      </c>
      <c r="B4231" s="34">
        <f t="shared" si="150"/>
        <v>24.112739999999999</v>
      </c>
      <c r="C4231" s="33">
        <v>8.7471859919999997E-4</v>
      </c>
      <c r="D4231" s="33">
        <v>3.0492310090000002E-4</v>
      </c>
      <c r="E4231" s="60">
        <v>423</v>
      </c>
      <c r="F4231" s="34">
        <f t="shared" si="151"/>
        <v>0.87471859919999995</v>
      </c>
    </row>
    <row r="4232" spans="1:6" x14ac:dyDescent="0.2">
      <c r="A4232" s="1">
        <v>303</v>
      </c>
      <c r="B4232" s="34">
        <f t="shared" si="150"/>
        <v>24.112739999999999</v>
      </c>
      <c r="C4232" s="33">
        <v>9.3963421209999995E-4</v>
      </c>
      <c r="D4232" s="33">
        <v>3.2186648969999998E-4</v>
      </c>
      <c r="E4232" s="60">
        <v>421</v>
      </c>
      <c r="F4232" s="34">
        <f t="shared" si="151"/>
        <v>0.93963421209999998</v>
      </c>
    </row>
    <row r="4233" spans="1:6" x14ac:dyDescent="0.2">
      <c r="A4233" s="1">
        <v>303</v>
      </c>
      <c r="B4233" s="34">
        <f t="shared" si="150"/>
        <v>24.112739999999999</v>
      </c>
      <c r="C4233" s="33">
        <v>9.7165422790000005E-4</v>
      </c>
      <c r="D4233" s="33">
        <v>3.242408184E-4</v>
      </c>
      <c r="E4233" s="60">
        <v>418</v>
      </c>
      <c r="F4233" s="34">
        <f t="shared" si="151"/>
        <v>0.9716542279</v>
      </c>
    </row>
    <row r="4234" spans="1:6" x14ac:dyDescent="0.2">
      <c r="A4234" s="1">
        <v>303</v>
      </c>
      <c r="B4234" s="34">
        <f t="shared" si="150"/>
        <v>24.112739999999999</v>
      </c>
      <c r="C4234" s="33">
        <v>1.0689967470000001E-3</v>
      </c>
      <c r="D4234" s="33">
        <v>2.9288061100000003E-4</v>
      </c>
      <c r="E4234" s="60">
        <v>415</v>
      </c>
      <c r="F4234" s="34">
        <f t="shared" si="151"/>
        <v>1.0689967470000001</v>
      </c>
    </row>
    <row r="4235" spans="1:6" x14ac:dyDescent="0.2">
      <c r="A4235" s="1">
        <v>303</v>
      </c>
      <c r="B4235" s="34">
        <f t="shared" si="150"/>
        <v>24.112739999999999</v>
      </c>
      <c r="C4235" s="33">
        <v>1.074089563E-3</v>
      </c>
      <c r="D4235" s="33">
        <v>1.9706394599999999E-4</v>
      </c>
      <c r="E4235" s="60">
        <v>413</v>
      </c>
      <c r="F4235" s="34">
        <f t="shared" si="151"/>
        <v>1.074089563</v>
      </c>
    </row>
    <row r="4236" spans="1:6" x14ac:dyDescent="0.2">
      <c r="A4236" s="1">
        <v>303</v>
      </c>
      <c r="B4236" s="34">
        <f t="shared" si="150"/>
        <v>24.112739999999999</v>
      </c>
      <c r="C4236" s="33">
        <v>9.952016073999999E-4</v>
      </c>
      <c r="D4236" s="33">
        <v>2.5543335869999999E-4</v>
      </c>
      <c r="E4236" s="60">
        <v>410</v>
      </c>
      <c r="F4236" s="34">
        <f t="shared" si="151"/>
        <v>0.99520160739999985</v>
      </c>
    </row>
    <row r="4237" spans="1:6" x14ac:dyDescent="0.2">
      <c r="A4237" s="1">
        <v>303</v>
      </c>
      <c r="B4237" s="34">
        <f t="shared" si="150"/>
        <v>24.112739999999999</v>
      </c>
      <c r="C4237" s="33">
        <v>1.1098439800000001E-3</v>
      </c>
      <c r="D4237" s="33">
        <v>2.2731318369999999E-4</v>
      </c>
      <c r="E4237" s="60">
        <v>407</v>
      </c>
      <c r="F4237" s="34">
        <f t="shared" si="151"/>
        <v>1.1098439800000002</v>
      </c>
    </row>
    <row r="4238" spans="1:6" x14ac:dyDescent="0.2">
      <c r="A4238" s="1">
        <v>303</v>
      </c>
      <c r="B4238" s="34">
        <f t="shared" si="150"/>
        <v>24.112739999999999</v>
      </c>
      <c r="C4238" s="33">
        <v>1.141128971E-3</v>
      </c>
      <c r="D4238" s="33">
        <v>2.6020508490000001E-4</v>
      </c>
      <c r="E4238" s="60">
        <v>405</v>
      </c>
      <c r="F4238" s="34">
        <f t="shared" si="151"/>
        <v>1.1411289709999999</v>
      </c>
    </row>
    <row r="4239" spans="1:6" x14ac:dyDescent="0.2">
      <c r="A4239" s="1">
        <v>303</v>
      </c>
      <c r="B4239" s="34">
        <f t="shared" si="150"/>
        <v>24.112739999999999</v>
      </c>
      <c r="C4239" s="33">
        <v>1.1959942169999999E-3</v>
      </c>
      <c r="D4239" s="33">
        <v>2.4934558569999999E-4</v>
      </c>
      <c r="E4239" s="60">
        <v>402</v>
      </c>
      <c r="F4239" s="34">
        <f t="shared" si="151"/>
        <v>1.195994217</v>
      </c>
    </row>
    <row r="4240" spans="1:6" x14ac:dyDescent="0.2">
      <c r="A4240" s="1">
        <v>303</v>
      </c>
      <c r="B4240" s="34">
        <f t="shared" si="150"/>
        <v>24.112739999999999</v>
      </c>
      <c r="C4240" s="33">
        <v>1.2934764469999999E-3</v>
      </c>
      <c r="D4240" s="33">
        <v>3.0374006590000002E-4</v>
      </c>
      <c r="E4240" s="60">
        <v>399</v>
      </c>
      <c r="F4240" s="34">
        <f t="shared" si="151"/>
        <v>1.293476447</v>
      </c>
    </row>
    <row r="4241" spans="1:6" x14ac:dyDescent="0.2">
      <c r="A4241" s="1">
        <v>303</v>
      </c>
      <c r="B4241" s="34">
        <f t="shared" si="150"/>
        <v>24.112739999999999</v>
      </c>
      <c r="C4241" s="33">
        <v>1.2520285779999999E-3</v>
      </c>
      <c r="D4241" s="33">
        <v>3.6791200879999998E-4</v>
      </c>
      <c r="E4241" s="60">
        <v>396</v>
      </c>
      <c r="F4241" s="34">
        <f t="shared" si="151"/>
        <v>1.252028578</v>
      </c>
    </row>
    <row r="4242" spans="1:6" x14ac:dyDescent="0.2">
      <c r="A4242" s="1">
        <v>303</v>
      </c>
      <c r="B4242" s="34">
        <f t="shared" si="150"/>
        <v>24.112739999999999</v>
      </c>
      <c r="C4242" s="33">
        <v>1.4020902219999999E-3</v>
      </c>
      <c r="D4242" s="33">
        <v>2.6472258300000001E-4</v>
      </c>
      <c r="E4242" s="60">
        <v>394</v>
      </c>
      <c r="F4242" s="34">
        <f t="shared" si="151"/>
        <v>1.402090222</v>
      </c>
    </row>
    <row r="4243" spans="1:6" x14ac:dyDescent="0.2">
      <c r="A4243" s="1">
        <v>303</v>
      </c>
      <c r="B4243" s="34">
        <f t="shared" si="150"/>
        <v>24.112739999999999</v>
      </c>
      <c r="C4243" s="33">
        <v>1.3858041409999999E-3</v>
      </c>
      <c r="D4243" s="33">
        <v>3.2062629110000002E-4</v>
      </c>
      <c r="E4243" s="60">
        <v>391</v>
      </c>
      <c r="F4243" s="34">
        <f t="shared" si="151"/>
        <v>1.3858041409999999</v>
      </c>
    </row>
    <row r="4244" spans="1:6" x14ac:dyDescent="0.2">
      <c r="A4244" s="1">
        <v>303</v>
      </c>
      <c r="B4244" s="34">
        <f t="shared" si="150"/>
        <v>24.112739999999999</v>
      </c>
      <c r="C4244" s="33">
        <v>1.421280986E-3</v>
      </c>
      <c r="D4244" s="33">
        <v>3.0121780699999997E-4</v>
      </c>
      <c r="E4244" s="60">
        <v>388</v>
      </c>
      <c r="F4244" s="34">
        <f t="shared" si="151"/>
        <v>1.421280986</v>
      </c>
    </row>
    <row r="4245" spans="1:6" x14ac:dyDescent="0.2">
      <c r="A4245" s="1">
        <v>303</v>
      </c>
      <c r="B4245" s="34">
        <f t="shared" si="150"/>
        <v>24.112739999999999</v>
      </c>
      <c r="C4245" s="33">
        <v>1.5120052150000001E-3</v>
      </c>
      <c r="D4245" s="33">
        <v>2.0301877199999999E-4</v>
      </c>
      <c r="E4245" s="60">
        <v>386</v>
      </c>
      <c r="F4245" s="34">
        <f t="shared" si="151"/>
        <v>1.5120052150000001</v>
      </c>
    </row>
    <row r="4246" spans="1:6" x14ac:dyDescent="0.2">
      <c r="A4246" s="1">
        <v>303</v>
      </c>
      <c r="B4246" s="34">
        <f t="shared" si="150"/>
        <v>24.112739999999999</v>
      </c>
      <c r="C4246" s="33">
        <v>1.708872959E-3</v>
      </c>
      <c r="D4246" s="33">
        <v>2.4980426469999999E-4</v>
      </c>
      <c r="E4246" s="60">
        <v>383</v>
      </c>
      <c r="F4246" s="34">
        <f t="shared" si="151"/>
        <v>1.708872959</v>
      </c>
    </row>
    <row r="4247" spans="1:6" x14ac:dyDescent="0.2">
      <c r="A4247" s="1">
        <v>303</v>
      </c>
      <c r="B4247" s="34">
        <f t="shared" si="150"/>
        <v>24.112739999999999</v>
      </c>
      <c r="C4247" s="33">
        <v>1.61013564E-3</v>
      </c>
      <c r="D4247" s="33">
        <v>2.360518197E-4</v>
      </c>
      <c r="E4247" s="60">
        <v>380</v>
      </c>
      <c r="F4247" s="34">
        <f t="shared" si="151"/>
        <v>1.61013564</v>
      </c>
    </row>
    <row r="4248" spans="1:6" x14ac:dyDescent="0.2">
      <c r="A4248" s="1">
        <v>303</v>
      </c>
      <c r="B4248" s="34">
        <f t="shared" ref="B4248:B4311" si="152">A4248*79.58/1000</f>
        <v>24.112739999999999</v>
      </c>
      <c r="C4248" s="33">
        <v>1.77958701E-3</v>
      </c>
      <c r="D4248" s="33">
        <v>3.3520284839999999E-4</v>
      </c>
      <c r="E4248" s="60">
        <v>378</v>
      </c>
      <c r="F4248" s="34">
        <f t="shared" ref="F4248:F4311" si="153">C4248*1000</f>
        <v>1.77958701</v>
      </c>
    </row>
    <row r="4249" spans="1:6" x14ac:dyDescent="0.2">
      <c r="A4249" s="1">
        <v>303</v>
      </c>
      <c r="B4249" s="34">
        <f t="shared" si="152"/>
        <v>24.112739999999999</v>
      </c>
      <c r="C4249" s="33">
        <v>1.878487618E-3</v>
      </c>
      <c r="D4249" s="33">
        <v>3.374188215E-4</v>
      </c>
      <c r="E4249" s="60">
        <v>375</v>
      </c>
      <c r="F4249" s="34">
        <f t="shared" si="153"/>
        <v>1.8784876180000001</v>
      </c>
    </row>
    <row r="4250" spans="1:6" x14ac:dyDescent="0.2">
      <c r="A4250" s="1">
        <v>303</v>
      </c>
      <c r="B4250" s="34">
        <f t="shared" si="152"/>
        <v>24.112739999999999</v>
      </c>
      <c r="C4250" s="33">
        <v>1.886670104E-3</v>
      </c>
      <c r="D4250" s="33">
        <v>3.160027441E-4</v>
      </c>
      <c r="E4250" s="60">
        <v>372</v>
      </c>
      <c r="F4250" s="34">
        <f t="shared" si="153"/>
        <v>1.886670104</v>
      </c>
    </row>
    <row r="4251" spans="1:6" x14ac:dyDescent="0.2">
      <c r="A4251" s="1">
        <v>303</v>
      </c>
      <c r="B4251" s="34">
        <f t="shared" si="152"/>
        <v>24.112739999999999</v>
      </c>
      <c r="C4251" s="33">
        <v>2.0007406070000002E-3</v>
      </c>
      <c r="D4251" s="33">
        <v>2.6955779460000002E-4</v>
      </c>
      <c r="E4251" s="60">
        <v>369</v>
      </c>
      <c r="F4251" s="34">
        <f t="shared" si="153"/>
        <v>2.000740607</v>
      </c>
    </row>
    <row r="4252" spans="1:6" x14ac:dyDescent="0.2">
      <c r="A4252" s="1">
        <v>303</v>
      </c>
      <c r="B4252" s="34">
        <f t="shared" si="152"/>
        <v>24.112739999999999</v>
      </c>
      <c r="C4252" s="33">
        <v>2.0349806210000002E-3</v>
      </c>
      <c r="D4252" s="33">
        <v>2.7832811219999999E-4</v>
      </c>
      <c r="E4252" s="60">
        <v>367</v>
      </c>
      <c r="F4252" s="34">
        <f t="shared" si="153"/>
        <v>2.0349806210000003</v>
      </c>
    </row>
    <row r="4253" spans="1:6" x14ac:dyDescent="0.2">
      <c r="A4253" s="1">
        <v>303</v>
      </c>
      <c r="B4253" s="34">
        <f t="shared" si="152"/>
        <v>24.112739999999999</v>
      </c>
      <c r="C4253" s="33">
        <v>2.145310667E-3</v>
      </c>
      <c r="D4253" s="33">
        <v>1.9929935059999999E-4</v>
      </c>
      <c r="E4253" s="60">
        <v>364</v>
      </c>
      <c r="F4253" s="34">
        <f t="shared" si="153"/>
        <v>2.1453106669999999</v>
      </c>
    </row>
    <row r="4254" spans="1:6" x14ac:dyDescent="0.2">
      <c r="A4254" s="1">
        <v>303</v>
      </c>
      <c r="B4254" s="34">
        <f t="shared" si="152"/>
        <v>24.112739999999999</v>
      </c>
      <c r="C4254" s="33">
        <v>2.2265295789999999E-3</v>
      </c>
      <c r="D4254" s="33">
        <v>2.1194261750000001E-4</v>
      </c>
      <c r="E4254" s="60">
        <v>362</v>
      </c>
      <c r="F4254" s="34">
        <f t="shared" si="153"/>
        <v>2.2265295790000001</v>
      </c>
    </row>
    <row r="4255" spans="1:6" x14ac:dyDescent="0.2">
      <c r="A4255" s="1">
        <v>303</v>
      </c>
      <c r="B4255" s="34">
        <f t="shared" si="152"/>
        <v>24.112739999999999</v>
      </c>
      <c r="C4255" s="33">
        <v>2.2751819669999999E-3</v>
      </c>
      <c r="D4255" s="33">
        <v>2.219566863E-4</v>
      </c>
      <c r="E4255" s="60">
        <v>359</v>
      </c>
      <c r="F4255" s="34">
        <f t="shared" si="153"/>
        <v>2.275181967</v>
      </c>
    </row>
    <row r="4256" spans="1:6" x14ac:dyDescent="0.2">
      <c r="A4256" s="1">
        <v>303</v>
      </c>
      <c r="B4256" s="34">
        <f t="shared" si="152"/>
        <v>24.112739999999999</v>
      </c>
      <c r="C4256" s="33">
        <v>2.3478257310000001E-3</v>
      </c>
      <c r="D4256" s="33">
        <v>2.999602258E-4</v>
      </c>
      <c r="E4256" s="60">
        <v>356</v>
      </c>
      <c r="F4256" s="34">
        <f t="shared" si="153"/>
        <v>2.3478257309999999</v>
      </c>
    </row>
    <row r="4257" spans="1:6" x14ac:dyDescent="0.2">
      <c r="A4257" s="1">
        <v>303</v>
      </c>
      <c r="B4257" s="34">
        <f t="shared" si="152"/>
        <v>24.112739999999999</v>
      </c>
      <c r="C4257" s="33">
        <v>2.4728005920000001E-3</v>
      </c>
      <c r="D4257" s="33">
        <v>2.8398105059999998E-4</v>
      </c>
      <c r="E4257" s="60">
        <v>353</v>
      </c>
      <c r="F4257" s="34">
        <f t="shared" si="153"/>
        <v>2.472800592</v>
      </c>
    </row>
    <row r="4258" spans="1:6" x14ac:dyDescent="0.2">
      <c r="A4258" s="1">
        <v>303</v>
      </c>
      <c r="B4258" s="34">
        <f t="shared" si="152"/>
        <v>24.112739999999999</v>
      </c>
      <c r="C4258" s="33">
        <v>2.5726368560000002E-3</v>
      </c>
      <c r="D4258" s="33">
        <v>3.069086424E-4</v>
      </c>
      <c r="E4258" s="60">
        <v>351</v>
      </c>
      <c r="F4258" s="34">
        <f t="shared" si="153"/>
        <v>2.5726368560000004</v>
      </c>
    </row>
    <row r="4259" spans="1:6" x14ac:dyDescent="0.2">
      <c r="A4259" s="1">
        <v>303</v>
      </c>
      <c r="B4259" s="34">
        <f t="shared" si="152"/>
        <v>24.112739999999999</v>
      </c>
      <c r="C4259" s="33">
        <v>2.6480230220000001E-3</v>
      </c>
      <c r="D4259" s="33">
        <v>2.9026832860000001E-4</v>
      </c>
      <c r="E4259" s="60">
        <v>348</v>
      </c>
      <c r="F4259" s="34">
        <f t="shared" si="153"/>
        <v>2.6480230220000003</v>
      </c>
    </row>
    <row r="4260" spans="1:6" x14ac:dyDescent="0.2">
      <c r="A4260" s="1">
        <v>303</v>
      </c>
      <c r="B4260" s="34">
        <f t="shared" si="152"/>
        <v>24.112739999999999</v>
      </c>
      <c r="C4260" s="33">
        <v>2.6527583289999998E-3</v>
      </c>
      <c r="D4260" s="33">
        <v>2.711219251E-4</v>
      </c>
      <c r="E4260" s="60">
        <v>345</v>
      </c>
      <c r="F4260" s="34">
        <f t="shared" si="153"/>
        <v>2.6527583289999996</v>
      </c>
    </row>
    <row r="4261" spans="1:6" x14ac:dyDescent="0.2">
      <c r="A4261" s="1">
        <v>303</v>
      </c>
      <c r="B4261" s="34">
        <f t="shared" si="152"/>
        <v>24.112739999999999</v>
      </c>
      <c r="C4261" s="33">
        <v>2.8104091240000002E-3</v>
      </c>
      <c r="D4261" s="33">
        <v>2.4563964760000002E-4</v>
      </c>
      <c r="E4261" s="60">
        <v>343</v>
      </c>
      <c r="F4261" s="34">
        <f t="shared" si="153"/>
        <v>2.810409124</v>
      </c>
    </row>
    <row r="4262" spans="1:6" x14ac:dyDescent="0.2">
      <c r="A4262" s="1">
        <v>303</v>
      </c>
      <c r="B4262" s="34">
        <f t="shared" si="152"/>
        <v>24.112739999999999</v>
      </c>
      <c r="C4262" s="33">
        <v>2.9036155719999999E-3</v>
      </c>
      <c r="D4262" s="33">
        <v>1.9430644510000001E-4</v>
      </c>
      <c r="E4262" s="60">
        <v>340</v>
      </c>
      <c r="F4262" s="34">
        <f t="shared" si="153"/>
        <v>2.9036155720000001</v>
      </c>
    </row>
    <row r="4263" spans="1:6" x14ac:dyDescent="0.2">
      <c r="A4263" s="1">
        <v>303</v>
      </c>
      <c r="B4263" s="34">
        <f t="shared" si="152"/>
        <v>24.112739999999999</v>
      </c>
      <c r="C4263" s="33">
        <v>3.035042533E-3</v>
      </c>
      <c r="D4263" s="33">
        <v>2.2805163239999999E-4</v>
      </c>
      <c r="E4263" s="60">
        <v>337</v>
      </c>
      <c r="F4263" s="34">
        <f t="shared" si="153"/>
        <v>3.0350425329999999</v>
      </c>
    </row>
    <row r="4264" spans="1:6" x14ac:dyDescent="0.2">
      <c r="A4264" s="1">
        <v>303</v>
      </c>
      <c r="B4264" s="34">
        <f t="shared" si="152"/>
        <v>24.112739999999999</v>
      </c>
      <c r="C4264" s="33">
        <v>3.1671745849999999E-3</v>
      </c>
      <c r="D4264" s="33">
        <v>2.2554212679999999E-4</v>
      </c>
      <c r="E4264" s="60">
        <v>335</v>
      </c>
      <c r="F4264" s="34">
        <f t="shared" si="153"/>
        <v>3.1671745849999997</v>
      </c>
    </row>
    <row r="4265" spans="1:6" x14ac:dyDescent="0.2">
      <c r="A4265" s="1">
        <v>303</v>
      </c>
      <c r="B4265" s="34">
        <f t="shared" si="152"/>
        <v>24.112739999999999</v>
      </c>
      <c r="C4265" s="33">
        <v>3.1715919169999999E-3</v>
      </c>
      <c r="D4265" s="33">
        <v>2.9449472020000002E-4</v>
      </c>
      <c r="E4265" s="60">
        <v>332</v>
      </c>
      <c r="F4265" s="34">
        <f t="shared" si="153"/>
        <v>3.1715919169999998</v>
      </c>
    </row>
    <row r="4266" spans="1:6" x14ac:dyDescent="0.2">
      <c r="A4266" s="1">
        <v>303</v>
      </c>
      <c r="B4266" s="34">
        <f t="shared" si="152"/>
        <v>24.112739999999999</v>
      </c>
      <c r="C4266" s="33">
        <v>3.3684298250000002E-3</v>
      </c>
      <c r="D4266" s="33">
        <v>2.9863211479999997E-4</v>
      </c>
      <c r="E4266" s="60">
        <v>329</v>
      </c>
      <c r="F4266" s="34">
        <f t="shared" si="153"/>
        <v>3.3684298250000002</v>
      </c>
    </row>
    <row r="4267" spans="1:6" x14ac:dyDescent="0.2">
      <c r="A4267" s="1">
        <v>303</v>
      </c>
      <c r="B4267" s="34">
        <f t="shared" si="152"/>
        <v>24.112739999999999</v>
      </c>
      <c r="C4267" s="33">
        <v>3.4603710510000001E-3</v>
      </c>
      <c r="D4267" s="33">
        <v>2.7965514399999999E-4</v>
      </c>
      <c r="E4267" s="60">
        <v>327</v>
      </c>
      <c r="F4267" s="34">
        <f t="shared" si="153"/>
        <v>3.4603710510000001</v>
      </c>
    </row>
    <row r="4268" spans="1:6" x14ac:dyDescent="0.2">
      <c r="A4268" s="1">
        <v>303</v>
      </c>
      <c r="B4268" s="34">
        <f t="shared" si="152"/>
        <v>24.112739999999999</v>
      </c>
      <c r="C4268" s="33">
        <v>3.5829471810000001E-3</v>
      </c>
      <c r="D4268" s="33">
        <v>3.096423724E-4</v>
      </c>
      <c r="E4268" s="60">
        <v>324</v>
      </c>
      <c r="F4268" s="34">
        <f t="shared" si="153"/>
        <v>3.5829471810000002</v>
      </c>
    </row>
    <row r="4269" spans="1:6" x14ac:dyDescent="0.2">
      <c r="A4269" s="1">
        <v>303</v>
      </c>
      <c r="B4269" s="34">
        <f t="shared" si="152"/>
        <v>24.112739999999999</v>
      </c>
      <c r="C4269" s="33">
        <v>3.6849693350000001E-3</v>
      </c>
      <c r="D4269" s="33">
        <v>2.7239845220000002E-4</v>
      </c>
      <c r="E4269" s="60">
        <v>321</v>
      </c>
      <c r="F4269" s="34">
        <f t="shared" si="153"/>
        <v>3.6849693350000003</v>
      </c>
    </row>
    <row r="4270" spans="1:6" x14ac:dyDescent="0.2">
      <c r="A4270" s="1">
        <v>303</v>
      </c>
      <c r="B4270" s="34">
        <f t="shared" si="152"/>
        <v>24.112739999999999</v>
      </c>
      <c r="C4270" s="33">
        <v>3.7972398490000001E-3</v>
      </c>
      <c r="D4270" s="33">
        <v>1.9656658619999999E-4</v>
      </c>
      <c r="E4270" s="60">
        <v>318</v>
      </c>
      <c r="F4270" s="34">
        <f t="shared" si="153"/>
        <v>3.7972398489999999</v>
      </c>
    </row>
    <row r="4271" spans="1:6" x14ac:dyDescent="0.2">
      <c r="A4271" s="1">
        <v>303</v>
      </c>
      <c r="B4271" s="34">
        <f t="shared" si="152"/>
        <v>24.112739999999999</v>
      </c>
      <c r="C4271" s="33">
        <v>3.8858304860000001E-3</v>
      </c>
      <c r="D4271" s="33">
        <v>2.087258298E-4</v>
      </c>
      <c r="E4271" s="60">
        <v>316</v>
      </c>
      <c r="F4271" s="34">
        <f t="shared" si="153"/>
        <v>3.8858304860000001</v>
      </c>
    </row>
    <row r="4272" spans="1:6" x14ac:dyDescent="0.2">
      <c r="A4272" s="1">
        <v>303</v>
      </c>
      <c r="B4272" s="34">
        <f t="shared" si="152"/>
        <v>24.112739999999999</v>
      </c>
      <c r="C4272" s="33">
        <v>3.9920592630000003E-3</v>
      </c>
      <c r="D4272" s="33">
        <v>2.3213610760000001E-4</v>
      </c>
      <c r="E4272" s="60">
        <v>313</v>
      </c>
      <c r="F4272" s="34">
        <f t="shared" si="153"/>
        <v>3.9920592630000002</v>
      </c>
    </row>
    <row r="4273" spans="1:6" x14ac:dyDescent="0.2">
      <c r="A4273" s="1">
        <v>303</v>
      </c>
      <c r="B4273" s="34">
        <f t="shared" si="152"/>
        <v>24.112739999999999</v>
      </c>
      <c r="C4273" s="33">
        <v>4.0876348850000001E-3</v>
      </c>
      <c r="D4273" s="33">
        <v>2.7897448320000001E-4</v>
      </c>
      <c r="E4273" s="60">
        <v>310</v>
      </c>
      <c r="F4273" s="34">
        <f t="shared" si="153"/>
        <v>4.0876348849999999</v>
      </c>
    </row>
    <row r="4274" spans="1:6" x14ac:dyDescent="0.2">
      <c r="A4274" s="1">
        <v>303</v>
      </c>
      <c r="B4274" s="34">
        <f t="shared" si="152"/>
        <v>24.112739999999999</v>
      </c>
      <c r="C4274" s="33">
        <v>4.275847908E-3</v>
      </c>
      <c r="D4274" s="33">
        <v>2.971682305E-4</v>
      </c>
      <c r="E4274" s="60">
        <v>308</v>
      </c>
      <c r="F4274" s="34">
        <f t="shared" si="153"/>
        <v>4.2758479080000003</v>
      </c>
    </row>
    <row r="4275" spans="1:6" x14ac:dyDescent="0.2">
      <c r="A4275" s="1">
        <v>303</v>
      </c>
      <c r="B4275" s="34">
        <f t="shared" si="152"/>
        <v>24.112739999999999</v>
      </c>
      <c r="C4275" s="33">
        <v>4.2622239219999997E-3</v>
      </c>
      <c r="D4275" s="33">
        <v>3.2050253020000002E-4</v>
      </c>
      <c r="E4275" s="60">
        <v>305</v>
      </c>
      <c r="F4275" s="34">
        <f t="shared" si="153"/>
        <v>4.2622239219999996</v>
      </c>
    </row>
    <row r="4276" spans="1:6" x14ac:dyDescent="0.2">
      <c r="A4276" s="1">
        <v>303</v>
      </c>
      <c r="B4276" s="34">
        <f t="shared" si="152"/>
        <v>24.112739999999999</v>
      </c>
      <c r="C4276" s="33">
        <v>4.3970106650000002E-3</v>
      </c>
      <c r="D4276" s="33">
        <v>2.6683319810000001E-4</v>
      </c>
      <c r="E4276" s="60">
        <v>302</v>
      </c>
      <c r="F4276" s="34">
        <f t="shared" si="153"/>
        <v>4.3970106649999998</v>
      </c>
    </row>
    <row r="4277" spans="1:6" x14ac:dyDescent="0.2">
      <c r="A4277" s="1">
        <v>303</v>
      </c>
      <c r="B4277" s="34">
        <f t="shared" si="152"/>
        <v>24.112739999999999</v>
      </c>
      <c r="C4277" s="33">
        <v>4.4860636380000003E-3</v>
      </c>
      <c r="D4277" s="33">
        <v>2.6004910180000001E-4</v>
      </c>
      <c r="E4277" s="60">
        <v>300</v>
      </c>
      <c r="F4277" s="34">
        <f t="shared" si="153"/>
        <v>4.4860636380000001</v>
      </c>
    </row>
    <row r="4278" spans="1:6" x14ac:dyDescent="0.2">
      <c r="A4278" s="1">
        <v>303</v>
      </c>
      <c r="B4278" s="34">
        <f t="shared" si="152"/>
        <v>24.112739999999999</v>
      </c>
      <c r="C4278" s="33">
        <v>4.6185073529999999E-3</v>
      </c>
      <c r="D4278" s="33">
        <v>2.0244478629999999E-4</v>
      </c>
      <c r="E4278" s="60">
        <v>297</v>
      </c>
      <c r="F4278" s="34">
        <f t="shared" si="153"/>
        <v>4.618507353</v>
      </c>
    </row>
    <row r="4279" spans="1:6" x14ac:dyDescent="0.2">
      <c r="A4279" s="1">
        <v>303</v>
      </c>
      <c r="B4279" s="34">
        <f t="shared" si="152"/>
        <v>24.112739999999999</v>
      </c>
      <c r="C4279" s="33">
        <v>4.6636944340000003E-3</v>
      </c>
      <c r="D4279" s="33">
        <v>2.2683092619999999E-4</v>
      </c>
      <c r="E4279" s="60">
        <v>294</v>
      </c>
      <c r="F4279" s="34">
        <f t="shared" si="153"/>
        <v>4.6636944339999999</v>
      </c>
    </row>
    <row r="4280" spans="1:6" x14ac:dyDescent="0.2">
      <c r="A4280" s="1">
        <v>303</v>
      </c>
      <c r="B4280" s="34">
        <f t="shared" si="152"/>
        <v>24.112739999999999</v>
      </c>
      <c r="C4280" s="33">
        <v>4.7965460380000003E-3</v>
      </c>
      <c r="D4280" s="33">
        <v>1.738597205E-4</v>
      </c>
      <c r="E4280" s="60">
        <v>291</v>
      </c>
      <c r="F4280" s="34">
        <f t="shared" si="153"/>
        <v>4.7965460380000007</v>
      </c>
    </row>
    <row r="4281" spans="1:6" x14ac:dyDescent="0.2">
      <c r="A4281" s="1">
        <v>303</v>
      </c>
      <c r="B4281" s="34">
        <f t="shared" si="152"/>
        <v>24.112739999999999</v>
      </c>
      <c r="C4281" s="33">
        <v>4.9421286439999997E-3</v>
      </c>
      <c r="D4281" s="33">
        <v>2.9469123740000002E-4</v>
      </c>
      <c r="E4281" s="60">
        <v>289</v>
      </c>
      <c r="F4281" s="34">
        <f t="shared" si="153"/>
        <v>4.9421286439999994</v>
      </c>
    </row>
    <row r="4282" spans="1:6" x14ac:dyDescent="0.2">
      <c r="A4282" s="1">
        <v>303</v>
      </c>
      <c r="B4282" s="34">
        <f t="shared" si="152"/>
        <v>24.112739999999999</v>
      </c>
      <c r="C4282" s="33">
        <v>5.0561948320000001E-3</v>
      </c>
      <c r="D4282" s="33">
        <v>3.0181220020000001E-4</v>
      </c>
      <c r="E4282" s="60">
        <v>286</v>
      </c>
      <c r="F4282" s="34">
        <f t="shared" si="153"/>
        <v>5.0561948320000001</v>
      </c>
    </row>
    <row r="4283" spans="1:6" x14ac:dyDescent="0.2">
      <c r="A4283" s="1">
        <v>303</v>
      </c>
      <c r="B4283" s="34">
        <f t="shared" si="152"/>
        <v>24.112739999999999</v>
      </c>
      <c r="C4283" s="33">
        <v>5.1306565420000004E-3</v>
      </c>
      <c r="D4283" s="33">
        <v>3.0379444839999999E-4</v>
      </c>
      <c r="E4283" s="60">
        <v>283</v>
      </c>
      <c r="F4283" s="34">
        <f t="shared" si="153"/>
        <v>5.1306565420000005</v>
      </c>
    </row>
    <row r="4284" spans="1:6" x14ac:dyDescent="0.2">
      <c r="A4284" s="1">
        <v>303</v>
      </c>
      <c r="B4284" s="34">
        <f t="shared" si="152"/>
        <v>24.112739999999999</v>
      </c>
      <c r="C4284" s="33">
        <v>5.2421390239999997E-3</v>
      </c>
      <c r="D4284" s="33">
        <v>3.2637467929999997E-4</v>
      </c>
      <c r="E4284" s="60">
        <v>281</v>
      </c>
      <c r="F4284" s="34">
        <f t="shared" si="153"/>
        <v>5.2421390240000001</v>
      </c>
    </row>
    <row r="4285" spans="1:6" x14ac:dyDescent="0.2">
      <c r="A4285" s="1">
        <v>303</v>
      </c>
      <c r="B4285" s="34">
        <f t="shared" si="152"/>
        <v>24.112739999999999</v>
      </c>
      <c r="C4285" s="33">
        <v>5.352223245E-3</v>
      </c>
      <c r="D4285" s="33">
        <v>2.844941853E-4</v>
      </c>
      <c r="E4285" s="60">
        <v>278</v>
      </c>
      <c r="F4285" s="34">
        <f t="shared" si="153"/>
        <v>5.3522232450000002</v>
      </c>
    </row>
    <row r="4286" spans="1:6" x14ac:dyDescent="0.2">
      <c r="A4286" s="1">
        <v>303</v>
      </c>
      <c r="B4286" s="34">
        <f t="shared" si="152"/>
        <v>24.112739999999999</v>
      </c>
      <c r="C4286" s="33">
        <v>5.5156929989999999E-3</v>
      </c>
      <c r="D4286" s="33">
        <v>2.7271609329999999E-4</v>
      </c>
      <c r="E4286" s="60">
        <v>275</v>
      </c>
      <c r="F4286" s="34">
        <f t="shared" si="153"/>
        <v>5.5156929989999997</v>
      </c>
    </row>
    <row r="4287" spans="1:6" x14ac:dyDescent="0.2">
      <c r="A4287" s="1">
        <v>303</v>
      </c>
      <c r="B4287" s="34">
        <f t="shared" si="152"/>
        <v>24.112739999999999</v>
      </c>
      <c r="C4287" s="33">
        <v>5.4262156650000002E-3</v>
      </c>
      <c r="D4287" s="33">
        <v>2.9877303360000001E-4</v>
      </c>
      <c r="E4287" s="60">
        <v>272</v>
      </c>
      <c r="F4287" s="34">
        <f t="shared" si="153"/>
        <v>5.426215665</v>
      </c>
    </row>
    <row r="4288" spans="1:6" x14ac:dyDescent="0.2">
      <c r="A4288" s="1">
        <v>303</v>
      </c>
      <c r="B4288" s="34">
        <f t="shared" si="152"/>
        <v>24.112739999999999</v>
      </c>
      <c r="C4288" s="33">
        <v>5.6776588809999999E-3</v>
      </c>
      <c r="D4288" s="33">
        <v>2.021611535E-4</v>
      </c>
      <c r="E4288" s="60">
        <v>270</v>
      </c>
      <c r="F4288" s="34">
        <f t="shared" si="153"/>
        <v>5.6776588810000002</v>
      </c>
    </row>
    <row r="4289" spans="1:6" x14ac:dyDescent="0.2">
      <c r="A4289" s="1">
        <v>303</v>
      </c>
      <c r="B4289" s="34">
        <f t="shared" si="152"/>
        <v>24.112739999999999</v>
      </c>
      <c r="C4289" s="33">
        <v>5.8338273979999999E-3</v>
      </c>
      <c r="D4289" s="33">
        <v>2.9054120139999998E-4</v>
      </c>
      <c r="E4289" s="60">
        <v>267</v>
      </c>
      <c r="F4289" s="34">
        <f t="shared" si="153"/>
        <v>5.8338273979999995</v>
      </c>
    </row>
    <row r="4290" spans="1:6" x14ac:dyDescent="0.2">
      <c r="A4290" s="1">
        <v>303</v>
      </c>
      <c r="B4290" s="34">
        <f t="shared" si="152"/>
        <v>24.112739999999999</v>
      </c>
      <c r="C4290" s="33">
        <v>5.9074050519999999E-3</v>
      </c>
      <c r="D4290" s="33">
        <v>3.2910291310000002E-4</v>
      </c>
      <c r="E4290" s="60">
        <v>264</v>
      </c>
      <c r="F4290" s="34">
        <f t="shared" si="153"/>
        <v>5.9074050519999997</v>
      </c>
    </row>
    <row r="4291" spans="1:6" x14ac:dyDescent="0.2">
      <c r="A4291" s="1">
        <v>303</v>
      </c>
      <c r="B4291" s="34">
        <f t="shared" si="152"/>
        <v>24.112739999999999</v>
      </c>
      <c r="C4291" s="33">
        <v>5.9885695889999998E-3</v>
      </c>
      <c r="D4291" s="33">
        <v>3.7578124150000001E-4</v>
      </c>
      <c r="E4291" s="60">
        <v>261</v>
      </c>
      <c r="F4291" s="34">
        <f t="shared" si="153"/>
        <v>5.9885695889999999</v>
      </c>
    </row>
    <row r="4292" spans="1:6" x14ac:dyDescent="0.2">
      <c r="A4292" s="1">
        <v>303</v>
      </c>
      <c r="B4292" s="34">
        <f t="shared" si="152"/>
        <v>24.112739999999999</v>
      </c>
      <c r="C4292" s="33">
        <v>6.0728107950000004E-3</v>
      </c>
      <c r="D4292" s="33">
        <v>3.5768826069999999E-4</v>
      </c>
      <c r="E4292" s="60">
        <v>259</v>
      </c>
      <c r="F4292" s="34">
        <f t="shared" si="153"/>
        <v>6.0728107950000005</v>
      </c>
    </row>
    <row r="4293" spans="1:6" x14ac:dyDescent="0.2">
      <c r="A4293" s="1">
        <v>303</v>
      </c>
      <c r="B4293" s="34">
        <f t="shared" si="152"/>
        <v>24.112739999999999</v>
      </c>
      <c r="C4293" s="33">
        <v>6.2205249110000001E-3</v>
      </c>
      <c r="D4293" s="33">
        <v>2.580612888E-4</v>
      </c>
      <c r="E4293" s="60">
        <v>256</v>
      </c>
      <c r="F4293" s="34">
        <f t="shared" si="153"/>
        <v>6.220524911</v>
      </c>
    </row>
    <row r="4294" spans="1:6" x14ac:dyDescent="0.2">
      <c r="A4294" s="1">
        <v>303</v>
      </c>
      <c r="B4294" s="34">
        <f t="shared" si="152"/>
        <v>24.112739999999999</v>
      </c>
      <c r="C4294" s="33">
        <v>6.2888797449999999E-3</v>
      </c>
      <c r="D4294" s="33">
        <v>2.5725311350000002E-4</v>
      </c>
      <c r="E4294" s="60">
        <v>253</v>
      </c>
      <c r="F4294" s="34">
        <f t="shared" si="153"/>
        <v>6.288879745</v>
      </c>
    </row>
    <row r="4295" spans="1:6" x14ac:dyDescent="0.2">
      <c r="A4295" s="1">
        <v>303</v>
      </c>
      <c r="B4295" s="34">
        <f t="shared" si="152"/>
        <v>24.112739999999999</v>
      </c>
      <c r="C4295" s="33">
        <v>6.316756602E-3</v>
      </c>
      <c r="D4295" s="33">
        <v>2.0248254599999999E-4</v>
      </c>
      <c r="E4295" s="60">
        <v>250</v>
      </c>
      <c r="F4295" s="34">
        <f t="shared" si="153"/>
        <v>6.3167566019999999</v>
      </c>
    </row>
    <row r="4296" spans="1:6" x14ac:dyDescent="0.2">
      <c r="A4296" s="1">
        <v>303</v>
      </c>
      <c r="B4296" s="34">
        <f t="shared" si="152"/>
        <v>24.112739999999999</v>
      </c>
      <c r="C4296" s="33">
        <v>6.4922038119999996E-3</v>
      </c>
      <c r="D4296" s="33">
        <v>1.6240643350000001E-4</v>
      </c>
      <c r="E4296" s="60">
        <v>248</v>
      </c>
      <c r="F4296" s="34">
        <f t="shared" si="153"/>
        <v>6.4922038119999996</v>
      </c>
    </row>
    <row r="4297" spans="1:6" x14ac:dyDescent="0.2">
      <c r="A4297" s="1">
        <v>303</v>
      </c>
      <c r="B4297" s="34">
        <f t="shared" si="152"/>
        <v>24.112739999999999</v>
      </c>
      <c r="C4297" s="33">
        <v>6.6258955220000002E-3</v>
      </c>
      <c r="D4297" s="33">
        <v>1.727197703E-4</v>
      </c>
      <c r="E4297" s="60">
        <v>245</v>
      </c>
      <c r="F4297" s="34">
        <f t="shared" si="153"/>
        <v>6.6258955220000004</v>
      </c>
    </row>
    <row r="4298" spans="1:6" x14ac:dyDescent="0.2">
      <c r="A4298" s="1">
        <v>303</v>
      </c>
      <c r="B4298" s="34">
        <f t="shared" si="152"/>
        <v>24.112739999999999</v>
      </c>
      <c r="C4298" s="33">
        <v>6.6899423689999998E-3</v>
      </c>
      <c r="D4298" s="33">
        <v>2.4526969240000002E-4</v>
      </c>
      <c r="E4298" s="60">
        <v>242</v>
      </c>
      <c r="F4298" s="34">
        <f t="shared" si="153"/>
        <v>6.6899423689999997</v>
      </c>
    </row>
    <row r="4299" spans="1:6" x14ac:dyDescent="0.2">
      <c r="A4299" s="1">
        <v>303</v>
      </c>
      <c r="B4299" s="34">
        <f t="shared" si="152"/>
        <v>24.112739999999999</v>
      </c>
      <c r="C4299" s="33">
        <v>6.817632568E-3</v>
      </c>
      <c r="D4299" s="33">
        <v>2.944076532E-4</v>
      </c>
      <c r="E4299" s="60">
        <v>239</v>
      </c>
      <c r="F4299" s="34">
        <f t="shared" si="153"/>
        <v>6.8176325679999996</v>
      </c>
    </row>
    <row r="4300" spans="1:6" x14ac:dyDescent="0.2">
      <c r="A4300" s="1">
        <v>303</v>
      </c>
      <c r="B4300" s="34">
        <f t="shared" si="152"/>
        <v>24.112739999999999</v>
      </c>
      <c r="C4300" s="33">
        <v>6.8883426079999997E-3</v>
      </c>
      <c r="D4300" s="33">
        <v>3.264331247E-4</v>
      </c>
      <c r="E4300" s="60">
        <v>237</v>
      </c>
      <c r="F4300" s="34">
        <f t="shared" si="153"/>
        <v>6.8883426079999994</v>
      </c>
    </row>
    <row r="4301" spans="1:6" x14ac:dyDescent="0.2">
      <c r="A4301" s="1">
        <v>303</v>
      </c>
      <c r="B4301" s="34">
        <f t="shared" si="152"/>
        <v>24.112739999999999</v>
      </c>
      <c r="C4301" s="33">
        <v>7.1106173249999996E-3</v>
      </c>
      <c r="D4301" s="33">
        <v>3.0744986160000001E-4</v>
      </c>
      <c r="E4301" s="60">
        <v>234</v>
      </c>
      <c r="F4301" s="34">
        <f t="shared" si="153"/>
        <v>7.1106173249999998</v>
      </c>
    </row>
    <row r="4302" spans="1:6" x14ac:dyDescent="0.2">
      <c r="A4302" s="1">
        <v>303</v>
      </c>
      <c r="B4302" s="34">
        <f t="shared" si="152"/>
        <v>24.112739999999999</v>
      </c>
      <c r="C4302" s="33">
        <v>7.0531724630000002E-3</v>
      </c>
      <c r="D4302" s="33">
        <v>2.59721157E-4</v>
      </c>
      <c r="E4302" s="60">
        <v>231</v>
      </c>
      <c r="F4302" s="34">
        <f t="shared" si="153"/>
        <v>7.0531724630000001</v>
      </c>
    </row>
    <row r="4303" spans="1:6" x14ac:dyDescent="0.2">
      <c r="A4303" s="1">
        <v>303</v>
      </c>
      <c r="B4303" s="34">
        <f t="shared" si="152"/>
        <v>24.112739999999999</v>
      </c>
      <c r="C4303" s="33">
        <v>7.2984708339999997E-3</v>
      </c>
      <c r="D4303" s="33">
        <v>1.7488176419999999E-4</v>
      </c>
      <c r="E4303" s="60">
        <v>228</v>
      </c>
      <c r="F4303" s="34">
        <f t="shared" si="153"/>
        <v>7.2984708339999997</v>
      </c>
    </row>
    <row r="4304" spans="1:6" x14ac:dyDescent="0.2">
      <c r="A4304" s="1">
        <v>303</v>
      </c>
      <c r="B4304" s="34">
        <f t="shared" si="152"/>
        <v>24.112739999999999</v>
      </c>
      <c r="C4304" s="33">
        <v>7.3297123870000001E-3</v>
      </c>
      <c r="D4304" s="33">
        <v>2.039326091E-4</v>
      </c>
      <c r="E4304" s="60">
        <v>226</v>
      </c>
      <c r="F4304" s="34">
        <f t="shared" si="153"/>
        <v>7.3297123869999998</v>
      </c>
    </row>
    <row r="4305" spans="1:6" x14ac:dyDescent="0.2">
      <c r="A4305" s="1">
        <v>303</v>
      </c>
      <c r="B4305" s="34">
        <f t="shared" si="152"/>
        <v>24.112739999999999</v>
      </c>
      <c r="C4305" s="33">
        <v>7.3930068170000003E-3</v>
      </c>
      <c r="D4305" s="33">
        <v>1.716410418E-4</v>
      </c>
      <c r="E4305" s="60">
        <v>223</v>
      </c>
      <c r="F4305" s="34">
        <f t="shared" si="153"/>
        <v>7.3930068170000007</v>
      </c>
    </row>
    <row r="4306" spans="1:6" x14ac:dyDescent="0.2">
      <c r="A4306" s="1">
        <v>303</v>
      </c>
      <c r="B4306" s="34">
        <f t="shared" si="152"/>
        <v>24.112739999999999</v>
      </c>
      <c r="C4306" s="33">
        <v>7.5374913690000002E-3</v>
      </c>
      <c r="D4306" s="33">
        <v>2.2824992929999999E-4</v>
      </c>
      <c r="E4306" s="60">
        <v>220</v>
      </c>
      <c r="F4306" s="34">
        <f t="shared" si="153"/>
        <v>7.5374913690000005</v>
      </c>
    </row>
    <row r="4307" spans="1:6" x14ac:dyDescent="0.2">
      <c r="A4307" s="1">
        <v>303</v>
      </c>
      <c r="B4307" s="34">
        <f t="shared" si="152"/>
        <v>24.112739999999999</v>
      </c>
      <c r="C4307" s="33">
        <v>7.6886754559999998E-3</v>
      </c>
      <c r="D4307" s="33">
        <v>2.426853692E-4</v>
      </c>
      <c r="E4307" s="60">
        <v>217</v>
      </c>
      <c r="F4307" s="34">
        <f t="shared" si="153"/>
        <v>7.6886754559999995</v>
      </c>
    </row>
    <row r="4308" spans="1:6" x14ac:dyDescent="0.2">
      <c r="A4308" s="1">
        <v>303</v>
      </c>
      <c r="B4308" s="34">
        <f t="shared" si="152"/>
        <v>24.112739999999999</v>
      </c>
      <c r="C4308" s="33">
        <v>7.7854253510000002E-3</v>
      </c>
      <c r="D4308" s="33">
        <v>3.9957194130000001E-4</v>
      </c>
      <c r="E4308" s="60">
        <v>215</v>
      </c>
      <c r="F4308" s="34">
        <f t="shared" si="153"/>
        <v>7.7854253510000007</v>
      </c>
    </row>
    <row r="4309" spans="1:6" x14ac:dyDescent="0.2">
      <c r="A4309" s="1">
        <v>303</v>
      </c>
      <c r="B4309" s="34">
        <f t="shared" si="152"/>
        <v>24.112739999999999</v>
      </c>
      <c r="C4309" s="33">
        <v>7.8051580360000003E-3</v>
      </c>
      <c r="D4309" s="33">
        <v>2.7154468440000003E-4</v>
      </c>
      <c r="E4309" s="60">
        <v>212</v>
      </c>
      <c r="F4309" s="34">
        <f t="shared" si="153"/>
        <v>7.8051580359999999</v>
      </c>
    </row>
    <row r="4310" spans="1:6" x14ac:dyDescent="0.2">
      <c r="A4310" s="1">
        <v>303</v>
      </c>
      <c r="B4310" s="34">
        <f t="shared" si="152"/>
        <v>24.112739999999999</v>
      </c>
      <c r="C4310" s="33">
        <v>7.8721311840000002E-3</v>
      </c>
      <c r="D4310" s="33">
        <v>2.4279703040000001E-4</v>
      </c>
      <c r="E4310" s="60">
        <v>209</v>
      </c>
      <c r="F4310" s="34">
        <f t="shared" si="153"/>
        <v>7.8721311840000006</v>
      </c>
    </row>
    <row r="4311" spans="1:6" x14ac:dyDescent="0.2">
      <c r="A4311" s="1">
        <v>303</v>
      </c>
      <c r="B4311" s="34">
        <f t="shared" si="152"/>
        <v>24.112739999999999</v>
      </c>
      <c r="C4311" s="33">
        <v>8.0676566539999994E-3</v>
      </c>
      <c r="D4311" s="33">
        <v>2.1160325159999999E-4</v>
      </c>
      <c r="E4311" s="60">
        <v>206</v>
      </c>
      <c r="F4311" s="34">
        <f t="shared" si="153"/>
        <v>8.0676566540000003</v>
      </c>
    </row>
    <row r="4312" spans="1:6" x14ac:dyDescent="0.2">
      <c r="A4312" s="1">
        <v>303</v>
      </c>
      <c r="B4312" s="34">
        <f t="shared" ref="B4312:B4374" si="154">A4312*79.58/1000</f>
        <v>24.112739999999999</v>
      </c>
      <c r="C4312" s="33">
        <v>8.1554170050000003E-3</v>
      </c>
      <c r="D4312" s="33">
        <v>2.2040199160000001E-4</v>
      </c>
      <c r="E4312" s="60">
        <v>204</v>
      </c>
      <c r="F4312" s="34">
        <f t="shared" ref="F4312:F4374" si="155">C4312*1000</f>
        <v>8.1554170050000003</v>
      </c>
    </row>
    <row r="4313" spans="1:6" x14ac:dyDescent="0.2">
      <c r="A4313" s="1">
        <v>303</v>
      </c>
      <c r="B4313" s="34">
        <f t="shared" si="154"/>
        <v>24.112739999999999</v>
      </c>
      <c r="C4313" s="33">
        <v>8.2921932600000005E-3</v>
      </c>
      <c r="D4313" s="33">
        <v>1.1691784260000001E-4</v>
      </c>
      <c r="E4313" s="60">
        <v>201</v>
      </c>
      <c r="F4313" s="34">
        <f t="shared" si="155"/>
        <v>8.2921932600000012</v>
      </c>
    </row>
    <row r="4314" spans="1:6" x14ac:dyDescent="0.2">
      <c r="A4314" s="1">
        <v>303</v>
      </c>
      <c r="B4314" s="34">
        <f t="shared" si="154"/>
        <v>24.112739999999999</v>
      </c>
      <c r="C4314" s="33">
        <v>8.3624379139999993E-3</v>
      </c>
      <c r="D4314" s="33">
        <v>1.5851050710000001E-4</v>
      </c>
      <c r="E4314" s="60">
        <v>198</v>
      </c>
      <c r="F4314" s="34">
        <f t="shared" si="155"/>
        <v>8.3624379139999991</v>
      </c>
    </row>
    <row r="4315" spans="1:6" x14ac:dyDescent="0.2">
      <c r="A4315" s="1">
        <v>303</v>
      </c>
      <c r="B4315" s="34">
        <f t="shared" si="154"/>
        <v>24.112739999999999</v>
      </c>
      <c r="C4315" s="33">
        <v>8.3812736960000005E-3</v>
      </c>
      <c r="D4315" s="33">
        <v>3.4325763290000001E-4</v>
      </c>
      <c r="E4315" s="60">
        <v>195</v>
      </c>
      <c r="F4315" s="34">
        <f t="shared" si="155"/>
        <v>8.3812736960000009</v>
      </c>
    </row>
    <row r="4316" spans="1:6" x14ac:dyDescent="0.2">
      <c r="A4316" s="1">
        <v>303</v>
      </c>
      <c r="B4316" s="34">
        <f t="shared" si="154"/>
        <v>24.112739999999999</v>
      </c>
      <c r="C4316" s="33">
        <v>8.4915871900000002E-3</v>
      </c>
      <c r="D4316" s="33">
        <v>3.1405880509999999E-4</v>
      </c>
      <c r="E4316" s="60">
        <v>193</v>
      </c>
      <c r="F4316" s="34">
        <f t="shared" si="155"/>
        <v>8.4915871900000006</v>
      </c>
    </row>
    <row r="4317" spans="1:6" x14ac:dyDescent="0.2">
      <c r="A4317" s="1">
        <v>303</v>
      </c>
      <c r="B4317" s="34">
        <f t="shared" si="154"/>
        <v>24.112739999999999</v>
      </c>
      <c r="C4317" s="33">
        <v>8.5908191779999997E-3</v>
      </c>
      <c r="D4317" s="33">
        <v>2.9875349960000001E-4</v>
      </c>
      <c r="E4317" s="60">
        <v>190</v>
      </c>
      <c r="F4317" s="34">
        <f t="shared" si="155"/>
        <v>8.5908191780000003</v>
      </c>
    </row>
    <row r="4318" spans="1:6" x14ac:dyDescent="0.2">
      <c r="A4318" s="1">
        <v>303</v>
      </c>
      <c r="B4318" s="34">
        <f t="shared" si="154"/>
        <v>24.112739999999999</v>
      </c>
      <c r="C4318" s="33">
        <v>8.7282533329999992E-3</v>
      </c>
      <c r="D4318" s="33">
        <v>3.0324552110000001E-4</v>
      </c>
      <c r="E4318" s="60">
        <v>187</v>
      </c>
      <c r="F4318" s="34">
        <f t="shared" si="155"/>
        <v>8.7282533329999996</v>
      </c>
    </row>
    <row r="4319" spans="1:6" x14ac:dyDescent="0.2">
      <c r="A4319" s="1">
        <v>303</v>
      </c>
      <c r="B4319" s="34">
        <f t="shared" si="154"/>
        <v>24.112739999999999</v>
      </c>
      <c r="C4319" s="33">
        <v>8.7560505020000002E-3</v>
      </c>
      <c r="D4319" s="33">
        <v>2.4914592510000001E-4</v>
      </c>
      <c r="E4319" s="60">
        <v>184</v>
      </c>
      <c r="F4319" s="34">
        <f t="shared" si="155"/>
        <v>8.7560505020000008</v>
      </c>
    </row>
    <row r="4320" spans="1:6" x14ac:dyDescent="0.2">
      <c r="A4320" s="1">
        <v>303</v>
      </c>
      <c r="B4320" s="34">
        <f t="shared" si="154"/>
        <v>24.112739999999999</v>
      </c>
      <c r="C4320" s="33">
        <v>8.9347574050000003E-3</v>
      </c>
      <c r="D4320" s="33">
        <v>1.824840095E-4</v>
      </c>
      <c r="E4320" s="60">
        <v>181</v>
      </c>
      <c r="F4320" s="34">
        <f t="shared" si="155"/>
        <v>8.9347574050000009</v>
      </c>
    </row>
    <row r="4321" spans="1:6" x14ac:dyDescent="0.2">
      <c r="A4321" s="1">
        <v>303</v>
      </c>
      <c r="B4321" s="34">
        <f t="shared" si="154"/>
        <v>24.112739999999999</v>
      </c>
      <c r="C4321" s="33">
        <v>9.0424923260000005E-3</v>
      </c>
      <c r="D4321" s="33">
        <v>1.286559904E-4</v>
      </c>
      <c r="E4321" s="60">
        <v>179</v>
      </c>
      <c r="F4321" s="34">
        <f t="shared" si="155"/>
        <v>9.0424923259999996</v>
      </c>
    </row>
    <row r="4322" spans="1:6" x14ac:dyDescent="0.2">
      <c r="A4322" s="1">
        <v>303</v>
      </c>
      <c r="B4322" s="34">
        <f t="shared" si="154"/>
        <v>24.112739999999999</v>
      </c>
      <c r="C4322" s="33">
        <v>9.145560451E-3</v>
      </c>
      <c r="D4322" s="33">
        <v>1.8957934529999999E-4</v>
      </c>
      <c r="E4322" s="60">
        <v>176</v>
      </c>
      <c r="F4322" s="34">
        <f t="shared" si="155"/>
        <v>9.1455604509999997</v>
      </c>
    </row>
    <row r="4323" spans="1:6" x14ac:dyDescent="0.2">
      <c r="A4323" s="1">
        <v>303</v>
      </c>
      <c r="B4323" s="34">
        <f t="shared" si="154"/>
        <v>24.112739999999999</v>
      </c>
      <c r="C4323" s="33">
        <v>9.1649209100000007E-3</v>
      </c>
      <c r="D4323" s="33">
        <v>1.907593589E-4</v>
      </c>
      <c r="E4323" s="60">
        <v>173</v>
      </c>
      <c r="F4323" s="34">
        <f t="shared" si="155"/>
        <v>9.1649209100000011</v>
      </c>
    </row>
    <row r="4324" spans="1:6" x14ac:dyDescent="0.2">
      <c r="A4324" s="1">
        <v>303</v>
      </c>
      <c r="B4324" s="34">
        <f t="shared" si="154"/>
        <v>24.112739999999999</v>
      </c>
      <c r="C4324" s="33">
        <v>9.2863042439999995E-3</v>
      </c>
      <c r="D4324" s="33">
        <v>2.8975404489999998E-4</v>
      </c>
      <c r="E4324" s="60">
        <v>170</v>
      </c>
      <c r="F4324" s="34">
        <f t="shared" si="155"/>
        <v>9.2863042440000001</v>
      </c>
    </row>
    <row r="4325" spans="1:6" x14ac:dyDescent="0.2">
      <c r="A4325" s="1">
        <v>303</v>
      </c>
      <c r="B4325" s="34">
        <f t="shared" si="154"/>
        <v>24.112739999999999</v>
      </c>
      <c r="C4325" s="33">
        <v>9.3458961339999997E-3</v>
      </c>
      <c r="D4325" s="33">
        <v>2.795329936E-4</v>
      </c>
      <c r="E4325" s="60">
        <v>167</v>
      </c>
      <c r="F4325" s="34">
        <f t="shared" si="155"/>
        <v>9.3458961340000002</v>
      </c>
    </row>
    <row r="4326" spans="1:6" x14ac:dyDescent="0.2">
      <c r="A4326" s="1">
        <v>303</v>
      </c>
      <c r="B4326" s="34">
        <f t="shared" si="154"/>
        <v>24.112739999999999</v>
      </c>
      <c r="C4326" s="33">
        <v>9.4538504330000002E-3</v>
      </c>
      <c r="D4326" s="33">
        <v>2.6548169469999997E-4</v>
      </c>
      <c r="E4326" s="60">
        <v>165</v>
      </c>
      <c r="F4326" s="34">
        <f t="shared" si="155"/>
        <v>9.4538504329999995</v>
      </c>
    </row>
    <row r="4327" spans="1:6" x14ac:dyDescent="0.2">
      <c r="A4327" s="1">
        <v>303</v>
      </c>
      <c r="B4327" s="34">
        <f t="shared" si="154"/>
        <v>24.112739999999999</v>
      </c>
      <c r="C4327" s="33">
        <v>9.5587997890000005E-3</v>
      </c>
      <c r="D4327" s="33">
        <v>2.341378435E-4</v>
      </c>
      <c r="E4327" s="60">
        <v>162</v>
      </c>
      <c r="F4327" s="34">
        <f t="shared" si="155"/>
        <v>9.558799789</v>
      </c>
    </row>
    <row r="4328" spans="1:6" x14ac:dyDescent="0.2">
      <c r="A4328" s="1">
        <v>303</v>
      </c>
      <c r="B4328" s="34">
        <f t="shared" si="154"/>
        <v>24.112739999999999</v>
      </c>
      <c r="C4328" s="33">
        <v>9.6997733749999999E-3</v>
      </c>
      <c r="D4328" s="33">
        <v>2.3305188589999999E-4</v>
      </c>
      <c r="E4328" s="60">
        <v>159</v>
      </c>
      <c r="F4328" s="34">
        <f t="shared" si="155"/>
        <v>9.6997733749999995</v>
      </c>
    </row>
    <row r="4329" spans="1:6" x14ac:dyDescent="0.2">
      <c r="A4329" s="1">
        <v>303</v>
      </c>
      <c r="B4329" s="34">
        <f t="shared" si="154"/>
        <v>24.112739999999999</v>
      </c>
      <c r="C4329" s="33">
        <v>9.7320850809999998E-3</v>
      </c>
      <c r="D4329" s="33">
        <v>2.294118264E-4</v>
      </c>
      <c r="E4329" s="60">
        <v>156</v>
      </c>
      <c r="F4329" s="34">
        <f t="shared" si="155"/>
        <v>9.7320850809999992</v>
      </c>
    </row>
    <row r="4330" spans="1:6" x14ac:dyDescent="0.2">
      <c r="A4330" s="1">
        <v>303</v>
      </c>
      <c r="B4330" s="34">
        <f t="shared" si="154"/>
        <v>24.112739999999999</v>
      </c>
      <c r="C4330" s="33">
        <v>9.8596665199999992E-3</v>
      </c>
      <c r="D4330" s="33">
        <v>1.2977920319999999E-4</v>
      </c>
      <c r="E4330" s="60">
        <v>153</v>
      </c>
      <c r="F4330" s="34">
        <f t="shared" si="155"/>
        <v>9.8596665199999993</v>
      </c>
    </row>
    <row r="4331" spans="1:6" x14ac:dyDescent="0.2">
      <c r="A4331" s="1">
        <v>303</v>
      </c>
      <c r="B4331" s="34">
        <f t="shared" si="154"/>
        <v>24.112739999999999</v>
      </c>
      <c r="C4331" s="33">
        <v>9.87550448E-3</v>
      </c>
      <c r="D4331" s="33">
        <v>1.8382901610000001E-4</v>
      </c>
      <c r="E4331" s="60">
        <v>150</v>
      </c>
      <c r="F4331" s="34">
        <f t="shared" si="155"/>
        <v>9.87550448</v>
      </c>
    </row>
    <row r="4332" spans="1:6" x14ac:dyDescent="0.2">
      <c r="A4332" s="1">
        <v>303</v>
      </c>
      <c r="B4332" s="34">
        <f t="shared" si="154"/>
        <v>24.112739999999999</v>
      </c>
      <c r="C4332" s="33">
        <v>1.0008037209999999E-2</v>
      </c>
      <c r="D4332" s="33">
        <v>2.7096827660000002E-4</v>
      </c>
      <c r="E4332" s="60">
        <v>148</v>
      </c>
      <c r="F4332" s="34">
        <f t="shared" si="155"/>
        <v>10.008037209999999</v>
      </c>
    </row>
    <row r="4333" spans="1:6" x14ac:dyDescent="0.2">
      <c r="A4333" s="1">
        <v>303</v>
      </c>
      <c r="B4333" s="34">
        <f t="shared" si="154"/>
        <v>24.112739999999999</v>
      </c>
      <c r="C4333" s="33">
        <v>1.0155234819999999E-2</v>
      </c>
      <c r="D4333" s="33">
        <v>2.8465876590000002E-4</v>
      </c>
      <c r="E4333" s="60">
        <v>145</v>
      </c>
      <c r="F4333" s="34">
        <f t="shared" si="155"/>
        <v>10.155234819999999</v>
      </c>
    </row>
    <row r="4334" spans="1:6" x14ac:dyDescent="0.2">
      <c r="A4334" s="1">
        <v>303</v>
      </c>
      <c r="B4334" s="34">
        <f t="shared" si="154"/>
        <v>24.112739999999999</v>
      </c>
      <c r="C4334" s="33">
        <v>1.0130715110000001E-2</v>
      </c>
      <c r="D4334" s="33">
        <v>2.9565904060000002E-4</v>
      </c>
      <c r="E4334" s="60">
        <v>142</v>
      </c>
      <c r="F4334" s="34">
        <f t="shared" si="155"/>
        <v>10.130715110000001</v>
      </c>
    </row>
    <row r="4335" spans="1:6" x14ac:dyDescent="0.2">
      <c r="A4335" s="1">
        <v>303</v>
      </c>
      <c r="B4335" s="34">
        <f t="shared" si="154"/>
        <v>24.112739999999999</v>
      </c>
      <c r="C4335" s="33">
        <v>1.031083285E-2</v>
      </c>
      <c r="D4335" s="33">
        <v>2.8030182629999999E-4</v>
      </c>
      <c r="E4335" s="60">
        <v>139</v>
      </c>
      <c r="F4335" s="34">
        <f t="shared" si="155"/>
        <v>10.310832850000001</v>
      </c>
    </row>
    <row r="4336" spans="1:6" x14ac:dyDescent="0.2">
      <c r="A4336" s="1">
        <v>303</v>
      </c>
      <c r="B4336" s="34">
        <f t="shared" si="154"/>
        <v>24.112739999999999</v>
      </c>
      <c r="C4336" s="33">
        <v>1.041972628E-2</v>
      </c>
      <c r="D4336" s="33">
        <v>2.371541975E-4</v>
      </c>
      <c r="E4336" s="60">
        <v>136</v>
      </c>
      <c r="F4336" s="34">
        <f t="shared" si="155"/>
        <v>10.419726279999999</v>
      </c>
    </row>
    <row r="4337" spans="1:6" x14ac:dyDescent="0.2">
      <c r="A4337" s="1">
        <v>303</v>
      </c>
      <c r="B4337" s="34">
        <f t="shared" si="154"/>
        <v>24.112739999999999</v>
      </c>
      <c r="C4337" s="33">
        <v>1.0545716849999999E-2</v>
      </c>
      <c r="D4337" s="33">
        <v>1.8818245020000001E-4</v>
      </c>
      <c r="E4337" s="60">
        <v>133</v>
      </c>
      <c r="F4337" s="34">
        <f t="shared" si="155"/>
        <v>10.54571685</v>
      </c>
    </row>
    <row r="4338" spans="1:6" x14ac:dyDescent="0.2">
      <c r="A4338" s="1">
        <v>303</v>
      </c>
      <c r="B4338" s="34">
        <f t="shared" si="154"/>
        <v>24.112739999999999</v>
      </c>
      <c r="C4338" s="33">
        <v>1.0529811890000001E-2</v>
      </c>
      <c r="D4338" s="33">
        <v>1.2097656820000001E-4</v>
      </c>
      <c r="E4338" s="60">
        <v>130</v>
      </c>
      <c r="F4338" s="34">
        <f t="shared" si="155"/>
        <v>10.529811890000001</v>
      </c>
    </row>
    <row r="4339" spans="1:6" x14ac:dyDescent="0.2">
      <c r="A4339" s="1">
        <v>303</v>
      </c>
      <c r="B4339" s="34">
        <f t="shared" si="154"/>
        <v>24.112739999999999</v>
      </c>
      <c r="C4339" s="33">
        <v>1.0587301320000001E-2</v>
      </c>
      <c r="D4339" s="33">
        <v>1.24340466E-4</v>
      </c>
      <c r="E4339" s="60">
        <v>127</v>
      </c>
      <c r="F4339" s="34">
        <f t="shared" si="155"/>
        <v>10.587301320000002</v>
      </c>
    </row>
    <row r="4340" spans="1:6" x14ac:dyDescent="0.2">
      <c r="A4340" s="1">
        <v>303</v>
      </c>
      <c r="B4340" s="34">
        <f t="shared" si="154"/>
        <v>24.112739999999999</v>
      </c>
      <c r="C4340" s="33">
        <v>1.065565548E-2</v>
      </c>
      <c r="D4340" s="33">
        <v>1.6923351529999999E-4</v>
      </c>
      <c r="E4340" s="60">
        <v>125</v>
      </c>
      <c r="F4340" s="34">
        <f t="shared" si="155"/>
        <v>10.65565548</v>
      </c>
    </row>
    <row r="4341" spans="1:6" x14ac:dyDescent="0.2">
      <c r="A4341" s="1">
        <v>303</v>
      </c>
      <c r="B4341" s="34">
        <f t="shared" si="154"/>
        <v>24.112739999999999</v>
      </c>
      <c r="C4341" s="33">
        <v>1.090363064E-2</v>
      </c>
      <c r="D4341" s="33">
        <v>1.960155627E-4</v>
      </c>
      <c r="E4341" s="60">
        <v>122</v>
      </c>
      <c r="F4341" s="34">
        <f t="shared" si="155"/>
        <v>10.903630639999999</v>
      </c>
    </row>
    <row r="4342" spans="1:6" x14ac:dyDescent="0.2">
      <c r="A4342" s="1">
        <v>303</v>
      </c>
      <c r="B4342" s="34">
        <f t="shared" si="154"/>
        <v>24.112739999999999</v>
      </c>
      <c r="C4342" s="33">
        <v>1.091543551E-2</v>
      </c>
      <c r="D4342" s="33">
        <v>2.97843691E-4</v>
      </c>
      <c r="E4342" s="60">
        <v>119</v>
      </c>
      <c r="F4342" s="34">
        <f t="shared" si="155"/>
        <v>10.91543551</v>
      </c>
    </row>
    <row r="4343" spans="1:6" x14ac:dyDescent="0.2">
      <c r="A4343" s="1">
        <v>303</v>
      </c>
      <c r="B4343" s="34">
        <f t="shared" si="154"/>
        <v>24.112739999999999</v>
      </c>
      <c r="C4343" s="33">
        <v>1.0979752279999999E-2</v>
      </c>
      <c r="D4343" s="33">
        <v>2.6643374690000002E-4</v>
      </c>
      <c r="E4343" s="60">
        <v>116</v>
      </c>
      <c r="F4343" s="34">
        <f t="shared" si="155"/>
        <v>10.97975228</v>
      </c>
    </row>
    <row r="4344" spans="1:6" x14ac:dyDescent="0.2">
      <c r="A4344" s="1">
        <v>303</v>
      </c>
      <c r="B4344" s="34">
        <f t="shared" si="154"/>
        <v>24.112739999999999</v>
      </c>
      <c r="C4344" s="33">
        <v>1.1024327E-2</v>
      </c>
      <c r="D4344" s="33">
        <v>2.3329871590000001E-4</v>
      </c>
      <c r="E4344" s="60">
        <v>113</v>
      </c>
      <c r="F4344" s="34">
        <f t="shared" si="155"/>
        <v>11.024327</v>
      </c>
    </row>
    <row r="4345" spans="1:6" x14ac:dyDescent="0.2">
      <c r="A4345" s="1">
        <v>303</v>
      </c>
      <c r="B4345" s="34">
        <f t="shared" si="154"/>
        <v>24.112739999999999</v>
      </c>
      <c r="C4345" s="33">
        <v>1.1146325780000001E-2</v>
      </c>
      <c r="D4345" s="33">
        <v>2.181407423E-4</v>
      </c>
      <c r="E4345" s="60">
        <v>111</v>
      </c>
      <c r="F4345" s="34">
        <f t="shared" si="155"/>
        <v>11.146325780000002</v>
      </c>
    </row>
    <row r="4346" spans="1:6" x14ac:dyDescent="0.2">
      <c r="A4346" s="1">
        <v>303</v>
      </c>
      <c r="B4346" s="34">
        <f t="shared" si="154"/>
        <v>24.112739999999999</v>
      </c>
      <c r="C4346" s="33">
        <v>1.122394906E-2</v>
      </c>
      <c r="D4346" s="33">
        <v>1.7981163580000001E-4</v>
      </c>
      <c r="E4346" s="60">
        <v>108</v>
      </c>
      <c r="F4346" s="34">
        <f t="shared" si="155"/>
        <v>11.223949060000001</v>
      </c>
    </row>
    <row r="4347" spans="1:6" x14ac:dyDescent="0.2">
      <c r="A4347" s="1">
        <v>303</v>
      </c>
      <c r="B4347" s="34">
        <f t="shared" si="154"/>
        <v>24.112739999999999</v>
      </c>
      <c r="C4347" s="33">
        <v>1.131037536E-2</v>
      </c>
      <c r="D4347" s="33">
        <v>1.3073875749999999E-4</v>
      </c>
      <c r="E4347" s="60">
        <v>105</v>
      </c>
      <c r="F4347" s="34">
        <f t="shared" si="155"/>
        <v>11.31037536</v>
      </c>
    </row>
    <row r="4348" spans="1:6" x14ac:dyDescent="0.2">
      <c r="A4348" s="1">
        <v>303</v>
      </c>
      <c r="B4348" s="34">
        <f t="shared" si="154"/>
        <v>24.112739999999999</v>
      </c>
      <c r="C4348" s="33">
        <v>1.137016232E-2</v>
      </c>
      <c r="D4348" s="33">
        <v>1.7115789430000001E-4</v>
      </c>
      <c r="E4348" s="60">
        <v>103</v>
      </c>
      <c r="F4348" s="34">
        <f t="shared" si="155"/>
        <v>11.37016232</v>
      </c>
    </row>
    <row r="4349" spans="1:6" x14ac:dyDescent="0.2">
      <c r="A4349" s="1">
        <v>303</v>
      </c>
      <c r="B4349" s="34">
        <f t="shared" si="154"/>
        <v>24.112739999999999</v>
      </c>
      <c r="C4349" s="33">
        <v>1.149326445E-2</v>
      </c>
      <c r="D4349" s="33">
        <v>1.9663842270000001E-4</v>
      </c>
      <c r="E4349" s="60">
        <v>100</v>
      </c>
      <c r="F4349" s="34">
        <f t="shared" si="155"/>
        <v>11.49326445</v>
      </c>
    </row>
    <row r="4350" spans="1:6" x14ac:dyDescent="0.2">
      <c r="A4350" s="1">
        <v>303</v>
      </c>
      <c r="B4350" s="34">
        <f t="shared" si="154"/>
        <v>24.112739999999999</v>
      </c>
      <c r="C4350" s="33">
        <v>1.1488187259999999E-2</v>
      </c>
      <c r="D4350" s="33">
        <v>2.721638482E-4</v>
      </c>
      <c r="E4350" s="60">
        <v>98</v>
      </c>
      <c r="F4350" s="34">
        <f t="shared" si="155"/>
        <v>11.48818726</v>
      </c>
    </row>
    <row r="4351" spans="1:6" x14ac:dyDescent="0.2">
      <c r="A4351" s="1">
        <v>303</v>
      </c>
      <c r="B4351" s="34">
        <f t="shared" si="154"/>
        <v>24.112739999999999</v>
      </c>
      <c r="C4351" s="33">
        <v>1.1581771940000001E-2</v>
      </c>
      <c r="D4351" s="33">
        <v>2.7205217840000002E-4</v>
      </c>
      <c r="E4351" s="60">
        <v>96</v>
      </c>
      <c r="F4351" s="34">
        <f t="shared" si="155"/>
        <v>11.581771940000001</v>
      </c>
    </row>
    <row r="4352" spans="1:6" x14ac:dyDescent="0.2">
      <c r="A4352" s="1">
        <v>303</v>
      </c>
      <c r="B4352" s="34">
        <f t="shared" si="154"/>
        <v>24.112739999999999</v>
      </c>
      <c r="C4352" s="33">
        <v>1.161439194E-2</v>
      </c>
      <c r="D4352" s="33">
        <v>2.2384229669999999E-4</v>
      </c>
      <c r="E4352" s="60">
        <v>93</v>
      </c>
      <c r="F4352" s="34">
        <f t="shared" si="155"/>
        <v>11.614391939999999</v>
      </c>
    </row>
    <row r="4353" spans="1:6" x14ac:dyDescent="0.2">
      <c r="A4353" s="1">
        <v>303</v>
      </c>
      <c r="B4353" s="34">
        <f t="shared" si="154"/>
        <v>24.112739999999999</v>
      </c>
      <c r="C4353" s="33">
        <v>1.1677549820000001E-2</v>
      </c>
      <c r="D4353" s="33">
        <v>1.659148589E-4</v>
      </c>
      <c r="E4353" s="60">
        <v>91</v>
      </c>
      <c r="F4353" s="34">
        <f t="shared" si="155"/>
        <v>11.677549820000001</v>
      </c>
    </row>
    <row r="4354" spans="1:6" x14ac:dyDescent="0.2">
      <c r="A4354" s="1">
        <v>303</v>
      </c>
      <c r="B4354" s="34">
        <f t="shared" si="154"/>
        <v>24.112739999999999</v>
      </c>
      <c r="C4354" s="33">
        <v>1.178246212E-2</v>
      </c>
      <c r="D4354" s="33">
        <v>1.977625498E-4</v>
      </c>
      <c r="E4354" s="60">
        <v>89</v>
      </c>
      <c r="F4354" s="34">
        <f t="shared" si="155"/>
        <v>11.78246212</v>
      </c>
    </row>
    <row r="4355" spans="1:6" x14ac:dyDescent="0.2">
      <c r="A4355" s="1">
        <v>303</v>
      </c>
      <c r="B4355" s="34">
        <f t="shared" si="154"/>
        <v>24.112739999999999</v>
      </c>
      <c r="C4355" s="33">
        <v>1.1845270329999999E-2</v>
      </c>
      <c r="D4355" s="33">
        <v>1.4529856599999999E-4</v>
      </c>
      <c r="E4355" s="60">
        <v>87</v>
      </c>
      <c r="F4355" s="34">
        <f t="shared" si="155"/>
        <v>11.84527033</v>
      </c>
    </row>
    <row r="4356" spans="1:6" x14ac:dyDescent="0.2">
      <c r="A4356" s="1">
        <v>303</v>
      </c>
      <c r="B4356" s="34">
        <f t="shared" si="154"/>
        <v>24.112739999999999</v>
      </c>
      <c r="C4356" s="33">
        <v>1.1843592470000001E-2</v>
      </c>
      <c r="D4356" s="33">
        <v>1.8105737799999999E-4</v>
      </c>
      <c r="E4356" s="60">
        <v>84</v>
      </c>
      <c r="F4356" s="34">
        <f t="shared" si="155"/>
        <v>11.843592470000001</v>
      </c>
    </row>
    <row r="4357" spans="1:6" x14ac:dyDescent="0.2">
      <c r="A4357" s="1">
        <v>303</v>
      </c>
      <c r="B4357" s="34">
        <f t="shared" si="154"/>
        <v>24.112739999999999</v>
      </c>
      <c r="C4357" s="33">
        <v>1.2027505799999999E-2</v>
      </c>
      <c r="D4357" s="33">
        <v>2.12502025E-4</v>
      </c>
      <c r="E4357" s="60">
        <v>82</v>
      </c>
      <c r="F4357" s="34">
        <f t="shared" si="155"/>
        <v>12.0275058</v>
      </c>
    </row>
    <row r="4358" spans="1:6" x14ac:dyDescent="0.2">
      <c r="A4358" s="1">
        <v>303</v>
      </c>
      <c r="B4358" s="34">
        <f t="shared" si="154"/>
        <v>24.112739999999999</v>
      </c>
      <c r="C4358" s="33">
        <v>1.199000114E-2</v>
      </c>
      <c r="D4358" s="33">
        <v>2.4521359799999998E-4</v>
      </c>
      <c r="E4358" s="60">
        <v>81</v>
      </c>
      <c r="F4358" s="34">
        <f t="shared" si="155"/>
        <v>11.99000114</v>
      </c>
    </row>
    <row r="4359" spans="1:6" x14ac:dyDescent="0.2">
      <c r="A4359" s="1">
        <v>303</v>
      </c>
      <c r="B4359" s="34">
        <f t="shared" si="154"/>
        <v>24.112739999999999</v>
      </c>
      <c r="C4359" s="33">
        <v>1.2005373769999999E-2</v>
      </c>
      <c r="D4359" s="33">
        <v>2.8619102540000001E-4</v>
      </c>
      <c r="E4359" s="60">
        <v>79</v>
      </c>
      <c r="F4359" s="34">
        <f t="shared" si="155"/>
        <v>12.005373769999999</v>
      </c>
    </row>
    <row r="4360" spans="1:6" x14ac:dyDescent="0.2">
      <c r="A4360" s="1">
        <v>303</v>
      </c>
      <c r="B4360" s="34">
        <f t="shared" si="154"/>
        <v>24.112739999999999</v>
      </c>
      <c r="C4360" s="33">
        <v>1.211367694E-2</v>
      </c>
      <c r="D4360" s="33">
        <v>2.422904272E-4</v>
      </c>
      <c r="E4360" s="60">
        <v>77</v>
      </c>
      <c r="F4360" s="34">
        <f t="shared" si="155"/>
        <v>12.11367694</v>
      </c>
    </row>
    <row r="4361" spans="1:6" x14ac:dyDescent="0.2">
      <c r="A4361" s="1">
        <v>303</v>
      </c>
      <c r="B4361" s="34">
        <f t="shared" si="154"/>
        <v>24.112739999999999</v>
      </c>
      <c r="C4361" s="33">
        <v>1.211542761E-2</v>
      </c>
      <c r="D4361" s="33">
        <v>2.412241623E-4</v>
      </c>
      <c r="E4361" s="60">
        <v>75</v>
      </c>
      <c r="F4361" s="34">
        <f t="shared" si="155"/>
        <v>12.115427609999999</v>
      </c>
    </row>
    <row r="4362" spans="1:6" x14ac:dyDescent="0.2">
      <c r="A4362" s="1">
        <v>303</v>
      </c>
      <c r="B4362" s="34">
        <f t="shared" si="154"/>
        <v>24.112739999999999</v>
      </c>
      <c r="C4362" s="33">
        <v>1.211863981E-2</v>
      </c>
      <c r="D4362" s="33">
        <v>2.3580460669999999E-4</v>
      </c>
      <c r="E4362" s="60">
        <v>73</v>
      </c>
      <c r="F4362" s="34">
        <f t="shared" si="155"/>
        <v>12.118639809999999</v>
      </c>
    </row>
    <row r="4363" spans="1:6" x14ac:dyDescent="0.2">
      <c r="A4363" s="1">
        <v>303</v>
      </c>
      <c r="B4363" s="34">
        <f t="shared" si="154"/>
        <v>24.112739999999999</v>
      </c>
      <c r="C4363" s="33">
        <v>1.2169389649999999E-2</v>
      </c>
      <c r="D4363" s="33">
        <v>1.8225419840000001E-4</v>
      </c>
      <c r="E4363" s="60">
        <v>72</v>
      </c>
      <c r="F4363" s="34">
        <f t="shared" si="155"/>
        <v>12.169389649999999</v>
      </c>
    </row>
    <row r="4364" spans="1:6" x14ac:dyDescent="0.2">
      <c r="A4364" s="1">
        <v>303</v>
      </c>
      <c r="B4364" s="34">
        <f t="shared" si="154"/>
        <v>24.112739999999999</v>
      </c>
      <c r="C4364" s="33">
        <v>1.224744503E-2</v>
      </c>
      <c r="D4364" s="33">
        <v>1.5365180380000001E-4</v>
      </c>
      <c r="E4364" s="60">
        <v>70</v>
      </c>
      <c r="F4364" s="34">
        <f t="shared" si="155"/>
        <v>12.24744503</v>
      </c>
    </row>
    <row r="4365" spans="1:6" x14ac:dyDescent="0.2">
      <c r="A4365" s="1">
        <v>303</v>
      </c>
      <c r="B4365" s="34">
        <f t="shared" si="154"/>
        <v>24.112739999999999</v>
      </c>
      <c r="C4365" s="33">
        <v>1.227628792E-2</v>
      </c>
      <c r="D4365" s="33">
        <v>1.2865109520000001E-4</v>
      </c>
      <c r="E4365" s="60">
        <v>69</v>
      </c>
      <c r="F4365" s="34">
        <f t="shared" si="155"/>
        <v>12.27628792</v>
      </c>
    </row>
    <row r="4366" spans="1:6" x14ac:dyDescent="0.2">
      <c r="A4366" s="1">
        <v>303</v>
      </c>
      <c r="B4366" s="34">
        <f t="shared" si="154"/>
        <v>24.112739999999999</v>
      </c>
      <c r="C4366" s="33">
        <v>1.229953544E-2</v>
      </c>
      <c r="D4366" s="33">
        <v>2.335047942E-4</v>
      </c>
      <c r="E4366" s="60">
        <v>67</v>
      </c>
      <c r="F4366" s="34">
        <f t="shared" si="155"/>
        <v>12.29953544</v>
      </c>
    </row>
    <row r="4367" spans="1:6" x14ac:dyDescent="0.2">
      <c r="A4367" s="1">
        <v>303</v>
      </c>
      <c r="B4367" s="34">
        <f t="shared" si="154"/>
        <v>24.112739999999999</v>
      </c>
      <c r="C4367" s="33">
        <v>1.2392987980000001E-2</v>
      </c>
      <c r="D4367" s="33">
        <v>2.4123574969999999E-4</v>
      </c>
      <c r="E4367" s="60">
        <v>66</v>
      </c>
      <c r="F4367" s="34">
        <f t="shared" si="155"/>
        <v>12.392987980000001</v>
      </c>
    </row>
    <row r="4368" spans="1:6" x14ac:dyDescent="0.2">
      <c r="A4368" s="1">
        <v>303</v>
      </c>
      <c r="B4368" s="34">
        <f t="shared" si="154"/>
        <v>24.112739999999999</v>
      </c>
      <c r="C4368" s="33">
        <v>1.2440765580000001E-2</v>
      </c>
      <c r="D4368" s="33">
        <v>2.6618256210000002E-4</v>
      </c>
      <c r="E4368" s="60">
        <v>64</v>
      </c>
      <c r="F4368" s="34">
        <f t="shared" si="155"/>
        <v>12.440765580000001</v>
      </c>
    </row>
    <row r="4369" spans="1:6" x14ac:dyDescent="0.2">
      <c r="A4369" s="1">
        <v>303</v>
      </c>
      <c r="B4369" s="34">
        <f t="shared" si="154"/>
        <v>24.112739999999999</v>
      </c>
      <c r="C4369" s="33">
        <v>1.249694864E-2</v>
      </c>
      <c r="D4369" s="33">
        <v>2.9716494570000002E-4</v>
      </c>
      <c r="E4369" s="60">
        <v>63</v>
      </c>
      <c r="F4369" s="34">
        <f t="shared" si="155"/>
        <v>12.496948639999999</v>
      </c>
    </row>
    <row r="4370" spans="1:6" x14ac:dyDescent="0.2">
      <c r="A4370" s="1">
        <v>303</v>
      </c>
      <c r="B4370" s="34">
        <f t="shared" si="154"/>
        <v>24.112739999999999</v>
      </c>
      <c r="C4370" s="33">
        <v>1.2545699E-2</v>
      </c>
      <c r="D4370" s="33">
        <v>2.0765569869999999E-4</v>
      </c>
      <c r="E4370" s="60">
        <v>62</v>
      </c>
      <c r="F4370" s="34">
        <f t="shared" si="155"/>
        <v>12.545699000000001</v>
      </c>
    </row>
    <row r="4371" spans="1:6" x14ac:dyDescent="0.2">
      <c r="A4371" s="1">
        <v>303</v>
      </c>
      <c r="B4371" s="34">
        <f t="shared" si="154"/>
        <v>24.112739999999999</v>
      </c>
      <c r="C4371" s="33">
        <v>1.253088692E-2</v>
      </c>
      <c r="D4371" s="33">
        <v>2.2485056610000001E-4</v>
      </c>
      <c r="E4371" s="60">
        <v>61</v>
      </c>
      <c r="F4371" s="34">
        <f t="shared" si="155"/>
        <v>12.53088692</v>
      </c>
    </row>
    <row r="4372" spans="1:6" x14ac:dyDescent="0.2">
      <c r="A4372" s="1">
        <v>303</v>
      </c>
      <c r="B4372" s="34">
        <f t="shared" si="154"/>
        <v>24.112739999999999</v>
      </c>
      <c r="C4372" s="33">
        <v>1.258758143E-2</v>
      </c>
      <c r="D4372" s="33">
        <v>1.766361742E-4</v>
      </c>
      <c r="E4372" s="60">
        <v>59</v>
      </c>
      <c r="F4372" s="34">
        <f t="shared" si="155"/>
        <v>12.58758143</v>
      </c>
    </row>
    <row r="4373" spans="1:6" x14ac:dyDescent="0.2">
      <c r="A4373" s="1">
        <v>303</v>
      </c>
      <c r="B4373" s="34">
        <f t="shared" si="154"/>
        <v>24.112739999999999</v>
      </c>
      <c r="C4373" s="33">
        <v>1.259943E-2</v>
      </c>
      <c r="D4373" s="33">
        <v>1.5265965769999999E-4</v>
      </c>
      <c r="E4373" s="60">
        <v>58</v>
      </c>
      <c r="F4373" s="34">
        <f t="shared" si="155"/>
        <v>12.59943</v>
      </c>
    </row>
    <row r="4374" spans="1:6" x14ac:dyDescent="0.2">
      <c r="A4374" s="1">
        <v>304</v>
      </c>
      <c r="B4374" s="34">
        <f t="shared" si="154"/>
        <v>24.192319999999999</v>
      </c>
      <c r="C4374" s="33">
        <v>1.263982971E-2</v>
      </c>
      <c r="D4374" s="33">
        <v>1.6736223220000001E-4</v>
      </c>
      <c r="E4374" s="60">
        <v>57</v>
      </c>
      <c r="F4374" s="34">
        <f t="shared" si="155"/>
        <v>12.639829709999999</v>
      </c>
    </row>
    <row r="4377" spans="1:6" x14ac:dyDescent="0.2">
      <c r="A4377" s="1" t="s">
        <v>330</v>
      </c>
      <c r="C4377" s="1" t="s">
        <v>331</v>
      </c>
    </row>
    <row r="4379" spans="1:6" x14ac:dyDescent="0.2">
      <c r="A4379" s="1" t="s">
        <v>311</v>
      </c>
    </row>
    <row r="4380" spans="1:6" s="40" customFormat="1" ht="30.75" x14ac:dyDescent="0.25">
      <c r="A4380" s="40" t="s">
        <v>305</v>
      </c>
      <c r="B4380" s="42" t="s">
        <v>326</v>
      </c>
      <c r="C4380" s="40" t="s">
        <v>306</v>
      </c>
      <c r="D4380" s="40" t="s">
        <v>251</v>
      </c>
      <c r="E4380" s="61" t="s">
        <v>307</v>
      </c>
      <c r="F4380" s="42" t="s">
        <v>328</v>
      </c>
    </row>
    <row r="4381" spans="1:6" x14ac:dyDescent="0.2">
      <c r="A4381" s="1">
        <v>324</v>
      </c>
      <c r="B4381" s="34">
        <f t="shared" ref="B4381:B4444" si="156">A4381*79.58/1000</f>
        <v>25.783919999999998</v>
      </c>
      <c r="C4381" s="33">
        <v>2.0741919540000001E-3</v>
      </c>
      <c r="D4381" s="33">
        <v>3.0212348419999998E-4</v>
      </c>
      <c r="E4381" s="60">
        <v>22</v>
      </c>
      <c r="F4381" s="34">
        <f t="shared" ref="F4381:F4444" si="157">C4381*1000</f>
        <v>2.0741919540000002</v>
      </c>
    </row>
    <row r="4382" spans="1:6" x14ac:dyDescent="0.2">
      <c r="A4382" s="1">
        <v>325</v>
      </c>
      <c r="B4382" s="34">
        <f t="shared" si="156"/>
        <v>25.863499999999998</v>
      </c>
      <c r="C4382" s="33">
        <v>1.938105242E-3</v>
      </c>
      <c r="D4382" s="33">
        <v>3.3820730570000002E-4</v>
      </c>
      <c r="E4382" s="60">
        <v>22</v>
      </c>
      <c r="F4382" s="34">
        <f t="shared" si="157"/>
        <v>1.938105242</v>
      </c>
    </row>
    <row r="4383" spans="1:6" x14ac:dyDescent="0.2">
      <c r="A4383" s="1">
        <v>325</v>
      </c>
      <c r="B4383" s="34">
        <f t="shared" si="156"/>
        <v>25.863499999999998</v>
      </c>
      <c r="C4383" s="33">
        <v>1.9618003310000001E-3</v>
      </c>
      <c r="D4383" s="33">
        <v>3.3551180509999999E-4</v>
      </c>
      <c r="E4383" s="60">
        <v>22</v>
      </c>
      <c r="F4383" s="34">
        <f t="shared" si="157"/>
        <v>1.9618003310000001</v>
      </c>
    </row>
    <row r="4384" spans="1:6" x14ac:dyDescent="0.2">
      <c r="A4384" s="1">
        <v>325</v>
      </c>
      <c r="B4384" s="34">
        <f t="shared" si="156"/>
        <v>25.863499999999998</v>
      </c>
      <c r="C4384" s="33">
        <v>1.9590336339999999E-3</v>
      </c>
      <c r="D4384" s="33">
        <v>3.093446489E-4</v>
      </c>
      <c r="E4384" s="60">
        <v>22</v>
      </c>
      <c r="F4384" s="34">
        <f t="shared" si="157"/>
        <v>1.9590336339999999</v>
      </c>
    </row>
    <row r="4385" spans="1:6" x14ac:dyDescent="0.2">
      <c r="A4385" s="1">
        <v>325</v>
      </c>
      <c r="B4385" s="34">
        <f t="shared" si="156"/>
        <v>25.863499999999998</v>
      </c>
      <c r="C4385" s="33">
        <v>1.9874124899999998E-3</v>
      </c>
      <c r="D4385" s="33">
        <v>3.1070879520000001E-4</v>
      </c>
      <c r="E4385" s="60">
        <v>22</v>
      </c>
      <c r="F4385" s="34">
        <f t="shared" si="157"/>
        <v>1.9874124899999999</v>
      </c>
    </row>
    <row r="4386" spans="1:6" x14ac:dyDescent="0.2">
      <c r="A4386" s="1">
        <v>325</v>
      </c>
      <c r="B4386" s="34">
        <f t="shared" si="156"/>
        <v>25.863499999999998</v>
      </c>
      <c r="C4386" s="33">
        <v>2.0188353899999998E-3</v>
      </c>
      <c r="D4386" s="33">
        <v>3.046597258E-4</v>
      </c>
      <c r="E4386" s="60">
        <v>22</v>
      </c>
      <c r="F4386" s="34">
        <f t="shared" si="157"/>
        <v>2.01883539</v>
      </c>
    </row>
    <row r="4387" spans="1:6" x14ac:dyDescent="0.2">
      <c r="A4387" s="1">
        <v>325</v>
      </c>
      <c r="B4387" s="34">
        <f t="shared" si="156"/>
        <v>25.863499999999998</v>
      </c>
      <c r="C4387" s="33">
        <v>1.934615164E-3</v>
      </c>
      <c r="D4387" s="33">
        <v>3.1121766399999997E-4</v>
      </c>
      <c r="E4387" s="60">
        <v>22</v>
      </c>
      <c r="F4387" s="34">
        <f t="shared" si="157"/>
        <v>1.934615164</v>
      </c>
    </row>
    <row r="4388" spans="1:6" x14ac:dyDescent="0.2">
      <c r="A4388" s="1">
        <v>325</v>
      </c>
      <c r="B4388" s="34">
        <f t="shared" si="156"/>
        <v>25.863499999999998</v>
      </c>
      <c r="C4388" s="33">
        <v>2.0152994589999998E-3</v>
      </c>
      <c r="D4388" s="33">
        <v>3.2595385569999998E-4</v>
      </c>
      <c r="E4388" s="60">
        <v>22</v>
      </c>
      <c r="F4388" s="34">
        <f t="shared" si="157"/>
        <v>2.015299459</v>
      </c>
    </row>
    <row r="4389" spans="1:6" x14ac:dyDescent="0.2">
      <c r="A4389" s="1">
        <v>325</v>
      </c>
      <c r="B4389" s="34">
        <f t="shared" si="156"/>
        <v>25.863499999999998</v>
      </c>
      <c r="C4389" s="33">
        <v>1.902629443E-3</v>
      </c>
      <c r="D4389" s="33">
        <v>3.654288869E-4</v>
      </c>
      <c r="E4389" s="60">
        <v>22</v>
      </c>
      <c r="F4389" s="34">
        <f t="shared" si="157"/>
        <v>1.9026294430000001</v>
      </c>
    </row>
    <row r="4390" spans="1:6" x14ac:dyDescent="0.2">
      <c r="A4390" s="1">
        <v>325</v>
      </c>
      <c r="B4390" s="34">
        <f t="shared" si="156"/>
        <v>25.863499999999998</v>
      </c>
      <c r="C4390" s="33">
        <v>1.7886401829999999E-3</v>
      </c>
      <c r="D4390" s="33">
        <v>3.7469512759999999E-4</v>
      </c>
      <c r="E4390" s="60">
        <v>22</v>
      </c>
      <c r="F4390" s="34">
        <f t="shared" si="157"/>
        <v>1.7886401829999998</v>
      </c>
    </row>
    <row r="4391" spans="1:6" x14ac:dyDescent="0.2">
      <c r="A4391" s="1">
        <v>325</v>
      </c>
      <c r="B4391" s="34">
        <f t="shared" si="156"/>
        <v>25.863499999999998</v>
      </c>
      <c r="C4391" s="33">
        <v>1.946642196E-3</v>
      </c>
      <c r="D4391" s="33">
        <v>3.7132241959999998E-4</v>
      </c>
      <c r="E4391" s="60">
        <v>22</v>
      </c>
      <c r="F4391" s="34">
        <f t="shared" si="157"/>
        <v>1.946642196</v>
      </c>
    </row>
    <row r="4392" spans="1:6" x14ac:dyDescent="0.2">
      <c r="A4392" s="1">
        <v>325</v>
      </c>
      <c r="B4392" s="34">
        <f t="shared" si="156"/>
        <v>25.863499999999998</v>
      </c>
      <c r="C4392" s="33">
        <v>1.9699523290000001E-3</v>
      </c>
      <c r="D4392" s="33">
        <v>2.8497851349999998E-4</v>
      </c>
      <c r="E4392" s="60">
        <v>23</v>
      </c>
      <c r="F4392" s="34">
        <f t="shared" si="157"/>
        <v>1.9699523290000001</v>
      </c>
    </row>
    <row r="4393" spans="1:6" x14ac:dyDescent="0.2">
      <c r="A4393" s="1">
        <v>325</v>
      </c>
      <c r="B4393" s="34">
        <f t="shared" si="156"/>
        <v>25.863499999999998</v>
      </c>
      <c r="C4393" s="33">
        <v>2.1079889240000001E-3</v>
      </c>
      <c r="D4393" s="33">
        <v>3.5417034179999998E-4</v>
      </c>
      <c r="E4393" s="60">
        <v>24</v>
      </c>
      <c r="F4393" s="34">
        <f t="shared" si="157"/>
        <v>2.1079889240000003</v>
      </c>
    </row>
    <row r="4394" spans="1:6" x14ac:dyDescent="0.2">
      <c r="A4394" s="1">
        <v>325</v>
      </c>
      <c r="B4394" s="34">
        <f t="shared" si="156"/>
        <v>25.863499999999998</v>
      </c>
      <c r="C4394" s="33">
        <v>2.0030683929999999E-3</v>
      </c>
      <c r="D4394" s="33">
        <v>3.182921064E-4</v>
      </c>
      <c r="E4394" s="60">
        <v>25</v>
      </c>
      <c r="F4394" s="34">
        <f t="shared" si="157"/>
        <v>2.0030683929999999</v>
      </c>
    </row>
    <row r="4395" spans="1:6" x14ac:dyDescent="0.2">
      <c r="A4395" s="1">
        <v>325</v>
      </c>
      <c r="B4395" s="34">
        <f t="shared" si="156"/>
        <v>25.863499999999998</v>
      </c>
      <c r="C4395" s="33">
        <v>2.2879209850000001E-3</v>
      </c>
      <c r="D4395" s="33">
        <v>3.4644444149999998E-4</v>
      </c>
      <c r="E4395" s="60">
        <v>27</v>
      </c>
      <c r="F4395" s="34">
        <f t="shared" si="157"/>
        <v>2.287920985</v>
      </c>
    </row>
    <row r="4396" spans="1:6" x14ac:dyDescent="0.2">
      <c r="A4396" s="1">
        <v>325</v>
      </c>
      <c r="B4396" s="34">
        <f t="shared" si="156"/>
        <v>25.863499999999998</v>
      </c>
      <c r="C4396" s="33">
        <v>1.9019368280000001E-3</v>
      </c>
      <c r="D4396" s="33">
        <v>2.8559254510000001E-4</v>
      </c>
      <c r="E4396" s="60">
        <v>30</v>
      </c>
      <c r="F4396" s="34">
        <f t="shared" si="157"/>
        <v>1.901936828</v>
      </c>
    </row>
    <row r="4397" spans="1:6" x14ac:dyDescent="0.2">
      <c r="A4397" s="1">
        <v>325</v>
      </c>
      <c r="B4397" s="34">
        <f t="shared" si="156"/>
        <v>25.863499999999998</v>
      </c>
      <c r="C4397" s="33">
        <v>1.9482389850000001E-3</v>
      </c>
      <c r="D4397" s="33">
        <v>3.9156837009999998E-4</v>
      </c>
      <c r="E4397" s="60">
        <v>33</v>
      </c>
      <c r="F4397" s="34">
        <f t="shared" si="157"/>
        <v>1.9482389850000001</v>
      </c>
    </row>
    <row r="4398" spans="1:6" x14ac:dyDescent="0.2">
      <c r="A4398" s="1">
        <v>325</v>
      </c>
      <c r="B4398" s="34">
        <f t="shared" si="156"/>
        <v>25.863499999999998</v>
      </c>
      <c r="C4398" s="33">
        <v>1.943478977E-3</v>
      </c>
      <c r="D4398" s="33">
        <v>3.4230273660000002E-4</v>
      </c>
      <c r="E4398" s="60">
        <v>36</v>
      </c>
      <c r="F4398" s="34">
        <f t="shared" si="157"/>
        <v>1.9434789770000001</v>
      </c>
    </row>
    <row r="4399" spans="1:6" x14ac:dyDescent="0.2">
      <c r="A4399" s="1">
        <v>325</v>
      </c>
      <c r="B4399" s="34">
        <f t="shared" si="156"/>
        <v>25.863499999999998</v>
      </c>
      <c r="C4399" s="33">
        <v>1.9104880019999999E-3</v>
      </c>
      <c r="D4399" s="33">
        <v>3.1694153859999999E-4</v>
      </c>
      <c r="E4399" s="60">
        <v>40</v>
      </c>
      <c r="F4399" s="34">
        <f t="shared" si="157"/>
        <v>1.9104880019999999</v>
      </c>
    </row>
    <row r="4400" spans="1:6" x14ac:dyDescent="0.2">
      <c r="A4400" s="1">
        <v>325</v>
      </c>
      <c r="B4400" s="34">
        <f t="shared" si="156"/>
        <v>25.863499999999998</v>
      </c>
      <c r="C4400" s="33">
        <v>1.8789317039999999E-3</v>
      </c>
      <c r="D4400" s="33">
        <v>3.195167931E-4</v>
      </c>
      <c r="E4400" s="60">
        <v>43</v>
      </c>
      <c r="F4400" s="34">
        <f t="shared" si="157"/>
        <v>1.878931704</v>
      </c>
    </row>
    <row r="4401" spans="1:6" x14ac:dyDescent="0.2">
      <c r="A4401" s="1">
        <v>325</v>
      </c>
      <c r="B4401" s="34">
        <f t="shared" si="156"/>
        <v>25.863499999999998</v>
      </c>
      <c r="C4401" s="33">
        <v>1.785263497E-3</v>
      </c>
      <c r="D4401" s="33">
        <v>3.1258309659999998E-4</v>
      </c>
      <c r="E4401" s="60">
        <v>47</v>
      </c>
      <c r="F4401" s="34">
        <f t="shared" si="157"/>
        <v>1.7852634970000001</v>
      </c>
    </row>
    <row r="4402" spans="1:6" x14ac:dyDescent="0.2">
      <c r="A4402" s="1">
        <v>325</v>
      </c>
      <c r="B4402" s="34">
        <f t="shared" si="156"/>
        <v>25.863499999999998</v>
      </c>
      <c r="C4402" s="33">
        <v>1.7633337649999999E-3</v>
      </c>
      <c r="D4402" s="33">
        <v>3.5393630059999998E-4</v>
      </c>
      <c r="E4402" s="60">
        <v>51</v>
      </c>
      <c r="F4402" s="34">
        <f t="shared" si="157"/>
        <v>1.7633337649999998</v>
      </c>
    </row>
    <row r="4403" spans="1:6" x14ac:dyDescent="0.2">
      <c r="A4403" s="1">
        <v>325</v>
      </c>
      <c r="B4403" s="34">
        <f t="shared" si="156"/>
        <v>25.863499999999998</v>
      </c>
      <c r="C4403" s="33">
        <v>1.7290266480000001E-3</v>
      </c>
      <c r="D4403" s="33">
        <v>3.2784237900000001E-4</v>
      </c>
      <c r="E4403" s="60">
        <v>54</v>
      </c>
      <c r="F4403" s="34">
        <f t="shared" si="157"/>
        <v>1.7290266480000001</v>
      </c>
    </row>
    <row r="4404" spans="1:6" x14ac:dyDescent="0.2">
      <c r="A4404" s="1">
        <v>325</v>
      </c>
      <c r="B4404" s="34">
        <f t="shared" si="156"/>
        <v>25.863499999999998</v>
      </c>
      <c r="C4404" s="33">
        <v>1.7171754190000001E-3</v>
      </c>
      <c r="D4404" s="33">
        <v>2.8615568560000002E-4</v>
      </c>
      <c r="E4404" s="60">
        <v>58</v>
      </c>
      <c r="F4404" s="34">
        <f t="shared" si="157"/>
        <v>1.7171754190000001</v>
      </c>
    </row>
    <row r="4405" spans="1:6" x14ac:dyDescent="0.2">
      <c r="A4405" s="1">
        <v>325</v>
      </c>
      <c r="B4405" s="34">
        <f t="shared" si="156"/>
        <v>25.863499999999998</v>
      </c>
      <c r="C4405" s="33">
        <v>1.705362168E-3</v>
      </c>
      <c r="D4405" s="33">
        <v>3.1508445420000002E-4</v>
      </c>
      <c r="E4405" s="60">
        <v>61</v>
      </c>
      <c r="F4405" s="34">
        <f t="shared" si="157"/>
        <v>1.705362168</v>
      </c>
    </row>
    <row r="4406" spans="1:6" x14ac:dyDescent="0.2">
      <c r="A4406" s="1">
        <v>325</v>
      </c>
      <c r="B4406" s="34">
        <f t="shared" si="156"/>
        <v>25.863499999999998</v>
      </c>
      <c r="C4406" s="33">
        <v>1.6416092499999999E-3</v>
      </c>
      <c r="D4406" s="33">
        <v>3.1499921890000001E-4</v>
      </c>
      <c r="E4406" s="60">
        <v>64</v>
      </c>
      <c r="F4406" s="34">
        <f t="shared" si="157"/>
        <v>1.6416092499999999</v>
      </c>
    </row>
    <row r="4407" spans="1:6" x14ac:dyDescent="0.2">
      <c r="A4407" s="1">
        <v>325</v>
      </c>
      <c r="B4407" s="34">
        <f t="shared" si="156"/>
        <v>25.863499999999998</v>
      </c>
      <c r="C4407" s="33">
        <v>1.8543233329999999E-3</v>
      </c>
      <c r="D4407" s="33">
        <v>3.108636649E-4</v>
      </c>
      <c r="E4407" s="60">
        <v>67</v>
      </c>
      <c r="F4407" s="34">
        <f t="shared" si="157"/>
        <v>1.854323333</v>
      </c>
    </row>
    <row r="4408" spans="1:6" x14ac:dyDescent="0.2">
      <c r="A4408" s="1">
        <v>325</v>
      </c>
      <c r="B4408" s="34">
        <f t="shared" si="156"/>
        <v>25.863499999999998</v>
      </c>
      <c r="C4408" s="33">
        <v>1.6120656619999999E-3</v>
      </c>
      <c r="D4408" s="33">
        <v>2.7999733390000003E-4</v>
      </c>
      <c r="E4408" s="60">
        <v>70</v>
      </c>
      <c r="F4408" s="34">
        <f t="shared" si="157"/>
        <v>1.612065662</v>
      </c>
    </row>
    <row r="4409" spans="1:6" x14ac:dyDescent="0.2">
      <c r="A4409" s="1">
        <v>325</v>
      </c>
      <c r="B4409" s="34">
        <f t="shared" si="156"/>
        <v>25.863499999999998</v>
      </c>
      <c r="C4409" s="33">
        <v>1.656035903E-3</v>
      </c>
      <c r="D4409" s="33">
        <v>2.6207535420000002E-4</v>
      </c>
      <c r="E4409" s="60">
        <v>72</v>
      </c>
      <c r="F4409" s="34">
        <f t="shared" si="157"/>
        <v>1.656035903</v>
      </c>
    </row>
    <row r="4410" spans="1:6" x14ac:dyDescent="0.2">
      <c r="A4410" s="1">
        <v>325</v>
      </c>
      <c r="B4410" s="34">
        <f t="shared" si="156"/>
        <v>25.863499999999998</v>
      </c>
      <c r="C4410" s="33">
        <v>1.4963397230000001E-3</v>
      </c>
      <c r="D4410" s="33">
        <v>3.2150534409999999E-4</v>
      </c>
      <c r="E4410" s="60">
        <v>75</v>
      </c>
      <c r="F4410" s="34">
        <f t="shared" si="157"/>
        <v>1.4963397230000002</v>
      </c>
    </row>
    <row r="4411" spans="1:6" x14ac:dyDescent="0.2">
      <c r="A4411" s="1">
        <v>325</v>
      </c>
      <c r="B4411" s="34">
        <f t="shared" si="156"/>
        <v>25.863499999999998</v>
      </c>
      <c r="C4411" s="33">
        <v>1.6360565420000001E-3</v>
      </c>
      <c r="D4411" s="33">
        <v>2.6917389880000002E-4</v>
      </c>
      <c r="E4411" s="60">
        <v>78</v>
      </c>
      <c r="F4411" s="34">
        <f t="shared" si="157"/>
        <v>1.6360565420000002</v>
      </c>
    </row>
    <row r="4412" spans="1:6" x14ac:dyDescent="0.2">
      <c r="A4412" s="1">
        <v>325</v>
      </c>
      <c r="B4412" s="34">
        <f t="shared" si="156"/>
        <v>25.863499999999998</v>
      </c>
      <c r="C4412" s="33">
        <v>1.6366559069999999E-3</v>
      </c>
      <c r="D4412" s="33">
        <v>2.5518283070000001E-4</v>
      </c>
      <c r="E4412" s="60">
        <v>80</v>
      </c>
      <c r="F4412" s="34">
        <f t="shared" si="157"/>
        <v>1.636655907</v>
      </c>
    </row>
    <row r="4413" spans="1:6" x14ac:dyDescent="0.2">
      <c r="A4413" s="1">
        <v>325</v>
      </c>
      <c r="B4413" s="34">
        <f t="shared" si="156"/>
        <v>25.863499999999998</v>
      </c>
      <c r="C4413" s="33">
        <v>1.5730170640000001E-3</v>
      </c>
      <c r="D4413" s="33">
        <v>2.2260254999999999E-4</v>
      </c>
      <c r="E4413" s="60">
        <v>83</v>
      </c>
      <c r="F4413" s="34">
        <f t="shared" si="157"/>
        <v>1.5730170640000001</v>
      </c>
    </row>
    <row r="4414" spans="1:6" x14ac:dyDescent="0.2">
      <c r="A4414" s="1">
        <v>325</v>
      </c>
      <c r="B4414" s="34">
        <f t="shared" si="156"/>
        <v>25.863499999999998</v>
      </c>
      <c r="C4414" s="33">
        <v>1.6290531489999999E-3</v>
      </c>
      <c r="D4414" s="33">
        <v>2.0278795490000001E-4</v>
      </c>
      <c r="E4414" s="60">
        <v>85</v>
      </c>
      <c r="F4414" s="34">
        <f t="shared" si="157"/>
        <v>1.629053149</v>
      </c>
    </row>
    <row r="4415" spans="1:6" x14ac:dyDescent="0.2">
      <c r="A4415" s="1">
        <v>325</v>
      </c>
      <c r="B4415" s="34">
        <f t="shared" si="156"/>
        <v>25.863499999999998</v>
      </c>
      <c r="C4415" s="33">
        <v>1.625063269E-3</v>
      </c>
      <c r="D4415" s="33">
        <v>1.7936430520000001E-4</v>
      </c>
      <c r="E4415" s="60">
        <v>88</v>
      </c>
      <c r="F4415" s="34">
        <f t="shared" si="157"/>
        <v>1.625063269</v>
      </c>
    </row>
    <row r="4416" spans="1:6" x14ac:dyDescent="0.2">
      <c r="A4416" s="1">
        <v>325</v>
      </c>
      <c r="B4416" s="34">
        <f t="shared" si="156"/>
        <v>25.863499999999998</v>
      </c>
      <c r="C4416" s="33">
        <v>1.4892812140000001E-3</v>
      </c>
      <c r="D4416" s="33">
        <v>2.024879009E-4</v>
      </c>
      <c r="E4416" s="60">
        <v>90</v>
      </c>
      <c r="F4416" s="34">
        <f t="shared" si="157"/>
        <v>1.489281214</v>
      </c>
    </row>
    <row r="4417" spans="1:6" x14ac:dyDescent="0.2">
      <c r="A4417" s="1">
        <v>325</v>
      </c>
      <c r="B4417" s="34">
        <f t="shared" si="156"/>
        <v>25.863499999999998</v>
      </c>
      <c r="C4417" s="33">
        <v>1.6286658630000001E-3</v>
      </c>
      <c r="D4417" s="33">
        <v>2.0858023470000001E-4</v>
      </c>
      <c r="E4417" s="60">
        <v>93</v>
      </c>
      <c r="F4417" s="34">
        <f t="shared" si="157"/>
        <v>1.6286658630000002</v>
      </c>
    </row>
    <row r="4418" spans="1:6" x14ac:dyDescent="0.2">
      <c r="A4418" s="1">
        <v>325</v>
      </c>
      <c r="B4418" s="34">
        <f t="shared" si="156"/>
        <v>25.863499999999998</v>
      </c>
      <c r="C4418" s="33">
        <v>1.455093263E-3</v>
      </c>
      <c r="D4418" s="33">
        <v>1.9128734249999999E-4</v>
      </c>
      <c r="E4418" s="60">
        <v>96</v>
      </c>
      <c r="F4418" s="34">
        <f t="shared" si="157"/>
        <v>1.455093263</v>
      </c>
    </row>
    <row r="4419" spans="1:6" x14ac:dyDescent="0.2">
      <c r="A4419" s="1">
        <v>325</v>
      </c>
      <c r="B4419" s="34">
        <f t="shared" si="156"/>
        <v>25.863499999999998</v>
      </c>
      <c r="C4419" s="33">
        <v>1.4871545839999999E-3</v>
      </c>
      <c r="D4419" s="33">
        <v>1.8392578009999999E-4</v>
      </c>
      <c r="E4419" s="60">
        <v>98</v>
      </c>
      <c r="F4419" s="34">
        <f t="shared" si="157"/>
        <v>1.487154584</v>
      </c>
    </row>
    <row r="4420" spans="1:6" x14ac:dyDescent="0.2">
      <c r="A4420" s="1">
        <v>325</v>
      </c>
      <c r="B4420" s="34">
        <f t="shared" si="156"/>
        <v>25.863499999999998</v>
      </c>
      <c r="C4420" s="33">
        <v>1.5209141209999999E-3</v>
      </c>
      <c r="D4420" s="33">
        <v>2.232841176E-4</v>
      </c>
      <c r="E4420" s="60">
        <v>101</v>
      </c>
      <c r="F4420" s="34">
        <f t="shared" si="157"/>
        <v>1.5209141209999999</v>
      </c>
    </row>
    <row r="4421" spans="1:6" x14ac:dyDescent="0.2">
      <c r="A4421" s="1">
        <v>325</v>
      </c>
      <c r="B4421" s="34">
        <f t="shared" si="156"/>
        <v>25.863499999999998</v>
      </c>
      <c r="C4421" s="33">
        <v>1.5015828959999999E-3</v>
      </c>
      <c r="D4421" s="33">
        <v>2.1889052890000001E-4</v>
      </c>
      <c r="E4421" s="60">
        <v>104</v>
      </c>
      <c r="F4421" s="34">
        <f t="shared" si="157"/>
        <v>1.5015828959999999</v>
      </c>
    </row>
    <row r="4422" spans="1:6" x14ac:dyDescent="0.2">
      <c r="A4422" s="1">
        <v>325</v>
      </c>
      <c r="B4422" s="34">
        <f t="shared" si="156"/>
        <v>25.863499999999998</v>
      </c>
      <c r="C4422" s="33">
        <v>1.4672809529999999E-3</v>
      </c>
      <c r="D4422" s="33">
        <v>1.667358282E-4</v>
      </c>
      <c r="E4422" s="60">
        <v>107</v>
      </c>
      <c r="F4422" s="34">
        <f t="shared" si="157"/>
        <v>1.4672809529999999</v>
      </c>
    </row>
    <row r="4423" spans="1:6" x14ac:dyDescent="0.2">
      <c r="A4423" s="1">
        <v>325</v>
      </c>
      <c r="B4423" s="34">
        <f t="shared" si="156"/>
        <v>25.863499999999998</v>
      </c>
      <c r="C4423" s="33">
        <v>1.5174790850000001E-3</v>
      </c>
      <c r="D4423" s="33">
        <v>1.570631904E-4</v>
      </c>
      <c r="E4423" s="60">
        <v>110</v>
      </c>
      <c r="F4423" s="34">
        <f t="shared" si="157"/>
        <v>1.5174790849999999</v>
      </c>
    </row>
    <row r="4424" spans="1:6" x14ac:dyDescent="0.2">
      <c r="A4424" s="1">
        <v>325</v>
      </c>
      <c r="B4424" s="34">
        <f t="shared" si="156"/>
        <v>25.863499999999998</v>
      </c>
      <c r="C4424" s="33">
        <v>1.510296465E-3</v>
      </c>
      <c r="D4424" s="33">
        <v>1.757398085E-4</v>
      </c>
      <c r="E4424" s="60">
        <v>112</v>
      </c>
      <c r="F4424" s="34">
        <f t="shared" si="157"/>
        <v>1.5102964650000001</v>
      </c>
    </row>
    <row r="4425" spans="1:6" x14ac:dyDescent="0.2">
      <c r="A4425" s="1">
        <v>325</v>
      </c>
      <c r="B4425" s="34">
        <f t="shared" si="156"/>
        <v>25.863499999999998</v>
      </c>
      <c r="C4425" s="33">
        <v>1.4890747330000001E-3</v>
      </c>
      <c r="D4425" s="33">
        <v>2.13939289E-4</v>
      </c>
      <c r="E4425" s="60">
        <v>115</v>
      </c>
      <c r="F4425" s="34">
        <f t="shared" si="157"/>
        <v>1.489074733</v>
      </c>
    </row>
    <row r="4426" spans="1:6" x14ac:dyDescent="0.2">
      <c r="A4426" s="1">
        <v>325</v>
      </c>
      <c r="B4426" s="34">
        <f t="shared" si="156"/>
        <v>25.863499999999998</v>
      </c>
      <c r="C4426" s="33">
        <v>1.4629474549999999E-3</v>
      </c>
      <c r="D4426" s="33">
        <v>1.8182635470000001E-4</v>
      </c>
      <c r="E4426" s="60">
        <v>118</v>
      </c>
      <c r="F4426" s="34">
        <f t="shared" si="157"/>
        <v>1.4629474549999999</v>
      </c>
    </row>
    <row r="4427" spans="1:6" x14ac:dyDescent="0.2">
      <c r="A4427" s="1">
        <v>325</v>
      </c>
      <c r="B4427" s="34">
        <f t="shared" si="156"/>
        <v>25.863499999999998</v>
      </c>
      <c r="C4427" s="33">
        <v>1.438233693E-3</v>
      </c>
      <c r="D4427" s="33">
        <v>1.5750414579999999E-4</v>
      </c>
      <c r="E4427" s="60">
        <v>121</v>
      </c>
      <c r="F4427" s="34">
        <f t="shared" si="157"/>
        <v>1.4382336929999999</v>
      </c>
    </row>
    <row r="4428" spans="1:6" x14ac:dyDescent="0.2">
      <c r="A4428" s="1">
        <v>325</v>
      </c>
      <c r="B4428" s="34">
        <f t="shared" si="156"/>
        <v>25.863499999999998</v>
      </c>
      <c r="C4428" s="33">
        <v>1.420228689E-3</v>
      </c>
      <c r="D4428" s="33">
        <v>1.08934736E-4</v>
      </c>
      <c r="E4428" s="60">
        <v>124</v>
      </c>
      <c r="F4428" s="34">
        <f t="shared" si="157"/>
        <v>1.420228689</v>
      </c>
    </row>
    <row r="4429" spans="1:6" x14ac:dyDescent="0.2">
      <c r="A4429" s="1">
        <v>325</v>
      </c>
      <c r="B4429" s="34">
        <f t="shared" si="156"/>
        <v>25.863499999999998</v>
      </c>
      <c r="C4429" s="33">
        <v>1.5029374150000001E-3</v>
      </c>
      <c r="D4429" s="33">
        <v>1.9025581230000001E-4</v>
      </c>
      <c r="E4429" s="60">
        <v>126</v>
      </c>
      <c r="F4429" s="34">
        <f t="shared" si="157"/>
        <v>1.5029374150000001</v>
      </c>
    </row>
    <row r="4430" spans="1:6" x14ac:dyDescent="0.2">
      <c r="A4430" s="1">
        <v>325</v>
      </c>
      <c r="B4430" s="34">
        <f t="shared" si="156"/>
        <v>25.863499999999998</v>
      </c>
      <c r="C4430" s="33">
        <v>1.5091967380000001E-3</v>
      </c>
      <c r="D4430" s="33">
        <v>8.9663386170000002E-5</v>
      </c>
      <c r="E4430" s="60">
        <v>129</v>
      </c>
      <c r="F4430" s="34">
        <f t="shared" si="157"/>
        <v>1.509196738</v>
      </c>
    </row>
    <row r="4431" spans="1:6" x14ac:dyDescent="0.2">
      <c r="A4431" s="1">
        <v>325</v>
      </c>
      <c r="B4431" s="34">
        <f t="shared" si="156"/>
        <v>25.863499999999998</v>
      </c>
      <c r="C4431" s="33">
        <v>1.4441786079999999E-3</v>
      </c>
      <c r="D4431" s="33">
        <v>1.715505529E-4</v>
      </c>
      <c r="E4431" s="60">
        <v>132</v>
      </c>
      <c r="F4431" s="34">
        <f t="shared" si="157"/>
        <v>1.4441786079999999</v>
      </c>
    </row>
    <row r="4432" spans="1:6" x14ac:dyDescent="0.2">
      <c r="A4432" s="1">
        <v>325</v>
      </c>
      <c r="B4432" s="34">
        <f t="shared" si="156"/>
        <v>25.863499999999998</v>
      </c>
      <c r="C4432" s="33">
        <v>1.4043995479999999E-3</v>
      </c>
      <c r="D4432" s="33">
        <v>1.545992105E-4</v>
      </c>
      <c r="E4432" s="60">
        <v>135</v>
      </c>
      <c r="F4432" s="34">
        <f t="shared" si="157"/>
        <v>1.404399548</v>
      </c>
    </row>
    <row r="4433" spans="1:6" x14ac:dyDescent="0.2">
      <c r="A4433" s="1">
        <v>325</v>
      </c>
      <c r="B4433" s="34">
        <f t="shared" si="156"/>
        <v>25.863499999999998</v>
      </c>
      <c r="C4433" s="33">
        <v>1.3755607899999999E-3</v>
      </c>
      <c r="D4433" s="33">
        <v>1.404940137E-4</v>
      </c>
      <c r="E4433" s="60">
        <v>137</v>
      </c>
      <c r="F4433" s="34">
        <f t="shared" si="157"/>
        <v>1.37556079</v>
      </c>
    </row>
    <row r="4434" spans="1:6" x14ac:dyDescent="0.2">
      <c r="A4434" s="1">
        <v>325</v>
      </c>
      <c r="B4434" s="34">
        <f t="shared" si="156"/>
        <v>25.863499999999998</v>
      </c>
      <c r="C4434" s="33">
        <v>1.3568159870000001E-3</v>
      </c>
      <c r="D4434" s="33">
        <v>1.112880864E-4</v>
      </c>
      <c r="E4434" s="60">
        <v>140</v>
      </c>
      <c r="F4434" s="34">
        <f t="shared" si="157"/>
        <v>1.3568159870000001</v>
      </c>
    </row>
    <row r="4435" spans="1:6" x14ac:dyDescent="0.2">
      <c r="A4435" s="1">
        <v>325</v>
      </c>
      <c r="B4435" s="34">
        <f t="shared" si="156"/>
        <v>25.863499999999998</v>
      </c>
      <c r="C4435" s="33">
        <v>1.385309203E-3</v>
      </c>
      <c r="D4435" s="33">
        <v>1.024768809E-4</v>
      </c>
      <c r="E4435" s="60">
        <v>143</v>
      </c>
      <c r="F4435" s="34">
        <f t="shared" si="157"/>
        <v>1.385309203</v>
      </c>
    </row>
    <row r="4436" spans="1:6" x14ac:dyDescent="0.2">
      <c r="A4436" s="1">
        <v>325</v>
      </c>
      <c r="B4436" s="34">
        <f t="shared" si="156"/>
        <v>25.863499999999998</v>
      </c>
      <c r="C4436" s="33">
        <v>1.4196366019999999E-3</v>
      </c>
      <c r="D4436" s="33">
        <v>9.6968372180000005E-5</v>
      </c>
      <c r="E4436" s="60">
        <v>145</v>
      </c>
      <c r="F4436" s="34">
        <f t="shared" si="157"/>
        <v>1.419636602</v>
      </c>
    </row>
    <row r="4437" spans="1:6" x14ac:dyDescent="0.2">
      <c r="A4437" s="1">
        <v>325</v>
      </c>
      <c r="B4437" s="34">
        <f t="shared" si="156"/>
        <v>25.863499999999998</v>
      </c>
      <c r="C4437" s="33">
        <v>1.363348887E-3</v>
      </c>
      <c r="D4437" s="33">
        <v>1.5081422259999999E-4</v>
      </c>
      <c r="E4437" s="60">
        <v>148</v>
      </c>
      <c r="F4437" s="34">
        <f t="shared" si="157"/>
        <v>1.3633488870000001</v>
      </c>
    </row>
    <row r="4438" spans="1:6" x14ac:dyDescent="0.2">
      <c r="A4438" s="1">
        <v>325</v>
      </c>
      <c r="B4438" s="34">
        <f t="shared" si="156"/>
        <v>25.863499999999998</v>
      </c>
      <c r="C4438" s="33">
        <v>1.222797876E-3</v>
      </c>
      <c r="D4438" s="33">
        <v>1.160075767E-4</v>
      </c>
      <c r="E4438" s="60">
        <v>151</v>
      </c>
      <c r="F4438" s="34">
        <f t="shared" si="157"/>
        <v>1.222797876</v>
      </c>
    </row>
    <row r="4439" spans="1:6" x14ac:dyDescent="0.2">
      <c r="A4439" s="1">
        <v>325</v>
      </c>
      <c r="B4439" s="34">
        <f t="shared" si="156"/>
        <v>25.863499999999998</v>
      </c>
      <c r="C4439" s="33">
        <v>1.3633528289999999E-3</v>
      </c>
      <c r="D4439" s="33">
        <v>1.571043519E-4</v>
      </c>
      <c r="E4439" s="60">
        <v>154</v>
      </c>
      <c r="F4439" s="34">
        <f t="shared" si="157"/>
        <v>1.3633528289999999</v>
      </c>
    </row>
    <row r="4440" spans="1:6" x14ac:dyDescent="0.2">
      <c r="A4440" s="1">
        <v>325</v>
      </c>
      <c r="B4440" s="34">
        <f t="shared" si="156"/>
        <v>25.863499999999998</v>
      </c>
      <c r="C4440" s="33">
        <v>1.3696774430000001E-3</v>
      </c>
      <c r="D4440" s="33">
        <v>1.2249543370000001E-4</v>
      </c>
      <c r="E4440" s="60">
        <v>157</v>
      </c>
      <c r="F4440" s="34">
        <f t="shared" si="157"/>
        <v>1.369677443</v>
      </c>
    </row>
    <row r="4441" spans="1:6" x14ac:dyDescent="0.2">
      <c r="A4441" s="1">
        <v>325</v>
      </c>
      <c r="B4441" s="34">
        <f t="shared" si="156"/>
        <v>25.863499999999998</v>
      </c>
      <c r="C4441" s="33">
        <v>1.258407321E-3</v>
      </c>
      <c r="D4441" s="33">
        <v>1.337571041E-4</v>
      </c>
      <c r="E4441" s="60">
        <v>159</v>
      </c>
      <c r="F4441" s="34">
        <f t="shared" si="157"/>
        <v>1.258407321</v>
      </c>
    </row>
    <row r="4442" spans="1:6" x14ac:dyDescent="0.2">
      <c r="A4442" s="1">
        <v>325</v>
      </c>
      <c r="B4442" s="34">
        <f t="shared" si="156"/>
        <v>25.863499999999998</v>
      </c>
      <c r="C4442" s="33">
        <v>1.3294005369999999E-3</v>
      </c>
      <c r="D4442" s="33">
        <v>1.202236622E-4</v>
      </c>
      <c r="E4442" s="60">
        <v>162</v>
      </c>
      <c r="F4442" s="34">
        <f t="shared" si="157"/>
        <v>1.3294005369999999</v>
      </c>
    </row>
    <row r="4443" spans="1:6" x14ac:dyDescent="0.2">
      <c r="A4443" s="1">
        <v>325</v>
      </c>
      <c r="B4443" s="34">
        <f t="shared" si="156"/>
        <v>25.863499999999998</v>
      </c>
      <c r="C4443" s="33">
        <v>1.316848772E-3</v>
      </c>
      <c r="D4443" s="33">
        <v>1.6822512260000001E-4</v>
      </c>
      <c r="E4443" s="60">
        <v>165</v>
      </c>
      <c r="F4443" s="34">
        <f t="shared" si="157"/>
        <v>1.3168487719999999</v>
      </c>
    </row>
    <row r="4444" spans="1:6" x14ac:dyDescent="0.2">
      <c r="A4444" s="1">
        <v>325</v>
      </c>
      <c r="B4444" s="34">
        <f t="shared" si="156"/>
        <v>25.863499999999998</v>
      </c>
      <c r="C4444" s="33">
        <v>1.299681175E-3</v>
      </c>
      <c r="D4444" s="33">
        <v>1.687190279E-4</v>
      </c>
      <c r="E4444" s="60">
        <v>168</v>
      </c>
      <c r="F4444" s="34">
        <f t="shared" si="157"/>
        <v>1.2996811749999999</v>
      </c>
    </row>
    <row r="4445" spans="1:6" x14ac:dyDescent="0.2">
      <c r="A4445" s="1">
        <v>325</v>
      </c>
      <c r="B4445" s="34">
        <f t="shared" ref="B4445:B4508" si="158">A4445*79.58/1000</f>
        <v>25.863499999999998</v>
      </c>
      <c r="C4445" s="33">
        <v>1.392972642E-3</v>
      </c>
      <c r="D4445" s="33">
        <v>1.4911871640000001E-4</v>
      </c>
      <c r="E4445" s="60">
        <v>170</v>
      </c>
      <c r="F4445" s="34">
        <f t="shared" ref="F4445:F4508" si="159">C4445*1000</f>
        <v>1.3929726419999999</v>
      </c>
    </row>
    <row r="4446" spans="1:6" x14ac:dyDescent="0.2">
      <c r="A4446" s="1">
        <v>325</v>
      </c>
      <c r="B4446" s="34">
        <f t="shared" si="158"/>
        <v>25.863499999999998</v>
      </c>
      <c r="C4446" s="33">
        <v>1.3676016780000001E-3</v>
      </c>
      <c r="D4446" s="33">
        <v>8.9935156789999995E-5</v>
      </c>
      <c r="E4446" s="60">
        <v>173</v>
      </c>
      <c r="F4446" s="34">
        <f t="shared" si="159"/>
        <v>1.367601678</v>
      </c>
    </row>
    <row r="4447" spans="1:6" x14ac:dyDescent="0.2">
      <c r="A4447" s="1">
        <v>325</v>
      </c>
      <c r="B4447" s="34">
        <f t="shared" si="158"/>
        <v>25.863499999999998</v>
      </c>
      <c r="C4447" s="33">
        <v>1.285708547E-3</v>
      </c>
      <c r="D4447" s="33">
        <v>1.3866126480000001E-4</v>
      </c>
      <c r="E4447" s="60">
        <v>176</v>
      </c>
      <c r="F4447" s="34">
        <f t="shared" si="159"/>
        <v>1.285708547</v>
      </c>
    </row>
    <row r="4448" spans="1:6" x14ac:dyDescent="0.2">
      <c r="A4448" s="1">
        <v>325</v>
      </c>
      <c r="B4448" s="34">
        <f t="shared" si="158"/>
        <v>25.863499999999998</v>
      </c>
      <c r="C4448" s="33">
        <v>1.287458006E-3</v>
      </c>
      <c r="D4448" s="33">
        <v>1.2321819770000001E-4</v>
      </c>
      <c r="E4448" s="60">
        <v>178</v>
      </c>
      <c r="F4448" s="34">
        <f t="shared" si="159"/>
        <v>1.287458006</v>
      </c>
    </row>
    <row r="4449" spans="1:6" x14ac:dyDescent="0.2">
      <c r="A4449" s="1">
        <v>325</v>
      </c>
      <c r="B4449" s="34">
        <f t="shared" si="158"/>
        <v>25.863499999999998</v>
      </c>
      <c r="C4449" s="33">
        <v>1.269302374E-3</v>
      </c>
      <c r="D4449" s="33">
        <v>1.259251628E-4</v>
      </c>
      <c r="E4449" s="60">
        <v>181</v>
      </c>
      <c r="F4449" s="34">
        <f t="shared" si="159"/>
        <v>1.269302374</v>
      </c>
    </row>
    <row r="4450" spans="1:6" x14ac:dyDescent="0.2">
      <c r="A4450" s="1">
        <v>325</v>
      </c>
      <c r="B4450" s="34">
        <f t="shared" si="158"/>
        <v>25.863499999999998</v>
      </c>
      <c r="C4450" s="33">
        <v>1.1514388090000001E-3</v>
      </c>
      <c r="D4450" s="33">
        <v>1.5236504690000001E-4</v>
      </c>
      <c r="E4450" s="60">
        <v>184</v>
      </c>
      <c r="F4450" s="34">
        <f t="shared" si="159"/>
        <v>1.1514388090000001</v>
      </c>
    </row>
    <row r="4451" spans="1:6" x14ac:dyDescent="0.2">
      <c r="A4451" s="1">
        <v>325</v>
      </c>
      <c r="B4451" s="34">
        <f t="shared" si="158"/>
        <v>25.863499999999998</v>
      </c>
      <c r="C4451" s="33">
        <v>1.162456725E-3</v>
      </c>
      <c r="D4451" s="33">
        <v>2.0770151169999999E-4</v>
      </c>
      <c r="E4451" s="60">
        <v>186</v>
      </c>
      <c r="F4451" s="34">
        <f t="shared" si="159"/>
        <v>1.162456725</v>
      </c>
    </row>
    <row r="4452" spans="1:6" x14ac:dyDescent="0.2">
      <c r="A4452" s="1">
        <v>325</v>
      </c>
      <c r="B4452" s="34">
        <f t="shared" si="158"/>
        <v>25.863499999999998</v>
      </c>
      <c r="C4452" s="33">
        <v>1.253862293E-3</v>
      </c>
      <c r="D4452" s="33">
        <v>1.3581077060000001E-4</v>
      </c>
      <c r="E4452" s="60">
        <v>189</v>
      </c>
      <c r="F4452" s="34">
        <f t="shared" si="159"/>
        <v>1.2538622930000001</v>
      </c>
    </row>
    <row r="4453" spans="1:6" x14ac:dyDescent="0.2">
      <c r="A4453" s="1">
        <v>325</v>
      </c>
      <c r="B4453" s="34">
        <f t="shared" si="158"/>
        <v>25.863499999999998</v>
      </c>
      <c r="C4453" s="33">
        <v>1.231623892E-3</v>
      </c>
      <c r="D4453" s="33">
        <v>1.184656829E-4</v>
      </c>
      <c r="E4453" s="60">
        <v>192</v>
      </c>
      <c r="F4453" s="34">
        <f t="shared" si="159"/>
        <v>1.231623892</v>
      </c>
    </row>
    <row r="4454" spans="1:6" x14ac:dyDescent="0.2">
      <c r="A4454" s="1">
        <v>325</v>
      </c>
      <c r="B4454" s="34">
        <f t="shared" si="158"/>
        <v>25.863499999999998</v>
      </c>
      <c r="C4454" s="33">
        <v>1.1751609289999999E-3</v>
      </c>
      <c r="D4454" s="33">
        <v>1.298164946E-4</v>
      </c>
      <c r="E4454" s="60">
        <v>195</v>
      </c>
      <c r="F4454" s="34">
        <f t="shared" si="159"/>
        <v>1.175160929</v>
      </c>
    </row>
    <row r="4455" spans="1:6" x14ac:dyDescent="0.2">
      <c r="A4455" s="1">
        <v>325</v>
      </c>
      <c r="B4455" s="34">
        <f t="shared" si="158"/>
        <v>25.863499999999998</v>
      </c>
      <c r="C4455" s="33">
        <v>1.165169089E-3</v>
      </c>
      <c r="D4455" s="33">
        <v>1.2655022629999999E-4</v>
      </c>
      <c r="E4455" s="60">
        <v>197</v>
      </c>
      <c r="F4455" s="34">
        <f t="shared" si="159"/>
        <v>1.1651690890000002</v>
      </c>
    </row>
    <row r="4456" spans="1:6" x14ac:dyDescent="0.2">
      <c r="A4456" s="1">
        <v>325</v>
      </c>
      <c r="B4456" s="34">
        <f t="shared" si="158"/>
        <v>25.863499999999998</v>
      </c>
      <c r="C4456" s="33">
        <v>1.1505249999999999E-3</v>
      </c>
      <c r="D4456" s="33">
        <v>1.547548684E-4</v>
      </c>
      <c r="E4456" s="60">
        <v>200</v>
      </c>
      <c r="F4456" s="34">
        <f t="shared" si="159"/>
        <v>1.1505249999999998</v>
      </c>
    </row>
    <row r="4457" spans="1:6" x14ac:dyDescent="0.2">
      <c r="A4457" s="1">
        <v>325</v>
      </c>
      <c r="B4457" s="34">
        <f t="shared" si="158"/>
        <v>25.863499999999998</v>
      </c>
      <c r="C4457" s="33">
        <v>1.171944228E-3</v>
      </c>
      <c r="D4457" s="33">
        <v>1.205966197E-4</v>
      </c>
      <c r="E4457" s="60">
        <v>203</v>
      </c>
      <c r="F4457" s="34">
        <f t="shared" si="159"/>
        <v>1.1719442280000001</v>
      </c>
    </row>
    <row r="4458" spans="1:6" x14ac:dyDescent="0.2">
      <c r="A4458" s="1">
        <v>325</v>
      </c>
      <c r="B4458" s="34">
        <f t="shared" si="158"/>
        <v>25.863499999999998</v>
      </c>
      <c r="C4458" s="33">
        <v>1.164835296E-3</v>
      </c>
      <c r="D4458" s="33">
        <v>1.3036370289999999E-4</v>
      </c>
      <c r="E4458" s="60">
        <v>205</v>
      </c>
      <c r="F4458" s="34">
        <f t="shared" si="159"/>
        <v>1.1648352960000001</v>
      </c>
    </row>
    <row r="4459" spans="1:6" x14ac:dyDescent="0.2">
      <c r="A4459" s="1">
        <v>325</v>
      </c>
      <c r="B4459" s="34">
        <f t="shared" si="158"/>
        <v>25.863499999999998</v>
      </c>
      <c r="C4459" s="33">
        <v>1.1616634250000001E-3</v>
      </c>
      <c r="D4459" s="33">
        <v>9.3368629499999996E-5</v>
      </c>
      <c r="E4459" s="60">
        <v>208</v>
      </c>
      <c r="F4459" s="34">
        <f t="shared" si="159"/>
        <v>1.1616634250000002</v>
      </c>
    </row>
    <row r="4460" spans="1:6" x14ac:dyDescent="0.2">
      <c r="A4460" s="1">
        <v>325</v>
      </c>
      <c r="B4460" s="34">
        <f t="shared" si="158"/>
        <v>25.863499999999998</v>
      </c>
      <c r="C4460" s="33">
        <v>1.218657098E-3</v>
      </c>
      <c r="D4460" s="33">
        <v>1.237508015E-4</v>
      </c>
      <c r="E4460" s="60">
        <v>211</v>
      </c>
      <c r="F4460" s="34">
        <f t="shared" si="159"/>
        <v>1.218657098</v>
      </c>
    </row>
    <row r="4461" spans="1:6" x14ac:dyDescent="0.2">
      <c r="A4461" s="1">
        <v>325</v>
      </c>
      <c r="B4461" s="34">
        <f t="shared" si="158"/>
        <v>25.863499999999998</v>
      </c>
      <c r="C4461" s="33">
        <v>1.114547224E-3</v>
      </c>
      <c r="D4461" s="33">
        <v>1.5478986470000001E-4</v>
      </c>
      <c r="E4461" s="60">
        <v>214</v>
      </c>
      <c r="F4461" s="34">
        <f t="shared" si="159"/>
        <v>1.1145472240000001</v>
      </c>
    </row>
    <row r="4462" spans="1:6" x14ac:dyDescent="0.2">
      <c r="A4462" s="1">
        <v>325</v>
      </c>
      <c r="B4462" s="34">
        <f t="shared" si="158"/>
        <v>25.863499999999998</v>
      </c>
      <c r="C4462" s="33">
        <v>1.11311887E-3</v>
      </c>
      <c r="D4462" s="33">
        <v>1.4223644370000001E-4</v>
      </c>
      <c r="E4462" s="60">
        <v>216</v>
      </c>
      <c r="F4462" s="34">
        <f t="shared" si="159"/>
        <v>1.1131188699999999</v>
      </c>
    </row>
    <row r="4463" spans="1:6" x14ac:dyDescent="0.2">
      <c r="A4463" s="1">
        <v>325</v>
      </c>
      <c r="B4463" s="34">
        <f t="shared" si="158"/>
        <v>25.863499999999998</v>
      </c>
      <c r="C4463" s="33">
        <v>1.0603728829999999E-3</v>
      </c>
      <c r="D4463" s="33">
        <v>9.1380040360000006E-5</v>
      </c>
      <c r="E4463" s="60">
        <v>219</v>
      </c>
      <c r="F4463" s="34">
        <f t="shared" si="159"/>
        <v>1.0603728829999999</v>
      </c>
    </row>
    <row r="4464" spans="1:6" x14ac:dyDescent="0.2">
      <c r="A4464" s="1">
        <v>325</v>
      </c>
      <c r="B4464" s="34">
        <f t="shared" si="158"/>
        <v>25.863499999999998</v>
      </c>
      <c r="C4464" s="33">
        <v>1.0711517920000001E-3</v>
      </c>
      <c r="D4464" s="33">
        <v>1.5576875649999999E-4</v>
      </c>
      <c r="E4464" s="60">
        <v>222</v>
      </c>
      <c r="F4464" s="34">
        <f t="shared" si="159"/>
        <v>1.071151792</v>
      </c>
    </row>
    <row r="4465" spans="1:6" x14ac:dyDescent="0.2">
      <c r="A4465" s="1">
        <v>325</v>
      </c>
      <c r="B4465" s="34">
        <f t="shared" si="158"/>
        <v>25.863499999999998</v>
      </c>
      <c r="C4465" s="33">
        <v>1.155422314E-3</v>
      </c>
      <c r="D4465" s="33">
        <v>1.120166397E-4</v>
      </c>
      <c r="E4465" s="60">
        <v>224</v>
      </c>
      <c r="F4465" s="34">
        <f t="shared" si="159"/>
        <v>1.155422314</v>
      </c>
    </row>
    <row r="4466" spans="1:6" x14ac:dyDescent="0.2">
      <c r="A4466" s="1">
        <v>325</v>
      </c>
      <c r="B4466" s="34">
        <f t="shared" si="158"/>
        <v>25.863499999999998</v>
      </c>
      <c r="C4466" s="33">
        <v>1.100298972E-3</v>
      </c>
      <c r="D4466" s="33">
        <v>1.1913294830000001E-4</v>
      </c>
      <c r="E4466" s="60">
        <v>227</v>
      </c>
      <c r="F4466" s="34">
        <f t="shared" si="159"/>
        <v>1.100298972</v>
      </c>
    </row>
    <row r="4467" spans="1:6" x14ac:dyDescent="0.2">
      <c r="A4467" s="1">
        <v>325</v>
      </c>
      <c r="B4467" s="34">
        <f t="shared" si="158"/>
        <v>25.863499999999998</v>
      </c>
      <c r="C4467" s="33">
        <v>1.0927628809999999E-3</v>
      </c>
      <c r="D4467" s="33">
        <v>1.3978683620000001E-4</v>
      </c>
      <c r="E4467" s="60">
        <v>230</v>
      </c>
      <c r="F4467" s="34">
        <f t="shared" si="159"/>
        <v>1.0927628809999999</v>
      </c>
    </row>
    <row r="4468" spans="1:6" x14ac:dyDescent="0.2">
      <c r="A4468" s="1">
        <v>325</v>
      </c>
      <c r="B4468" s="34">
        <f t="shared" si="158"/>
        <v>25.863499999999998</v>
      </c>
      <c r="C4468" s="33">
        <v>1.0798163899999999E-3</v>
      </c>
      <c r="D4468" s="33">
        <v>1.6861736949999999E-4</v>
      </c>
      <c r="E4468" s="60">
        <v>233</v>
      </c>
      <c r="F4468" s="34">
        <f t="shared" si="159"/>
        <v>1.07981639</v>
      </c>
    </row>
    <row r="4469" spans="1:6" x14ac:dyDescent="0.2">
      <c r="A4469" s="1">
        <v>325</v>
      </c>
      <c r="B4469" s="34">
        <f t="shared" si="158"/>
        <v>25.863499999999998</v>
      </c>
      <c r="C4469" s="33">
        <v>1.1310626639999999E-3</v>
      </c>
      <c r="D4469" s="33">
        <v>2.120113684E-4</v>
      </c>
      <c r="E4469" s="60">
        <v>235</v>
      </c>
      <c r="F4469" s="34">
        <f t="shared" si="159"/>
        <v>1.1310626639999999</v>
      </c>
    </row>
    <row r="4470" spans="1:6" x14ac:dyDescent="0.2">
      <c r="A4470" s="1">
        <v>325</v>
      </c>
      <c r="B4470" s="34">
        <f t="shared" si="158"/>
        <v>25.863499999999998</v>
      </c>
      <c r="C4470" s="33">
        <v>1.0099572230000001E-3</v>
      </c>
      <c r="D4470" s="33">
        <v>1.608580982E-4</v>
      </c>
      <c r="E4470" s="60">
        <v>238</v>
      </c>
      <c r="F4470" s="34">
        <f t="shared" si="159"/>
        <v>1.009957223</v>
      </c>
    </row>
    <row r="4471" spans="1:6" x14ac:dyDescent="0.2">
      <c r="A4471" s="1">
        <v>325</v>
      </c>
      <c r="B4471" s="34">
        <f t="shared" si="158"/>
        <v>25.863499999999998</v>
      </c>
      <c r="C4471" s="33">
        <v>1.0145110990000001E-3</v>
      </c>
      <c r="D4471" s="33">
        <v>1.616556391E-4</v>
      </c>
      <c r="E4471" s="60">
        <v>241</v>
      </c>
      <c r="F4471" s="34">
        <f t="shared" si="159"/>
        <v>1.0145110990000001</v>
      </c>
    </row>
    <row r="4472" spans="1:6" x14ac:dyDescent="0.2">
      <c r="A4472" s="1">
        <v>325</v>
      </c>
      <c r="B4472" s="34">
        <f t="shared" si="158"/>
        <v>25.863499999999998</v>
      </c>
      <c r="C4472" s="33">
        <v>1.1100821590000001E-3</v>
      </c>
      <c r="D4472" s="33">
        <v>1.9067717059999999E-4</v>
      </c>
      <c r="E4472" s="60">
        <v>243</v>
      </c>
      <c r="F4472" s="34">
        <f t="shared" si="159"/>
        <v>1.1100821590000001</v>
      </c>
    </row>
    <row r="4473" spans="1:6" x14ac:dyDescent="0.2">
      <c r="A4473" s="1">
        <v>325</v>
      </c>
      <c r="B4473" s="34">
        <f t="shared" si="158"/>
        <v>25.863499999999998</v>
      </c>
      <c r="C4473" s="33">
        <v>9.5011783419999998E-4</v>
      </c>
      <c r="D4473" s="33">
        <v>2.5177998060000001E-4</v>
      </c>
      <c r="E4473" s="60">
        <v>246</v>
      </c>
      <c r="F4473" s="34">
        <f t="shared" si="159"/>
        <v>0.95011783419999996</v>
      </c>
    </row>
    <row r="4474" spans="1:6" x14ac:dyDescent="0.2">
      <c r="A4474" s="1">
        <v>325</v>
      </c>
      <c r="B4474" s="34">
        <f t="shared" si="158"/>
        <v>25.863499999999998</v>
      </c>
      <c r="C4474" s="33">
        <v>1.011964422E-3</v>
      </c>
      <c r="D4474" s="33">
        <v>2.2646534909999999E-4</v>
      </c>
      <c r="E4474" s="60">
        <v>249</v>
      </c>
      <c r="F4474" s="34">
        <f t="shared" si="159"/>
        <v>1.0119644219999999</v>
      </c>
    </row>
    <row r="4475" spans="1:6" x14ac:dyDescent="0.2">
      <c r="A4475" s="1">
        <v>325</v>
      </c>
      <c r="B4475" s="34">
        <f t="shared" si="158"/>
        <v>25.863499999999998</v>
      </c>
      <c r="C4475" s="33">
        <v>1.0922279659999999E-3</v>
      </c>
      <c r="D4475" s="33">
        <v>2.089218979E-4</v>
      </c>
      <c r="E4475" s="60">
        <v>252</v>
      </c>
      <c r="F4475" s="34">
        <f t="shared" si="159"/>
        <v>1.0922279659999998</v>
      </c>
    </row>
    <row r="4476" spans="1:6" x14ac:dyDescent="0.2">
      <c r="A4476" s="1">
        <v>325</v>
      </c>
      <c r="B4476" s="34">
        <f t="shared" si="158"/>
        <v>25.863499999999998</v>
      </c>
      <c r="C4476" s="33">
        <v>1.0386298220000001E-3</v>
      </c>
      <c r="D4476" s="33">
        <v>1.822252791E-4</v>
      </c>
      <c r="E4476" s="60">
        <v>254</v>
      </c>
      <c r="F4476" s="34">
        <f t="shared" si="159"/>
        <v>1.0386298220000001</v>
      </c>
    </row>
    <row r="4477" spans="1:6" x14ac:dyDescent="0.2">
      <c r="A4477" s="1">
        <v>325</v>
      </c>
      <c r="B4477" s="34">
        <f t="shared" si="158"/>
        <v>25.863499999999998</v>
      </c>
      <c r="C4477" s="33">
        <v>9.9063236989999992E-4</v>
      </c>
      <c r="D4477" s="33">
        <v>2.4360967720000001E-4</v>
      </c>
      <c r="E4477" s="60">
        <v>257</v>
      </c>
      <c r="F4477" s="34">
        <f t="shared" si="159"/>
        <v>0.99063236989999992</v>
      </c>
    </row>
    <row r="4478" spans="1:6" x14ac:dyDescent="0.2">
      <c r="A4478" s="1">
        <v>325</v>
      </c>
      <c r="B4478" s="34">
        <f t="shared" si="158"/>
        <v>25.863499999999998</v>
      </c>
      <c r="C4478" s="33">
        <v>1.0205232739999999E-3</v>
      </c>
      <c r="D4478" s="33">
        <v>2.052749424E-4</v>
      </c>
      <c r="E4478" s="60">
        <v>260</v>
      </c>
      <c r="F4478" s="34">
        <f t="shared" si="159"/>
        <v>1.0205232739999999</v>
      </c>
    </row>
    <row r="4479" spans="1:6" x14ac:dyDescent="0.2">
      <c r="A4479" s="1">
        <v>325</v>
      </c>
      <c r="B4479" s="34">
        <f t="shared" si="158"/>
        <v>25.863499999999998</v>
      </c>
      <c r="C4479" s="33">
        <v>9.1793629360000005E-4</v>
      </c>
      <c r="D4479" s="33">
        <v>1.920019463E-4</v>
      </c>
      <c r="E4479" s="60">
        <v>262</v>
      </c>
      <c r="F4479" s="34">
        <f t="shared" si="159"/>
        <v>0.91793629360000006</v>
      </c>
    </row>
    <row r="4480" spans="1:6" x14ac:dyDescent="0.2">
      <c r="A4480" s="1">
        <v>325</v>
      </c>
      <c r="B4480" s="34">
        <f t="shared" si="158"/>
        <v>25.863499999999998</v>
      </c>
      <c r="C4480" s="33">
        <v>9.9331124800000007E-4</v>
      </c>
      <c r="D4480" s="33">
        <v>2.209027928E-4</v>
      </c>
      <c r="E4480" s="60">
        <v>265</v>
      </c>
      <c r="F4480" s="34">
        <f t="shared" si="159"/>
        <v>0.99331124800000004</v>
      </c>
    </row>
    <row r="4481" spans="1:6" x14ac:dyDescent="0.2">
      <c r="A4481" s="1">
        <v>325</v>
      </c>
      <c r="B4481" s="34">
        <f t="shared" si="158"/>
        <v>25.863499999999998</v>
      </c>
      <c r="C4481" s="33">
        <v>9.9658608029999998E-4</v>
      </c>
      <c r="D4481" s="33">
        <v>2.047338756E-4</v>
      </c>
      <c r="E4481" s="60">
        <v>268</v>
      </c>
      <c r="F4481" s="34">
        <f t="shared" si="159"/>
        <v>0.99658608029999995</v>
      </c>
    </row>
    <row r="4482" spans="1:6" x14ac:dyDescent="0.2">
      <c r="A4482" s="1">
        <v>325</v>
      </c>
      <c r="B4482" s="34">
        <f t="shared" si="158"/>
        <v>25.863499999999998</v>
      </c>
      <c r="C4482" s="33">
        <v>1.0942135879999999E-3</v>
      </c>
      <c r="D4482" s="33">
        <v>2.8701680840000001E-4</v>
      </c>
      <c r="E4482" s="60">
        <v>270</v>
      </c>
      <c r="F4482" s="34">
        <f t="shared" si="159"/>
        <v>1.0942135879999999</v>
      </c>
    </row>
    <row r="4483" spans="1:6" x14ac:dyDescent="0.2">
      <c r="A4483" s="1">
        <v>325</v>
      </c>
      <c r="B4483" s="34">
        <f t="shared" si="158"/>
        <v>25.863499999999998</v>
      </c>
      <c r="C4483" s="33">
        <v>1.0406036689999999E-3</v>
      </c>
      <c r="D4483" s="33">
        <v>2.452606624E-4</v>
      </c>
      <c r="E4483" s="60">
        <v>273</v>
      </c>
      <c r="F4483" s="34">
        <f t="shared" si="159"/>
        <v>1.040603669</v>
      </c>
    </row>
    <row r="4484" spans="1:6" x14ac:dyDescent="0.2">
      <c r="A4484" s="1">
        <v>325</v>
      </c>
      <c r="B4484" s="34">
        <f t="shared" si="158"/>
        <v>25.863499999999998</v>
      </c>
      <c r="C4484" s="33">
        <v>1.0136476979999999E-3</v>
      </c>
      <c r="D4484" s="33">
        <v>2.648875025E-4</v>
      </c>
      <c r="E4484" s="60">
        <v>276</v>
      </c>
      <c r="F4484" s="34">
        <f t="shared" si="159"/>
        <v>1.013647698</v>
      </c>
    </row>
    <row r="4485" spans="1:6" x14ac:dyDescent="0.2">
      <c r="A4485" s="1">
        <v>325</v>
      </c>
      <c r="B4485" s="34">
        <f t="shared" si="158"/>
        <v>25.863499999999998</v>
      </c>
      <c r="C4485" s="33">
        <v>1.01006427E-3</v>
      </c>
      <c r="D4485" s="33">
        <v>2.5899769810000002E-4</v>
      </c>
      <c r="E4485" s="60">
        <v>279</v>
      </c>
      <c r="F4485" s="34">
        <f t="shared" si="159"/>
        <v>1.01006427</v>
      </c>
    </row>
    <row r="4486" spans="1:6" x14ac:dyDescent="0.2">
      <c r="A4486" s="1">
        <v>325</v>
      </c>
      <c r="B4486" s="34">
        <f t="shared" si="158"/>
        <v>25.863499999999998</v>
      </c>
      <c r="C4486" s="33">
        <v>9.8452294019999993E-4</v>
      </c>
      <c r="D4486" s="33">
        <v>2.461830988E-4</v>
      </c>
      <c r="E4486" s="60">
        <v>281</v>
      </c>
      <c r="F4486" s="34">
        <f t="shared" si="159"/>
        <v>0.98452294019999997</v>
      </c>
    </row>
    <row r="4487" spans="1:6" x14ac:dyDescent="0.2">
      <c r="A4487" s="1">
        <v>325</v>
      </c>
      <c r="B4487" s="34">
        <f t="shared" si="158"/>
        <v>25.863499999999998</v>
      </c>
      <c r="C4487" s="33">
        <v>9.7677309059999995E-4</v>
      </c>
      <c r="D4487" s="33">
        <v>2.116556852E-4</v>
      </c>
      <c r="E4487" s="60">
        <v>284</v>
      </c>
      <c r="F4487" s="34">
        <f t="shared" si="159"/>
        <v>0.97677309059999995</v>
      </c>
    </row>
    <row r="4488" spans="1:6" x14ac:dyDescent="0.2">
      <c r="A4488" s="1">
        <v>325</v>
      </c>
      <c r="B4488" s="34">
        <f t="shared" si="158"/>
        <v>25.863499999999998</v>
      </c>
      <c r="C4488" s="33">
        <v>9.6279292020000004E-4</v>
      </c>
      <c r="D4488" s="33">
        <v>2.5374792400000002E-4</v>
      </c>
      <c r="E4488" s="60">
        <v>287</v>
      </c>
      <c r="F4488" s="34">
        <f t="shared" si="159"/>
        <v>0.96279292020000007</v>
      </c>
    </row>
    <row r="4489" spans="1:6" x14ac:dyDescent="0.2">
      <c r="A4489" s="1">
        <v>325</v>
      </c>
      <c r="B4489" s="34">
        <f t="shared" si="158"/>
        <v>25.863499999999998</v>
      </c>
      <c r="C4489" s="33">
        <v>9.3869167839999998E-4</v>
      </c>
      <c r="D4489" s="33">
        <v>2.11114504E-4</v>
      </c>
      <c r="E4489" s="60">
        <v>289</v>
      </c>
      <c r="F4489" s="34">
        <f t="shared" si="159"/>
        <v>0.93869167840000001</v>
      </c>
    </row>
    <row r="4490" spans="1:6" x14ac:dyDescent="0.2">
      <c r="A4490" s="1">
        <v>325</v>
      </c>
      <c r="B4490" s="34">
        <f t="shared" si="158"/>
        <v>25.863499999999998</v>
      </c>
      <c r="C4490" s="33">
        <v>9.1364776839999995E-4</v>
      </c>
      <c r="D4490" s="33">
        <v>2.163482958E-4</v>
      </c>
      <c r="E4490" s="60">
        <v>292</v>
      </c>
      <c r="F4490" s="34">
        <f t="shared" si="159"/>
        <v>0.91364776839999995</v>
      </c>
    </row>
    <row r="4491" spans="1:6" x14ac:dyDescent="0.2">
      <c r="A4491" s="1">
        <v>325</v>
      </c>
      <c r="B4491" s="34">
        <f t="shared" si="158"/>
        <v>25.863499999999998</v>
      </c>
      <c r="C4491" s="33">
        <v>1.0216796210000001E-3</v>
      </c>
      <c r="D4491" s="33">
        <v>2.347565911E-4</v>
      </c>
      <c r="E4491" s="60">
        <v>295</v>
      </c>
      <c r="F4491" s="34">
        <f t="shared" si="159"/>
        <v>1.0216796210000001</v>
      </c>
    </row>
    <row r="4492" spans="1:6" x14ac:dyDescent="0.2">
      <c r="A4492" s="1">
        <v>325</v>
      </c>
      <c r="B4492" s="34">
        <f t="shared" si="158"/>
        <v>25.863499999999998</v>
      </c>
      <c r="C4492" s="33">
        <v>1.007854783E-3</v>
      </c>
      <c r="D4492" s="33">
        <v>2.2683635960000001E-4</v>
      </c>
      <c r="E4492" s="60">
        <v>297</v>
      </c>
      <c r="F4492" s="34">
        <f t="shared" si="159"/>
        <v>1.007854783</v>
      </c>
    </row>
    <row r="4493" spans="1:6" x14ac:dyDescent="0.2">
      <c r="A4493" s="1">
        <v>325</v>
      </c>
      <c r="B4493" s="34">
        <f t="shared" si="158"/>
        <v>25.863499999999998</v>
      </c>
      <c r="C4493" s="33">
        <v>9.788719792999999E-4</v>
      </c>
      <c r="D4493" s="33">
        <v>2.412463368E-4</v>
      </c>
      <c r="E4493" s="60">
        <v>300</v>
      </c>
      <c r="F4493" s="34">
        <f t="shared" si="159"/>
        <v>0.97887197929999992</v>
      </c>
    </row>
    <row r="4494" spans="1:6" x14ac:dyDescent="0.2">
      <c r="A4494" s="1">
        <v>325</v>
      </c>
      <c r="B4494" s="34">
        <f t="shared" si="158"/>
        <v>25.863499999999998</v>
      </c>
      <c r="C4494" s="33">
        <v>9.276034386E-4</v>
      </c>
      <c r="D4494" s="33">
        <v>2.0847179059999999E-4</v>
      </c>
      <c r="E4494" s="60">
        <v>303</v>
      </c>
      <c r="F4494" s="34">
        <f t="shared" si="159"/>
        <v>0.92760343860000005</v>
      </c>
    </row>
    <row r="4495" spans="1:6" x14ac:dyDescent="0.2">
      <c r="A4495" s="1">
        <v>325</v>
      </c>
      <c r="B4495" s="34">
        <f t="shared" si="158"/>
        <v>25.863499999999998</v>
      </c>
      <c r="C4495" s="33">
        <v>9.5968559410000004E-4</v>
      </c>
      <c r="D4495" s="33">
        <v>2.305938773E-4</v>
      </c>
      <c r="E4495" s="60">
        <v>306</v>
      </c>
      <c r="F4495" s="34">
        <f t="shared" si="159"/>
        <v>0.95968559410000009</v>
      </c>
    </row>
    <row r="4496" spans="1:6" x14ac:dyDescent="0.2">
      <c r="A4496" s="1">
        <v>325</v>
      </c>
      <c r="B4496" s="34">
        <f t="shared" si="158"/>
        <v>25.863499999999998</v>
      </c>
      <c r="C4496" s="33">
        <v>1.0075200380000001E-3</v>
      </c>
      <c r="D4496" s="33">
        <v>2.0049347719999999E-4</v>
      </c>
      <c r="E4496" s="60">
        <v>308</v>
      </c>
      <c r="F4496" s="34">
        <f t="shared" si="159"/>
        <v>1.007520038</v>
      </c>
    </row>
    <row r="4497" spans="1:6" x14ac:dyDescent="0.2">
      <c r="A4497" s="1">
        <v>325</v>
      </c>
      <c r="B4497" s="34">
        <f t="shared" si="158"/>
        <v>25.863499999999998</v>
      </c>
      <c r="C4497" s="33">
        <v>9.5078704230000001E-4</v>
      </c>
      <c r="D4497" s="33">
        <v>1.7294167619999999E-4</v>
      </c>
      <c r="E4497" s="60">
        <v>311</v>
      </c>
      <c r="F4497" s="34">
        <f t="shared" si="159"/>
        <v>0.9507870423</v>
      </c>
    </row>
    <row r="4498" spans="1:6" x14ac:dyDescent="0.2">
      <c r="A4498" s="1">
        <v>325</v>
      </c>
      <c r="B4498" s="34">
        <f t="shared" si="158"/>
        <v>25.863499999999998</v>
      </c>
      <c r="C4498" s="33">
        <v>9.6890780959999997E-4</v>
      </c>
      <c r="D4498" s="33">
        <v>1.862785714E-4</v>
      </c>
      <c r="E4498" s="60">
        <v>314</v>
      </c>
      <c r="F4498" s="34">
        <f t="shared" si="159"/>
        <v>0.9689078096</v>
      </c>
    </row>
    <row r="4499" spans="1:6" x14ac:dyDescent="0.2">
      <c r="A4499" s="1">
        <v>325</v>
      </c>
      <c r="B4499" s="34">
        <f t="shared" si="158"/>
        <v>25.863499999999998</v>
      </c>
      <c r="C4499" s="33">
        <v>9.3891207330000005E-4</v>
      </c>
      <c r="D4499" s="33">
        <v>1.841885159E-4</v>
      </c>
      <c r="E4499" s="60">
        <v>316</v>
      </c>
      <c r="F4499" s="34">
        <f t="shared" si="159"/>
        <v>0.93891207330000004</v>
      </c>
    </row>
    <row r="4500" spans="1:6" x14ac:dyDescent="0.2">
      <c r="A4500" s="1">
        <v>325</v>
      </c>
      <c r="B4500" s="34">
        <f t="shared" si="158"/>
        <v>25.863499999999998</v>
      </c>
      <c r="C4500" s="33">
        <v>8.9110696950000005E-4</v>
      </c>
      <c r="D4500" s="33">
        <v>1.3567883640000001E-4</v>
      </c>
      <c r="E4500" s="60">
        <v>319</v>
      </c>
      <c r="F4500" s="34">
        <f t="shared" si="159"/>
        <v>0.89110696950000001</v>
      </c>
    </row>
    <row r="4501" spans="1:6" x14ac:dyDescent="0.2">
      <c r="A4501" s="1">
        <v>325</v>
      </c>
      <c r="B4501" s="34">
        <f t="shared" si="158"/>
        <v>25.863499999999998</v>
      </c>
      <c r="C4501" s="33">
        <v>9.2591155590000004E-4</v>
      </c>
      <c r="D4501" s="33">
        <v>1.823186462E-4</v>
      </c>
      <c r="E4501" s="60">
        <v>322</v>
      </c>
      <c r="F4501" s="34">
        <f t="shared" si="159"/>
        <v>0.92591155590000007</v>
      </c>
    </row>
    <row r="4502" spans="1:6" x14ac:dyDescent="0.2">
      <c r="A4502" s="1">
        <v>325</v>
      </c>
      <c r="B4502" s="34">
        <f t="shared" si="158"/>
        <v>25.863499999999998</v>
      </c>
      <c r="C4502" s="33">
        <v>8.6591655810000002E-4</v>
      </c>
      <c r="D4502" s="33">
        <v>1.5397268549999999E-4</v>
      </c>
      <c r="E4502" s="60">
        <v>324</v>
      </c>
      <c r="F4502" s="34">
        <f t="shared" si="159"/>
        <v>0.86591655810000001</v>
      </c>
    </row>
    <row r="4503" spans="1:6" x14ac:dyDescent="0.2">
      <c r="A4503" s="1">
        <v>325</v>
      </c>
      <c r="B4503" s="34">
        <f t="shared" si="158"/>
        <v>25.863499999999998</v>
      </c>
      <c r="C4503" s="33">
        <v>8.7027390039999997E-4</v>
      </c>
      <c r="D4503" s="33">
        <v>1.6987342080000001E-4</v>
      </c>
      <c r="E4503" s="60">
        <v>327</v>
      </c>
      <c r="F4503" s="34">
        <f t="shared" si="159"/>
        <v>0.87027390039999997</v>
      </c>
    </row>
    <row r="4504" spans="1:6" x14ac:dyDescent="0.2">
      <c r="A4504" s="1">
        <v>325</v>
      </c>
      <c r="B4504" s="34">
        <f t="shared" si="158"/>
        <v>25.863499999999998</v>
      </c>
      <c r="C4504" s="33">
        <v>8.7788531939999995E-4</v>
      </c>
      <c r="D4504" s="33">
        <v>1.8065535320000001E-4</v>
      </c>
      <c r="E4504" s="60">
        <v>330</v>
      </c>
      <c r="F4504" s="34">
        <f t="shared" si="159"/>
        <v>0.87788531939999992</v>
      </c>
    </row>
    <row r="4505" spans="1:6" x14ac:dyDescent="0.2">
      <c r="A4505" s="1">
        <v>325</v>
      </c>
      <c r="B4505" s="34">
        <f t="shared" si="158"/>
        <v>25.863499999999998</v>
      </c>
      <c r="C4505" s="33">
        <v>8.767564164E-4</v>
      </c>
      <c r="D4505" s="33">
        <v>1.696555824E-4</v>
      </c>
      <c r="E4505" s="60">
        <v>333</v>
      </c>
      <c r="F4505" s="34">
        <f t="shared" si="159"/>
        <v>0.87675641640000002</v>
      </c>
    </row>
    <row r="4506" spans="1:6" x14ac:dyDescent="0.2">
      <c r="A4506" s="1">
        <v>325</v>
      </c>
      <c r="B4506" s="34">
        <f t="shared" si="158"/>
        <v>25.863499999999998</v>
      </c>
      <c r="C4506" s="33">
        <v>8.763927567E-4</v>
      </c>
      <c r="D4506" s="33">
        <v>1.183195683E-4</v>
      </c>
      <c r="E4506" s="60">
        <v>335</v>
      </c>
      <c r="F4506" s="34">
        <f t="shared" si="159"/>
        <v>0.87639275670000005</v>
      </c>
    </row>
    <row r="4507" spans="1:6" x14ac:dyDescent="0.2">
      <c r="A4507" s="1">
        <v>325</v>
      </c>
      <c r="B4507" s="34">
        <f t="shared" si="158"/>
        <v>25.863499999999998</v>
      </c>
      <c r="C4507" s="33">
        <v>8.8349050710000003E-4</v>
      </c>
      <c r="D4507" s="33">
        <v>1.271538832E-4</v>
      </c>
      <c r="E4507" s="60">
        <v>338</v>
      </c>
      <c r="F4507" s="34">
        <f t="shared" si="159"/>
        <v>0.88349050709999999</v>
      </c>
    </row>
    <row r="4508" spans="1:6" x14ac:dyDescent="0.2">
      <c r="A4508" s="1">
        <v>325</v>
      </c>
      <c r="B4508" s="34">
        <f t="shared" si="158"/>
        <v>25.863499999999998</v>
      </c>
      <c r="C4508" s="33">
        <v>8.304958194E-4</v>
      </c>
      <c r="D4508" s="33">
        <v>1.1328462289999999E-4</v>
      </c>
      <c r="E4508" s="60">
        <v>341</v>
      </c>
      <c r="F4508" s="34">
        <f t="shared" si="159"/>
        <v>0.83049581939999995</v>
      </c>
    </row>
    <row r="4509" spans="1:6" x14ac:dyDescent="0.2">
      <c r="A4509" s="1">
        <v>325</v>
      </c>
      <c r="B4509" s="34">
        <f t="shared" ref="B4509:B4571" si="160">A4509*79.58/1000</f>
        <v>25.863499999999998</v>
      </c>
      <c r="C4509" s="33">
        <v>8.5707829960000002E-4</v>
      </c>
      <c r="D4509" s="33">
        <v>1.3704886689999999E-4</v>
      </c>
      <c r="E4509" s="60">
        <v>343</v>
      </c>
      <c r="F4509" s="34">
        <f t="shared" ref="F4509:F4571" si="161">C4509*1000</f>
        <v>0.85707829960000004</v>
      </c>
    </row>
    <row r="4510" spans="1:6" x14ac:dyDescent="0.2">
      <c r="A4510" s="1">
        <v>325</v>
      </c>
      <c r="B4510" s="34">
        <f t="shared" si="160"/>
        <v>25.863499999999998</v>
      </c>
      <c r="C4510" s="33">
        <v>8.5185471900000003E-4</v>
      </c>
      <c r="D4510" s="33">
        <v>1.100995988E-4</v>
      </c>
      <c r="E4510" s="60">
        <v>346</v>
      </c>
      <c r="F4510" s="34">
        <f t="shared" si="161"/>
        <v>0.85185471899999998</v>
      </c>
    </row>
    <row r="4511" spans="1:6" x14ac:dyDescent="0.2">
      <c r="A4511" s="1">
        <v>325</v>
      </c>
      <c r="B4511" s="34">
        <f t="shared" si="160"/>
        <v>25.863499999999998</v>
      </c>
      <c r="C4511" s="33">
        <v>8.0400837009999995E-4</v>
      </c>
      <c r="D4511" s="33">
        <v>1.301804253E-4</v>
      </c>
      <c r="E4511" s="60">
        <v>348</v>
      </c>
      <c r="F4511" s="34">
        <f t="shared" si="161"/>
        <v>0.80400837009999992</v>
      </c>
    </row>
    <row r="4512" spans="1:6" x14ac:dyDescent="0.2">
      <c r="A4512" s="1">
        <v>325</v>
      </c>
      <c r="B4512" s="34">
        <f t="shared" si="160"/>
        <v>25.863499999999998</v>
      </c>
      <c r="C4512" s="33">
        <v>8.1952502090000003E-4</v>
      </c>
      <c r="D4512" s="33">
        <v>8.7890062299999998E-5</v>
      </c>
      <c r="E4512" s="60">
        <v>351</v>
      </c>
      <c r="F4512" s="34">
        <f t="shared" si="161"/>
        <v>0.81952502090000001</v>
      </c>
    </row>
    <row r="4513" spans="1:6" x14ac:dyDescent="0.2">
      <c r="A4513" s="1">
        <v>325</v>
      </c>
      <c r="B4513" s="34">
        <f t="shared" si="160"/>
        <v>25.863499999999998</v>
      </c>
      <c r="C4513" s="33">
        <v>8.3890350910000001E-4</v>
      </c>
      <c r="D4513" s="33">
        <v>1.3713003350000001E-4</v>
      </c>
      <c r="E4513" s="60">
        <v>354</v>
      </c>
      <c r="F4513" s="34">
        <f t="shared" si="161"/>
        <v>0.8389035091</v>
      </c>
    </row>
    <row r="4514" spans="1:6" x14ac:dyDescent="0.2">
      <c r="A4514" s="1">
        <v>325</v>
      </c>
      <c r="B4514" s="34">
        <f t="shared" si="160"/>
        <v>25.863499999999998</v>
      </c>
      <c r="C4514" s="33">
        <v>8.078321884E-4</v>
      </c>
      <c r="D4514" s="33">
        <v>1.7226318750000001E-4</v>
      </c>
      <c r="E4514" s="60">
        <v>357</v>
      </c>
      <c r="F4514" s="34">
        <f t="shared" si="161"/>
        <v>0.80783218840000004</v>
      </c>
    </row>
    <row r="4515" spans="1:6" x14ac:dyDescent="0.2">
      <c r="A4515" s="1">
        <v>325</v>
      </c>
      <c r="B4515" s="34">
        <f t="shared" si="160"/>
        <v>25.863499999999998</v>
      </c>
      <c r="C4515" s="33">
        <v>8.4960031340000001E-4</v>
      </c>
      <c r="D4515" s="33">
        <v>1.20313375E-4</v>
      </c>
      <c r="E4515" s="60">
        <v>359</v>
      </c>
      <c r="F4515" s="34">
        <f t="shared" si="161"/>
        <v>0.84960031339999997</v>
      </c>
    </row>
    <row r="4516" spans="1:6" x14ac:dyDescent="0.2">
      <c r="A4516" s="1">
        <v>325</v>
      </c>
      <c r="B4516" s="34">
        <f t="shared" si="160"/>
        <v>25.863499999999998</v>
      </c>
      <c r="C4516" s="33">
        <v>8.1551095810000003E-4</v>
      </c>
      <c r="D4516" s="33">
        <v>1.098831975E-4</v>
      </c>
      <c r="E4516" s="60">
        <v>362</v>
      </c>
      <c r="F4516" s="34">
        <f t="shared" si="161"/>
        <v>0.81551095810000007</v>
      </c>
    </row>
    <row r="4517" spans="1:6" x14ac:dyDescent="0.2">
      <c r="A4517" s="1">
        <v>325</v>
      </c>
      <c r="B4517" s="34">
        <f t="shared" si="160"/>
        <v>25.863499999999998</v>
      </c>
      <c r="C4517" s="33">
        <v>7.7612855440000004E-4</v>
      </c>
      <c r="D4517" s="33">
        <v>1.715797294E-4</v>
      </c>
      <c r="E4517" s="60">
        <v>365</v>
      </c>
      <c r="F4517" s="34">
        <f t="shared" si="161"/>
        <v>0.77612855440000006</v>
      </c>
    </row>
    <row r="4518" spans="1:6" x14ac:dyDescent="0.2">
      <c r="A4518" s="1">
        <v>325</v>
      </c>
      <c r="B4518" s="34">
        <f t="shared" si="160"/>
        <v>25.863499999999998</v>
      </c>
      <c r="C4518" s="33">
        <v>8.1752353879999996E-4</v>
      </c>
      <c r="D4518" s="33">
        <v>1.038446152E-4</v>
      </c>
      <c r="E4518" s="60">
        <v>367</v>
      </c>
      <c r="F4518" s="34">
        <f t="shared" si="161"/>
        <v>0.81752353879999995</v>
      </c>
    </row>
    <row r="4519" spans="1:6" x14ac:dyDescent="0.2">
      <c r="A4519" s="1">
        <v>325</v>
      </c>
      <c r="B4519" s="34">
        <f t="shared" si="160"/>
        <v>25.863499999999998</v>
      </c>
      <c r="C4519" s="33">
        <v>8.8490912629999999E-4</v>
      </c>
      <c r="D4519" s="33">
        <v>1.2756431790000001E-4</v>
      </c>
      <c r="E4519" s="60">
        <v>370</v>
      </c>
      <c r="F4519" s="34">
        <f t="shared" si="161"/>
        <v>0.88490912629999996</v>
      </c>
    </row>
    <row r="4520" spans="1:6" x14ac:dyDescent="0.2">
      <c r="A4520" s="1">
        <v>325</v>
      </c>
      <c r="B4520" s="34">
        <f t="shared" si="160"/>
        <v>25.863499999999998</v>
      </c>
      <c r="C4520" s="33">
        <v>7.9085559760000001E-4</v>
      </c>
      <c r="D4520" s="33">
        <v>1.088459261E-4</v>
      </c>
      <c r="E4520" s="60">
        <v>373</v>
      </c>
      <c r="F4520" s="34">
        <f t="shared" si="161"/>
        <v>0.79085559760000002</v>
      </c>
    </row>
    <row r="4521" spans="1:6" x14ac:dyDescent="0.2">
      <c r="A4521" s="1">
        <v>325</v>
      </c>
      <c r="B4521" s="34">
        <f t="shared" si="160"/>
        <v>25.863499999999998</v>
      </c>
      <c r="C4521" s="33">
        <v>7.5787182130000004E-4</v>
      </c>
      <c r="D4521" s="33">
        <v>1.0261631330000001E-4</v>
      </c>
      <c r="E4521" s="60">
        <v>375</v>
      </c>
      <c r="F4521" s="34">
        <f t="shared" si="161"/>
        <v>0.75787182130000008</v>
      </c>
    </row>
    <row r="4522" spans="1:6" x14ac:dyDescent="0.2">
      <c r="A4522" s="1">
        <v>325</v>
      </c>
      <c r="B4522" s="34">
        <f t="shared" si="160"/>
        <v>25.863499999999998</v>
      </c>
      <c r="C4522" s="33">
        <v>7.5710866259999998E-4</v>
      </c>
      <c r="D4522" s="33">
        <v>1.3367668479999999E-4</v>
      </c>
      <c r="E4522" s="60">
        <v>378</v>
      </c>
      <c r="F4522" s="34">
        <f t="shared" si="161"/>
        <v>0.75710866259999998</v>
      </c>
    </row>
    <row r="4523" spans="1:6" x14ac:dyDescent="0.2">
      <c r="A4523" s="1">
        <v>325</v>
      </c>
      <c r="B4523" s="34">
        <f t="shared" si="160"/>
        <v>25.863499999999998</v>
      </c>
      <c r="C4523" s="33">
        <v>6.6859948530000003E-4</v>
      </c>
      <c r="D4523" s="33">
        <v>8.2285022129999997E-5</v>
      </c>
      <c r="E4523" s="60">
        <v>381</v>
      </c>
      <c r="F4523" s="34">
        <f t="shared" si="161"/>
        <v>0.66859948530000002</v>
      </c>
    </row>
    <row r="4524" spans="1:6" x14ac:dyDescent="0.2">
      <c r="A4524" s="1">
        <v>325</v>
      </c>
      <c r="B4524" s="34">
        <f t="shared" si="160"/>
        <v>25.863499999999998</v>
      </c>
      <c r="C4524" s="33">
        <v>7.5015451149999996E-4</v>
      </c>
      <c r="D4524" s="33">
        <v>1.184951563E-4</v>
      </c>
      <c r="E4524" s="60">
        <v>383</v>
      </c>
      <c r="F4524" s="34">
        <f t="shared" si="161"/>
        <v>0.75015451150000001</v>
      </c>
    </row>
    <row r="4525" spans="1:6" x14ac:dyDescent="0.2">
      <c r="A4525" s="1">
        <v>325</v>
      </c>
      <c r="B4525" s="34">
        <f t="shared" si="160"/>
        <v>25.863499999999998</v>
      </c>
      <c r="C4525" s="33">
        <v>7.9339768429999996E-4</v>
      </c>
      <c r="D4525" s="33">
        <v>1.847713088E-4</v>
      </c>
      <c r="E4525" s="60">
        <v>386</v>
      </c>
      <c r="F4525" s="34">
        <f t="shared" si="161"/>
        <v>0.79339768429999991</v>
      </c>
    </row>
    <row r="4526" spans="1:6" x14ac:dyDescent="0.2">
      <c r="A4526" s="1">
        <v>325</v>
      </c>
      <c r="B4526" s="34">
        <f t="shared" si="160"/>
        <v>25.863499999999998</v>
      </c>
      <c r="C4526" s="33">
        <v>7.6263015779999999E-4</v>
      </c>
      <c r="D4526" s="33">
        <v>1.325856163E-4</v>
      </c>
      <c r="E4526" s="60">
        <v>389</v>
      </c>
      <c r="F4526" s="34">
        <f t="shared" si="161"/>
        <v>0.76263015779999999</v>
      </c>
    </row>
    <row r="4527" spans="1:6" x14ac:dyDescent="0.2">
      <c r="A4527" s="1">
        <v>325</v>
      </c>
      <c r="B4527" s="34">
        <f t="shared" si="160"/>
        <v>25.863499999999998</v>
      </c>
      <c r="C4527" s="33">
        <v>7.093121862E-4</v>
      </c>
      <c r="D4527" s="33">
        <v>1.068772561E-4</v>
      </c>
      <c r="E4527" s="60">
        <v>391</v>
      </c>
      <c r="F4527" s="34">
        <f t="shared" si="161"/>
        <v>0.70931218620000003</v>
      </c>
    </row>
    <row r="4528" spans="1:6" x14ac:dyDescent="0.2">
      <c r="A4528" s="1">
        <v>325</v>
      </c>
      <c r="B4528" s="34">
        <f t="shared" si="160"/>
        <v>25.863499999999998</v>
      </c>
      <c r="C4528" s="33">
        <v>7.2268762560000004E-4</v>
      </c>
      <c r="D4528" s="33">
        <v>1.4020870189999999E-4</v>
      </c>
      <c r="E4528" s="60">
        <v>394</v>
      </c>
      <c r="F4528" s="34">
        <f t="shared" si="161"/>
        <v>0.72268762559999999</v>
      </c>
    </row>
    <row r="4529" spans="1:6" x14ac:dyDescent="0.2">
      <c r="A4529" s="1">
        <v>325</v>
      </c>
      <c r="B4529" s="34">
        <f t="shared" si="160"/>
        <v>25.863499999999998</v>
      </c>
      <c r="C4529" s="33">
        <v>6.7686332670000005E-4</v>
      </c>
      <c r="D4529" s="33">
        <v>1.5258791770000001E-4</v>
      </c>
      <c r="E4529" s="60">
        <v>396</v>
      </c>
      <c r="F4529" s="34">
        <f t="shared" si="161"/>
        <v>0.67686332670000005</v>
      </c>
    </row>
    <row r="4530" spans="1:6" x14ac:dyDescent="0.2">
      <c r="A4530" s="1">
        <v>325</v>
      </c>
      <c r="B4530" s="34">
        <f t="shared" si="160"/>
        <v>25.863499999999998</v>
      </c>
      <c r="C4530" s="33">
        <v>7.2204835120000005E-4</v>
      </c>
      <c r="D4530" s="33">
        <v>1.182811994E-4</v>
      </c>
      <c r="E4530" s="60">
        <v>399</v>
      </c>
      <c r="F4530" s="34">
        <f t="shared" si="161"/>
        <v>0.7220483512000001</v>
      </c>
    </row>
    <row r="4531" spans="1:6" x14ac:dyDescent="0.2">
      <c r="A4531" s="1">
        <v>325</v>
      </c>
      <c r="B4531" s="34">
        <f t="shared" si="160"/>
        <v>25.863499999999998</v>
      </c>
      <c r="C4531" s="33">
        <v>7.2569787470000001E-4</v>
      </c>
      <c r="D4531" s="33">
        <v>1.4044961169999999E-4</v>
      </c>
      <c r="E4531" s="60">
        <v>402</v>
      </c>
      <c r="F4531" s="34">
        <f t="shared" si="161"/>
        <v>0.72569787470000002</v>
      </c>
    </row>
    <row r="4532" spans="1:6" x14ac:dyDescent="0.2">
      <c r="A4532" s="1">
        <v>325</v>
      </c>
      <c r="B4532" s="34">
        <f t="shared" si="160"/>
        <v>25.863499999999998</v>
      </c>
      <c r="C4532" s="33">
        <v>7.5638424160000002E-4</v>
      </c>
      <c r="D4532" s="33">
        <v>1.4595442119999999E-4</v>
      </c>
      <c r="E4532" s="60">
        <v>404</v>
      </c>
      <c r="F4532" s="34">
        <f t="shared" si="161"/>
        <v>0.75638424160000006</v>
      </c>
    </row>
    <row r="4533" spans="1:6" x14ac:dyDescent="0.2">
      <c r="A4533" s="1">
        <v>325</v>
      </c>
      <c r="B4533" s="34">
        <f t="shared" si="160"/>
        <v>25.863499999999998</v>
      </c>
      <c r="C4533" s="33">
        <v>8.0232177789999999E-4</v>
      </c>
      <c r="D4533" s="33">
        <v>1.4811396799999999E-4</v>
      </c>
      <c r="E4533" s="60">
        <v>407</v>
      </c>
      <c r="F4533" s="34">
        <f t="shared" si="161"/>
        <v>0.80232177790000003</v>
      </c>
    </row>
    <row r="4534" spans="1:6" x14ac:dyDescent="0.2">
      <c r="A4534" s="1">
        <v>325</v>
      </c>
      <c r="B4534" s="34">
        <f t="shared" si="160"/>
        <v>25.863499999999998</v>
      </c>
      <c r="C4534" s="33">
        <v>6.9754203530000001E-4</v>
      </c>
      <c r="D4534" s="33">
        <v>1.3171717610000001E-4</v>
      </c>
      <c r="E4534" s="60">
        <v>410</v>
      </c>
      <c r="F4534" s="34">
        <f t="shared" si="161"/>
        <v>0.69754203530000003</v>
      </c>
    </row>
    <row r="4535" spans="1:6" x14ac:dyDescent="0.2">
      <c r="A4535" s="1">
        <v>325</v>
      </c>
      <c r="B4535" s="34">
        <f t="shared" si="160"/>
        <v>25.863499999999998</v>
      </c>
      <c r="C4535" s="33">
        <v>6.822754079E-4</v>
      </c>
      <c r="D4535" s="33">
        <v>1.779653205E-4</v>
      </c>
      <c r="E4535" s="60">
        <v>412</v>
      </c>
      <c r="F4535" s="34">
        <f t="shared" si="161"/>
        <v>0.68227540789999996</v>
      </c>
    </row>
    <row r="4536" spans="1:6" x14ac:dyDescent="0.2">
      <c r="A4536" s="1">
        <v>325</v>
      </c>
      <c r="B4536" s="34">
        <f t="shared" si="160"/>
        <v>25.863499999999998</v>
      </c>
      <c r="C4536" s="33">
        <v>6.1101614540000002E-4</v>
      </c>
      <c r="D4536" s="33">
        <v>1.4037924549999999E-4</v>
      </c>
      <c r="E4536" s="60">
        <v>415</v>
      </c>
      <c r="F4536" s="34">
        <f t="shared" si="161"/>
        <v>0.61101614540000004</v>
      </c>
    </row>
    <row r="4537" spans="1:6" x14ac:dyDescent="0.2">
      <c r="A4537" s="1">
        <v>325</v>
      </c>
      <c r="B4537" s="34">
        <f t="shared" si="160"/>
        <v>25.863499999999998</v>
      </c>
      <c r="C4537" s="33">
        <v>6.5203395409999996E-4</v>
      </c>
      <c r="D4537" s="33">
        <v>1.4695931339999999E-4</v>
      </c>
      <c r="E4537" s="60">
        <v>418</v>
      </c>
      <c r="F4537" s="34">
        <f t="shared" si="161"/>
        <v>0.65203395409999998</v>
      </c>
    </row>
    <row r="4538" spans="1:6" x14ac:dyDescent="0.2">
      <c r="A4538" s="1">
        <v>325</v>
      </c>
      <c r="B4538" s="34">
        <f t="shared" si="160"/>
        <v>25.863499999999998</v>
      </c>
      <c r="C4538" s="33">
        <v>6.3252960959999998E-4</v>
      </c>
      <c r="D4538" s="33">
        <v>1.142876869E-4</v>
      </c>
      <c r="E4538" s="60">
        <v>420</v>
      </c>
      <c r="F4538" s="34">
        <f t="shared" si="161"/>
        <v>0.63252960959999993</v>
      </c>
    </row>
    <row r="4539" spans="1:6" x14ac:dyDescent="0.2">
      <c r="A4539" s="1">
        <v>325</v>
      </c>
      <c r="B4539" s="34">
        <f t="shared" si="160"/>
        <v>25.863499999999998</v>
      </c>
      <c r="C4539" s="33">
        <v>6.3419402929999996E-4</v>
      </c>
      <c r="D4539" s="33">
        <v>1.534902894E-4</v>
      </c>
      <c r="E4539" s="60">
        <v>423</v>
      </c>
      <c r="F4539" s="34">
        <f t="shared" si="161"/>
        <v>0.63419402929999991</v>
      </c>
    </row>
    <row r="4540" spans="1:6" x14ac:dyDescent="0.2">
      <c r="A4540" s="1">
        <v>325</v>
      </c>
      <c r="B4540" s="34">
        <f t="shared" si="160"/>
        <v>25.863499999999998</v>
      </c>
      <c r="C4540" s="33">
        <v>5.8003926430000004E-4</v>
      </c>
      <c r="D4540" s="33">
        <v>1.362631269E-4</v>
      </c>
      <c r="E4540" s="60">
        <v>426</v>
      </c>
      <c r="F4540" s="34">
        <f t="shared" si="161"/>
        <v>0.58003926430000008</v>
      </c>
    </row>
    <row r="4541" spans="1:6" x14ac:dyDescent="0.2">
      <c r="A4541" s="1">
        <v>325</v>
      </c>
      <c r="B4541" s="34">
        <f t="shared" si="160"/>
        <v>25.863499999999998</v>
      </c>
      <c r="C4541" s="33">
        <v>6.6617651169999996E-4</v>
      </c>
      <c r="D4541" s="33">
        <v>1.3110742159999999E-4</v>
      </c>
      <c r="E4541" s="60">
        <v>428</v>
      </c>
      <c r="F4541" s="34">
        <f t="shared" si="161"/>
        <v>0.66617651169999992</v>
      </c>
    </row>
    <row r="4542" spans="1:6" x14ac:dyDescent="0.2">
      <c r="A4542" s="1">
        <v>325</v>
      </c>
      <c r="B4542" s="34">
        <f t="shared" si="160"/>
        <v>25.863499999999998</v>
      </c>
      <c r="C4542" s="33">
        <v>6.0879854440000004E-4</v>
      </c>
      <c r="D4542" s="33">
        <v>9.1390456950000005E-5</v>
      </c>
      <c r="E4542" s="60">
        <v>431</v>
      </c>
      <c r="F4542" s="34">
        <f t="shared" si="161"/>
        <v>0.60879854440000003</v>
      </c>
    </row>
    <row r="4543" spans="1:6" x14ac:dyDescent="0.2">
      <c r="A4543" s="1">
        <v>325</v>
      </c>
      <c r="B4543" s="34">
        <f t="shared" si="160"/>
        <v>25.863499999999998</v>
      </c>
      <c r="C4543" s="33">
        <v>6.4378723309999996E-4</v>
      </c>
      <c r="D4543" s="33">
        <v>1.2112241099999999E-4</v>
      </c>
      <c r="E4543" s="60">
        <v>434</v>
      </c>
      <c r="F4543" s="34">
        <f t="shared" si="161"/>
        <v>0.64378723309999997</v>
      </c>
    </row>
    <row r="4544" spans="1:6" x14ac:dyDescent="0.2">
      <c r="A4544" s="1">
        <v>325</v>
      </c>
      <c r="B4544" s="34">
        <f t="shared" si="160"/>
        <v>25.863499999999998</v>
      </c>
      <c r="C4544" s="33">
        <v>5.9283606320000004E-4</v>
      </c>
      <c r="D4544" s="33">
        <v>1.471741852E-4</v>
      </c>
      <c r="E4544" s="60">
        <v>436</v>
      </c>
      <c r="F4544" s="34">
        <f t="shared" si="161"/>
        <v>0.59283606320000004</v>
      </c>
    </row>
    <row r="4545" spans="1:6" x14ac:dyDescent="0.2">
      <c r="A4545" s="1">
        <v>325</v>
      </c>
      <c r="B4545" s="34">
        <f t="shared" si="160"/>
        <v>25.863499999999998</v>
      </c>
      <c r="C4545" s="33">
        <v>6.276281516E-4</v>
      </c>
      <c r="D4545" s="33">
        <v>2.0220597010000001E-4</v>
      </c>
      <c r="E4545" s="60">
        <v>439</v>
      </c>
      <c r="F4545" s="34">
        <f t="shared" si="161"/>
        <v>0.62762815159999996</v>
      </c>
    </row>
    <row r="4546" spans="1:6" x14ac:dyDescent="0.2">
      <c r="A4546" s="1">
        <v>325</v>
      </c>
      <c r="B4546" s="34">
        <f t="shared" si="160"/>
        <v>25.863499999999998</v>
      </c>
      <c r="C4546" s="33">
        <v>6.8109589560000003E-4</v>
      </c>
      <c r="D4546" s="33">
        <v>1.281898208E-4</v>
      </c>
      <c r="E4546" s="60">
        <v>442</v>
      </c>
      <c r="F4546" s="34">
        <f t="shared" si="161"/>
        <v>0.68109589560000006</v>
      </c>
    </row>
    <row r="4547" spans="1:6" x14ac:dyDescent="0.2">
      <c r="A4547" s="1">
        <v>325</v>
      </c>
      <c r="B4547" s="34">
        <f t="shared" si="160"/>
        <v>25.863499999999998</v>
      </c>
      <c r="C4547" s="33">
        <v>5.8050009890000002E-4</v>
      </c>
      <c r="D4547" s="33">
        <v>2.0946622690000001E-4</v>
      </c>
      <c r="E4547" s="60">
        <v>444</v>
      </c>
      <c r="F4547" s="34">
        <f t="shared" si="161"/>
        <v>0.58050009889999998</v>
      </c>
    </row>
    <row r="4548" spans="1:6" x14ac:dyDescent="0.2">
      <c r="A4548" s="1">
        <v>325</v>
      </c>
      <c r="B4548" s="34">
        <f t="shared" si="160"/>
        <v>25.863499999999998</v>
      </c>
      <c r="C4548" s="33">
        <v>5.5026626179999997E-4</v>
      </c>
      <c r="D4548" s="33">
        <v>1.620594493E-4</v>
      </c>
      <c r="E4548" s="60">
        <v>447</v>
      </c>
      <c r="F4548" s="34">
        <f t="shared" si="161"/>
        <v>0.55026626179999993</v>
      </c>
    </row>
    <row r="4549" spans="1:6" x14ac:dyDescent="0.2">
      <c r="A4549" s="1">
        <v>325</v>
      </c>
      <c r="B4549" s="34">
        <f t="shared" si="160"/>
        <v>25.863499999999998</v>
      </c>
      <c r="C4549" s="33">
        <v>6.4345063609999999E-4</v>
      </c>
      <c r="D4549" s="33">
        <v>1.2178588189999999E-4</v>
      </c>
      <c r="E4549" s="60">
        <v>452</v>
      </c>
      <c r="F4549" s="34">
        <f t="shared" si="161"/>
        <v>0.64345063609999997</v>
      </c>
    </row>
    <row r="4550" spans="1:6" x14ac:dyDescent="0.2">
      <c r="A4550" s="1">
        <v>325</v>
      </c>
      <c r="B4550" s="34">
        <f t="shared" si="160"/>
        <v>25.863499999999998</v>
      </c>
      <c r="C4550" s="33">
        <v>6.4226326629999997E-4</v>
      </c>
      <c r="D4550" s="33">
        <v>1.2549570960000001E-4</v>
      </c>
      <c r="E4550" s="60">
        <v>455</v>
      </c>
      <c r="F4550" s="34">
        <f t="shared" si="161"/>
        <v>0.64226326629999997</v>
      </c>
    </row>
    <row r="4551" spans="1:6" x14ac:dyDescent="0.2">
      <c r="A4551" s="1">
        <v>325</v>
      </c>
      <c r="B4551" s="34">
        <f t="shared" si="160"/>
        <v>25.863499999999998</v>
      </c>
      <c r="C4551" s="33">
        <v>5.8528166869999999E-4</v>
      </c>
      <c r="D4551" s="33">
        <v>1.510641254E-4</v>
      </c>
      <c r="E4551" s="60">
        <v>457</v>
      </c>
      <c r="F4551" s="34">
        <f t="shared" si="161"/>
        <v>0.58528166869999998</v>
      </c>
    </row>
    <row r="4552" spans="1:6" x14ac:dyDescent="0.2">
      <c r="A4552" s="1">
        <v>325</v>
      </c>
      <c r="B4552" s="34">
        <f t="shared" si="160"/>
        <v>25.863499999999998</v>
      </c>
      <c r="C4552" s="33">
        <v>6.2289964079999998E-4</v>
      </c>
      <c r="D4552" s="33">
        <v>1.4731733389999999E-4</v>
      </c>
      <c r="E4552" s="60">
        <v>460</v>
      </c>
      <c r="F4552" s="34">
        <f t="shared" si="161"/>
        <v>0.62289964079999993</v>
      </c>
    </row>
    <row r="4553" spans="1:6" x14ac:dyDescent="0.2">
      <c r="A4553" s="1">
        <v>325</v>
      </c>
      <c r="B4553" s="34">
        <f t="shared" si="160"/>
        <v>25.863499999999998</v>
      </c>
      <c r="C4553" s="33">
        <v>5.9442957769999998E-4</v>
      </c>
      <c r="D4553" s="33">
        <v>1.1076560520000001E-4</v>
      </c>
      <c r="E4553" s="60">
        <v>463</v>
      </c>
      <c r="F4553" s="34">
        <f t="shared" si="161"/>
        <v>0.59442957769999993</v>
      </c>
    </row>
    <row r="4554" spans="1:6" x14ac:dyDescent="0.2">
      <c r="A4554" s="1">
        <v>325</v>
      </c>
      <c r="B4554" s="34">
        <f t="shared" si="160"/>
        <v>25.863499999999998</v>
      </c>
      <c r="C4554" s="33">
        <v>5.1873638180000004E-4</v>
      </c>
      <c r="D4554" s="33">
        <v>1.3562999119999999E-4</v>
      </c>
      <c r="E4554" s="60">
        <v>465</v>
      </c>
      <c r="F4554" s="34">
        <f t="shared" si="161"/>
        <v>0.51873638180000003</v>
      </c>
    </row>
    <row r="4555" spans="1:6" x14ac:dyDescent="0.2">
      <c r="A4555" s="1">
        <v>325</v>
      </c>
      <c r="B4555" s="34">
        <f t="shared" si="160"/>
        <v>25.863499999999998</v>
      </c>
      <c r="C4555" s="33">
        <v>4.9466214199999996E-4</v>
      </c>
      <c r="D4555" s="33">
        <v>1.3105166680000001E-4</v>
      </c>
      <c r="E4555" s="60">
        <v>468</v>
      </c>
      <c r="F4555" s="34">
        <f t="shared" si="161"/>
        <v>0.49466214199999997</v>
      </c>
    </row>
    <row r="4556" spans="1:6" x14ac:dyDescent="0.2">
      <c r="A4556" s="1">
        <v>325</v>
      </c>
      <c r="B4556" s="34">
        <f t="shared" si="160"/>
        <v>25.863499999999998</v>
      </c>
      <c r="C4556" s="33">
        <v>4.9681539190000003E-4</v>
      </c>
      <c r="D4556" s="33">
        <v>1.423525523E-4</v>
      </c>
      <c r="E4556" s="60">
        <v>471</v>
      </c>
      <c r="F4556" s="34">
        <f t="shared" si="161"/>
        <v>0.49681539190000001</v>
      </c>
    </row>
    <row r="4557" spans="1:6" x14ac:dyDescent="0.2">
      <c r="A4557" s="1">
        <v>325</v>
      </c>
      <c r="B4557" s="34">
        <f t="shared" si="160"/>
        <v>25.863499999999998</v>
      </c>
      <c r="C4557" s="33">
        <v>5.5433298190000005E-4</v>
      </c>
      <c r="D4557" s="33">
        <v>1.285209139E-4</v>
      </c>
      <c r="E4557" s="60">
        <v>473</v>
      </c>
      <c r="F4557" s="34">
        <f t="shared" si="161"/>
        <v>0.55433298190000002</v>
      </c>
    </row>
    <row r="4558" spans="1:6" x14ac:dyDescent="0.2">
      <c r="A4558" s="1">
        <v>325</v>
      </c>
      <c r="B4558" s="34">
        <f t="shared" si="160"/>
        <v>25.863499999999998</v>
      </c>
      <c r="C4558" s="33">
        <v>5.5591230510000005E-4</v>
      </c>
      <c r="D4558" s="33">
        <v>1.404984E-4</v>
      </c>
      <c r="E4558" s="60">
        <v>476</v>
      </c>
      <c r="F4558" s="34">
        <f t="shared" si="161"/>
        <v>0.5559123051</v>
      </c>
    </row>
    <row r="4559" spans="1:6" x14ac:dyDescent="0.2">
      <c r="A4559" s="1">
        <v>325</v>
      </c>
      <c r="B4559" s="34">
        <f t="shared" si="160"/>
        <v>25.863499999999998</v>
      </c>
      <c r="C4559" s="33">
        <v>5.4368905449999998E-4</v>
      </c>
      <c r="D4559" s="33">
        <v>1.4282476419999999E-4</v>
      </c>
      <c r="E4559" s="60">
        <v>479</v>
      </c>
      <c r="F4559" s="34">
        <f t="shared" si="161"/>
        <v>0.54368905449999994</v>
      </c>
    </row>
    <row r="4560" spans="1:6" x14ac:dyDescent="0.2">
      <c r="A4560" s="1">
        <v>325</v>
      </c>
      <c r="B4560" s="34">
        <f t="shared" si="160"/>
        <v>25.863499999999998</v>
      </c>
      <c r="C4560" s="33">
        <v>5.8156053349999999E-4</v>
      </c>
      <c r="D4560" s="33">
        <v>1.471396135E-4</v>
      </c>
      <c r="E4560" s="60">
        <v>481</v>
      </c>
      <c r="F4560" s="34">
        <f t="shared" si="161"/>
        <v>0.58156053350000003</v>
      </c>
    </row>
    <row r="4561" spans="1:6" x14ac:dyDescent="0.2">
      <c r="A4561" s="1">
        <v>325</v>
      </c>
      <c r="B4561" s="34">
        <f t="shared" si="160"/>
        <v>25.863499999999998</v>
      </c>
      <c r="C4561" s="33">
        <v>4.7931437609999999E-4</v>
      </c>
      <c r="D4561" s="33">
        <v>9.1263743119999994E-5</v>
      </c>
      <c r="E4561" s="60">
        <v>484</v>
      </c>
      <c r="F4561" s="34">
        <f t="shared" si="161"/>
        <v>0.47931437609999999</v>
      </c>
    </row>
    <row r="4562" spans="1:6" x14ac:dyDescent="0.2">
      <c r="A4562" s="1">
        <v>325</v>
      </c>
      <c r="B4562" s="34">
        <f t="shared" si="160"/>
        <v>25.863499999999998</v>
      </c>
      <c r="C4562" s="33">
        <v>4.8094068799999997E-4</v>
      </c>
      <c r="D4562" s="33">
        <v>1.3991232999999999E-4</v>
      </c>
      <c r="E4562" s="60">
        <v>486</v>
      </c>
      <c r="F4562" s="34">
        <f t="shared" si="161"/>
        <v>0.48094068799999995</v>
      </c>
    </row>
    <row r="4563" spans="1:6" x14ac:dyDescent="0.2">
      <c r="A4563" s="1">
        <v>325</v>
      </c>
      <c r="B4563" s="34">
        <f t="shared" si="160"/>
        <v>25.863499999999998</v>
      </c>
      <c r="C4563" s="33">
        <v>5.4736972629999998E-4</v>
      </c>
      <c r="D4563" s="33">
        <v>1.2397229289999999E-4</v>
      </c>
      <c r="E4563" s="60">
        <v>489</v>
      </c>
      <c r="F4563" s="34">
        <f t="shared" si="161"/>
        <v>0.54736972630000003</v>
      </c>
    </row>
    <row r="4564" spans="1:6" x14ac:dyDescent="0.2">
      <c r="A4564" s="1">
        <v>325</v>
      </c>
      <c r="B4564" s="34">
        <f t="shared" si="160"/>
        <v>25.863499999999998</v>
      </c>
      <c r="C4564" s="33">
        <v>5.4892468939999998E-4</v>
      </c>
      <c r="D4564" s="33">
        <v>1.162619117E-4</v>
      </c>
      <c r="E4564" s="60">
        <v>492</v>
      </c>
      <c r="F4564" s="34">
        <f t="shared" si="161"/>
        <v>0.54892468939999994</v>
      </c>
    </row>
    <row r="4565" spans="1:6" x14ac:dyDescent="0.2">
      <c r="A4565" s="1">
        <v>325</v>
      </c>
      <c r="B4565" s="34">
        <f t="shared" si="160"/>
        <v>25.863499999999998</v>
      </c>
      <c r="C4565" s="33">
        <v>5.6413644889999998E-4</v>
      </c>
      <c r="D4565" s="33">
        <v>1.520111675E-4</v>
      </c>
      <c r="E4565" s="60">
        <v>494</v>
      </c>
      <c r="F4565" s="34">
        <f t="shared" si="161"/>
        <v>0.56413644890000003</v>
      </c>
    </row>
    <row r="4566" spans="1:6" x14ac:dyDescent="0.2">
      <c r="A4566" s="1">
        <v>325</v>
      </c>
      <c r="B4566" s="34">
        <f t="shared" si="160"/>
        <v>25.863499999999998</v>
      </c>
      <c r="C4566" s="33">
        <v>4.5994754780000002E-4</v>
      </c>
      <c r="D4566" s="33">
        <v>1.134368479E-4</v>
      </c>
      <c r="E4566" s="60">
        <v>497</v>
      </c>
      <c r="F4566" s="34">
        <f t="shared" si="161"/>
        <v>0.45994754780000002</v>
      </c>
    </row>
    <row r="4567" spans="1:6" x14ac:dyDescent="0.2">
      <c r="A4567" s="1">
        <v>325</v>
      </c>
      <c r="B4567" s="34">
        <f t="shared" si="160"/>
        <v>25.863499999999998</v>
      </c>
      <c r="C4567" s="33">
        <v>5.1395805250000002E-4</v>
      </c>
      <c r="D4567" s="33">
        <v>1.440133948E-4</v>
      </c>
      <c r="E4567" s="60">
        <v>500</v>
      </c>
      <c r="F4567" s="34">
        <f t="shared" si="161"/>
        <v>0.51395805250000004</v>
      </c>
    </row>
    <row r="4568" spans="1:6" x14ac:dyDescent="0.2">
      <c r="A4568" s="1">
        <v>325</v>
      </c>
      <c r="B4568" s="34">
        <f t="shared" si="160"/>
        <v>25.863499999999998</v>
      </c>
      <c r="C4568" s="33">
        <v>4.5370049479999999E-4</v>
      </c>
      <c r="D4568" s="33">
        <v>1.2538845880000001E-4</v>
      </c>
      <c r="E4568" s="60">
        <v>502</v>
      </c>
      <c r="F4568" s="34">
        <f t="shared" si="161"/>
        <v>0.45370049479999996</v>
      </c>
    </row>
    <row r="4569" spans="1:6" x14ac:dyDescent="0.2">
      <c r="A4569" s="1">
        <v>325</v>
      </c>
      <c r="B4569" s="34">
        <f t="shared" si="160"/>
        <v>25.863499999999998</v>
      </c>
      <c r="C4569" s="33">
        <v>4.8990180849999997E-4</v>
      </c>
      <c r="D4569" s="33">
        <v>1.038999012E-4</v>
      </c>
      <c r="E4569" s="60">
        <v>505</v>
      </c>
      <c r="F4569" s="34">
        <f t="shared" si="161"/>
        <v>0.48990180849999998</v>
      </c>
    </row>
    <row r="4570" spans="1:6" x14ac:dyDescent="0.2">
      <c r="A4570" s="1">
        <v>325</v>
      </c>
      <c r="B4570" s="34">
        <f t="shared" si="160"/>
        <v>25.863499999999998</v>
      </c>
      <c r="C4570" s="33">
        <v>4.5345288330000001E-4</v>
      </c>
      <c r="D4570" s="33">
        <v>1.545777313E-4</v>
      </c>
      <c r="E4570" s="60">
        <v>507</v>
      </c>
      <c r="F4570" s="34">
        <f t="shared" si="161"/>
        <v>0.4534528833</v>
      </c>
    </row>
    <row r="4571" spans="1:6" x14ac:dyDescent="0.2">
      <c r="A4571" s="1">
        <v>325</v>
      </c>
      <c r="B4571" s="34">
        <f t="shared" si="160"/>
        <v>25.863499999999998</v>
      </c>
      <c r="C4571" s="33">
        <v>5.0133705460000001E-4</v>
      </c>
      <c r="D4571" s="33">
        <v>1.4144596700000001E-4</v>
      </c>
      <c r="E4571" s="60">
        <v>510</v>
      </c>
      <c r="F4571" s="34">
        <f t="shared" si="161"/>
        <v>0.5013370546</v>
      </c>
    </row>
    <row r="4572" spans="1:6" x14ac:dyDescent="0.2">
      <c r="A4572" s="1">
        <v>325</v>
      </c>
      <c r="B4572" s="34">
        <f t="shared" ref="B4572:B4635" si="162">A4572*79.58/1000</f>
        <v>25.863499999999998</v>
      </c>
      <c r="C4572" s="33">
        <v>4.5873713079999998E-4</v>
      </c>
      <c r="D4572" s="33">
        <v>1.428407069E-4</v>
      </c>
      <c r="E4572" s="60">
        <v>513</v>
      </c>
      <c r="F4572" s="34">
        <f t="shared" ref="F4572:F4635" si="163">C4572*1000</f>
        <v>0.4587371308</v>
      </c>
    </row>
    <row r="4573" spans="1:6" x14ac:dyDescent="0.2">
      <c r="A4573" s="1">
        <v>325</v>
      </c>
      <c r="B4573" s="34">
        <f t="shared" si="162"/>
        <v>25.863499999999998</v>
      </c>
      <c r="C4573" s="33">
        <v>3.8916681739999999E-4</v>
      </c>
      <c r="D4573" s="33">
        <v>1.291778062E-4</v>
      </c>
      <c r="E4573" s="60">
        <v>515</v>
      </c>
      <c r="F4573" s="34">
        <f t="shared" si="163"/>
        <v>0.38916681739999998</v>
      </c>
    </row>
    <row r="4574" spans="1:6" x14ac:dyDescent="0.2">
      <c r="A4574" s="1">
        <v>325</v>
      </c>
      <c r="B4574" s="34">
        <f t="shared" si="162"/>
        <v>25.863499999999998</v>
      </c>
      <c r="C4574" s="33">
        <v>4.4492620120000002E-4</v>
      </c>
      <c r="D4574" s="33">
        <v>9.9588833800000001E-5</v>
      </c>
      <c r="E4574" s="60">
        <v>518</v>
      </c>
      <c r="F4574" s="34">
        <f t="shared" si="163"/>
        <v>0.44492620120000004</v>
      </c>
    </row>
    <row r="4575" spans="1:6" x14ac:dyDescent="0.2">
      <c r="A4575" s="1">
        <v>325</v>
      </c>
      <c r="B4575" s="34">
        <f t="shared" si="162"/>
        <v>25.863499999999998</v>
      </c>
      <c r="C4575" s="33">
        <v>4.5358029159999998E-4</v>
      </c>
      <c r="D4575" s="33">
        <v>1.3869100280000001E-4</v>
      </c>
      <c r="E4575" s="60">
        <v>520</v>
      </c>
      <c r="F4575" s="34">
        <f t="shared" si="163"/>
        <v>0.45358029159999996</v>
      </c>
    </row>
    <row r="4576" spans="1:6" x14ac:dyDescent="0.2">
      <c r="A4576" s="1">
        <v>325</v>
      </c>
      <c r="B4576" s="34">
        <f t="shared" si="162"/>
        <v>25.863499999999998</v>
      </c>
      <c r="C4576" s="33">
        <v>5.1969125400000004E-4</v>
      </c>
      <c r="D4576" s="33">
        <v>2.242119925E-4</v>
      </c>
      <c r="E4576" s="60">
        <v>523</v>
      </c>
      <c r="F4576" s="34">
        <f t="shared" si="163"/>
        <v>0.51969125400000005</v>
      </c>
    </row>
    <row r="4577" spans="1:6" x14ac:dyDescent="0.2">
      <c r="A4577" s="1">
        <v>325</v>
      </c>
      <c r="B4577" s="34">
        <f t="shared" si="162"/>
        <v>25.863499999999998</v>
      </c>
      <c r="C4577" s="33">
        <v>5.2896692599999995E-4</v>
      </c>
      <c r="D4577" s="33">
        <v>2.242064791E-4</v>
      </c>
      <c r="E4577" s="60">
        <v>525</v>
      </c>
      <c r="F4577" s="34">
        <f t="shared" si="163"/>
        <v>0.52896692599999995</v>
      </c>
    </row>
    <row r="4578" spans="1:6" x14ac:dyDescent="0.2">
      <c r="A4578" s="1">
        <v>325</v>
      </c>
      <c r="B4578" s="34">
        <f t="shared" si="162"/>
        <v>25.863499999999998</v>
      </c>
      <c r="C4578" s="33">
        <v>4.3728782269999999E-4</v>
      </c>
      <c r="D4578" s="33">
        <v>1.0155503499999999E-4</v>
      </c>
      <c r="E4578" s="60">
        <v>528</v>
      </c>
      <c r="F4578" s="34">
        <f t="shared" si="163"/>
        <v>0.4372878227</v>
      </c>
    </row>
    <row r="4579" spans="1:6" x14ac:dyDescent="0.2">
      <c r="A4579" s="1">
        <v>325</v>
      </c>
      <c r="B4579" s="34">
        <f t="shared" si="162"/>
        <v>25.863499999999998</v>
      </c>
      <c r="C4579" s="33">
        <v>4.5241898040000001E-4</v>
      </c>
      <c r="D4579" s="33">
        <v>1.2901312009999999E-4</v>
      </c>
      <c r="E4579" s="60">
        <v>531</v>
      </c>
      <c r="F4579" s="34">
        <f t="shared" si="163"/>
        <v>0.4524189804</v>
      </c>
    </row>
    <row r="4580" spans="1:6" x14ac:dyDescent="0.2">
      <c r="A4580" s="1">
        <v>325</v>
      </c>
      <c r="B4580" s="34">
        <f t="shared" si="162"/>
        <v>25.863499999999998</v>
      </c>
      <c r="C4580" s="33">
        <v>4.180131019E-4</v>
      </c>
      <c r="D4580" s="33">
        <v>1.263250725E-4</v>
      </c>
      <c r="E4580" s="60">
        <v>533</v>
      </c>
      <c r="F4580" s="34">
        <f t="shared" si="163"/>
        <v>0.41801310190000002</v>
      </c>
    </row>
    <row r="4581" spans="1:6" x14ac:dyDescent="0.2">
      <c r="A4581" s="1">
        <v>325</v>
      </c>
      <c r="B4581" s="34">
        <f t="shared" si="162"/>
        <v>25.863499999999998</v>
      </c>
      <c r="C4581" s="33">
        <v>4.4409245189999999E-4</v>
      </c>
      <c r="D4581" s="33">
        <v>1.239314129E-4</v>
      </c>
      <c r="E4581" s="60">
        <v>536</v>
      </c>
      <c r="F4581" s="34">
        <f t="shared" si="163"/>
        <v>0.44409245190000002</v>
      </c>
    </row>
    <row r="4582" spans="1:6" x14ac:dyDescent="0.2">
      <c r="A4582" s="1">
        <v>325</v>
      </c>
      <c r="B4582" s="34">
        <f t="shared" si="162"/>
        <v>25.863499999999998</v>
      </c>
      <c r="C4582" s="33">
        <v>4.0815752699999998E-4</v>
      </c>
      <c r="D4582" s="33">
        <v>1.08728284E-4</v>
      </c>
      <c r="E4582" s="60">
        <v>538</v>
      </c>
      <c r="F4582" s="34">
        <f t="shared" si="163"/>
        <v>0.40815752699999996</v>
      </c>
    </row>
    <row r="4583" spans="1:6" x14ac:dyDescent="0.2">
      <c r="A4583" s="1">
        <v>325</v>
      </c>
      <c r="B4583" s="34">
        <f t="shared" si="162"/>
        <v>25.863499999999998</v>
      </c>
      <c r="C4583" s="33">
        <v>3.9815458520000001E-4</v>
      </c>
      <c r="D4583" s="33">
        <v>1.489039703E-4</v>
      </c>
      <c r="E4583" s="60">
        <v>541</v>
      </c>
      <c r="F4583" s="34">
        <f t="shared" si="163"/>
        <v>0.39815458520000002</v>
      </c>
    </row>
    <row r="4584" spans="1:6" x14ac:dyDescent="0.2">
      <c r="A4584" s="1">
        <v>325</v>
      </c>
      <c r="B4584" s="34">
        <f t="shared" si="162"/>
        <v>25.863499999999998</v>
      </c>
      <c r="C4584" s="33">
        <v>3.9332243360000002E-4</v>
      </c>
      <c r="D4584" s="33">
        <v>9.0992301050000005E-5</v>
      </c>
      <c r="E4584" s="60">
        <v>544</v>
      </c>
      <c r="F4584" s="34">
        <f t="shared" si="163"/>
        <v>0.39332243360000002</v>
      </c>
    </row>
    <row r="4585" spans="1:6" x14ac:dyDescent="0.2">
      <c r="A4585" s="1">
        <v>325</v>
      </c>
      <c r="B4585" s="34">
        <f t="shared" si="162"/>
        <v>25.863499999999998</v>
      </c>
      <c r="C4585" s="33">
        <v>3.7222154479999998E-4</v>
      </c>
      <c r="D4585" s="33">
        <v>1.122968913E-4</v>
      </c>
      <c r="E4585" s="60">
        <v>546</v>
      </c>
      <c r="F4585" s="34">
        <f t="shared" si="163"/>
        <v>0.37222154479999997</v>
      </c>
    </row>
    <row r="4586" spans="1:6" x14ac:dyDescent="0.2">
      <c r="A4586" s="1">
        <v>325</v>
      </c>
      <c r="B4586" s="34">
        <f t="shared" si="162"/>
        <v>25.863499999999998</v>
      </c>
      <c r="C4586" s="33">
        <v>4.1424484979999998E-4</v>
      </c>
      <c r="D4586" s="33">
        <v>1.2990671779999999E-4</v>
      </c>
      <c r="E4586" s="60">
        <v>549</v>
      </c>
      <c r="F4586" s="34">
        <f t="shared" si="163"/>
        <v>0.41424484979999998</v>
      </c>
    </row>
    <row r="4587" spans="1:6" x14ac:dyDescent="0.2">
      <c r="A4587" s="1">
        <v>325</v>
      </c>
      <c r="B4587" s="34">
        <f t="shared" si="162"/>
        <v>25.863499999999998</v>
      </c>
      <c r="C4587" s="33">
        <v>3.5930110560000001E-4</v>
      </c>
      <c r="D4587" s="33">
        <v>1.3784473970000001E-4</v>
      </c>
      <c r="E4587" s="60">
        <v>551</v>
      </c>
      <c r="F4587" s="34">
        <f t="shared" si="163"/>
        <v>0.3593011056</v>
      </c>
    </row>
    <row r="4588" spans="1:6" x14ac:dyDescent="0.2">
      <c r="A4588" s="1">
        <v>325</v>
      </c>
      <c r="B4588" s="34">
        <f t="shared" si="162"/>
        <v>25.863499999999998</v>
      </c>
      <c r="C4588" s="33">
        <v>4.1758798869999999E-4</v>
      </c>
      <c r="D4588" s="33">
        <v>1.0714747090000001E-4</v>
      </c>
      <c r="E4588" s="60">
        <v>554</v>
      </c>
      <c r="F4588" s="34">
        <f t="shared" si="163"/>
        <v>0.41758798869999997</v>
      </c>
    </row>
    <row r="4589" spans="1:6" x14ac:dyDescent="0.2">
      <c r="A4589" s="1">
        <v>325</v>
      </c>
      <c r="B4589" s="34">
        <f t="shared" si="162"/>
        <v>25.863499999999998</v>
      </c>
      <c r="C4589" s="33">
        <v>4.7156384319999999E-4</v>
      </c>
      <c r="D4589" s="33">
        <v>1.632980112E-4</v>
      </c>
      <c r="E4589" s="60">
        <v>556</v>
      </c>
      <c r="F4589" s="34">
        <f t="shared" si="163"/>
        <v>0.4715638432</v>
      </c>
    </row>
    <row r="4590" spans="1:6" x14ac:dyDescent="0.2">
      <c r="A4590" s="1">
        <v>325</v>
      </c>
      <c r="B4590" s="34">
        <f t="shared" si="162"/>
        <v>25.863499999999998</v>
      </c>
      <c r="C4590" s="33">
        <v>3.4112049019999999E-4</v>
      </c>
      <c r="D4590" s="33">
        <v>1.282723596E-4</v>
      </c>
      <c r="E4590" s="60">
        <v>559</v>
      </c>
      <c r="F4590" s="34">
        <f t="shared" si="163"/>
        <v>0.34112049020000001</v>
      </c>
    </row>
    <row r="4591" spans="1:6" x14ac:dyDescent="0.2">
      <c r="A4591" s="1">
        <v>325</v>
      </c>
      <c r="B4591" s="34">
        <f t="shared" si="162"/>
        <v>25.863499999999998</v>
      </c>
      <c r="C4591" s="33">
        <v>3.7097901189999999E-4</v>
      </c>
      <c r="D4591" s="33">
        <v>1.2404106349999999E-4</v>
      </c>
      <c r="E4591" s="60">
        <v>561</v>
      </c>
      <c r="F4591" s="34">
        <f t="shared" si="163"/>
        <v>0.37097901189999999</v>
      </c>
    </row>
    <row r="4592" spans="1:6" x14ac:dyDescent="0.2">
      <c r="A4592" s="1">
        <v>325</v>
      </c>
      <c r="B4592" s="34">
        <f t="shared" si="162"/>
        <v>25.863499999999998</v>
      </c>
      <c r="C4592" s="33">
        <v>3.291334181E-4</v>
      </c>
      <c r="D4592" s="33">
        <v>1.135935498E-4</v>
      </c>
      <c r="E4592" s="60">
        <v>564</v>
      </c>
      <c r="F4592" s="34">
        <f t="shared" si="163"/>
        <v>0.32913341810000002</v>
      </c>
    </row>
    <row r="4593" spans="1:6" x14ac:dyDescent="0.2">
      <c r="A4593" s="1">
        <v>325</v>
      </c>
      <c r="B4593" s="34">
        <f t="shared" si="162"/>
        <v>25.863499999999998</v>
      </c>
      <c r="C4593" s="33">
        <v>3.2048159069999999E-4</v>
      </c>
      <c r="D4593" s="33">
        <v>9.1345751559999998E-5</v>
      </c>
      <c r="E4593" s="60">
        <v>567</v>
      </c>
      <c r="F4593" s="34">
        <f t="shared" si="163"/>
        <v>0.32048159069999999</v>
      </c>
    </row>
    <row r="4594" spans="1:6" x14ac:dyDescent="0.2">
      <c r="A4594" s="1">
        <v>325</v>
      </c>
      <c r="B4594" s="34">
        <f t="shared" si="162"/>
        <v>25.863499999999998</v>
      </c>
      <c r="C4594" s="33">
        <v>3.727742589E-4</v>
      </c>
      <c r="D4594" s="33">
        <v>1.2070400929999999E-4</v>
      </c>
      <c r="E4594" s="60">
        <v>569</v>
      </c>
      <c r="F4594" s="34">
        <f t="shared" si="163"/>
        <v>0.37277425889999999</v>
      </c>
    </row>
    <row r="4595" spans="1:6" x14ac:dyDescent="0.2">
      <c r="A4595" s="1">
        <v>325</v>
      </c>
      <c r="B4595" s="34">
        <f t="shared" si="162"/>
        <v>25.863499999999998</v>
      </c>
      <c r="C4595" s="33">
        <v>3.4735742440000002E-4</v>
      </c>
      <c r="D4595" s="33">
        <v>1.2503196200000001E-4</v>
      </c>
      <c r="E4595" s="60">
        <v>572</v>
      </c>
      <c r="F4595" s="34">
        <f t="shared" si="163"/>
        <v>0.3473574244</v>
      </c>
    </row>
    <row r="4596" spans="1:6" x14ac:dyDescent="0.2">
      <c r="A4596" s="1">
        <v>325</v>
      </c>
      <c r="B4596" s="34">
        <f t="shared" si="162"/>
        <v>25.863499999999998</v>
      </c>
      <c r="C4596" s="33">
        <v>4.3134430880000001E-4</v>
      </c>
      <c r="D4596" s="33">
        <v>1.246202081E-4</v>
      </c>
      <c r="E4596" s="60">
        <v>574</v>
      </c>
      <c r="F4596" s="34">
        <f t="shared" si="163"/>
        <v>0.43134430880000002</v>
      </c>
    </row>
    <row r="4597" spans="1:6" x14ac:dyDescent="0.2">
      <c r="A4597" s="1">
        <v>325</v>
      </c>
      <c r="B4597" s="34">
        <f t="shared" si="162"/>
        <v>25.863499999999998</v>
      </c>
      <c r="C4597" s="33">
        <v>3.2566036079999998E-4</v>
      </c>
      <c r="D4597" s="33">
        <v>8.7084448920000005E-5</v>
      </c>
      <c r="E4597" s="60">
        <v>577</v>
      </c>
      <c r="F4597" s="34">
        <f t="shared" si="163"/>
        <v>0.32566036079999999</v>
      </c>
    </row>
    <row r="4598" spans="1:6" x14ac:dyDescent="0.2">
      <c r="A4598" s="1">
        <v>325</v>
      </c>
      <c r="B4598" s="34">
        <f t="shared" si="162"/>
        <v>25.863499999999998</v>
      </c>
      <c r="C4598" s="33">
        <v>3.7775764750000001E-4</v>
      </c>
      <c r="D4598" s="33">
        <v>1.29914602E-4</v>
      </c>
      <c r="E4598" s="60">
        <v>579</v>
      </c>
      <c r="F4598" s="34">
        <f t="shared" si="163"/>
        <v>0.37775764750000002</v>
      </c>
    </row>
    <row r="4599" spans="1:6" x14ac:dyDescent="0.2">
      <c r="A4599" s="1">
        <v>325</v>
      </c>
      <c r="B4599" s="34">
        <f t="shared" si="162"/>
        <v>25.863499999999998</v>
      </c>
      <c r="C4599" s="33">
        <v>3.700959226E-4</v>
      </c>
      <c r="D4599" s="33">
        <v>1.7421660469999999E-4</v>
      </c>
      <c r="E4599" s="60">
        <v>582</v>
      </c>
      <c r="F4599" s="34">
        <f t="shared" si="163"/>
        <v>0.37009592260000002</v>
      </c>
    </row>
    <row r="4600" spans="1:6" x14ac:dyDescent="0.2">
      <c r="A4600" s="1">
        <v>325</v>
      </c>
      <c r="B4600" s="34">
        <f t="shared" si="162"/>
        <v>25.863499999999998</v>
      </c>
      <c r="C4600" s="33">
        <v>3.507827264E-4</v>
      </c>
      <c r="D4600" s="33">
        <v>1.060139789E-4</v>
      </c>
      <c r="E4600" s="60">
        <v>585</v>
      </c>
      <c r="F4600" s="34">
        <f t="shared" si="163"/>
        <v>0.35078272640000002</v>
      </c>
    </row>
    <row r="4601" spans="1:6" x14ac:dyDescent="0.2">
      <c r="A4601" s="1">
        <v>325</v>
      </c>
      <c r="B4601" s="34">
        <f t="shared" si="162"/>
        <v>25.863499999999998</v>
      </c>
      <c r="C4601" s="33">
        <v>3.9519585529999997E-4</v>
      </c>
      <c r="D4601" s="33">
        <v>2.2844328219999999E-4</v>
      </c>
      <c r="E4601" s="60">
        <v>587</v>
      </c>
      <c r="F4601" s="34">
        <f t="shared" si="163"/>
        <v>0.39519585529999995</v>
      </c>
    </row>
    <row r="4602" spans="1:6" x14ac:dyDescent="0.2">
      <c r="A4602" s="1">
        <v>325</v>
      </c>
      <c r="B4602" s="34">
        <f t="shared" si="162"/>
        <v>25.863499999999998</v>
      </c>
      <c r="C4602" s="33">
        <v>3.0879346400000001E-4</v>
      </c>
      <c r="D4602" s="33">
        <v>1.233384639E-4</v>
      </c>
      <c r="E4602" s="60">
        <v>590</v>
      </c>
      <c r="F4602" s="34">
        <f t="shared" si="163"/>
        <v>0.30879346400000002</v>
      </c>
    </row>
    <row r="4603" spans="1:6" x14ac:dyDescent="0.2">
      <c r="A4603" s="1">
        <v>325</v>
      </c>
      <c r="B4603" s="34">
        <f t="shared" si="162"/>
        <v>25.863499999999998</v>
      </c>
      <c r="C4603" s="33">
        <v>2.7448805639999999E-4</v>
      </c>
      <c r="D4603" s="33">
        <v>1.4910667549999999E-4</v>
      </c>
      <c r="E4603" s="60">
        <v>592</v>
      </c>
      <c r="F4603" s="34">
        <f t="shared" si="163"/>
        <v>0.27448805640000001</v>
      </c>
    </row>
    <row r="4604" spans="1:6" x14ac:dyDescent="0.2">
      <c r="A4604" s="1">
        <v>325</v>
      </c>
      <c r="B4604" s="34">
        <f t="shared" si="162"/>
        <v>25.863499999999998</v>
      </c>
      <c r="C4604" s="33">
        <v>3.4699852539999998E-4</v>
      </c>
      <c r="D4604" s="33">
        <v>1.2231549519999999E-4</v>
      </c>
      <c r="E4604" s="60">
        <v>595</v>
      </c>
      <c r="F4604" s="34">
        <f t="shared" si="163"/>
        <v>0.34699852539999998</v>
      </c>
    </row>
    <row r="4605" spans="1:6" x14ac:dyDescent="0.2">
      <c r="A4605" s="1">
        <v>325</v>
      </c>
      <c r="B4605" s="34">
        <f t="shared" si="162"/>
        <v>25.863499999999998</v>
      </c>
      <c r="C4605" s="33">
        <v>2.9872266169999999E-4</v>
      </c>
      <c r="D4605" s="33">
        <v>1.129614271E-4</v>
      </c>
      <c r="E4605" s="60">
        <v>597</v>
      </c>
      <c r="F4605" s="34">
        <f t="shared" si="163"/>
        <v>0.2987226617</v>
      </c>
    </row>
    <row r="4606" spans="1:6" x14ac:dyDescent="0.2">
      <c r="A4606" s="1">
        <v>325</v>
      </c>
      <c r="B4606" s="34">
        <f t="shared" si="162"/>
        <v>25.863499999999998</v>
      </c>
      <c r="C4606" s="33">
        <v>3.1197984639999999E-4</v>
      </c>
      <c r="D4606" s="33">
        <v>1.2704693439999999E-4</v>
      </c>
      <c r="E4606" s="60">
        <v>600</v>
      </c>
      <c r="F4606" s="34">
        <f t="shared" si="163"/>
        <v>0.31197984639999998</v>
      </c>
    </row>
    <row r="4607" spans="1:6" x14ac:dyDescent="0.2">
      <c r="A4607" s="1">
        <v>325</v>
      </c>
      <c r="B4607" s="34">
        <f t="shared" si="162"/>
        <v>25.863499999999998</v>
      </c>
      <c r="C4607" s="33">
        <v>3.8064744269999999E-4</v>
      </c>
      <c r="D4607" s="33">
        <v>1.2456665440000001E-4</v>
      </c>
      <c r="E4607" s="60">
        <v>602</v>
      </c>
      <c r="F4607" s="34">
        <f t="shared" si="163"/>
        <v>0.3806474427</v>
      </c>
    </row>
    <row r="4608" spans="1:6" x14ac:dyDescent="0.2">
      <c r="A4608" s="1">
        <v>325</v>
      </c>
      <c r="B4608" s="34">
        <f t="shared" si="162"/>
        <v>25.863499999999998</v>
      </c>
      <c r="C4608" s="33">
        <v>2.5738380409999999E-4</v>
      </c>
      <c r="D4608" s="33">
        <v>1.4723102400000001E-4</v>
      </c>
      <c r="E4608" s="60">
        <v>605</v>
      </c>
      <c r="F4608" s="34">
        <f t="shared" si="163"/>
        <v>0.2573838041</v>
      </c>
    </row>
    <row r="4609" spans="1:6" x14ac:dyDescent="0.2">
      <c r="A4609" s="1">
        <v>325</v>
      </c>
      <c r="B4609" s="34">
        <f t="shared" si="162"/>
        <v>25.863499999999998</v>
      </c>
      <c r="C4609" s="33">
        <v>2.404266236E-4</v>
      </c>
      <c r="D4609" s="33">
        <v>1.5594719359999999E-4</v>
      </c>
      <c r="E4609" s="60">
        <v>607</v>
      </c>
      <c r="F4609" s="34">
        <f t="shared" si="163"/>
        <v>0.2404266236</v>
      </c>
    </row>
    <row r="4610" spans="1:6" x14ac:dyDescent="0.2">
      <c r="A4610" s="1">
        <v>325</v>
      </c>
      <c r="B4610" s="34">
        <f t="shared" si="162"/>
        <v>25.863499999999998</v>
      </c>
      <c r="C4610" s="33">
        <v>3.6969267109999998E-4</v>
      </c>
      <c r="D4610" s="33">
        <v>1.2130315E-4</v>
      </c>
      <c r="E4610" s="60">
        <v>610</v>
      </c>
      <c r="F4610" s="34">
        <f t="shared" si="163"/>
        <v>0.36969267109999998</v>
      </c>
    </row>
    <row r="4611" spans="1:6" x14ac:dyDescent="0.2">
      <c r="A4611" s="1">
        <v>325</v>
      </c>
      <c r="B4611" s="34">
        <f t="shared" si="162"/>
        <v>25.863499999999998</v>
      </c>
      <c r="C4611" s="33">
        <v>3.4446387350000002E-4</v>
      </c>
      <c r="D4611" s="33">
        <v>1.0272631689999999E-4</v>
      </c>
      <c r="E4611" s="60">
        <v>613</v>
      </c>
      <c r="F4611" s="34">
        <f t="shared" si="163"/>
        <v>0.34446387350000002</v>
      </c>
    </row>
    <row r="4612" spans="1:6" x14ac:dyDescent="0.2">
      <c r="A4612" s="1">
        <v>325</v>
      </c>
      <c r="B4612" s="34">
        <f t="shared" si="162"/>
        <v>25.863499999999998</v>
      </c>
      <c r="C4612" s="33">
        <v>3.1675875500000001E-4</v>
      </c>
      <c r="D4612" s="33">
        <v>1.03026509E-4</v>
      </c>
      <c r="E4612" s="60">
        <v>615</v>
      </c>
      <c r="F4612" s="34">
        <f t="shared" si="163"/>
        <v>0.316758755</v>
      </c>
    </row>
    <row r="4613" spans="1:6" x14ac:dyDescent="0.2">
      <c r="A4613" s="1">
        <v>325</v>
      </c>
      <c r="B4613" s="34">
        <f t="shared" si="162"/>
        <v>25.863499999999998</v>
      </c>
      <c r="C4613" s="33">
        <v>2.9286887680000001E-4</v>
      </c>
      <c r="D4613" s="33">
        <v>1.010447364E-4</v>
      </c>
      <c r="E4613" s="60">
        <v>618</v>
      </c>
      <c r="F4613" s="34">
        <f t="shared" si="163"/>
        <v>0.29286887680000001</v>
      </c>
    </row>
    <row r="4614" spans="1:6" x14ac:dyDescent="0.2">
      <c r="A4614" s="1">
        <v>325</v>
      </c>
      <c r="B4614" s="34">
        <f t="shared" si="162"/>
        <v>25.863499999999998</v>
      </c>
      <c r="C4614" s="33">
        <v>2.7429496790000002E-4</v>
      </c>
      <c r="D4614" s="33">
        <v>9.4239522840000004E-5</v>
      </c>
      <c r="E4614" s="60">
        <v>620</v>
      </c>
      <c r="F4614" s="34">
        <f t="shared" si="163"/>
        <v>0.27429496790000002</v>
      </c>
    </row>
    <row r="4615" spans="1:6" x14ac:dyDescent="0.2">
      <c r="A4615" s="1">
        <v>325</v>
      </c>
      <c r="B4615" s="34">
        <f t="shared" si="162"/>
        <v>25.863499999999998</v>
      </c>
      <c r="C4615" s="33">
        <v>2.2384025870000001E-4</v>
      </c>
      <c r="D4615" s="33">
        <v>1.3218579229999999E-4</v>
      </c>
      <c r="E4615" s="60">
        <v>623</v>
      </c>
      <c r="F4615" s="34">
        <f t="shared" si="163"/>
        <v>0.22384025870000002</v>
      </c>
    </row>
    <row r="4616" spans="1:6" x14ac:dyDescent="0.2">
      <c r="A4616" s="1">
        <v>325</v>
      </c>
      <c r="B4616" s="34">
        <f t="shared" si="162"/>
        <v>25.863499999999998</v>
      </c>
      <c r="C4616" s="33">
        <v>2.29857618E-4</v>
      </c>
      <c r="D4616" s="33">
        <v>1.8562476119999999E-4</v>
      </c>
      <c r="E4616" s="60">
        <v>625</v>
      </c>
      <c r="F4616" s="34">
        <f t="shared" si="163"/>
        <v>0.22985761800000001</v>
      </c>
    </row>
    <row r="4617" spans="1:6" x14ac:dyDescent="0.2">
      <c r="A4617" s="1">
        <v>325</v>
      </c>
      <c r="B4617" s="34">
        <f t="shared" si="162"/>
        <v>25.863499999999998</v>
      </c>
      <c r="C4617" s="33">
        <v>3.1051147970000001E-4</v>
      </c>
      <c r="D4617" s="33">
        <v>1.173975984E-4</v>
      </c>
      <c r="E4617" s="60">
        <v>628</v>
      </c>
      <c r="F4617" s="34">
        <f t="shared" si="163"/>
        <v>0.31051147970000004</v>
      </c>
    </row>
    <row r="4618" spans="1:6" x14ac:dyDescent="0.2">
      <c r="A4618" s="1">
        <v>325</v>
      </c>
      <c r="B4618" s="34">
        <f t="shared" si="162"/>
        <v>25.863499999999998</v>
      </c>
      <c r="C4618" s="33">
        <v>3.014307833E-4</v>
      </c>
      <c r="D4618" s="33">
        <v>1.024375131E-4</v>
      </c>
      <c r="E4618" s="60">
        <v>630</v>
      </c>
      <c r="F4618" s="34">
        <f t="shared" si="163"/>
        <v>0.3014307833</v>
      </c>
    </row>
    <row r="4619" spans="1:6" x14ac:dyDescent="0.2">
      <c r="A4619" s="1">
        <v>325</v>
      </c>
      <c r="B4619" s="34">
        <f t="shared" si="162"/>
        <v>25.863499999999998</v>
      </c>
      <c r="C4619" s="33">
        <v>3.0441399290000003E-4</v>
      </c>
      <c r="D4619" s="33">
        <v>1.3944526250000001E-4</v>
      </c>
      <c r="E4619" s="60">
        <v>633</v>
      </c>
      <c r="F4619" s="34">
        <f t="shared" si="163"/>
        <v>0.30441399290000004</v>
      </c>
    </row>
    <row r="4620" spans="1:6" x14ac:dyDescent="0.2">
      <c r="A4620" s="1">
        <v>325</v>
      </c>
      <c r="B4620" s="34">
        <f t="shared" si="162"/>
        <v>25.863499999999998</v>
      </c>
      <c r="C4620" s="33">
        <v>3.3238330669999998E-4</v>
      </c>
      <c r="D4620" s="33">
        <v>1.5100961730000001E-4</v>
      </c>
      <c r="E4620" s="60">
        <v>636</v>
      </c>
      <c r="F4620" s="34">
        <f t="shared" si="163"/>
        <v>0.33238330669999999</v>
      </c>
    </row>
    <row r="4621" spans="1:6" x14ac:dyDescent="0.2">
      <c r="A4621" s="1">
        <v>325</v>
      </c>
      <c r="B4621" s="34">
        <f t="shared" si="162"/>
        <v>25.863499999999998</v>
      </c>
      <c r="C4621" s="33">
        <v>2.9571040160000003E-4</v>
      </c>
      <c r="D4621" s="33">
        <v>1.329034314E-4</v>
      </c>
      <c r="E4621" s="60">
        <v>638</v>
      </c>
      <c r="F4621" s="34">
        <f t="shared" si="163"/>
        <v>0.29571040160000001</v>
      </c>
    </row>
    <row r="4622" spans="1:6" x14ac:dyDescent="0.2">
      <c r="A4622" s="1">
        <v>325</v>
      </c>
      <c r="B4622" s="34">
        <f t="shared" si="162"/>
        <v>25.863499999999998</v>
      </c>
      <c r="C4622" s="33">
        <v>3.007994194E-4</v>
      </c>
      <c r="D4622" s="33">
        <v>1.3458910059999999E-4</v>
      </c>
      <c r="E4622" s="60">
        <v>640</v>
      </c>
      <c r="F4622" s="34">
        <f t="shared" si="163"/>
        <v>0.30079941939999999</v>
      </c>
    </row>
    <row r="4623" spans="1:6" x14ac:dyDescent="0.2">
      <c r="A4623" s="1">
        <v>325</v>
      </c>
      <c r="B4623" s="34">
        <f t="shared" si="162"/>
        <v>25.863499999999998</v>
      </c>
      <c r="C4623" s="33">
        <v>2.9492816489999998E-4</v>
      </c>
      <c r="D4623" s="33">
        <v>1.5623168140000001E-4</v>
      </c>
      <c r="E4623" s="60">
        <v>643</v>
      </c>
      <c r="F4623" s="34">
        <f t="shared" si="163"/>
        <v>0.29492816489999996</v>
      </c>
    </row>
    <row r="4624" spans="1:6" x14ac:dyDescent="0.2">
      <c r="A4624" s="1">
        <v>325</v>
      </c>
      <c r="B4624" s="34">
        <f t="shared" si="162"/>
        <v>25.863499999999998</v>
      </c>
      <c r="C4624" s="33">
        <v>2.5549583E-4</v>
      </c>
      <c r="D4624" s="33">
        <v>1.575732215E-4</v>
      </c>
      <c r="E4624" s="60">
        <v>645</v>
      </c>
      <c r="F4624" s="34">
        <f t="shared" si="163"/>
        <v>0.25549582999999998</v>
      </c>
    </row>
    <row r="4625" spans="1:6" x14ac:dyDescent="0.2">
      <c r="A4625" s="1">
        <v>325</v>
      </c>
      <c r="B4625" s="34">
        <f t="shared" si="162"/>
        <v>25.863499999999998</v>
      </c>
      <c r="C4625" s="33">
        <v>2.3876893929999999E-4</v>
      </c>
      <c r="D4625" s="33">
        <v>1.1941210050000001E-4</v>
      </c>
      <c r="E4625" s="60">
        <v>648</v>
      </c>
      <c r="F4625" s="34">
        <f t="shared" si="163"/>
        <v>0.23876893929999998</v>
      </c>
    </row>
    <row r="4626" spans="1:6" x14ac:dyDescent="0.2">
      <c r="A4626" s="1">
        <v>325</v>
      </c>
      <c r="B4626" s="34">
        <f t="shared" si="162"/>
        <v>25.863499999999998</v>
      </c>
      <c r="C4626" s="33">
        <v>2.1878137699999999E-4</v>
      </c>
      <c r="D4626" s="33">
        <v>1.0006161840000001E-4</v>
      </c>
      <c r="E4626" s="60">
        <v>650</v>
      </c>
      <c r="F4626" s="34">
        <f t="shared" si="163"/>
        <v>0.218781377</v>
      </c>
    </row>
    <row r="4627" spans="1:6" x14ac:dyDescent="0.2">
      <c r="A4627" s="1">
        <v>325</v>
      </c>
      <c r="B4627" s="34">
        <f t="shared" si="162"/>
        <v>25.863499999999998</v>
      </c>
      <c r="C4627" s="33">
        <v>2.4843430760000001E-4</v>
      </c>
      <c r="D4627" s="33">
        <v>1.004856424E-4</v>
      </c>
      <c r="E4627" s="60">
        <v>653</v>
      </c>
      <c r="F4627" s="34">
        <f t="shared" si="163"/>
        <v>0.24843430760000002</v>
      </c>
    </row>
    <row r="4628" spans="1:6" x14ac:dyDescent="0.2">
      <c r="A4628" s="1">
        <v>325</v>
      </c>
      <c r="B4628" s="34">
        <f t="shared" si="162"/>
        <v>25.863499999999998</v>
      </c>
      <c r="C4628" s="33">
        <v>2.703090336E-4</v>
      </c>
      <c r="D4628" s="33">
        <v>1.2919784920000001E-4</v>
      </c>
      <c r="E4628" s="60">
        <v>655</v>
      </c>
      <c r="F4628" s="34">
        <f t="shared" si="163"/>
        <v>0.27030903359999997</v>
      </c>
    </row>
    <row r="4629" spans="1:6" x14ac:dyDescent="0.2">
      <c r="A4629" s="1">
        <v>325</v>
      </c>
      <c r="B4629" s="34">
        <f t="shared" si="162"/>
        <v>25.863499999999998</v>
      </c>
      <c r="C4629" s="33">
        <v>2.0975036720000001E-4</v>
      </c>
      <c r="D4629" s="33">
        <v>1.261400435E-4</v>
      </c>
      <c r="E4629" s="60">
        <v>658</v>
      </c>
      <c r="F4629" s="34">
        <f t="shared" si="163"/>
        <v>0.20975036720000001</v>
      </c>
    </row>
    <row r="4630" spans="1:6" x14ac:dyDescent="0.2">
      <c r="A4630" s="1">
        <v>325</v>
      </c>
      <c r="B4630" s="34">
        <f t="shared" si="162"/>
        <v>25.863499999999998</v>
      </c>
      <c r="C4630" s="33">
        <v>2.2213165609999999E-4</v>
      </c>
      <c r="D4630" s="33">
        <v>1.408226818E-4</v>
      </c>
      <c r="E4630" s="60">
        <v>660</v>
      </c>
      <c r="F4630" s="34">
        <f t="shared" si="163"/>
        <v>0.22213165609999999</v>
      </c>
    </row>
    <row r="4631" spans="1:6" x14ac:dyDescent="0.2">
      <c r="A4631" s="1">
        <v>325</v>
      </c>
      <c r="B4631" s="34">
        <f t="shared" si="162"/>
        <v>25.863499999999998</v>
      </c>
      <c r="C4631" s="33">
        <v>2.5259673000000002E-4</v>
      </c>
      <c r="D4631" s="33">
        <v>1.072307044E-4</v>
      </c>
      <c r="E4631" s="60">
        <v>663</v>
      </c>
      <c r="F4631" s="34">
        <f t="shared" si="163"/>
        <v>0.25259672999999999</v>
      </c>
    </row>
    <row r="4632" spans="1:6" x14ac:dyDescent="0.2">
      <c r="A4632" s="1">
        <v>325</v>
      </c>
      <c r="B4632" s="34">
        <f t="shared" si="162"/>
        <v>25.863499999999998</v>
      </c>
      <c r="C4632" s="33">
        <v>2.5484064979999999E-4</v>
      </c>
      <c r="D4632" s="33">
        <v>1.330448886E-4</v>
      </c>
      <c r="E4632" s="60">
        <v>665</v>
      </c>
      <c r="F4632" s="34">
        <f t="shared" si="163"/>
        <v>0.25484064979999999</v>
      </c>
    </row>
    <row r="4633" spans="1:6" x14ac:dyDescent="0.2">
      <c r="A4633" s="1">
        <v>325</v>
      </c>
      <c r="B4633" s="34">
        <f t="shared" si="162"/>
        <v>25.863499999999998</v>
      </c>
      <c r="C4633" s="33">
        <v>2.603580468E-4</v>
      </c>
      <c r="D4633" s="33">
        <v>1.32550317E-4</v>
      </c>
      <c r="E4633" s="60">
        <v>668</v>
      </c>
      <c r="F4633" s="34">
        <f t="shared" si="163"/>
        <v>0.26035804680000002</v>
      </c>
    </row>
    <row r="4634" spans="1:6" x14ac:dyDescent="0.2">
      <c r="A4634" s="1">
        <v>325</v>
      </c>
      <c r="B4634" s="34">
        <f t="shared" si="162"/>
        <v>25.863499999999998</v>
      </c>
      <c r="C4634" s="33">
        <v>2.4312792899999999E-4</v>
      </c>
      <c r="D4634" s="33">
        <v>1.104793727E-4</v>
      </c>
      <c r="E4634" s="60">
        <v>671</v>
      </c>
      <c r="F4634" s="34">
        <f t="shared" si="163"/>
        <v>0.24312792899999999</v>
      </c>
    </row>
    <row r="4635" spans="1:6" x14ac:dyDescent="0.2">
      <c r="A4635" s="1">
        <v>325</v>
      </c>
      <c r="B4635" s="34">
        <f t="shared" si="162"/>
        <v>25.863499999999998</v>
      </c>
      <c r="C4635" s="33">
        <v>2.761847183E-4</v>
      </c>
      <c r="D4635" s="33">
        <v>1.1161545609999999E-4</v>
      </c>
      <c r="E4635" s="60">
        <v>673</v>
      </c>
      <c r="F4635" s="34">
        <f t="shared" si="163"/>
        <v>0.27618471830000002</v>
      </c>
    </row>
    <row r="4636" spans="1:6" x14ac:dyDescent="0.2">
      <c r="A4636" s="1">
        <v>325</v>
      </c>
      <c r="B4636" s="34">
        <f t="shared" ref="B4636:B4644" si="164">A4636*79.58/1000</f>
        <v>25.863499999999998</v>
      </c>
      <c r="C4636" s="33">
        <v>2.1921629980000001E-4</v>
      </c>
      <c r="D4636" s="33">
        <v>1.156735141E-4</v>
      </c>
      <c r="E4636" s="60">
        <v>676</v>
      </c>
      <c r="F4636" s="34">
        <f t="shared" ref="F4636:F4644" si="165">C4636*1000</f>
        <v>0.21921629980000001</v>
      </c>
    </row>
    <row r="4637" spans="1:6" x14ac:dyDescent="0.2">
      <c r="A4637" s="1">
        <v>325</v>
      </c>
      <c r="B4637" s="34">
        <f t="shared" si="164"/>
        <v>25.863499999999998</v>
      </c>
      <c r="C4637" s="33">
        <v>1.6523738819999999E-4</v>
      </c>
      <c r="D4637" s="33">
        <v>1.364744009E-4</v>
      </c>
      <c r="E4637" s="60">
        <v>678</v>
      </c>
      <c r="F4637" s="34">
        <f t="shared" si="165"/>
        <v>0.1652373882</v>
      </c>
    </row>
    <row r="4638" spans="1:6" x14ac:dyDescent="0.2">
      <c r="A4638" s="1">
        <v>325</v>
      </c>
      <c r="B4638" s="34">
        <f t="shared" si="164"/>
        <v>25.863499999999998</v>
      </c>
      <c r="C4638" s="33">
        <v>2.4152230239999999E-4</v>
      </c>
      <c r="D4638" s="33">
        <v>1.348153214E-4</v>
      </c>
      <c r="E4638" s="60">
        <v>681</v>
      </c>
      <c r="F4638" s="34">
        <f t="shared" si="165"/>
        <v>0.2415223024</v>
      </c>
    </row>
    <row r="4639" spans="1:6" x14ac:dyDescent="0.2">
      <c r="A4639" s="1">
        <v>325</v>
      </c>
      <c r="B4639" s="34">
        <f t="shared" si="164"/>
        <v>25.863499999999998</v>
      </c>
      <c r="C4639" s="33">
        <v>2.4272003680000001E-4</v>
      </c>
      <c r="D4639" s="33">
        <v>1.10673707E-4</v>
      </c>
      <c r="E4639" s="60">
        <v>683</v>
      </c>
      <c r="F4639" s="34">
        <f t="shared" si="165"/>
        <v>0.24272003680000001</v>
      </c>
    </row>
    <row r="4640" spans="1:6" x14ac:dyDescent="0.2">
      <c r="A4640" s="1">
        <v>325</v>
      </c>
      <c r="B4640" s="34">
        <f t="shared" si="164"/>
        <v>25.863499999999998</v>
      </c>
      <c r="C4640" s="33">
        <v>2.7592256489999999E-4</v>
      </c>
      <c r="D4640" s="33">
        <v>1.4733183689999999E-4</v>
      </c>
      <c r="E4640" s="60">
        <v>686</v>
      </c>
      <c r="F4640" s="34">
        <f t="shared" si="165"/>
        <v>0.2759225649</v>
      </c>
    </row>
    <row r="4641" spans="1:6" x14ac:dyDescent="0.2">
      <c r="A4641" s="1">
        <v>325</v>
      </c>
      <c r="B4641" s="34">
        <f t="shared" si="164"/>
        <v>25.863499999999998</v>
      </c>
      <c r="C4641" s="33">
        <v>2.1911992610000001E-4</v>
      </c>
      <c r="D4641" s="33">
        <v>1.172390074E-4</v>
      </c>
      <c r="E4641" s="60">
        <v>688</v>
      </c>
      <c r="F4641" s="34">
        <f t="shared" si="165"/>
        <v>0.2191199261</v>
      </c>
    </row>
    <row r="4642" spans="1:6" x14ac:dyDescent="0.2">
      <c r="A4642" s="1">
        <v>325</v>
      </c>
      <c r="B4642" s="34">
        <f t="shared" si="164"/>
        <v>25.863499999999998</v>
      </c>
      <c r="C4642" s="33">
        <v>2.4258907720000001E-4</v>
      </c>
      <c r="D4642" s="33">
        <v>1.1754614449999999E-4</v>
      </c>
      <c r="E4642" s="60">
        <v>691</v>
      </c>
      <c r="F4642" s="34">
        <f t="shared" si="165"/>
        <v>0.2425890772</v>
      </c>
    </row>
    <row r="4643" spans="1:6" x14ac:dyDescent="0.2">
      <c r="A4643" s="1">
        <v>325</v>
      </c>
      <c r="B4643" s="34">
        <f t="shared" si="164"/>
        <v>25.863499999999998</v>
      </c>
      <c r="C4643" s="33">
        <v>2.408191161E-4</v>
      </c>
      <c r="D4643" s="33">
        <v>1.2971791130000001E-4</v>
      </c>
      <c r="E4643" s="60">
        <v>693</v>
      </c>
      <c r="F4643" s="34">
        <f t="shared" si="165"/>
        <v>0.24081911610000001</v>
      </c>
    </row>
    <row r="4644" spans="1:6" x14ac:dyDescent="0.2">
      <c r="A4644" s="1">
        <v>324</v>
      </c>
      <c r="B4644" s="34">
        <f t="shared" si="164"/>
        <v>25.783919999999998</v>
      </c>
      <c r="C4644" s="33">
        <v>2.3994635719999999E-4</v>
      </c>
      <c r="D4644" s="33">
        <v>1.2338999920000001E-4</v>
      </c>
      <c r="E4644" s="60">
        <v>696</v>
      </c>
      <c r="F4644" s="34">
        <f t="shared" si="165"/>
        <v>0.23994635719999999</v>
      </c>
    </row>
    <row r="4646" spans="1:6" x14ac:dyDescent="0.2">
      <c r="A4646" s="1" t="s">
        <v>329</v>
      </c>
    </row>
    <row r="4647" spans="1:6" s="40" customFormat="1" ht="30.75" x14ac:dyDescent="0.25">
      <c r="A4647" s="40" t="s">
        <v>305</v>
      </c>
      <c r="B4647" s="42" t="s">
        <v>326</v>
      </c>
      <c r="C4647" s="40" t="s">
        <v>306</v>
      </c>
      <c r="D4647" s="40" t="s">
        <v>251</v>
      </c>
      <c r="E4647" s="61" t="s">
        <v>307</v>
      </c>
      <c r="F4647" s="42" t="s">
        <v>328</v>
      </c>
    </row>
    <row r="4648" spans="1:6" x14ac:dyDescent="0.2">
      <c r="A4648" s="1">
        <v>324</v>
      </c>
      <c r="B4648" s="34">
        <f t="shared" ref="B4648:B4711" si="166">A4648*79.58/1000</f>
        <v>25.783919999999998</v>
      </c>
      <c r="C4648" s="33">
        <v>2.6743246109999999E-4</v>
      </c>
      <c r="D4648" s="33">
        <v>1.338375033E-4</v>
      </c>
      <c r="E4648" s="60">
        <v>700</v>
      </c>
      <c r="F4648" s="34">
        <f t="shared" ref="F4648:F4711" si="167">C4648*1000</f>
        <v>0.26743246109999996</v>
      </c>
    </row>
    <row r="4649" spans="1:6" x14ac:dyDescent="0.2">
      <c r="A4649" s="1">
        <v>324</v>
      </c>
      <c r="B4649" s="34">
        <f t="shared" si="166"/>
        <v>25.783919999999998</v>
      </c>
      <c r="C4649" s="33">
        <v>1.543603771E-4</v>
      </c>
      <c r="D4649" s="33">
        <v>1.9348547700000001E-4</v>
      </c>
      <c r="E4649" s="60">
        <v>700</v>
      </c>
      <c r="F4649" s="34">
        <f t="shared" si="167"/>
        <v>0.1543603771</v>
      </c>
    </row>
    <row r="4650" spans="1:6" x14ac:dyDescent="0.2">
      <c r="A4650" s="1">
        <v>324</v>
      </c>
      <c r="B4650" s="34">
        <f t="shared" si="166"/>
        <v>25.783919999999998</v>
      </c>
      <c r="C4650" s="33">
        <v>2.035235733E-4</v>
      </c>
      <c r="D4650" s="33">
        <v>1.2784499079999999E-4</v>
      </c>
      <c r="E4650" s="60">
        <v>700</v>
      </c>
      <c r="F4650" s="34">
        <f t="shared" si="167"/>
        <v>0.20352357330000001</v>
      </c>
    </row>
    <row r="4651" spans="1:6" x14ac:dyDescent="0.2">
      <c r="A4651" s="1">
        <v>324</v>
      </c>
      <c r="B4651" s="34">
        <f t="shared" si="166"/>
        <v>25.783919999999998</v>
      </c>
      <c r="C4651" s="33">
        <v>2.7676758199999998E-4</v>
      </c>
      <c r="D4651" s="33">
        <v>9.8060434910000001E-5</v>
      </c>
      <c r="E4651" s="60">
        <v>698</v>
      </c>
      <c r="F4651" s="34">
        <f t="shared" si="167"/>
        <v>0.27676758199999996</v>
      </c>
    </row>
    <row r="4652" spans="1:6" x14ac:dyDescent="0.2">
      <c r="A4652" s="1">
        <v>324</v>
      </c>
      <c r="B4652" s="34">
        <f t="shared" si="166"/>
        <v>25.783919999999998</v>
      </c>
      <c r="C4652" s="33">
        <v>2.8715597340000002E-4</v>
      </c>
      <c r="D4652" s="33">
        <v>1.5099356680000001E-4</v>
      </c>
      <c r="E4652" s="60">
        <v>696</v>
      </c>
      <c r="F4652" s="34">
        <f t="shared" si="167"/>
        <v>0.28715597340000004</v>
      </c>
    </row>
    <row r="4653" spans="1:6" x14ac:dyDescent="0.2">
      <c r="A4653" s="1">
        <v>324</v>
      </c>
      <c r="B4653" s="34">
        <f t="shared" si="166"/>
        <v>25.783919999999998</v>
      </c>
      <c r="C4653" s="33">
        <v>2.659648751E-4</v>
      </c>
      <c r="D4653" s="33">
        <v>1.4390942600000001E-4</v>
      </c>
      <c r="E4653" s="60">
        <v>694</v>
      </c>
      <c r="F4653" s="34">
        <f t="shared" si="167"/>
        <v>0.2659648751</v>
      </c>
    </row>
    <row r="4654" spans="1:6" x14ac:dyDescent="0.2">
      <c r="A4654" s="1">
        <v>324</v>
      </c>
      <c r="B4654" s="34">
        <f t="shared" si="166"/>
        <v>25.783919999999998</v>
      </c>
      <c r="C4654" s="33">
        <v>2.7890565740000002E-4</v>
      </c>
      <c r="D4654" s="33">
        <v>1.276977553E-4</v>
      </c>
      <c r="E4654" s="60">
        <v>692</v>
      </c>
      <c r="F4654" s="34">
        <f t="shared" si="167"/>
        <v>0.27890565740000001</v>
      </c>
    </row>
    <row r="4655" spans="1:6" x14ac:dyDescent="0.2">
      <c r="A4655" s="1">
        <v>324</v>
      </c>
      <c r="B4655" s="34">
        <f t="shared" si="166"/>
        <v>25.783919999999998</v>
      </c>
      <c r="C4655" s="33">
        <v>2.6855168329999998E-4</v>
      </c>
      <c r="D4655" s="33">
        <v>1.169128462E-4</v>
      </c>
      <c r="E4655" s="60">
        <v>689</v>
      </c>
      <c r="F4655" s="34">
        <f t="shared" si="167"/>
        <v>0.26855168329999995</v>
      </c>
    </row>
    <row r="4656" spans="1:6" x14ac:dyDescent="0.2">
      <c r="A4656" s="1">
        <v>324</v>
      </c>
      <c r="B4656" s="34">
        <f t="shared" si="166"/>
        <v>25.783919999999998</v>
      </c>
      <c r="C4656" s="33">
        <v>2.6446721269999997E-4</v>
      </c>
      <c r="D4656" s="33">
        <v>1.205609018E-4</v>
      </c>
      <c r="E4656" s="60">
        <v>686</v>
      </c>
      <c r="F4656" s="34">
        <f t="shared" si="167"/>
        <v>0.26446721269999995</v>
      </c>
    </row>
    <row r="4657" spans="1:6" x14ac:dyDescent="0.2">
      <c r="A4657" s="1">
        <v>324</v>
      </c>
      <c r="B4657" s="34">
        <f t="shared" si="166"/>
        <v>25.783919999999998</v>
      </c>
      <c r="C4657" s="33">
        <v>2.339285252E-4</v>
      </c>
      <c r="D4657" s="33">
        <v>1.263017476E-4</v>
      </c>
      <c r="E4657" s="60">
        <v>684</v>
      </c>
      <c r="F4657" s="34">
        <f t="shared" si="167"/>
        <v>0.23392852519999999</v>
      </c>
    </row>
    <row r="4658" spans="1:6" x14ac:dyDescent="0.2">
      <c r="A4658" s="1">
        <v>324</v>
      </c>
      <c r="B4658" s="34">
        <f t="shared" si="166"/>
        <v>25.783919999999998</v>
      </c>
      <c r="C4658" s="33">
        <v>2.0338234209999999E-4</v>
      </c>
      <c r="D4658" s="33">
        <v>1.3026354740000001E-4</v>
      </c>
      <c r="E4658" s="60">
        <v>681</v>
      </c>
      <c r="F4658" s="34">
        <f t="shared" si="167"/>
        <v>0.2033823421</v>
      </c>
    </row>
    <row r="4659" spans="1:6" x14ac:dyDescent="0.2">
      <c r="A4659" s="1">
        <v>324</v>
      </c>
      <c r="B4659" s="34">
        <f t="shared" si="166"/>
        <v>25.783919999999998</v>
      </c>
      <c r="C4659" s="33">
        <v>2.8046401119999998E-4</v>
      </c>
      <c r="D4659" s="33">
        <v>8.7361964120000001E-5</v>
      </c>
      <c r="E4659" s="60">
        <v>679</v>
      </c>
      <c r="F4659" s="34">
        <f t="shared" si="167"/>
        <v>0.28046401119999997</v>
      </c>
    </row>
    <row r="4660" spans="1:6" x14ac:dyDescent="0.2">
      <c r="A4660" s="1">
        <v>324</v>
      </c>
      <c r="B4660" s="34">
        <f t="shared" si="166"/>
        <v>25.783919999999998</v>
      </c>
      <c r="C4660" s="33">
        <v>2.2286863559999999E-4</v>
      </c>
      <c r="D4660" s="33">
        <v>1.2704295110000001E-4</v>
      </c>
      <c r="E4660" s="60">
        <v>676</v>
      </c>
      <c r="F4660" s="34">
        <f t="shared" si="167"/>
        <v>0.2228686356</v>
      </c>
    </row>
    <row r="4661" spans="1:6" x14ac:dyDescent="0.2">
      <c r="A4661" s="1">
        <v>324</v>
      </c>
      <c r="B4661" s="34">
        <f t="shared" si="166"/>
        <v>25.783919999999998</v>
      </c>
      <c r="C4661" s="33">
        <v>2.3140442139999999E-4</v>
      </c>
      <c r="D4661" s="33">
        <v>2.0966503389999999E-4</v>
      </c>
      <c r="E4661" s="60">
        <v>674</v>
      </c>
      <c r="F4661" s="34">
        <f t="shared" si="167"/>
        <v>0.23140442139999998</v>
      </c>
    </row>
    <row r="4662" spans="1:6" x14ac:dyDescent="0.2">
      <c r="A4662" s="1">
        <v>324</v>
      </c>
      <c r="B4662" s="34">
        <f t="shared" si="166"/>
        <v>25.783919999999998</v>
      </c>
      <c r="C4662" s="33">
        <v>1.823031052E-4</v>
      </c>
      <c r="D4662" s="33">
        <v>8.9738040920000001E-5</v>
      </c>
      <c r="E4662" s="60">
        <v>671</v>
      </c>
      <c r="F4662" s="34">
        <f t="shared" si="167"/>
        <v>0.18230310520000001</v>
      </c>
    </row>
    <row r="4663" spans="1:6" x14ac:dyDescent="0.2">
      <c r="A4663" s="1">
        <v>324</v>
      </c>
      <c r="B4663" s="34">
        <f t="shared" si="166"/>
        <v>25.783919999999998</v>
      </c>
      <c r="C4663" s="33">
        <v>2.0024376590000001E-4</v>
      </c>
      <c r="D4663" s="33">
        <v>1.4125956009999999E-4</v>
      </c>
      <c r="E4663" s="60">
        <v>669</v>
      </c>
      <c r="F4663" s="34">
        <f t="shared" si="167"/>
        <v>0.20024376590000001</v>
      </c>
    </row>
    <row r="4664" spans="1:6" x14ac:dyDescent="0.2">
      <c r="A4664" s="1">
        <v>324</v>
      </c>
      <c r="B4664" s="34">
        <f t="shared" si="166"/>
        <v>25.783919999999998</v>
      </c>
      <c r="C4664" s="33">
        <v>2.2189759760000001E-4</v>
      </c>
      <c r="D4664" s="33">
        <v>1.0225373969999999E-4</v>
      </c>
      <c r="E4664" s="60">
        <v>666</v>
      </c>
      <c r="F4664" s="34">
        <f t="shared" si="167"/>
        <v>0.2218975976</v>
      </c>
    </row>
    <row r="4665" spans="1:6" x14ac:dyDescent="0.2">
      <c r="A4665" s="1">
        <v>324</v>
      </c>
      <c r="B4665" s="34">
        <f t="shared" si="166"/>
        <v>25.783919999999998</v>
      </c>
      <c r="C4665" s="33">
        <v>2.5892138910000001E-4</v>
      </c>
      <c r="D4665" s="33">
        <v>1.288167882E-4</v>
      </c>
      <c r="E4665" s="60">
        <v>664</v>
      </c>
      <c r="F4665" s="34">
        <f t="shared" si="167"/>
        <v>0.25892138910000001</v>
      </c>
    </row>
    <row r="4666" spans="1:6" x14ac:dyDescent="0.2">
      <c r="A4666" s="1">
        <v>324</v>
      </c>
      <c r="B4666" s="34">
        <f t="shared" si="166"/>
        <v>25.783919999999998</v>
      </c>
      <c r="C4666" s="33">
        <v>3.1226694140000001E-4</v>
      </c>
      <c r="D4666" s="33">
        <v>1.2850460610000001E-4</v>
      </c>
      <c r="E4666" s="60">
        <v>661</v>
      </c>
      <c r="F4666" s="34">
        <f t="shared" si="167"/>
        <v>0.3122669414</v>
      </c>
    </row>
    <row r="4667" spans="1:6" x14ac:dyDescent="0.2">
      <c r="A4667" s="1">
        <v>324</v>
      </c>
      <c r="B4667" s="34">
        <f t="shared" si="166"/>
        <v>25.783919999999998</v>
      </c>
      <c r="C4667" s="33">
        <v>3.0867886570000002E-4</v>
      </c>
      <c r="D4667" s="33">
        <v>1.2851485079999999E-4</v>
      </c>
      <c r="E4667" s="60">
        <v>659</v>
      </c>
      <c r="F4667" s="34">
        <f t="shared" si="167"/>
        <v>0.30867886570000003</v>
      </c>
    </row>
    <row r="4668" spans="1:6" x14ac:dyDescent="0.2">
      <c r="A4668" s="1">
        <v>324</v>
      </c>
      <c r="B4668" s="34">
        <f t="shared" si="166"/>
        <v>25.783919999999998</v>
      </c>
      <c r="C4668" s="33">
        <v>1.5961226579999999E-4</v>
      </c>
      <c r="D4668" s="33">
        <v>1.2434571190000001E-4</v>
      </c>
      <c r="E4668" s="60">
        <v>656</v>
      </c>
      <c r="F4668" s="34">
        <f t="shared" si="167"/>
        <v>0.15961226579999999</v>
      </c>
    </row>
    <row r="4669" spans="1:6" x14ac:dyDescent="0.2">
      <c r="A4669" s="1">
        <v>324</v>
      </c>
      <c r="B4669" s="34">
        <f t="shared" si="166"/>
        <v>25.783919999999998</v>
      </c>
      <c r="C4669" s="33">
        <v>2.3750716009999999E-4</v>
      </c>
      <c r="D4669" s="33">
        <v>1.53128953E-4</v>
      </c>
      <c r="E4669" s="60">
        <v>653</v>
      </c>
      <c r="F4669" s="34">
        <f t="shared" si="167"/>
        <v>0.2375071601</v>
      </c>
    </row>
    <row r="4670" spans="1:6" x14ac:dyDescent="0.2">
      <c r="A4670" s="1">
        <v>324</v>
      </c>
      <c r="B4670" s="34">
        <f t="shared" si="166"/>
        <v>25.783919999999998</v>
      </c>
      <c r="C4670" s="33">
        <v>2.7996645640000002E-4</v>
      </c>
      <c r="D4670" s="33">
        <v>1.5740497379999999E-4</v>
      </c>
      <c r="E4670" s="60">
        <v>651</v>
      </c>
      <c r="F4670" s="34">
        <f t="shared" si="167"/>
        <v>0.27996645640000001</v>
      </c>
    </row>
    <row r="4671" spans="1:6" x14ac:dyDescent="0.2">
      <c r="A4671" s="1">
        <v>324</v>
      </c>
      <c r="B4671" s="34">
        <f t="shared" si="166"/>
        <v>25.783919999999998</v>
      </c>
      <c r="C4671" s="33">
        <v>2.6143323199999998E-4</v>
      </c>
      <c r="D4671" s="33">
        <v>1.4461120059999999E-4</v>
      </c>
      <c r="E4671" s="60">
        <v>649</v>
      </c>
      <c r="F4671" s="34">
        <f t="shared" si="167"/>
        <v>0.26143323199999996</v>
      </c>
    </row>
    <row r="4672" spans="1:6" x14ac:dyDescent="0.2">
      <c r="A4672" s="1">
        <v>324</v>
      </c>
      <c r="B4672" s="34">
        <f t="shared" si="166"/>
        <v>25.783919999999998</v>
      </c>
      <c r="C4672" s="33">
        <v>1.9633003839999999E-4</v>
      </c>
      <c r="D4672" s="33">
        <v>1.10826217E-4</v>
      </c>
      <c r="E4672" s="60">
        <v>646</v>
      </c>
      <c r="F4672" s="34">
        <f t="shared" si="167"/>
        <v>0.19633003839999999</v>
      </c>
    </row>
    <row r="4673" spans="1:6" x14ac:dyDescent="0.2">
      <c r="A4673" s="1">
        <v>324</v>
      </c>
      <c r="B4673" s="34">
        <f t="shared" si="166"/>
        <v>25.783919999999998</v>
      </c>
      <c r="C4673" s="33">
        <v>1.7913296140000001E-4</v>
      </c>
      <c r="D4673" s="33">
        <v>9.4978703759999994E-5</v>
      </c>
      <c r="E4673" s="60">
        <v>644</v>
      </c>
      <c r="F4673" s="34">
        <f t="shared" si="167"/>
        <v>0.17913296140000001</v>
      </c>
    </row>
    <row r="4674" spans="1:6" x14ac:dyDescent="0.2">
      <c r="A4674" s="1">
        <v>324</v>
      </c>
      <c r="B4674" s="34">
        <f t="shared" si="166"/>
        <v>25.783919999999998</v>
      </c>
      <c r="C4674" s="33">
        <v>2.4000287359999999E-4</v>
      </c>
      <c r="D4674" s="33">
        <v>1.447956376E-4</v>
      </c>
      <c r="E4674" s="60">
        <v>641</v>
      </c>
      <c r="F4674" s="34">
        <f t="shared" si="167"/>
        <v>0.2400028736</v>
      </c>
    </row>
    <row r="4675" spans="1:6" x14ac:dyDescent="0.2">
      <c r="A4675" s="1">
        <v>324</v>
      </c>
      <c r="B4675" s="34">
        <f t="shared" si="166"/>
        <v>25.783919999999998</v>
      </c>
      <c r="C4675" s="33">
        <v>2.2368487519999999E-4</v>
      </c>
      <c r="D4675" s="33">
        <v>9.4177832879999997E-5</v>
      </c>
      <c r="E4675" s="60">
        <v>639</v>
      </c>
      <c r="F4675" s="34">
        <f t="shared" si="167"/>
        <v>0.22368487519999999</v>
      </c>
    </row>
    <row r="4676" spans="1:6" x14ac:dyDescent="0.2">
      <c r="A4676" s="1">
        <v>324</v>
      </c>
      <c r="B4676" s="34">
        <f t="shared" si="166"/>
        <v>25.783919999999998</v>
      </c>
      <c r="C4676" s="33">
        <v>2.6631956169999998E-4</v>
      </c>
      <c r="D4676" s="33">
        <v>1.060800847E-4</v>
      </c>
      <c r="E4676" s="60">
        <v>636</v>
      </c>
      <c r="F4676" s="34">
        <f t="shared" si="167"/>
        <v>0.26631956169999998</v>
      </c>
    </row>
    <row r="4677" spans="1:6" x14ac:dyDescent="0.2">
      <c r="A4677" s="1">
        <v>324</v>
      </c>
      <c r="B4677" s="34">
        <f t="shared" si="166"/>
        <v>25.783919999999998</v>
      </c>
      <c r="C4677" s="33">
        <v>2.8096885919999998E-4</v>
      </c>
      <c r="D4677" s="33">
        <v>1.586244468E-4</v>
      </c>
      <c r="E4677" s="60">
        <v>633</v>
      </c>
      <c r="F4677" s="34">
        <f t="shared" si="167"/>
        <v>0.28096885919999998</v>
      </c>
    </row>
    <row r="4678" spans="1:6" x14ac:dyDescent="0.2">
      <c r="A4678" s="1">
        <v>324</v>
      </c>
      <c r="B4678" s="34">
        <f t="shared" si="166"/>
        <v>25.783919999999998</v>
      </c>
      <c r="C4678" s="33">
        <v>3.4591314890000002E-4</v>
      </c>
      <c r="D4678" s="33">
        <v>1.240635836E-4</v>
      </c>
      <c r="E4678" s="60">
        <v>631</v>
      </c>
      <c r="F4678" s="34">
        <f t="shared" si="167"/>
        <v>0.34591314890000002</v>
      </c>
    </row>
    <row r="4679" spans="1:6" x14ac:dyDescent="0.2">
      <c r="A4679" s="1">
        <v>324</v>
      </c>
      <c r="B4679" s="34">
        <f t="shared" si="166"/>
        <v>25.783919999999998</v>
      </c>
      <c r="C4679" s="33">
        <v>3.1737158009999999E-4</v>
      </c>
      <c r="D4679" s="33">
        <v>1.1491994820000001E-4</v>
      </c>
      <c r="E4679" s="60">
        <v>628</v>
      </c>
      <c r="F4679" s="34">
        <f t="shared" si="167"/>
        <v>0.31737158009999999</v>
      </c>
    </row>
    <row r="4680" spans="1:6" x14ac:dyDescent="0.2">
      <c r="A4680" s="1">
        <v>324</v>
      </c>
      <c r="B4680" s="34">
        <f t="shared" si="166"/>
        <v>25.783919999999998</v>
      </c>
      <c r="C4680" s="33">
        <v>2.6799376349999999E-4</v>
      </c>
      <c r="D4680" s="33">
        <v>1.20191753E-4</v>
      </c>
      <c r="E4680" s="60">
        <v>626</v>
      </c>
      <c r="F4680" s="34">
        <f t="shared" si="167"/>
        <v>0.26799376349999998</v>
      </c>
    </row>
    <row r="4681" spans="1:6" x14ac:dyDescent="0.2">
      <c r="A4681" s="1">
        <v>324</v>
      </c>
      <c r="B4681" s="34">
        <f t="shared" si="166"/>
        <v>25.783919999999998</v>
      </c>
      <c r="C4681" s="33">
        <v>3.171894129E-4</v>
      </c>
      <c r="D4681" s="33">
        <v>1.318534971E-4</v>
      </c>
      <c r="E4681" s="60">
        <v>623</v>
      </c>
      <c r="F4681" s="34">
        <f t="shared" si="167"/>
        <v>0.31718941290000002</v>
      </c>
    </row>
    <row r="4682" spans="1:6" x14ac:dyDescent="0.2">
      <c r="A4682" s="1">
        <v>324</v>
      </c>
      <c r="B4682" s="34">
        <f t="shared" si="166"/>
        <v>25.783919999999998</v>
      </c>
      <c r="C4682" s="33">
        <v>2.8194107059999998E-4</v>
      </c>
      <c r="D4682" s="33">
        <v>1.144206611E-4</v>
      </c>
      <c r="E4682" s="60">
        <v>621</v>
      </c>
      <c r="F4682" s="34">
        <f t="shared" si="167"/>
        <v>0.28194107060000001</v>
      </c>
    </row>
    <row r="4683" spans="1:6" x14ac:dyDescent="0.2">
      <c r="A4683" s="1">
        <v>324</v>
      </c>
      <c r="B4683" s="34">
        <f t="shared" si="166"/>
        <v>25.783919999999998</v>
      </c>
      <c r="C4683" s="33">
        <v>2.7559082000000001E-4</v>
      </c>
      <c r="D4683" s="33">
        <v>1.298516482E-4</v>
      </c>
      <c r="E4683" s="60">
        <v>618</v>
      </c>
      <c r="F4683" s="34">
        <f t="shared" si="167"/>
        <v>0.27559082000000001</v>
      </c>
    </row>
    <row r="4684" spans="1:6" x14ac:dyDescent="0.2">
      <c r="A4684" s="1">
        <v>324</v>
      </c>
      <c r="B4684" s="34">
        <f t="shared" si="166"/>
        <v>25.783919999999998</v>
      </c>
      <c r="C4684" s="33">
        <v>2.8896927609999999E-4</v>
      </c>
      <c r="D4684" s="33">
        <v>1.018855721E-4</v>
      </c>
      <c r="E4684" s="60">
        <v>615</v>
      </c>
      <c r="F4684" s="34">
        <f t="shared" si="167"/>
        <v>0.28896927610000001</v>
      </c>
    </row>
    <row r="4685" spans="1:6" x14ac:dyDescent="0.2">
      <c r="A4685" s="1">
        <v>324</v>
      </c>
      <c r="B4685" s="34">
        <f t="shared" si="166"/>
        <v>25.783919999999998</v>
      </c>
      <c r="C4685" s="33">
        <v>3.037854963E-4</v>
      </c>
      <c r="D4685" s="33">
        <v>1.325850716E-4</v>
      </c>
      <c r="E4685" s="60">
        <v>613</v>
      </c>
      <c r="F4685" s="34">
        <f t="shared" si="167"/>
        <v>0.30378549630000001</v>
      </c>
    </row>
    <row r="4686" spans="1:6" x14ac:dyDescent="0.2">
      <c r="A4686" s="1">
        <v>324</v>
      </c>
      <c r="B4686" s="34">
        <f t="shared" si="166"/>
        <v>25.783919999999998</v>
      </c>
      <c r="C4686" s="33">
        <v>2.7890551430000002E-4</v>
      </c>
      <c r="D4686" s="33">
        <v>1.065985392E-4</v>
      </c>
      <c r="E4686" s="60">
        <v>611</v>
      </c>
      <c r="F4686" s="34">
        <f t="shared" si="167"/>
        <v>0.27890551430000005</v>
      </c>
    </row>
    <row r="4687" spans="1:6" x14ac:dyDescent="0.2">
      <c r="A4687" s="1">
        <v>324</v>
      </c>
      <c r="B4687" s="34">
        <f t="shared" si="166"/>
        <v>25.783919999999998</v>
      </c>
      <c r="C4687" s="33">
        <v>3.123605124E-4</v>
      </c>
      <c r="D4687" s="33">
        <v>1.035681007E-4</v>
      </c>
      <c r="E4687" s="60">
        <v>608</v>
      </c>
      <c r="F4687" s="34">
        <f t="shared" si="167"/>
        <v>0.31236051240000001</v>
      </c>
    </row>
    <row r="4688" spans="1:6" x14ac:dyDescent="0.2">
      <c r="A4688" s="1">
        <v>324</v>
      </c>
      <c r="B4688" s="34">
        <f t="shared" si="166"/>
        <v>25.783919999999998</v>
      </c>
      <c r="C4688" s="33">
        <v>3.1451017710000003E-4</v>
      </c>
      <c r="D4688" s="33">
        <v>1.1715325230000001E-4</v>
      </c>
      <c r="E4688" s="60">
        <v>606</v>
      </c>
      <c r="F4688" s="34">
        <f t="shared" si="167"/>
        <v>0.31451017710000001</v>
      </c>
    </row>
    <row r="4689" spans="1:6" x14ac:dyDescent="0.2">
      <c r="A4689" s="1">
        <v>324</v>
      </c>
      <c r="B4689" s="34">
        <f t="shared" si="166"/>
        <v>25.783919999999998</v>
      </c>
      <c r="C4689" s="33">
        <v>2.2358372750000001E-4</v>
      </c>
      <c r="D4689" s="33">
        <v>1.363361807E-4</v>
      </c>
      <c r="E4689" s="60">
        <v>603</v>
      </c>
      <c r="F4689" s="34">
        <f t="shared" si="167"/>
        <v>0.22358372750000002</v>
      </c>
    </row>
    <row r="4690" spans="1:6" x14ac:dyDescent="0.2">
      <c r="A4690" s="1">
        <v>324</v>
      </c>
      <c r="B4690" s="34">
        <f t="shared" si="166"/>
        <v>25.783919999999998</v>
      </c>
      <c r="C4690" s="33">
        <v>3.2337457300000001E-4</v>
      </c>
      <c r="D4690" s="33">
        <v>1.3619006590000001E-4</v>
      </c>
      <c r="E4690" s="60">
        <v>600</v>
      </c>
      <c r="F4690" s="34">
        <f t="shared" si="167"/>
        <v>0.323374573</v>
      </c>
    </row>
    <row r="4691" spans="1:6" x14ac:dyDescent="0.2">
      <c r="A4691" s="1">
        <v>324</v>
      </c>
      <c r="B4691" s="34">
        <f t="shared" si="166"/>
        <v>25.783919999999998</v>
      </c>
      <c r="C4691" s="33">
        <v>3.0542025690000001E-4</v>
      </c>
      <c r="D4691" s="33">
        <v>1.6867737819999999E-4</v>
      </c>
      <c r="E4691" s="60">
        <v>598</v>
      </c>
      <c r="F4691" s="34">
        <f t="shared" si="167"/>
        <v>0.30542025690000002</v>
      </c>
    </row>
    <row r="4692" spans="1:6" x14ac:dyDescent="0.2">
      <c r="A4692" s="1">
        <v>324</v>
      </c>
      <c r="B4692" s="34">
        <f t="shared" si="166"/>
        <v>25.783919999999998</v>
      </c>
      <c r="C4692" s="33">
        <v>2.8830794059999998E-4</v>
      </c>
      <c r="D4692" s="33">
        <v>1.5061608759999999E-4</v>
      </c>
      <c r="E4692" s="60">
        <v>595</v>
      </c>
      <c r="F4692" s="34">
        <f t="shared" si="167"/>
        <v>0.28830794059999998</v>
      </c>
    </row>
    <row r="4693" spans="1:6" x14ac:dyDescent="0.2">
      <c r="A4693" s="1">
        <v>324</v>
      </c>
      <c r="B4693" s="34">
        <f t="shared" si="166"/>
        <v>25.783919999999998</v>
      </c>
      <c r="C4693" s="33">
        <v>2.868569421E-4</v>
      </c>
      <c r="D4693" s="33">
        <v>1.0726234499999999E-4</v>
      </c>
      <c r="E4693" s="60">
        <v>593</v>
      </c>
      <c r="F4693" s="34">
        <f t="shared" si="167"/>
        <v>0.28685694210000001</v>
      </c>
    </row>
    <row r="4694" spans="1:6" x14ac:dyDescent="0.2">
      <c r="A4694" s="1">
        <v>324</v>
      </c>
      <c r="B4694" s="34">
        <f t="shared" si="166"/>
        <v>25.783919999999998</v>
      </c>
      <c r="C4694" s="33">
        <v>2.4532904659999998E-4</v>
      </c>
      <c r="D4694" s="33">
        <v>1.2449624780000001E-4</v>
      </c>
      <c r="E4694" s="60">
        <v>590</v>
      </c>
      <c r="F4694" s="34">
        <f t="shared" si="167"/>
        <v>0.24532904659999999</v>
      </c>
    </row>
    <row r="4695" spans="1:6" x14ac:dyDescent="0.2">
      <c r="A4695" s="1">
        <v>324</v>
      </c>
      <c r="B4695" s="34">
        <f t="shared" si="166"/>
        <v>25.783919999999998</v>
      </c>
      <c r="C4695" s="33">
        <v>3.477382182E-4</v>
      </c>
      <c r="D4695" s="33">
        <v>1.248645112E-4</v>
      </c>
      <c r="E4695" s="60">
        <v>588</v>
      </c>
      <c r="F4695" s="34">
        <f t="shared" si="167"/>
        <v>0.3477382182</v>
      </c>
    </row>
    <row r="4696" spans="1:6" x14ac:dyDescent="0.2">
      <c r="A4696" s="1">
        <v>324</v>
      </c>
      <c r="B4696" s="34">
        <f t="shared" si="166"/>
        <v>25.783919999999998</v>
      </c>
      <c r="C4696" s="33">
        <v>2.523652941E-4</v>
      </c>
      <c r="D4696" s="33">
        <v>1.111889938E-4</v>
      </c>
      <c r="E4696" s="60">
        <v>585</v>
      </c>
      <c r="F4696" s="34">
        <f t="shared" si="167"/>
        <v>0.25236529409999997</v>
      </c>
    </row>
    <row r="4697" spans="1:6" x14ac:dyDescent="0.2">
      <c r="A4697" s="1">
        <v>324</v>
      </c>
      <c r="B4697" s="34">
        <f t="shared" si="166"/>
        <v>25.783919999999998</v>
      </c>
      <c r="C4697" s="33">
        <v>2.595756422E-4</v>
      </c>
      <c r="D4697" s="33">
        <v>1.099034861E-4</v>
      </c>
      <c r="E4697" s="60">
        <v>583</v>
      </c>
      <c r="F4697" s="34">
        <f t="shared" si="167"/>
        <v>0.25957564220000001</v>
      </c>
    </row>
    <row r="4698" spans="1:6" x14ac:dyDescent="0.2">
      <c r="A4698" s="1">
        <v>324</v>
      </c>
      <c r="B4698" s="34">
        <f t="shared" si="166"/>
        <v>25.783919999999998</v>
      </c>
      <c r="C4698" s="33">
        <v>3.5986448759999998E-4</v>
      </c>
      <c r="D4698" s="33">
        <v>1.122843561E-4</v>
      </c>
      <c r="E4698" s="60">
        <v>580</v>
      </c>
      <c r="F4698" s="34">
        <f t="shared" si="167"/>
        <v>0.3598644876</v>
      </c>
    </row>
    <row r="4699" spans="1:6" x14ac:dyDescent="0.2">
      <c r="A4699" s="1">
        <v>324</v>
      </c>
      <c r="B4699" s="34">
        <f t="shared" si="166"/>
        <v>25.783919999999998</v>
      </c>
      <c r="C4699" s="33">
        <v>3.0335806159999999E-4</v>
      </c>
      <c r="D4699" s="33">
        <v>1.201749314E-4</v>
      </c>
      <c r="E4699" s="60">
        <v>577</v>
      </c>
      <c r="F4699" s="34">
        <f t="shared" si="167"/>
        <v>0.30335806160000001</v>
      </c>
    </row>
    <row r="4700" spans="1:6" x14ac:dyDescent="0.2">
      <c r="A4700" s="1">
        <v>324</v>
      </c>
      <c r="B4700" s="34">
        <f t="shared" si="166"/>
        <v>25.783919999999998</v>
      </c>
      <c r="C4700" s="33">
        <v>3.7317980529999998E-4</v>
      </c>
      <c r="D4700" s="33">
        <v>1.4685400959999999E-4</v>
      </c>
      <c r="E4700" s="60">
        <v>575</v>
      </c>
      <c r="F4700" s="34">
        <f t="shared" si="167"/>
        <v>0.3731798053</v>
      </c>
    </row>
    <row r="4701" spans="1:6" x14ac:dyDescent="0.2">
      <c r="A4701" s="1">
        <v>324</v>
      </c>
      <c r="B4701" s="34">
        <f t="shared" si="166"/>
        <v>25.783919999999998</v>
      </c>
      <c r="C4701" s="33">
        <v>2.2867062930000001E-4</v>
      </c>
      <c r="D4701" s="33">
        <v>1.21961124E-4</v>
      </c>
      <c r="E4701" s="60">
        <v>572</v>
      </c>
      <c r="F4701" s="34">
        <f t="shared" si="167"/>
        <v>0.22867062930000001</v>
      </c>
    </row>
    <row r="4702" spans="1:6" x14ac:dyDescent="0.2">
      <c r="A4702" s="1">
        <v>324</v>
      </c>
      <c r="B4702" s="34">
        <f t="shared" si="166"/>
        <v>25.783919999999998</v>
      </c>
      <c r="C4702" s="33">
        <v>2.8552232219999999E-4</v>
      </c>
      <c r="D4702" s="33">
        <v>1.2207124499999999E-4</v>
      </c>
      <c r="E4702" s="60">
        <v>570</v>
      </c>
      <c r="F4702" s="34">
        <f t="shared" si="167"/>
        <v>0.28552232220000001</v>
      </c>
    </row>
    <row r="4703" spans="1:6" x14ac:dyDescent="0.2">
      <c r="A4703" s="1">
        <v>324</v>
      </c>
      <c r="B4703" s="34">
        <f t="shared" si="166"/>
        <v>25.783919999999998</v>
      </c>
      <c r="C4703" s="33">
        <v>3.4516629119999998E-4</v>
      </c>
      <c r="D4703" s="33">
        <v>1.5282256619999999E-4</v>
      </c>
      <c r="E4703" s="60">
        <v>567</v>
      </c>
      <c r="F4703" s="34">
        <f t="shared" si="167"/>
        <v>0.34516629119999997</v>
      </c>
    </row>
    <row r="4704" spans="1:6" x14ac:dyDescent="0.2">
      <c r="A4704" s="1">
        <v>324</v>
      </c>
      <c r="B4704" s="34">
        <f t="shared" si="166"/>
        <v>25.783919999999998</v>
      </c>
      <c r="C4704" s="33">
        <v>3.912344704E-4</v>
      </c>
      <c r="D4704" s="33">
        <v>1.1125547019999999E-4</v>
      </c>
      <c r="E4704" s="60">
        <v>565</v>
      </c>
      <c r="F4704" s="34">
        <f t="shared" si="167"/>
        <v>0.39123447039999998</v>
      </c>
    </row>
    <row r="4705" spans="1:6" x14ac:dyDescent="0.2">
      <c r="A4705" s="1">
        <v>324</v>
      </c>
      <c r="B4705" s="34">
        <f t="shared" si="166"/>
        <v>25.783919999999998</v>
      </c>
      <c r="C4705" s="33">
        <v>3.6829143850000001E-4</v>
      </c>
      <c r="D4705" s="33">
        <v>1.2496288389999999E-4</v>
      </c>
      <c r="E4705" s="60">
        <v>562</v>
      </c>
      <c r="F4705" s="34">
        <f t="shared" si="167"/>
        <v>0.36829143850000001</v>
      </c>
    </row>
    <row r="4706" spans="1:6" x14ac:dyDescent="0.2">
      <c r="A4706" s="1">
        <v>324</v>
      </c>
      <c r="B4706" s="34">
        <f t="shared" si="166"/>
        <v>25.783919999999998</v>
      </c>
      <c r="C4706" s="33">
        <v>3.3522763430000001E-4</v>
      </c>
      <c r="D4706" s="33">
        <v>1.3414194370000001E-4</v>
      </c>
      <c r="E4706" s="60">
        <v>559</v>
      </c>
      <c r="F4706" s="34">
        <f t="shared" si="167"/>
        <v>0.33522763430000002</v>
      </c>
    </row>
    <row r="4707" spans="1:6" x14ac:dyDescent="0.2">
      <c r="A4707" s="1">
        <v>324</v>
      </c>
      <c r="B4707" s="34">
        <f t="shared" si="166"/>
        <v>25.783919999999998</v>
      </c>
      <c r="C4707" s="33">
        <v>2.9418260039999999E-4</v>
      </c>
      <c r="D4707" s="33">
        <v>1.176770169E-4</v>
      </c>
      <c r="E4707" s="60">
        <v>557</v>
      </c>
      <c r="F4707" s="34">
        <f t="shared" si="167"/>
        <v>0.29418260039999999</v>
      </c>
    </row>
    <row r="4708" spans="1:6" x14ac:dyDescent="0.2">
      <c r="A4708" s="1">
        <v>324</v>
      </c>
      <c r="B4708" s="34">
        <f t="shared" si="166"/>
        <v>25.783919999999998</v>
      </c>
      <c r="C4708" s="33">
        <v>2.901051555E-4</v>
      </c>
      <c r="D4708" s="33">
        <v>1.041333694E-4</v>
      </c>
      <c r="E4708" s="60">
        <v>554</v>
      </c>
      <c r="F4708" s="34">
        <f t="shared" si="167"/>
        <v>0.29010515549999999</v>
      </c>
    </row>
    <row r="4709" spans="1:6" x14ac:dyDescent="0.2">
      <c r="A4709" s="1">
        <v>324</v>
      </c>
      <c r="B4709" s="34">
        <f t="shared" si="166"/>
        <v>25.783919999999998</v>
      </c>
      <c r="C4709" s="33">
        <v>3.7124520480000001E-4</v>
      </c>
      <c r="D4709" s="33">
        <v>1.063954313E-4</v>
      </c>
      <c r="E4709" s="60">
        <v>552</v>
      </c>
      <c r="F4709" s="34">
        <f t="shared" si="167"/>
        <v>0.37124520480000001</v>
      </c>
    </row>
    <row r="4710" spans="1:6" x14ac:dyDescent="0.2">
      <c r="A4710" s="1">
        <v>324</v>
      </c>
      <c r="B4710" s="34">
        <f t="shared" si="166"/>
        <v>25.783919999999998</v>
      </c>
      <c r="C4710" s="33">
        <v>3.7286706599999999E-4</v>
      </c>
      <c r="D4710" s="33">
        <v>1.0661430689999999E-4</v>
      </c>
      <c r="E4710" s="60">
        <v>549</v>
      </c>
      <c r="F4710" s="34">
        <f t="shared" si="167"/>
        <v>0.37286706599999997</v>
      </c>
    </row>
    <row r="4711" spans="1:6" x14ac:dyDescent="0.2">
      <c r="A4711" s="1">
        <v>324</v>
      </c>
      <c r="B4711" s="34">
        <f t="shared" si="166"/>
        <v>25.783919999999998</v>
      </c>
      <c r="C4711" s="33">
        <v>3.1974812339999998E-4</v>
      </c>
      <c r="D4711" s="33">
        <v>1.060938653E-4</v>
      </c>
      <c r="E4711" s="60">
        <v>547</v>
      </c>
      <c r="F4711" s="34">
        <f t="shared" si="167"/>
        <v>0.31974812339999997</v>
      </c>
    </row>
    <row r="4712" spans="1:6" x14ac:dyDescent="0.2">
      <c r="A4712" s="1">
        <v>324</v>
      </c>
      <c r="B4712" s="34">
        <f t="shared" ref="B4712:B4775" si="168">A4712*79.58/1000</f>
        <v>25.783919999999998</v>
      </c>
      <c r="C4712" s="33">
        <v>3.9610475200000002E-4</v>
      </c>
      <c r="D4712" s="33">
        <v>1.4650476470000001E-4</v>
      </c>
      <c r="E4712" s="60">
        <v>544</v>
      </c>
      <c r="F4712" s="34">
        <f t="shared" ref="F4712:F4775" si="169">C4712*1000</f>
        <v>0.396104752</v>
      </c>
    </row>
    <row r="4713" spans="1:6" x14ac:dyDescent="0.2">
      <c r="A4713" s="1">
        <v>324</v>
      </c>
      <c r="B4713" s="34">
        <f t="shared" si="168"/>
        <v>25.783919999999998</v>
      </c>
      <c r="C4713" s="33">
        <v>4.080272712E-4</v>
      </c>
      <c r="D4713" s="33">
        <v>1.6918938619999999E-4</v>
      </c>
      <c r="E4713" s="60">
        <v>541</v>
      </c>
      <c r="F4713" s="34">
        <f t="shared" si="169"/>
        <v>0.40802727119999999</v>
      </c>
    </row>
    <row r="4714" spans="1:6" x14ac:dyDescent="0.2">
      <c r="A4714" s="1">
        <v>324</v>
      </c>
      <c r="B4714" s="34">
        <f t="shared" si="168"/>
        <v>25.783919999999998</v>
      </c>
      <c r="C4714" s="33">
        <v>4.109480607E-4</v>
      </c>
      <c r="D4714" s="33">
        <v>1.377160228E-4</v>
      </c>
      <c r="E4714" s="60">
        <v>539</v>
      </c>
      <c r="F4714" s="34">
        <f t="shared" si="169"/>
        <v>0.41094806070000001</v>
      </c>
    </row>
    <row r="4715" spans="1:6" x14ac:dyDescent="0.2">
      <c r="A4715" s="1">
        <v>324</v>
      </c>
      <c r="B4715" s="34">
        <f t="shared" si="168"/>
        <v>25.783919999999998</v>
      </c>
      <c r="C4715" s="33">
        <v>4.2054939739999999E-4</v>
      </c>
      <c r="D4715" s="33">
        <v>1.18201712E-4</v>
      </c>
      <c r="E4715" s="60">
        <v>536</v>
      </c>
      <c r="F4715" s="34">
        <f t="shared" si="169"/>
        <v>0.42054939739999997</v>
      </c>
    </row>
    <row r="4716" spans="1:6" x14ac:dyDescent="0.2">
      <c r="A4716" s="1">
        <v>324</v>
      </c>
      <c r="B4716" s="34">
        <f t="shared" si="168"/>
        <v>25.783919999999998</v>
      </c>
      <c r="C4716" s="33">
        <v>3.6584417869999999E-4</v>
      </c>
      <c r="D4716" s="33">
        <v>8.8032147469999997E-5</v>
      </c>
      <c r="E4716" s="60">
        <v>533</v>
      </c>
      <c r="F4716" s="34">
        <f t="shared" si="169"/>
        <v>0.36584417869999997</v>
      </c>
    </row>
    <row r="4717" spans="1:6" x14ac:dyDescent="0.2">
      <c r="A4717" s="1">
        <v>324</v>
      </c>
      <c r="B4717" s="34">
        <f t="shared" si="168"/>
        <v>25.783919999999998</v>
      </c>
      <c r="C4717" s="33">
        <v>4.4288782660000003E-4</v>
      </c>
      <c r="D4717" s="33">
        <v>8.3310231020000005E-5</v>
      </c>
      <c r="E4717" s="60">
        <v>531</v>
      </c>
      <c r="F4717" s="34">
        <f t="shared" si="169"/>
        <v>0.44288782660000003</v>
      </c>
    </row>
    <row r="4718" spans="1:6" x14ac:dyDescent="0.2">
      <c r="A4718" s="1">
        <v>324</v>
      </c>
      <c r="B4718" s="34">
        <f t="shared" si="168"/>
        <v>25.783919999999998</v>
      </c>
      <c r="C4718" s="33">
        <v>4.4257894040000001E-4</v>
      </c>
      <c r="D4718" s="33">
        <v>1.368204166E-4</v>
      </c>
      <c r="E4718" s="60">
        <v>528</v>
      </c>
      <c r="F4718" s="34">
        <f t="shared" si="169"/>
        <v>0.44257894040000001</v>
      </c>
    </row>
    <row r="4719" spans="1:6" x14ac:dyDescent="0.2">
      <c r="A4719" s="1">
        <v>324</v>
      </c>
      <c r="B4719" s="34">
        <f t="shared" si="168"/>
        <v>25.783919999999998</v>
      </c>
      <c r="C4719" s="33">
        <v>4.8555055720000002E-4</v>
      </c>
      <c r="D4719" s="33">
        <v>1.092561758E-4</v>
      </c>
      <c r="E4719" s="60">
        <v>526</v>
      </c>
      <c r="F4719" s="34">
        <f t="shared" si="169"/>
        <v>0.48555055720000001</v>
      </c>
    </row>
    <row r="4720" spans="1:6" x14ac:dyDescent="0.2">
      <c r="A4720" s="1">
        <v>324</v>
      </c>
      <c r="B4720" s="34">
        <f t="shared" si="168"/>
        <v>25.783919999999998</v>
      </c>
      <c r="C4720" s="33">
        <v>4.6131895669999999E-4</v>
      </c>
      <c r="D4720" s="33">
        <v>1.4052940460000001E-4</v>
      </c>
      <c r="E4720" s="60">
        <v>523</v>
      </c>
      <c r="F4720" s="34">
        <f t="shared" si="169"/>
        <v>0.4613189567</v>
      </c>
    </row>
    <row r="4721" spans="1:6" x14ac:dyDescent="0.2">
      <c r="A4721" s="1">
        <v>324</v>
      </c>
      <c r="B4721" s="34">
        <f t="shared" si="168"/>
        <v>25.783919999999998</v>
      </c>
      <c r="C4721" s="33">
        <v>4.5981031930000002E-4</v>
      </c>
      <c r="D4721" s="33">
        <v>1.2455751429999999E-4</v>
      </c>
      <c r="E4721" s="60">
        <v>521</v>
      </c>
      <c r="F4721" s="34">
        <f t="shared" si="169"/>
        <v>0.45981031929999999</v>
      </c>
    </row>
    <row r="4722" spans="1:6" x14ac:dyDescent="0.2">
      <c r="A4722" s="1">
        <v>324</v>
      </c>
      <c r="B4722" s="34">
        <f t="shared" si="168"/>
        <v>25.783919999999998</v>
      </c>
      <c r="C4722" s="33">
        <v>4.5758663840000002E-4</v>
      </c>
      <c r="D4722" s="33">
        <v>1.232472188E-4</v>
      </c>
      <c r="E4722" s="60">
        <v>518</v>
      </c>
      <c r="F4722" s="34">
        <f t="shared" si="169"/>
        <v>0.45758663840000002</v>
      </c>
    </row>
    <row r="4723" spans="1:6" x14ac:dyDescent="0.2">
      <c r="A4723" s="1">
        <v>324</v>
      </c>
      <c r="B4723" s="34">
        <f t="shared" si="168"/>
        <v>25.783919999999998</v>
      </c>
      <c r="C4723" s="33">
        <v>4.9773570519999998E-4</v>
      </c>
      <c r="D4723" s="33">
        <v>1.3216760780000001E-4</v>
      </c>
      <c r="E4723" s="60">
        <v>515</v>
      </c>
      <c r="F4723" s="34">
        <f t="shared" si="169"/>
        <v>0.49773570519999999</v>
      </c>
    </row>
    <row r="4724" spans="1:6" x14ac:dyDescent="0.2">
      <c r="A4724" s="1">
        <v>324</v>
      </c>
      <c r="B4724" s="34">
        <f t="shared" si="168"/>
        <v>25.783919999999998</v>
      </c>
      <c r="C4724" s="33">
        <v>4.3225799860000002E-4</v>
      </c>
      <c r="D4724" s="33">
        <v>1.2263037250000001E-4</v>
      </c>
      <c r="E4724" s="60">
        <v>513</v>
      </c>
      <c r="F4724" s="34">
        <f t="shared" si="169"/>
        <v>0.43225799860000003</v>
      </c>
    </row>
    <row r="4725" spans="1:6" x14ac:dyDescent="0.2">
      <c r="A4725" s="1">
        <v>324</v>
      </c>
      <c r="B4725" s="34">
        <f t="shared" si="168"/>
        <v>25.783919999999998</v>
      </c>
      <c r="C4725" s="33">
        <v>4.7490127270000002E-4</v>
      </c>
      <c r="D4725" s="33">
        <v>1.3011038270000001E-4</v>
      </c>
      <c r="E4725" s="60">
        <v>510</v>
      </c>
      <c r="F4725" s="34">
        <f t="shared" si="169"/>
        <v>0.47490127270000004</v>
      </c>
    </row>
    <row r="4726" spans="1:6" x14ac:dyDescent="0.2">
      <c r="A4726" s="1">
        <v>324</v>
      </c>
      <c r="B4726" s="34">
        <f t="shared" si="168"/>
        <v>25.783919999999998</v>
      </c>
      <c r="C4726" s="33">
        <v>4.9172980900000001E-4</v>
      </c>
      <c r="D4726" s="33">
        <v>1.1541998199999999E-4</v>
      </c>
      <c r="E4726" s="60">
        <v>507</v>
      </c>
      <c r="F4726" s="34">
        <f t="shared" si="169"/>
        <v>0.49172980900000002</v>
      </c>
    </row>
    <row r="4727" spans="1:6" x14ac:dyDescent="0.2">
      <c r="A4727" s="1">
        <v>324</v>
      </c>
      <c r="B4727" s="34">
        <f t="shared" si="168"/>
        <v>25.783919999999998</v>
      </c>
      <c r="C4727" s="33">
        <v>5.2662658279999997E-4</v>
      </c>
      <c r="D4727" s="33">
        <v>1.643349818E-4</v>
      </c>
      <c r="E4727" s="60">
        <v>505</v>
      </c>
      <c r="F4727" s="34">
        <f t="shared" si="169"/>
        <v>0.52662658279999996</v>
      </c>
    </row>
    <row r="4728" spans="1:6" x14ac:dyDescent="0.2">
      <c r="A4728" s="1">
        <v>324</v>
      </c>
      <c r="B4728" s="34">
        <f t="shared" si="168"/>
        <v>25.783919999999998</v>
      </c>
      <c r="C4728" s="33">
        <v>5.8039944499999995E-4</v>
      </c>
      <c r="D4728" s="33">
        <v>1.129105568E-4</v>
      </c>
      <c r="E4728" s="60">
        <v>503</v>
      </c>
      <c r="F4728" s="34">
        <f t="shared" si="169"/>
        <v>0.58039944499999996</v>
      </c>
    </row>
    <row r="4729" spans="1:6" x14ac:dyDescent="0.2">
      <c r="A4729" s="1">
        <v>324</v>
      </c>
      <c r="B4729" s="34">
        <f t="shared" si="168"/>
        <v>25.783919999999998</v>
      </c>
      <c r="C4729" s="33">
        <v>5.068990162E-4</v>
      </c>
      <c r="D4729" s="33">
        <v>9.7083305420000006E-5</v>
      </c>
      <c r="E4729" s="60">
        <v>500</v>
      </c>
      <c r="F4729" s="34">
        <f t="shared" si="169"/>
        <v>0.5068990162</v>
      </c>
    </row>
    <row r="4730" spans="1:6" x14ac:dyDescent="0.2">
      <c r="A4730" s="1">
        <v>324</v>
      </c>
      <c r="B4730" s="34">
        <f t="shared" si="168"/>
        <v>25.783919999999998</v>
      </c>
      <c r="C4730" s="33">
        <v>6.136140975E-4</v>
      </c>
      <c r="D4730" s="33">
        <v>1.2364652739999999E-4</v>
      </c>
      <c r="E4730" s="60">
        <v>497</v>
      </c>
      <c r="F4730" s="34">
        <f t="shared" si="169"/>
        <v>0.61361409749999996</v>
      </c>
    </row>
    <row r="4731" spans="1:6" x14ac:dyDescent="0.2">
      <c r="A4731" s="1">
        <v>324</v>
      </c>
      <c r="B4731" s="34">
        <f t="shared" si="168"/>
        <v>25.783919999999998</v>
      </c>
      <c r="C4731" s="33">
        <v>5.6130590009999997E-4</v>
      </c>
      <c r="D4731" s="33">
        <v>1.369193105E-4</v>
      </c>
      <c r="E4731" s="60">
        <v>495</v>
      </c>
      <c r="F4731" s="34">
        <f t="shared" si="169"/>
        <v>0.56130590009999992</v>
      </c>
    </row>
    <row r="4732" spans="1:6" x14ac:dyDescent="0.2">
      <c r="A4732" s="1">
        <v>324</v>
      </c>
      <c r="B4732" s="34">
        <f t="shared" si="168"/>
        <v>25.783919999999998</v>
      </c>
      <c r="C4732" s="33">
        <v>6.0113405069999999E-4</v>
      </c>
      <c r="D4732" s="33">
        <v>1.3909347800000001E-4</v>
      </c>
      <c r="E4732" s="60">
        <v>492</v>
      </c>
      <c r="F4732" s="34">
        <f t="shared" si="169"/>
        <v>0.60113405070000003</v>
      </c>
    </row>
    <row r="4733" spans="1:6" x14ac:dyDescent="0.2">
      <c r="A4733" s="1">
        <v>324</v>
      </c>
      <c r="B4733" s="34">
        <f t="shared" si="168"/>
        <v>25.783919999999998</v>
      </c>
      <c r="C4733" s="33">
        <v>5.8317450810000001E-4</v>
      </c>
      <c r="D4733" s="33">
        <v>1.050686037E-4</v>
      </c>
      <c r="E4733" s="60">
        <v>489</v>
      </c>
      <c r="F4733" s="34">
        <f t="shared" si="169"/>
        <v>0.58317450810000004</v>
      </c>
    </row>
    <row r="4734" spans="1:6" x14ac:dyDescent="0.2">
      <c r="A4734" s="1">
        <v>324</v>
      </c>
      <c r="B4734" s="34">
        <f t="shared" si="168"/>
        <v>25.783919999999998</v>
      </c>
      <c r="C4734" s="33">
        <v>6.1236207890000001E-4</v>
      </c>
      <c r="D4734" s="33">
        <v>1.116095266E-4</v>
      </c>
      <c r="E4734" s="60">
        <v>487</v>
      </c>
      <c r="F4734" s="34">
        <f t="shared" si="169"/>
        <v>0.61236207890000005</v>
      </c>
    </row>
    <row r="4735" spans="1:6" x14ac:dyDescent="0.2">
      <c r="A4735" s="1">
        <v>324</v>
      </c>
      <c r="B4735" s="34">
        <f t="shared" si="168"/>
        <v>25.783919999999998</v>
      </c>
      <c r="C4735" s="33">
        <v>6.6490658240000002E-4</v>
      </c>
      <c r="D4735" s="33">
        <v>9.9399354790000006E-5</v>
      </c>
      <c r="E4735" s="60">
        <v>484</v>
      </c>
      <c r="F4735" s="34">
        <f t="shared" si="169"/>
        <v>0.6649065824</v>
      </c>
    </row>
    <row r="4736" spans="1:6" x14ac:dyDescent="0.2">
      <c r="A4736" s="1">
        <v>324</v>
      </c>
      <c r="B4736" s="34">
        <f t="shared" si="168"/>
        <v>25.783919999999998</v>
      </c>
      <c r="C4736" s="33">
        <v>6.3670609109999995E-4</v>
      </c>
      <c r="D4736" s="33">
        <v>1.4722008090000001E-4</v>
      </c>
      <c r="E4736" s="60">
        <v>482</v>
      </c>
      <c r="F4736" s="34">
        <f t="shared" si="169"/>
        <v>0.63670609109999998</v>
      </c>
    </row>
    <row r="4737" spans="1:6" x14ac:dyDescent="0.2">
      <c r="A4737" s="1">
        <v>324</v>
      </c>
      <c r="B4737" s="34">
        <f t="shared" si="168"/>
        <v>25.783919999999998</v>
      </c>
      <c r="C4737" s="33">
        <v>7.1581791540000004E-4</v>
      </c>
      <c r="D4737" s="33">
        <v>1.5273846930000001E-4</v>
      </c>
      <c r="E4737" s="60">
        <v>479</v>
      </c>
      <c r="F4737" s="34">
        <f t="shared" si="169"/>
        <v>0.71581791540000006</v>
      </c>
    </row>
    <row r="4738" spans="1:6" x14ac:dyDescent="0.2">
      <c r="A4738" s="1">
        <v>324</v>
      </c>
      <c r="B4738" s="34">
        <f t="shared" si="168"/>
        <v>25.783919999999998</v>
      </c>
      <c r="C4738" s="33">
        <v>7.3724990909999997E-4</v>
      </c>
      <c r="D4738" s="33">
        <v>1.7938059999999999E-4</v>
      </c>
      <c r="E4738" s="60">
        <v>476</v>
      </c>
      <c r="F4738" s="34">
        <f t="shared" si="169"/>
        <v>0.73724990909999999</v>
      </c>
    </row>
    <row r="4739" spans="1:6" x14ac:dyDescent="0.2">
      <c r="A4739" s="1">
        <v>324</v>
      </c>
      <c r="B4739" s="34">
        <f t="shared" si="168"/>
        <v>25.783919999999998</v>
      </c>
      <c r="C4739" s="33">
        <v>7.4492806540000004E-4</v>
      </c>
      <c r="D4739" s="33">
        <v>1.5028279799999999E-4</v>
      </c>
      <c r="E4739" s="60">
        <v>474</v>
      </c>
      <c r="F4739" s="34">
        <f t="shared" si="169"/>
        <v>0.74492806540000001</v>
      </c>
    </row>
    <row r="4740" spans="1:6" x14ac:dyDescent="0.2">
      <c r="A4740" s="1">
        <v>324</v>
      </c>
      <c r="B4740" s="34">
        <f t="shared" si="168"/>
        <v>25.783919999999998</v>
      </c>
      <c r="C4740" s="33">
        <v>7.5849251789999995E-4</v>
      </c>
      <c r="D4740" s="33">
        <v>1.185113567E-4</v>
      </c>
      <c r="E4740" s="60">
        <v>471</v>
      </c>
      <c r="F4740" s="34">
        <f t="shared" si="169"/>
        <v>0.75849251789999994</v>
      </c>
    </row>
    <row r="4741" spans="1:6" x14ac:dyDescent="0.2">
      <c r="A4741" s="1">
        <v>324</v>
      </c>
      <c r="B4741" s="34">
        <f t="shared" si="168"/>
        <v>25.783919999999998</v>
      </c>
      <c r="C4741" s="33">
        <v>7.4160577510000002E-4</v>
      </c>
      <c r="D4741" s="33">
        <v>9.5399746190000007E-5</v>
      </c>
      <c r="E4741" s="60">
        <v>468</v>
      </c>
      <c r="F4741" s="34">
        <f t="shared" si="169"/>
        <v>0.74160577510000003</v>
      </c>
    </row>
    <row r="4742" spans="1:6" x14ac:dyDescent="0.2">
      <c r="A4742" s="1">
        <v>324</v>
      </c>
      <c r="B4742" s="34">
        <f t="shared" si="168"/>
        <v>25.783919999999998</v>
      </c>
      <c r="C4742" s="33">
        <v>7.5071350279999995E-4</v>
      </c>
      <c r="D4742" s="33">
        <v>1.5498049239999999E-4</v>
      </c>
      <c r="E4742" s="60">
        <v>466</v>
      </c>
      <c r="F4742" s="34">
        <f t="shared" si="169"/>
        <v>0.75071350279999993</v>
      </c>
    </row>
    <row r="4743" spans="1:6" x14ac:dyDescent="0.2">
      <c r="A4743" s="1">
        <v>324</v>
      </c>
      <c r="B4743" s="34">
        <f t="shared" si="168"/>
        <v>25.783919999999998</v>
      </c>
      <c r="C4743" s="33">
        <v>8.4071163550000002E-4</v>
      </c>
      <c r="D4743" s="33">
        <v>1.5248288150000001E-4</v>
      </c>
      <c r="E4743" s="60">
        <v>463</v>
      </c>
      <c r="F4743" s="34">
        <f t="shared" si="169"/>
        <v>0.84071163550000005</v>
      </c>
    </row>
    <row r="4744" spans="1:6" x14ac:dyDescent="0.2">
      <c r="A4744" s="1">
        <v>324</v>
      </c>
      <c r="B4744" s="34">
        <f t="shared" si="168"/>
        <v>25.783919999999998</v>
      </c>
      <c r="C4744" s="33">
        <v>8.8730750009999998E-4</v>
      </c>
      <c r="D4744" s="33">
        <v>1.362960859E-4</v>
      </c>
      <c r="E4744" s="60">
        <v>461</v>
      </c>
      <c r="F4744" s="34">
        <f t="shared" si="169"/>
        <v>0.88730750009999992</v>
      </c>
    </row>
    <row r="4745" spans="1:6" x14ac:dyDescent="0.2">
      <c r="A4745" s="1">
        <v>324</v>
      </c>
      <c r="B4745" s="34">
        <f t="shared" si="168"/>
        <v>25.783919999999998</v>
      </c>
      <c r="C4745" s="33">
        <v>9.0741093829999997E-4</v>
      </c>
      <c r="D4745" s="33">
        <v>1.696790778E-4</v>
      </c>
      <c r="E4745" s="60">
        <v>458</v>
      </c>
      <c r="F4745" s="34">
        <f t="shared" si="169"/>
        <v>0.90741093829999997</v>
      </c>
    </row>
    <row r="4746" spans="1:6" x14ac:dyDescent="0.2">
      <c r="A4746" s="1">
        <v>324</v>
      </c>
      <c r="B4746" s="34">
        <f t="shared" si="168"/>
        <v>25.783919999999998</v>
      </c>
      <c r="C4746" s="33">
        <v>8.753201103E-4</v>
      </c>
      <c r="D4746" s="33">
        <v>1.3599672769999999E-4</v>
      </c>
      <c r="E4746" s="60">
        <v>455</v>
      </c>
      <c r="F4746" s="34">
        <f t="shared" si="169"/>
        <v>0.87532011030000001</v>
      </c>
    </row>
    <row r="4747" spans="1:6" x14ac:dyDescent="0.2">
      <c r="A4747" s="1">
        <v>324</v>
      </c>
      <c r="B4747" s="34">
        <f t="shared" si="168"/>
        <v>25.783919999999998</v>
      </c>
      <c r="C4747" s="33">
        <v>9.0650287770000003E-4</v>
      </c>
      <c r="D4747" s="33">
        <v>1.2236171339999999E-4</v>
      </c>
      <c r="E4747" s="60">
        <v>453</v>
      </c>
      <c r="F4747" s="34">
        <f t="shared" si="169"/>
        <v>0.90650287770000004</v>
      </c>
    </row>
    <row r="4748" spans="1:6" x14ac:dyDescent="0.2">
      <c r="A4748" s="1">
        <v>324</v>
      </c>
      <c r="B4748" s="34">
        <f t="shared" si="168"/>
        <v>25.783919999999998</v>
      </c>
      <c r="C4748" s="33">
        <v>9.3021705109999999E-4</v>
      </c>
      <c r="D4748" s="33">
        <v>1.084430439E-4</v>
      </c>
      <c r="E4748" s="60">
        <v>450</v>
      </c>
      <c r="F4748" s="34">
        <f t="shared" si="169"/>
        <v>0.93021705109999997</v>
      </c>
    </row>
    <row r="4749" spans="1:6" x14ac:dyDescent="0.2">
      <c r="A4749" s="1">
        <v>324</v>
      </c>
      <c r="B4749" s="34">
        <f t="shared" si="168"/>
        <v>25.783919999999998</v>
      </c>
      <c r="C4749" s="33">
        <v>9.4152848099999999E-4</v>
      </c>
      <c r="D4749" s="33">
        <v>1.2280197460000001E-4</v>
      </c>
      <c r="E4749" s="60">
        <v>447</v>
      </c>
      <c r="F4749" s="34">
        <f t="shared" si="169"/>
        <v>0.94152848099999997</v>
      </c>
    </row>
    <row r="4750" spans="1:6" x14ac:dyDescent="0.2">
      <c r="A4750" s="1">
        <v>324</v>
      </c>
      <c r="B4750" s="34">
        <f t="shared" si="168"/>
        <v>25.783919999999998</v>
      </c>
      <c r="C4750" s="33">
        <v>1.045952918E-3</v>
      </c>
      <c r="D4750" s="33">
        <v>1.6437304030000001E-4</v>
      </c>
      <c r="E4750" s="60">
        <v>445</v>
      </c>
      <c r="F4750" s="34">
        <f t="shared" si="169"/>
        <v>1.045952918</v>
      </c>
    </row>
    <row r="4751" spans="1:6" x14ac:dyDescent="0.2">
      <c r="A4751" s="1">
        <v>324</v>
      </c>
      <c r="B4751" s="34">
        <f t="shared" si="168"/>
        <v>25.783919999999998</v>
      </c>
      <c r="C4751" s="33">
        <v>9.5763268809999998E-4</v>
      </c>
      <c r="D4751" s="33">
        <v>1.171283489E-4</v>
      </c>
      <c r="E4751" s="60">
        <v>442</v>
      </c>
      <c r="F4751" s="34">
        <f t="shared" si="169"/>
        <v>0.95763268810000002</v>
      </c>
    </row>
    <row r="4752" spans="1:6" x14ac:dyDescent="0.2">
      <c r="A4752" s="1">
        <v>324</v>
      </c>
      <c r="B4752" s="34">
        <f t="shared" si="168"/>
        <v>25.783919999999998</v>
      </c>
      <c r="C4752" s="33">
        <v>1.009417244E-3</v>
      </c>
      <c r="D4752" s="33">
        <v>1.0947622239999999E-4</v>
      </c>
      <c r="E4752" s="60">
        <v>440</v>
      </c>
      <c r="F4752" s="34">
        <f t="shared" si="169"/>
        <v>1.009417244</v>
      </c>
    </row>
    <row r="4753" spans="1:6" x14ac:dyDescent="0.2">
      <c r="A4753" s="1">
        <v>324</v>
      </c>
      <c r="B4753" s="34">
        <f t="shared" si="168"/>
        <v>25.783919999999998</v>
      </c>
      <c r="C4753" s="33">
        <v>1.043546051E-3</v>
      </c>
      <c r="D4753" s="33">
        <v>1.4283906680000001E-4</v>
      </c>
      <c r="E4753" s="60">
        <v>437</v>
      </c>
      <c r="F4753" s="34">
        <f t="shared" si="169"/>
        <v>1.0435460510000001</v>
      </c>
    </row>
    <row r="4754" spans="1:6" x14ac:dyDescent="0.2">
      <c r="A4754" s="1">
        <v>324</v>
      </c>
      <c r="B4754" s="34">
        <f t="shared" si="168"/>
        <v>25.783919999999998</v>
      </c>
      <c r="C4754" s="33">
        <v>1.089936092E-3</v>
      </c>
      <c r="D4754" s="33">
        <v>1.24225705E-4</v>
      </c>
      <c r="E4754" s="60">
        <v>434</v>
      </c>
      <c r="F4754" s="34">
        <f t="shared" si="169"/>
        <v>1.0899360919999999</v>
      </c>
    </row>
    <row r="4755" spans="1:6" x14ac:dyDescent="0.2">
      <c r="A4755" s="1">
        <v>324</v>
      </c>
      <c r="B4755" s="34">
        <f t="shared" si="168"/>
        <v>25.783919999999998</v>
      </c>
      <c r="C4755" s="33">
        <v>1.1449174310000001E-3</v>
      </c>
      <c r="D4755" s="33">
        <v>1.4139608030000001E-4</v>
      </c>
      <c r="E4755" s="60">
        <v>432</v>
      </c>
      <c r="F4755" s="34">
        <f t="shared" si="169"/>
        <v>1.1449174310000001</v>
      </c>
    </row>
    <row r="4756" spans="1:6" x14ac:dyDescent="0.2">
      <c r="A4756" s="1">
        <v>324</v>
      </c>
      <c r="B4756" s="34">
        <f t="shared" si="168"/>
        <v>25.783919999999998</v>
      </c>
      <c r="C4756" s="33">
        <v>1.118628711E-3</v>
      </c>
      <c r="D4756" s="33">
        <v>1.7086461700000001E-4</v>
      </c>
      <c r="E4756" s="60">
        <v>429</v>
      </c>
      <c r="F4756" s="34">
        <f t="shared" si="169"/>
        <v>1.1186287109999999</v>
      </c>
    </row>
    <row r="4757" spans="1:6" x14ac:dyDescent="0.2">
      <c r="A4757" s="1">
        <v>324</v>
      </c>
      <c r="B4757" s="34">
        <f t="shared" si="168"/>
        <v>25.783919999999998</v>
      </c>
      <c r="C4757" s="33">
        <v>1.154690254E-3</v>
      </c>
      <c r="D4757" s="33">
        <v>1.2266513599999999E-4</v>
      </c>
      <c r="E4757" s="60">
        <v>426</v>
      </c>
      <c r="F4757" s="34">
        <f t="shared" si="169"/>
        <v>1.1546902539999999</v>
      </c>
    </row>
    <row r="4758" spans="1:6" x14ac:dyDescent="0.2">
      <c r="A4758" s="1">
        <v>324</v>
      </c>
      <c r="B4758" s="34">
        <f t="shared" si="168"/>
        <v>25.783919999999998</v>
      </c>
      <c r="C4758" s="33">
        <v>1.1751153549999999E-3</v>
      </c>
      <c r="D4758" s="33">
        <v>1.900555704E-4</v>
      </c>
      <c r="E4758" s="60">
        <v>424</v>
      </c>
      <c r="F4758" s="34">
        <f t="shared" si="169"/>
        <v>1.175115355</v>
      </c>
    </row>
    <row r="4759" spans="1:6" x14ac:dyDescent="0.2">
      <c r="A4759" s="1">
        <v>324</v>
      </c>
      <c r="B4759" s="34">
        <f t="shared" si="168"/>
        <v>25.783919999999998</v>
      </c>
      <c r="C4759" s="33">
        <v>1.2897660710000001E-3</v>
      </c>
      <c r="D4759" s="33">
        <v>1.374684805E-4</v>
      </c>
      <c r="E4759" s="60">
        <v>421</v>
      </c>
      <c r="F4759" s="34">
        <f t="shared" si="169"/>
        <v>1.2897660710000001</v>
      </c>
    </row>
    <row r="4760" spans="1:6" x14ac:dyDescent="0.2">
      <c r="A4760" s="1">
        <v>324</v>
      </c>
      <c r="B4760" s="34">
        <f t="shared" si="168"/>
        <v>25.783919999999998</v>
      </c>
      <c r="C4760" s="33">
        <v>1.292027343E-3</v>
      </c>
      <c r="D4760" s="33">
        <v>1.192978444E-4</v>
      </c>
      <c r="E4760" s="60">
        <v>418</v>
      </c>
      <c r="F4760" s="34">
        <f t="shared" si="169"/>
        <v>1.292027343</v>
      </c>
    </row>
    <row r="4761" spans="1:6" x14ac:dyDescent="0.2">
      <c r="A4761" s="1">
        <v>324</v>
      </c>
      <c r="B4761" s="34">
        <f t="shared" si="168"/>
        <v>25.783919999999998</v>
      </c>
      <c r="C4761" s="33">
        <v>1.256223614E-3</v>
      </c>
      <c r="D4761" s="33">
        <v>1.157265225E-4</v>
      </c>
      <c r="E4761" s="60">
        <v>416</v>
      </c>
      <c r="F4761" s="34">
        <f t="shared" si="169"/>
        <v>1.256223614</v>
      </c>
    </row>
    <row r="4762" spans="1:6" x14ac:dyDescent="0.2">
      <c r="A4762" s="1">
        <v>324</v>
      </c>
      <c r="B4762" s="34">
        <f t="shared" si="168"/>
        <v>25.783919999999998</v>
      </c>
      <c r="C4762" s="33">
        <v>1.393427495E-3</v>
      </c>
      <c r="D4762" s="33">
        <v>1.4553057140000001E-4</v>
      </c>
      <c r="E4762" s="60">
        <v>413</v>
      </c>
      <c r="F4762" s="34">
        <f t="shared" si="169"/>
        <v>1.3934274950000001</v>
      </c>
    </row>
    <row r="4763" spans="1:6" x14ac:dyDescent="0.2">
      <c r="A4763" s="1">
        <v>324</v>
      </c>
      <c r="B4763" s="34">
        <f t="shared" si="168"/>
        <v>25.783919999999998</v>
      </c>
      <c r="C4763" s="33">
        <v>1.401350854E-3</v>
      </c>
      <c r="D4763" s="33">
        <v>1.4300568639999999E-4</v>
      </c>
      <c r="E4763" s="60">
        <v>411</v>
      </c>
      <c r="F4763" s="34">
        <f t="shared" si="169"/>
        <v>1.4013508540000001</v>
      </c>
    </row>
    <row r="4764" spans="1:6" x14ac:dyDescent="0.2">
      <c r="A4764" s="1">
        <v>324</v>
      </c>
      <c r="B4764" s="34">
        <f t="shared" si="168"/>
        <v>25.783919999999998</v>
      </c>
      <c r="C4764" s="33">
        <v>1.4540846259999999E-3</v>
      </c>
      <c r="D4764" s="33">
        <v>1.4263551720000001E-4</v>
      </c>
      <c r="E4764" s="60">
        <v>408</v>
      </c>
      <c r="F4764" s="34">
        <f t="shared" si="169"/>
        <v>1.454084626</v>
      </c>
    </row>
    <row r="4765" spans="1:6" x14ac:dyDescent="0.2">
      <c r="A4765" s="1">
        <v>324</v>
      </c>
      <c r="B4765" s="34">
        <f t="shared" si="168"/>
        <v>25.783919999999998</v>
      </c>
      <c r="C4765" s="33">
        <v>1.446840933E-3</v>
      </c>
      <c r="D4765" s="33">
        <v>1.5694853650000001E-4</v>
      </c>
      <c r="E4765" s="60">
        <v>405</v>
      </c>
      <c r="F4765" s="34">
        <f t="shared" si="169"/>
        <v>1.4468409330000001</v>
      </c>
    </row>
    <row r="4766" spans="1:6" x14ac:dyDescent="0.2">
      <c r="A4766" s="1">
        <v>324</v>
      </c>
      <c r="B4766" s="34">
        <f t="shared" si="168"/>
        <v>25.783919999999998</v>
      </c>
      <c r="C4766" s="33">
        <v>1.5738154380000001E-3</v>
      </c>
      <c r="D4766" s="33">
        <v>1.626703964E-4</v>
      </c>
      <c r="E4766" s="60">
        <v>403</v>
      </c>
      <c r="F4766" s="34">
        <f t="shared" si="169"/>
        <v>1.573815438</v>
      </c>
    </row>
    <row r="4767" spans="1:6" x14ac:dyDescent="0.2">
      <c r="A4767" s="1">
        <v>324</v>
      </c>
      <c r="B4767" s="34">
        <f t="shared" si="168"/>
        <v>25.783919999999998</v>
      </c>
      <c r="C4767" s="33">
        <v>1.5341926169999999E-3</v>
      </c>
      <c r="D4767" s="33">
        <v>1.288026657E-4</v>
      </c>
      <c r="E4767" s="60">
        <v>400</v>
      </c>
      <c r="F4767" s="34">
        <f t="shared" si="169"/>
        <v>1.534192617</v>
      </c>
    </row>
    <row r="4768" spans="1:6" x14ac:dyDescent="0.2">
      <c r="A4768" s="1">
        <v>324</v>
      </c>
      <c r="B4768" s="34">
        <f t="shared" si="168"/>
        <v>25.783919999999998</v>
      </c>
      <c r="C4768" s="33">
        <v>1.581081973E-3</v>
      </c>
      <c r="D4768" s="33">
        <v>1.1565885119999999E-4</v>
      </c>
      <c r="E4768" s="60">
        <v>397</v>
      </c>
      <c r="F4768" s="34">
        <f t="shared" si="169"/>
        <v>1.5810819730000001</v>
      </c>
    </row>
    <row r="4769" spans="1:6" x14ac:dyDescent="0.2">
      <c r="A4769" s="1">
        <v>324</v>
      </c>
      <c r="B4769" s="34">
        <f t="shared" si="168"/>
        <v>25.783919999999998</v>
      </c>
      <c r="C4769" s="33">
        <v>1.5915975610000001E-3</v>
      </c>
      <c r="D4769" s="33">
        <v>1.3690828010000001E-4</v>
      </c>
      <c r="E4769" s="60">
        <v>395</v>
      </c>
      <c r="F4769" s="34">
        <f t="shared" si="169"/>
        <v>1.5915975610000002</v>
      </c>
    </row>
    <row r="4770" spans="1:6" x14ac:dyDescent="0.2">
      <c r="A4770" s="1">
        <v>324</v>
      </c>
      <c r="B4770" s="34">
        <f t="shared" si="168"/>
        <v>25.783919999999998</v>
      </c>
      <c r="C4770" s="33">
        <v>1.579784899E-3</v>
      </c>
      <c r="D4770" s="33">
        <v>1.526999677E-4</v>
      </c>
      <c r="E4770" s="60">
        <v>392</v>
      </c>
      <c r="F4770" s="34">
        <f t="shared" si="169"/>
        <v>1.5797848990000001</v>
      </c>
    </row>
    <row r="4771" spans="1:6" x14ac:dyDescent="0.2">
      <c r="A4771" s="1">
        <v>324</v>
      </c>
      <c r="B4771" s="34">
        <f t="shared" si="168"/>
        <v>25.783919999999998</v>
      </c>
      <c r="C4771" s="33">
        <v>1.6478817049999999E-3</v>
      </c>
      <c r="D4771" s="33">
        <v>1.3646457759999999E-4</v>
      </c>
      <c r="E4771" s="60">
        <v>389</v>
      </c>
      <c r="F4771" s="34">
        <f t="shared" si="169"/>
        <v>1.6478817049999999</v>
      </c>
    </row>
    <row r="4772" spans="1:6" x14ac:dyDescent="0.2">
      <c r="A4772" s="1">
        <v>324</v>
      </c>
      <c r="B4772" s="34">
        <f t="shared" si="168"/>
        <v>25.783919999999998</v>
      </c>
      <c r="C4772" s="33">
        <v>1.7082714819999999E-3</v>
      </c>
      <c r="D4772" s="33">
        <v>1.3458700509999999E-4</v>
      </c>
      <c r="E4772" s="60">
        <v>387</v>
      </c>
      <c r="F4772" s="34">
        <f t="shared" si="169"/>
        <v>1.708271482</v>
      </c>
    </row>
    <row r="4773" spans="1:6" x14ac:dyDescent="0.2">
      <c r="A4773" s="1">
        <v>324</v>
      </c>
      <c r="B4773" s="34">
        <f t="shared" si="168"/>
        <v>25.783919999999998</v>
      </c>
      <c r="C4773" s="33">
        <v>1.7376040870000001E-3</v>
      </c>
      <c r="D4773" s="33">
        <v>1.101060984E-4</v>
      </c>
      <c r="E4773" s="60">
        <v>384</v>
      </c>
      <c r="F4773" s="34">
        <f t="shared" si="169"/>
        <v>1.737604087</v>
      </c>
    </row>
    <row r="4774" spans="1:6" x14ac:dyDescent="0.2">
      <c r="A4774" s="1">
        <v>324</v>
      </c>
      <c r="B4774" s="34">
        <f t="shared" si="168"/>
        <v>25.783919999999998</v>
      </c>
      <c r="C4774" s="33">
        <v>1.7346966310000001E-3</v>
      </c>
      <c r="D4774" s="33">
        <v>1.6025014249999999E-4</v>
      </c>
      <c r="E4774" s="60">
        <v>381</v>
      </c>
      <c r="F4774" s="34">
        <f t="shared" si="169"/>
        <v>1.734696631</v>
      </c>
    </row>
    <row r="4775" spans="1:6" x14ac:dyDescent="0.2">
      <c r="A4775" s="1">
        <v>324</v>
      </c>
      <c r="B4775" s="34">
        <f t="shared" si="168"/>
        <v>25.783919999999998</v>
      </c>
      <c r="C4775" s="33">
        <v>1.889433724E-3</v>
      </c>
      <c r="D4775" s="33">
        <v>1.4298035390000001E-4</v>
      </c>
      <c r="E4775" s="60">
        <v>379</v>
      </c>
      <c r="F4775" s="34">
        <f t="shared" si="169"/>
        <v>1.8894337239999999</v>
      </c>
    </row>
    <row r="4776" spans="1:6" x14ac:dyDescent="0.2">
      <c r="A4776" s="1">
        <v>324</v>
      </c>
      <c r="B4776" s="34">
        <f t="shared" ref="B4776:B4839" si="170">A4776*79.58/1000</f>
        <v>25.783919999999998</v>
      </c>
      <c r="C4776" s="33">
        <v>1.9453963280000001E-3</v>
      </c>
      <c r="D4776" s="33">
        <v>1.3759335080000001E-4</v>
      </c>
      <c r="E4776" s="60">
        <v>376</v>
      </c>
      <c r="F4776" s="34">
        <f t="shared" ref="F4776:F4839" si="171">C4776*1000</f>
        <v>1.945396328</v>
      </c>
    </row>
    <row r="4777" spans="1:6" x14ac:dyDescent="0.2">
      <c r="A4777" s="1">
        <v>324</v>
      </c>
      <c r="B4777" s="34">
        <f t="shared" si="170"/>
        <v>25.783919999999998</v>
      </c>
      <c r="C4777" s="33">
        <v>1.922445818E-3</v>
      </c>
      <c r="D4777" s="33">
        <v>9.703355999E-5</v>
      </c>
      <c r="E4777" s="60">
        <v>373</v>
      </c>
      <c r="F4777" s="34">
        <f t="shared" si="171"/>
        <v>1.9224458180000001</v>
      </c>
    </row>
    <row r="4778" spans="1:6" x14ac:dyDescent="0.2">
      <c r="A4778" s="1">
        <v>324</v>
      </c>
      <c r="B4778" s="34">
        <f t="shared" si="170"/>
        <v>25.783919999999998</v>
      </c>
      <c r="C4778" s="33">
        <v>1.9591834360000002E-3</v>
      </c>
      <c r="D4778" s="33">
        <v>1.094549976E-4</v>
      </c>
      <c r="E4778" s="60">
        <v>371</v>
      </c>
      <c r="F4778" s="34">
        <f t="shared" si="171"/>
        <v>1.9591834360000002</v>
      </c>
    </row>
    <row r="4779" spans="1:6" x14ac:dyDescent="0.2">
      <c r="A4779" s="1">
        <v>324</v>
      </c>
      <c r="B4779" s="34">
        <f t="shared" si="170"/>
        <v>25.783919999999998</v>
      </c>
      <c r="C4779" s="33">
        <v>2.0087166850000001E-3</v>
      </c>
      <c r="D4779" s="33">
        <v>1.098600829E-4</v>
      </c>
      <c r="E4779" s="60">
        <v>368</v>
      </c>
      <c r="F4779" s="34">
        <f t="shared" si="171"/>
        <v>2.008716685</v>
      </c>
    </row>
    <row r="4780" spans="1:6" x14ac:dyDescent="0.2">
      <c r="A4780" s="1">
        <v>324</v>
      </c>
      <c r="B4780" s="34">
        <f t="shared" si="170"/>
        <v>25.783919999999998</v>
      </c>
      <c r="C4780" s="33">
        <v>2.055442915E-3</v>
      </c>
      <c r="D4780" s="33">
        <v>1.648452321E-4</v>
      </c>
      <c r="E4780" s="60">
        <v>365</v>
      </c>
      <c r="F4780" s="34">
        <f t="shared" si="171"/>
        <v>2.055442915</v>
      </c>
    </row>
    <row r="4781" spans="1:6" x14ac:dyDescent="0.2">
      <c r="A4781" s="1">
        <v>324</v>
      </c>
      <c r="B4781" s="34">
        <f t="shared" si="170"/>
        <v>25.783919999999998</v>
      </c>
      <c r="C4781" s="33">
        <v>2.144399436E-3</v>
      </c>
      <c r="D4781" s="33">
        <v>1.4940358440000001E-4</v>
      </c>
      <c r="E4781" s="60">
        <v>363</v>
      </c>
      <c r="F4781" s="34">
        <f t="shared" si="171"/>
        <v>2.144399436</v>
      </c>
    </row>
    <row r="4782" spans="1:6" x14ac:dyDescent="0.2">
      <c r="A4782" s="1">
        <v>324</v>
      </c>
      <c r="B4782" s="34">
        <f t="shared" si="170"/>
        <v>25.783919999999998</v>
      </c>
      <c r="C4782" s="33">
        <v>2.226547266E-3</v>
      </c>
      <c r="D4782" s="33">
        <v>1.5307959899999999E-4</v>
      </c>
      <c r="E4782" s="60">
        <v>360</v>
      </c>
      <c r="F4782" s="34">
        <f t="shared" si="171"/>
        <v>2.2265472659999999</v>
      </c>
    </row>
    <row r="4783" spans="1:6" x14ac:dyDescent="0.2">
      <c r="A4783" s="1">
        <v>324</v>
      </c>
      <c r="B4783" s="34">
        <f t="shared" si="170"/>
        <v>25.783919999999998</v>
      </c>
      <c r="C4783" s="33">
        <v>2.2124598240000001E-3</v>
      </c>
      <c r="D4783" s="33">
        <v>1.1999474360000001E-4</v>
      </c>
      <c r="E4783" s="60">
        <v>357</v>
      </c>
      <c r="F4783" s="34">
        <f t="shared" si="171"/>
        <v>2.2124598240000002</v>
      </c>
    </row>
    <row r="4784" spans="1:6" x14ac:dyDescent="0.2">
      <c r="A4784" s="1">
        <v>324</v>
      </c>
      <c r="B4784" s="34">
        <f t="shared" si="170"/>
        <v>25.783919999999998</v>
      </c>
      <c r="C4784" s="33">
        <v>2.2066533390000002E-3</v>
      </c>
      <c r="D4784" s="33">
        <v>1.511135576E-4</v>
      </c>
      <c r="E4784" s="60">
        <v>355</v>
      </c>
      <c r="F4784" s="34">
        <f t="shared" si="171"/>
        <v>2.2066533390000003</v>
      </c>
    </row>
    <row r="4785" spans="1:6" x14ac:dyDescent="0.2">
      <c r="A4785" s="1">
        <v>324</v>
      </c>
      <c r="B4785" s="34">
        <f t="shared" si="170"/>
        <v>25.783919999999998</v>
      </c>
      <c r="C4785" s="33">
        <v>2.2841918269999998E-3</v>
      </c>
      <c r="D4785" s="33">
        <v>1.2246190260000001E-4</v>
      </c>
      <c r="E4785" s="60">
        <v>352</v>
      </c>
      <c r="F4785" s="34">
        <f t="shared" si="171"/>
        <v>2.2841918269999999</v>
      </c>
    </row>
    <row r="4786" spans="1:6" x14ac:dyDescent="0.2">
      <c r="A4786" s="1">
        <v>324</v>
      </c>
      <c r="B4786" s="34">
        <f t="shared" si="170"/>
        <v>25.783919999999998</v>
      </c>
      <c r="C4786" s="33">
        <v>2.332701964E-3</v>
      </c>
      <c r="D4786" s="33">
        <v>1.0858750009999999E-4</v>
      </c>
      <c r="E4786" s="60">
        <v>349</v>
      </c>
      <c r="F4786" s="34">
        <f t="shared" si="171"/>
        <v>2.332701964</v>
      </c>
    </row>
    <row r="4787" spans="1:6" x14ac:dyDescent="0.2">
      <c r="A4787" s="1">
        <v>324</v>
      </c>
      <c r="B4787" s="34">
        <f t="shared" si="170"/>
        <v>25.783919999999998</v>
      </c>
      <c r="C4787" s="33">
        <v>2.3884477450000002E-3</v>
      </c>
      <c r="D4787" s="33">
        <v>1.6477080640000001E-4</v>
      </c>
      <c r="E4787" s="60">
        <v>347</v>
      </c>
      <c r="F4787" s="34">
        <f t="shared" si="171"/>
        <v>2.3884477450000001</v>
      </c>
    </row>
    <row r="4788" spans="1:6" x14ac:dyDescent="0.2">
      <c r="A4788" s="1">
        <v>324</v>
      </c>
      <c r="B4788" s="34">
        <f t="shared" si="170"/>
        <v>25.783919999999998</v>
      </c>
      <c r="C4788" s="33">
        <v>2.4542770680000001E-3</v>
      </c>
      <c r="D4788" s="33">
        <v>3.8610796050000002E-4</v>
      </c>
      <c r="E4788" s="60">
        <v>344</v>
      </c>
      <c r="F4788" s="34">
        <f t="shared" si="171"/>
        <v>2.4542770680000001</v>
      </c>
    </row>
    <row r="4789" spans="1:6" x14ac:dyDescent="0.2">
      <c r="A4789" s="1">
        <v>324</v>
      </c>
      <c r="B4789" s="34">
        <f t="shared" si="170"/>
        <v>25.783919999999998</v>
      </c>
      <c r="C4789" s="33">
        <v>2.5845243239999999E-3</v>
      </c>
      <c r="D4789" s="33">
        <v>1.8469248500000001E-4</v>
      </c>
      <c r="E4789" s="60">
        <v>341</v>
      </c>
      <c r="F4789" s="34">
        <f t="shared" si="171"/>
        <v>2.5845243239999998</v>
      </c>
    </row>
    <row r="4790" spans="1:6" x14ac:dyDescent="0.2">
      <c r="A4790" s="1">
        <v>324</v>
      </c>
      <c r="B4790" s="34">
        <f t="shared" si="170"/>
        <v>25.783919999999998</v>
      </c>
      <c r="C4790" s="33">
        <v>2.5378364599999998E-3</v>
      </c>
      <c r="D4790" s="33">
        <v>2.3352714599999999E-4</v>
      </c>
      <c r="E4790" s="60">
        <v>339</v>
      </c>
      <c r="F4790" s="34">
        <f t="shared" si="171"/>
        <v>2.5378364599999998</v>
      </c>
    </row>
    <row r="4791" spans="1:6" x14ac:dyDescent="0.2">
      <c r="A4791" s="1">
        <v>324</v>
      </c>
      <c r="B4791" s="34">
        <f t="shared" si="170"/>
        <v>25.783919999999998</v>
      </c>
      <c r="C4791" s="33">
        <v>2.5916304490000001E-3</v>
      </c>
      <c r="D4791" s="33">
        <v>1.4334317540000001E-4</v>
      </c>
      <c r="E4791" s="60">
        <v>336</v>
      </c>
      <c r="F4791" s="34">
        <f t="shared" si="171"/>
        <v>2.5916304490000002</v>
      </c>
    </row>
    <row r="4792" spans="1:6" x14ac:dyDescent="0.2">
      <c r="A4792" s="1">
        <v>324</v>
      </c>
      <c r="B4792" s="34">
        <f t="shared" si="170"/>
        <v>25.783919999999998</v>
      </c>
      <c r="C4792" s="33">
        <v>2.5367418759999999E-3</v>
      </c>
      <c r="D4792" s="33">
        <v>1.68317481E-4</v>
      </c>
      <c r="E4792" s="60">
        <v>333</v>
      </c>
      <c r="F4792" s="34">
        <f t="shared" si="171"/>
        <v>2.5367418759999998</v>
      </c>
    </row>
    <row r="4793" spans="1:6" x14ac:dyDescent="0.2">
      <c r="A4793" s="1">
        <v>324</v>
      </c>
      <c r="B4793" s="34">
        <f t="shared" si="170"/>
        <v>25.783919999999998</v>
      </c>
      <c r="C4793" s="33">
        <v>2.7057581740000001E-3</v>
      </c>
      <c r="D4793" s="33">
        <v>1.3961588789999999E-4</v>
      </c>
      <c r="E4793" s="60">
        <v>331</v>
      </c>
      <c r="F4793" s="34">
        <f t="shared" si="171"/>
        <v>2.7057581740000001</v>
      </c>
    </row>
    <row r="4794" spans="1:6" x14ac:dyDescent="0.2">
      <c r="A4794" s="1">
        <v>324</v>
      </c>
      <c r="B4794" s="34">
        <f t="shared" si="170"/>
        <v>25.783919999999998</v>
      </c>
      <c r="C4794" s="33">
        <v>2.653247887E-3</v>
      </c>
      <c r="D4794" s="33">
        <v>1.9622495429999999E-4</v>
      </c>
      <c r="E4794" s="60">
        <v>328</v>
      </c>
      <c r="F4794" s="34">
        <f t="shared" si="171"/>
        <v>2.653247887</v>
      </c>
    </row>
    <row r="4795" spans="1:6" x14ac:dyDescent="0.2">
      <c r="A4795" s="1">
        <v>324</v>
      </c>
      <c r="B4795" s="34">
        <f t="shared" si="170"/>
        <v>25.783919999999998</v>
      </c>
      <c r="C4795" s="33">
        <v>2.8008961029999998E-3</v>
      </c>
      <c r="D4795" s="33">
        <v>1.6696937600000001E-4</v>
      </c>
      <c r="E4795" s="60">
        <v>326</v>
      </c>
      <c r="F4795" s="34">
        <f t="shared" si="171"/>
        <v>2.8008961029999999</v>
      </c>
    </row>
    <row r="4796" spans="1:6" x14ac:dyDescent="0.2">
      <c r="A4796" s="1">
        <v>324</v>
      </c>
      <c r="B4796" s="34">
        <f t="shared" si="170"/>
        <v>25.783919999999998</v>
      </c>
      <c r="C4796" s="33">
        <v>2.8986858369999999E-3</v>
      </c>
      <c r="D4796" s="33">
        <v>1.7920529020000001E-4</v>
      </c>
      <c r="E4796" s="60">
        <v>323</v>
      </c>
      <c r="F4796" s="34">
        <f t="shared" si="171"/>
        <v>2.8986858369999999</v>
      </c>
    </row>
    <row r="4797" spans="1:6" x14ac:dyDescent="0.2">
      <c r="A4797" s="1">
        <v>324</v>
      </c>
      <c r="B4797" s="34">
        <f t="shared" si="170"/>
        <v>25.783919999999998</v>
      </c>
      <c r="C4797" s="33">
        <v>2.9547440579999998E-3</v>
      </c>
      <c r="D4797" s="33">
        <v>2.3189938069999999E-4</v>
      </c>
      <c r="E4797" s="60">
        <v>320</v>
      </c>
      <c r="F4797" s="34">
        <f t="shared" si="171"/>
        <v>2.9547440579999997</v>
      </c>
    </row>
    <row r="4798" spans="1:6" x14ac:dyDescent="0.2">
      <c r="A4798" s="1">
        <v>324</v>
      </c>
      <c r="B4798" s="34">
        <f t="shared" si="170"/>
        <v>25.783919999999998</v>
      </c>
      <c r="C4798" s="33">
        <v>2.9227960549999999E-3</v>
      </c>
      <c r="D4798" s="33">
        <v>2.837161151E-4</v>
      </c>
      <c r="E4798" s="60">
        <v>318</v>
      </c>
      <c r="F4798" s="34">
        <f t="shared" si="171"/>
        <v>2.9227960550000001</v>
      </c>
    </row>
    <row r="4799" spans="1:6" x14ac:dyDescent="0.2">
      <c r="A4799" s="1">
        <v>324</v>
      </c>
      <c r="B4799" s="34">
        <f t="shared" si="170"/>
        <v>25.783919999999998</v>
      </c>
      <c r="C4799" s="33">
        <v>3.016732076E-3</v>
      </c>
      <c r="D4799" s="33">
        <v>1.992817737E-4</v>
      </c>
      <c r="E4799" s="60">
        <v>315</v>
      </c>
      <c r="F4799" s="34">
        <f t="shared" si="171"/>
        <v>3.0167320759999998</v>
      </c>
    </row>
    <row r="4800" spans="1:6" x14ac:dyDescent="0.2">
      <c r="A4800" s="1">
        <v>324</v>
      </c>
      <c r="B4800" s="34">
        <f t="shared" si="170"/>
        <v>25.783919999999998</v>
      </c>
      <c r="C4800" s="33">
        <v>2.9987542799999999E-3</v>
      </c>
      <c r="D4800" s="33">
        <v>1.5146613359999999E-4</v>
      </c>
      <c r="E4800" s="60">
        <v>312</v>
      </c>
      <c r="F4800" s="34">
        <f t="shared" si="171"/>
        <v>2.99875428</v>
      </c>
    </row>
    <row r="4801" spans="1:6" x14ac:dyDescent="0.2">
      <c r="A4801" s="1">
        <v>324</v>
      </c>
      <c r="B4801" s="34">
        <f t="shared" si="170"/>
        <v>25.783919999999998</v>
      </c>
      <c r="C4801" s="33">
        <v>3.0906982330000002E-3</v>
      </c>
      <c r="D4801" s="33">
        <v>2.4169098800000001E-4</v>
      </c>
      <c r="E4801" s="60">
        <v>310</v>
      </c>
      <c r="F4801" s="34">
        <f t="shared" si="171"/>
        <v>3.0906982330000004</v>
      </c>
    </row>
    <row r="4802" spans="1:6" x14ac:dyDescent="0.2">
      <c r="A4802" s="1">
        <v>324</v>
      </c>
      <c r="B4802" s="34">
        <f t="shared" si="170"/>
        <v>25.783919999999998</v>
      </c>
      <c r="C4802" s="33">
        <v>3.1002750890000001E-3</v>
      </c>
      <c r="D4802" s="33">
        <v>2.2773941480000001E-4</v>
      </c>
      <c r="E4802" s="60">
        <v>307</v>
      </c>
      <c r="F4802" s="34">
        <f t="shared" si="171"/>
        <v>3.1002750890000002</v>
      </c>
    </row>
    <row r="4803" spans="1:6" x14ac:dyDescent="0.2">
      <c r="A4803" s="1">
        <v>324</v>
      </c>
      <c r="B4803" s="34">
        <f t="shared" si="170"/>
        <v>25.783919999999998</v>
      </c>
      <c r="C4803" s="33">
        <v>3.2155121450000001E-3</v>
      </c>
      <c r="D4803" s="33">
        <v>2.1507415200000001E-4</v>
      </c>
      <c r="E4803" s="60">
        <v>304</v>
      </c>
      <c r="F4803" s="34">
        <f t="shared" si="171"/>
        <v>3.2155121449999999</v>
      </c>
    </row>
    <row r="4804" spans="1:6" x14ac:dyDescent="0.2">
      <c r="A4804" s="1">
        <v>324</v>
      </c>
      <c r="B4804" s="34">
        <f t="shared" si="170"/>
        <v>25.783919999999998</v>
      </c>
      <c r="C4804" s="33">
        <v>3.323179075E-3</v>
      </c>
      <c r="D4804" s="33">
        <v>2.461548916E-4</v>
      </c>
      <c r="E4804" s="60">
        <v>302</v>
      </c>
      <c r="F4804" s="34">
        <f t="shared" si="171"/>
        <v>3.3231790750000001</v>
      </c>
    </row>
    <row r="4805" spans="1:6" x14ac:dyDescent="0.2">
      <c r="A4805" s="1">
        <v>324</v>
      </c>
      <c r="B4805" s="34">
        <f t="shared" si="170"/>
        <v>25.783919999999998</v>
      </c>
      <c r="C4805" s="33">
        <v>3.214751348E-3</v>
      </c>
      <c r="D4805" s="33">
        <v>2.0424845470000001E-4</v>
      </c>
      <c r="E4805" s="60">
        <v>299</v>
      </c>
      <c r="F4805" s="34">
        <f t="shared" si="171"/>
        <v>3.2147513480000001</v>
      </c>
    </row>
    <row r="4806" spans="1:6" x14ac:dyDescent="0.2">
      <c r="A4806" s="1">
        <v>324</v>
      </c>
      <c r="B4806" s="34">
        <f t="shared" si="170"/>
        <v>25.783919999999998</v>
      </c>
      <c r="C4806" s="33">
        <v>3.1955435609999998E-3</v>
      </c>
      <c r="D4806" s="33">
        <v>2.302794348E-4</v>
      </c>
      <c r="E4806" s="60">
        <v>296</v>
      </c>
      <c r="F4806" s="34">
        <f t="shared" si="171"/>
        <v>3.195543561</v>
      </c>
    </row>
    <row r="4807" spans="1:6" x14ac:dyDescent="0.2">
      <c r="A4807" s="1">
        <v>324</v>
      </c>
      <c r="B4807" s="34">
        <f t="shared" si="170"/>
        <v>25.783919999999998</v>
      </c>
      <c r="C4807" s="33">
        <v>3.3541240409999998E-3</v>
      </c>
      <c r="D4807" s="33">
        <v>1.295465663E-4</v>
      </c>
      <c r="E4807" s="60">
        <v>294</v>
      </c>
      <c r="F4807" s="34">
        <f t="shared" si="171"/>
        <v>3.3541240409999999</v>
      </c>
    </row>
    <row r="4808" spans="1:6" x14ac:dyDescent="0.2">
      <c r="A4808" s="1">
        <v>324</v>
      </c>
      <c r="B4808" s="34">
        <f t="shared" si="170"/>
        <v>25.783919999999998</v>
      </c>
      <c r="C4808" s="33">
        <v>3.4993825019999998E-3</v>
      </c>
      <c r="D4808" s="33">
        <v>1.380998231E-4</v>
      </c>
      <c r="E4808" s="60">
        <v>291</v>
      </c>
      <c r="F4808" s="34">
        <f t="shared" si="171"/>
        <v>3.499382502</v>
      </c>
    </row>
    <row r="4809" spans="1:6" x14ac:dyDescent="0.2">
      <c r="A4809" s="1">
        <v>324</v>
      </c>
      <c r="B4809" s="34">
        <f t="shared" si="170"/>
        <v>25.783919999999998</v>
      </c>
      <c r="C4809" s="33">
        <v>3.455620754E-3</v>
      </c>
      <c r="D4809" s="33">
        <v>2.0684512890000001E-4</v>
      </c>
      <c r="E4809" s="60">
        <v>288</v>
      </c>
      <c r="F4809" s="34">
        <f t="shared" si="171"/>
        <v>3.4556207539999999</v>
      </c>
    </row>
    <row r="4810" spans="1:6" x14ac:dyDescent="0.2">
      <c r="A4810" s="1">
        <v>324</v>
      </c>
      <c r="B4810" s="34">
        <f t="shared" si="170"/>
        <v>25.783919999999998</v>
      </c>
      <c r="C4810" s="33">
        <v>3.5626652509999999E-3</v>
      </c>
      <c r="D4810" s="33">
        <v>1.9703764039999999E-4</v>
      </c>
      <c r="E4810" s="60">
        <v>285</v>
      </c>
      <c r="F4810" s="34">
        <f t="shared" si="171"/>
        <v>3.5626652509999999</v>
      </c>
    </row>
    <row r="4811" spans="1:6" x14ac:dyDescent="0.2">
      <c r="A4811" s="1">
        <v>324</v>
      </c>
      <c r="B4811" s="34">
        <f t="shared" si="170"/>
        <v>25.783919999999998</v>
      </c>
      <c r="C4811" s="33">
        <v>3.7070923890000001E-3</v>
      </c>
      <c r="D4811" s="33">
        <v>2.0208943860000001E-4</v>
      </c>
      <c r="E4811" s="60">
        <v>283</v>
      </c>
      <c r="F4811" s="34">
        <f t="shared" si="171"/>
        <v>3.707092389</v>
      </c>
    </row>
    <row r="4812" spans="1:6" x14ac:dyDescent="0.2">
      <c r="A4812" s="1">
        <v>324</v>
      </c>
      <c r="B4812" s="34">
        <f t="shared" si="170"/>
        <v>25.783919999999998</v>
      </c>
      <c r="C4812" s="33">
        <v>3.6651958260000002E-3</v>
      </c>
      <c r="D4812" s="33">
        <v>2.0745819840000001E-4</v>
      </c>
      <c r="E4812" s="60">
        <v>280</v>
      </c>
      <c r="F4812" s="34">
        <f t="shared" si="171"/>
        <v>3.6651958260000002</v>
      </c>
    </row>
    <row r="4813" spans="1:6" x14ac:dyDescent="0.2">
      <c r="A4813" s="1">
        <v>324</v>
      </c>
      <c r="B4813" s="34">
        <f t="shared" si="170"/>
        <v>25.783919999999998</v>
      </c>
      <c r="C4813" s="33">
        <v>3.6970837459999999E-3</v>
      </c>
      <c r="D4813" s="33">
        <v>2.0191536539999999E-4</v>
      </c>
      <c r="E4813" s="60">
        <v>277</v>
      </c>
      <c r="F4813" s="34">
        <f t="shared" si="171"/>
        <v>3.6970837460000001</v>
      </c>
    </row>
    <row r="4814" spans="1:6" x14ac:dyDescent="0.2">
      <c r="A4814" s="1">
        <v>324</v>
      </c>
      <c r="B4814" s="34">
        <f t="shared" si="170"/>
        <v>25.783919999999998</v>
      </c>
      <c r="C4814" s="33">
        <v>3.7168739719999999E-3</v>
      </c>
      <c r="D4814" s="33">
        <v>2.0836310950000001E-4</v>
      </c>
      <c r="E4814" s="60">
        <v>275</v>
      </c>
      <c r="F4814" s="34">
        <f t="shared" si="171"/>
        <v>3.7168739719999997</v>
      </c>
    </row>
    <row r="4815" spans="1:6" x14ac:dyDescent="0.2">
      <c r="A4815" s="1">
        <v>324</v>
      </c>
      <c r="B4815" s="34">
        <f t="shared" si="170"/>
        <v>25.783919999999998</v>
      </c>
      <c r="C4815" s="33">
        <v>3.7969617339999998E-3</v>
      </c>
      <c r="D4815" s="33">
        <v>1.5635142639999999E-4</v>
      </c>
      <c r="E4815" s="60">
        <v>272</v>
      </c>
      <c r="F4815" s="34">
        <f t="shared" si="171"/>
        <v>3.7969617339999999</v>
      </c>
    </row>
    <row r="4816" spans="1:6" x14ac:dyDescent="0.2">
      <c r="A4816" s="1">
        <v>324</v>
      </c>
      <c r="B4816" s="34">
        <f t="shared" si="170"/>
        <v>25.783919999999998</v>
      </c>
      <c r="C4816" s="33">
        <v>3.8293214420000001E-3</v>
      </c>
      <c r="D4816" s="33">
        <v>2.0713894019999999E-4</v>
      </c>
      <c r="E4816" s="60">
        <v>269</v>
      </c>
      <c r="F4816" s="34">
        <f t="shared" si="171"/>
        <v>3.8293214419999999</v>
      </c>
    </row>
    <row r="4817" spans="1:6" x14ac:dyDescent="0.2">
      <c r="A4817" s="1">
        <v>324</v>
      </c>
      <c r="B4817" s="34">
        <f t="shared" si="170"/>
        <v>25.783919999999998</v>
      </c>
      <c r="C4817" s="33">
        <v>3.9501681570000002E-3</v>
      </c>
      <c r="D4817" s="33">
        <v>2.0706808160000001E-4</v>
      </c>
      <c r="E4817" s="60">
        <v>266</v>
      </c>
      <c r="F4817" s="34">
        <f t="shared" si="171"/>
        <v>3.9501681570000002</v>
      </c>
    </row>
    <row r="4818" spans="1:6" x14ac:dyDescent="0.2">
      <c r="A4818" s="1">
        <v>324</v>
      </c>
      <c r="B4818" s="34">
        <f t="shared" si="170"/>
        <v>25.783919999999998</v>
      </c>
      <c r="C4818" s="33">
        <v>3.9710314299999999E-3</v>
      </c>
      <c r="D4818" s="33">
        <v>1.3257460970000001E-4</v>
      </c>
      <c r="E4818" s="60">
        <v>264</v>
      </c>
      <c r="F4818" s="34">
        <f t="shared" si="171"/>
        <v>3.97103143</v>
      </c>
    </row>
    <row r="4819" spans="1:6" x14ac:dyDescent="0.2">
      <c r="A4819" s="1">
        <v>324</v>
      </c>
      <c r="B4819" s="34">
        <f t="shared" si="170"/>
        <v>25.783919999999998</v>
      </c>
      <c r="C4819" s="33">
        <v>3.9725896070000001E-3</v>
      </c>
      <c r="D4819" s="33">
        <v>2.7053760979999999E-4</v>
      </c>
      <c r="E4819" s="60">
        <v>261</v>
      </c>
      <c r="F4819" s="34">
        <f t="shared" si="171"/>
        <v>3.9725896070000002</v>
      </c>
    </row>
    <row r="4820" spans="1:6" x14ac:dyDescent="0.2">
      <c r="A4820" s="1">
        <v>324</v>
      </c>
      <c r="B4820" s="34">
        <f t="shared" si="170"/>
        <v>25.783919999999998</v>
      </c>
      <c r="C4820" s="33">
        <v>4.0524643570000003E-3</v>
      </c>
      <c r="D4820" s="33">
        <v>2.7650681260000002E-4</v>
      </c>
      <c r="E4820" s="60">
        <v>258</v>
      </c>
      <c r="F4820" s="34">
        <f t="shared" si="171"/>
        <v>4.0524643569999999</v>
      </c>
    </row>
    <row r="4821" spans="1:6" x14ac:dyDescent="0.2">
      <c r="A4821" s="1">
        <v>324</v>
      </c>
      <c r="B4821" s="34">
        <f t="shared" si="170"/>
        <v>25.783919999999998</v>
      </c>
      <c r="C4821" s="33">
        <v>4.0775788689999997E-3</v>
      </c>
      <c r="D4821" s="33">
        <v>2.1415151599999999E-4</v>
      </c>
      <c r="E4821" s="60">
        <v>256</v>
      </c>
      <c r="F4821" s="34">
        <f t="shared" si="171"/>
        <v>4.0775788689999999</v>
      </c>
    </row>
    <row r="4822" spans="1:6" x14ac:dyDescent="0.2">
      <c r="A4822" s="1">
        <v>324</v>
      </c>
      <c r="B4822" s="34">
        <f t="shared" si="170"/>
        <v>25.783919999999998</v>
      </c>
      <c r="C4822" s="33">
        <v>4.1971730710000004E-3</v>
      </c>
      <c r="D4822" s="33">
        <v>9.6021768010000005E-5</v>
      </c>
      <c r="E4822" s="60">
        <v>253</v>
      </c>
      <c r="F4822" s="34">
        <f t="shared" si="171"/>
        <v>4.1971730710000008</v>
      </c>
    </row>
    <row r="4823" spans="1:6" x14ac:dyDescent="0.2">
      <c r="A4823" s="1">
        <v>324</v>
      </c>
      <c r="B4823" s="34">
        <f t="shared" si="170"/>
        <v>25.783919999999998</v>
      </c>
      <c r="C4823" s="33">
        <v>4.186047884E-3</v>
      </c>
      <c r="D4823" s="33">
        <v>1.2343347389999999E-4</v>
      </c>
      <c r="E4823" s="60">
        <v>250</v>
      </c>
      <c r="F4823" s="34">
        <f t="shared" si="171"/>
        <v>4.1860478839999997</v>
      </c>
    </row>
    <row r="4824" spans="1:6" x14ac:dyDescent="0.2">
      <c r="A4824" s="1">
        <v>324</v>
      </c>
      <c r="B4824" s="34">
        <f t="shared" si="170"/>
        <v>25.783919999999998</v>
      </c>
      <c r="C4824" s="33">
        <v>4.2969760910000002E-3</v>
      </c>
      <c r="D4824" s="33">
        <v>1.3151291649999999E-4</v>
      </c>
      <c r="E4824" s="60">
        <v>247</v>
      </c>
      <c r="F4824" s="34">
        <f t="shared" si="171"/>
        <v>4.2969760910000003</v>
      </c>
    </row>
    <row r="4825" spans="1:6" x14ac:dyDescent="0.2">
      <c r="A4825" s="1">
        <v>324</v>
      </c>
      <c r="B4825" s="34">
        <f t="shared" si="170"/>
        <v>25.783919999999998</v>
      </c>
      <c r="C4825" s="33">
        <v>4.2707397560000004E-3</v>
      </c>
      <c r="D4825" s="33">
        <v>1.5398858300000001E-4</v>
      </c>
      <c r="E4825" s="60">
        <v>245</v>
      </c>
      <c r="F4825" s="34">
        <f t="shared" si="171"/>
        <v>4.2707397560000002</v>
      </c>
    </row>
    <row r="4826" spans="1:6" x14ac:dyDescent="0.2">
      <c r="A4826" s="1">
        <v>324</v>
      </c>
      <c r="B4826" s="34">
        <f t="shared" si="170"/>
        <v>25.783919999999998</v>
      </c>
      <c r="C4826" s="33">
        <v>4.3054426370000001E-3</v>
      </c>
      <c r="D4826" s="33">
        <v>1.3821409940000001E-4</v>
      </c>
      <c r="E4826" s="60">
        <v>242</v>
      </c>
      <c r="F4826" s="34">
        <f t="shared" si="171"/>
        <v>4.3054426370000005</v>
      </c>
    </row>
    <row r="4827" spans="1:6" x14ac:dyDescent="0.2">
      <c r="A4827" s="1">
        <v>324</v>
      </c>
      <c r="B4827" s="34">
        <f t="shared" si="170"/>
        <v>25.783919999999998</v>
      </c>
      <c r="C4827" s="33">
        <v>4.3961563600000003E-3</v>
      </c>
      <c r="D4827" s="33">
        <v>1.096339041E-4</v>
      </c>
      <c r="E4827" s="60">
        <v>239</v>
      </c>
      <c r="F4827" s="34">
        <f t="shared" si="171"/>
        <v>4.39615636</v>
      </c>
    </row>
    <row r="4828" spans="1:6" x14ac:dyDescent="0.2">
      <c r="A4828" s="1">
        <v>324</v>
      </c>
      <c r="B4828" s="34">
        <f t="shared" si="170"/>
        <v>25.783919999999998</v>
      </c>
      <c r="C4828" s="33">
        <v>4.5002319779999999E-3</v>
      </c>
      <c r="D4828" s="33">
        <v>1.052811846E-4</v>
      </c>
      <c r="E4828" s="60">
        <v>237</v>
      </c>
      <c r="F4828" s="34">
        <f t="shared" si="171"/>
        <v>4.5002319779999995</v>
      </c>
    </row>
    <row r="4829" spans="1:6" x14ac:dyDescent="0.2">
      <c r="A4829" s="1">
        <v>324</v>
      </c>
      <c r="B4829" s="34">
        <f t="shared" si="170"/>
        <v>25.783919999999998</v>
      </c>
      <c r="C4829" s="33">
        <v>4.4980464860000001E-3</v>
      </c>
      <c r="D4829" s="33">
        <v>1.4203141720000001E-4</v>
      </c>
      <c r="E4829" s="60">
        <v>234</v>
      </c>
      <c r="F4829" s="34">
        <f t="shared" si="171"/>
        <v>4.4980464859999998</v>
      </c>
    </row>
    <row r="4830" spans="1:6" x14ac:dyDescent="0.2">
      <c r="A4830" s="1">
        <v>324</v>
      </c>
      <c r="B4830" s="34">
        <f t="shared" si="170"/>
        <v>25.783919999999998</v>
      </c>
      <c r="C4830" s="33">
        <v>4.6050855110000002E-3</v>
      </c>
      <c r="D4830" s="33">
        <v>1.5028057330000001E-4</v>
      </c>
      <c r="E4830" s="60">
        <v>231</v>
      </c>
      <c r="F4830" s="34">
        <f t="shared" si="171"/>
        <v>4.6050855110000004</v>
      </c>
    </row>
    <row r="4831" spans="1:6" x14ac:dyDescent="0.2">
      <c r="A4831" s="1">
        <v>324</v>
      </c>
      <c r="B4831" s="34">
        <f t="shared" si="170"/>
        <v>25.783919999999998</v>
      </c>
      <c r="C4831" s="33">
        <v>4.6293721759999998E-3</v>
      </c>
      <c r="D4831" s="33">
        <v>9.8787704800000007E-5</v>
      </c>
      <c r="E4831" s="60">
        <v>228</v>
      </c>
      <c r="F4831" s="34">
        <f t="shared" si="171"/>
        <v>4.6293721759999995</v>
      </c>
    </row>
    <row r="4832" spans="1:6" x14ac:dyDescent="0.2">
      <c r="A4832" s="1">
        <v>324</v>
      </c>
      <c r="B4832" s="34">
        <f t="shared" si="170"/>
        <v>25.783919999999998</v>
      </c>
      <c r="C4832" s="33">
        <v>4.7011139400000004E-3</v>
      </c>
      <c r="D4832" s="33">
        <v>1.2416678840000001E-4</v>
      </c>
      <c r="E4832" s="60">
        <v>226</v>
      </c>
      <c r="F4832" s="34">
        <f t="shared" si="171"/>
        <v>4.7011139400000008</v>
      </c>
    </row>
    <row r="4833" spans="1:6" x14ac:dyDescent="0.2">
      <c r="A4833" s="1">
        <v>324</v>
      </c>
      <c r="B4833" s="34">
        <f t="shared" si="170"/>
        <v>25.783919999999998</v>
      </c>
      <c r="C4833" s="33">
        <v>4.6922615489999996E-3</v>
      </c>
      <c r="D4833" s="33">
        <v>1.092588318E-4</v>
      </c>
      <c r="E4833" s="60">
        <v>223</v>
      </c>
      <c r="F4833" s="34">
        <f t="shared" si="171"/>
        <v>4.6922615489999995</v>
      </c>
    </row>
    <row r="4834" spans="1:6" x14ac:dyDescent="0.2">
      <c r="A4834" s="1">
        <v>324</v>
      </c>
      <c r="B4834" s="34">
        <f t="shared" si="170"/>
        <v>25.783919999999998</v>
      </c>
      <c r="C4834" s="33">
        <v>4.8973125480000004E-3</v>
      </c>
      <c r="D4834" s="33">
        <v>1.2247263960000001E-4</v>
      </c>
      <c r="E4834" s="60">
        <v>220</v>
      </c>
      <c r="F4834" s="34">
        <f t="shared" si="171"/>
        <v>4.8973125480000004</v>
      </c>
    </row>
    <row r="4835" spans="1:6" x14ac:dyDescent="0.2">
      <c r="A4835" s="1">
        <v>324</v>
      </c>
      <c r="B4835" s="34">
        <f t="shared" si="170"/>
        <v>25.783919999999998</v>
      </c>
      <c r="C4835" s="33">
        <v>4.8444938169999998E-3</v>
      </c>
      <c r="D4835" s="33">
        <v>1.0794324290000001E-4</v>
      </c>
      <c r="E4835" s="60">
        <v>217</v>
      </c>
      <c r="F4835" s="34">
        <f t="shared" si="171"/>
        <v>4.844493817</v>
      </c>
    </row>
    <row r="4836" spans="1:6" x14ac:dyDescent="0.2">
      <c r="A4836" s="1">
        <v>324</v>
      </c>
      <c r="B4836" s="34">
        <f t="shared" si="170"/>
        <v>25.783919999999998</v>
      </c>
      <c r="C4836" s="33">
        <v>4.8044361899999997E-3</v>
      </c>
      <c r="D4836" s="33">
        <v>1.1457100989999999E-4</v>
      </c>
      <c r="E4836" s="60">
        <v>215</v>
      </c>
      <c r="F4836" s="34">
        <f t="shared" si="171"/>
        <v>4.8044361899999997</v>
      </c>
    </row>
    <row r="4837" spans="1:6" x14ac:dyDescent="0.2">
      <c r="A4837" s="1">
        <v>324</v>
      </c>
      <c r="B4837" s="34">
        <f t="shared" si="170"/>
        <v>25.783919999999998</v>
      </c>
      <c r="C4837" s="33">
        <v>4.8724517139999996E-3</v>
      </c>
      <c r="D4837" s="33">
        <v>1.606581778E-4</v>
      </c>
      <c r="E4837" s="60">
        <v>212</v>
      </c>
      <c r="F4837" s="34">
        <f t="shared" si="171"/>
        <v>4.8724517139999994</v>
      </c>
    </row>
    <row r="4838" spans="1:6" x14ac:dyDescent="0.2">
      <c r="A4838" s="1">
        <v>324</v>
      </c>
      <c r="B4838" s="34">
        <f t="shared" si="170"/>
        <v>25.783919999999998</v>
      </c>
      <c r="C4838" s="33">
        <v>4.9220354939999997E-3</v>
      </c>
      <c r="D4838" s="33">
        <v>1.6861629510000001E-4</v>
      </c>
      <c r="E4838" s="60">
        <v>209</v>
      </c>
      <c r="F4838" s="34">
        <f t="shared" si="171"/>
        <v>4.9220354939999993</v>
      </c>
    </row>
    <row r="4839" spans="1:6" x14ac:dyDescent="0.2">
      <c r="A4839" s="1">
        <v>324</v>
      </c>
      <c r="B4839" s="34">
        <f t="shared" si="170"/>
        <v>25.783919999999998</v>
      </c>
      <c r="C4839" s="33">
        <v>5.0089109470000002E-3</v>
      </c>
      <c r="D4839" s="33">
        <v>1.261944132E-4</v>
      </c>
      <c r="E4839" s="60">
        <v>207</v>
      </c>
      <c r="F4839" s="34">
        <f t="shared" si="171"/>
        <v>5.0089109470000004</v>
      </c>
    </row>
    <row r="4840" spans="1:6" x14ac:dyDescent="0.2">
      <c r="A4840" s="1">
        <v>324</v>
      </c>
      <c r="B4840" s="34">
        <f t="shared" ref="B4840:B4902" si="172">A4840*79.58/1000</f>
        <v>25.783919999999998</v>
      </c>
      <c r="C4840" s="33">
        <v>5.1426830240000002E-3</v>
      </c>
      <c r="D4840" s="33">
        <v>1.2927128149999999E-4</v>
      </c>
      <c r="E4840" s="60">
        <v>204</v>
      </c>
      <c r="F4840" s="34">
        <f t="shared" ref="F4840:F4902" si="173">C4840*1000</f>
        <v>5.1426830240000001</v>
      </c>
    </row>
    <row r="4841" spans="1:6" x14ac:dyDescent="0.2">
      <c r="A4841" s="1">
        <v>324</v>
      </c>
      <c r="B4841" s="34">
        <f t="shared" si="172"/>
        <v>25.783919999999998</v>
      </c>
      <c r="C4841" s="33">
        <v>5.1831035000000003E-3</v>
      </c>
      <c r="D4841" s="33">
        <v>1.5039785950000001E-4</v>
      </c>
      <c r="E4841" s="60">
        <v>201</v>
      </c>
      <c r="F4841" s="34">
        <f t="shared" si="173"/>
        <v>5.1831035000000005</v>
      </c>
    </row>
    <row r="4842" spans="1:6" x14ac:dyDescent="0.2">
      <c r="A4842" s="1">
        <v>324</v>
      </c>
      <c r="B4842" s="34">
        <f t="shared" si="172"/>
        <v>25.783919999999998</v>
      </c>
      <c r="C4842" s="33">
        <v>5.252775938E-3</v>
      </c>
      <c r="D4842" s="33">
        <v>1.7934220310000001E-4</v>
      </c>
      <c r="E4842" s="60">
        <v>198</v>
      </c>
      <c r="F4842" s="34">
        <f t="shared" si="173"/>
        <v>5.2527759380000001</v>
      </c>
    </row>
    <row r="4843" spans="1:6" x14ac:dyDescent="0.2">
      <c r="A4843" s="1">
        <v>324</v>
      </c>
      <c r="B4843" s="34">
        <f t="shared" si="172"/>
        <v>25.783919999999998</v>
      </c>
      <c r="C4843" s="33">
        <v>5.248025731E-3</v>
      </c>
      <c r="D4843" s="33">
        <v>1.6119333140000001E-4</v>
      </c>
      <c r="E4843" s="60">
        <v>196</v>
      </c>
      <c r="F4843" s="34">
        <f t="shared" si="173"/>
        <v>5.2480257310000002</v>
      </c>
    </row>
    <row r="4844" spans="1:6" x14ac:dyDescent="0.2">
      <c r="A4844" s="1">
        <v>324</v>
      </c>
      <c r="B4844" s="34">
        <f t="shared" si="172"/>
        <v>25.783919999999998</v>
      </c>
      <c r="C4844" s="33">
        <v>5.2633079650000001E-3</v>
      </c>
      <c r="D4844" s="33">
        <v>1.4915590739999999E-4</v>
      </c>
      <c r="E4844" s="60">
        <v>193</v>
      </c>
      <c r="F4844" s="34">
        <f t="shared" si="173"/>
        <v>5.2633079650000001</v>
      </c>
    </row>
    <row r="4845" spans="1:6" x14ac:dyDescent="0.2">
      <c r="A4845" s="1">
        <v>324</v>
      </c>
      <c r="B4845" s="34">
        <f t="shared" si="172"/>
        <v>25.783919999999998</v>
      </c>
      <c r="C4845" s="33">
        <v>5.3095539760000003E-3</v>
      </c>
      <c r="D4845" s="33">
        <v>1.3146372440000001E-4</v>
      </c>
      <c r="E4845" s="60">
        <v>190</v>
      </c>
      <c r="F4845" s="34">
        <f t="shared" si="173"/>
        <v>5.3095539760000001</v>
      </c>
    </row>
    <row r="4846" spans="1:6" x14ac:dyDescent="0.2">
      <c r="A4846" s="1">
        <v>324</v>
      </c>
      <c r="B4846" s="34">
        <f t="shared" si="172"/>
        <v>25.783919999999998</v>
      </c>
      <c r="C4846" s="33">
        <v>5.3754000010000002E-3</v>
      </c>
      <c r="D4846" s="33">
        <v>1.2818682689999999E-4</v>
      </c>
      <c r="E4846" s="60">
        <v>187</v>
      </c>
      <c r="F4846" s="34">
        <f t="shared" si="173"/>
        <v>5.375400001</v>
      </c>
    </row>
    <row r="4847" spans="1:6" x14ac:dyDescent="0.2">
      <c r="A4847" s="1">
        <v>324</v>
      </c>
      <c r="B4847" s="34">
        <f t="shared" si="172"/>
        <v>25.783919999999998</v>
      </c>
      <c r="C4847" s="33">
        <v>5.4363427730000002E-3</v>
      </c>
      <c r="D4847" s="33">
        <v>1.5078422910000001E-4</v>
      </c>
      <c r="E4847" s="60">
        <v>185</v>
      </c>
      <c r="F4847" s="34">
        <f t="shared" si="173"/>
        <v>5.4363427729999998</v>
      </c>
    </row>
    <row r="4848" spans="1:6" x14ac:dyDescent="0.2">
      <c r="A4848" s="1">
        <v>324</v>
      </c>
      <c r="B4848" s="34">
        <f t="shared" si="172"/>
        <v>25.783919999999998</v>
      </c>
      <c r="C4848" s="33">
        <v>5.5083531510000004E-3</v>
      </c>
      <c r="D4848" s="33">
        <v>1.3778166499999999E-4</v>
      </c>
      <c r="E4848" s="60">
        <v>182</v>
      </c>
      <c r="F4848" s="34">
        <f t="shared" si="173"/>
        <v>5.5083531510000006</v>
      </c>
    </row>
    <row r="4849" spans="1:6" x14ac:dyDescent="0.2">
      <c r="A4849" s="1">
        <v>324</v>
      </c>
      <c r="B4849" s="34">
        <f t="shared" si="172"/>
        <v>25.783919999999998</v>
      </c>
      <c r="C4849" s="33">
        <v>5.5125830760000003E-3</v>
      </c>
      <c r="D4849" s="33">
        <v>1.7262068650000001E-4</v>
      </c>
      <c r="E4849" s="60">
        <v>179</v>
      </c>
      <c r="F4849" s="34">
        <f t="shared" si="173"/>
        <v>5.5125830760000003</v>
      </c>
    </row>
    <row r="4850" spans="1:6" x14ac:dyDescent="0.2">
      <c r="A4850" s="1">
        <v>324</v>
      </c>
      <c r="B4850" s="34">
        <f t="shared" si="172"/>
        <v>25.783919999999998</v>
      </c>
      <c r="C4850" s="33">
        <v>5.6415703219999998E-3</v>
      </c>
      <c r="D4850" s="33">
        <v>1.346588002E-4</v>
      </c>
      <c r="E4850" s="60">
        <v>176</v>
      </c>
      <c r="F4850" s="34">
        <f t="shared" si="173"/>
        <v>5.6415703219999997</v>
      </c>
    </row>
    <row r="4851" spans="1:6" x14ac:dyDescent="0.2">
      <c r="A4851" s="1">
        <v>324</v>
      </c>
      <c r="B4851" s="34">
        <f t="shared" si="172"/>
        <v>25.783919999999998</v>
      </c>
      <c r="C4851" s="33">
        <v>5.5964729729999999E-3</v>
      </c>
      <c r="D4851" s="33">
        <v>1.3144203149999999E-4</v>
      </c>
      <c r="E4851" s="60">
        <v>173</v>
      </c>
      <c r="F4851" s="34">
        <f t="shared" si="173"/>
        <v>5.596472973</v>
      </c>
    </row>
    <row r="4852" spans="1:6" x14ac:dyDescent="0.2">
      <c r="A4852" s="1">
        <v>324</v>
      </c>
      <c r="B4852" s="34">
        <f t="shared" si="172"/>
        <v>25.783919999999998</v>
      </c>
      <c r="C4852" s="33">
        <v>5.684853456E-3</v>
      </c>
      <c r="D4852" s="33">
        <v>1.073263579E-4</v>
      </c>
      <c r="E4852" s="60">
        <v>171</v>
      </c>
      <c r="F4852" s="34">
        <f t="shared" si="173"/>
        <v>5.6848534559999999</v>
      </c>
    </row>
    <row r="4853" spans="1:6" x14ac:dyDescent="0.2">
      <c r="A4853" s="1">
        <v>324</v>
      </c>
      <c r="B4853" s="34">
        <f t="shared" si="172"/>
        <v>25.783919999999998</v>
      </c>
      <c r="C4853" s="33">
        <v>5.7783206280000001E-3</v>
      </c>
      <c r="D4853" s="33">
        <v>1.3904350469999999E-4</v>
      </c>
      <c r="E4853" s="60">
        <v>168</v>
      </c>
      <c r="F4853" s="34">
        <f t="shared" si="173"/>
        <v>5.7783206280000003</v>
      </c>
    </row>
    <row r="4854" spans="1:6" x14ac:dyDescent="0.2">
      <c r="A4854" s="1">
        <v>324</v>
      </c>
      <c r="B4854" s="34">
        <f t="shared" si="172"/>
        <v>25.783919999999998</v>
      </c>
      <c r="C4854" s="33">
        <v>5.7824978820000001E-3</v>
      </c>
      <c r="D4854" s="33">
        <v>1.3001215549999999E-4</v>
      </c>
      <c r="E4854" s="60">
        <v>165</v>
      </c>
      <c r="F4854" s="34">
        <f t="shared" si="173"/>
        <v>5.7824978820000004</v>
      </c>
    </row>
    <row r="4855" spans="1:6" x14ac:dyDescent="0.2">
      <c r="A4855" s="1">
        <v>324</v>
      </c>
      <c r="B4855" s="34">
        <f t="shared" si="172"/>
        <v>25.783919999999998</v>
      </c>
      <c r="C4855" s="33">
        <v>5.9033755240000003E-3</v>
      </c>
      <c r="D4855" s="33">
        <v>1.7004454050000001E-4</v>
      </c>
      <c r="E4855" s="60">
        <v>162</v>
      </c>
      <c r="F4855" s="34">
        <f t="shared" si="173"/>
        <v>5.9033755240000003</v>
      </c>
    </row>
    <row r="4856" spans="1:6" x14ac:dyDescent="0.2">
      <c r="A4856" s="1">
        <v>324</v>
      </c>
      <c r="B4856" s="34">
        <f t="shared" si="172"/>
        <v>25.783919999999998</v>
      </c>
      <c r="C4856" s="33">
        <v>5.9506031379999999E-3</v>
      </c>
      <c r="D4856" s="33">
        <v>8.1432304410000004E-5</v>
      </c>
      <c r="E4856" s="60">
        <v>159</v>
      </c>
      <c r="F4856" s="34">
        <f t="shared" si="173"/>
        <v>5.950603138</v>
      </c>
    </row>
    <row r="4857" spans="1:6" x14ac:dyDescent="0.2">
      <c r="A4857" s="1">
        <v>324</v>
      </c>
      <c r="B4857" s="34">
        <f t="shared" si="172"/>
        <v>25.783919999999998</v>
      </c>
      <c r="C4857" s="33">
        <v>5.9051142729999997E-3</v>
      </c>
      <c r="D4857" s="33">
        <v>1.4846895590000001E-4</v>
      </c>
      <c r="E4857" s="60">
        <v>157</v>
      </c>
      <c r="F4857" s="34">
        <f t="shared" si="173"/>
        <v>5.9051142729999997</v>
      </c>
    </row>
    <row r="4858" spans="1:6" x14ac:dyDescent="0.2">
      <c r="A4858" s="1">
        <v>324</v>
      </c>
      <c r="B4858" s="34">
        <f t="shared" si="172"/>
        <v>25.783919999999998</v>
      </c>
      <c r="C4858" s="33">
        <v>5.9960718150000002E-3</v>
      </c>
      <c r="D4858" s="33">
        <v>1.670117832E-4</v>
      </c>
      <c r="E4858" s="60">
        <v>154</v>
      </c>
      <c r="F4858" s="34">
        <f t="shared" si="173"/>
        <v>5.9960718150000005</v>
      </c>
    </row>
    <row r="4859" spans="1:6" x14ac:dyDescent="0.2">
      <c r="A4859" s="1">
        <v>324</v>
      </c>
      <c r="B4859" s="34">
        <f t="shared" si="172"/>
        <v>25.783919999999998</v>
      </c>
      <c r="C4859" s="33">
        <v>6.0855709250000004E-3</v>
      </c>
      <c r="D4859" s="33">
        <v>1.119126517E-4</v>
      </c>
      <c r="E4859" s="60">
        <v>151</v>
      </c>
      <c r="F4859" s="34">
        <f t="shared" si="173"/>
        <v>6.0855709250000007</v>
      </c>
    </row>
    <row r="4860" spans="1:6" x14ac:dyDescent="0.2">
      <c r="A4860" s="1">
        <v>324</v>
      </c>
      <c r="B4860" s="34">
        <f t="shared" si="172"/>
        <v>25.783919999999998</v>
      </c>
      <c r="C4860" s="33">
        <v>6.1392168989999997E-3</v>
      </c>
      <c r="D4860" s="33">
        <v>8.7340959609999997E-5</v>
      </c>
      <c r="E4860" s="60">
        <v>148</v>
      </c>
      <c r="F4860" s="34">
        <f t="shared" si="173"/>
        <v>6.139216899</v>
      </c>
    </row>
    <row r="4861" spans="1:6" x14ac:dyDescent="0.2">
      <c r="A4861" s="1">
        <v>324</v>
      </c>
      <c r="B4861" s="34">
        <f t="shared" si="172"/>
        <v>25.783919999999998</v>
      </c>
      <c r="C4861" s="33">
        <v>6.1448982480000001E-3</v>
      </c>
      <c r="D4861" s="33">
        <v>1.7822848779999999E-4</v>
      </c>
      <c r="E4861" s="60">
        <v>145</v>
      </c>
      <c r="F4861" s="34">
        <f t="shared" si="173"/>
        <v>6.1448982480000005</v>
      </c>
    </row>
    <row r="4862" spans="1:6" x14ac:dyDescent="0.2">
      <c r="A4862" s="1">
        <v>324</v>
      </c>
      <c r="B4862" s="34">
        <f t="shared" si="172"/>
        <v>25.783919999999998</v>
      </c>
      <c r="C4862" s="33">
        <v>6.2279270569999996E-3</v>
      </c>
      <c r="D4862" s="33">
        <v>1.489311826E-4</v>
      </c>
      <c r="E4862" s="60">
        <v>142</v>
      </c>
      <c r="F4862" s="34">
        <f t="shared" si="173"/>
        <v>6.2279270569999996</v>
      </c>
    </row>
    <row r="4863" spans="1:6" x14ac:dyDescent="0.2">
      <c r="A4863" s="1">
        <v>324</v>
      </c>
      <c r="B4863" s="34">
        <f t="shared" si="172"/>
        <v>25.783919999999998</v>
      </c>
      <c r="C4863" s="33">
        <v>6.3001860890000002E-3</v>
      </c>
      <c r="D4863" s="33">
        <v>1.545066958E-4</v>
      </c>
      <c r="E4863" s="60">
        <v>139</v>
      </c>
      <c r="F4863" s="34">
        <f t="shared" si="173"/>
        <v>6.3001860890000003</v>
      </c>
    </row>
    <row r="4864" spans="1:6" x14ac:dyDescent="0.2">
      <c r="A4864" s="1">
        <v>324</v>
      </c>
      <c r="B4864" s="34">
        <f t="shared" si="172"/>
        <v>25.783919999999998</v>
      </c>
      <c r="C4864" s="33">
        <v>6.3111137370000002E-3</v>
      </c>
      <c r="D4864" s="33">
        <v>1.6690863229999999E-4</v>
      </c>
      <c r="E4864" s="60">
        <v>137</v>
      </c>
      <c r="F4864" s="34">
        <f t="shared" si="173"/>
        <v>6.3111137370000003</v>
      </c>
    </row>
    <row r="4865" spans="1:6" x14ac:dyDescent="0.2">
      <c r="A4865" s="1">
        <v>324</v>
      </c>
      <c r="B4865" s="34">
        <f t="shared" si="172"/>
        <v>25.783919999999998</v>
      </c>
      <c r="C4865" s="33">
        <v>6.4297470349999998E-3</v>
      </c>
      <c r="D4865" s="33">
        <v>1.690120543E-4</v>
      </c>
      <c r="E4865" s="60">
        <v>134</v>
      </c>
      <c r="F4865" s="34">
        <f t="shared" si="173"/>
        <v>6.4297470350000001</v>
      </c>
    </row>
    <row r="4866" spans="1:6" x14ac:dyDescent="0.2">
      <c r="A4866" s="1">
        <v>324</v>
      </c>
      <c r="B4866" s="34">
        <f t="shared" si="172"/>
        <v>25.783919999999998</v>
      </c>
      <c r="C4866" s="33">
        <v>6.4585775660000004E-3</v>
      </c>
      <c r="D4866" s="33">
        <v>9.6716586300000005E-5</v>
      </c>
      <c r="E4866" s="60">
        <v>131</v>
      </c>
      <c r="F4866" s="34">
        <f t="shared" si="173"/>
        <v>6.4585775660000007</v>
      </c>
    </row>
    <row r="4867" spans="1:6" x14ac:dyDescent="0.2">
      <c r="A4867" s="1">
        <v>324</v>
      </c>
      <c r="B4867" s="34">
        <f t="shared" si="172"/>
        <v>25.783919999999998</v>
      </c>
      <c r="C4867" s="33">
        <v>6.5293246700000003E-3</v>
      </c>
      <c r="D4867" s="33">
        <v>1.4899178279999999E-4</v>
      </c>
      <c r="E4867" s="60">
        <v>128</v>
      </c>
      <c r="F4867" s="34">
        <f t="shared" si="173"/>
        <v>6.5293246700000003</v>
      </c>
    </row>
    <row r="4868" spans="1:6" x14ac:dyDescent="0.2">
      <c r="A4868" s="1">
        <v>324</v>
      </c>
      <c r="B4868" s="34">
        <f t="shared" si="172"/>
        <v>25.783919999999998</v>
      </c>
      <c r="C4868" s="33">
        <v>6.5605294179999999E-3</v>
      </c>
      <c r="D4868" s="33">
        <v>1.300264875E-4</v>
      </c>
      <c r="E4868" s="60">
        <v>125</v>
      </c>
      <c r="F4868" s="34">
        <f t="shared" si="173"/>
        <v>6.5605294179999998</v>
      </c>
    </row>
    <row r="4869" spans="1:6" x14ac:dyDescent="0.2">
      <c r="A4869" s="1">
        <v>324</v>
      </c>
      <c r="B4869" s="34">
        <f t="shared" si="172"/>
        <v>25.783919999999998</v>
      </c>
      <c r="C4869" s="33">
        <v>6.5940558799999997E-3</v>
      </c>
      <c r="D4869" s="33">
        <v>1.3599253330000001E-4</v>
      </c>
      <c r="E4869" s="60">
        <v>123</v>
      </c>
      <c r="F4869" s="34">
        <f t="shared" si="173"/>
        <v>6.59405588</v>
      </c>
    </row>
    <row r="4870" spans="1:6" x14ac:dyDescent="0.2">
      <c r="A4870" s="1">
        <v>324</v>
      </c>
      <c r="B4870" s="34">
        <f t="shared" si="172"/>
        <v>25.783919999999998</v>
      </c>
      <c r="C4870" s="33">
        <v>6.5755949449999998E-3</v>
      </c>
      <c r="D4870" s="33">
        <v>2.032060778E-4</v>
      </c>
      <c r="E4870" s="60">
        <v>120</v>
      </c>
      <c r="F4870" s="34">
        <f t="shared" si="173"/>
        <v>6.5755949449999997</v>
      </c>
    </row>
    <row r="4871" spans="1:6" x14ac:dyDescent="0.2">
      <c r="A4871" s="1">
        <v>324</v>
      </c>
      <c r="B4871" s="34">
        <f t="shared" si="172"/>
        <v>25.783919999999998</v>
      </c>
      <c r="C4871" s="33">
        <v>6.6953054580000003E-3</v>
      </c>
      <c r="D4871" s="33">
        <v>1.399319125E-4</v>
      </c>
      <c r="E4871" s="60">
        <v>118</v>
      </c>
      <c r="F4871" s="34">
        <f t="shared" si="173"/>
        <v>6.695305458</v>
      </c>
    </row>
    <row r="4872" spans="1:6" x14ac:dyDescent="0.2">
      <c r="A4872" s="1">
        <v>324</v>
      </c>
      <c r="B4872" s="34">
        <f t="shared" si="172"/>
        <v>25.783919999999998</v>
      </c>
      <c r="C4872" s="33">
        <v>6.7366183600000001E-3</v>
      </c>
      <c r="D4872" s="33">
        <v>1.9345859349999999E-4</v>
      </c>
      <c r="E4872" s="60">
        <v>115</v>
      </c>
      <c r="F4872" s="34">
        <f t="shared" si="173"/>
        <v>6.7366183600000005</v>
      </c>
    </row>
    <row r="4873" spans="1:6" x14ac:dyDescent="0.2">
      <c r="A4873" s="1">
        <v>324</v>
      </c>
      <c r="B4873" s="34">
        <f t="shared" si="172"/>
        <v>25.783919999999998</v>
      </c>
      <c r="C4873" s="33">
        <v>6.8090232069999996E-3</v>
      </c>
      <c r="D4873" s="33">
        <v>1.272403555E-4</v>
      </c>
      <c r="E4873" s="60">
        <v>112</v>
      </c>
      <c r="F4873" s="34">
        <f t="shared" si="173"/>
        <v>6.8090232069999992</v>
      </c>
    </row>
    <row r="4874" spans="1:6" x14ac:dyDescent="0.2">
      <c r="A4874" s="1">
        <v>324</v>
      </c>
      <c r="B4874" s="34">
        <f t="shared" si="172"/>
        <v>25.783919999999998</v>
      </c>
      <c r="C4874" s="33">
        <v>6.7939877300000001E-3</v>
      </c>
      <c r="D4874" s="33">
        <v>1.6866154459999999E-4</v>
      </c>
      <c r="E4874" s="60">
        <v>110</v>
      </c>
      <c r="F4874" s="34">
        <f t="shared" si="173"/>
        <v>6.7939877300000004</v>
      </c>
    </row>
    <row r="4875" spans="1:6" x14ac:dyDescent="0.2">
      <c r="A4875" s="1">
        <v>324</v>
      </c>
      <c r="B4875" s="34">
        <f t="shared" si="172"/>
        <v>25.783919999999998</v>
      </c>
      <c r="C4875" s="33">
        <v>6.8960198790000002E-3</v>
      </c>
      <c r="D4875" s="33">
        <v>1.5948515779999999E-4</v>
      </c>
      <c r="E4875" s="60">
        <v>108</v>
      </c>
      <c r="F4875" s="34">
        <f t="shared" si="173"/>
        <v>6.8960198789999998</v>
      </c>
    </row>
    <row r="4876" spans="1:6" x14ac:dyDescent="0.2">
      <c r="A4876" s="1">
        <v>324</v>
      </c>
      <c r="B4876" s="34">
        <f t="shared" si="172"/>
        <v>25.783919999999998</v>
      </c>
      <c r="C4876" s="33">
        <v>6.9739955250000003E-3</v>
      </c>
      <c r="D4876" s="33">
        <v>1.032257328E-4</v>
      </c>
      <c r="E4876" s="60">
        <v>105</v>
      </c>
      <c r="F4876" s="34">
        <f t="shared" si="173"/>
        <v>6.9739955250000003</v>
      </c>
    </row>
    <row r="4877" spans="1:6" x14ac:dyDescent="0.2">
      <c r="A4877" s="1">
        <v>324</v>
      </c>
      <c r="B4877" s="34">
        <f t="shared" si="172"/>
        <v>25.783919999999998</v>
      </c>
      <c r="C4877" s="33">
        <v>6.9090802519999996E-3</v>
      </c>
      <c r="D4877" s="33">
        <v>1.2622149660000001E-4</v>
      </c>
      <c r="E4877" s="60">
        <v>103</v>
      </c>
      <c r="F4877" s="34">
        <f t="shared" si="173"/>
        <v>6.9090802519999999</v>
      </c>
    </row>
    <row r="4878" spans="1:6" x14ac:dyDescent="0.2">
      <c r="A4878" s="1">
        <v>324</v>
      </c>
      <c r="B4878" s="34">
        <f t="shared" si="172"/>
        <v>25.783919999999998</v>
      </c>
      <c r="C4878" s="33">
        <v>7.0134782390000004E-3</v>
      </c>
      <c r="D4878" s="33">
        <v>1.4140106050000001E-4</v>
      </c>
      <c r="E4878" s="60">
        <v>100</v>
      </c>
      <c r="F4878" s="34">
        <f t="shared" si="173"/>
        <v>7.0134782390000003</v>
      </c>
    </row>
    <row r="4879" spans="1:6" x14ac:dyDescent="0.2">
      <c r="A4879" s="1">
        <v>324</v>
      </c>
      <c r="B4879" s="34">
        <f t="shared" si="172"/>
        <v>25.783919999999998</v>
      </c>
      <c r="C4879" s="33">
        <v>6.9982179570000002E-3</v>
      </c>
      <c r="D4879" s="33">
        <v>1.610399441E-4</v>
      </c>
      <c r="E4879" s="60">
        <v>98</v>
      </c>
      <c r="F4879" s="34">
        <f t="shared" si="173"/>
        <v>6.9982179570000005</v>
      </c>
    </row>
    <row r="4880" spans="1:6" x14ac:dyDescent="0.2">
      <c r="A4880" s="1">
        <v>324</v>
      </c>
      <c r="B4880" s="34">
        <f t="shared" si="172"/>
        <v>25.783919999999998</v>
      </c>
      <c r="C4880" s="33">
        <v>7.0419076440000001E-3</v>
      </c>
      <c r="D4880" s="33">
        <v>1.017198587E-4</v>
      </c>
      <c r="E4880" s="60">
        <v>96</v>
      </c>
      <c r="F4880" s="34">
        <f t="shared" si="173"/>
        <v>7.0419076440000001</v>
      </c>
    </row>
    <row r="4881" spans="1:6" x14ac:dyDescent="0.2">
      <c r="A4881" s="1">
        <v>324</v>
      </c>
      <c r="B4881" s="34">
        <f t="shared" si="172"/>
        <v>25.783919999999998</v>
      </c>
      <c r="C4881" s="33">
        <v>7.1139062159999997E-3</v>
      </c>
      <c r="D4881" s="33">
        <v>1.46162605E-4</v>
      </c>
      <c r="E4881" s="60">
        <v>94</v>
      </c>
      <c r="F4881" s="34">
        <f t="shared" si="173"/>
        <v>7.1139062159999993</v>
      </c>
    </row>
    <row r="4882" spans="1:6" x14ac:dyDescent="0.2">
      <c r="A4882" s="1">
        <v>324</v>
      </c>
      <c r="B4882" s="34">
        <f t="shared" si="172"/>
        <v>25.783919999999998</v>
      </c>
      <c r="C4882" s="33">
        <v>7.1682944079999996E-3</v>
      </c>
      <c r="D4882" s="33">
        <v>1.386332253E-4</v>
      </c>
      <c r="E4882" s="60">
        <v>92</v>
      </c>
      <c r="F4882" s="34">
        <f t="shared" si="173"/>
        <v>7.1682944079999995</v>
      </c>
    </row>
    <row r="4883" spans="1:6" x14ac:dyDescent="0.2">
      <c r="A4883" s="1">
        <v>324</v>
      </c>
      <c r="B4883" s="34">
        <f t="shared" si="172"/>
        <v>25.783919999999998</v>
      </c>
      <c r="C4883" s="33">
        <v>7.2587128430000002E-3</v>
      </c>
      <c r="D4883" s="33">
        <v>1.6711865869999999E-4</v>
      </c>
      <c r="E4883" s="60">
        <v>90</v>
      </c>
      <c r="F4883" s="34">
        <f t="shared" si="173"/>
        <v>7.2587128430000005</v>
      </c>
    </row>
    <row r="4884" spans="1:6" x14ac:dyDescent="0.2">
      <c r="A4884" s="1">
        <v>324</v>
      </c>
      <c r="B4884" s="34">
        <f t="shared" si="172"/>
        <v>25.783919999999998</v>
      </c>
      <c r="C4884" s="33">
        <v>7.278618374E-3</v>
      </c>
      <c r="D4884" s="33">
        <v>1.644343033E-4</v>
      </c>
      <c r="E4884" s="60">
        <v>88</v>
      </c>
      <c r="F4884" s="34">
        <f t="shared" si="173"/>
        <v>7.2786183739999997</v>
      </c>
    </row>
    <row r="4885" spans="1:6" x14ac:dyDescent="0.2">
      <c r="A4885" s="1">
        <v>324</v>
      </c>
      <c r="B4885" s="34">
        <f t="shared" si="172"/>
        <v>25.783919999999998</v>
      </c>
      <c r="C4885" s="33">
        <v>7.2104936249999998E-3</v>
      </c>
      <c r="D4885" s="33">
        <v>1.148297677E-4</v>
      </c>
      <c r="E4885" s="60">
        <v>86</v>
      </c>
      <c r="F4885" s="34">
        <f t="shared" si="173"/>
        <v>7.2104936249999998</v>
      </c>
    </row>
    <row r="4886" spans="1:6" x14ac:dyDescent="0.2">
      <c r="A4886" s="1">
        <v>324</v>
      </c>
      <c r="B4886" s="34">
        <f t="shared" si="172"/>
        <v>25.783919999999998</v>
      </c>
      <c r="C4886" s="33">
        <v>7.2847229269999998E-3</v>
      </c>
      <c r="D4886" s="33">
        <v>1.219050229E-4</v>
      </c>
      <c r="E4886" s="60">
        <v>84</v>
      </c>
      <c r="F4886" s="34">
        <f t="shared" si="173"/>
        <v>7.2847229269999998</v>
      </c>
    </row>
    <row r="4887" spans="1:6" x14ac:dyDescent="0.2">
      <c r="A4887" s="1">
        <v>324</v>
      </c>
      <c r="B4887" s="34">
        <f t="shared" si="172"/>
        <v>25.783919999999998</v>
      </c>
      <c r="C4887" s="33">
        <v>7.245318045E-3</v>
      </c>
      <c r="D4887" s="33">
        <v>2.090866746E-4</v>
      </c>
      <c r="E4887" s="60">
        <v>82</v>
      </c>
      <c r="F4887" s="34">
        <f t="shared" si="173"/>
        <v>7.2453180450000003</v>
      </c>
    </row>
    <row r="4888" spans="1:6" x14ac:dyDescent="0.2">
      <c r="A4888" s="1">
        <v>324</v>
      </c>
      <c r="B4888" s="34">
        <f t="shared" si="172"/>
        <v>25.783919999999998</v>
      </c>
      <c r="C4888" s="33">
        <v>7.4155647329999996E-3</v>
      </c>
      <c r="D4888" s="33">
        <v>1.6492899540000001E-4</v>
      </c>
      <c r="E4888" s="60">
        <v>80</v>
      </c>
      <c r="F4888" s="34">
        <f t="shared" si="173"/>
        <v>7.4155647329999992</v>
      </c>
    </row>
    <row r="4889" spans="1:6" x14ac:dyDescent="0.2">
      <c r="A4889" s="1">
        <v>324</v>
      </c>
      <c r="B4889" s="34">
        <f t="shared" si="172"/>
        <v>25.783919999999998</v>
      </c>
      <c r="C4889" s="33">
        <v>7.4011058650000003E-3</v>
      </c>
      <c r="D4889" s="33">
        <v>1.4703585950000001E-4</v>
      </c>
      <c r="E4889" s="60">
        <v>79</v>
      </c>
      <c r="F4889" s="34">
        <f t="shared" si="173"/>
        <v>7.4011058649999999</v>
      </c>
    </row>
    <row r="4890" spans="1:6" x14ac:dyDescent="0.2">
      <c r="A4890" s="1">
        <v>324</v>
      </c>
      <c r="B4890" s="34">
        <f t="shared" si="172"/>
        <v>25.783919999999998</v>
      </c>
      <c r="C4890" s="33">
        <v>7.3796107079999998E-3</v>
      </c>
      <c r="D4890" s="33">
        <v>1.525421058E-4</v>
      </c>
      <c r="E4890" s="60">
        <v>77</v>
      </c>
      <c r="F4890" s="34">
        <f t="shared" si="173"/>
        <v>7.3796107079999995</v>
      </c>
    </row>
    <row r="4891" spans="1:6" x14ac:dyDescent="0.2">
      <c r="A4891" s="1">
        <v>324</v>
      </c>
      <c r="B4891" s="34">
        <f t="shared" si="172"/>
        <v>25.783919999999998</v>
      </c>
      <c r="C4891" s="33">
        <v>7.4796409759999996E-3</v>
      </c>
      <c r="D4891" s="33">
        <v>1.5586251269999999E-4</v>
      </c>
      <c r="E4891" s="60">
        <v>75</v>
      </c>
      <c r="F4891" s="34">
        <f t="shared" si="173"/>
        <v>7.4796409759999998</v>
      </c>
    </row>
    <row r="4892" spans="1:6" x14ac:dyDescent="0.2">
      <c r="A4892" s="1">
        <v>324</v>
      </c>
      <c r="B4892" s="34">
        <f t="shared" si="172"/>
        <v>25.783919999999998</v>
      </c>
      <c r="C4892" s="33">
        <v>7.4249292069999999E-3</v>
      </c>
      <c r="D4892" s="33">
        <v>1.2606054700000001E-4</v>
      </c>
      <c r="E4892" s="60">
        <v>74</v>
      </c>
      <c r="F4892" s="34">
        <f t="shared" si="173"/>
        <v>7.4249292069999999</v>
      </c>
    </row>
    <row r="4893" spans="1:6" x14ac:dyDescent="0.2">
      <c r="A4893" s="1">
        <v>324</v>
      </c>
      <c r="B4893" s="34">
        <f t="shared" si="172"/>
        <v>25.783919999999998</v>
      </c>
      <c r="C4893" s="33">
        <v>7.508532123E-3</v>
      </c>
      <c r="D4893" s="33">
        <v>1.4935987460000001E-4</v>
      </c>
      <c r="E4893" s="60">
        <v>72</v>
      </c>
      <c r="F4893" s="34">
        <f t="shared" si="173"/>
        <v>7.5085321230000002</v>
      </c>
    </row>
    <row r="4894" spans="1:6" x14ac:dyDescent="0.2">
      <c r="A4894" s="1">
        <v>324</v>
      </c>
      <c r="B4894" s="34">
        <f t="shared" si="172"/>
        <v>25.783919999999998</v>
      </c>
      <c r="C4894" s="33">
        <v>7.5355561089999997E-3</v>
      </c>
      <c r="D4894" s="33">
        <v>1.2990212620000001E-4</v>
      </c>
      <c r="E4894" s="60">
        <v>71</v>
      </c>
      <c r="F4894" s="34">
        <f t="shared" si="173"/>
        <v>7.5355561089999998</v>
      </c>
    </row>
    <row r="4895" spans="1:6" x14ac:dyDescent="0.2">
      <c r="A4895" s="1">
        <v>324</v>
      </c>
      <c r="B4895" s="34">
        <f t="shared" si="172"/>
        <v>25.783919999999998</v>
      </c>
      <c r="C4895" s="33">
        <v>7.5470951319999997E-3</v>
      </c>
      <c r="D4895" s="33">
        <v>1.7316912090000001E-4</v>
      </c>
      <c r="E4895" s="60">
        <v>69</v>
      </c>
      <c r="F4895" s="34">
        <f t="shared" si="173"/>
        <v>7.5470951319999999</v>
      </c>
    </row>
    <row r="4896" spans="1:6" x14ac:dyDescent="0.2">
      <c r="A4896" s="1">
        <v>324</v>
      </c>
      <c r="B4896" s="34">
        <f t="shared" si="172"/>
        <v>25.783919999999998</v>
      </c>
      <c r="C4896" s="33">
        <v>7.5567645409999997E-3</v>
      </c>
      <c r="D4896" s="33">
        <v>1.4202698230000001E-4</v>
      </c>
      <c r="E4896" s="60">
        <v>68</v>
      </c>
      <c r="F4896" s="34">
        <f t="shared" si="173"/>
        <v>7.5567645409999997</v>
      </c>
    </row>
    <row r="4897" spans="1:6" x14ac:dyDescent="0.2">
      <c r="A4897" s="1">
        <v>324</v>
      </c>
      <c r="B4897" s="34">
        <f t="shared" si="172"/>
        <v>25.783919999999998</v>
      </c>
      <c r="C4897" s="33">
        <v>7.6153184829999996E-3</v>
      </c>
      <c r="D4897" s="33">
        <v>1.3565802910000001E-4</v>
      </c>
      <c r="E4897" s="60">
        <v>67</v>
      </c>
      <c r="F4897" s="34">
        <f t="shared" si="173"/>
        <v>7.6153184829999994</v>
      </c>
    </row>
    <row r="4898" spans="1:6" x14ac:dyDescent="0.2">
      <c r="A4898" s="1">
        <v>324</v>
      </c>
      <c r="B4898" s="34">
        <f t="shared" si="172"/>
        <v>25.783919999999998</v>
      </c>
      <c r="C4898" s="33">
        <v>7.5784728100000004E-3</v>
      </c>
      <c r="D4898" s="33">
        <v>1.782053716E-4</v>
      </c>
      <c r="E4898" s="60">
        <v>65</v>
      </c>
      <c r="F4898" s="34">
        <f t="shared" si="173"/>
        <v>7.5784728100000001</v>
      </c>
    </row>
    <row r="4899" spans="1:6" x14ac:dyDescent="0.2">
      <c r="A4899" s="1">
        <v>324</v>
      </c>
      <c r="B4899" s="34">
        <f t="shared" si="172"/>
        <v>25.783919999999998</v>
      </c>
      <c r="C4899" s="33">
        <v>7.6226899129999996E-3</v>
      </c>
      <c r="D4899" s="33">
        <v>1.501053911E-4</v>
      </c>
      <c r="E4899" s="60">
        <v>64</v>
      </c>
      <c r="F4899" s="34">
        <f t="shared" si="173"/>
        <v>7.6226899129999994</v>
      </c>
    </row>
    <row r="4900" spans="1:6" x14ac:dyDescent="0.2">
      <c r="A4900" s="1">
        <v>324</v>
      </c>
      <c r="B4900" s="34">
        <f t="shared" si="172"/>
        <v>25.783919999999998</v>
      </c>
      <c r="C4900" s="33">
        <v>7.6017675100000003E-3</v>
      </c>
      <c r="D4900" s="33">
        <v>1.963046244E-4</v>
      </c>
      <c r="E4900" s="60">
        <v>63</v>
      </c>
      <c r="F4900" s="34">
        <f t="shared" si="173"/>
        <v>7.6017675100000002</v>
      </c>
    </row>
    <row r="4901" spans="1:6" x14ac:dyDescent="0.2">
      <c r="A4901" s="1">
        <v>324</v>
      </c>
      <c r="B4901" s="34">
        <f t="shared" si="172"/>
        <v>25.783919999999998</v>
      </c>
      <c r="C4901" s="33">
        <v>7.6804801529999998E-3</v>
      </c>
      <c r="D4901" s="33">
        <v>1.4972237200000001E-4</v>
      </c>
      <c r="E4901" s="60">
        <v>61</v>
      </c>
      <c r="F4901" s="34">
        <f t="shared" si="173"/>
        <v>7.6804801529999995</v>
      </c>
    </row>
    <row r="4902" spans="1:6" x14ac:dyDescent="0.2">
      <c r="A4902" s="1">
        <v>323</v>
      </c>
      <c r="B4902" s="34">
        <f t="shared" si="172"/>
        <v>25.704339999999998</v>
      </c>
      <c r="C4902" s="33">
        <v>7.7168058200000004E-3</v>
      </c>
      <c r="D4902" s="33">
        <v>1.8514007730000001E-4</v>
      </c>
      <c r="E4902" s="60">
        <v>60</v>
      </c>
      <c r="F4902" s="34">
        <f t="shared" si="173"/>
        <v>7.7168058200000003</v>
      </c>
    </row>
    <row r="4905" spans="1:6" x14ac:dyDescent="0.2">
      <c r="A4905" s="1" t="s">
        <v>332</v>
      </c>
      <c r="C4905" s="1" t="s">
        <v>333</v>
      </c>
    </row>
    <row r="4907" spans="1:6" x14ac:dyDescent="0.2">
      <c r="A4907" s="1" t="s">
        <v>311</v>
      </c>
    </row>
    <row r="4908" spans="1:6" s="40" customFormat="1" ht="30.75" x14ac:dyDescent="0.25">
      <c r="A4908" s="40" t="s">
        <v>305</v>
      </c>
      <c r="B4908" s="42" t="s">
        <v>326</v>
      </c>
      <c r="C4908" s="40" t="s">
        <v>306</v>
      </c>
      <c r="D4908" s="40" t="s">
        <v>251</v>
      </c>
      <c r="E4908" s="61" t="s">
        <v>307</v>
      </c>
      <c r="F4908" s="42" t="s">
        <v>328</v>
      </c>
    </row>
    <row r="4909" spans="1:6" x14ac:dyDescent="0.2">
      <c r="A4909" s="1">
        <v>318</v>
      </c>
      <c r="B4909" s="34">
        <f t="shared" ref="B4909:B4972" si="174">A4909*79.58/1000</f>
        <v>25.306439999999998</v>
      </c>
      <c r="C4909" s="33">
        <v>1.8985769870000001E-3</v>
      </c>
      <c r="D4909" s="33">
        <v>1.017611498E-4</v>
      </c>
      <c r="E4909" s="60">
        <v>23</v>
      </c>
      <c r="F4909" s="34">
        <f t="shared" ref="F4909:F4972" si="175">C4909*1000</f>
        <v>1.898576987</v>
      </c>
    </row>
    <row r="4910" spans="1:6" x14ac:dyDescent="0.2">
      <c r="A4910" s="1">
        <v>319</v>
      </c>
      <c r="B4910" s="34">
        <f t="shared" si="174"/>
        <v>25.386020000000002</v>
      </c>
      <c r="C4910" s="33">
        <v>1.948552463E-3</v>
      </c>
      <c r="D4910" s="33">
        <v>1.5340381309999999E-4</v>
      </c>
      <c r="E4910" s="60">
        <v>23</v>
      </c>
      <c r="F4910" s="34">
        <f t="shared" si="175"/>
        <v>1.948552463</v>
      </c>
    </row>
    <row r="4911" spans="1:6" x14ac:dyDescent="0.2">
      <c r="A4911" s="1">
        <v>319</v>
      </c>
      <c r="B4911" s="34">
        <f t="shared" si="174"/>
        <v>25.386020000000002</v>
      </c>
      <c r="C4911" s="33">
        <v>2.0003616649999999E-3</v>
      </c>
      <c r="D4911" s="33">
        <v>1.3806817770000001E-4</v>
      </c>
      <c r="E4911" s="60">
        <v>23</v>
      </c>
      <c r="F4911" s="34">
        <f t="shared" si="175"/>
        <v>2.0003616649999998</v>
      </c>
    </row>
    <row r="4912" spans="1:6" x14ac:dyDescent="0.2">
      <c r="A4912" s="1">
        <v>319</v>
      </c>
      <c r="B4912" s="34">
        <f t="shared" si="174"/>
        <v>25.386020000000002</v>
      </c>
      <c r="C4912" s="33">
        <v>1.9793526289999998E-3</v>
      </c>
      <c r="D4912" s="33">
        <v>9.8712001700000004E-5</v>
      </c>
      <c r="E4912" s="60">
        <v>23</v>
      </c>
      <c r="F4912" s="34">
        <f t="shared" si="175"/>
        <v>1.9793526289999999</v>
      </c>
    </row>
    <row r="4913" spans="1:6" x14ac:dyDescent="0.2">
      <c r="A4913" s="1">
        <v>319</v>
      </c>
      <c r="B4913" s="34">
        <f t="shared" si="174"/>
        <v>25.386020000000002</v>
      </c>
      <c r="C4913" s="33">
        <v>1.875414571E-3</v>
      </c>
      <c r="D4913" s="33">
        <v>8.9334742740000006E-5</v>
      </c>
      <c r="E4913" s="60">
        <v>23</v>
      </c>
      <c r="F4913" s="34">
        <f t="shared" si="175"/>
        <v>1.8754145710000001</v>
      </c>
    </row>
    <row r="4914" spans="1:6" x14ac:dyDescent="0.2">
      <c r="A4914" s="1">
        <v>319</v>
      </c>
      <c r="B4914" s="34">
        <f t="shared" si="174"/>
        <v>25.386020000000002</v>
      </c>
      <c r="C4914" s="33">
        <v>1.9991470240000001E-3</v>
      </c>
      <c r="D4914" s="33">
        <v>1.044733236E-4</v>
      </c>
      <c r="E4914" s="60">
        <v>23</v>
      </c>
      <c r="F4914" s="34">
        <f t="shared" si="175"/>
        <v>1.999147024</v>
      </c>
    </row>
    <row r="4915" spans="1:6" x14ac:dyDescent="0.2">
      <c r="A4915" s="1">
        <v>319</v>
      </c>
      <c r="B4915" s="34">
        <f t="shared" si="174"/>
        <v>25.386020000000002</v>
      </c>
      <c r="C4915" s="33">
        <v>1.9465689790000001E-3</v>
      </c>
      <c r="D4915" s="33">
        <v>1.1364943099999999E-4</v>
      </c>
      <c r="E4915" s="60">
        <v>23</v>
      </c>
      <c r="F4915" s="34">
        <f t="shared" si="175"/>
        <v>1.946568979</v>
      </c>
    </row>
    <row r="4916" spans="1:6" x14ac:dyDescent="0.2">
      <c r="A4916" s="1">
        <v>319</v>
      </c>
      <c r="B4916" s="34">
        <f t="shared" si="174"/>
        <v>25.386020000000002</v>
      </c>
      <c r="C4916" s="33">
        <v>1.918426589E-3</v>
      </c>
      <c r="D4916" s="33">
        <v>1.105653318E-4</v>
      </c>
      <c r="E4916" s="60">
        <v>23</v>
      </c>
      <c r="F4916" s="34">
        <f t="shared" si="175"/>
        <v>1.9184265890000001</v>
      </c>
    </row>
    <row r="4917" spans="1:6" x14ac:dyDescent="0.2">
      <c r="A4917" s="1">
        <v>319</v>
      </c>
      <c r="B4917" s="34">
        <f t="shared" si="174"/>
        <v>25.386020000000002</v>
      </c>
      <c r="C4917" s="33">
        <v>1.9271665470000001E-3</v>
      </c>
      <c r="D4917" s="33">
        <v>1.084565086E-4</v>
      </c>
      <c r="E4917" s="60">
        <v>23</v>
      </c>
      <c r="F4917" s="34">
        <f t="shared" si="175"/>
        <v>1.9271665470000001</v>
      </c>
    </row>
    <row r="4918" spans="1:6" x14ac:dyDescent="0.2">
      <c r="A4918" s="1">
        <v>319</v>
      </c>
      <c r="B4918" s="34">
        <f t="shared" si="174"/>
        <v>25.386020000000002</v>
      </c>
      <c r="C4918" s="33">
        <v>1.988774988E-3</v>
      </c>
      <c r="D4918" s="33">
        <v>1.2624711540000001E-4</v>
      </c>
      <c r="E4918" s="60">
        <v>23</v>
      </c>
      <c r="F4918" s="34">
        <f t="shared" si="175"/>
        <v>1.9887749879999999</v>
      </c>
    </row>
    <row r="4919" spans="1:6" x14ac:dyDescent="0.2">
      <c r="A4919" s="1">
        <v>319</v>
      </c>
      <c r="B4919" s="34">
        <f t="shared" si="174"/>
        <v>25.386020000000002</v>
      </c>
      <c r="C4919" s="33">
        <v>1.9126622240000001E-3</v>
      </c>
      <c r="D4919" s="33">
        <v>1.331231378E-4</v>
      </c>
      <c r="E4919" s="60">
        <v>23</v>
      </c>
      <c r="F4919" s="34">
        <f t="shared" si="175"/>
        <v>1.912662224</v>
      </c>
    </row>
    <row r="4920" spans="1:6" x14ac:dyDescent="0.2">
      <c r="A4920" s="1">
        <v>319</v>
      </c>
      <c r="B4920" s="34">
        <f t="shared" si="174"/>
        <v>25.386020000000002</v>
      </c>
      <c r="C4920" s="33">
        <v>1.9065178719999999E-3</v>
      </c>
      <c r="D4920" s="33">
        <v>1.241368868E-4</v>
      </c>
      <c r="E4920" s="60">
        <v>25</v>
      </c>
      <c r="F4920" s="34">
        <f t="shared" si="175"/>
        <v>1.906517872</v>
      </c>
    </row>
    <row r="4921" spans="1:6" x14ac:dyDescent="0.2">
      <c r="A4921" s="1">
        <v>319</v>
      </c>
      <c r="B4921" s="34">
        <f t="shared" si="174"/>
        <v>25.386020000000002</v>
      </c>
      <c r="C4921" s="33">
        <v>1.9547395260000001E-3</v>
      </c>
      <c r="D4921" s="33">
        <v>1.7375210810000001E-4</v>
      </c>
      <c r="E4921" s="60">
        <v>27</v>
      </c>
      <c r="F4921" s="34">
        <f t="shared" si="175"/>
        <v>1.954739526</v>
      </c>
    </row>
    <row r="4922" spans="1:6" x14ac:dyDescent="0.2">
      <c r="A4922" s="1">
        <v>319</v>
      </c>
      <c r="B4922" s="34">
        <f t="shared" si="174"/>
        <v>25.386020000000002</v>
      </c>
      <c r="C4922" s="33">
        <v>2.0036166049999999E-3</v>
      </c>
      <c r="D4922" s="33">
        <v>8.6567494189999998E-5</v>
      </c>
      <c r="E4922" s="60">
        <v>29</v>
      </c>
      <c r="F4922" s="34">
        <f t="shared" si="175"/>
        <v>2.0036166049999999</v>
      </c>
    </row>
    <row r="4923" spans="1:6" x14ac:dyDescent="0.2">
      <c r="A4923" s="1">
        <v>319</v>
      </c>
      <c r="B4923" s="34">
        <f t="shared" si="174"/>
        <v>25.386020000000002</v>
      </c>
      <c r="C4923" s="33">
        <v>1.9201025979999999E-3</v>
      </c>
      <c r="D4923" s="33">
        <v>9.4731495449999994E-5</v>
      </c>
      <c r="E4923" s="60">
        <v>32</v>
      </c>
      <c r="F4923" s="34">
        <f t="shared" si="175"/>
        <v>1.9201025979999999</v>
      </c>
    </row>
    <row r="4924" spans="1:6" x14ac:dyDescent="0.2">
      <c r="A4924" s="1">
        <v>319</v>
      </c>
      <c r="B4924" s="34">
        <f t="shared" si="174"/>
        <v>25.386020000000002</v>
      </c>
      <c r="C4924" s="33">
        <v>2.0438540450000002E-3</v>
      </c>
      <c r="D4924" s="33">
        <v>1.974069406E-4</v>
      </c>
      <c r="E4924" s="60">
        <v>35</v>
      </c>
      <c r="F4924" s="34">
        <f t="shared" si="175"/>
        <v>2.0438540450000002</v>
      </c>
    </row>
    <row r="4925" spans="1:6" x14ac:dyDescent="0.2">
      <c r="A4925" s="1">
        <v>319</v>
      </c>
      <c r="B4925" s="34">
        <f t="shared" si="174"/>
        <v>25.386020000000002</v>
      </c>
      <c r="C4925" s="33">
        <v>1.8773557980000001E-3</v>
      </c>
      <c r="D4925" s="33">
        <v>1.334191638E-4</v>
      </c>
      <c r="E4925" s="60">
        <v>38</v>
      </c>
      <c r="F4925" s="34">
        <f t="shared" si="175"/>
        <v>1.8773557980000002</v>
      </c>
    </row>
    <row r="4926" spans="1:6" x14ac:dyDescent="0.2">
      <c r="A4926" s="1">
        <v>319</v>
      </c>
      <c r="B4926" s="34">
        <f t="shared" si="174"/>
        <v>25.386020000000002</v>
      </c>
      <c r="C4926" s="33">
        <v>1.9845496729999999E-3</v>
      </c>
      <c r="D4926" s="33">
        <v>9.9137823650000007E-5</v>
      </c>
      <c r="E4926" s="60">
        <v>41</v>
      </c>
      <c r="F4926" s="34">
        <f t="shared" si="175"/>
        <v>1.9845496729999998</v>
      </c>
    </row>
    <row r="4927" spans="1:6" x14ac:dyDescent="0.2">
      <c r="A4927" s="1">
        <v>319</v>
      </c>
      <c r="B4927" s="34">
        <f t="shared" si="174"/>
        <v>25.386020000000002</v>
      </c>
      <c r="C4927" s="33">
        <v>1.8742531309999999E-3</v>
      </c>
      <c r="D4927" s="33">
        <v>1.174431931E-4</v>
      </c>
      <c r="E4927" s="60">
        <v>44</v>
      </c>
      <c r="F4927" s="34">
        <f t="shared" si="175"/>
        <v>1.8742531309999999</v>
      </c>
    </row>
    <row r="4928" spans="1:6" x14ac:dyDescent="0.2">
      <c r="A4928" s="1">
        <v>319</v>
      </c>
      <c r="B4928" s="34">
        <f t="shared" si="174"/>
        <v>25.386020000000002</v>
      </c>
      <c r="C4928" s="33">
        <v>1.807374441E-3</v>
      </c>
      <c r="D4928" s="33">
        <v>1.177316911E-4</v>
      </c>
      <c r="E4928" s="60">
        <v>47</v>
      </c>
      <c r="F4928" s="34">
        <f t="shared" si="175"/>
        <v>1.8073744410000001</v>
      </c>
    </row>
    <row r="4929" spans="1:6" x14ac:dyDescent="0.2">
      <c r="A4929" s="1">
        <v>319</v>
      </c>
      <c r="B4929" s="34">
        <f t="shared" si="174"/>
        <v>25.386020000000002</v>
      </c>
      <c r="C4929" s="33">
        <v>1.8302798779999999E-3</v>
      </c>
      <c r="D4929" s="33">
        <v>1.139868601E-4</v>
      </c>
      <c r="E4929" s="60">
        <v>50</v>
      </c>
      <c r="F4929" s="34">
        <f t="shared" si="175"/>
        <v>1.830279878</v>
      </c>
    </row>
    <row r="4930" spans="1:6" x14ac:dyDescent="0.2">
      <c r="A4930" s="1">
        <v>319</v>
      </c>
      <c r="B4930" s="34">
        <f t="shared" si="174"/>
        <v>25.386020000000002</v>
      </c>
      <c r="C4930" s="33">
        <v>1.917078916E-3</v>
      </c>
      <c r="D4930" s="33">
        <v>1.4630537860000001E-4</v>
      </c>
      <c r="E4930" s="60">
        <v>53</v>
      </c>
      <c r="F4930" s="34">
        <f t="shared" si="175"/>
        <v>1.9170789160000001</v>
      </c>
    </row>
    <row r="4931" spans="1:6" x14ac:dyDescent="0.2">
      <c r="A4931" s="1">
        <v>319</v>
      </c>
      <c r="B4931" s="34">
        <f t="shared" si="174"/>
        <v>25.386020000000002</v>
      </c>
      <c r="C4931" s="33">
        <v>1.812588854E-3</v>
      </c>
      <c r="D4931" s="33">
        <v>1.3720456250000001E-4</v>
      </c>
      <c r="E4931" s="60">
        <v>56</v>
      </c>
      <c r="F4931" s="34">
        <f t="shared" si="175"/>
        <v>1.8125888539999999</v>
      </c>
    </row>
    <row r="4932" spans="1:6" x14ac:dyDescent="0.2">
      <c r="A4932" s="1">
        <v>319</v>
      </c>
      <c r="B4932" s="34">
        <f t="shared" si="174"/>
        <v>25.386020000000002</v>
      </c>
      <c r="C4932" s="33">
        <v>1.813886274E-3</v>
      </c>
      <c r="D4932" s="33">
        <v>9.322380249E-5</v>
      </c>
      <c r="E4932" s="60">
        <v>59</v>
      </c>
      <c r="F4932" s="34">
        <f t="shared" si="175"/>
        <v>1.8138862739999999</v>
      </c>
    </row>
    <row r="4933" spans="1:6" x14ac:dyDescent="0.2">
      <c r="A4933" s="1">
        <v>319</v>
      </c>
      <c r="B4933" s="34">
        <f t="shared" si="174"/>
        <v>25.386020000000002</v>
      </c>
      <c r="C4933" s="33">
        <v>1.7386995830000001E-3</v>
      </c>
      <c r="D4933" s="33">
        <v>1.614169251E-4</v>
      </c>
      <c r="E4933" s="60">
        <v>61</v>
      </c>
      <c r="F4933" s="34">
        <f t="shared" si="175"/>
        <v>1.738699583</v>
      </c>
    </row>
    <row r="4934" spans="1:6" x14ac:dyDescent="0.2">
      <c r="A4934" s="1">
        <v>319</v>
      </c>
      <c r="B4934" s="34">
        <f t="shared" si="174"/>
        <v>25.386020000000002</v>
      </c>
      <c r="C4934" s="33">
        <v>1.7916785550000001E-3</v>
      </c>
      <c r="D4934" s="33">
        <v>8.742001059E-5</v>
      </c>
      <c r="E4934" s="60">
        <v>64</v>
      </c>
      <c r="F4934" s="34">
        <f t="shared" si="175"/>
        <v>1.7916785550000001</v>
      </c>
    </row>
    <row r="4935" spans="1:6" x14ac:dyDescent="0.2">
      <c r="A4935" s="1">
        <v>319</v>
      </c>
      <c r="B4935" s="34">
        <f t="shared" si="174"/>
        <v>25.386020000000002</v>
      </c>
      <c r="C4935" s="33">
        <v>1.752850866E-3</v>
      </c>
      <c r="D4935" s="33">
        <v>9.0089917750000003E-5</v>
      </c>
      <c r="E4935" s="60">
        <v>67</v>
      </c>
      <c r="F4935" s="34">
        <f t="shared" si="175"/>
        <v>1.752850866</v>
      </c>
    </row>
    <row r="4936" spans="1:6" x14ac:dyDescent="0.2">
      <c r="A4936" s="1">
        <v>319</v>
      </c>
      <c r="B4936" s="34">
        <f t="shared" si="174"/>
        <v>25.386020000000002</v>
      </c>
      <c r="C4936" s="33">
        <v>1.8569002099999999E-3</v>
      </c>
      <c r="D4936" s="33">
        <v>1.0134562739999999E-4</v>
      </c>
      <c r="E4936" s="60">
        <v>69</v>
      </c>
      <c r="F4936" s="34">
        <f t="shared" si="175"/>
        <v>1.8569002099999998</v>
      </c>
    </row>
    <row r="4937" spans="1:6" x14ac:dyDescent="0.2">
      <c r="A4937" s="1">
        <v>319</v>
      </c>
      <c r="B4937" s="34">
        <f t="shared" si="174"/>
        <v>25.386020000000002</v>
      </c>
      <c r="C4937" s="33">
        <v>1.629726105E-3</v>
      </c>
      <c r="D4937" s="33">
        <v>8.1755455680000005E-5</v>
      </c>
      <c r="E4937" s="60">
        <v>72</v>
      </c>
      <c r="F4937" s="34">
        <f t="shared" si="175"/>
        <v>1.629726105</v>
      </c>
    </row>
    <row r="4938" spans="1:6" x14ac:dyDescent="0.2">
      <c r="A4938" s="1">
        <v>319</v>
      </c>
      <c r="B4938" s="34">
        <f t="shared" si="174"/>
        <v>25.386020000000002</v>
      </c>
      <c r="C4938" s="33">
        <v>1.70641216E-3</v>
      </c>
      <c r="D4938" s="33">
        <v>1.089898597E-4</v>
      </c>
      <c r="E4938" s="60">
        <v>75</v>
      </c>
      <c r="F4938" s="34">
        <f t="shared" si="175"/>
        <v>1.70641216</v>
      </c>
    </row>
    <row r="4939" spans="1:6" x14ac:dyDescent="0.2">
      <c r="A4939" s="1">
        <v>319</v>
      </c>
      <c r="B4939" s="34">
        <f t="shared" si="174"/>
        <v>25.386020000000002</v>
      </c>
      <c r="C4939" s="33">
        <v>1.8080511840000001E-3</v>
      </c>
      <c r="D4939" s="33">
        <v>1.213732429E-4</v>
      </c>
      <c r="E4939" s="60">
        <v>78</v>
      </c>
      <c r="F4939" s="34">
        <f t="shared" si="175"/>
        <v>1.8080511840000002</v>
      </c>
    </row>
    <row r="4940" spans="1:6" x14ac:dyDescent="0.2">
      <c r="A4940" s="1">
        <v>319</v>
      </c>
      <c r="B4940" s="34">
        <f t="shared" si="174"/>
        <v>25.386020000000002</v>
      </c>
      <c r="C4940" s="33">
        <v>1.711218282E-3</v>
      </c>
      <c r="D4940" s="33">
        <v>7.6820048159999995E-5</v>
      </c>
      <c r="E4940" s="60">
        <v>80</v>
      </c>
      <c r="F4940" s="34">
        <f t="shared" si="175"/>
        <v>1.7112182819999999</v>
      </c>
    </row>
    <row r="4941" spans="1:6" x14ac:dyDescent="0.2">
      <c r="A4941" s="1">
        <v>319</v>
      </c>
      <c r="B4941" s="34">
        <f t="shared" si="174"/>
        <v>25.386020000000002</v>
      </c>
      <c r="C4941" s="33">
        <v>1.6442426850000001E-3</v>
      </c>
      <c r="D4941" s="33">
        <v>7.7136719619999997E-5</v>
      </c>
      <c r="E4941" s="60">
        <v>83</v>
      </c>
      <c r="F4941" s="34">
        <f t="shared" si="175"/>
        <v>1.644242685</v>
      </c>
    </row>
    <row r="4942" spans="1:6" x14ac:dyDescent="0.2">
      <c r="A4942" s="1">
        <v>319</v>
      </c>
      <c r="B4942" s="34">
        <f t="shared" si="174"/>
        <v>25.386020000000002</v>
      </c>
      <c r="C4942" s="33">
        <v>1.6191316290000001E-3</v>
      </c>
      <c r="D4942" s="33">
        <v>9.1277734540000006E-5</v>
      </c>
      <c r="E4942" s="60">
        <v>86</v>
      </c>
      <c r="F4942" s="34">
        <f t="shared" si="175"/>
        <v>1.6191316290000002</v>
      </c>
    </row>
    <row r="4943" spans="1:6" x14ac:dyDescent="0.2">
      <c r="A4943" s="1">
        <v>319</v>
      </c>
      <c r="B4943" s="34">
        <f t="shared" si="174"/>
        <v>25.386020000000002</v>
      </c>
      <c r="C4943" s="33">
        <v>1.6279330430000001E-3</v>
      </c>
      <c r="D4943" s="33">
        <v>1.4575564380000001E-4</v>
      </c>
      <c r="E4943" s="60">
        <v>89</v>
      </c>
      <c r="F4943" s="34">
        <f t="shared" si="175"/>
        <v>1.6279330430000001</v>
      </c>
    </row>
    <row r="4944" spans="1:6" x14ac:dyDescent="0.2">
      <c r="A4944" s="1">
        <v>319</v>
      </c>
      <c r="B4944" s="34">
        <f t="shared" si="174"/>
        <v>25.386020000000002</v>
      </c>
      <c r="C4944" s="33">
        <v>1.6418787470000001E-3</v>
      </c>
      <c r="D4944" s="33">
        <v>9.4665391010000002E-5</v>
      </c>
      <c r="E4944" s="60">
        <v>92</v>
      </c>
      <c r="F4944" s="34">
        <f t="shared" si="175"/>
        <v>1.641878747</v>
      </c>
    </row>
    <row r="4945" spans="1:6" x14ac:dyDescent="0.2">
      <c r="A4945" s="1">
        <v>319</v>
      </c>
      <c r="B4945" s="34">
        <f t="shared" si="174"/>
        <v>25.386020000000002</v>
      </c>
      <c r="C4945" s="33">
        <v>1.587598216E-3</v>
      </c>
      <c r="D4945" s="33">
        <v>8.9926850150000005E-5</v>
      </c>
      <c r="E4945" s="60">
        <v>94</v>
      </c>
      <c r="F4945" s="34">
        <f t="shared" si="175"/>
        <v>1.587598216</v>
      </c>
    </row>
    <row r="4946" spans="1:6" x14ac:dyDescent="0.2">
      <c r="A4946" s="1">
        <v>319</v>
      </c>
      <c r="B4946" s="34">
        <f t="shared" si="174"/>
        <v>25.386020000000002</v>
      </c>
      <c r="C4946" s="33">
        <v>1.5695187400000001E-3</v>
      </c>
      <c r="D4946" s="33">
        <v>1.0850542539999999E-4</v>
      </c>
      <c r="E4946" s="60">
        <v>97</v>
      </c>
      <c r="F4946" s="34">
        <f t="shared" si="175"/>
        <v>1.5695187400000001</v>
      </c>
    </row>
    <row r="4947" spans="1:6" x14ac:dyDescent="0.2">
      <c r="A4947" s="1">
        <v>319</v>
      </c>
      <c r="B4947" s="34">
        <f t="shared" si="174"/>
        <v>25.386020000000002</v>
      </c>
      <c r="C4947" s="33">
        <v>1.557589403E-3</v>
      </c>
      <c r="D4947" s="33">
        <v>1.0115038300000001E-4</v>
      </c>
      <c r="E4947" s="60">
        <v>100</v>
      </c>
      <c r="F4947" s="34">
        <f t="shared" si="175"/>
        <v>1.5575894029999999</v>
      </c>
    </row>
    <row r="4948" spans="1:6" x14ac:dyDescent="0.2">
      <c r="A4948" s="1">
        <v>319</v>
      </c>
      <c r="B4948" s="34">
        <f t="shared" si="174"/>
        <v>25.386020000000002</v>
      </c>
      <c r="C4948" s="33">
        <v>1.717037542E-3</v>
      </c>
      <c r="D4948" s="33">
        <v>1.5120298490000001E-4</v>
      </c>
      <c r="E4948" s="60">
        <v>103</v>
      </c>
      <c r="F4948" s="34">
        <f t="shared" si="175"/>
        <v>1.7170375420000001</v>
      </c>
    </row>
    <row r="4949" spans="1:6" x14ac:dyDescent="0.2">
      <c r="A4949" s="1">
        <v>319</v>
      </c>
      <c r="B4949" s="34">
        <f t="shared" si="174"/>
        <v>25.386020000000002</v>
      </c>
      <c r="C4949" s="33">
        <v>1.5670007809999999E-3</v>
      </c>
      <c r="D4949" s="33">
        <v>1.0042051989999999E-4</v>
      </c>
      <c r="E4949" s="60">
        <v>105</v>
      </c>
      <c r="F4949" s="34">
        <f t="shared" si="175"/>
        <v>1.567000781</v>
      </c>
    </row>
    <row r="4950" spans="1:6" x14ac:dyDescent="0.2">
      <c r="A4950" s="1">
        <v>319</v>
      </c>
      <c r="B4950" s="34">
        <f t="shared" si="174"/>
        <v>25.386020000000002</v>
      </c>
      <c r="C4950" s="33">
        <v>1.5925259130000001E-3</v>
      </c>
      <c r="D4950" s="33">
        <v>1.0102344549999999E-4</v>
      </c>
      <c r="E4950" s="60">
        <v>108</v>
      </c>
      <c r="F4950" s="34">
        <f t="shared" si="175"/>
        <v>1.592525913</v>
      </c>
    </row>
    <row r="4951" spans="1:6" x14ac:dyDescent="0.2">
      <c r="A4951" s="1">
        <v>319</v>
      </c>
      <c r="B4951" s="34">
        <f t="shared" si="174"/>
        <v>25.386020000000002</v>
      </c>
      <c r="C4951" s="33">
        <v>1.5528792190000001E-3</v>
      </c>
      <c r="D4951" s="33">
        <v>6.9826777949999998E-5</v>
      </c>
      <c r="E4951" s="60">
        <v>111</v>
      </c>
      <c r="F4951" s="34">
        <f t="shared" si="175"/>
        <v>1.552879219</v>
      </c>
    </row>
    <row r="4952" spans="1:6" x14ac:dyDescent="0.2">
      <c r="A4952" s="1">
        <v>319</v>
      </c>
      <c r="B4952" s="34">
        <f t="shared" si="174"/>
        <v>25.386020000000002</v>
      </c>
      <c r="C4952" s="33">
        <v>1.544321598E-3</v>
      </c>
      <c r="D4952" s="33">
        <v>1.121211658E-4</v>
      </c>
      <c r="E4952" s="60">
        <v>114</v>
      </c>
      <c r="F4952" s="34">
        <f t="shared" si="175"/>
        <v>1.544321598</v>
      </c>
    </row>
    <row r="4953" spans="1:6" x14ac:dyDescent="0.2">
      <c r="A4953" s="1">
        <v>319</v>
      </c>
      <c r="B4953" s="34">
        <f t="shared" si="174"/>
        <v>25.386020000000002</v>
      </c>
      <c r="C4953" s="33">
        <v>1.5468577879999999E-3</v>
      </c>
      <c r="D4953" s="33">
        <v>8.9541105399999996E-5</v>
      </c>
      <c r="E4953" s="60">
        <v>116</v>
      </c>
      <c r="F4953" s="34">
        <f t="shared" si="175"/>
        <v>1.5468577879999998</v>
      </c>
    </row>
    <row r="4954" spans="1:6" x14ac:dyDescent="0.2">
      <c r="A4954" s="1">
        <v>319</v>
      </c>
      <c r="B4954" s="34">
        <f t="shared" si="174"/>
        <v>25.386020000000002</v>
      </c>
      <c r="C4954" s="33">
        <v>1.5653615389999999E-3</v>
      </c>
      <c r="D4954" s="33">
        <v>8.8027299010000004E-5</v>
      </c>
      <c r="E4954" s="60">
        <v>119</v>
      </c>
      <c r="F4954" s="34">
        <f t="shared" si="175"/>
        <v>1.565361539</v>
      </c>
    </row>
    <row r="4955" spans="1:6" x14ac:dyDescent="0.2">
      <c r="A4955" s="1">
        <v>319</v>
      </c>
      <c r="B4955" s="34">
        <f t="shared" si="174"/>
        <v>25.386020000000002</v>
      </c>
      <c r="C4955" s="33">
        <v>1.521253867E-3</v>
      </c>
      <c r="D4955" s="33">
        <v>1.0887477739999999E-4</v>
      </c>
      <c r="E4955" s="60">
        <v>122</v>
      </c>
      <c r="F4955" s="34">
        <f t="shared" si="175"/>
        <v>1.521253867</v>
      </c>
    </row>
    <row r="4956" spans="1:6" x14ac:dyDescent="0.2">
      <c r="A4956" s="1">
        <v>319</v>
      </c>
      <c r="B4956" s="34">
        <f t="shared" si="174"/>
        <v>25.386020000000002</v>
      </c>
      <c r="C4956" s="33">
        <v>1.5799776230000001E-3</v>
      </c>
      <c r="D4956" s="33">
        <v>1.4436724419999999E-4</v>
      </c>
      <c r="E4956" s="60">
        <v>125</v>
      </c>
      <c r="F4956" s="34">
        <f t="shared" si="175"/>
        <v>1.579977623</v>
      </c>
    </row>
    <row r="4957" spans="1:6" x14ac:dyDescent="0.2">
      <c r="A4957" s="1">
        <v>319</v>
      </c>
      <c r="B4957" s="34">
        <f t="shared" si="174"/>
        <v>25.386020000000002</v>
      </c>
      <c r="C4957" s="33">
        <v>1.5046393280000001E-3</v>
      </c>
      <c r="D4957" s="33">
        <v>1.25299893E-4</v>
      </c>
      <c r="E4957" s="60">
        <v>127</v>
      </c>
      <c r="F4957" s="34">
        <f t="shared" si="175"/>
        <v>1.5046393280000001</v>
      </c>
    </row>
    <row r="4958" spans="1:6" x14ac:dyDescent="0.2">
      <c r="A4958" s="1">
        <v>319</v>
      </c>
      <c r="B4958" s="34">
        <f t="shared" si="174"/>
        <v>25.386020000000002</v>
      </c>
      <c r="C4958" s="33">
        <v>1.480627755E-3</v>
      </c>
      <c r="D4958" s="33">
        <v>8.53355191E-5</v>
      </c>
      <c r="E4958" s="60">
        <v>130</v>
      </c>
      <c r="F4958" s="34">
        <f t="shared" si="175"/>
        <v>1.480627755</v>
      </c>
    </row>
    <row r="4959" spans="1:6" x14ac:dyDescent="0.2">
      <c r="A4959" s="1">
        <v>319</v>
      </c>
      <c r="B4959" s="34">
        <f t="shared" si="174"/>
        <v>25.386020000000002</v>
      </c>
      <c r="C4959" s="33">
        <v>1.512392164E-3</v>
      </c>
      <c r="D4959" s="33">
        <v>7.1115809389999996E-5</v>
      </c>
      <c r="E4959" s="60">
        <v>133</v>
      </c>
      <c r="F4959" s="34">
        <f t="shared" si="175"/>
        <v>1.512392164</v>
      </c>
    </row>
    <row r="4960" spans="1:6" x14ac:dyDescent="0.2">
      <c r="A4960" s="1">
        <v>319</v>
      </c>
      <c r="B4960" s="34">
        <f t="shared" si="174"/>
        <v>25.386020000000002</v>
      </c>
      <c r="C4960" s="33">
        <v>1.5155201420000001E-3</v>
      </c>
      <c r="D4960" s="33">
        <v>9.1185127469999998E-5</v>
      </c>
      <c r="E4960" s="60">
        <v>136</v>
      </c>
      <c r="F4960" s="34">
        <f t="shared" si="175"/>
        <v>1.5155201420000002</v>
      </c>
    </row>
    <row r="4961" spans="1:6" x14ac:dyDescent="0.2">
      <c r="A4961" s="1">
        <v>319</v>
      </c>
      <c r="B4961" s="34">
        <f t="shared" si="174"/>
        <v>25.386020000000002</v>
      </c>
      <c r="C4961" s="33">
        <v>1.4496158439999999E-3</v>
      </c>
      <c r="D4961" s="33">
        <v>1.118125098E-4</v>
      </c>
      <c r="E4961" s="60">
        <v>138</v>
      </c>
      <c r="F4961" s="34">
        <f t="shared" si="175"/>
        <v>1.449615844</v>
      </c>
    </row>
    <row r="4962" spans="1:6" x14ac:dyDescent="0.2">
      <c r="A4962" s="1">
        <v>319</v>
      </c>
      <c r="B4962" s="34">
        <f t="shared" si="174"/>
        <v>25.386020000000002</v>
      </c>
      <c r="C4962" s="33">
        <v>1.5043808020000001E-3</v>
      </c>
      <c r="D4962" s="33">
        <v>8.4501967910000002E-5</v>
      </c>
      <c r="E4962" s="60">
        <v>141</v>
      </c>
      <c r="F4962" s="34">
        <f t="shared" si="175"/>
        <v>1.504380802</v>
      </c>
    </row>
    <row r="4963" spans="1:6" x14ac:dyDescent="0.2">
      <c r="A4963" s="1">
        <v>319</v>
      </c>
      <c r="B4963" s="34">
        <f t="shared" si="174"/>
        <v>25.386020000000002</v>
      </c>
      <c r="C4963" s="33">
        <v>1.491791363E-3</v>
      </c>
      <c r="D4963" s="33">
        <v>1.1690865300000001E-4</v>
      </c>
      <c r="E4963" s="60">
        <v>144</v>
      </c>
      <c r="F4963" s="34">
        <f t="shared" si="175"/>
        <v>1.4917913629999999</v>
      </c>
    </row>
    <row r="4964" spans="1:6" x14ac:dyDescent="0.2">
      <c r="A4964" s="1">
        <v>319</v>
      </c>
      <c r="B4964" s="34">
        <f t="shared" si="174"/>
        <v>25.386020000000002</v>
      </c>
      <c r="C4964" s="33">
        <v>1.491821107E-3</v>
      </c>
      <c r="D4964" s="33">
        <v>1.0011075609999999E-4</v>
      </c>
      <c r="E4964" s="60">
        <v>146</v>
      </c>
      <c r="F4964" s="34">
        <f t="shared" si="175"/>
        <v>1.491821107</v>
      </c>
    </row>
    <row r="4965" spans="1:6" x14ac:dyDescent="0.2">
      <c r="A4965" s="1">
        <v>319</v>
      </c>
      <c r="B4965" s="34">
        <f t="shared" si="174"/>
        <v>25.386020000000002</v>
      </c>
      <c r="C4965" s="33">
        <v>1.443774935E-3</v>
      </c>
      <c r="D4965" s="33">
        <v>1.188760385E-4</v>
      </c>
      <c r="E4965" s="60">
        <v>149</v>
      </c>
      <c r="F4965" s="34">
        <f t="shared" si="175"/>
        <v>1.443774935</v>
      </c>
    </row>
    <row r="4966" spans="1:6" x14ac:dyDescent="0.2">
      <c r="A4966" s="1">
        <v>319</v>
      </c>
      <c r="B4966" s="34">
        <f t="shared" si="174"/>
        <v>25.386020000000002</v>
      </c>
      <c r="C4966" s="33">
        <v>1.4279357910000001E-3</v>
      </c>
      <c r="D4966" s="33">
        <v>1.091335725E-4</v>
      </c>
      <c r="E4966" s="60">
        <v>152</v>
      </c>
      <c r="F4966" s="34">
        <f t="shared" si="175"/>
        <v>1.4279357910000001</v>
      </c>
    </row>
    <row r="4967" spans="1:6" x14ac:dyDescent="0.2">
      <c r="A4967" s="1">
        <v>319</v>
      </c>
      <c r="B4967" s="34">
        <f t="shared" si="174"/>
        <v>25.386020000000002</v>
      </c>
      <c r="C4967" s="33">
        <v>1.4718922519999999E-3</v>
      </c>
      <c r="D4967" s="33">
        <v>1.0946910040000001E-4</v>
      </c>
      <c r="E4967" s="60">
        <v>155</v>
      </c>
      <c r="F4967" s="34">
        <f t="shared" si="175"/>
        <v>1.471892252</v>
      </c>
    </row>
    <row r="4968" spans="1:6" x14ac:dyDescent="0.2">
      <c r="A4968" s="1">
        <v>319</v>
      </c>
      <c r="B4968" s="34">
        <f t="shared" si="174"/>
        <v>25.386020000000002</v>
      </c>
      <c r="C4968" s="33">
        <v>1.344178081E-3</v>
      </c>
      <c r="D4968" s="33">
        <v>1.8562502510000001E-4</v>
      </c>
      <c r="E4968" s="60">
        <v>158</v>
      </c>
      <c r="F4968" s="34">
        <f t="shared" si="175"/>
        <v>1.3441780809999999</v>
      </c>
    </row>
    <row r="4969" spans="1:6" x14ac:dyDescent="0.2">
      <c r="A4969" s="1">
        <v>319</v>
      </c>
      <c r="B4969" s="34">
        <f t="shared" si="174"/>
        <v>25.386020000000002</v>
      </c>
      <c r="C4969" s="33">
        <v>1.4026562350000001E-3</v>
      </c>
      <c r="D4969" s="33">
        <v>9.047600403E-5</v>
      </c>
      <c r="E4969" s="60">
        <v>160</v>
      </c>
      <c r="F4969" s="34">
        <f t="shared" si="175"/>
        <v>1.402656235</v>
      </c>
    </row>
    <row r="4970" spans="1:6" x14ac:dyDescent="0.2">
      <c r="A4970" s="1">
        <v>319</v>
      </c>
      <c r="B4970" s="34">
        <f t="shared" si="174"/>
        <v>25.386020000000002</v>
      </c>
      <c r="C4970" s="33">
        <v>1.4380992950000001E-3</v>
      </c>
      <c r="D4970" s="33">
        <v>1.0258270859999999E-4</v>
      </c>
      <c r="E4970" s="60">
        <v>163</v>
      </c>
      <c r="F4970" s="34">
        <f t="shared" si="175"/>
        <v>1.438099295</v>
      </c>
    </row>
    <row r="4971" spans="1:6" x14ac:dyDescent="0.2">
      <c r="A4971" s="1">
        <v>319</v>
      </c>
      <c r="B4971" s="34">
        <f t="shared" si="174"/>
        <v>25.386020000000002</v>
      </c>
      <c r="C4971" s="33">
        <v>1.39105559E-3</v>
      </c>
      <c r="D4971" s="33">
        <v>9.2693976930000006E-5</v>
      </c>
      <c r="E4971" s="60">
        <v>166</v>
      </c>
      <c r="F4971" s="34">
        <f t="shared" si="175"/>
        <v>1.3910555900000001</v>
      </c>
    </row>
    <row r="4972" spans="1:6" x14ac:dyDescent="0.2">
      <c r="A4972" s="1">
        <v>319</v>
      </c>
      <c r="B4972" s="34">
        <f t="shared" si="174"/>
        <v>25.386020000000002</v>
      </c>
      <c r="C4972" s="33">
        <v>1.376572481E-3</v>
      </c>
      <c r="D4972" s="33">
        <v>8.5545899880000006E-5</v>
      </c>
      <c r="E4972" s="60">
        <v>168</v>
      </c>
      <c r="F4972" s="34">
        <f t="shared" si="175"/>
        <v>1.376572481</v>
      </c>
    </row>
    <row r="4973" spans="1:6" x14ac:dyDescent="0.2">
      <c r="A4973" s="1">
        <v>319</v>
      </c>
      <c r="B4973" s="34">
        <f t="shared" ref="B4973:B5036" si="176">A4973*79.58/1000</f>
        <v>25.386020000000002</v>
      </c>
      <c r="C4973" s="33">
        <v>1.313738716E-3</v>
      </c>
      <c r="D4973" s="33">
        <v>7.2370321120000003E-5</v>
      </c>
      <c r="E4973" s="60">
        <v>171</v>
      </c>
      <c r="F4973" s="34">
        <f t="shared" ref="F4973:F5036" si="177">C4973*1000</f>
        <v>1.313738716</v>
      </c>
    </row>
    <row r="4974" spans="1:6" x14ac:dyDescent="0.2">
      <c r="A4974" s="1">
        <v>319</v>
      </c>
      <c r="B4974" s="34">
        <f t="shared" si="176"/>
        <v>25.386020000000002</v>
      </c>
      <c r="C4974" s="33">
        <v>1.3939990099999999E-3</v>
      </c>
      <c r="D4974" s="33">
        <v>9.5737152700000006E-5</v>
      </c>
      <c r="E4974" s="60">
        <v>174</v>
      </c>
      <c r="F4974" s="34">
        <f t="shared" si="177"/>
        <v>1.3939990099999999</v>
      </c>
    </row>
    <row r="4975" spans="1:6" x14ac:dyDescent="0.2">
      <c r="A4975" s="1">
        <v>319</v>
      </c>
      <c r="B4975" s="34">
        <f t="shared" si="176"/>
        <v>25.386020000000002</v>
      </c>
      <c r="C4975" s="33">
        <v>1.312669652E-3</v>
      </c>
      <c r="D4975" s="33">
        <v>1.19869472E-4</v>
      </c>
      <c r="E4975" s="60">
        <v>176</v>
      </c>
      <c r="F4975" s="34">
        <f t="shared" si="177"/>
        <v>1.3126696520000001</v>
      </c>
    </row>
    <row r="4976" spans="1:6" x14ac:dyDescent="0.2">
      <c r="A4976" s="1">
        <v>319</v>
      </c>
      <c r="B4976" s="34">
        <f t="shared" si="176"/>
        <v>25.386020000000002</v>
      </c>
      <c r="C4976" s="33">
        <v>1.46931654E-3</v>
      </c>
      <c r="D4976" s="33">
        <v>1.1842404890000001E-4</v>
      </c>
      <c r="E4976" s="60">
        <v>179</v>
      </c>
      <c r="F4976" s="34">
        <f t="shared" si="177"/>
        <v>1.4693165400000001</v>
      </c>
    </row>
    <row r="4977" spans="1:6" x14ac:dyDescent="0.2">
      <c r="A4977" s="1">
        <v>319</v>
      </c>
      <c r="B4977" s="34">
        <f t="shared" si="176"/>
        <v>25.386020000000002</v>
      </c>
      <c r="C4977" s="33">
        <v>1.311815616E-3</v>
      </c>
      <c r="D4977" s="33">
        <v>1.2117855589999999E-4</v>
      </c>
      <c r="E4977" s="60">
        <v>182</v>
      </c>
      <c r="F4977" s="34">
        <f t="shared" si="177"/>
        <v>1.3118156159999999</v>
      </c>
    </row>
    <row r="4978" spans="1:6" x14ac:dyDescent="0.2">
      <c r="A4978" s="1">
        <v>319</v>
      </c>
      <c r="B4978" s="34">
        <f t="shared" si="176"/>
        <v>25.386020000000002</v>
      </c>
      <c r="C4978" s="33">
        <v>1.3481110049999999E-3</v>
      </c>
      <c r="D4978" s="33">
        <v>1.128536618E-4</v>
      </c>
      <c r="E4978" s="60">
        <v>185</v>
      </c>
      <c r="F4978" s="34">
        <f t="shared" si="177"/>
        <v>1.3481110049999998</v>
      </c>
    </row>
    <row r="4979" spans="1:6" x14ac:dyDescent="0.2">
      <c r="A4979" s="1">
        <v>319</v>
      </c>
      <c r="B4979" s="34">
        <f t="shared" si="176"/>
        <v>25.386020000000002</v>
      </c>
      <c r="C4979" s="33">
        <v>1.2639958279999999E-3</v>
      </c>
      <c r="D4979" s="33">
        <v>1.142469155E-4</v>
      </c>
      <c r="E4979" s="60">
        <v>187</v>
      </c>
      <c r="F4979" s="34">
        <f t="shared" si="177"/>
        <v>1.2639958279999999</v>
      </c>
    </row>
    <row r="4980" spans="1:6" x14ac:dyDescent="0.2">
      <c r="A4980" s="1">
        <v>319</v>
      </c>
      <c r="B4980" s="34">
        <f t="shared" si="176"/>
        <v>25.386020000000002</v>
      </c>
      <c r="C4980" s="33">
        <v>1.3269927770000001E-3</v>
      </c>
      <c r="D4980" s="33">
        <v>9.0603711639999994E-5</v>
      </c>
      <c r="E4980" s="60">
        <v>190</v>
      </c>
      <c r="F4980" s="34">
        <f t="shared" si="177"/>
        <v>1.3269927770000001</v>
      </c>
    </row>
    <row r="4981" spans="1:6" x14ac:dyDescent="0.2">
      <c r="A4981" s="1">
        <v>319</v>
      </c>
      <c r="B4981" s="34">
        <f t="shared" si="176"/>
        <v>25.386020000000002</v>
      </c>
      <c r="C4981" s="33">
        <v>1.2868323699999999E-3</v>
      </c>
      <c r="D4981" s="33">
        <v>1.001384948E-4</v>
      </c>
      <c r="E4981" s="60">
        <v>193</v>
      </c>
      <c r="F4981" s="34">
        <f t="shared" si="177"/>
        <v>1.2868323699999999</v>
      </c>
    </row>
    <row r="4982" spans="1:6" x14ac:dyDescent="0.2">
      <c r="A4982" s="1">
        <v>319</v>
      </c>
      <c r="B4982" s="34">
        <f t="shared" si="176"/>
        <v>25.386020000000002</v>
      </c>
      <c r="C4982" s="33">
        <v>1.2279985859999999E-3</v>
      </c>
      <c r="D4982" s="33">
        <v>1.2306247679999999E-4</v>
      </c>
      <c r="E4982" s="60">
        <v>196</v>
      </c>
      <c r="F4982" s="34">
        <f t="shared" si="177"/>
        <v>1.227998586</v>
      </c>
    </row>
    <row r="4983" spans="1:6" x14ac:dyDescent="0.2">
      <c r="A4983" s="1">
        <v>319</v>
      </c>
      <c r="B4983" s="34">
        <f t="shared" si="176"/>
        <v>25.386020000000002</v>
      </c>
      <c r="C4983" s="33">
        <v>1.2842105910000001E-3</v>
      </c>
      <c r="D4983" s="33">
        <v>1.015823591E-4</v>
      </c>
      <c r="E4983" s="60">
        <v>198</v>
      </c>
      <c r="F4983" s="34">
        <f t="shared" si="177"/>
        <v>1.2842105910000001</v>
      </c>
    </row>
    <row r="4984" spans="1:6" x14ac:dyDescent="0.2">
      <c r="A4984" s="1">
        <v>319</v>
      </c>
      <c r="B4984" s="34">
        <f t="shared" si="176"/>
        <v>25.386020000000002</v>
      </c>
      <c r="C4984" s="33">
        <v>1.240806833E-3</v>
      </c>
      <c r="D4984" s="33">
        <v>1.159245045E-4</v>
      </c>
      <c r="E4984" s="60">
        <v>201</v>
      </c>
      <c r="F4984" s="34">
        <f t="shared" si="177"/>
        <v>1.2408068329999999</v>
      </c>
    </row>
    <row r="4985" spans="1:6" x14ac:dyDescent="0.2">
      <c r="A4985" s="1">
        <v>319</v>
      </c>
      <c r="B4985" s="34">
        <f t="shared" si="176"/>
        <v>25.386020000000002</v>
      </c>
      <c r="C4985" s="33">
        <v>1.237832308E-3</v>
      </c>
      <c r="D4985" s="33">
        <v>1.184233741E-4</v>
      </c>
      <c r="E4985" s="60">
        <v>204</v>
      </c>
      <c r="F4985" s="34">
        <f t="shared" si="177"/>
        <v>1.237832308</v>
      </c>
    </row>
    <row r="4986" spans="1:6" x14ac:dyDescent="0.2">
      <c r="A4986" s="1">
        <v>319</v>
      </c>
      <c r="B4986" s="34">
        <f t="shared" si="176"/>
        <v>25.386020000000002</v>
      </c>
      <c r="C4986" s="33">
        <v>1.197783106E-3</v>
      </c>
      <c r="D4986" s="33">
        <v>1.3069450670000001E-4</v>
      </c>
      <c r="E4986" s="60">
        <v>206</v>
      </c>
      <c r="F4986" s="34">
        <f t="shared" si="177"/>
        <v>1.1977831059999999</v>
      </c>
    </row>
    <row r="4987" spans="1:6" x14ac:dyDescent="0.2">
      <c r="A4987" s="1">
        <v>319</v>
      </c>
      <c r="B4987" s="34">
        <f t="shared" si="176"/>
        <v>25.386020000000002</v>
      </c>
      <c r="C4987" s="33">
        <v>1.193751656E-3</v>
      </c>
      <c r="D4987" s="33">
        <v>8.4121040809999995E-5</v>
      </c>
      <c r="E4987" s="60">
        <v>209</v>
      </c>
      <c r="F4987" s="34">
        <f t="shared" si="177"/>
        <v>1.1937516560000001</v>
      </c>
    </row>
    <row r="4988" spans="1:6" x14ac:dyDescent="0.2">
      <c r="A4988" s="1">
        <v>319</v>
      </c>
      <c r="B4988" s="34">
        <f t="shared" si="176"/>
        <v>25.386020000000002</v>
      </c>
      <c r="C4988" s="33">
        <v>1.205014237E-3</v>
      </c>
      <c r="D4988" s="33">
        <v>9.6357057770000005E-5</v>
      </c>
      <c r="E4988" s="60">
        <v>212</v>
      </c>
      <c r="F4988" s="34">
        <f t="shared" si="177"/>
        <v>1.2050142370000001</v>
      </c>
    </row>
    <row r="4989" spans="1:6" x14ac:dyDescent="0.2">
      <c r="A4989" s="1">
        <v>319</v>
      </c>
      <c r="B4989" s="34">
        <f t="shared" si="176"/>
        <v>25.386020000000002</v>
      </c>
      <c r="C4989" s="33">
        <v>1.2838372169999999E-3</v>
      </c>
      <c r="D4989" s="33">
        <v>8.2651948140000003E-5</v>
      </c>
      <c r="E4989" s="60">
        <v>215</v>
      </c>
      <c r="F4989" s="34">
        <f t="shared" si="177"/>
        <v>1.2838372169999999</v>
      </c>
    </row>
    <row r="4990" spans="1:6" x14ac:dyDescent="0.2">
      <c r="A4990" s="1">
        <v>319</v>
      </c>
      <c r="B4990" s="34">
        <f t="shared" si="176"/>
        <v>25.386020000000002</v>
      </c>
      <c r="C4990" s="33">
        <v>1.1361589400000001E-3</v>
      </c>
      <c r="D4990" s="33">
        <v>9.4848772859999994E-5</v>
      </c>
      <c r="E4990" s="60">
        <v>217</v>
      </c>
      <c r="F4990" s="34">
        <f t="shared" si="177"/>
        <v>1.1361589400000001</v>
      </c>
    </row>
    <row r="4991" spans="1:6" x14ac:dyDescent="0.2">
      <c r="A4991" s="1">
        <v>319</v>
      </c>
      <c r="B4991" s="34">
        <f t="shared" si="176"/>
        <v>25.386020000000002</v>
      </c>
      <c r="C4991" s="33">
        <v>1.187710716E-3</v>
      </c>
      <c r="D4991" s="33">
        <v>9.9901036370000007E-5</v>
      </c>
      <c r="E4991" s="60">
        <v>220</v>
      </c>
      <c r="F4991" s="34">
        <f t="shared" si="177"/>
        <v>1.187710716</v>
      </c>
    </row>
    <row r="4992" spans="1:6" x14ac:dyDescent="0.2">
      <c r="A4992" s="1">
        <v>319</v>
      </c>
      <c r="B4992" s="34">
        <f t="shared" si="176"/>
        <v>25.386020000000002</v>
      </c>
      <c r="C4992" s="33">
        <v>1.174696882E-3</v>
      </c>
      <c r="D4992" s="33">
        <v>1.5055656450000001E-4</v>
      </c>
      <c r="E4992" s="60">
        <v>223</v>
      </c>
      <c r="F4992" s="34">
        <f t="shared" si="177"/>
        <v>1.1746968819999999</v>
      </c>
    </row>
    <row r="4993" spans="1:6" x14ac:dyDescent="0.2">
      <c r="A4993" s="1">
        <v>319</v>
      </c>
      <c r="B4993" s="34">
        <f t="shared" si="176"/>
        <v>25.386020000000002</v>
      </c>
      <c r="C4993" s="33">
        <v>1.1117825579999999E-3</v>
      </c>
      <c r="D4993" s="33">
        <v>9.4733400160000001E-5</v>
      </c>
      <c r="E4993" s="60">
        <v>225</v>
      </c>
      <c r="F4993" s="34">
        <f t="shared" si="177"/>
        <v>1.1117825579999998</v>
      </c>
    </row>
    <row r="4994" spans="1:6" x14ac:dyDescent="0.2">
      <c r="A4994" s="1">
        <v>319</v>
      </c>
      <c r="B4994" s="34">
        <f t="shared" si="176"/>
        <v>25.386020000000002</v>
      </c>
      <c r="C4994" s="33">
        <v>1.262578577E-3</v>
      </c>
      <c r="D4994" s="33">
        <v>1.134300111E-4</v>
      </c>
      <c r="E4994" s="60">
        <v>228</v>
      </c>
      <c r="F4994" s="34">
        <f t="shared" si="177"/>
        <v>1.262578577</v>
      </c>
    </row>
    <row r="4995" spans="1:6" x14ac:dyDescent="0.2">
      <c r="A4995" s="1">
        <v>319</v>
      </c>
      <c r="B4995" s="34">
        <f t="shared" si="176"/>
        <v>25.386020000000002</v>
      </c>
      <c r="C4995" s="33">
        <v>1.1060439410000001E-3</v>
      </c>
      <c r="D4995" s="33">
        <v>7.6950212009999997E-5</v>
      </c>
      <c r="E4995" s="60">
        <v>231</v>
      </c>
      <c r="F4995" s="34">
        <f t="shared" si="177"/>
        <v>1.106043941</v>
      </c>
    </row>
    <row r="4996" spans="1:6" x14ac:dyDescent="0.2">
      <c r="A4996" s="1">
        <v>319</v>
      </c>
      <c r="B4996" s="34">
        <f t="shared" si="176"/>
        <v>25.386020000000002</v>
      </c>
      <c r="C4996" s="33">
        <v>1.1628061669999999E-3</v>
      </c>
      <c r="D4996" s="33">
        <v>9.5530267689999997E-5</v>
      </c>
      <c r="E4996" s="60">
        <v>233</v>
      </c>
      <c r="F4996" s="34">
        <f t="shared" si="177"/>
        <v>1.1628061669999998</v>
      </c>
    </row>
    <row r="4997" spans="1:6" x14ac:dyDescent="0.2">
      <c r="A4997" s="1">
        <v>319</v>
      </c>
      <c r="B4997" s="34">
        <f t="shared" si="176"/>
        <v>25.386020000000002</v>
      </c>
      <c r="C4997" s="33">
        <v>1.091434441E-3</v>
      </c>
      <c r="D4997" s="33">
        <v>1.004134996E-4</v>
      </c>
      <c r="E4997" s="60">
        <v>236</v>
      </c>
      <c r="F4997" s="34">
        <f t="shared" si="177"/>
        <v>1.0914344410000001</v>
      </c>
    </row>
    <row r="4998" spans="1:6" x14ac:dyDescent="0.2">
      <c r="A4998" s="1">
        <v>319</v>
      </c>
      <c r="B4998" s="34">
        <f t="shared" si="176"/>
        <v>25.386020000000002</v>
      </c>
      <c r="C4998" s="33">
        <v>1.158653159E-3</v>
      </c>
      <c r="D4998" s="33">
        <v>1.4097598759999999E-4</v>
      </c>
      <c r="E4998" s="60">
        <v>239</v>
      </c>
      <c r="F4998" s="34">
        <f t="shared" si="177"/>
        <v>1.158653159</v>
      </c>
    </row>
    <row r="4999" spans="1:6" x14ac:dyDescent="0.2">
      <c r="A4999" s="1">
        <v>319</v>
      </c>
      <c r="B4999" s="34">
        <f t="shared" si="176"/>
        <v>25.386020000000002</v>
      </c>
      <c r="C4999" s="33">
        <v>1.1564389089999999E-3</v>
      </c>
      <c r="D4999" s="33">
        <v>1.072395634E-4</v>
      </c>
      <c r="E4999" s="60">
        <v>242</v>
      </c>
      <c r="F4999" s="34">
        <f t="shared" si="177"/>
        <v>1.156438909</v>
      </c>
    </row>
    <row r="5000" spans="1:6" x14ac:dyDescent="0.2">
      <c r="A5000" s="1">
        <v>319</v>
      </c>
      <c r="B5000" s="34">
        <f t="shared" si="176"/>
        <v>25.386020000000002</v>
      </c>
      <c r="C5000" s="33">
        <v>1.103938926E-3</v>
      </c>
      <c r="D5000" s="33">
        <v>9.2824545710000006E-5</v>
      </c>
      <c r="E5000" s="60">
        <v>244</v>
      </c>
      <c r="F5000" s="34">
        <f t="shared" si="177"/>
        <v>1.1039389260000001</v>
      </c>
    </row>
    <row r="5001" spans="1:6" x14ac:dyDescent="0.2">
      <c r="A5001" s="1">
        <v>319</v>
      </c>
      <c r="B5001" s="34">
        <f t="shared" si="176"/>
        <v>25.386020000000002</v>
      </c>
      <c r="C5001" s="33">
        <v>1.112418656E-3</v>
      </c>
      <c r="D5001" s="33">
        <v>1.023297155E-4</v>
      </c>
      <c r="E5001" s="60">
        <v>247</v>
      </c>
      <c r="F5001" s="34">
        <f t="shared" si="177"/>
        <v>1.112418656</v>
      </c>
    </row>
    <row r="5002" spans="1:6" x14ac:dyDescent="0.2">
      <c r="A5002" s="1">
        <v>319</v>
      </c>
      <c r="B5002" s="34">
        <f t="shared" si="176"/>
        <v>25.386020000000002</v>
      </c>
      <c r="C5002" s="33">
        <v>1.0777604970000001E-3</v>
      </c>
      <c r="D5002" s="33">
        <v>1.097684824E-4</v>
      </c>
      <c r="E5002" s="60">
        <v>250</v>
      </c>
      <c r="F5002" s="34">
        <f t="shared" si="177"/>
        <v>1.0777604970000001</v>
      </c>
    </row>
    <row r="5003" spans="1:6" x14ac:dyDescent="0.2">
      <c r="A5003" s="1">
        <v>319</v>
      </c>
      <c r="B5003" s="34">
        <f t="shared" si="176"/>
        <v>25.386020000000002</v>
      </c>
      <c r="C5003" s="33">
        <v>1.1272448129999999E-3</v>
      </c>
      <c r="D5003" s="33">
        <v>8.7524030909999994E-5</v>
      </c>
      <c r="E5003" s="60">
        <v>253</v>
      </c>
      <c r="F5003" s="34">
        <f t="shared" si="177"/>
        <v>1.1272448129999999</v>
      </c>
    </row>
    <row r="5004" spans="1:6" x14ac:dyDescent="0.2">
      <c r="A5004" s="1">
        <v>319</v>
      </c>
      <c r="B5004" s="34">
        <f t="shared" si="176"/>
        <v>25.386020000000002</v>
      </c>
      <c r="C5004" s="33">
        <v>1.080014274E-3</v>
      </c>
      <c r="D5004" s="33">
        <v>1.0244505709999999E-4</v>
      </c>
      <c r="E5004" s="60">
        <v>255</v>
      </c>
      <c r="F5004" s="34">
        <f t="shared" si="177"/>
        <v>1.0800142740000001</v>
      </c>
    </row>
    <row r="5005" spans="1:6" x14ac:dyDescent="0.2">
      <c r="A5005" s="1">
        <v>319</v>
      </c>
      <c r="B5005" s="34">
        <f t="shared" si="176"/>
        <v>25.386020000000002</v>
      </c>
      <c r="C5005" s="33">
        <v>1.0270312660000001E-3</v>
      </c>
      <c r="D5005" s="33">
        <v>1.312286796E-4</v>
      </c>
      <c r="E5005" s="60">
        <v>258</v>
      </c>
      <c r="F5005" s="34">
        <f t="shared" si="177"/>
        <v>1.0270312660000001</v>
      </c>
    </row>
    <row r="5006" spans="1:6" x14ac:dyDescent="0.2">
      <c r="A5006" s="1">
        <v>319</v>
      </c>
      <c r="B5006" s="34">
        <f t="shared" si="176"/>
        <v>25.386020000000002</v>
      </c>
      <c r="C5006" s="33">
        <v>1.0848994129999999E-3</v>
      </c>
      <c r="D5006" s="33">
        <v>1.0331394950000001E-4</v>
      </c>
      <c r="E5006" s="60">
        <v>261</v>
      </c>
      <c r="F5006" s="34">
        <f t="shared" si="177"/>
        <v>1.084899413</v>
      </c>
    </row>
    <row r="5007" spans="1:6" x14ac:dyDescent="0.2">
      <c r="A5007" s="1">
        <v>319</v>
      </c>
      <c r="B5007" s="34">
        <f t="shared" si="176"/>
        <v>25.386020000000002</v>
      </c>
      <c r="C5007" s="33">
        <v>1.0189196339999999E-3</v>
      </c>
      <c r="D5007" s="33">
        <v>9.0161988010000005E-5</v>
      </c>
      <c r="E5007" s="60">
        <v>263</v>
      </c>
      <c r="F5007" s="34">
        <f t="shared" si="177"/>
        <v>1.018919634</v>
      </c>
    </row>
    <row r="5008" spans="1:6" x14ac:dyDescent="0.2">
      <c r="A5008" s="1">
        <v>319</v>
      </c>
      <c r="B5008" s="34">
        <f t="shared" si="176"/>
        <v>25.386020000000002</v>
      </c>
      <c r="C5008" s="33">
        <v>1.040681637E-3</v>
      </c>
      <c r="D5008" s="33">
        <v>1.029660242E-4</v>
      </c>
      <c r="E5008" s="60">
        <v>266</v>
      </c>
      <c r="F5008" s="34">
        <f t="shared" si="177"/>
        <v>1.040681637</v>
      </c>
    </row>
    <row r="5009" spans="1:6" x14ac:dyDescent="0.2">
      <c r="A5009" s="1">
        <v>319</v>
      </c>
      <c r="B5009" s="34">
        <f t="shared" si="176"/>
        <v>25.386020000000002</v>
      </c>
      <c r="C5009" s="33">
        <v>1.083397116E-3</v>
      </c>
      <c r="D5009" s="33">
        <v>8.9215848130000006E-5</v>
      </c>
      <c r="E5009" s="60">
        <v>269</v>
      </c>
      <c r="F5009" s="34">
        <f t="shared" si="177"/>
        <v>1.083397116</v>
      </c>
    </row>
    <row r="5010" spans="1:6" x14ac:dyDescent="0.2">
      <c r="A5010" s="1">
        <v>319</v>
      </c>
      <c r="B5010" s="34">
        <f t="shared" si="176"/>
        <v>25.386020000000002</v>
      </c>
      <c r="C5010" s="33">
        <v>1.0261174039999999E-3</v>
      </c>
      <c r="D5010" s="33">
        <v>1.0006574859999999E-4</v>
      </c>
      <c r="E5010" s="60">
        <v>271</v>
      </c>
      <c r="F5010" s="34">
        <f t="shared" si="177"/>
        <v>1.0261174039999998</v>
      </c>
    </row>
    <row r="5011" spans="1:6" x14ac:dyDescent="0.2">
      <c r="A5011" s="1">
        <v>319</v>
      </c>
      <c r="B5011" s="34">
        <f t="shared" si="176"/>
        <v>25.386020000000002</v>
      </c>
      <c r="C5011" s="33">
        <v>1.0095242699999999E-3</v>
      </c>
      <c r="D5011" s="33">
        <v>1.3553472129999999E-4</v>
      </c>
      <c r="E5011" s="60">
        <v>274</v>
      </c>
      <c r="F5011" s="34">
        <f t="shared" si="177"/>
        <v>1.00952427</v>
      </c>
    </row>
    <row r="5012" spans="1:6" x14ac:dyDescent="0.2">
      <c r="A5012" s="1">
        <v>319</v>
      </c>
      <c r="B5012" s="34">
        <f t="shared" si="176"/>
        <v>25.386020000000002</v>
      </c>
      <c r="C5012" s="33">
        <v>1.0097137380000001E-3</v>
      </c>
      <c r="D5012" s="33">
        <v>1.017335256E-4</v>
      </c>
      <c r="E5012" s="60">
        <v>277</v>
      </c>
      <c r="F5012" s="34">
        <f t="shared" si="177"/>
        <v>1.0097137380000001</v>
      </c>
    </row>
    <row r="5013" spans="1:6" x14ac:dyDescent="0.2">
      <c r="A5013" s="1">
        <v>319</v>
      </c>
      <c r="B5013" s="34">
        <f t="shared" si="176"/>
        <v>25.386020000000002</v>
      </c>
      <c r="C5013" s="33">
        <v>1.0734019310000001E-3</v>
      </c>
      <c r="D5013" s="33">
        <v>1.060145546E-4</v>
      </c>
      <c r="E5013" s="60">
        <v>280</v>
      </c>
      <c r="F5013" s="34">
        <f t="shared" si="177"/>
        <v>1.073401931</v>
      </c>
    </row>
    <row r="5014" spans="1:6" x14ac:dyDescent="0.2">
      <c r="A5014" s="1">
        <v>319</v>
      </c>
      <c r="B5014" s="34">
        <f t="shared" si="176"/>
        <v>25.386020000000002</v>
      </c>
      <c r="C5014" s="33">
        <v>9.4218714669999995E-4</v>
      </c>
      <c r="D5014" s="33">
        <v>1.06709654E-4</v>
      </c>
      <c r="E5014" s="60">
        <v>282</v>
      </c>
      <c r="F5014" s="34">
        <f t="shared" si="177"/>
        <v>0.94218714669999992</v>
      </c>
    </row>
    <row r="5015" spans="1:6" x14ac:dyDescent="0.2">
      <c r="A5015" s="1">
        <v>319</v>
      </c>
      <c r="B5015" s="34">
        <f t="shared" si="176"/>
        <v>25.386020000000002</v>
      </c>
      <c r="C5015" s="33">
        <v>1.0945698180000001E-3</v>
      </c>
      <c r="D5015" s="33">
        <v>7.8594256509999995E-5</v>
      </c>
      <c r="E5015" s="60">
        <v>285</v>
      </c>
      <c r="F5015" s="34">
        <f t="shared" si="177"/>
        <v>1.0945698180000001</v>
      </c>
    </row>
    <row r="5016" spans="1:6" x14ac:dyDescent="0.2">
      <c r="A5016" s="1">
        <v>319</v>
      </c>
      <c r="B5016" s="34">
        <f t="shared" si="176"/>
        <v>25.386020000000002</v>
      </c>
      <c r="C5016" s="33">
        <v>9.7193414259999999E-4</v>
      </c>
      <c r="D5016" s="33">
        <v>1.07137016E-4</v>
      </c>
      <c r="E5016" s="60">
        <v>288</v>
      </c>
      <c r="F5016" s="34">
        <f t="shared" si="177"/>
        <v>0.9719341426</v>
      </c>
    </row>
    <row r="5017" spans="1:6" x14ac:dyDescent="0.2">
      <c r="A5017" s="1">
        <v>319</v>
      </c>
      <c r="B5017" s="34">
        <f t="shared" si="176"/>
        <v>25.386020000000002</v>
      </c>
      <c r="C5017" s="33">
        <v>1.077040163E-3</v>
      </c>
      <c r="D5017" s="33">
        <v>6.3026508429999995E-5</v>
      </c>
      <c r="E5017" s="60">
        <v>290</v>
      </c>
      <c r="F5017" s="34">
        <f t="shared" si="177"/>
        <v>1.0770401629999999</v>
      </c>
    </row>
    <row r="5018" spans="1:6" x14ac:dyDescent="0.2">
      <c r="A5018" s="1">
        <v>319</v>
      </c>
      <c r="B5018" s="34">
        <f t="shared" si="176"/>
        <v>25.386020000000002</v>
      </c>
      <c r="C5018" s="33">
        <v>1.0078010300000001E-3</v>
      </c>
      <c r="D5018" s="33">
        <v>1.4344550899999999E-4</v>
      </c>
      <c r="E5018" s="60">
        <v>293</v>
      </c>
      <c r="F5018" s="34">
        <f t="shared" si="177"/>
        <v>1.0078010300000002</v>
      </c>
    </row>
    <row r="5019" spans="1:6" x14ac:dyDescent="0.2">
      <c r="A5019" s="1">
        <v>319</v>
      </c>
      <c r="B5019" s="34">
        <f t="shared" si="176"/>
        <v>25.386020000000002</v>
      </c>
      <c r="C5019" s="33">
        <v>1.0777414380000001E-3</v>
      </c>
      <c r="D5019" s="33">
        <v>1.3240952829999999E-4</v>
      </c>
      <c r="E5019" s="60">
        <v>296</v>
      </c>
      <c r="F5019" s="34">
        <f t="shared" si="177"/>
        <v>1.0777414380000001</v>
      </c>
    </row>
    <row r="5020" spans="1:6" x14ac:dyDescent="0.2">
      <c r="A5020" s="1">
        <v>319</v>
      </c>
      <c r="B5020" s="34">
        <f t="shared" si="176"/>
        <v>25.386020000000002</v>
      </c>
      <c r="C5020" s="33">
        <v>9.5235876540000004E-4</v>
      </c>
      <c r="D5020" s="33">
        <v>1.2337439120000001E-4</v>
      </c>
      <c r="E5020" s="60">
        <v>298</v>
      </c>
      <c r="F5020" s="34">
        <f t="shared" si="177"/>
        <v>0.95235876540000008</v>
      </c>
    </row>
    <row r="5021" spans="1:6" x14ac:dyDescent="0.2">
      <c r="A5021" s="1">
        <v>319</v>
      </c>
      <c r="B5021" s="34">
        <f t="shared" si="176"/>
        <v>25.386020000000002</v>
      </c>
      <c r="C5021" s="33">
        <v>9.8231216529999998E-4</v>
      </c>
      <c r="D5021" s="33">
        <v>1.044892403E-4</v>
      </c>
      <c r="E5021" s="60">
        <v>301</v>
      </c>
      <c r="F5021" s="34">
        <f t="shared" si="177"/>
        <v>0.98231216529999998</v>
      </c>
    </row>
    <row r="5022" spans="1:6" x14ac:dyDescent="0.2">
      <c r="A5022" s="1">
        <v>319</v>
      </c>
      <c r="B5022" s="34">
        <f t="shared" si="176"/>
        <v>25.386020000000002</v>
      </c>
      <c r="C5022" s="33">
        <v>9.2133597809999999E-4</v>
      </c>
      <c r="D5022" s="33">
        <v>1.042670573E-4</v>
      </c>
      <c r="E5022" s="60">
        <v>304</v>
      </c>
      <c r="F5022" s="34">
        <f t="shared" si="177"/>
        <v>0.92133597810000001</v>
      </c>
    </row>
    <row r="5023" spans="1:6" x14ac:dyDescent="0.2">
      <c r="A5023" s="1">
        <v>319</v>
      </c>
      <c r="B5023" s="34">
        <f t="shared" si="176"/>
        <v>25.386020000000002</v>
      </c>
      <c r="C5023" s="33">
        <v>9.7040077300000001E-4</v>
      </c>
      <c r="D5023" s="33">
        <v>1.2414783619999999E-4</v>
      </c>
      <c r="E5023" s="60">
        <v>307</v>
      </c>
      <c r="F5023" s="34">
        <f t="shared" si="177"/>
        <v>0.97040077300000005</v>
      </c>
    </row>
    <row r="5024" spans="1:6" x14ac:dyDescent="0.2">
      <c r="A5024" s="1">
        <v>319</v>
      </c>
      <c r="B5024" s="34">
        <f t="shared" si="176"/>
        <v>25.386020000000002</v>
      </c>
      <c r="C5024" s="33">
        <v>9.0852352930000004E-4</v>
      </c>
      <c r="D5024" s="33">
        <v>9.0293803989999994E-5</v>
      </c>
      <c r="E5024" s="60">
        <v>309</v>
      </c>
      <c r="F5024" s="34">
        <f t="shared" si="177"/>
        <v>0.90852352930000002</v>
      </c>
    </row>
    <row r="5025" spans="1:6" x14ac:dyDescent="0.2">
      <c r="A5025" s="1">
        <v>319</v>
      </c>
      <c r="B5025" s="34">
        <f t="shared" si="176"/>
        <v>25.386020000000002</v>
      </c>
      <c r="C5025" s="33">
        <v>9.1088633869999998E-4</v>
      </c>
      <c r="D5025" s="33">
        <v>9.9664261000000001E-5</v>
      </c>
      <c r="E5025" s="60">
        <v>312</v>
      </c>
      <c r="F5025" s="34">
        <f t="shared" si="177"/>
        <v>0.91088633870000002</v>
      </c>
    </row>
    <row r="5026" spans="1:6" x14ac:dyDescent="0.2">
      <c r="A5026" s="1">
        <v>319</v>
      </c>
      <c r="B5026" s="34">
        <f t="shared" si="176"/>
        <v>25.386020000000002</v>
      </c>
      <c r="C5026" s="33">
        <v>9.9542772769999999E-4</v>
      </c>
      <c r="D5026" s="33">
        <v>7.5884993790000007E-5</v>
      </c>
      <c r="E5026" s="60">
        <v>315</v>
      </c>
      <c r="F5026" s="34">
        <f t="shared" si="177"/>
        <v>0.99542772769999999</v>
      </c>
    </row>
    <row r="5027" spans="1:6" x14ac:dyDescent="0.2">
      <c r="A5027" s="1">
        <v>319</v>
      </c>
      <c r="B5027" s="34">
        <f t="shared" si="176"/>
        <v>25.386020000000002</v>
      </c>
      <c r="C5027" s="33">
        <v>9.3563220349999999E-4</v>
      </c>
      <c r="D5027" s="33">
        <v>9.2272827350000006E-5</v>
      </c>
      <c r="E5027" s="60">
        <v>317</v>
      </c>
      <c r="F5027" s="34">
        <f t="shared" si="177"/>
        <v>0.93563220349999998</v>
      </c>
    </row>
    <row r="5028" spans="1:6" x14ac:dyDescent="0.2">
      <c r="A5028" s="1">
        <v>319</v>
      </c>
      <c r="B5028" s="34">
        <f t="shared" si="176"/>
        <v>25.386020000000002</v>
      </c>
      <c r="C5028" s="33">
        <v>8.9422650080000002E-4</v>
      </c>
      <c r="D5028" s="33">
        <v>8.0282987970000001E-5</v>
      </c>
      <c r="E5028" s="60">
        <v>320</v>
      </c>
      <c r="F5028" s="34">
        <f t="shared" si="177"/>
        <v>0.89422650079999999</v>
      </c>
    </row>
    <row r="5029" spans="1:6" x14ac:dyDescent="0.2">
      <c r="A5029" s="1">
        <v>319</v>
      </c>
      <c r="B5029" s="34">
        <f t="shared" si="176"/>
        <v>25.386020000000002</v>
      </c>
      <c r="C5029" s="33">
        <v>9.5079372929999996E-4</v>
      </c>
      <c r="D5029" s="33">
        <v>1.1233391919999999E-4</v>
      </c>
      <c r="E5029" s="60">
        <v>323</v>
      </c>
      <c r="F5029" s="34">
        <f t="shared" si="177"/>
        <v>0.95079372929999995</v>
      </c>
    </row>
    <row r="5030" spans="1:6" x14ac:dyDescent="0.2">
      <c r="A5030" s="1">
        <v>319</v>
      </c>
      <c r="B5030" s="34">
        <f t="shared" si="176"/>
        <v>25.386020000000002</v>
      </c>
      <c r="C5030" s="33">
        <v>9.2274079449999999E-4</v>
      </c>
      <c r="D5030" s="33">
        <v>9.0337724030000003E-5</v>
      </c>
      <c r="E5030" s="60">
        <v>325</v>
      </c>
      <c r="F5030" s="34">
        <f t="shared" si="177"/>
        <v>0.92274079450000002</v>
      </c>
    </row>
    <row r="5031" spans="1:6" x14ac:dyDescent="0.2">
      <c r="A5031" s="1">
        <v>319</v>
      </c>
      <c r="B5031" s="34">
        <f t="shared" si="176"/>
        <v>25.386020000000002</v>
      </c>
      <c r="C5031" s="33">
        <v>9.4181013270000003E-4</v>
      </c>
      <c r="D5031" s="33">
        <v>1.3197982729999999E-4</v>
      </c>
      <c r="E5031" s="60">
        <v>328</v>
      </c>
      <c r="F5031" s="34">
        <f t="shared" si="177"/>
        <v>0.94181013270000002</v>
      </c>
    </row>
    <row r="5032" spans="1:6" x14ac:dyDescent="0.2">
      <c r="A5032" s="1">
        <v>319</v>
      </c>
      <c r="B5032" s="34">
        <f t="shared" si="176"/>
        <v>25.386020000000002</v>
      </c>
      <c r="C5032" s="33">
        <v>9.0348613509999998E-4</v>
      </c>
      <c r="D5032" s="33">
        <v>1.2898926400000001E-4</v>
      </c>
      <c r="E5032" s="60">
        <v>331</v>
      </c>
      <c r="F5032" s="34">
        <f t="shared" si="177"/>
        <v>0.90348613509999998</v>
      </c>
    </row>
    <row r="5033" spans="1:6" x14ac:dyDescent="0.2">
      <c r="A5033" s="1">
        <v>319</v>
      </c>
      <c r="B5033" s="34">
        <f t="shared" si="176"/>
        <v>25.386020000000002</v>
      </c>
      <c r="C5033" s="33">
        <v>9.5036956760000005E-4</v>
      </c>
      <c r="D5033" s="33">
        <v>1.3289817149999999E-4</v>
      </c>
      <c r="E5033" s="60">
        <v>333</v>
      </c>
      <c r="F5033" s="34">
        <f t="shared" si="177"/>
        <v>0.95036956760000002</v>
      </c>
    </row>
    <row r="5034" spans="1:6" x14ac:dyDescent="0.2">
      <c r="A5034" s="1">
        <v>319</v>
      </c>
      <c r="B5034" s="34">
        <f t="shared" si="176"/>
        <v>25.386020000000002</v>
      </c>
      <c r="C5034" s="33">
        <v>9.6339215609999999E-4</v>
      </c>
      <c r="D5034" s="33">
        <v>8.0537516099999995E-5</v>
      </c>
      <c r="E5034" s="60">
        <v>336</v>
      </c>
      <c r="F5034" s="34">
        <f t="shared" si="177"/>
        <v>0.96339215609999995</v>
      </c>
    </row>
    <row r="5035" spans="1:6" x14ac:dyDescent="0.2">
      <c r="A5035" s="1">
        <v>319</v>
      </c>
      <c r="B5035" s="34">
        <f t="shared" si="176"/>
        <v>25.386020000000002</v>
      </c>
      <c r="C5035" s="33">
        <v>9.5761958080000005E-4</v>
      </c>
      <c r="D5035" s="33">
        <v>1.0286427440000001E-4</v>
      </c>
      <c r="E5035" s="60">
        <v>339</v>
      </c>
      <c r="F5035" s="34">
        <f t="shared" si="177"/>
        <v>0.95761958080000009</v>
      </c>
    </row>
    <row r="5036" spans="1:6" x14ac:dyDescent="0.2">
      <c r="A5036" s="1">
        <v>319</v>
      </c>
      <c r="B5036" s="34">
        <f t="shared" si="176"/>
        <v>25.386020000000002</v>
      </c>
      <c r="C5036" s="33">
        <v>9.6678704169999999E-4</v>
      </c>
      <c r="D5036" s="33">
        <v>9.5522354469999995E-5</v>
      </c>
      <c r="E5036" s="60">
        <v>341</v>
      </c>
      <c r="F5036" s="34">
        <f t="shared" si="177"/>
        <v>0.96678704169999996</v>
      </c>
    </row>
    <row r="5037" spans="1:6" x14ac:dyDescent="0.2">
      <c r="A5037" s="1">
        <v>319</v>
      </c>
      <c r="B5037" s="34">
        <f t="shared" ref="B5037:B5100" si="178">A5037*79.58/1000</f>
        <v>25.386020000000002</v>
      </c>
      <c r="C5037" s="33">
        <v>8.65051091E-4</v>
      </c>
      <c r="D5037" s="33">
        <v>8.1544529019999997E-5</v>
      </c>
      <c r="E5037" s="60">
        <v>344</v>
      </c>
      <c r="F5037" s="34">
        <f t="shared" ref="F5037:F5100" si="179">C5037*1000</f>
        <v>0.86505109099999999</v>
      </c>
    </row>
    <row r="5038" spans="1:6" x14ac:dyDescent="0.2">
      <c r="A5038" s="1">
        <v>319</v>
      </c>
      <c r="B5038" s="34">
        <f t="shared" si="178"/>
        <v>25.386020000000002</v>
      </c>
      <c r="C5038" s="33">
        <v>8.6479878530000001E-4</v>
      </c>
      <c r="D5038" s="33">
        <v>1.072560573E-4</v>
      </c>
      <c r="E5038" s="60">
        <v>347</v>
      </c>
      <c r="F5038" s="34">
        <f t="shared" si="179"/>
        <v>0.86479878529999998</v>
      </c>
    </row>
    <row r="5039" spans="1:6" x14ac:dyDescent="0.2">
      <c r="A5039" s="1">
        <v>319</v>
      </c>
      <c r="B5039" s="34">
        <f t="shared" si="178"/>
        <v>25.386020000000002</v>
      </c>
      <c r="C5039" s="33">
        <v>9.3683221820000002E-4</v>
      </c>
      <c r="D5039" s="33">
        <v>1.0985728130000001E-4</v>
      </c>
      <c r="E5039" s="60">
        <v>350</v>
      </c>
      <c r="F5039" s="34">
        <f t="shared" si="179"/>
        <v>0.93683221820000007</v>
      </c>
    </row>
    <row r="5040" spans="1:6" x14ac:dyDescent="0.2">
      <c r="A5040" s="1">
        <v>319</v>
      </c>
      <c r="B5040" s="34">
        <f t="shared" si="178"/>
        <v>25.386020000000002</v>
      </c>
      <c r="C5040" s="33">
        <v>8.8566576899999996E-4</v>
      </c>
      <c r="D5040" s="33">
        <v>1.4486344470000001E-4</v>
      </c>
      <c r="E5040" s="60">
        <v>352</v>
      </c>
      <c r="F5040" s="34">
        <f t="shared" si="179"/>
        <v>0.88566576899999994</v>
      </c>
    </row>
    <row r="5041" spans="1:6" x14ac:dyDescent="0.2">
      <c r="A5041" s="1">
        <v>319</v>
      </c>
      <c r="B5041" s="34">
        <f t="shared" si="178"/>
        <v>25.386020000000002</v>
      </c>
      <c r="C5041" s="33">
        <v>8.3653958210000001E-4</v>
      </c>
      <c r="D5041" s="33">
        <v>1.0348373699999999E-4</v>
      </c>
      <c r="E5041" s="60">
        <v>355</v>
      </c>
      <c r="F5041" s="34">
        <f t="shared" si="179"/>
        <v>0.83653958210000001</v>
      </c>
    </row>
    <row r="5042" spans="1:6" x14ac:dyDescent="0.2">
      <c r="A5042" s="1">
        <v>319</v>
      </c>
      <c r="B5042" s="34">
        <f t="shared" si="178"/>
        <v>25.386020000000002</v>
      </c>
      <c r="C5042" s="33">
        <v>9.1825279140000005E-4</v>
      </c>
      <c r="D5042" s="33">
        <v>8.6107325360000004E-5</v>
      </c>
      <c r="E5042" s="60">
        <v>357</v>
      </c>
      <c r="F5042" s="34">
        <f t="shared" si="179"/>
        <v>0.91825279140000005</v>
      </c>
    </row>
    <row r="5043" spans="1:6" x14ac:dyDescent="0.2">
      <c r="A5043" s="1">
        <v>319</v>
      </c>
      <c r="B5043" s="34">
        <f t="shared" si="178"/>
        <v>25.386020000000002</v>
      </c>
      <c r="C5043" s="33">
        <v>9.2991660469999996E-4</v>
      </c>
      <c r="D5043" s="33">
        <v>1.04995287E-4</v>
      </c>
      <c r="E5043" s="60">
        <v>360</v>
      </c>
      <c r="F5043" s="34">
        <f t="shared" si="179"/>
        <v>0.92991660469999993</v>
      </c>
    </row>
    <row r="5044" spans="1:6" x14ac:dyDescent="0.2">
      <c r="A5044" s="1">
        <v>319</v>
      </c>
      <c r="B5044" s="34">
        <f t="shared" si="178"/>
        <v>25.386020000000002</v>
      </c>
      <c r="C5044" s="33">
        <v>9.523964816E-4</v>
      </c>
      <c r="D5044" s="33">
        <v>1.205284484E-4</v>
      </c>
      <c r="E5044" s="60">
        <v>363</v>
      </c>
      <c r="F5044" s="34">
        <f t="shared" si="179"/>
        <v>0.95239648160000001</v>
      </c>
    </row>
    <row r="5045" spans="1:6" x14ac:dyDescent="0.2">
      <c r="A5045" s="1">
        <v>319</v>
      </c>
      <c r="B5045" s="34">
        <f t="shared" si="178"/>
        <v>25.386020000000002</v>
      </c>
      <c r="C5045" s="33">
        <v>9.584174759E-4</v>
      </c>
      <c r="D5045" s="33">
        <v>9.8106449929999994E-5</v>
      </c>
      <c r="E5045" s="60">
        <v>365</v>
      </c>
      <c r="F5045" s="34">
        <f t="shared" si="179"/>
        <v>0.95841747590000004</v>
      </c>
    </row>
    <row r="5046" spans="1:6" x14ac:dyDescent="0.2">
      <c r="A5046" s="1">
        <v>319</v>
      </c>
      <c r="B5046" s="34">
        <f t="shared" si="178"/>
        <v>25.386020000000002</v>
      </c>
      <c r="C5046" s="33">
        <v>8.9959668E-4</v>
      </c>
      <c r="D5046" s="33">
        <v>1.2010485430000001E-4</v>
      </c>
      <c r="E5046" s="60">
        <v>368</v>
      </c>
      <c r="F5046" s="34">
        <f t="shared" si="179"/>
        <v>0.89959668000000004</v>
      </c>
    </row>
    <row r="5047" spans="1:6" x14ac:dyDescent="0.2">
      <c r="A5047" s="1">
        <v>319</v>
      </c>
      <c r="B5047" s="34">
        <f t="shared" si="178"/>
        <v>25.386020000000002</v>
      </c>
      <c r="C5047" s="33">
        <v>8.8810817450000004E-4</v>
      </c>
      <c r="D5047" s="33">
        <v>9.6949360410000004E-5</v>
      </c>
      <c r="E5047" s="60">
        <v>371</v>
      </c>
      <c r="F5047" s="34">
        <f t="shared" si="179"/>
        <v>0.88810817450000001</v>
      </c>
    </row>
    <row r="5048" spans="1:6" x14ac:dyDescent="0.2">
      <c r="A5048" s="1">
        <v>319</v>
      </c>
      <c r="B5048" s="34">
        <f t="shared" si="178"/>
        <v>25.386020000000002</v>
      </c>
      <c r="C5048" s="33">
        <v>8.4967731350000001E-4</v>
      </c>
      <c r="D5048" s="33">
        <v>1.057788403E-4</v>
      </c>
      <c r="E5048" s="60">
        <v>374</v>
      </c>
      <c r="F5048" s="34">
        <f t="shared" si="179"/>
        <v>0.84967731349999998</v>
      </c>
    </row>
    <row r="5049" spans="1:6" x14ac:dyDescent="0.2">
      <c r="A5049" s="1">
        <v>319</v>
      </c>
      <c r="B5049" s="34">
        <f t="shared" si="178"/>
        <v>25.386020000000002</v>
      </c>
      <c r="C5049" s="33">
        <v>8.7290244730000004E-4</v>
      </c>
      <c r="D5049" s="33">
        <v>1.6787011240000001E-4</v>
      </c>
      <c r="E5049" s="60">
        <v>376</v>
      </c>
      <c r="F5049" s="34">
        <f t="shared" si="179"/>
        <v>0.8729024473</v>
      </c>
    </row>
    <row r="5050" spans="1:6" x14ac:dyDescent="0.2">
      <c r="A5050" s="1">
        <v>319</v>
      </c>
      <c r="B5050" s="34">
        <f t="shared" si="178"/>
        <v>25.386020000000002</v>
      </c>
      <c r="C5050" s="33">
        <v>8.6569967739999996E-4</v>
      </c>
      <c r="D5050" s="33">
        <v>1.171610252E-4</v>
      </c>
      <c r="E5050" s="60">
        <v>379</v>
      </c>
      <c r="F5050" s="34">
        <f t="shared" si="179"/>
        <v>0.86569967739999998</v>
      </c>
    </row>
    <row r="5051" spans="1:6" x14ac:dyDescent="0.2">
      <c r="A5051" s="1">
        <v>319</v>
      </c>
      <c r="B5051" s="34">
        <f t="shared" si="178"/>
        <v>25.386020000000002</v>
      </c>
      <c r="C5051" s="33">
        <v>8.9091828729999996E-4</v>
      </c>
      <c r="D5051" s="33">
        <v>9.9529322760000003E-5</v>
      </c>
      <c r="E5051" s="60">
        <v>381</v>
      </c>
      <c r="F5051" s="34">
        <f t="shared" si="179"/>
        <v>0.8909182873</v>
      </c>
    </row>
    <row r="5052" spans="1:6" x14ac:dyDescent="0.2">
      <c r="A5052" s="1">
        <v>319</v>
      </c>
      <c r="B5052" s="34">
        <f t="shared" si="178"/>
        <v>25.386020000000002</v>
      </c>
      <c r="C5052" s="33">
        <v>8.8868969070000003E-4</v>
      </c>
      <c r="D5052" s="33">
        <v>9.6655323520000003E-5</v>
      </c>
      <c r="E5052" s="60">
        <v>384</v>
      </c>
      <c r="F5052" s="34">
        <f t="shared" si="179"/>
        <v>0.88868969070000003</v>
      </c>
    </row>
    <row r="5053" spans="1:6" x14ac:dyDescent="0.2">
      <c r="A5053" s="1">
        <v>319</v>
      </c>
      <c r="B5053" s="34">
        <f t="shared" si="178"/>
        <v>25.386020000000002</v>
      </c>
      <c r="C5053" s="33">
        <v>8.3092775330000004E-4</v>
      </c>
      <c r="D5053" s="33">
        <v>1.118043298E-4</v>
      </c>
      <c r="E5053" s="60">
        <v>387</v>
      </c>
      <c r="F5053" s="34">
        <f t="shared" si="179"/>
        <v>0.83092775330000002</v>
      </c>
    </row>
    <row r="5054" spans="1:6" x14ac:dyDescent="0.2">
      <c r="A5054" s="1">
        <v>319</v>
      </c>
      <c r="B5054" s="34">
        <f t="shared" si="178"/>
        <v>25.386020000000002</v>
      </c>
      <c r="C5054" s="33">
        <v>8.0450940110000002E-4</v>
      </c>
      <c r="D5054" s="33">
        <v>1.048761907E-4</v>
      </c>
      <c r="E5054" s="60">
        <v>389</v>
      </c>
      <c r="F5054" s="34">
        <f t="shared" si="179"/>
        <v>0.80450940110000002</v>
      </c>
    </row>
    <row r="5055" spans="1:6" x14ac:dyDescent="0.2">
      <c r="A5055" s="1">
        <v>319</v>
      </c>
      <c r="B5055" s="34">
        <f t="shared" si="178"/>
        <v>25.386020000000002</v>
      </c>
      <c r="C5055" s="33">
        <v>9.088906396E-4</v>
      </c>
      <c r="D5055" s="33">
        <v>1.185309502E-4</v>
      </c>
      <c r="E5055" s="60">
        <v>392</v>
      </c>
      <c r="F5055" s="34">
        <f t="shared" si="179"/>
        <v>0.90889063960000005</v>
      </c>
    </row>
    <row r="5056" spans="1:6" x14ac:dyDescent="0.2">
      <c r="A5056" s="1">
        <v>319</v>
      </c>
      <c r="B5056" s="34">
        <f t="shared" si="178"/>
        <v>25.386020000000002</v>
      </c>
      <c r="C5056" s="33">
        <v>8.1785353740000005E-4</v>
      </c>
      <c r="D5056" s="33">
        <v>1.0264097270000001E-4</v>
      </c>
      <c r="E5056" s="60">
        <v>395</v>
      </c>
      <c r="F5056" s="34">
        <f t="shared" si="179"/>
        <v>0.8178535374</v>
      </c>
    </row>
    <row r="5057" spans="1:6" x14ac:dyDescent="0.2">
      <c r="A5057" s="1">
        <v>319</v>
      </c>
      <c r="B5057" s="34">
        <f t="shared" si="178"/>
        <v>25.386020000000002</v>
      </c>
      <c r="C5057" s="33">
        <v>7.8881540930000004E-4</v>
      </c>
      <c r="D5057" s="33">
        <v>8.7936072340000004E-5</v>
      </c>
      <c r="E5057" s="60">
        <v>397</v>
      </c>
      <c r="F5057" s="34">
        <f t="shared" si="179"/>
        <v>0.78881540930000005</v>
      </c>
    </row>
    <row r="5058" spans="1:6" x14ac:dyDescent="0.2">
      <c r="A5058" s="1">
        <v>319</v>
      </c>
      <c r="B5058" s="34">
        <f t="shared" si="178"/>
        <v>25.386020000000002</v>
      </c>
      <c r="C5058" s="33">
        <v>9.0398380989999995E-4</v>
      </c>
      <c r="D5058" s="33">
        <v>9.3328025059999999E-5</v>
      </c>
      <c r="E5058" s="60">
        <v>400</v>
      </c>
      <c r="F5058" s="34">
        <f t="shared" si="179"/>
        <v>0.90398380989999993</v>
      </c>
    </row>
    <row r="5059" spans="1:6" x14ac:dyDescent="0.2">
      <c r="A5059" s="1">
        <v>319</v>
      </c>
      <c r="B5059" s="34">
        <f t="shared" si="178"/>
        <v>25.386020000000002</v>
      </c>
      <c r="C5059" s="33">
        <v>8.0355443750000004E-4</v>
      </c>
      <c r="D5059" s="33">
        <v>9.6462449660000003E-5</v>
      </c>
      <c r="E5059" s="60">
        <v>403</v>
      </c>
      <c r="F5059" s="34">
        <f t="shared" si="179"/>
        <v>0.8035544375</v>
      </c>
    </row>
    <row r="5060" spans="1:6" x14ac:dyDescent="0.2">
      <c r="A5060" s="1">
        <v>319</v>
      </c>
      <c r="B5060" s="34">
        <f t="shared" si="178"/>
        <v>25.386020000000002</v>
      </c>
      <c r="C5060" s="33">
        <v>9.0948606970000004E-4</v>
      </c>
      <c r="D5060" s="33">
        <v>1.048845863E-4</v>
      </c>
      <c r="E5060" s="60">
        <v>405</v>
      </c>
      <c r="F5060" s="34">
        <f t="shared" si="179"/>
        <v>0.90948606970000001</v>
      </c>
    </row>
    <row r="5061" spans="1:6" x14ac:dyDescent="0.2">
      <c r="A5061" s="1">
        <v>319</v>
      </c>
      <c r="B5061" s="34">
        <f t="shared" si="178"/>
        <v>25.386020000000002</v>
      </c>
      <c r="C5061" s="33">
        <v>7.7358737979999999E-4</v>
      </c>
      <c r="D5061" s="33">
        <v>8.4028145989999999E-5</v>
      </c>
      <c r="E5061" s="60">
        <v>408</v>
      </c>
      <c r="F5061" s="34">
        <f t="shared" si="179"/>
        <v>0.77358737980000003</v>
      </c>
    </row>
    <row r="5062" spans="1:6" x14ac:dyDescent="0.2">
      <c r="A5062" s="1">
        <v>319</v>
      </c>
      <c r="B5062" s="34">
        <f t="shared" si="178"/>
        <v>25.386020000000002</v>
      </c>
      <c r="C5062" s="33">
        <v>8.4057371740000003E-4</v>
      </c>
      <c r="D5062" s="33">
        <v>1.066328568E-4</v>
      </c>
      <c r="E5062" s="60">
        <v>411</v>
      </c>
      <c r="F5062" s="34">
        <f t="shared" si="179"/>
        <v>0.84057371740000009</v>
      </c>
    </row>
    <row r="5063" spans="1:6" x14ac:dyDescent="0.2">
      <c r="A5063" s="1">
        <v>319</v>
      </c>
      <c r="B5063" s="34">
        <f t="shared" si="178"/>
        <v>25.386020000000002</v>
      </c>
      <c r="C5063" s="33">
        <v>7.792853373E-4</v>
      </c>
      <c r="D5063" s="33">
        <v>9.1802582429999994E-5</v>
      </c>
      <c r="E5063" s="60">
        <v>413</v>
      </c>
      <c r="F5063" s="34">
        <f t="shared" si="179"/>
        <v>0.77928533730000005</v>
      </c>
    </row>
    <row r="5064" spans="1:6" x14ac:dyDescent="0.2">
      <c r="A5064" s="1">
        <v>319</v>
      </c>
      <c r="B5064" s="34">
        <f t="shared" si="178"/>
        <v>25.386020000000002</v>
      </c>
      <c r="C5064" s="33">
        <v>7.8403062980000003E-4</v>
      </c>
      <c r="D5064" s="33">
        <v>9.9290240719999997E-5</v>
      </c>
      <c r="E5064" s="60">
        <v>416</v>
      </c>
      <c r="F5064" s="34">
        <f t="shared" si="179"/>
        <v>0.78403062980000005</v>
      </c>
    </row>
    <row r="5065" spans="1:6" x14ac:dyDescent="0.2">
      <c r="A5065" s="1">
        <v>319</v>
      </c>
      <c r="B5065" s="34">
        <f t="shared" si="178"/>
        <v>25.386020000000002</v>
      </c>
      <c r="C5065" s="33">
        <v>7.9191844850000001E-4</v>
      </c>
      <c r="D5065" s="33">
        <v>8.9843543480000004E-5</v>
      </c>
      <c r="E5065" s="60">
        <v>419</v>
      </c>
      <c r="F5065" s="34">
        <f t="shared" si="179"/>
        <v>0.79191844850000004</v>
      </c>
    </row>
    <row r="5066" spans="1:6" x14ac:dyDescent="0.2">
      <c r="A5066" s="1">
        <v>319</v>
      </c>
      <c r="B5066" s="34">
        <f t="shared" si="178"/>
        <v>25.386020000000002</v>
      </c>
      <c r="C5066" s="33">
        <v>7.8764919550000005E-4</v>
      </c>
      <c r="D5066" s="33">
        <v>1.0469267E-4</v>
      </c>
      <c r="E5066" s="60">
        <v>421</v>
      </c>
      <c r="F5066" s="34">
        <f t="shared" si="179"/>
        <v>0.78764919550000001</v>
      </c>
    </row>
    <row r="5067" spans="1:6" x14ac:dyDescent="0.2">
      <c r="A5067" s="1">
        <v>319</v>
      </c>
      <c r="B5067" s="34">
        <f t="shared" si="178"/>
        <v>25.386020000000002</v>
      </c>
      <c r="C5067" s="33">
        <v>8.0497264829999999E-4</v>
      </c>
      <c r="D5067" s="33">
        <v>7.7292035569999994E-5</v>
      </c>
      <c r="E5067" s="60">
        <v>424</v>
      </c>
      <c r="F5067" s="34">
        <f t="shared" si="179"/>
        <v>0.80497264830000004</v>
      </c>
    </row>
    <row r="5068" spans="1:6" x14ac:dyDescent="0.2">
      <c r="A5068" s="1">
        <v>319</v>
      </c>
      <c r="B5068" s="34">
        <f t="shared" si="178"/>
        <v>25.386020000000002</v>
      </c>
      <c r="C5068" s="33">
        <v>7.0621662829999999E-4</v>
      </c>
      <c r="D5068" s="33">
        <v>1.4424815880000001E-4</v>
      </c>
      <c r="E5068" s="60">
        <v>427</v>
      </c>
      <c r="F5068" s="34">
        <f t="shared" si="179"/>
        <v>0.70621662829999998</v>
      </c>
    </row>
    <row r="5069" spans="1:6" x14ac:dyDescent="0.2">
      <c r="A5069" s="1">
        <v>319</v>
      </c>
      <c r="B5069" s="34">
        <f t="shared" si="178"/>
        <v>25.386020000000002</v>
      </c>
      <c r="C5069" s="33">
        <v>8.0387846769999999E-4</v>
      </c>
      <c r="D5069" s="33">
        <v>7.5102576139999993E-5</v>
      </c>
      <c r="E5069" s="60">
        <v>429</v>
      </c>
      <c r="F5069" s="34">
        <f t="shared" si="179"/>
        <v>0.80387846770000004</v>
      </c>
    </row>
    <row r="5070" spans="1:6" x14ac:dyDescent="0.2">
      <c r="A5070" s="1">
        <v>319</v>
      </c>
      <c r="B5070" s="34">
        <f t="shared" si="178"/>
        <v>25.386020000000002</v>
      </c>
      <c r="C5070" s="33">
        <v>7.2824848769999998E-4</v>
      </c>
      <c r="D5070" s="33">
        <v>1.0811448860000001E-4</v>
      </c>
      <c r="E5070" s="60">
        <v>432</v>
      </c>
      <c r="F5070" s="34">
        <f t="shared" si="179"/>
        <v>0.72824848769999995</v>
      </c>
    </row>
    <row r="5071" spans="1:6" x14ac:dyDescent="0.2">
      <c r="A5071" s="1">
        <v>319</v>
      </c>
      <c r="B5071" s="34">
        <f t="shared" si="178"/>
        <v>25.386020000000002</v>
      </c>
      <c r="C5071" s="33">
        <v>7.9139716209999998E-4</v>
      </c>
      <c r="D5071" s="33">
        <v>1.0796225179999999E-4</v>
      </c>
      <c r="E5071" s="60">
        <v>434</v>
      </c>
      <c r="F5071" s="34">
        <f t="shared" si="179"/>
        <v>0.7913971621</v>
      </c>
    </row>
    <row r="5072" spans="1:6" x14ac:dyDescent="0.2">
      <c r="A5072" s="1">
        <v>319</v>
      </c>
      <c r="B5072" s="34">
        <f t="shared" si="178"/>
        <v>25.386020000000002</v>
      </c>
      <c r="C5072" s="33">
        <v>7.9800378120000002E-4</v>
      </c>
      <c r="D5072" s="33">
        <v>1.784432105E-4</v>
      </c>
      <c r="E5072" s="60">
        <v>437</v>
      </c>
      <c r="F5072" s="34">
        <f t="shared" si="179"/>
        <v>0.79800378120000004</v>
      </c>
    </row>
    <row r="5073" spans="1:6" x14ac:dyDescent="0.2">
      <c r="A5073" s="1">
        <v>319</v>
      </c>
      <c r="B5073" s="34">
        <f t="shared" si="178"/>
        <v>25.386020000000002</v>
      </c>
      <c r="C5073" s="33">
        <v>7.692483704E-4</v>
      </c>
      <c r="D5073" s="33">
        <v>1.309998863E-4</v>
      </c>
      <c r="E5073" s="60">
        <v>440</v>
      </c>
      <c r="F5073" s="34">
        <f t="shared" si="179"/>
        <v>0.76924837040000005</v>
      </c>
    </row>
    <row r="5074" spans="1:6" x14ac:dyDescent="0.2">
      <c r="A5074" s="1">
        <v>319</v>
      </c>
      <c r="B5074" s="34">
        <f t="shared" si="178"/>
        <v>25.386020000000002</v>
      </c>
      <c r="C5074" s="33">
        <v>7.0924178890000001E-4</v>
      </c>
      <c r="D5074" s="33">
        <v>9.1820527819999999E-5</v>
      </c>
      <c r="E5074" s="60">
        <v>442</v>
      </c>
      <c r="F5074" s="34">
        <f t="shared" si="179"/>
        <v>0.7092417889</v>
      </c>
    </row>
    <row r="5075" spans="1:6" x14ac:dyDescent="0.2">
      <c r="A5075" s="1">
        <v>319</v>
      </c>
      <c r="B5075" s="34">
        <f t="shared" si="178"/>
        <v>25.386020000000002</v>
      </c>
      <c r="C5075" s="33">
        <v>7.186244004E-4</v>
      </c>
      <c r="D5075" s="33">
        <v>9.8436319399999996E-5</v>
      </c>
      <c r="E5075" s="60">
        <v>445</v>
      </c>
      <c r="F5075" s="34">
        <f t="shared" si="179"/>
        <v>0.71862440039999997</v>
      </c>
    </row>
    <row r="5076" spans="1:6" x14ac:dyDescent="0.2">
      <c r="A5076" s="1">
        <v>319</v>
      </c>
      <c r="B5076" s="34">
        <f t="shared" si="178"/>
        <v>25.386020000000002</v>
      </c>
      <c r="C5076" s="33">
        <v>7.5202208810000004E-4</v>
      </c>
      <c r="D5076" s="33">
        <v>9.6090437589999998E-5</v>
      </c>
      <c r="E5076" s="60">
        <v>448</v>
      </c>
      <c r="F5076" s="34">
        <f t="shared" si="179"/>
        <v>0.75202208810000004</v>
      </c>
    </row>
    <row r="5077" spans="1:6" x14ac:dyDescent="0.2">
      <c r="A5077" s="1">
        <v>319</v>
      </c>
      <c r="B5077" s="34">
        <f t="shared" si="178"/>
        <v>25.386020000000002</v>
      </c>
      <c r="C5077" s="33">
        <v>6.6803891320000002E-4</v>
      </c>
      <c r="D5077" s="33">
        <v>9.7380575619999995E-5</v>
      </c>
      <c r="E5077" s="60">
        <v>450</v>
      </c>
      <c r="F5077" s="34">
        <f t="shared" si="179"/>
        <v>0.66803891319999997</v>
      </c>
    </row>
    <row r="5078" spans="1:6" x14ac:dyDescent="0.2">
      <c r="A5078" s="1">
        <v>319</v>
      </c>
      <c r="B5078" s="34">
        <f t="shared" si="178"/>
        <v>25.386020000000002</v>
      </c>
      <c r="C5078" s="33">
        <v>7.468796215E-4</v>
      </c>
      <c r="D5078" s="33">
        <v>7.8098666880000003E-5</v>
      </c>
      <c r="E5078" s="60">
        <v>453</v>
      </c>
      <c r="F5078" s="34">
        <f t="shared" si="179"/>
        <v>0.74687962149999998</v>
      </c>
    </row>
    <row r="5079" spans="1:6" x14ac:dyDescent="0.2">
      <c r="A5079" s="1">
        <v>319</v>
      </c>
      <c r="B5079" s="34">
        <f t="shared" si="178"/>
        <v>25.386020000000002</v>
      </c>
      <c r="C5079" s="33">
        <v>6.9140659390000002E-4</v>
      </c>
      <c r="D5079" s="33">
        <v>9.4978422769999995E-5</v>
      </c>
      <c r="E5079" s="60">
        <v>456</v>
      </c>
      <c r="F5079" s="34">
        <f t="shared" si="179"/>
        <v>0.69140659390000003</v>
      </c>
    </row>
    <row r="5080" spans="1:6" x14ac:dyDescent="0.2">
      <c r="A5080" s="1">
        <v>319</v>
      </c>
      <c r="B5080" s="34">
        <f t="shared" si="178"/>
        <v>25.386020000000002</v>
      </c>
      <c r="C5080" s="33">
        <v>7.5303016919999995E-4</v>
      </c>
      <c r="D5080" s="33">
        <v>1.0419006269999999E-4</v>
      </c>
      <c r="E5080" s="60">
        <v>458</v>
      </c>
      <c r="F5080" s="34">
        <f t="shared" si="179"/>
        <v>0.75303016919999999</v>
      </c>
    </row>
    <row r="5081" spans="1:6" x14ac:dyDescent="0.2">
      <c r="A5081" s="1">
        <v>319</v>
      </c>
      <c r="B5081" s="34">
        <f t="shared" si="178"/>
        <v>25.386020000000002</v>
      </c>
      <c r="C5081" s="33">
        <v>7.3404096920000003E-4</v>
      </c>
      <c r="D5081" s="33">
        <v>9.4876141209999996E-5</v>
      </c>
      <c r="E5081" s="60">
        <v>461</v>
      </c>
      <c r="F5081" s="34">
        <f t="shared" si="179"/>
        <v>0.73404096920000006</v>
      </c>
    </row>
    <row r="5082" spans="1:6" x14ac:dyDescent="0.2">
      <c r="A5082" s="1">
        <v>319</v>
      </c>
      <c r="B5082" s="34">
        <f t="shared" si="178"/>
        <v>25.386020000000002</v>
      </c>
      <c r="C5082" s="33">
        <v>7.7841312059999997E-4</v>
      </c>
      <c r="D5082" s="33">
        <v>1.199522295E-4</v>
      </c>
      <c r="E5082" s="60">
        <v>463</v>
      </c>
      <c r="F5082" s="34">
        <f t="shared" si="179"/>
        <v>0.77841312060000001</v>
      </c>
    </row>
    <row r="5083" spans="1:6" x14ac:dyDescent="0.2">
      <c r="A5083" s="1">
        <v>319</v>
      </c>
      <c r="B5083" s="34">
        <f t="shared" si="178"/>
        <v>25.386020000000002</v>
      </c>
      <c r="C5083" s="33">
        <v>7.1539765530000002E-4</v>
      </c>
      <c r="D5083" s="33">
        <v>1.176918016E-4</v>
      </c>
      <c r="E5083" s="60">
        <v>466</v>
      </c>
      <c r="F5083" s="34">
        <f t="shared" si="179"/>
        <v>0.71539765529999999</v>
      </c>
    </row>
    <row r="5084" spans="1:6" x14ac:dyDescent="0.2">
      <c r="A5084" s="1">
        <v>319</v>
      </c>
      <c r="B5084" s="34">
        <f t="shared" si="178"/>
        <v>25.386020000000002</v>
      </c>
      <c r="C5084" s="33">
        <v>6.9724424889999997E-4</v>
      </c>
      <c r="D5084" s="33">
        <v>1.15392436E-4</v>
      </c>
      <c r="E5084" s="60">
        <v>469</v>
      </c>
      <c r="F5084" s="34">
        <f t="shared" si="179"/>
        <v>0.69724424889999992</v>
      </c>
    </row>
    <row r="5085" spans="1:6" x14ac:dyDescent="0.2">
      <c r="A5085" s="1">
        <v>319</v>
      </c>
      <c r="B5085" s="34">
        <f t="shared" si="178"/>
        <v>25.386020000000002</v>
      </c>
      <c r="C5085" s="33">
        <v>7.624829946E-4</v>
      </c>
      <c r="D5085" s="33">
        <v>1.110544735E-4</v>
      </c>
      <c r="E5085" s="60">
        <v>471</v>
      </c>
      <c r="F5085" s="34">
        <f t="shared" si="179"/>
        <v>0.76248299460000002</v>
      </c>
    </row>
    <row r="5086" spans="1:6" x14ac:dyDescent="0.2">
      <c r="A5086" s="1">
        <v>319</v>
      </c>
      <c r="B5086" s="34">
        <f t="shared" si="178"/>
        <v>25.386020000000002</v>
      </c>
      <c r="C5086" s="33">
        <v>6.6489780610000002E-4</v>
      </c>
      <c r="D5086" s="33">
        <v>9.7349934159999998E-5</v>
      </c>
      <c r="E5086" s="60">
        <v>474</v>
      </c>
      <c r="F5086" s="34">
        <f t="shared" si="179"/>
        <v>0.66489780610000004</v>
      </c>
    </row>
    <row r="5087" spans="1:6" x14ac:dyDescent="0.2">
      <c r="A5087" s="1">
        <v>319</v>
      </c>
      <c r="B5087" s="34">
        <f t="shared" si="178"/>
        <v>25.386020000000002</v>
      </c>
      <c r="C5087" s="33">
        <v>6.4822415680000005E-4</v>
      </c>
      <c r="D5087" s="33">
        <v>1.4383037529999999E-4</v>
      </c>
      <c r="E5087" s="60">
        <v>477</v>
      </c>
      <c r="F5087" s="34">
        <f t="shared" si="179"/>
        <v>0.64822415680000001</v>
      </c>
    </row>
    <row r="5088" spans="1:6" x14ac:dyDescent="0.2">
      <c r="A5088" s="1">
        <v>319</v>
      </c>
      <c r="B5088" s="34">
        <f t="shared" si="178"/>
        <v>25.386020000000002</v>
      </c>
      <c r="C5088" s="33">
        <v>6.6913838280000003E-4</v>
      </c>
      <c r="D5088" s="33">
        <v>1.5307904110000001E-4</v>
      </c>
      <c r="E5088" s="60">
        <v>479</v>
      </c>
      <c r="F5088" s="34">
        <f t="shared" si="179"/>
        <v>0.66913838280000004</v>
      </c>
    </row>
    <row r="5089" spans="1:6" x14ac:dyDescent="0.2">
      <c r="A5089" s="1">
        <v>319</v>
      </c>
      <c r="B5089" s="34">
        <f t="shared" si="178"/>
        <v>25.386020000000002</v>
      </c>
      <c r="C5089" s="33">
        <v>6.2214572109999997E-4</v>
      </c>
      <c r="D5089" s="33">
        <v>9.6597739589999998E-5</v>
      </c>
      <c r="E5089" s="60">
        <v>482</v>
      </c>
      <c r="F5089" s="34">
        <f t="shared" si="179"/>
        <v>0.62214572109999999</v>
      </c>
    </row>
    <row r="5090" spans="1:6" x14ac:dyDescent="0.2">
      <c r="A5090" s="1">
        <v>319</v>
      </c>
      <c r="B5090" s="34">
        <f t="shared" si="178"/>
        <v>25.386020000000002</v>
      </c>
      <c r="C5090" s="33">
        <v>7.2193904579999997E-4</v>
      </c>
      <c r="D5090" s="33">
        <v>1.0591913699999999E-4</v>
      </c>
      <c r="E5090" s="60">
        <v>484</v>
      </c>
      <c r="F5090" s="34">
        <f t="shared" si="179"/>
        <v>0.72193904580000001</v>
      </c>
    </row>
    <row r="5091" spans="1:6" x14ac:dyDescent="0.2">
      <c r="A5091" s="1">
        <v>319</v>
      </c>
      <c r="B5091" s="34">
        <f t="shared" si="178"/>
        <v>25.386020000000002</v>
      </c>
      <c r="C5091" s="33">
        <v>6.9001065930000003E-4</v>
      </c>
      <c r="D5091" s="33">
        <v>9.4749515480000004E-5</v>
      </c>
      <c r="E5091" s="60">
        <v>487</v>
      </c>
      <c r="F5091" s="34">
        <f t="shared" si="179"/>
        <v>0.69001065930000005</v>
      </c>
    </row>
    <row r="5092" spans="1:6" x14ac:dyDescent="0.2">
      <c r="A5092" s="1">
        <v>319</v>
      </c>
      <c r="B5092" s="34">
        <f t="shared" si="178"/>
        <v>25.386020000000002</v>
      </c>
      <c r="C5092" s="33">
        <v>7.1265449719999999E-4</v>
      </c>
      <c r="D5092" s="33">
        <v>8.8956259059999994E-5</v>
      </c>
      <c r="E5092" s="60">
        <v>490</v>
      </c>
      <c r="F5092" s="34">
        <f t="shared" si="179"/>
        <v>0.71265449719999996</v>
      </c>
    </row>
    <row r="5093" spans="1:6" x14ac:dyDescent="0.2">
      <c r="A5093" s="1">
        <v>319</v>
      </c>
      <c r="B5093" s="34">
        <f t="shared" si="178"/>
        <v>25.386020000000002</v>
      </c>
      <c r="C5093" s="33">
        <v>6.3073756539999996E-4</v>
      </c>
      <c r="D5093" s="33">
        <v>1.1552830330000001E-4</v>
      </c>
      <c r="E5093" s="60">
        <v>492</v>
      </c>
      <c r="F5093" s="34">
        <f t="shared" si="179"/>
        <v>0.63073756539999992</v>
      </c>
    </row>
    <row r="5094" spans="1:6" x14ac:dyDescent="0.2">
      <c r="A5094" s="1">
        <v>319</v>
      </c>
      <c r="B5094" s="34">
        <f t="shared" si="178"/>
        <v>25.386020000000002</v>
      </c>
      <c r="C5094" s="33">
        <v>6.0753299639999998E-4</v>
      </c>
      <c r="D5094" s="33">
        <v>8.8357406119999996E-5</v>
      </c>
      <c r="E5094" s="60">
        <v>495</v>
      </c>
      <c r="F5094" s="34">
        <f t="shared" si="179"/>
        <v>0.60753299640000002</v>
      </c>
    </row>
    <row r="5095" spans="1:6" x14ac:dyDescent="0.2">
      <c r="A5095" s="1">
        <v>319</v>
      </c>
      <c r="B5095" s="34">
        <f t="shared" si="178"/>
        <v>25.386020000000002</v>
      </c>
      <c r="C5095" s="33">
        <v>6.4111522780000004E-4</v>
      </c>
      <c r="D5095" s="33">
        <v>8.9999555729999999E-5</v>
      </c>
      <c r="E5095" s="60">
        <v>497</v>
      </c>
      <c r="F5095" s="34">
        <f t="shared" si="179"/>
        <v>0.64111522780000008</v>
      </c>
    </row>
    <row r="5096" spans="1:6" x14ac:dyDescent="0.2">
      <c r="A5096" s="1">
        <v>319</v>
      </c>
      <c r="B5096" s="34">
        <f t="shared" si="178"/>
        <v>25.386020000000002</v>
      </c>
      <c r="C5096" s="33">
        <v>6.6090560809999998E-4</v>
      </c>
      <c r="D5096" s="33">
        <v>1.0939864739999999E-4</v>
      </c>
      <c r="E5096" s="60">
        <v>500</v>
      </c>
      <c r="F5096" s="34">
        <f t="shared" si="179"/>
        <v>0.66090560809999999</v>
      </c>
    </row>
    <row r="5097" spans="1:6" x14ac:dyDescent="0.2">
      <c r="A5097" s="1">
        <v>319</v>
      </c>
      <c r="B5097" s="34">
        <f t="shared" si="178"/>
        <v>25.386020000000002</v>
      </c>
      <c r="C5097" s="33">
        <v>6.3718208540000003E-4</v>
      </c>
      <c r="D5097" s="33">
        <v>1.0826603040000001E-4</v>
      </c>
      <c r="E5097" s="60">
        <v>503</v>
      </c>
      <c r="F5097" s="34">
        <f t="shared" si="179"/>
        <v>0.63718208539999999</v>
      </c>
    </row>
    <row r="5098" spans="1:6" x14ac:dyDescent="0.2">
      <c r="A5098" s="1">
        <v>319</v>
      </c>
      <c r="B5098" s="34">
        <f t="shared" si="178"/>
        <v>25.386020000000002</v>
      </c>
      <c r="C5098" s="33">
        <v>5.2536689559999996E-4</v>
      </c>
      <c r="D5098" s="33">
        <v>1.2673458789999999E-4</v>
      </c>
      <c r="E5098" s="60">
        <v>505</v>
      </c>
      <c r="F5098" s="34">
        <f t="shared" si="179"/>
        <v>0.52536689559999994</v>
      </c>
    </row>
    <row r="5099" spans="1:6" x14ac:dyDescent="0.2">
      <c r="A5099" s="1">
        <v>319</v>
      </c>
      <c r="B5099" s="34">
        <f t="shared" si="178"/>
        <v>25.386020000000002</v>
      </c>
      <c r="C5099" s="33">
        <v>5.5774342959999997E-4</v>
      </c>
      <c r="D5099" s="33">
        <v>1.5476392259999999E-4</v>
      </c>
      <c r="E5099" s="60">
        <v>508</v>
      </c>
      <c r="F5099" s="34">
        <f t="shared" si="179"/>
        <v>0.55774342960000001</v>
      </c>
    </row>
    <row r="5100" spans="1:6" x14ac:dyDescent="0.2">
      <c r="A5100" s="1">
        <v>319</v>
      </c>
      <c r="B5100" s="34">
        <f t="shared" si="178"/>
        <v>25.386020000000002</v>
      </c>
      <c r="C5100" s="33">
        <v>5.6865986039999995E-4</v>
      </c>
      <c r="D5100" s="33">
        <v>1.0552443789999999E-4</v>
      </c>
      <c r="E5100" s="60">
        <v>510</v>
      </c>
      <c r="F5100" s="34">
        <f t="shared" si="179"/>
        <v>0.56865986039999994</v>
      </c>
    </row>
    <row r="5101" spans="1:6" x14ac:dyDescent="0.2">
      <c r="A5101" s="1">
        <v>319</v>
      </c>
      <c r="B5101" s="34">
        <f t="shared" ref="B5101:B5164" si="180">A5101*79.58/1000</f>
        <v>25.386020000000002</v>
      </c>
      <c r="C5101" s="33">
        <v>6.2250909449999999E-4</v>
      </c>
      <c r="D5101" s="33">
        <v>1.096173491E-4</v>
      </c>
      <c r="E5101" s="60">
        <v>513</v>
      </c>
      <c r="F5101" s="34">
        <f t="shared" ref="F5101:F5164" si="181">C5101*1000</f>
        <v>0.62250909450000003</v>
      </c>
    </row>
    <row r="5102" spans="1:6" x14ac:dyDescent="0.2">
      <c r="A5102" s="1">
        <v>319</v>
      </c>
      <c r="B5102" s="34">
        <f t="shared" si="180"/>
        <v>25.386020000000002</v>
      </c>
      <c r="C5102" s="33">
        <v>6.1134286830000001E-4</v>
      </c>
      <c r="D5102" s="33">
        <v>1.03602004E-4</v>
      </c>
      <c r="E5102" s="60">
        <v>516</v>
      </c>
      <c r="F5102" s="34">
        <f t="shared" si="181"/>
        <v>0.61134286829999995</v>
      </c>
    </row>
    <row r="5103" spans="1:6" x14ac:dyDescent="0.2">
      <c r="A5103" s="1">
        <v>319</v>
      </c>
      <c r="B5103" s="34">
        <f t="shared" si="180"/>
        <v>25.386020000000002</v>
      </c>
      <c r="C5103" s="33">
        <v>5.7478490529999995E-4</v>
      </c>
      <c r="D5103" s="33">
        <v>9.0087893139999994E-5</v>
      </c>
      <c r="E5103" s="60">
        <v>518</v>
      </c>
      <c r="F5103" s="34">
        <f t="shared" si="181"/>
        <v>0.57478490529999993</v>
      </c>
    </row>
    <row r="5104" spans="1:6" x14ac:dyDescent="0.2">
      <c r="A5104" s="1">
        <v>319</v>
      </c>
      <c r="B5104" s="34">
        <f t="shared" si="180"/>
        <v>25.386020000000002</v>
      </c>
      <c r="C5104" s="33">
        <v>5.4423809029999996E-4</v>
      </c>
      <c r="D5104" s="33">
        <v>9.4766611609999998E-5</v>
      </c>
      <c r="E5104" s="60">
        <v>521</v>
      </c>
      <c r="F5104" s="34">
        <f t="shared" si="181"/>
        <v>0.54423809029999992</v>
      </c>
    </row>
    <row r="5105" spans="1:6" x14ac:dyDescent="0.2">
      <c r="A5105" s="1">
        <v>319</v>
      </c>
      <c r="B5105" s="34">
        <f t="shared" si="180"/>
        <v>25.386020000000002</v>
      </c>
      <c r="C5105" s="33">
        <v>5.5189420459999996E-4</v>
      </c>
      <c r="D5105" s="33">
        <v>7.8950319809999997E-5</v>
      </c>
      <c r="E5105" s="60">
        <v>523</v>
      </c>
      <c r="F5105" s="34">
        <f t="shared" si="181"/>
        <v>0.55189420459999994</v>
      </c>
    </row>
    <row r="5106" spans="1:6" x14ac:dyDescent="0.2">
      <c r="A5106" s="1">
        <v>319</v>
      </c>
      <c r="B5106" s="34">
        <f t="shared" si="180"/>
        <v>25.386020000000002</v>
      </c>
      <c r="C5106" s="33">
        <v>5.160847506E-4</v>
      </c>
      <c r="D5106" s="33">
        <v>1.1365319709999999E-4</v>
      </c>
      <c r="E5106" s="60">
        <v>526</v>
      </c>
      <c r="F5106" s="34">
        <f t="shared" si="181"/>
        <v>0.51608475060000003</v>
      </c>
    </row>
    <row r="5107" spans="1:6" x14ac:dyDescent="0.2">
      <c r="A5107" s="1">
        <v>319</v>
      </c>
      <c r="B5107" s="34">
        <f t="shared" si="180"/>
        <v>25.386020000000002</v>
      </c>
      <c r="C5107" s="33">
        <v>6.3451172889999997E-4</v>
      </c>
      <c r="D5107" s="33">
        <v>1.3217607010000001E-4</v>
      </c>
      <c r="E5107" s="60">
        <v>529</v>
      </c>
      <c r="F5107" s="34">
        <f t="shared" si="181"/>
        <v>0.63451172889999996</v>
      </c>
    </row>
    <row r="5108" spans="1:6" x14ac:dyDescent="0.2">
      <c r="A5108" s="1">
        <v>319</v>
      </c>
      <c r="B5108" s="34">
        <f t="shared" si="180"/>
        <v>25.386020000000002</v>
      </c>
      <c r="C5108" s="33">
        <v>4.9291250390000004E-4</v>
      </c>
      <c r="D5108" s="33">
        <v>1.133869321E-4</v>
      </c>
      <c r="E5108" s="60">
        <v>531</v>
      </c>
      <c r="F5108" s="34">
        <f t="shared" si="181"/>
        <v>0.49291250390000002</v>
      </c>
    </row>
    <row r="5109" spans="1:6" x14ac:dyDescent="0.2">
      <c r="A5109" s="1">
        <v>319</v>
      </c>
      <c r="B5109" s="34">
        <f t="shared" si="180"/>
        <v>25.386020000000002</v>
      </c>
      <c r="C5109" s="33">
        <v>5.2311999670000004E-4</v>
      </c>
      <c r="D5109" s="33">
        <v>9.2750271719999993E-5</v>
      </c>
      <c r="E5109" s="60">
        <v>534</v>
      </c>
      <c r="F5109" s="34">
        <f t="shared" si="181"/>
        <v>0.52311999670000009</v>
      </c>
    </row>
    <row r="5110" spans="1:6" x14ac:dyDescent="0.2">
      <c r="A5110" s="1">
        <v>319</v>
      </c>
      <c r="B5110" s="34">
        <f t="shared" si="180"/>
        <v>25.386020000000002</v>
      </c>
      <c r="C5110" s="33">
        <v>5.3219908450000001E-4</v>
      </c>
      <c r="D5110" s="33">
        <v>8.5010979649999998E-5</v>
      </c>
      <c r="E5110" s="60">
        <v>537</v>
      </c>
      <c r="F5110" s="34">
        <f t="shared" si="181"/>
        <v>0.53219908449999997</v>
      </c>
    </row>
    <row r="5111" spans="1:6" x14ac:dyDescent="0.2">
      <c r="A5111" s="1">
        <v>319</v>
      </c>
      <c r="B5111" s="34">
        <f t="shared" si="180"/>
        <v>25.386020000000002</v>
      </c>
      <c r="C5111" s="33">
        <v>4.7152531709999999E-4</v>
      </c>
      <c r="D5111" s="33">
        <v>1.0477391490000001E-4</v>
      </c>
      <c r="E5111" s="60">
        <v>539</v>
      </c>
      <c r="F5111" s="34">
        <f t="shared" si="181"/>
        <v>0.47152531710000001</v>
      </c>
    </row>
    <row r="5112" spans="1:6" x14ac:dyDescent="0.2">
      <c r="A5112" s="1">
        <v>319</v>
      </c>
      <c r="B5112" s="34">
        <f t="shared" si="180"/>
        <v>25.386020000000002</v>
      </c>
      <c r="C5112" s="33">
        <v>4.9208745790000003E-4</v>
      </c>
      <c r="D5112" s="33">
        <v>1.330516068E-4</v>
      </c>
      <c r="E5112" s="60">
        <v>542</v>
      </c>
      <c r="F5112" s="34">
        <f t="shared" si="181"/>
        <v>0.49208745790000002</v>
      </c>
    </row>
    <row r="5113" spans="1:6" x14ac:dyDescent="0.2">
      <c r="A5113" s="1">
        <v>319</v>
      </c>
      <c r="B5113" s="34">
        <f t="shared" si="180"/>
        <v>25.386020000000002</v>
      </c>
      <c r="C5113" s="33">
        <v>3.731019192E-4</v>
      </c>
      <c r="D5113" s="33">
        <v>1.2550413690000001E-4</v>
      </c>
      <c r="E5113" s="60">
        <v>544</v>
      </c>
      <c r="F5113" s="34">
        <f t="shared" si="181"/>
        <v>0.37310191920000002</v>
      </c>
    </row>
    <row r="5114" spans="1:6" x14ac:dyDescent="0.2">
      <c r="A5114" s="1">
        <v>319</v>
      </c>
      <c r="B5114" s="34">
        <f t="shared" si="180"/>
        <v>25.386020000000002</v>
      </c>
      <c r="C5114" s="33">
        <v>4.6464005409999998E-4</v>
      </c>
      <c r="D5114" s="33">
        <v>9.5439655750000001E-5</v>
      </c>
      <c r="E5114" s="60">
        <v>547</v>
      </c>
      <c r="F5114" s="34">
        <f t="shared" si="181"/>
        <v>0.46464005409999998</v>
      </c>
    </row>
    <row r="5115" spans="1:6" x14ac:dyDescent="0.2">
      <c r="A5115" s="1">
        <v>319</v>
      </c>
      <c r="B5115" s="34">
        <f t="shared" si="180"/>
        <v>25.386020000000002</v>
      </c>
      <c r="C5115" s="33">
        <v>5.0993882459999997E-4</v>
      </c>
      <c r="D5115" s="33">
        <v>1.159098071E-4</v>
      </c>
      <c r="E5115" s="60">
        <v>549</v>
      </c>
      <c r="F5115" s="34">
        <f t="shared" si="181"/>
        <v>0.50993882459999995</v>
      </c>
    </row>
    <row r="5116" spans="1:6" x14ac:dyDescent="0.2">
      <c r="A5116" s="1">
        <v>319</v>
      </c>
      <c r="B5116" s="34">
        <f t="shared" si="180"/>
        <v>25.386020000000002</v>
      </c>
      <c r="C5116" s="33">
        <v>4.1414900819999997E-4</v>
      </c>
      <c r="D5116" s="33">
        <v>1.2551784360000001E-4</v>
      </c>
      <c r="E5116" s="60">
        <v>552</v>
      </c>
      <c r="F5116" s="34">
        <f t="shared" si="181"/>
        <v>0.41414900819999995</v>
      </c>
    </row>
    <row r="5117" spans="1:6" x14ac:dyDescent="0.2">
      <c r="A5117" s="1">
        <v>319</v>
      </c>
      <c r="B5117" s="34">
        <f t="shared" si="180"/>
        <v>25.386020000000002</v>
      </c>
      <c r="C5117" s="33">
        <v>5.5165272550000005E-4</v>
      </c>
      <c r="D5117" s="33">
        <v>1.05057242E-4</v>
      </c>
      <c r="E5117" s="60">
        <v>554</v>
      </c>
      <c r="F5117" s="34">
        <f t="shared" si="181"/>
        <v>0.55165272550000011</v>
      </c>
    </row>
    <row r="5118" spans="1:6" x14ac:dyDescent="0.2">
      <c r="A5118" s="1">
        <v>319</v>
      </c>
      <c r="B5118" s="34">
        <f t="shared" si="180"/>
        <v>25.386020000000002</v>
      </c>
      <c r="C5118" s="33">
        <v>5.5475742010000005E-4</v>
      </c>
      <c r="D5118" s="33">
        <v>1.3457597679999999E-4</v>
      </c>
      <c r="E5118" s="60">
        <v>557</v>
      </c>
      <c r="F5118" s="34">
        <f t="shared" si="181"/>
        <v>0.55475742010000006</v>
      </c>
    </row>
    <row r="5119" spans="1:6" x14ac:dyDescent="0.2">
      <c r="A5119" s="1">
        <v>319</v>
      </c>
      <c r="B5119" s="34">
        <f t="shared" si="180"/>
        <v>25.386020000000002</v>
      </c>
      <c r="C5119" s="33">
        <v>5.1807554880000002E-4</v>
      </c>
      <c r="D5119" s="33">
        <v>1.0486757450000001E-4</v>
      </c>
      <c r="E5119" s="60">
        <v>559</v>
      </c>
      <c r="F5119" s="34">
        <f t="shared" si="181"/>
        <v>0.51807554880000006</v>
      </c>
    </row>
    <row r="5120" spans="1:6" x14ac:dyDescent="0.2">
      <c r="A5120" s="1">
        <v>319</v>
      </c>
      <c r="B5120" s="34">
        <f t="shared" si="180"/>
        <v>25.386020000000002</v>
      </c>
      <c r="C5120" s="33">
        <v>3.9118767869999999E-4</v>
      </c>
      <c r="D5120" s="33">
        <v>1.057630147E-4</v>
      </c>
      <c r="E5120" s="60">
        <v>562</v>
      </c>
      <c r="F5120" s="34">
        <f t="shared" si="181"/>
        <v>0.39118767869999999</v>
      </c>
    </row>
    <row r="5121" spans="1:6" x14ac:dyDescent="0.2">
      <c r="A5121" s="1">
        <v>319</v>
      </c>
      <c r="B5121" s="34">
        <f t="shared" si="180"/>
        <v>25.386020000000002</v>
      </c>
      <c r="C5121" s="33">
        <v>4.1524122630000001E-4</v>
      </c>
      <c r="D5121" s="33">
        <v>1.106506369E-4</v>
      </c>
      <c r="E5121" s="60">
        <v>565</v>
      </c>
      <c r="F5121" s="34">
        <f t="shared" si="181"/>
        <v>0.41524122629999999</v>
      </c>
    </row>
    <row r="5122" spans="1:6" x14ac:dyDescent="0.2">
      <c r="A5122" s="1">
        <v>319</v>
      </c>
      <c r="B5122" s="34">
        <f t="shared" si="180"/>
        <v>25.386020000000002</v>
      </c>
      <c r="C5122" s="33">
        <v>4.4822958430000001E-4</v>
      </c>
      <c r="D5122" s="33">
        <v>8.5981486390000002E-5</v>
      </c>
      <c r="E5122" s="60">
        <v>567</v>
      </c>
      <c r="F5122" s="34">
        <f t="shared" si="181"/>
        <v>0.44822958429999998</v>
      </c>
    </row>
    <row r="5123" spans="1:6" x14ac:dyDescent="0.2">
      <c r="A5123" s="1">
        <v>319</v>
      </c>
      <c r="B5123" s="34">
        <f t="shared" si="180"/>
        <v>25.386020000000002</v>
      </c>
      <c r="C5123" s="33">
        <v>4.005212211E-4</v>
      </c>
      <c r="D5123" s="33">
        <v>1.21960723E-4</v>
      </c>
      <c r="E5123" s="60">
        <v>570</v>
      </c>
      <c r="F5123" s="34">
        <f t="shared" si="181"/>
        <v>0.40052122109999999</v>
      </c>
    </row>
    <row r="5124" spans="1:6" x14ac:dyDescent="0.2">
      <c r="A5124" s="1">
        <v>319</v>
      </c>
      <c r="B5124" s="34">
        <f t="shared" si="180"/>
        <v>25.386020000000002</v>
      </c>
      <c r="C5124" s="33">
        <v>3.449187008E-4</v>
      </c>
      <c r="D5124" s="33">
        <v>9.7637393309999993E-5</v>
      </c>
      <c r="E5124" s="60">
        <v>572</v>
      </c>
      <c r="F5124" s="34">
        <f t="shared" si="181"/>
        <v>0.34491870079999998</v>
      </c>
    </row>
    <row r="5125" spans="1:6" x14ac:dyDescent="0.2">
      <c r="A5125" s="1">
        <v>319</v>
      </c>
      <c r="B5125" s="34">
        <f t="shared" si="180"/>
        <v>25.386020000000002</v>
      </c>
      <c r="C5125" s="33">
        <v>4.1478923460000001E-4</v>
      </c>
      <c r="D5125" s="33">
        <v>8.5502764250000005E-5</v>
      </c>
      <c r="E5125" s="60">
        <v>575</v>
      </c>
      <c r="F5125" s="34">
        <f t="shared" si="181"/>
        <v>0.4147892346</v>
      </c>
    </row>
    <row r="5126" spans="1:6" x14ac:dyDescent="0.2">
      <c r="A5126" s="1">
        <v>319</v>
      </c>
      <c r="B5126" s="34">
        <f t="shared" si="180"/>
        <v>25.386020000000002</v>
      </c>
      <c r="C5126" s="33">
        <v>4.709624306E-4</v>
      </c>
      <c r="D5126" s="33">
        <v>9.7848805159999995E-5</v>
      </c>
      <c r="E5126" s="60">
        <v>577</v>
      </c>
      <c r="F5126" s="34">
        <f t="shared" si="181"/>
        <v>0.47096243059999998</v>
      </c>
    </row>
    <row r="5127" spans="1:6" x14ac:dyDescent="0.2">
      <c r="A5127" s="1">
        <v>319</v>
      </c>
      <c r="B5127" s="34">
        <f t="shared" si="180"/>
        <v>25.386020000000002</v>
      </c>
      <c r="C5127" s="33">
        <v>4.4045566149999998E-4</v>
      </c>
      <c r="D5127" s="33">
        <v>1.13378484E-4</v>
      </c>
      <c r="E5127" s="60">
        <v>580</v>
      </c>
      <c r="F5127" s="34">
        <f t="shared" si="181"/>
        <v>0.44045566149999998</v>
      </c>
    </row>
    <row r="5128" spans="1:6" x14ac:dyDescent="0.2">
      <c r="A5128" s="1">
        <v>319</v>
      </c>
      <c r="B5128" s="34">
        <f t="shared" si="180"/>
        <v>25.386020000000002</v>
      </c>
      <c r="C5128" s="33">
        <v>4.9154351949999998E-4</v>
      </c>
      <c r="D5128" s="33">
        <v>1.050600618E-4</v>
      </c>
      <c r="E5128" s="60">
        <v>582</v>
      </c>
      <c r="F5128" s="34">
        <f t="shared" si="181"/>
        <v>0.49154351949999997</v>
      </c>
    </row>
    <row r="5129" spans="1:6" x14ac:dyDescent="0.2">
      <c r="A5129" s="1">
        <v>319</v>
      </c>
      <c r="B5129" s="34">
        <f t="shared" si="180"/>
        <v>25.386020000000002</v>
      </c>
      <c r="C5129" s="33">
        <v>4.0994581730000002E-4</v>
      </c>
      <c r="D5129" s="33">
        <v>1.0627274660000001E-4</v>
      </c>
      <c r="E5129" s="60">
        <v>585</v>
      </c>
      <c r="F5129" s="34">
        <f t="shared" si="181"/>
        <v>0.40994581730000001</v>
      </c>
    </row>
    <row r="5130" spans="1:6" x14ac:dyDescent="0.2">
      <c r="A5130" s="1">
        <v>319</v>
      </c>
      <c r="B5130" s="34">
        <f t="shared" si="180"/>
        <v>25.386020000000002</v>
      </c>
      <c r="C5130" s="33">
        <v>4.732266912E-4</v>
      </c>
      <c r="D5130" s="33">
        <v>1.273170249E-4</v>
      </c>
      <c r="E5130" s="60">
        <v>587</v>
      </c>
      <c r="F5130" s="34">
        <f t="shared" si="181"/>
        <v>0.47322669119999999</v>
      </c>
    </row>
    <row r="5131" spans="1:6" x14ac:dyDescent="0.2">
      <c r="A5131" s="1">
        <v>319</v>
      </c>
      <c r="B5131" s="34">
        <f t="shared" si="180"/>
        <v>25.386020000000002</v>
      </c>
      <c r="C5131" s="33">
        <v>4.6377685329999999E-4</v>
      </c>
      <c r="D5131" s="33">
        <v>1.1038395090000001E-4</v>
      </c>
      <c r="E5131" s="60">
        <v>590</v>
      </c>
      <c r="F5131" s="34">
        <f t="shared" si="181"/>
        <v>0.46377685330000001</v>
      </c>
    </row>
    <row r="5132" spans="1:6" x14ac:dyDescent="0.2">
      <c r="A5132" s="1">
        <v>319</v>
      </c>
      <c r="B5132" s="34">
        <f t="shared" si="180"/>
        <v>25.386020000000002</v>
      </c>
      <c r="C5132" s="33">
        <v>4.0167244629999999E-4</v>
      </c>
      <c r="D5132" s="33">
        <v>1.1367292549999999E-4</v>
      </c>
      <c r="E5132" s="60">
        <v>593</v>
      </c>
      <c r="F5132" s="34">
        <f t="shared" si="181"/>
        <v>0.40167244629999999</v>
      </c>
    </row>
    <row r="5133" spans="1:6" x14ac:dyDescent="0.2">
      <c r="A5133" s="1">
        <v>319</v>
      </c>
      <c r="B5133" s="34">
        <f t="shared" si="180"/>
        <v>25.386020000000002</v>
      </c>
      <c r="C5133" s="33">
        <v>4.2101543000000002E-4</v>
      </c>
      <c r="D5133" s="33">
        <v>9.0603789720000006E-5</v>
      </c>
      <c r="E5133" s="60">
        <v>595</v>
      </c>
      <c r="F5133" s="34">
        <f t="shared" si="181"/>
        <v>0.42101543000000002</v>
      </c>
    </row>
    <row r="5134" spans="1:6" x14ac:dyDescent="0.2">
      <c r="A5134" s="1">
        <v>319</v>
      </c>
      <c r="B5134" s="34">
        <f t="shared" si="180"/>
        <v>25.386020000000002</v>
      </c>
      <c r="C5134" s="33">
        <v>3.5909984230000002E-4</v>
      </c>
      <c r="D5134" s="33">
        <v>9.0376562479999999E-5</v>
      </c>
      <c r="E5134" s="60">
        <v>598</v>
      </c>
      <c r="F5134" s="34">
        <f t="shared" si="181"/>
        <v>0.35909984230000003</v>
      </c>
    </row>
    <row r="5135" spans="1:6" x14ac:dyDescent="0.2">
      <c r="A5135" s="1">
        <v>319</v>
      </c>
      <c r="B5135" s="34">
        <f t="shared" si="180"/>
        <v>25.386020000000002</v>
      </c>
      <c r="C5135" s="33">
        <v>3.4479419759999999E-4</v>
      </c>
      <c r="D5135" s="33">
        <v>1.3704197950000001E-4</v>
      </c>
      <c r="E5135" s="60">
        <v>600</v>
      </c>
      <c r="F5135" s="34">
        <f t="shared" si="181"/>
        <v>0.34479419760000002</v>
      </c>
    </row>
    <row r="5136" spans="1:6" x14ac:dyDescent="0.2">
      <c r="A5136" s="1">
        <v>319</v>
      </c>
      <c r="B5136" s="34">
        <f t="shared" si="180"/>
        <v>25.386020000000002</v>
      </c>
      <c r="C5136" s="33">
        <v>4.0026205489999999E-4</v>
      </c>
      <c r="D5136" s="33">
        <v>1.136244338E-4</v>
      </c>
      <c r="E5136" s="60">
        <v>603</v>
      </c>
      <c r="F5136" s="34">
        <f t="shared" si="181"/>
        <v>0.4002620549</v>
      </c>
    </row>
    <row r="5137" spans="1:6" x14ac:dyDescent="0.2">
      <c r="A5137" s="1">
        <v>319</v>
      </c>
      <c r="B5137" s="34">
        <f t="shared" si="180"/>
        <v>25.386020000000002</v>
      </c>
      <c r="C5137" s="33">
        <v>4.2192356999999999E-4</v>
      </c>
      <c r="D5137" s="33">
        <v>1.215558956E-4</v>
      </c>
      <c r="E5137" s="60">
        <v>605</v>
      </c>
      <c r="F5137" s="34">
        <f t="shared" si="181"/>
        <v>0.42192356999999997</v>
      </c>
    </row>
    <row r="5138" spans="1:6" x14ac:dyDescent="0.2">
      <c r="A5138" s="1">
        <v>319</v>
      </c>
      <c r="B5138" s="34">
        <f t="shared" si="180"/>
        <v>25.386020000000002</v>
      </c>
      <c r="C5138" s="33">
        <v>4.534483366E-4</v>
      </c>
      <c r="D5138" s="33">
        <v>1.1316791759999999E-4</v>
      </c>
      <c r="E5138" s="60">
        <v>608</v>
      </c>
      <c r="F5138" s="34">
        <f t="shared" si="181"/>
        <v>0.4534483366</v>
      </c>
    </row>
    <row r="5139" spans="1:6" x14ac:dyDescent="0.2">
      <c r="A5139" s="1">
        <v>319</v>
      </c>
      <c r="B5139" s="34">
        <f t="shared" si="180"/>
        <v>25.386020000000002</v>
      </c>
      <c r="C5139" s="33">
        <v>3.2737768199999999E-4</v>
      </c>
      <c r="D5139" s="33">
        <v>9.9554464469999994E-5</v>
      </c>
      <c r="E5139" s="60">
        <v>610</v>
      </c>
      <c r="F5139" s="34">
        <f t="shared" si="181"/>
        <v>0.327377682</v>
      </c>
    </row>
    <row r="5140" spans="1:6" x14ac:dyDescent="0.2">
      <c r="A5140" s="1">
        <v>319</v>
      </c>
      <c r="B5140" s="34">
        <f t="shared" si="180"/>
        <v>25.386020000000002</v>
      </c>
      <c r="C5140" s="33">
        <v>4.0886978589999999E-4</v>
      </c>
      <c r="D5140" s="33">
        <v>1.1746843829999999E-4</v>
      </c>
      <c r="E5140" s="60">
        <v>613</v>
      </c>
      <c r="F5140" s="34">
        <f t="shared" si="181"/>
        <v>0.4088697859</v>
      </c>
    </row>
    <row r="5141" spans="1:6" x14ac:dyDescent="0.2">
      <c r="A5141" s="1">
        <v>319</v>
      </c>
      <c r="B5141" s="34">
        <f t="shared" si="180"/>
        <v>25.386020000000002</v>
      </c>
      <c r="C5141" s="33">
        <v>3.8621336130000001E-4</v>
      </c>
      <c r="D5141" s="33">
        <v>7.2036849190000002E-5</v>
      </c>
      <c r="E5141" s="60">
        <v>615</v>
      </c>
      <c r="F5141" s="34">
        <f t="shared" si="181"/>
        <v>0.3862133613</v>
      </c>
    </row>
    <row r="5142" spans="1:6" x14ac:dyDescent="0.2">
      <c r="A5142" s="1">
        <v>319</v>
      </c>
      <c r="B5142" s="34">
        <f t="shared" si="180"/>
        <v>25.386020000000002</v>
      </c>
      <c r="C5142" s="33">
        <v>4.0684465560000002E-4</v>
      </c>
      <c r="D5142" s="33">
        <v>1.058538137E-4</v>
      </c>
      <c r="E5142" s="60">
        <v>618</v>
      </c>
      <c r="F5142" s="34">
        <f t="shared" si="181"/>
        <v>0.40684465560000005</v>
      </c>
    </row>
    <row r="5143" spans="1:6" x14ac:dyDescent="0.2">
      <c r="A5143" s="1">
        <v>319</v>
      </c>
      <c r="B5143" s="34">
        <f t="shared" si="180"/>
        <v>25.386020000000002</v>
      </c>
      <c r="C5143" s="33">
        <v>3.9647446440000002E-4</v>
      </c>
      <c r="D5143" s="33">
        <v>9.7120275349999995E-5</v>
      </c>
      <c r="E5143" s="60">
        <v>620</v>
      </c>
      <c r="F5143" s="34">
        <f t="shared" si="181"/>
        <v>0.3964744644</v>
      </c>
    </row>
    <row r="5144" spans="1:6" x14ac:dyDescent="0.2">
      <c r="A5144" s="1">
        <v>319</v>
      </c>
      <c r="B5144" s="34">
        <f t="shared" si="180"/>
        <v>25.386020000000002</v>
      </c>
      <c r="C5144" s="33">
        <v>3.5299844510000003E-4</v>
      </c>
      <c r="D5144" s="33">
        <v>1.198163295E-4</v>
      </c>
      <c r="E5144" s="60">
        <v>623</v>
      </c>
      <c r="F5144" s="34">
        <f t="shared" si="181"/>
        <v>0.3529984451</v>
      </c>
    </row>
    <row r="5145" spans="1:6" x14ac:dyDescent="0.2">
      <c r="A5145" s="1">
        <v>319</v>
      </c>
      <c r="B5145" s="34">
        <f t="shared" si="180"/>
        <v>25.386020000000002</v>
      </c>
      <c r="C5145" s="33">
        <v>3.6146228980000003E-4</v>
      </c>
      <c r="D5145" s="33">
        <v>1.198047787E-4</v>
      </c>
      <c r="E5145" s="60">
        <v>626</v>
      </c>
      <c r="F5145" s="34">
        <f t="shared" si="181"/>
        <v>0.3614622898</v>
      </c>
    </row>
    <row r="5146" spans="1:6" x14ac:dyDescent="0.2">
      <c r="A5146" s="1">
        <v>319</v>
      </c>
      <c r="B5146" s="34">
        <f t="shared" si="180"/>
        <v>25.386020000000002</v>
      </c>
      <c r="C5146" s="33">
        <v>4.1453134160000002E-4</v>
      </c>
      <c r="D5146" s="33">
        <v>1.016076635E-4</v>
      </c>
      <c r="E5146" s="60">
        <v>628</v>
      </c>
      <c r="F5146" s="34">
        <f t="shared" si="181"/>
        <v>0.41453134159999999</v>
      </c>
    </row>
    <row r="5147" spans="1:6" x14ac:dyDescent="0.2">
      <c r="A5147" s="1">
        <v>319</v>
      </c>
      <c r="B5147" s="34">
        <f t="shared" si="180"/>
        <v>25.386020000000002</v>
      </c>
      <c r="C5147" s="33">
        <v>2.8704992569999999E-4</v>
      </c>
      <c r="D5147" s="33">
        <v>1.044658299E-4</v>
      </c>
      <c r="E5147" s="60">
        <v>631</v>
      </c>
      <c r="F5147" s="34">
        <f t="shared" si="181"/>
        <v>0.28704992569999999</v>
      </c>
    </row>
    <row r="5148" spans="1:6" x14ac:dyDescent="0.2">
      <c r="A5148" s="1">
        <v>319</v>
      </c>
      <c r="B5148" s="34">
        <f t="shared" si="180"/>
        <v>25.386020000000002</v>
      </c>
      <c r="C5148" s="33">
        <v>2.9524575830000002E-4</v>
      </c>
      <c r="D5148" s="33">
        <v>1.103197667E-4</v>
      </c>
      <c r="E5148" s="60">
        <v>633</v>
      </c>
      <c r="F5148" s="34">
        <f t="shared" si="181"/>
        <v>0.29524575829999999</v>
      </c>
    </row>
    <row r="5149" spans="1:6" x14ac:dyDescent="0.2">
      <c r="A5149" s="1">
        <v>319</v>
      </c>
      <c r="B5149" s="34">
        <f t="shared" si="180"/>
        <v>25.386020000000002</v>
      </c>
      <c r="C5149" s="33">
        <v>3.8007620060000001E-4</v>
      </c>
      <c r="D5149" s="33">
        <v>1.109107836E-4</v>
      </c>
      <c r="E5149" s="60">
        <v>636</v>
      </c>
      <c r="F5149" s="34">
        <f t="shared" si="181"/>
        <v>0.38007620060000002</v>
      </c>
    </row>
    <row r="5150" spans="1:6" x14ac:dyDescent="0.2">
      <c r="A5150" s="1">
        <v>319</v>
      </c>
      <c r="B5150" s="34">
        <f t="shared" si="180"/>
        <v>25.386020000000002</v>
      </c>
      <c r="C5150" s="33">
        <v>3.4597435249999998E-4</v>
      </c>
      <c r="D5150" s="33">
        <v>8.2107065619999999E-5</v>
      </c>
      <c r="E5150" s="60">
        <v>638</v>
      </c>
      <c r="F5150" s="34">
        <f t="shared" si="181"/>
        <v>0.34597435249999997</v>
      </c>
    </row>
    <row r="5151" spans="1:6" x14ac:dyDescent="0.2">
      <c r="A5151" s="1">
        <v>319</v>
      </c>
      <c r="B5151" s="34">
        <f t="shared" si="180"/>
        <v>25.386020000000002</v>
      </c>
      <c r="C5151" s="33">
        <v>2.8412377309999998E-4</v>
      </c>
      <c r="D5151" s="33">
        <v>9.997858136E-5</v>
      </c>
      <c r="E5151" s="60">
        <v>641</v>
      </c>
      <c r="F5151" s="34">
        <f t="shared" si="181"/>
        <v>0.28412377309999998</v>
      </c>
    </row>
    <row r="5152" spans="1:6" x14ac:dyDescent="0.2">
      <c r="A5152" s="1">
        <v>319</v>
      </c>
      <c r="B5152" s="34">
        <f t="shared" si="180"/>
        <v>25.386020000000002</v>
      </c>
      <c r="C5152" s="33">
        <v>2.814269077E-4</v>
      </c>
      <c r="D5152" s="33">
        <v>9.5685384990000006E-5</v>
      </c>
      <c r="E5152" s="60">
        <v>643</v>
      </c>
      <c r="F5152" s="34">
        <f t="shared" si="181"/>
        <v>0.28142690770000001</v>
      </c>
    </row>
    <row r="5153" spans="1:6" x14ac:dyDescent="0.2">
      <c r="A5153" s="1">
        <v>319</v>
      </c>
      <c r="B5153" s="34">
        <f t="shared" si="180"/>
        <v>25.386020000000002</v>
      </c>
      <c r="C5153" s="33">
        <v>2.530308668E-4</v>
      </c>
      <c r="D5153" s="33">
        <v>1.194092306E-4</v>
      </c>
      <c r="E5153" s="60">
        <v>646</v>
      </c>
      <c r="F5153" s="34">
        <f t="shared" si="181"/>
        <v>0.25303086679999998</v>
      </c>
    </row>
    <row r="5154" spans="1:6" x14ac:dyDescent="0.2">
      <c r="A5154" s="1">
        <v>319</v>
      </c>
      <c r="B5154" s="34">
        <f t="shared" si="180"/>
        <v>25.386020000000002</v>
      </c>
      <c r="C5154" s="33">
        <v>2.7080724430000001E-4</v>
      </c>
      <c r="D5154" s="33">
        <v>9.1898211649999996E-5</v>
      </c>
      <c r="E5154" s="60">
        <v>648</v>
      </c>
      <c r="F5154" s="34">
        <f t="shared" si="181"/>
        <v>0.27080724430000003</v>
      </c>
    </row>
    <row r="5155" spans="1:6" x14ac:dyDescent="0.2">
      <c r="A5155" s="1">
        <v>319</v>
      </c>
      <c r="B5155" s="34">
        <f t="shared" si="180"/>
        <v>25.386020000000002</v>
      </c>
      <c r="C5155" s="33">
        <v>3.3576467859999998E-4</v>
      </c>
      <c r="D5155" s="33">
        <v>1.2575039010000001E-4</v>
      </c>
      <c r="E5155" s="60">
        <v>651</v>
      </c>
      <c r="F5155" s="34">
        <f t="shared" si="181"/>
        <v>0.33576467859999998</v>
      </c>
    </row>
    <row r="5156" spans="1:6" x14ac:dyDescent="0.2">
      <c r="A5156" s="1">
        <v>319</v>
      </c>
      <c r="B5156" s="34">
        <f t="shared" si="180"/>
        <v>25.386020000000002</v>
      </c>
      <c r="C5156" s="33">
        <v>3.5119539710000002E-4</v>
      </c>
      <c r="D5156" s="33">
        <v>1.002039945E-4</v>
      </c>
      <c r="E5156" s="60">
        <v>653</v>
      </c>
      <c r="F5156" s="34">
        <f t="shared" si="181"/>
        <v>0.35119539710000003</v>
      </c>
    </row>
    <row r="5157" spans="1:6" x14ac:dyDescent="0.2">
      <c r="A5157" s="1">
        <v>319</v>
      </c>
      <c r="B5157" s="34">
        <f t="shared" si="180"/>
        <v>25.386020000000002</v>
      </c>
      <c r="C5157" s="33">
        <v>3.4016328240000002E-4</v>
      </c>
      <c r="D5157" s="33">
        <v>1.0162746419999999E-4</v>
      </c>
      <c r="E5157" s="60">
        <v>656</v>
      </c>
      <c r="F5157" s="34">
        <f t="shared" si="181"/>
        <v>0.34016328240000004</v>
      </c>
    </row>
    <row r="5158" spans="1:6" x14ac:dyDescent="0.2">
      <c r="A5158" s="1">
        <v>319</v>
      </c>
      <c r="B5158" s="34">
        <f t="shared" si="180"/>
        <v>25.386020000000002</v>
      </c>
      <c r="C5158" s="33">
        <v>3.6307540499999998E-4</v>
      </c>
      <c r="D5158" s="33">
        <v>1.20319735E-4</v>
      </c>
      <c r="E5158" s="60">
        <v>659</v>
      </c>
      <c r="F5158" s="34">
        <f t="shared" si="181"/>
        <v>0.36307540499999996</v>
      </c>
    </row>
    <row r="5159" spans="1:6" x14ac:dyDescent="0.2">
      <c r="A5159" s="1">
        <v>319</v>
      </c>
      <c r="B5159" s="34">
        <f t="shared" si="180"/>
        <v>25.386020000000002</v>
      </c>
      <c r="C5159" s="33">
        <v>3.1690513580000002E-4</v>
      </c>
      <c r="D5159" s="33">
        <v>1.2623106929999999E-4</v>
      </c>
      <c r="E5159" s="60">
        <v>661</v>
      </c>
      <c r="F5159" s="34">
        <f t="shared" si="181"/>
        <v>0.31690513580000002</v>
      </c>
    </row>
    <row r="5160" spans="1:6" x14ac:dyDescent="0.2">
      <c r="A5160" s="1">
        <v>319</v>
      </c>
      <c r="B5160" s="34">
        <f t="shared" si="180"/>
        <v>25.386020000000002</v>
      </c>
      <c r="C5160" s="33">
        <v>3.956118674E-4</v>
      </c>
      <c r="D5160" s="33">
        <v>9.3793569559999995E-5</v>
      </c>
      <c r="E5160" s="60">
        <v>663</v>
      </c>
      <c r="F5160" s="34">
        <f t="shared" si="181"/>
        <v>0.39561186739999998</v>
      </c>
    </row>
    <row r="5161" spans="1:6" x14ac:dyDescent="0.2">
      <c r="A5161" s="1">
        <v>319</v>
      </c>
      <c r="B5161" s="34">
        <f t="shared" si="180"/>
        <v>25.386020000000002</v>
      </c>
      <c r="C5161" s="33">
        <v>2.770070094E-4</v>
      </c>
      <c r="D5161" s="33">
        <v>1.0991828999999999E-4</v>
      </c>
      <c r="E5161" s="60">
        <v>666</v>
      </c>
      <c r="F5161" s="34">
        <f t="shared" si="181"/>
        <v>0.2770070094</v>
      </c>
    </row>
    <row r="5162" spans="1:6" x14ac:dyDescent="0.2">
      <c r="A5162" s="1">
        <v>319</v>
      </c>
      <c r="B5162" s="34">
        <f t="shared" si="180"/>
        <v>25.386020000000002</v>
      </c>
      <c r="C5162" s="33">
        <v>4.0146208499999999E-4</v>
      </c>
      <c r="D5162" s="33">
        <v>1.121127934E-4</v>
      </c>
      <c r="E5162" s="60">
        <v>668</v>
      </c>
      <c r="F5162" s="34">
        <f t="shared" si="181"/>
        <v>0.40146208499999997</v>
      </c>
    </row>
    <row r="5163" spans="1:6" x14ac:dyDescent="0.2">
      <c r="A5163" s="1">
        <v>319</v>
      </c>
      <c r="B5163" s="34">
        <f t="shared" si="180"/>
        <v>25.386020000000002</v>
      </c>
      <c r="C5163" s="33">
        <v>3.9245998739999998E-4</v>
      </c>
      <c r="D5163" s="33">
        <v>9.4339834089999996E-5</v>
      </c>
      <c r="E5163" s="60">
        <v>671</v>
      </c>
      <c r="F5163" s="34">
        <f t="shared" si="181"/>
        <v>0.39245998739999999</v>
      </c>
    </row>
    <row r="5164" spans="1:6" x14ac:dyDescent="0.2">
      <c r="A5164" s="1">
        <v>319</v>
      </c>
      <c r="B5164" s="34">
        <f t="shared" si="180"/>
        <v>25.386020000000002</v>
      </c>
      <c r="C5164" s="33">
        <v>3.1638920040000002E-4</v>
      </c>
      <c r="D5164" s="33">
        <v>1.1232625909999999E-4</v>
      </c>
      <c r="E5164" s="60">
        <v>673</v>
      </c>
      <c r="F5164" s="34">
        <f t="shared" si="181"/>
        <v>0.31638920040000001</v>
      </c>
    </row>
    <row r="5165" spans="1:6" x14ac:dyDescent="0.2">
      <c r="A5165" s="1">
        <v>319</v>
      </c>
      <c r="B5165" s="34">
        <f t="shared" ref="B5165:B5173" si="182">A5165*79.58/1000</f>
        <v>25.386020000000002</v>
      </c>
      <c r="C5165" s="33">
        <v>3.7935395579999999E-4</v>
      </c>
      <c r="D5165" s="33">
        <v>1.2498043550000001E-4</v>
      </c>
      <c r="E5165" s="60">
        <v>676</v>
      </c>
      <c r="F5165" s="34">
        <f t="shared" ref="F5165:F5173" si="183">C5165*1000</f>
        <v>0.37935395579999998</v>
      </c>
    </row>
    <row r="5166" spans="1:6" x14ac:dyDescent="0.2">
      <c r="A5166" s="1">
        <v>319</v>
      </c>
      <c r="B5166" s="34">
        <f t="shared" si="182"/>
        <v>25.386020000000002</v>
      </c>
      <c r="C5166" s="33">
        <v>3.2798135870000002E-4</v>
      </c>
      <c r="D5166" s="33">
        <v>1.057064706E-4</v>
      </c>
      <c r="E5166" s="60">
        <v>678</v>
      </c>
      <c r="F5166" s="34">
        <f t="shared" si="183"/>
        <v>0.3279813587</v>
      </c>
    </row>
    <row r="5167" spans="1:6" x14ac:dyDescent="0.2">
      <c r="A5167" s="1">
        <v>319</v>
      </c>
      <c r="B5167" s="34">
        <f t="shared" si="182"/>
        <v>25.386020000000002</v>
      </c>
      <c r="C5167" s="33">
        <v>3.179305261E-4</v>
      </c>
      <c r="D5167" s="33">
        <v>9.8273143169999997E-5</v>
      </c>
      <c r="E5167" s="60">
        <v>681</v>
      </c>
      <c r="F5167" s="34">
        <f t="shared" si="183"/>
        <v>0.3179305261</v>
      </c>
    </row>
    <row r="5168" spans="1:6" x14ac:dyDescent="0.2">
      <c r="A5168" s="1">
        <v>319</v>
      </c>
      <c r="B5168" s="34">
        <f t="shared" si="182"/>
        <v>25.386020000000002</v>
      </c>
      <c r="C5168" s="33">
        <v>2.5562219E-4</v>
      </c>
      <c r="D5168" s="33">
        <v>1.058711449E-4</v>
      </c>
      <c r="E5168" s="60">
        <v>683</v>
      </c>
      <c r="F5168" s="34">
        <f t="shared" si="183"/>
        <v>0.25562219000000003</v>
      </c>
    </row>
    <row r="5169" spans="1:6" x14ac:dyDescent="0.2">
      <c r="A5169" s="1">
        <v>319</v>
      </c>
      <c r="B5169" s="34">
        <f t="shared" si="182"/>
        <v>25.386020000000002</v>
      </c>
      <c r="C5169" s="33">
        <v>3.054406239E-4</v>
      </c>
      <c r="D5169" s="33">
        <v>1.1223916000000001E-4</v>
      </c>
      <c r="E5169" s="60">
        <v>686</v>
      </c>
      <c r="F5169" s="34">
        <f t="shared" si="183"/>
        <v>0.30544062389999999</v>
      </c>
    </row>
    <row r="5170" spans="1:6" x14ac:dyDescent="0.2">
      <c r="A5170" s="1">
        <v>319</v>
      </c>
      <c r="B5170" s="34">
        <f t="shared" si="182"/>
        <v>25.386020000000002</v>
      </c>
      <c r="C5170" s="33">
        <v>2.7404047319999999E-4</v>
      </c>
      <c r="D5170" s="33">
        <v>1.108404773E-4</v>
      </c>
      <c r="E5170" s="60">
        <v>688</v>
      </c>
      <c r="F5170" s="34">
        <f t="shared" si="183"/>
        <v>0.27404047319999997</v>
      </c>
    </row>
    <row r="5171" spans="1:6" x14ac:dyDescent="0.2">
      <c r="A5171" s="1">
        <v>319</v>
      </c>
      <c r="B5171" s="34">
        <f t="shared" si="182"/>
        <v>25.386020000000002</v>
      </c>
      <c r="C5171" s="33">
        <v>3.2800698759999998E-4</v>
      </c>
      <c r="D5171" s="33">
        <v>1.221572556E-4</v>
      </c>
      <c r="E5171" s="60">
        <v>691</v>
      </c>
      <c r="F5171" s="34">
        <f t="shared" si="183"/>
        <v>0.32800698759999997</v>
      </c>
    </row>
    <row r="5172" spans="1:6" x14ac:dyDescent="0.2">
      <c r="A5172" s="1">
        <v>319</v>
      </c>
      <c r="B5172" s="34">
        <f t="shared" si="182"/>
        <v>25.386020000000002</v>
      </c>
      <c r="C5172" s="33">
        <v>2.5139192640000001E-4</v>
      </c>
      <c r="D5172" s="33">
        <v>1.3555129549999999E-4</v>
      </c>
      <c r="E5172" s="60">
        <v>693</v>
      </c>
      <c r="F5172" s="34">
        <f t="shared" si="183"/>
        <v>0.25139192640000002</v>
      </c>
    </row>
    <row r="5173" spans="1:6" x14ac:dyDescent="0.2">
      <c r="A5173" s="1">
        <v>318</v>
      </c>
      <c r="B5173" s="34">
        <f t="shared" si="182"/>
        <v>25.306439999999998</v>
      </c>
      <c r="C5173" s="33">
        <v>3.6904361939999998E-4</v>
      </c>
      <c r="D5173" s="33">
        <v>7.5887655249999998E-5</v>
      </c>
      <c r="E5173" s="60">
        <v>696</v>
      </c>
      <c r="F5173" s="34">
        <f t="shared" si="183"/>
        <v>0.36904361939999997</v>
      </c>
    </row>
    <row r="5175" spans="1:6" x14ac:dyDescent="0.2">
      <c r="A5175" s="1" t="s">
        <v>329</v>
      </c>
    </row>
    <row r="5176" spans="1:6" s="40" customFormat="1" ht="30.75" x14ac:dyDescent="0.25">
      <c r="A5176" s="40" t="s">
        <v>305</v>
      </c>
      <c r="B5176" s="42" t="s">
        <v>326</v>
      </c>
      <c r="C5176" s="40" t="s">
        <v>306</v>
      </c>
      <c r="D5176" s="40" t="s">
        <v>251</v>
      </c>
      <c r="E5176" s="61" t="s">
        <v>307</v>
      </c>
      <c r="F5176" s="42" t="s">
        <v>328</v>
      </c>
    </row>
    <row r="5177" spans="1:6" x14ac:dyDescent="0.2">
      <c r="A5177" s="1">
        <v>318</v>
      </c>
      <c r="B5177" s="34">
        <f t="shared" ref="B5177:B5240" si="184">A5177*79.58/1000</f>
        <v>25.306439999999998</v>
      </c>
      <c r="C5177" s="33">
        <v>3.4967905419999999E-4</v>
      </c>
      <c r="D5177" s="33">
        <v>1.204250488E-4</v>
      </c>
      <c r="E5177" s="60">
        <v>697</v>
      </c>
      <c r="F5177" s="34">
        <f t="shared" ref="F5177:F5240" si="185">C5177*1000</f>
        <v>0.34967905420000001</v>
      </c>
    </row>
    <row r="5178" spans="1:6" x14ac:dyDescent="0.2">
      <c r="A5178" s="1">
        <v>318</v>
      </c>
      <c r="B5178" s="34">
        <f t="shared" si="184"/>
        <v>25.306439999999998</v>
      </c>
      <c r="C5178" s="33">
        <v>3.513278941E-4</v>
      </c>
      <c r="D5178" s="33">
        <v>1.061110756E-4</v>
      </c>
      <c r="E5178" s="60">
        <v>697</v>
      </c>
      <c r="F5178" s="34">
        <f t="shared" si="185"/>
        <v>0.35132789409999998</v>
      </c>
    </row>
    <row r="5179" spans="1:6" x14ac:dyDescent="0.2">
      <c r="A5179" s="1">
        <v>318</v>
      </c>
      <c r="B5179" s="34">
        <f t="shared" si="184"/>
        <v>25.306439999999998</v>
      </c>
      <c r="C5179" s="33">
        <v>3.2562250999999999E-4</v>
      </c>
      <c r="D5179" s="33">
        <v>1.269050369E-4</v>
      </c>
      <c r="E5179" s="60">
        <v>696</v>
      </c>
      <c r="F5179" s="34">
        <f t="shared" si="185"/>
        <v>0.32562250999999998</v>
      </c>
    </row>
    <row r="5180" spans="1:6" x14ac:dyDescent="0.2">
      <c r="A5180" s="1">
        <v>318</v>
      </c>
      <c r="B5180" s="34">
        <f t="shared" si="184"/>
        <v>25.306439999999998</v>
      </c>
      <c r="C5180" s="33">
        <v>3.5593762609999999E-4</v>
      </c>
      <c r="D5180" s="33">
        <v>8.6611817739999997E-5</v>
      </c>
      <c r="E5180" s="60">
        <v>694</v>
      </c>
      <c r="F5180" s="34">
        <f t="shared" si="185"/>
        <v>0.35593762610000002</v>
      </c>
    </row>
    <row r="5181" spans="1:6" x14ac:dyDescent="0.2">
      <c r="A5181" s="1">
        <v>318</v>
      </c>
      <c r="B5181" s="34">
        <f t="shared" si="184"/>
        <v>25.306439999999998</v>
      </c>
      <c r="C5181" s="33">
        <v>3.0412369140000003E-4</v>
      </c>
      <c r="D5181" s="33">
        <v>1.0837328299999999E-4</v>
      </c>
      <c r="E5181" s="60">
        <v>692</v>
      </c>
      <c r="F5181" s="34">
        <f t="shared" si="185"/>
        <v>0.30412369140000001</v>
      </c>
    </row>
    <row r="5182" spans="1:6" x14ac:dyDescent="0.2">
      <c r="A5182" s="1">
        <v>318</v>
      </c>
      <c r="B5182" s="34">
        <f t="shared" si="184"/>
        <v>25.306439999999998</v>
      </c>
      <c r="C5182" s="33">
        <v>3.1531107370000002E-4</v>
      </c>
      <c r="D5182" s="33">
        <v>9.3734227920000006E-5</v>
      </c>
      <c r="E5182" s="60">
        <v>690</v>
      </c>
      <c r="F5182" s="34">
        <f t="shared" si="185"/>
        <v>0.3153110737</v>
      </c>
    </row>
    <row r="5183" spans="1:6" x14ac:dyDescent="0.2">
      <c r="A5183" s="1">
        <v>318</v>
      </c>
      <c r="B5183" s="34">
        <f t="shared" si="184"/>
        <v>25.306439999999998</v>
      </c>
      <c r="C5183" s="33">
        <v>3.0854502369999999E-4</v>
      </c>
      <c r="D5183" s="33">
        <v>9.5912594029999993E-5</v>
      </c>
      <c r="E5183" s="60">
        <v>688</v>
      </c>
      <c r="F5183" s="34">
        <f t="shared" si="185"/>
        <v>0.30854502369999998</v>
      </c>
    </row>
    <row r="5184" spans="1:6" x14ac:dyDescent="0.2">
      <c r="A5184" s="1">
        <v>318</v>
      </c>
      <c r="B5184" s="34">
        <f t="shared" si="184"/>
        <v>25.306439999999998</v>
      </c>
      <c r="C5184" s="33">
        <v>2.5354608939999999E-4</v>
      </c>
      <c r="D5184" s="33">
        <v>1.075079782E-4</v>
      </c>
      <c r="E5184" s="60">
        <v>686</v>
      </c>
      <c r="F5184" s="34">
        <f t="shared" si="185"/>
        <v>0.25354608940000001</v>
      </c>
    </row>
    <row r="5185" spans="1:6" x14ac:dyDescent="0.2">
      <c r="A5185" s="1">
        <v>318</v>
      </c>
      <c r="B5185" s="34">
        <f t="shared" si="184"/>
        <v>25.306439999999998</v>
      </c>
      <c r="C5185" s="33">
        <v>2.3512175179999999E-4</v>
      </c>
      <c r="D5185" s="33">
        <v>1.5662781109999999E-4</v>
      </c>
      <c r="E5185" s="60">
        <v>683</v>
      </c>
      <c r="F5185" s="34">
        <f t="shared" si="185"/>
        <v>0.2351217518</v>
      </c>
    </row>
    <row r="5186" spans="1:6" x14ac:dyDescent="0.2">
      <c r="A5186" s="1">
        <v>318</v>
      </c>
      <c r="B5186" s="34">
        <f t="shared" si="184"/>
        <v>25.306439999999998</v>
      </c>
      <c r="C5186" s="33">
        <v>2.9132761470000002E-4</v>
      </c>
      <c r="D5186" s="33">
        <v>1.099407701E-4</v>
      </c>
      <c r="E5186" s="60">
        <v>681</v>
      </c>
      <c r="F5186" s="34">
        <f t="shared" si="185"/>
        <v>0.29132761470000001</v>
      </c>
    </row>
    <row r="5187" spans="1:6" x14ac:dyDescent="0.2">
      <c r="A5187" s="1">
        <v>318</v>
      </c>
      <c r="B5187" s="34">
        <f t="shared" si="184"/>
        <v>25.306439999999998</v>
      </c>
      <c r="C5187" s="33">
        <v>3.3766548140000001E-4</v>
      </c>
      <c r="D5187" s="33">
        <v>8.6644135240000004E-5</v>
      </c>
      <c r="E5187" s="60">
        <v>679</v>
      </c>
      <c r="F5187" s="34">
        <f t="shared" si="185"/>
        <v>0.33766548140000002</v>
      </c>
    </row>
    <row r="5188" spans="1:6" x14ac:dyDescent="0.2">
      <c r="A5188" s="1">
        <v>318</v>
      </c>
      <c r="B5188" s="34">
        <f t="shared" si="184"/>
        <v>25.306439999999998</v>
      </c>
      <c r="C5188" s="33">
        <v>2.6480894400000003E-4</v>
      </c>
      <c r="D5188" s="33">
        <v>1.208945933E-4</v>
      </c>
      <c r="E5188" s="60">
        <v>676</v>
      </c>
      <c r="F5188" s="34">
        <f t="shared" si="185"/>
        <v>0.26480894400000005</v>
      </c>
    </row>
    <row r="5189" spans="1:6" x14ac:dyDescent="0.2">
      <c r="A5189" s="1">
        <v>318</v>
      </c>
      <c r="B5189" s="34">
        <f t="shared" si="184"/>
        <v>25.306439999999998</v>
      </c>
      <c r="C5189" s="33">
        <v>3.230231933E-4</v>
      </c>
      <c r="D5189" s="33">
        <v>9.7507001060000002E-5</v>
      </c>
      <c r="E5189" s="60">
        <v>674</v>
      </c>
      <c r="F5189" s="34">
        <f t="shared" si="185"/>
        <v>0.32302319330000001</v>
      </c>
    </row>
    <row r="5190" spans="1:6" x14ac:dyDescent="0.2">
      <c r="A5190" s="1">
        <v>318</v>
      </c>
      <c r="B5190" s="34">
        <f t="shared" si="184"/>
        <v>25.306439999999998</v>
      </c>
      <c r="C5190" s="33">
        <v>3.0282559400000001E-4</v>
      </c>
      <c r="D5190" s="33">
        <v>9.8449683890000002E-5</v>
      </c>
      <c r="E5190" s="60">
        <v>671</v>
      </c>
      <c r="F5190" s="34">
        <f t="shared" si="185"/>
        <v>0.30282559400000003</v>
      </c>
    </row>
    <row r="5191" spans="1:6" x14ac:dyDescent="0.2">
      <c r="A5191" s="1">
        <v>318</v>
      </c>
      <c r="B5191" s="34">
        <f t="shared" si="184"/>
        <v>25.306439999999998</v>
      </c>
      <c r="C5191" s="33">
        <v>3.9458913749999998E-4</v>
      </c>
      <c r="D5191" s="33">
        <v>1.109599469E-4</v>
      </c>
      <c r="E5191" s="60">
        <v>669</v>
      </c>
      <c r="F5191" s="34">
        <f t="shared" si="185"/>
        <v>0.39458913749999996</v>
      </c>
    </row>
    <row r="5192" spans="1:6" x14ac:dyDescent="0.2">
      <c r="A5192" s="1">
        <v>318</v>
      </c>
      <c r="B5192" s="34">
        <f t="shared" si="184"/>
        <v>25.306439999999998</v>
      </c>
      <c r="C5192" s="33">
        <v>3.4777191790000001E-4</v>
      </c>
      <c r="D5192" s="33">
        <v>7.9710109389999996E-5</v>
      </c>
      <c r="E5192" s="60">
        <v>666</v>
      </c>
      <c r="F5192" s="34">
        <f t="shared" si="185"/>
        <v>0.3477719179</v>
      </c>
    </row>
    <row r="5193" spans="1:6" x14ac:dyDescent="0.2">
      <c r="A5193" s="1">
        <v>318</v>
      </c>
      <c r="B5193" s="34">
        <f t="shared" si="184"/>
        <v>25.306439999999998</v>
      </c>
      <c r="C5193" s="33">
        <v>3.2498914549999999E-4</v>
      </c>
      <c r="D5193" s="33">
        <v>1.264445241E-4</v>
      </c>
      <c r="E5193" s="60">
        <v>664</v>
      </c>
      <c r="F5193" s="34">
        <f t="shared" si="185"/>
        <v>0.32498914549999997</v>
      </c>
    </row>
    <row r="5194" spans="1:6" x14ac:dyDescent="0.2">
      <c r="A5194" s="1">
        <v>318</v>
      </c>
      <c r="B5194" s="34">
        <f t="shared" si="184"/>
        <v>25.306439999999998</v>
      </c>
      <c r="C5194" s="33">
        <v>3.4780176760000001E-4</v>
      </c>
      <c r="D5194" s="33">
        <v>1.217868094E-4</v>
      </c>
      <c r="E5194" s="60">
        <v>661</v>
      </c>
      <c r="F5194" s="34">
        <f t="shared" si="185"/>
        <v>0.34780176760000003</v>
      </c>
    </row>
    <row r="5195" spans="1:6" x14ac:dyDescent="0.2">
      <c r="A5195" s="1">
        <v>318</v>
      </c>
      <c r="B5195" s="34">
        <f t="shared" si="184"/>
        <v>25.306439999999998</v>
      </c>
      <c r="C5195" s="33">
        <v>4.0184819660000001E-4</v>
      </c>
      <c r="D5195" s="33">
        <v>1.076090455E-4</v>
      </c>
      <c r="E5195" s="60">
        <v>659</v>
      </c>
      <c r="F5195" s="34">
        <f t="shared" si="185"/>
        <v>0.40184819659999998</v>
      </c>
    </row>
    <row r="5196" spans="1:6" x14ac:dyDescent="0.2">
      <c r="A5196" s="1">
        <v>318</v>
      </c>
      <c r="B5196" s="34">
        <f t="shared" si="184"/>
        <v>25.306439999999998</v>
      </c>
      <c r="C5196" s="33">
        <v>3.7629653450000001E-4</v>
      </c>
      <c r="D5196" s="33">
        <v>1.3096849530000001E-4</v>
      </c>
      <c r="E5196" s="60">
        <v>656</v>
      </c>
      <c r="F5196" s="34">
        <f t="shared" si="185"/>
        <v>0.3762965345</v>
      </c>
    </row>
    <row r="5197" spans="1:6" x14ac:dyDescent="0.2">
      <c r="A5197" s="1">
        <v>318</v>
      </c>
      <c r="B5197" s="34">
        <f t="shared" si="184"/>
        <v>25.306439999999998</v>
      </c>
      <c r="C5197" s="33">
        <v>4.0531498770000001E-4</v>
      </c>
      <c r="D5197" s="33">
        <v>1.0223428249999999E-4</v>
      </c>
      <c r="E5197" s="60">
        <v>654</v>
      </c>
      <c r="F5197" s="34">
        <f t="shared" si="185"/>
        <v>0.40531498770000002</v>
      </c>
    </row>
    <row r="5198" spans="1:6" x14ac:dyDescent="0.2">
      <c r="A5198" s="1">
        <v>318</v>
      </c>
      <c r="B5198" s="34">
        <f t="shared" si="184"/>
        <v>25.306439999999998</v>
      </c>
      <c r="C5198" s="33">
        <v>2.4867635469999998E-4</v>
      </c>
      <c r="D5198" s="33">
        <v>1.038980683E-4</v>
      </c>
      <c r="E5198" s="60">
        <v>651</v>
      </c>
      <c r="F5198" s="34">
        <f t="shared" si="185"/>
        <v>0.24867635469999999</v>
      </c>
    </row>
    <row r="5199" spans="1:6" x14ac:dyDescent="0.2">
      <c r="A5199" s="1">
        <v>318</v>
      </c>
      <c r="B5199" s="34">
        <f t="shared" si="184"/>
        <v>25.306439999999998</v>
      </c>
      <c r="C5199" s="33">
        <v>4.0283285729999997E-4</v>
      </c>
      <c r="D5199" s="33">
        <v>1.361427095E-4</v>
      </c>
      <c r="E5199" s="60">
        <v>649</v>
      </c>
      <c r="F5199" s="34">
        <f t="shared" si="185"/>
        <v>0.40283285729999996</v>
      </c>
    </row>
    <row r="5200" spans="1:6" x14ac:dyDescent="0.2">
      <c r="A5200" s="1">
        <v>318</v>
      </c>
      <c r="B5200" s="34">
        <f t="shared" si="184"/>
        <v>25.306439999999998</v>
      </c>
      <c r="C5200" s="33">
        <v>3.1193912980000002E-4</v>
      </c>
      <c r="D5200" s="33">
        <v>1.113232207E-4</v>
      </c>
      <c r="E5200" s="60">
        <v>646</v>
      </c>
      <c r="F5200" s="34">
        <f t="shared" si="185"/>
        <v>0.31193912980000005</v>
      </c>
    </row>
    <row r="5201" spans="1:6" x14ac:dyDescent="0.2">
      <c r="A5201" s="1">
        <v>318</v>
      </c>
      <c r="B5201" s="34">
        <f t="shared" si="184"/>
        <v>25.306439999999998</v>
      </c>
      <c r="C5201" s="33">
        <v>3.8740684820000001E-4</v>
      </c>
      <c r="D5201" s="33">
        <v>8.6995754060000005E-5</v>
      </c>
      <c r="E5201" s="60">
        <v>644</v>
      </c>
      <c r="F5201" s="34">
        <f t="shared" si="185"/>
        <v>0.38740684819999999</v>
      </c>
    </row>
    <row r="5202" spans="1:6" x14ac:dyDescent="0.2">
      <c r="A5202" s="1">
        <v>318</v>
      </c>
      <c r="B5202" s="34">
        <f t="shared" si="184"/>
        <v>25.306439999999998</v>
      </c>
      <c r="C5202" s="33">
        <v>2.6041129759999998E-4</v>
      </c>
      <c r="D5202" s="33">
        <v>1.2862969970000001E-4</v>
      </c>
      <c r="E5202" s="60">
        <v>641</v>
      </c>
      <c r="F5202" s="34">
        <f t="shared" si="185"/>
        <v>0.26041129759999998</v>
      </c>
    </row>
    <row r="5203" spans="1:6" x14ac:dyDescent="0.2">
      <c r="A5203" s="1">
        <v>318</v>
      </c>
      <c r="B5203" s="34">
        <f t="shared" si="184"/>
        <v>25.306439999999998</v>
      </c>
      <c r="C5203" s="33">
        <v>3.788677402E-4</v>
      </c>
      <c r="D5203" s="33">
        <v>1.2686962019999999E-4</v>
      </c>
      <c r="E5203" s="60">
        <v>639</v>
      </c>
      <c r="F5203" s="34">
        <f t="shared" si="185"/>
        <v>0.37886774020000002</v>
      </c>
    </row>
    <row r="5204" spans="1:6" x14ac:dyDescent="0.2">
      <c r="A5204" s="1">
        <v>318</v>
      </c>
      <c r="B5204" s="34">
        <f t="shared" si="184"/>
        <v>25.306439999999998</v>
      </c>
      <c r="C5204" s="33">
        <v>3.9788579739999998E-4</v>
      </c>
      <c r="D5204" s="33">
        <v>1.1265703110000001E-4</v>
      </c>
      <c r="E5204" s="60">
        <v>636</v>
      </c>
      <c r="F5204" s="34">
        <f t="shared" si="185"/>
        <v>0.39788579739999996</v>
      </c>
    </row>
    <row r="5205" spans="1:6" x14ac:dyDescent="0.2">
      <c r="A5205" s="1">
        <v>318</v>
      </c>
      <c r="B5205" s="34">
        <f t="shared" si="184"/>
        <v>25.306439999999998</v>
      </c>
      <c r="C5205" s="33">
        <v>3.1902928889999998E-4</v>
      </c>
      <c r="D5205" s="33">
        <v>7.4622747109999996E-5</v>
      </c>
      <c r="E5205" s="60">
        <v>634</v>
      </c>
      <c r="F5205" s="34">
        <f t="shared" si="185"/>
        <v>0.31902928889999999</v>
      </c>
    </row>
    <row r="5206" spans="1:6" x14ac:dyDescent="0.2">
      <c r="A5206" s="1">
        <v>318</v>
      </c>
      <c r="B5206" s="34">
        <f t="shared" si="184"/>
        <v>25.306439999999998</v>
      </c>
      <c r="C5206" s="33">
        <v>2.8598903079999998E-4</v>
      </c>
      <c r="D5206" s="33">
        <v>1.2437801449999999E-4</v>
      </c>
      <c r="E5206" s="60">
        <v>631</v>
      </c>
      <c r="F5206" s="34">
        <f t="shared" si="185"/>
        <v>0.28598903079999999</v>
      </c>
    </row>
    <row r="5207" spans="1:6" x14ac:dyDescent="0.2">
      <c r="A5207" s="1">
        <v>318</v>
      </c>
      <c r="B5207" s="34">
        <f t="shared" si="184"/>
        <v>25.306439999999998</v>
      </c>
      <c r="C5207" s="33">
        <v>3.4345068829999998E-4</v>
      </c>
      <c r="D5207" s="33">
        <v>1.098546171E-4</v>
      </c>
      <c r="E5207" s="60">
        <v>629</v>
      </c>
      <c r="F5207" s="34">
        <f t="shared" si="185"/>
        <v>0.34345068829999997</v>
      </c>
    </row>
    <row r="5208" spans="1:6" x14ac:dyDescent="0.2">
      <c r="A5208" s="1">
        <v>318</v>
      </c>
      <c r="B5208" s="34">
        <f t="shared" si="184"/>
        <v>25.306439999999998</v>
      </c>
      <c r="C5208" s="33">
        <v>3.6276579969999999E-4</v>
      </c>
      <c r="D5208" s="33">
        <v>8.4342425049999998E-5</v>
      </c>
      <c r="E5208" s="60">
        <v>626</v>
      </c>
      <c r="F5208" s="34">
        <f t="shared" si="185"/>
        <v>0.3627657997</v>
      </c>
    </row>
    <row r="5209" spans="1:6" x14ac:dyDescent="0.2">
      <c r="A5209" s="1">
        <v>318</v>
      </c>
      <c r="B5209" s="34">
        <f t="shared" si="184"/>
        <v>25.306439999999998</v>
      </c>
      <c r="C5209" s="33">
        <v>3.2577571100000002E-4</v>
      </c>
      <c r="D5209" s="33">
        <v>1.1211810999999999E-4</v>
      </c>
      <c r="E5209" s="60">
        <v>624</v>
      </c>
      <c r="F5209" s="34">
        <f t="shared" si="185"/>
        <v>0.32577571100000002</v>
      </c>
    </row>
    <row r="5210" spans="1:6" x14ac:dyDescent="0.2">
      <c r="A5210" s="1">
        <v>318</v>
      </c>
      <c r="B5210" s="34">
        <f t="shared" si="184"/>
        <v>25.306439999999998</v>
      </c>
      <c r="C5210" s="33">
        <v>4.0854910379999998E-4</v>
      </c>
      <c r="D5210" s="33">
        <v>1.0091826009999999E-4</v>
      </c>
      <c r="E5210" s="60">
        <v>621</v>
      </c>
      <c r="F5210" s="34">
        <f t="shared" si="185"/>
        <v>0.40854910379999998</v>
      </c>
    </row>
    <row r="5211" spans="1:6" x14ac:dyDescent="0.2">
      <c r="A5211" s="1">
        <v>318</v>
      </c>
      <c r="B5211" s="34">
        <f t="shared" si="184"/>
        <v>25.306439999999998</v>
      </c>
      <c r="C5211" s="33">
        <v>3.3467570039999998E-4</v>
      </c>
      <c r="D5211" s="33">
        <v>1.385368707E-4</v>
      </c>
      <c r="E5211" s="60">
        <v>619</v>
      </c>
      <c r="F5211" s="34">
        <f t="shared" si="185"/>
        <v>0.3346757004</v>
      </c>
    </row>
    <row r="5212" spans="1:6" x14ac:dyDescent="0.2">
      <c r="A5212" s="1">
        <v>318</v>
      </c>
      <c r="B5212" s="34">
        <f t="shared" si="184"/>
        <v>25.306439999999998</v>
      </c>
      <c r="C5212" s="33">
        <v>3.7247593540000001E-4</v>
      </c>
      <c r="D5212" s="33">
        <v>1.094230405E-4</v>
      </c>
      <c r="E5212" s="60">
        <v>616</v>
      </c>
      <c r="F5212" s="34">
        <f t="shared" si="185"/>
        <v>0.37247593540000001</v>
      </c>
    </row>
    <row r="5213" spans="1:6" x14ac:dyDescent="0.2">
      <c r="A5213" s="1">
        <v>318</v>
      </c>
      <c r="B5213" s="34">
        <f t="shared" si="184"/>
        <v>25.306439999999998</v>
      </c>
      <c r="C5213" s="33">
        <v>3.8201636799999999E-4</v>
      </c>
      <c r="D5213" s="33">
        <v>1.224464089E-4</v>
      </c>
      <c r="E5213" s="60">
        <v>614</v>
      </c>
      <c r="F5213" s="34">
        <f t="shared" si="185"/>
        <v>0.382016368</v>
      </c>
    </row>
    <row r="5214" spans="1:6" x14ac:dyDescent="0.2">
      <c r="A5214" s="1">
        <v>318</v>
      </c>
      <c r="B5214" s="34">
        <f t="shared" si="184"/>
        <v>25.306439999999998</v>
      </c>
      <c r="C5214" s="33">
        <v>3.9100052660000001E-4</v>
      </c>
      <c r="D5214" s="33">
        <v>9.9059175469999995E-5</v>
      </c>
      <c r="E5214" s="60">
        <v>611</v>
      </c>
      <c r="F5214" s="34">
        <f t="shared" si="185"/>
        <v>0.39100052660000001</v>
      </c>
    </row>
    <row r="5215" spans="1:6" x14ac:dyDescent="0.2">
      <c r="A5215" s="1">
        <v>318</v>
      </c>
      <c r="B5215" s="34">
        <f t="shared" si="184"/>
        <v>25.306439999999998</v>
      </c>
      <c r="C5215" s="33">
        <v>4.0285089999999999E-4</v>
      </c>
      <c r="D5215" s="33">
        <v>8.5264933239999997E-5</v>
      </c>
      <c r="E5215" s="60">
        <v>609</v>
      </c>
      <c r="F5215" s="34">
        <f t="shared" si="185"/>
        <v>0.40285090000000001</v>
      </c>
    </row>
    <row r="5216" spans="1:6" x14ac:dyDescent="0.2">
      <c r="A5216" s="1">
        <v>318</v>
      </c>
      <c r="B5216" s="34">
        <f t="shared" si="184"/>
        <v>25.306439999999998</v>
      </c>
      <c r="C5216" s="33">
        <v>3.9353099760000001E-4</v>
      </c>
      <c r="D5216" s="33">
        <v>9.1045609990000005E-5</v>
      </c>
      <c r="E5216" s="60">
        <v>606</v>
      </c>
      <c r="F5216" s="34">
        <f t="shared" si="185"/>
        <v>0.39353099759999999</v>
      </c>
    </row>
    <row r="5217" spans="1:6" x14ac:dyDescent="0.2">
      <c r="A5217" s="1">
        <v>318</v>
      </c>
      <c r="B5217" s="34">
        <f t="shared" si="184"/>
        <v>25.306439999999998</v>
      </c>
      <c r="C5217" s="33">
        <v>3.67219979E-4</v>
      </c>
      <c r="D5217" s="33">
        <v>1.0347541129999999E-4</v>
      </c>
      <c r="E5217" s="60">
        <v>604</v>
      </c>
      <c r="F5217" s="34">
        <f t="shared" si="185"/>
        <v>0.36721997899999997</v>
      </c>
    </row>
    <row r="5218" spans="1:6" x14ac:dyDescent="0.2">
      <c r="A5218" s="1">
        <v>318</v>
      </c>
      <c r="B5218" s="34">
        <f t="shared" si="184"/>
        <v>25.306439999999998</v>
      </c>
      <c r="C5218" s="33">
        <v>3.424397246E-4</v>
      </c>
      <c r="D5218" s="33">
        <v>1.075908541E-4</v>
      </c>
      <c r="E5218" s="60">
        <v>601</v>
      </c>
      <c r="F5218" s="34">
        <f t="shared" si="185"/>
        <v>0.3424397246</v>
      </c>
    </row>
    <row r="5219" spans="1:6" x14ac:dyDescent="0.2">
      <c r="A5219" s="1">
        <v>318</v>
      </c>
      <c r="B5219" s="34">
        <f t="shared" si="184"/>
        <v>25.306439999999998</v>
      </c>
      <c r="C5219" s="33">
        <v>3.1245743859999999E-4</v>
      </c>
      <c r="D5219" s="33">
        <v>1.126368389E-4</v>
      </c>
      <c r="E5219" s="60">
        <v>599</v>
      </c>
      <c r="F5219" s="34">
        <f t="shared" si="185"/>
        <v>0.31245743859999997</v>
      </c>
    </row>
    <row r="5220" spans="1:6" x14ac:dyDescent="0.2">
      <c r="A5220" s="1">
        <v>318</v>
      </c>
      <c r="B5220" s="34">
        <f t="shared" si="184"/>
        <v>25.306439999999998</v>
      </c>
      <c r="C5220" s="33">
        <v>3.9843213459999998E-4</v>
      </c>
      <c r="D5220" s="33">
        <v>1.052540796E-4</v>
      </c>
      <c r="E5220" s="60">
        <v>596</v>
      </c>
      <c r="F5220" s="34">
        <f t="shared" si="185"/>
        <v>0.39843213459999999</v>
      </c>
    </row>
    <row r="5221" spans="1:6" x14ac:dyDescent="0.2">
      <c r="A5221" s="1">
        <v>318</v>
      </c>
      <c r="B5221" s="34">
        <f t="shared" si="184"/>
        <v>25.306439999999998</v>
      </c>
      <c r="C5221" s="33">
        <v>4.462595688E-4</v>
      </c>
      <c r="D5221" s="33">
        <v>1.246565515E-4</v>
      </c>
      <c r="E5221" s="60">
        <v>594</v>
      </c>
      <c r="F5221" s="34">
        <f t="shared" si="185"/>
        <v>0.44625956880000001</v>
      </c>
    </row>
    <row r="5222" spans="1:6" x14ac:dyDescent="0.2">
      <c r="A5222" s="1">
        <v>318</v>
      </c>
      <c r="B5222" s="34">
        <f t="shared" si="184"/>
        <v>25.306439999999998</v>
      </c>
      <c r="C5222" s="33">
        <v>3.3638894869999998E-4</v>
      </c>
      <c r="D5222" s="33">
        <v>1.3481267519999999E-4</v>
      </c>
      <c r="E5222" s="60">
        <v>591</v>
      </c>
      <c r="F5222" s="34">
        <f t="shared" si="185"/>
        <v>0.33638894869999997</v>
      </c>
    </row>
    <row r="5223" spans="1:6" x14ac:dyDescent="0.2">
      <c r="A5223" s="1">
        <v>318</v>
      </c>
      <c r="B5223" s="34">
        <f t="shared" si="184"/>
        <v>25.306439999999998</v>
      </c>
      <c r="C5223" s="33">
        <v>3.4812409910000002E-4</v>
      </c>
      <c r="D5223" s="33">
        <v>1.108010607E-4</v>
      </c>
      <c r="E5223" s="60">
        <v>588</v>
      </c>
      <c r="F5223" s="34">
        <f t="shared" si="185"/>
        <v>0.34812409910000003</v>
      </c>
    </row>
    <row r="5224" spans="1:6" x14ac:dyDescent="0.2">
      <c r="A5224" s="1">
        <v>318</v>
      </c>
      <c r="B5224" s="34">
        <f t="shared" si="184"/>
        <v>25.306439999999998</v>
      </c>
      <c r="C5224" s="33">
        <v>3.817638907E-4</v>
      </c>
      <c r="D5224" s="33">
        <v>9.0036463910000004E-5</v>
      </c>
      <c r="E5224" s="60">
        <v>586</v>
      </c>
      <c r="F5224" s="34">
        <f t="shared" si="185"/>
        <v>0.3817638907</v>
      </c>
    </row>
    <row r="5225" spans="1:6" x14ac:dyDescent="0.2">
      <c r="A5225" s="1">
        <v>318</v>
      </c>
      <c r="B5225" s="34">
        <f t="shared" si="184"/>
        <v>25.306439999999998</v>
      </c>
      <c r="C5225" s="33">
        <v>3.7582095679999998E-4</v>
      </c>
      <c r="D5225" s="33">
        <v>1.0697311039999999E-4</v>
      </c>
      <c r="E5225" s="60">
        <v>583</v>
      </c>
      <c r="F5225" s="34">
        <f t="shared" si="185"/>
        <v>0.37582095679999999</v>
      </c>
    </row>
    <row r="5226" spans="1:6" x14ac:dyDescent="0.2">
      <c r="A5226" s="1">
        <v>318</v>
      </c>
      <c r="B5226" s="34">
        <f t="shared" si="184"/>
        <v>25.306439999999998</v>
      </c>
      <c r="C5226" s="33">
        <v>2.8921487620000002E-4</v>
      </c>
      <c r="D5226" s="33">
        <v>1.218957617E-4</v>
      </c>
      <c r="E5226" s="60">
        <v>581</v>
      </c>
      <c r="F5226" s="34">
        <f t="shared" si="185"/>
        <v>0.28921487620000003</v>
      </c>
    </row>
    <row r="5227" spans="1:6" x14ac:dyDescent="0.2">
      <c r="A5227" s="1">
        <v>318</v>
      </c>
      <c r="B5227" s="34">
        <f t="shared" si="184"/>
        <v>25.306439999999998</v>
      </c>
      <c r="C5227" s="33">
        <v>4.438489399E-4</v>
      </c>
      <c r="D5227" s="33">
        <v>1.000110585E-4</v>
      </c>
      <c r="E5227" s="60">
        <v>578</v>
      </c>
      <c r="F5227" s="34">
        <f t="shared" si="185"/>
        <v>0.44384893990000002</v>
      </c>
    </row>
    <row r="5228" spans="1:6" x14ac:dyDescent="0.2">
      <c r="A5228" s="1">
        <v>318</v>
      </c>
      <c r="B5228" s="34">
        <f t="shared" si="184"/>
        <v>25.306439999999998</v>
      </c>
      <c r="C5228" s="33">
        <v>3.7341914300000002E-4</v>
      </c>
      <c r="D5228" s="33">
        <v>8.1643615180000003E-5</v>
      </c>
      <c r="E5228" s="60">
        <v>576</v>
      </c>
      <c r="F5228" s="34">
        <f t="shared" si="185"/>
        <v>0.37341914300000001</v>
      </c>
    </row>
    <row r="5229" spans="1:6" x14ac:dyDescent="0.2">
      <c r="A5229" s="1">
        <v>318</v>
      </c>
      <c r="B5229" s="34">
        <f t="shared" si="184"/>
        <v>25.306439999999998</v>
      </c>
      <c r="C5229" s="33">
        <v>4.480803756E-4</v>
      </c>
      <c r="D5229" s="33">
        <v>9.7718133360000006E-5</v>
      </c>
      <c r="E5229" s="60">
        <v>573</v>
      </c>
      <c r="F5229" s="34">
        <f t="shared" si="185"/>
        <v>0.44808037560000002</v>
      </c>
    </row>
    <row r="5230" spans="1:6" x14ac:dyDescent="0.2">
      <c r="A5230" s="1">
        <v>318</v>
      </c>
      <c r="B5230" s="34">
        <f t="shared" si="184"/>
        <v>25.306439999999998</v>
      </c>
      <c r="C5230" s="33">
        <v>4.1368331369999998E-4</v>
      </c>
      <c r="D5230" s="33">
        <v>9.3764922290000006E-5</v>
      </c>
      <c r="E5230" s="60">
        <v>571</v>
      </c>
      <c r="F5230" s="34">
        <f t="shared" si="185"/>
        <v>0.4136833137</v>
      </c>
    </row>
    <row r="5231" spans="1:6" x14ac:dyDescent="0.2">
      <c r="A5231" s="1">
        <v>318</v>
      </c>
      <c r="B5231" s="34">
        <f t="shared" si="184"/>
        <v>25.306439999999998</v>
      </c>
      <c r="C5231" s="33">
        <v>3.6268836049999998E-4</v>
      </c>
      <c r="D5231" s="33">
        <v>1.311889357E-4</v>
      </c>
      <c r="E5231" s="60">
        <v>568</v>
      </c>
      <c r="F5231" s="34">
        <f t="shared" si="185"/>
        <v>0.36268836049999997</v>
      </c>
    </row>
    <row r="5232" spans="1:6" x14ac:dyDescent="0.2">
      <c r="A5232" s="1">
        <v>318</v>
      </c>
      <c r="B5232" s="34">
        <f t="shared" si="184"/>
        <v>25.306439999999998</v>
      </c>
      <c r="C5232" s="33">
        <v>4.7889315870000001E-4</v>
      </c>
      <c r="D5232" s="33">
        <v>1.086719538E-4</v>
      </c>
      <c r="E5232" s="60">
        <v>566</v>
      </c>
      <c r="F5232" s="34">
        <f t="shared" si="185"/>
        <v>0.47889315869999999</v>
      </c>
    </row>
    <row r="5233" spans="1:6" x14ac:dyDescent="0.2">
      <c r="A5233" s="1">
        <v>318</v>
      </c>
      <c r="B5233" s="34">
        <f t="shared" si="184"/>
        <v>25.306439999999998</v>
      </c>
      <c r="C5233" s="33">
        <v>3.9998746219999998E-4</v>
      </c>
      <c r="D5233" s="33">
        <v>9.8403046769999995E-5</v>
      </c>
      <c r="E5233" s="60">
        <v>563</v>
      </c>
      <c r="F5233" s="34">
        <f t="shared" si="185"/>
        <v>0.39998746219999998</v>
      </c>
    </row>
    <row r="5234" spans="1:6" x14ac:dyDescent="0.2">
      <c r="A5234" s="1">
        <v>318</v>
      </c>
      <c r="B5234" s="34">
        <f t="shared" si="184"/>
        <v>25.306439999999998</v>
      </c>
      <c r="C5234" s="33">
        <v>4.416726527E-4</v>
      </c>
      <c r="D5234" s="33">
        <v>1.207273788E-4</v>
      </c>
      <c r="E5234" s="60">
        <v>560</v>
      </c>
      <c r="F5234" s="34">
        <f t="shared" si="185"/>
        <v>0.4416726527</v>
      </c>
    </row>
    <row r="5235" spans="1:6" x14ac:dyDescent="0.2">
      <c r="A5235" s="1">
        <v>318</v>
      </c>
      <c r="B5235" s="34">
        <f t="shared" si="184"/>
        <v>25.306439999999998</v>
      </c>
      <c r="C5235" s="33">
        <v>5.04876359E-4</v>
      </c>
      <c r="D5235" s="33">
        <v>1.2355062050000001E-4</v>
      </c>
      <c r="E5235" s="60">
        <v>558</v>
      </c>
      <c r="F5235" s="34">
        <f t="shared" si="185"/>
        <v>0.50487635900000005</v>
      </c>
    </row>
    <row r="5236" spans="1:6" x14ac:dyDescent="0.2">
      <c r="A5236" s="1">
        <v>318</v>
      </c>
      <c r="B5236" s="34">
        <f t="shared" si="184"/>
        <v>25.306439999999998</v>
      </c>
      <c r="C5236" s="33">
        <v>4.5528598219999998E-4</v>
      </c>
      <c r="D5236" s="33">
        <v>1.1567480569999999E-4</v>
      </c>
      <c r="E5236" s="60">
        <v>555</v>
      </c>
      <c r="F5236" s="34">
        <f t="shared" si="185"/>
        <v>0.45528598219999999</v>
      </c>
    </row>
    <row r="5237" spans="1:6" x14ac:dyDescent="0.2">
      <c r="A5237" s="1">
        <v>318</v>
      </c>
      <c r="B5237" s="34">
        <f t="shared" si="184"/>
        <v>25.306439999999998</v>
      </c>
      <c r="C5237" s="33">
        <v>3.8953315939999999E-4</v>
      </c>
      <c r="D5237" s="33">
        <v>9.8578012629999996E-5</v>
      </c>
      <c r="E5237" s="60">
        <v>553</v>
      </c>
      <c r="F5237" s="34">
        <f t="shared" si="185"/>
        <v>0.3895331594</v>
      </c>
    </row>
    <row r="5238" spans="1:6" x14ac:dyDescent="0.2">
      <c r="A5238" s="1">
        <v>318</v>
      </c>
      <c r="B5238" s="34">
        <f t="shared" si="184"/>
        <v>25.306439999999998</v>
      </c>
      <c r="C5238" s="33">
        <v>4.4273730279999999E-4</v>
      </c>
      <c r="D5238" s="33">
        <v>9.3773989250000003E-5</v>
      </c>
      <c r="E5238" s="60">
        <v>550</v>
      </c>
      <c r="F5238" s="34">
        <f t="shared" si="185"/>
        <v>0.44273730280000001</v>
      </c>
    </row>
    <row r="5239" spans="1:6" x14ac:dyDescent="0.2">
      <c r="A5239" s="1">
        <v>318</v>
      </c>
      <c r="B5239" s="34">
        <f t="shared" si="184"/>
        <v>25.306439999999998</v>
      </c>
      <c r="C5239" s="33">
        <v>4.6841955939999998E-4</v>
      </c>
      <c r="D5239" s="33">
        <v>1.077553554E-4</v>
      </c>
      <c r="E5239" s="60">
        <v>548</v>
      </c>
      <c r="F5239" s="34">
        <f t="shared" si="185"/>
        <v>0.46841955939999996</v>
      </c>
    </row>
    <row r="5240" spans="1:6" x14ac:dyDescent="0.2">
      <c r="A5240" s="1">
        <v>318</v>
      </c>
      <c r="B5240" s="34">
        <f t="shared" si="184"/>
        <v>25.306439999999998</v>
      </c>
      <c r="C5240" s="33">
        <v>4.4483813750000002E-4</v>
      </c>
      <c r="D5240" s="33">
        <v>1.0169176E-4</v>
      </c>
      <c r="E5240" s="60">
        <v>545</v>
      </c>
      <c r="F5240" s="34">
        <f t="shared" si="185"/>
        <v>0.44483813750000001</v>
      </c>
    </row>
    <row r="5241" spans="1:6" x14ac:dyDescent="0.2">
      <c r="A5241" s="1">
        <v>318</v>
      </c>
      <c r="B5241" s="34">
        <f t="shared" ref="B5241:B5304" si="186">A5241*79.58/1000</f>
        <v>25.306439999999998</v>
      </c>
      <c r="C5241" s="33">
        <v>4.4939781179999998E-4</v>
      </c>
      <c r="D5241" s="33">
        <v>1.14936864E-4</v>
      </c>
      <c r="E5241" s="60">
        <v>542</v>
      </c>
      <c r="F5241" s="34">
        <f t="shared" ref="F5241:F5304" si="187">C5241*1000</f>
        <v>0.44939781179999999</v>
      </c>
    </row>
    <row r="5242" spans="1:6" x14ac:dyDescent="0.2">
      <c r="A5242" s="1">
        <v>318</v>
      </c>
      <c r="B5242" s="34">
        <f t="shared" si="186"/>
        <v>25.306439999999998</v>
      </c>
      <c r="C5242" s="33">
        <v>4.4676502289999999E-4</v>
      </c>
      <c r="D5242" s="33">
        <v>1.201829852E-4</v>
      </c>
      <c r="E5242" s="60">
        <v>540</v>
      </c>
      <c r="F5242" s="34">
        <f t="shared" si="187"/>
        <v>0.44676502289999998</v>
      </c>
    </row>
    <row r="5243" spans="1:6" x14ac:dyDescent="0.2">
      <c r="A5243" s="1">
        <v>318</v>
      </c>
      <c r="B5243" s="34">
        <f t="shared" si="186"/>
        <v>25.306439999999998</v>
      </c>
      <c r="C5243" s="33">
        <v>4.3463985049999997E-4</v>
      </c>
      <c r="D5243" s="33">
        <v>1.218249817E-4</v>
      </c>
      <c r="E5243" s="60">
        <v>537</v>
      </c>
      <c r="F5243" s="34">
        <f t="shared" si="187"/>
        <v>0.43463985049999998</v>
      </c>
    </row>
    <row r="5244" spans="1:6" x14ac:dyDescent="0.2">
      <c r="A5244" s="1">
        <v>318</v>
      </c>
      <c r="B5244" s="34">
        <f t="shared" si="186"/>
        <v>25.306439999999998</v>
      </c>
      <c r="C5244" s="33">
        <v>5.1493880789999999E-4</v>
      </c>
      <c r="D5244" s="33">
        <v>1.2320221410000001E-4</v>
      </c>
      <c r="E5244" s="60">
        <v>535</v>
      </c>
      <c r="F5244" s="34">
        <f t="shared" si="187"/>
        <v>0.51493880790000002</v>
      </c>
    </row>
    <row r="5245" spans="1:6" x14ac:dyDescent="0.2">
      <c r="A5245" s="1">
        <v>318</v>
      </c>
      <c r="B5245" s="34">
        <f t="shared" si="186"/>
        <v>25.306439999999998</v>
      </c>
      <c r="C5245" s="33">
        <v>4.3851337540000001E-4</v>
      </c>
      <c r="D5245" s="33">
        <v>1.08252854E-4</v>
      </c>
      <c r="E5245" s="60">
        <v>532</v>
      </c>
      <c r="F5245" s="34">
        <f t="shared" si="187"/>
        <v>0.43851337540000002</v>
      </c>
    </row>
    <row r="5246" spans="1:6" x14ac:dyDescent="0.2">
      <c r="A5246" s="1">
        <v>318</v>
      </c>
      <c r="B5246" s="34">
        <f t="shared" si="186"/>
        <v>25.306439999999998</v>
      </c>
      <c r="C5246" s="33">
        <v>4.4057299130000001E-4</v>
      </c>
      <c r="D5246" s="33">
        <v>1.017146096E-4</v>
      </c>
      <c r="E5246" s="60">
        <v>529</v>
      </c>
      <c r="F5246" s="34">
        <f t="shared" si="187"/>
        <v>0.44057299129999999</v>
      </c>
    </row>
    <row r="5247" spans="1:6" x14ac:dyDescent="0.2">
      <c r="A5247" s="1">
        <v>318</v>
      </c>
      <c r="B5247" s="34">
        <f t="shared" si="186"/>
        <v>25.306439999999998</v>
      </c>
      <c r="C5247" s="33">
        <v>4.176870853E-4</v>
      </c>
      <c r="D5247" s="33">
        <v>9.9517807109999998E-5</v>
      </c>
      <c r="E5247" s="60">
        <v>527</v>
      </c>
      <c r="F5247" s="34">
        <f t="shared" si="187"/>
        <v>0.41768708529999998</v>
      </c>
    </row>
    <row r="5248" spans="1:6" x14ac:dyDescent="0.2">
      <c r="A5248" s="1">
        <v>318</v>
      </c>
      <c r="B5248" s="34">
        <f t="shared" si="186"/>
        <v>25.306439999999998</v>
      </c>
      <c r="C5248" s="33">
        <v>4.5352679650000001E-4</v>
      </c>
      <c r="D5248" s="33">
        <v>1.06508984E-4</v>
      </c>
      <c r="E5248" s="60">
        <v>524</v>
      </c>
      <c r="F5248" s="34">
        <f t="shared" si="187"/>
        <v>0.4535267965</v>
      </c>
    </row>
    <row r="5249" spans="1:6" x14ac:dyDescent="0.2">
      <c r="A5249" s="1">
        <v>318</v>
      </c>
      <c r="B5249" s="34">
        <f t="shared" si="186"/>
        <v>25.306439999999998</v>
      </c>
      <c r="C5249" s="33">
        <v>4.030614756E-4</v>
      </c>
      <c r="D5249" s="33">
        <v>1.567776979E-4</v>
      </c>
      <c r="E5249" s="60">
        <v>522</v>
      </c>
      <c r="F5249" s="34">
        <f t="shared" si="187"/>
        <v>0.4030614756</v>
      </c>
    </row>
    <row r="5250" spans="1:6" x14ac:dyDescent="0.2">
      <c r="A5250" s="1">
        <v>318</v>
      </c>
      <c r="B5250" s="34">
        <f t="shared" si="186"/>
        <v>25.306439999999998</v>
      </c>
      <c r="C5250" s="33">
        <v>4.7508440630000001E-4</v>
      </c>
      <c r="D5250" s="33">
        <v>1.151972183E-4</v>
      </c>
      <c r="E5250" s="60">
        <v>519</v>
      </c>
      <c r="F5250" s="34">
        <f t="shared" si="187"/>
        <v>0.47508440630000004</v>
      </c>
    </row>
    <row r="5251" spans="1:6" x14ac:dyDescent="0.2">
      <c r="A5251" s="1">
        <v>318</v>
      </c>
      <c r="B5251" s="34">
        <f t="shared" si="186"/>
        <v>25.306439999999998</v>
      </c>
      <c r="C5251" s="33">
        <v>4.5883519630000001E-4</v>
      </c>
      <c r="D5251" s="33">
        <v>1.047158363E-4</v>
      </c>
      <c r="E5251" s="60">
        <v>517</v>
      </c>
      <c r="F5251" s="34">
        <f t="shared" si="187"/>
        <v>0.45883519630000003</v>
      </c>
    </row>
    <row r="5252" spans="1:6" x14ac:dyDescent="0.2">
      <c r="A5252" s="1">
        <v>318</v>
      </c>
      <c r="B5252" s="34">
        <f t="shared" si="186"/>
        <v>25.306439999999998</v>
      </c>
      <c r="C5252" s="33">
        <v>6.0149894129999998E-4</v>
      </c>
      <c r="D5252" s="33">
        <v>1.4442661570000001E-4</v>
      </c>
      <c r="E5252" s="60">
        <v>514</v>
      </c>
      <c r="F5252" s="34">
        <f t="shared" si="187"/>
        <v>0.60149894129999992</v>
      </c>
    </row>
    <row r="5253" spans="1:6" x14ac:dyDescent="0.2">
      <c r="A5253" s="1">
        <v>318</v>
      </c>
      <c r="B5253" s="34">
        <f t="shared" si="186"/>
        <v>25.306439999999998</v>
      </c>
      <c r="C5253" s="33">
        <v>5.3298653630000001E-4</v>
      </c>
      <c r="D5253" s="33">
        <v>1.187058476E-4</v>
      </c>
      <c r="E5253" s="60">
        <v>511</v>
      </c>
      <c r="F5253" s="34">
        <f t="shared" si="187"/>
        <v>0.53298653630000004</v>
      </c>
    </row>
    <row r="5254" spans="1:6" x14ac:dyDescent="0.2">
      <c r="A5254" s="1">
        <v>318</v>
      </c>
      <c r="B5254" s="34">
        <f t="shared" si="186"/>
        <v>25.306439999999998</v>
      </c>
      <c r="C5254" s="33">
        <v>5.6623276769999999E-4</v>
      </c>
      <c r="D5254" s="33">
        <v>1.279252412E-4</v>
      </c>
      <c r="E5254" s="60">
        <v>509</v>
      </c>
      <c r="F5254" s="34">
        <f t="shared" si="187"/>
        <v>0.56623276769999997</v>
      </c>
    </row>
    <row r="5255" spans="1:6" x14ac:dyDescent="0.2">
      <c r="A5255" s="1">
        <v>318</v>
      </c>
      <c r="B5255" s="34">
        <f t="shared" si="186"/>
        <v>25.306439999999998</v>
      </c>
      <c r="C5255" s="33">
        <v>4.9034623170000002E-4</v>
      </c>
      <c r="D5255" s="33">
        <v>1.2672686419999999E-4</v>
      </c>
      <c r="E5255" s="60">
        <v>506</v>
      </c>
      <c r="F5255" s="34">
        <f t="shared" si="187"/>
        <v>0.49034623170000002</v>
      </c>
    </row>
    <row r="5256" spans="1:6" x14ac:dyDescent="0.2">
      <c r="A5256" s="1">
        <v>318</v>
      </c>
      <c r="B5256" s="34">
        <f t="shared" si="186"/>
        <v>25.306439999999998</v>
      </c>
      <c r="C5256" s="33">
        <v>6.1248658219999999E-4</v>
      </c>
      <c r="D5256" s="33">
        <v>1.022590437E-4</v>
      </c>
      <c r="E5256" s="60">
        <v>504</v>
      </c>
      <c r="F5256" s="34">
        <f t="shared" si="187"/>
        <v>0.61248658219999996</v>
      </c>
    </row>
    <row r="5257" spans="1:6" x14ac:dyDescent="0.2">
      <c r="A5257" s="1">
        <v>318</v>
      </c>
      <c r="B5257" s="34">
        <f t="shared" si="186"/>
        <v>25.306439999999998</v>
      </c>
      <c r="C5257" s="33">
        <v>5.9098863940000004E-4</v>
      </c>
      <c r="D5257" s="33">
        <v>1.133014808E-4</v>
      </c>
      <c r="E5257" s="60">
        <v>501</v>
      </c>
      <c r="F5257" s="34">
        <f t="shared" si="187"/>
        <v>0.59098863940000002</v>
      </c>
    </row>
    <row r="5258" spans="1:6" x14ac:dyDescent="0.2">
      <c r="A5258" s="1">
        <v>318</v>
      </c>
      <c r="B5258" s="34">
        <f t="shared" si="186"/>
        <v>25.306439999999998</v>
      </c>
      <c r="C5258" s="33">
        <v>5.5962550320000002E-4</v>
      </c>
      <c r="D5258" s="33">
        <v>1.204069388E-4</v>
      </c>
      <c r="E5258" s="60">
        <v>498</v>
      </c>
      <c r="F5258" s="34">
        <f t="shared" si="187"/>
        <v>0.55962550320000004</v>
      </c>
    </row>
    <row r="5259" spans="1:6" x14ac:dyDescent="0.2">
      <c r="A5259" s="1">
        <v>318</v>
      </c>
      <c r="B5259" s="34">
        <f t="shared" si="186"/>
        <v>25.306439999999998</v>
      </c>
      <c r="C5259" s="33">
        <v>5.8249447849999996E-4</v>
      </c>
      <c r="D5259" s="33">
        <v>1.255725568E-4</v>
      </c>
      <c r="E5259" s="60">
        <v>496</v>
      </c>
      <c r="F5259" s="34">
        <f t="shared" si="187"/>
        <v>0.58249447849999991</v>
      </c>
    </row>
    <row r="5260" spans="1:6" x14ac:dyDescent="0.2">
      <c r="A5260" s="1">
        <v>318</v>
      </c>
      <c r="B5260" s="34">
        <f t="shared" si="186"/>
        <v>25.306439999999998</v>
      </c>
      <c r="C5260" s="33">
        <v>5.597930989E-4</v>
      </c>
      <c r="D5260" s="33">
        <v>1.491611148E-4</v>
      </c>
      <c r="E5260" s="60">
        <v>493</v>
      </c>
      <c r="F5260" s="34">
        <f t="shared" si="187"/>
        <v>0.55979309889999995</v>
      </c>
    </row>
    <row r="5261" spans="1:6" x14ac:dyDescent="0.2">
      <c r="A5261" s="1">
        <v>318</v>
      </c>
      <c r="B5261" s="34">
        <f t="shared" si="186"/>
        <v>25.306439999999998</v>
      </c>
      <c r="C5261" s="33">
        <v>5.8130360259999998E-4</v>
      </c>
      <c r="D5261" s="33">
        <v>1.3829111059999999E-4</v>
      </c>
      <c r="E5261" s="60">
        <v>491</v>
      </c>
      <c r="F5261" s="34">
        <f t="shared" si="187"/>
        <v>0.58130360260000002</v>
      </c>
    </row>
    <row r="5262" spans="1:6" x14ac:dyDescent="0.2">
      <c r="A5262" s="1">
        <v>318</v>
      </c>
      <c r="B5262" s="34">
        <f t="shared" si="186"/>
        <v>25.306439999999998</v>
      </c>
      <c r="C5262" s="33">
        <v>5.9013991649999997E-4</v>
      </c>
      <c r="D5262" s="33">
        <v>1.2971303549999999E-4</v>
      </c>
      <c r="E5262" s="60">
        <v>488</v>
      </c>
      <c r="F5262" s="34">
        <f t="shared" si="187"/>
        <v>0.59013991649999997</v>
      </c>
    </row>
    <row r="5263" spans="1:6" x14ac:dyDescent="0.2">
      <c r="A5263" s="1">
        <v>318</v>
      </c>
      <c r="B5263" s="34">
        <f t="shared" si="186"/>
        <v>25.306439999999998</v>
      </c>
      <c r="C5263" s="33">
        <v>6.3617055520000004E-4</v>
      </c>
      <c r="D5263" s="33">
        <v>1.409727994E-4</v>
      </c>
      <c r="E5263" s="60">
        <v>486</v>
      </c>
      <c r="F5263" s="34">
        <f t="shared" si="187"/>
        <v>0.6361705552000001</v>
      </c>
    </row>
    <row r="5264" spans="1:6" x14ac:dyDescent="0.2">
      <c r="A5264" s="1">
        <v>318</v>
      </c>
      <c r="B5264" s="34">
        <f t="shared" si="186"/>
        <v>25.306439999999998</v>
      </c>
      <c r="C5264" s="33">
        <v>6.8037768319999996E-4</v>
      </c>
      <c r="D5264" s="33">
        <v>1.2909993500000001E-4</v>
      </c>
      <c r="E5264" s="60">
        <v>483</v>
      </c>
      <c r="F5264" s="34">
        <f t="shared" si="187"/>
        <v>0.68037768319999992</v>
      </c>
    </row>
    <row r="5265" spans="1:6" x14ac:dyDescent="0.2">
      <c r="A5265" s="1">
        <v>318</v>
      </c>
      <c r="B5265" s="34">
        <f t="shared" si="186"/>
        <v>25.306439999999998</v>
      </c>
      <c r="C5265" s="33">
        <v>5.7771271669999999E-4</v>
      </c>
      <c r="D5265" s="33">
        <v>1.2334237530000001E-4</v>
      </c>
      <c r="E5265" s="60">
        <v>480</v>
      </c>
      <c r="F5265" s="34">
        <f t="shared" si="187"/>
        <v>0.57771271670000002</v>
      </c>
    </row>
    <row r="5266" spans="1:6" x14ac:dyDescent="0.2">
      <c r="A5266" s="1">
        <v>318</v>
      </c>
      <c r="B5266" s="34">
        <f t="shared" si="186"/>
        <v>25.306439999999998</v>
      </c>
      <c r="C5266" s="33">
        <v>6.804851492E-4</v>
      </c>
      <c r="D5266" s="33">
        <v>1.3290881110000001E-4</v>
      </c>
      <c r="E5266" s="60">
        <v>478</v>
      </c>
      <c r="F5266" s="34">
        <f t="shared" si="187"/>
        <v>0.68048514920000003</v>
      </c>
    </row>
    <row r="5267" spans="1:6" x14ac:dyDescent="0.2">
      <c r="A5267" s="1">
        <v>318</v>
      </c>
      <c r="B5267" s="34">
        <f t="shared" si="186"/>
        <v>25.306439999999998</v>
      </c>
      <c r="C5267" s="33">
        <v>6.6432667750000003E-4</v>
      </c>
      <c r="D5267" s="33">
        <v>1.5564203850000001E-4</v>
      </c>
      <c r="E5267" s="60">
        <v>475</v>
      </c>
      <c r="F5267" s="34">
        <f t="shared" si="187"/>
        <v>0.66432667750000007</v>
      </c>
    </row>
    <row r="5268" spans="1:6" x14ac:dyDescent="0.2">
      <c r="A5268" s="1">
        <v>318</v>
      </c>
      <c r="B5268" s="34">
        <f t="shared" si="186"/>
        <v>25.306439999999998</v>
      </c>
      <c r="C5268" s="33">
        <v>6.2300744829999995E-4</v>
      </c>
      <c r="D5268" s="33">
        <v>1.416317628E-4</v>
      </c>
      <c r="E5268" s="60">
        <v>472</v>
      </c>
      <c r="F5268" s="34">
        <f t="shared" si="187"/>
        <v>0.62300744829999999</v>
      </c>
    </row>
    <row r="5269" spans="1:6" x14ac:dyDescent="0.2">
      <c r="A5269" s="1">
        <v>318</v>
      </c>
      <c r="B5269" s="34">
        <f t="shared" si="186"/>
        <v>25.306439999999998</v>
      </c>
      <c r="C5269" s="33">
        <v>6.4566552820000003E-4</v>
      </c>
      <c r="D5269" s="33">
        <v>1.1344647570000001E-4</v>
      </c>
      <c r="E5269" s="60">
        <v>470</v>
      </c>
      <c r="F5269" s="34">
        <f t="shared" si="187"/>
        <v>0.64566552820000001</v>
      </c>
    </row>
    <row r="5270" spans="1:6" x14ac:dyDescent="0.2">
      <c r="A5270" s="1">
        <v>318</v>
      </c>
      <c r="B5270" s="34">
        <f t="shared" si="186"/>
        <v>25.306439999999998</v>
      </c>
      <c r="C5270" s="33">
        <v>6.1994478680000003E-4</v>
      </c>
      <c r="D5270" s="33">
        <v>1.6891591039999999E-4</v>
      </c>
      <c r="E5270" s="60">
        <v>467</v>
      </c>
      <c r="F5270" s="34">
        <f t="shared" si="187"/>
        <v>0.61994478679999998</v>
      </c>
    </row>
    <row r="5271" spans="1:6" x14ac:dyDescent="0.2">
      <c r="A5271" s="1">
        <v>318</v>
      </c>
      <c r="B5271" s="34">
        <f t="shared" si="186"/>
        <v>25.306439999999998</v>
      </c>
      <c r="C5271" s="33">
        <v>6.3255269219999999E-4</v>
      </c>
      <c r="D5271" s="33">
        <v>1.275178684E-4</v>
      </c>
      <c r="E5271" s="60">
        <v>465</v>
      </c>
      <c r="F5271" s="34">
        <f t="shared" si="187"/>
        <v>0.63255269219999999</v>
      </c>
    </row>
    <row r="5272" spans="1:6" x14ac:dyDescent="0.2">
      <c r="A5272" s="1">
        <v>318</v>
      </c>
      <c r="B5272" s="34">
        <f t="shared" si="186"/>
        <v>25.306439999999998</v>
      </c>
      <c r="C5272" s="33">
        <v>8.2389889319999996E-4</v>
      </c>
      <c r="D5272" s="33">
        <v>1.3171782870000001E-4</v>
      </c>
      <c r="E5272" s="60">
        <v>462</v>
      </c>
      <c r="F5272" s="34">
        <f t="shared" si="187"/>
        <v>0.82389889319999998</v>
      </c>
    </row>
    <row r="5273" spans="1:6" x14ac:dyDescent="0.2">
      <c r="A5273" s="1">
        <v>318</v>
      </c>
      <c r="B5273" s="34">
        <f t="shared" si="186"/>
        <v>25.306439999999998</v>
      </c>
      <c r="C5273" s="33">
        <v>7.6062785019999997E-4</v>
      </c>
      <c r="D5273" s="33">
        <v>1.4146416910000001E-4</v>
      </c>
      <c r="E5273" s="60">
        <v>459</v>
      </c>
      <c r="F5273" s="34">
        <f t="shared" si="187"/>
        <v>0.76062785020000001</v>
      </c>
    </row>
    <row r="5274" spans="1:6" x14ac:dyDescent="0.2">
      <c r="A5274" s="1">
        <v>318</v>
      </c>
      <c r="B5274" s="34">
        <f t="shared" si="186"/>
        <v>25.306439999999998</v>
      </c>
      <c r="C5274" s="33">
        <v>7.4100696910000001E-4</v>
      </c>
      <c r="D5274" s="33">
        <v>1.41203288E-4</v>
      </c>
      <c r="E5274" s="60">
        <v>457</v>
      </c>
      <c r="F5274" s="34">
        <f t="shared" si="187"/>
        <v>0.74100696909999997</v>
      </c>
    </row>
    <row r="5275" spans="1:6" x14ac:dyDescent="0.2">
      <c r="A5275" s="1">
        <v>318</v>
      </c>
      <c r="B5275" s="34">
        <f t="shared" si="186"/>
        <v>25.306439999999998</v>
      </c>
      <c r="C5275" s="33">
        <v>7.3623413790000001E-4</v>
      </c>
      <c r="D5275" s="33">
        <v>1.029501447E-4</v>
      </c>
      <c r="E5275" s="60">
        <v>454</v>
      </c>
      <c r="F5275" s="34">
        <f t="shared" si="187"/>
        <v>0.73623413790000003</v>
      </c>
    </row>
    <row r="5276" spans="1:6" x14ac:dyDescent="0.2">
      <c r="A5276" s="1">
        <v>318</v>
      </c>
      <c r="B5276" s="34">
        <f t="shared" si="186"/>
        <v>25.306439999999998</v>
      </c>
      <c r="C5276" s="33">
        <v>8.1959718270000002E-4</v>
      </c>
      <c r="D5276" s="33">
        <v>1.440322419E-4</v>
      </c>
      <c r="E5276" s="60">
        <v>451</v>
      </c>
      <c r="F5276" s="34">
        <f t="shared" si="187"/>
        <v>0.81959718270000004</v>
      </c>
    </row>
    <row r="5277" spans="1:6" x14ac:dyDescent="0.2">
      <c r="A5277" s="1">
        <v>318</v>
      </c>
      <c r="B5277" s="34">
        <f t="shared" si="186"/>
        <v>25.306439999999998</v>
      </c>
      <c r="C5277" s="33">
        <v>7.5272500080000003E-4</v>
      </c>
      <c r="D5277" s="33">
        <v>1.779501313E-4</v>
      </c>
      <c r="E5277" s="60">
        <v>449</v>
      </c>
      <c r="F5277" s="34">
        <f t="shared" si="187"/>
        <v>0.75272500080000004</v>
      </c>
    </row>
    <row r="5278" spans="1:6" x14ac:dyDescent="0.2">
      <c r="A5278" s="1">
        <v>318</v>
      </c>
      <c r="B5278" s="34">
        <f t="shared" si="186"/>
        <v>25.306439999999998</v>
      </c>
      <c r="C5278" s="33">
        <v>7.7074096889999996E-4</v>
      </c>
      <c r="D5278" s="33">
        <v>1.580218162E-4</v>
      </c>
      <c r="E5278" s="60">
        <v>446</v>
      </c>
      <c r="F5278" s="34">
        <f t="shared" si="187"/>
        <v>0.77074096889999999</v>
      </c>
    </row>
    <row r="5279" spans="1:6" x14ac:dyDescent="0.2">
      <c r="A5279" s="1">
        <v>318</v>
      </c>
      <c r="B5279" s="34">
        <f t="shared" si="186"/>
        <v>25.306439999999998</v>
      </c>
      <c r="C5279" s="33">
        <v>8.0202700579999999E-4</v>
      </c>
      <c r="D5279" s="33">
        <v>1.4560536920000001E-4</v>
      </c>
      <c r="E5279" s="60">
        <v>444</v>
      </c>
      <c r="F5279" s="34">
        <f t="shared" si="187"/>
        <v>0.80202700579999997</v>
      </c>
    </row>
    <row r="5280" spans="1:6" x14ac:dyDescent="0.2">
      <c r="A5280" s="1">
        <v>318</v>
      </c>
      <c r="B5280" s="34">
        <f t="shared" si="186"/>
        <v>25.306439999999998</v>
      </c>
      <c r="C5280" s="33">
        <v>8.2947813819999998E-4</v>
      </c>
      <c r="D5280" s="33">
        <v>1.4324671879999999E-4</v>
      </c>
      <c r="E5280" s="60">
        <v>441</v>
      </c>
      <c r="F5280" s="34">
        <f t="shared" si="187"/>
        <v>0.82947813819999994</v>
      </c>
    </row>
    <row r="5281" spans="1:6" x14ac:dyDescent="0.2">
      <c r="A5281" s="1">
        <v>318</v>
      </c>
      <c r="B5281" s="34">
        <f t="shared" si="186"/>
        <v>25.306439999999998</v>
      </c>
      <c r="C5281" s="33">
        <v>8.7595926320000004E-4</v>
      </c>
      <c r="D5281" s="33">
        <v>1.6290256310000001E-4</v>
      </c>
      <c r="E5281" s="60">
        <v>438</v>
      </c>
      <c r="F5281" s="34">
        <f t="shared" si="187"/>
        <v>0.87595926320000006</v>
      </c>
    </row>
    <row r="5282" spans="1:6" x14ac:dyDescent="0.2">
      <c r="A5282" s="1">
        <v>318</v>
      </c>
      <c r="B5282" s="34">
        <f t="shared" si="186"/>
        <v>25.306439999999998</v>
      </c>
      <c r="C5282" s="33">
        <v>9.1081037780000001E-4</v>
      </c>
      <c r="D5282" s="33">
        <v>1.442557971E-4</v>
      </c>
      <c r="E5282" s="60">
        <v>436</v>
      </c>
      <c r="F5282" s="34">
        <f t="shared" si="187"/>
        <v>0.91081037779999996</v>
      </c>
    </row>
    <row r="5283" spans="1:6" x14ac:dyDescent="0.2">
      <c r="A5283" s="1">
        <v>318</v>
      </c>
      <c r="B5283" s="34">
        <f t="shared" si="186"/>
        <v>25.306439999999998</v>
      </c>
      <c r="C5283" s="33">
        <v>8.7445060040000004E-4</v>
      </c>
      <c r="D5283" s="33">
        <v>1.4519521549999999E-4</v>
      </c>
      <c r="E5283" s="60">
        <v>433</v>
      </c>
      <c r="F5283" s="34">
        <f t="shared" si="187"/>
        <v>0.8744506004</v>
      </c>
    </row>
    <row r="5284" spans="1:6" x14ac:dyDescent="0.2">
      <c r="A5284" s="1">
        <v>318</v>
      </c>
      <c r="B5284" s="34">
        <f t="shared" si="186"/>
        <v>25.306439999999998</v>
      </c>
      <c r="C5284" s="33">
        <v>9.8685556069999991E-4</v>
      </c>
      <c r="D5284" s="33">
        <v>1.662655157E-4</v>
      </c>
      <c r="E5284" s="60">
        <v>430</v>
      </c>
      <c r="F5284" s="34">
        <f t="shared" si="187"/>
        <v>0.98685556069999991</v>
      </c>
    </row>
    <row r="5285" spans="1:6" x14ac:dyDescent="0.2">
      <c r="A5285" s="1">
        <v>318</v>
      </c>
      <c r="B5285" s="34">
        <f t="shared" si="186"/>
        <v>25.306439999999998</v>
      </c>
      <c r="C5285" s="33">
        <v>1.015378848E-3</v>
      </c>
      <c r="D5285" s="33">
        <v>1.796666237E-4</v>
      </c>
      <c r="E5285" s="60">
        <v>428</v>
      </c>
      <c r="F5285" s="34">
        <f t="shared" si="187"/>
        <v>1.0153788480000001</v>
      </c>
    </row>
    <row r="5286" spans="1:6" x14ac:dyDescent="0.2">
      <c r="A5286" s="1">
        <v>318</v>
      </c>
      <c r="B5286" s="34">
        <f t="shared" si="186"/>
        <v>25.306439999999998</v>
      </c>
      <c r="C5286" s="33">
        <v>9.8133122899999995E-4</v>
      </c>
      <c r="D5286" s="33">
        <v>1.373172073E-4</v>
      </c>
      <c r="E5286" s="60">
        <v>425</v>
      </c>
      <c r="F5286" s="34">
        <f t="shared" si="187"/>
        <v>0.98133122899999992</v>
      </c>
    </row>
    <row r="5287" spans="1:6" x14ac:dyDescent="0.2">
      <c r="A5287" s="1">
        <v>318</v>
      </c>
      <c r="B5287" s="34">
        <f t="shared" si="186"/>
        <v>25.306439999999998</v>
      </c>
      <c r="C5287" s="33">
        <v>1.030172747E-3</v>
      </c>
      <c r="D5287" s="33">
        <v>1.581133587E-4</v>
      </c>
      <c r="E5287" s="60">
        <v>422</v>
      </c>
      <c r="F5287" s="34">
        <f t="shared" si="187"/>
        <v>1.0301727469999999</v>
      </c>
    </row>
    <row r="5288" spans="1:6" x14ac:dyDescent="0.2">
      <c r="A5288" s="1">
        <v>318</v>
      </c>
      <c r="B5288" s="34">
        <f t="shared" si="186"/>
        <v>25.306439999999998</v>
      </c>
      <c r="C5288" s="33">
        <v>1.057689832E-3</v>
      </c>
      <c r="D5288" s="33">
        <v>1.9660246169999999E-4</v>
      </c>
      <c r="E5288" s="60">
        <v>420</v>
      </c>
      <c r="F5288" s="34">
        <f t="shared" si="187"/>
        <v>1.0576898320000001</v>
      </c>
    </row>
    <row r="5289" spans="1:6" x14ac:dyDescent="0.2">
      <c r="A5289" s="1">
        <v>318</v>
      </c>
      <c r="B5289" s="34">
        <f t="shared" si="186"/>
        <v>25.306439999999998</v>
      </c>
      <c r="C5289" s="33">
        <v>1.0683555099999999E-3</v>
      </c>
      <c r="D5289" s="33">
        <v>1.6880707029999999E-4</v>
      </c>
      <c r="E5289" s="60">
        <v>417</v>
      </c>
      <c r="F5289" s="34">
        <f t="shared" si="187"/>
        <v>1.06835551</v>
      </c>
    </row>
    <row r="5290" spans="1:6" x14ac:dyDescent="0.2">
      <c r="A5290" s="1">
        <v>318</v>
      </c>
      <c r="B5290" s="34">
        <f t="shared" si="186"/>
        <v>25.306439999999998</v>
      </c>
      <c r="C5290" s="33">
        <v>1.0378489790000001E-3</v>
      </c>
      <c r="D5290" s="33">
        <v>1.6312880520000001E-4</v>
      </c>
      <c r="E5290" s="60">
        <v>415</v>
      </c>
      <c r="F5290" s="34">
        <f t="shared" si="187"/>
        <v>1.0378489790000001</v>
      </c>
    </row>
    <row r="5291" spans="1:6" x14ac:dyDescent="0.2">
      <c r="A5291" s="1">
        <v>318</v>
      </c>
      <c r="B5291" s="34">
        <f t="shared" si="186"/>
        <v>25.306439999999998</v>
      </c>
      <c r="C5291" s="33">
        <v>1.1483094540000001E-3</v>
      </c>
      <c r="D5291" s="33">
        <v>1.2360793360000001E-4</v>
      </c>
      <c r="E5291" s="60">
        <v>412</v>
      </c>
      <c r="F5291" s="34">
        <f t="shared" si="187"/>
        <v>1.1483094540000001</v>
      </c>
    </row>
    <row r="5292" spans="1:6" x14ac:dyDescent="0.2">
      <c r="A5292" s="1">
        <v>318</v>
      </c>
      <c r="B5292" s="34">
        <f t="shared" si="186"/>
        <v>25.306439999999998</v>
      </c>
      <c r="C5292" s="33">
        <v>1.164524567E-3</v>
      </c>
      <c r="D5292" s="33">
        <v>1.5039307329999999E-4</v>
      </c>
      <c r="E5292" s="60">
        <v>409</v>
      </c>
      <c r="F5292" s="34">
        <f t="shared" si="187"/>
        <v>1.164524567</v>
      </c>
    </row>
    <row r="5293" spans="1:6" x14ac:dyDescent="0.2">
      <c r="A5293" s="1">
        <v>318</v>
      </c>
      <c r="B5293" s="34">
        <f t="shared" si="186"/>
        <v>25.306439999999998</v>
      </c>
      <c r="C5293" s="33">
        <v>1.174065315E-3</v>
      </c>
      <c r="D5293" s="33">
        <v>1.719620749E-4</v>
      </c>
      <c r="E5293" s="60">
        <v>407</v>
      </c>
      <c r="F5293" s="34">
        <f t="shared" si="187"/>
        <v>1.174065315</v>
      </c>
    </row>
    <row r="5294" spans="1:6" x14ac:dyDescent="0.2">
      <c r="A5294" s="1">
        <v>318</v>
      </c>
      <c r="B5294" s="34">
        <f t="shared" si="186"/>
        <v>25.306439999999998</v>
      </c>
      <c r="C5294" s="33">
        <v>1.238668455E-3</v>
      </c>
      <c r="D5294" s="33">
        <v>1.56844232E-4</v>
      </c>
      <c r="E5294" s="60">
        <v>404</v>
      </c>
      <c r="F5294" s="34">
        <f t="shared" si="187"/>
        <v>1.238668455</v>
      </c>
    </row>
    <row r="5295" spans="1:6" x14ac:dyDescent="0.2">
      <c r="A5295" s="1">
        <v>318</v>
      </c>
      <c r="B5295" s="34">
        <f t="shared" si="186"/>
        <v>25.306439999999998</v>
      </c>
      <c r="C5295" s="33">
        <v>1.2159788910000001E-3</v>
      </c>
      <c r="D5295" s="33">
        <v>1.326769673E-4</v>
      </c>
      <c r="E5295" s="60">
        <v>401</v>
      </c>
      <c r="F5295" s="34">
        <f t="shared" si="187"/>
        <v>1.215978891</v>
      </c>
    </row>
    <row r="5296" spans="1:6" x14ac:dyDescent="0.2">
      <c r="A5296" s="1">
        <v>318</v>
      </c>
      <c r="B5296" s="34">
        <f t="shared" si="186"/>
        <v>25.306439999999998</v>
      </c>
      <c r="C5296" s="33">
        <v>1.207315982E-3</v>
      </c>
      <c r="D5296" s="33">
        <v>2.0577494469999999E-4</v>
      </c>
      <c r="E5296" s="60">
        <v>399</v>
      </c>
      <c r="F5296" s="34">
        <f t="shared" si="187"/>
        <v>1.2073159820000001</v>
      </c>
    </row>
    <row r="5297" spans="1:6" x14ac:dyDescent="0.2">
      <c r="A5297" s="1">
        <v>318</v>
      </c>
      <c r="B5297" s="34">
        <f t="shared" si="186"/>
        <v>25.306439999999998</v>
      </c>
      <c r="C5297" s="33">
        <v>1.3078862609999999E-3</v>
      </c>
      <c r="D5297" s="33">
        <v>1.4071393090000001E-4</v>
      </c>
      <c r="E5297" s="60">
        <v>396</v>
      </c>
      <c r="F5297" s="34">
        <f t="shared" si="187"/>
        <v>1.3078862609999999</v>
      </c>
    </row>
    <row r="5298" spans="1:6" x14ac:dyDescent="0.2">
      <c r="A5298" s="1">
        <v>318</v>
      </c>
      <c r="B5298" s="34">
        <f t="shared" si="186"/>
        <v>25.306439999999998</v>
      </c>
      <c r="C5298" s="33">
        <v>1.359328371E-3</v>
      </c>
      <c r="D5298" s="33">
        <v>1.7545029169999999E-4</v>
      </c>
      <c r="E5298" s="60">
        <v>393</v>
      </c>
      <c r="F5298" s="34">
        <f t="shared" si="187"/>
        <v>1.3593283709999999</v>
      </c>
    </row>
    <row r="5299" spans="1:6" x14ac:dyDescent="0.2">
      <c r="A5299" s="1">
        <v>318</v>
      </c>
      <c r="B5299" s="34">
        <f t="shared" si="186"/>
        <v>25.306439999999998</v>
      </c>
      <c r="C5299" s="33">
        <v>1.35572323E-3</v>
      </c>
      <c r="D5299" s="33">
        <v>1.3874307720000001E-4</v>
      </c>
      <c r="E5299" s="60">
        <v>391</v>
      </c>
      <c r="F5299" s="34">
        <f t="shared" si="187"/>
        <v>1.3557232299999999</v>
      </c>
    </row>
    <row r="5300" spans="1:6" x14ac:dyDescent="0.2">
      <c r="A5300" s="1">
        <v>318</v>
      </c>
      <c r="B5300" s="34">
        <f t="shared" si="186"/>
        <v>25.306439999999998</v>
      </c>
      <c r="C5300" s="33">
        <v>1.4207484420000001E-3</v>
      </c>
      <c r="D5300" s="33">
        <v>1.3629438689999999E-4</v>
      </c>
      <c r="E5300" s="60">
        <v>388</v>
      </c>
      <c r="F5300" s="34">
        <f t="shared" si="187"/>
        <v>1.4207484420000001</v>
      </c>
    </row>
    <row r="5301" spans="1:6" x14ac:dyDescent="0.2">
      <c r="A5301" s="1">
        <v>318</v>
      </c>
      <c r="B5301" s="34">
        <f t="shared" si="186"/>
        <v>25.306439999999998</v>
      </c>
      <c r="C5301" s="33">
        <v>1.381360398E-3</v>
      </c>
      <c r="D5301" s="33">
        <v>1.774675246E-4</v>
      </c>
      <c r="E5301" s="60">
        <v>385</v>
      </c>
      <c r="F5301" s="34">
        <f t="shared" si="187"/>
        <v>1.381360398</v>
      </c>
    </row>
    <row r="5302" spans="1:6" x14ac:dyDescent="0.2">
      <c r="A5302" s="1">
        <v>318</v>
      </c>
      <c r="B5302" s="34">
        <f t="shared" si="186"/>
        <v>25.306439999999998</v>
      </c>
      <c r="C5302" s="33">
        <v>1.459667756E-3</v>
      </c>
      <c r="D5302" s="33">
        <v>1.628979915E-4</v>
      </c>
      <c r="E5302" s="60">
        <v>383</v>
      </c>
      <c r="F5302" s="34">
        <f t="shared" si="187"/>
        <v>1.459667756</v>
      </c>
    </row>
    <row r="5303" spans="1:6" x14ac:dyDescent="0.2">
      <c r="A5303" s="1">
        <v>318</v>
      </c>
      <c r="B5303" s="34">
        <f t="shared" si="186"/>
        <v>25.306439999999998</v>
      </c>
      <c r="C5303" s="33">
        <v>1.4854660770000001E-3</v>
      </c>
      <c r="D5303" s="33">
        <v>1.6605458799999999E-4</v>
      </c>
      <c r="E5303" s="60">
        <v>380</v>
      </c>
      <c r="F5303" s="34">
        <f t="shared" si="187"/>
        <v>1.4854660770000001</v>
      </c>
    </row>
    <row r="5304" spans="1:6" x14ac:dyDescent="0.2">
      <c r="A5304" s="1">
        <v>318</v>
      </c>
      <c r="B5304" s="34">
        <f t="shared" si="186"/>
        <v>25.306439999999998</v>
      </c>
      <c r="C5304" s="33">
        <v>1.515105194E-3</v>
      </c>
      <c r="D5304" s="33">
        <v>1.90392768E-4</v>
      </c>
      <c r="E5304" s="60">
        <v>378</v>
      </c>
      <c r="F5304" s="34">
        <f t="shared" si="187"/>
        <v>1.515105194</v>
      </c>
    </row>
    <row r="5305" spans="1:6" x14ac:dyDescent="0.2">
      <c r="A5305" s="1">
        <v>318</v>
      </c>
      <c r="B5305" s="34">
        <f t="shared" ref="B5305:B5368" si="188">A5305*79.58/1000</f>
        <v>25.306439999999998</v>
      </c>
      <c r="C5305" s="33">
        <v>1.605688072E-3</v>
      </c>
      <c r="D5305" s="33">
        <v>1.803132838E-4</v>
      </c>
      <c r="E5305" s="60">
        <v>375</v>
      </c>
      <c r="F5305" s="34">
        <f t="shared" ref="F5305:F5368" si="189">C5305*1000</f>
        <v>1.605688072</v>
      </c>
    </row>
    <row r="5306" spans="1:6" x14ac:dyDescent="0.2">
      <c r="A5306" s="1">
        <v>318</v>
      </c>
      <c r="B5306" s="34">
        <f t="shared" si="188"/>
        <v>25.306439999999998</v>
      </c>
      <c r="C5306" s="33">
        <v>1.6236918349999999E-3</v>
      </c>
      <c r="D5306" s="33">
        <v>1.9084653369999999E-4</v>
      </c>
      <c r="E5306" s="60">
        <v>372</v>
      </c>
      <c r="F5306" s="34">
        <f t="shared" si="189"/>
        <v>1.623691835</v>
      </c>
    </row>
    <row r="5307" spans="1:6" x14ac:dyDescent="0.2">
      <c r="A5307" s="1">
        <v>318</v>
      </c>
      <c r="B5307" s="34">
        <f t="shared" si="188"/>
        <v>25.306439999999998</v>
      </c>
      <c r="C5307" s="33">
        <v>1.561387503E-3</v>
      </c>
      <c r="D5307" s="33">
        <v>1.6318113280000001E-4</v>
      </c>
      <c r="E5307" s="60">
        <v>369</v>
      </c>
      <c r="F5307" s="34">
        <f t="shared" si="189"/>
        <v>1.561387503</v>
      </c>
    </row>
    <row r="5308" spans="1:6" x14ac:dyDescent="0.2">
      <c r="A5308" s="1">
        <v>318</v>
      </c>
      <c r="B5308" s="34">
        <f t="shared" si="188"/>
        <v>25.306439999999998</v>
      </c>
      <c r="C5308" s="33">
        <v>1.5940433139999999E-3</v>
      </c>
      <c r="D5308" s="33">
        <v>1.933403845E-4</v>
      </c>
      <c r="E5308" s="60">
        <v>367</v>
      </c>
      <c r="F5308" s="34">
        <f t="shared" si="189"/>
        <v>1.5940433139999999</v>
      </c>
    </row>
    <row r="5309" spans="1:6" x14ac:dyDescent="0.2">
      <c r="A5309" s="1">
        <v>318</v>
      </c>
      <c r="B5309" s="34">
        <f t="shared" si="188"/>
        <v>25.306439999999998</v>
      </c>
      <c r="C5309" s="33">
        <v>1.779909447E-3</v>
      </c>
      <c r="D5309" s="33">
        <v>1.489224888E-4</v>
      </c>
      <c r="E5309" s="60">
        <v>364</v>
      </c>
      <c r="F5309" s="34">
        <f t="shared" si="189"/>
        <v>1.7799094470000001</v>
      </c>
    </row>
    <row r="5310" spans="1:6" x14ac:dyDescent="0.2">
      <c r="A5310" s="1">
        <v>318</v>
      </c>
      <c r="B5310" s="34">
        <f t="shared" si="188"/>
        <v>25.306439999999998</v>
      </c>
      <c r="C5310" s="33">
        <v>1.741132436E-3</v>
      </c>
      <c r="D5310" s="33">
        <v>1.9469654250000001E-4</v>
      </c>
      <c r="E5310" s="60">
        <v>362</v>
      </c>
      <c r="F5310" s="34">
        <f t="shared" si="189"/>
        <v>1.741132436</v>
      </c>
    </row>
    <row r="5311" spans="1:6" x14ac:dyDescent="0.2">
      <c r="A5311" s="1">
        <v>318</v>
      </c>
      <c r="B5311" s="34">
        <f t="shared" si="188"/>
        <v>25.306439999999998</v>
      </c>
      <c r="C5311" s="33">
        <v>1.807913484E-3</v>
      </c>
      <c r="D5311" s="33">
        <v>1.8379953519999999E-4</v>
      </c>
      <c r="E5311" s="60">
        <v>359</v>
      </c>
      <c r="F5311" s="34">
        <f t="shared" si="189"/>
        <v>1.807913484</v>
      </c>
    </row>
    <row r="5312" spans="1:6" x14ac:dyDescent="0.2">
      <c r="A5312" s="1">
        <v>318</v>
      </c>
      <c r="B5312" s="34">
        <f t="shared" si="188"/>
        <v>25.306439999999998</v>
      </c>
      <c r="C5312" s="33">
        <v>1.8682318639999999E-3</v>
      </c>
      <c r="D5312" s="33">
        <v>1.3585129960000001E-4</v>
      </c>
      <c r="E5312" s="60">
        <v>356</v>
      </c>
      <c r="F5312" s="34">
        <f t="shared" si="189"/>
        <v>1.868231864</v>
      </c>
    </row>
    <row r="5313" spans="1:6" x14ac:dyDescent="0.2">
      <c r="A5313" s="1">
        <v>318</v>
      </c>
      <c r="B5313" s="34">
        <f t="shared" si="188"/>
        <v>25.306439999999998</v>
      </c>
      <c r="C5313" s="33">
        <v>1.945407474E-3</v>
      </c>
      <c r="D5313" s="33">
        <v>1.71894865E-4</v>
      </c>
      <c r="E5313" s="60">
        <v>354</v>
      </c>
      <c r="F5313" s="34">
        <f t="shared" si="189"/>
        <v>1.945407474</v>
      </c>
    </row>
    <row r="5314" spans="1:6" x14ac:dyDescent="0.2">
      <c r="A5314" s="1">
        <v>318</v>
      </c>
      <c r="B5314" s="34">
        <f t="shared" si="188"/>
        <v>25.306439999999998</v>
      </c>
      <c r="C5314" s="33">
        <v>1.945337742E-3</v>
      </c>
      <c r="D5314" s="33">
        <v>1.5623777779999999E-4</v>
      </c>
      <c r="E5314" s="60">
        <v>351</v>
      </c>
      <c r="F5314" s="34">
        <f t="shared" si="189"/>
        <v>1.945337742</v>
      </c>
    </row>
    <row r="5315" spans="1:6" x14ac:dyDescent="0.2">
      <c r="A5315" s="1">
        <v>318</v>
      </c>
      <c r="B5315" s="34">
        <f t="shared" si="188"/>
        <v>25.306439999999998</v>
      </c>
      <c r="C5315" s="33">
        <v>1.9546190039999999E-3</v>
      </c>
      <c r="D5315" s="33">
        <v>1.811493368E-4</v>
      </c>
      <c r="E5315" s="60">
        <v>348</v>
      </c>
      <c r="F5315" s="34">
        <f t="shared" si="189"/>
        <v>1.9546190039999998</v>
      </c>
    </row>
    <row r="5316" spans="1:6" x14ac:dyDescent="0.2">
      <c r="A5316" s="1">
        <v>318</v>
      </c>
      <c r="B5316" s="34">
        <f t="shared" si="188"/>
        <v>25.306439999999998</v>
      </c>
      <c r="C5316" s="33">
        <v>1.971893379E-3</v>
      </c>
      <c r="D5316" s="33">
        <v>1.745973158E-4</v>
      </c>
      <c r="E5316" s="60">
        <v>345</v>
      </c>
      <c r="F5316" s="34">
        <f t="shared" si="189"/>
        <v>1.9718933789999999</v>
      </c>
    </row>
    <row r="5317" spans="1:6" x14ac:dyDescent="0.2">
      <c r="A5317" s="1">
        <v>318</v>
      </c>
      <c r="B5317" s="34">
        <f t="shared" si="188"/>
        <v>25.306439999999998</v>
      </c>
      <c r="C5317" s="33">
        <v>2.0763109109999999E-3</v>
      </c>
      <c r="D5317" s="33">
        <v>1.670863753E-4</v>
      </c>
      <c r="E5317" s="60">
        <v>343</v>
      </c>
      <c r="F5317" s="34">
        <f t="shared" si="189"/>
        <v>2.0763109109999998</v>
      </c>
    </row>
    <row r="5318" spans="1:6" x14ac:dyDescent="0.2">
      <c r="A5318" s="1">
        <v>318</v>
      </c>
      <c r="B5318" s="34">
        <f t="shared" si="188"/>
        <v>25.306439999999998</v>
      </c>
      <c r="C5318" s="33">
        <v>2.1541797440000001E-3</v>
      </c>
      <c r="D5318" s="33">
        <v>1.575788919E-4</v>
      </c>
      <c r="E5318" s="60">
        <v>340</v>
      </c>
      <c r="F5318" s="34">
        <f t="shared" si="189"/>
        <v>2.1541797439999999</v>
      </c>
    </row>
    <row r="5319" spans="1:6" x14ac:dyDescent="0.2">
      <c r="A5319" s="1">
        <v>318</v>
      </c>
      <c r="B5319" s="34">
        <f t="shared" si="188"/>
        <v>25.306439999999998</v>
      </c>
      <c r="C5319" s="33">
        <v>2.1979951179999999E-3</v>
      </c>
      <c r="D5319" s="33">
        <v>1.6646706920000001E-4</v>
      </c>
      <c r="E5319" s="60">
        <v>338</v>
      </c>
      <c r="F5319" s="34">
        <f t="shared" si="189"/>
        <v>2.1979951179999997</v>
      </c>
    </row>
    <row r="5320" spans="1:6" x14ac:dyDescent="0.2">
      <c r="A5320" s="1">
        <v>318</v>
      </c>
      <c r="B5320" s="34">
        <f t="shared" si="188"/>
        <v>25.306439999999998</v>
      </c>
      <c r="C5320" s="33">
        <v>2.2673398199999999E-3</v>
      </c>
      <c r="D5320" s="33">
        <v>1.8684415720000001E-4</v>
      </c>
      <c r="E5320" s="60">
        <v>335</v>
      </c>
      <c r="F5320" s="34">
        <f t="shared" si="189"/>
        <v>2.2673398200000001</v>
      </c>
    </row>
    <row r="5321" spans="1:6" x14ac:dyDescent="0.2">
      <c r="A5321" s="1">
        <v>318</v>
      </c>
      <c r="B5321" s="34">
        <f t="shared" si="188"/>
        <v>25.306439999999998</v>
      </c>
      <c r="C5321" s="33">
        <v>2.2822206309999998E-3</v>
      </c>
      <c r="D5321" s="33">
        <v>1.5937961360000001E-4</v>
      </c>
      <c r="E5321" s="60">
        <v>332</v>
      </c>
      <c r="F5321" s="34">
        <f t="shared" si="189"/>
        <v>2.2822206309999999</v>
      </c>
    </row>
    <row r="5322" spans="1:6" x14ac:dyDescent="0.2">
      <c r="A5322" s="1">
        <v>318</v>
      </c>
      <c r="B5322" s="34">
        <f t="shared" si="188"/>
        <v>25.306439999999998</v>
      </c>
      <c r="C5322" s="33">
        <v>2.3262235180000002E-3</v>
      </c>
      <c r="D5322" s="33">
        <v>2.0290137500000001E-4</v>
      </c>
      <c r="E5322" s="60">
        <v>330</v>
      </c>
      <c r="F5322" s="34">
        <f t="shared" si="189"/>
        <v>2.3262235180000004</v>
      </c>
    </row>
    <row r="5323" spans="1:6" x14ac:dyDescent="0.2">
      <c r="A5323" s="1">
        <v>318</v>
      </c>
      <c r="B5323" s="34">
        <f t="shared" si="188"/>
        <v>25.306439999999998</v>
      </c>
      <c r="C5323" s="33">
        <v>2.3284549960000001E-3</v>
      </c>
      <c r="D5323" s="33">
        <v>1.9223157769999999E-4</v>
      </c>
      <c r="E5323" s="60">
        <v>327</v>
      </c>
      <c r="F5323" s="34">
        <f t="shared" si="189"/>
        <v>2.3284549960000001</v>
      </c>
    </row>
    <row r="5324" spans="1:6" x14ac:dyDescent="0.2">
      <c r="A5324" s="1">
        <v>318</v>
      </c>
      <c r="B5324" s="34">
        <f t="shared" si="188"/>
        <v>25.306439999999998</v>
      </c>
      <c r="C5324" s="33">
        <v>2.3574515980000002E-3</v>
      </c>
      <c r="D5324" s="33">
        <v>1.584157466E-4</v>
      </c>
      <c r="E5324" s="60">
        <v>324</v>
      </c>
      <c r="F5324" s="34">
        <f t="shared" si="189"/>
        <v>2.3574515980000004</v>
      </c>
    </row>
    <row r="5325" spans="1:6" x14ac:dyDescent="0.2">
      <c r="A5325" s="1">
        <v>318</v>
      </c>
      <c r="B5325" s="34">
        <f t="shared" si="188"/>
        <v>25.306439999999998</v>
      </c>
      <c r="C5325" s="33">
        <v>2.4455864639999999E-3</v>
      </c>
      <c r="D5325" s="33">
        <v>1.764066889E-4</v>
      </c>
      <c r="E5325" s="60">
        <v>321</v>
      </c>
      <c r="F5325" s="34">
        <f t="shared" si="189"/>
        <v>2.4455864639999998</v>
      </c>
    </row>
    <row r="5326" spans="1:6" x14ac:dyDescent="0.2">
      <c r="A5326" s="1">
        <v>318</v>
      </c>
      <c r="B5326" s="34">
        <f t="shared" si="188"/>
        <v>25.306439999999998</v>
      </c>
      <c r="C5326" s="33">
        <v>2.4732973099999998E-3</v>
      </c>
      <c r="D5326" s="33">
        <v>1.784382753E-4</v>
      </c>
      <c r="E5326" s="60">
        <v>319</v>
      </c>
      <c r="F5326" s="34">
        <f t="shared" si="189"/>
        <v>2.47329731</v>
      </c>
    </row>
    <row r="5327" spans="1:6" x14ac:dyDescent="0.2">
      <c r="A5327" s="1">
        <v>318</v>
      </c>
      <c r="B5327" s="34">
        <f t="shared" si="188"/>
        <v>25.306439999999998</v>
      </c>
      <c r="C5327" s="33">
        <v>2.4900997060000002E-3</v>
      </c>
      <c r="D5327" s="33">
        <v>1.6854915000000001E-4</v>
      </c>
      <c r="E5327" s="60">
        <v>316</v>
      </c>
      <c r="F5327" s="34">
        <f t="shared" si="189"/>
        <v>2.4900997060000001</v>
      </c>
    </row>
    <row r="5328" spans="1:6" x14ac:dyDescent="0.2">
      <c r="A5328" s="1">
        <v>318</v>
      </c>
      <c r="B5328" s="34">
        <f t="shared" si="188"/>
        <v>25.306439999999998</v>
      </c>
      <c r="C5328" s="33">
        <v>2.69348614E-3</v>
      </c>
      <c r="D5328" s="33">
        <v>1.6936605429999999E-4</v>
      </c>
      <c r="E5328" s="60">
        <v>314</v>
      </c>
      <c r="F5328" s="34">
        <f t="shared" si="189"/>
        <v>2.6934861400000001</v>
      </c>
    </row>
    <row r="5329" spans="1:6" x14ac:dyDescent="0.2">
      <c r="A5329" s="1">
        <v>318</v>
      </c>
      <c r="B5329" s="34">
        <f t="shared" si="188"/>
        <v>25.306439999999998</v>
      </c>
      <c r="C5329" s="33">
        <v>2.6739987569999999E-3</v>
      </c>
      <c r="D5329" s="33">
        <v>1.6720056480000001E-4</v>
      </c>
      <c r="E5329" s="60">
        <v>311</v>
      </c>
      <c r="F5329" s="34">
        <f t="shared" si="189"/>
        <v>2.6739987570000001</v>
      </c>
    </row>
    <row r="5330" spans="1:6" x14ac:dyDescent="0.2">
      <c r="A5330" s="1">
        <v>318</v>
      </c>
      <c r="B5330" s="34">
        <f t="shared" si="188"/>
        <v>25.306439999999998</v>
      </c>
      <c r="C5330" s="33">
        <v>2.6858263889999998E-3</v>
      </c>
      <c r="D5330" s="33">
        <v>1.620463308E-4</v>
      </c>
      <c r="E5330" s="60">
        <v>308</v>
      </c>
      <c r="F5330" s="34">
        <f t="shared" si="189"/>
        <v>2.6858263889999998</v>
      </c>
    </row>
    <row r="5331" spans="1:6" x14ac:dyDescent="0.2">
      <c r="A5331" s="1">
        <v>318</v>
      </c>
      <c r="B5331" s="34">
        <f t="shared" si="188"/>
        <v>25.306439999999998</v>
      </c>
      <c r="C5331" s="33">
        <v>2.7453807679999999E-3</v>
      </c>
      <c r="D5331" s="33">
        <v>1.626331226E-4</v>
      </c>
      <c r="E5331" s="60">
        <v>306</v>
      </c>
      <c r="F5331" s="34">
        <f t="shared" si="189"/>
        <v>2.745380768</v>
      </c>
    </row>
    <row r="5332" spans="1:6" x14ac:dyDescent="0.2">
      <c r="A5332" s="1">
        <v>318</v>
      </c>
      <c r="B5332" s="34">
        <f t="shared" si="188"/>
        <v>25.306439999999998</v>
      </c>
      <c r="C5332" s="33">
        <v>2.794481685E-3</v>
      </c>
      <c r="D5332" s="33">
        <v>1.586405891E-4</v>
      </c>
      <c r="E5332" s="60">
        <v>303</v>
      </c>
      <c r="F5332" s="34">
        <f t="shared" si="189"/>
        <v>2.794481685</v>
      </c>
    </row>
    <row r="5333" spans="1:6" x14ac:dyDescent="0.2">
      <c r="A5333" s="1">
        <v>318</v>
      </c>
      <c r="B5333" s="34">
        <f t="shared" si="188"/>
        <v>25.306439999999998</v>
      </c>
      <c r="C5333" s="33">
        <v>2.8133511580000002E-3</v>
      </c>
      <c r="D5333" s="33">
        <v>1.5210495140000001E-4</v>
      </c>
      <c r="E5333" s="60">
        <v>300</v>
      </c>
      <c r="F5333" s="34">
        <f t="shared" si="189"/>
        <v>2.8133511580000001</v>
      </c>
    </row>
    <row r="5334" spans="1:6" x14ac:dyDescent="0.2">
      <c r="A5334" s="1">
        <v>318</v>
      </c>
      <c r="B5334" s="34">
        <f t="shared" si="188"/>
        <v>25.306439999999998</v>
      </c>
      <c r="C5334" s="33">
        <v>2.9028270649999999E-3</v>
      </c>
      <c r="D5334" s="33">
        <v>2.07466253E-4</v>
      </c>
      <c r="E5334" s="60">
        <v>297</v>
      </c>
      <c r="F5334" s="34">
        <f t="shared" si="189"/>
        <v>2.9028270649999999</v>
      </c>
    </row>
    <row r="5335" spans="1:6" x14ac:dyDescent="0.2">
      <c r="A5335" s="1">
        <v>318</v>
      </c>
      <c r="B5335" s="34">
        <f t="shared" si="188"/>
        <v>25.306439999999998</v>
      </c>
      <c r="C5335" s="33">
        <v>2.9629184019999998E-3</v>
      </c>
      <c r="D5335" s="33">
        <v>1.83190803E-4</v>
      </c>
      <c r="E5335" s="60">
        <v>295</v>
      </c>
      <c r="F5335" s="34">
        <f t="shared" si="189"/>
        <v>2.9629184019999997</v>
      </c>
    </row>
    <row r="5336" spans="1:6" x14ac:dyDescent="0.2">
      <c r="A5336" s="1">
        <v>318</v>
      </c>
      <c r="B5336" s="34">
        <f t="shared" si="188"/>
        <v>25.306439999999998</v>
      </c>
      <c r="C5336" s="33">
        <v>3.0545413910000002E-3</v>
      </c>
      <c r="D5336" s="33">
        <v>1.62591405E-4</v>
      </c>
      <c r="E5336" s="60">
        <v>292</v>
      </c>
      <c r="F5336" s="34">
        <f t="shared" si="189"/>
        <v>3.0545413910000003</v>
      </c>
    </row>
    <row r="5337" spans="1:6" x14ac:dyDescent="0.2">
      <c r="A5337" s="1">
        <v>318</v>
      </c>
      <c r="B5337" s="34">
        <f t="shared" si="188"/>
        <v>25.306439999999998</v>
      </c>
      <c r="C5337" s="33">
        <v>3.02773548E-3</v>
      </c>
      <c r="D5337" s="33">
        <v>1.6490298800000001E-4</v>
      </c>
      <c r="E5337" s="60">
        <v>289</v>
      </c>
      <c r="F5337" s="34">
        <f t="shared" si="189"/>
        <v>3.02773548</v>
      </c>
    </row>
    <row r="5338" spans="1:6" x14ac:dyDescent="0.2">
      <c r="A5338" s="1">
        <v>318</v>
      </c>
      <c r="B5338" s="34">
        <f t="shared" si="188"/>
        <v>25.306439999999998</v>
      </c>
      <c r="C5338" s="33">
        <v>3.0926792230000001E-3</v>
      </c>
      <c r="D5338" s="33">
        <v>1.6466486739999999E-4</v>
      </c>
      <c r="E5338" s="60">
        <v>287</v>
      </c>
      <c r="F5338" s="34">
        <f t="shared" si="189"/>
        <v>3.0926792230000002</v>
      </c>
    </row>
    <row r="5339" spans="1:6" x14ac:dyDescent="0.2">
      <c r="A5339" s="1">
        <v>318</v>
      </c>
      <c r="B5339" s="34">
        <f t="shared" si="188"/>
        <v>25.306439999999998</v>
      </c>
      <c r="C5339" s="33">
        <v>3.1671600529999998E-3</v>
      </c>
      <c r="D5339" s="33">
        <v>1.2878927050000001E-4</v>
      </c>
      <c r="E5339" s="60">
        <v>284</v>
      </c>
      <c r="F5339" s="34">
        <f t="shared" si="189"/>
        <v>3.1671600529999999</v>
      </c>
    </row>
    <row r="5340" spans="1:6" x14ac:dyDescent="0.2">
      <c r="A5340" s="1">
        <v>318</v>
      </c>
      <c r="B5340" s="34">
        <f t="shared" si="188"/>
        <v>25.306439999999998</v>
      </c>
      <c r="C5340" s="33">
        <v>3.1789709810000001E-3</v>
      </c>
      <c r="D5340" s="33">
        <v>1.6613030440000001E-4</v>
      </c>
      <c r="E5340" s="60">
        <v>282</v>
      </c>
      <c r="F5340" s="34">
        <f t="shared" si="189"/>
        <v>3.178970981</v>
      </c>
    </row>
    <row r="5341" spans="1:6" x14ac:dyDescent="0.2">
      <c r="A5341" s="1">
        <v>318</v>
      </c>
      <c r="B5341" s="34">
        <f t="shared" si="188"/>
        <v>25.306439999999998</v>
      </c>
      <c r="C5341" s="33">
        <v>3.2596574639999999E-3</v>
      </c>
      <c r="D5341" s="33">
        <v>1.713367591E-4</v>
      </c>
      <c r="E5341" s="60">
        <v>279</v>
      </c>
      <c r="F5341" s="34">
        <f t="shared" si="189"/>
        <v>3.259657464</v>
      </c>
    </row>
    <row r="5342" spans="1:6" x14ac:dyDescent="0.2">
      <c r="A5342" s="1">
        <v>318</v>
      </c>
      <c r="B5342" s="34">
        <f t="shared" si="188"/>
        <v>25.306439999999998</v>
      </c>
      <c r="C5342" s="33">
        <v>3.3182066279999999E-3</v>
      </c>
      <c r="D5342" s="33">
        <v>1.4957412060000001E-4</v>
      </c>
      <c r="E5342" s="60">
        <v>276</v>
      </c>
      <c r="F5342" s="34">
        <f t="shared" si="189"/>
        <v>3.318206628</v>
      </c>
    </row>
    <row r="5343" spans="1:6" x14ac:dyDescent="0.2">
      <c r="A5343" s="1">
        <v>318</v>
      </c>
      <c r="B5343" s="34">
        <f t="shared" si="188"/>
        <v>25.306439999999998</v>
      </c>
      <c r="C5343" s="33">
        <v>3.3552922070000002E-3</v>
      </c>
      <c r="D5343" s="33">
        <v>1.683315074E-4</v>
      </c>
      <c r="E5343" s="60">
        <v>273</v>
      </c>
      <c r="F5343" s="34">
        <f t="shared" si="189"/>
        <v>3.3552922070000002</v>
      </c>
    </row>
    <row r="5344" spans="1:6" x14ac:dyDescent="0.2">
      <c r="A5344" s="1">
        <v>318</v>
      </c>
      <c r="B5344" s="34">
        <f t="shared" si="188"/>
        <v>25.306439999999998</v>
      </c>
      <c r="C5344" s="33">
        <v>3.3944053140000001E-3</v>
      </c>
      <c r="D5344" s="33">
        <v>1.6794324340000001E-4</v>
      </c>
      <c r="E5344" s="60">
        <v>271</v>
      </c>
      <c r="F5344" s="34">
        <f t="shared" si="189"/>
        <v>3.3944053140000001</v>
      </c>
    </row>
    <row r="5345" spans="1:6" x14ac:dyDescent="0.2">
      <c r="A5345" s="1">
        <v>318</v>
      </c>
      <c r="B5345" s="34">
        <f t="shared" si="188"/>
        <v>25.306439999999998</v>
      </c>
      <c r="C5345" s="33">
        <v>3.4453129040000001E-3</v>
      </c>
      <c r="D5345" s="33">
        <v>1.7409626719999999E-4</v>
      </c>
      <c r="E5345" s="60">
        <v>268</v>
      </c>
      <c r="F5345" s="34">
        <f t="shared" si="189"/>
        <v>3.4453129040000001</v>
      </c>
    </row>
    <row r="5346" spans="1:6" x14ac:dyDescent="0.2">
      <c r="A5346" s="1">
        <v>318</v>
      </c>
      <c r="B5346" s="34">
        <f t="shared" si="188"/>
        <v>25.306439999999998</v>
      </c>
      <c r="C5346" s="33">
        <v>3.5698666159999998E-3</v>
      </c>
      <c r="D5346" s="33">
        <v>1.290995029E-4</v>
      </c>
      <c r="E5346" s="60">
        <v>265</v>
      </c>
      <c r="F5346" s="34">
        <f t="shared" si="189"/>
        <v>3.5698666159999997</v>
      </c>
    </row>
    <row r="5347" spans="1:6" x14ac:dyDescent="0.2">
      <c r="A5347" s="1">
        <v>318</v>
      </c>
      <c r="B5347" s="34">
        <f t="shared" si="188"/>
        <v>25.306439999999998</v>
      </c>
      <c r="C5347" s="33">
        <v>3.4947511169999999E-3</v>
      </c>
      <c r="D5347" s="33">
        <v>1.597838072E-4</v>
      </c>
      <c r="E5347" s="60">
        <v>263</v>
      </c>
      <c r="F5347" s="34">
        <f t="shared" si="189"/>
        <v>3.4947511169999999</v>
      </c>
    </row>
    <row r="5348" spans="1:6" x14ac:dyDescent="0.2">
      <c r="A5348" s="1">
        <v>318</v>
      </c>
      <c r="B5348" s="34">
        <f t="shared" si="188"/>
        <v>25.306439999999998</v>
      </c>
      <c r="C5348" s="33">
        <v>3.5926060209999998E-3</v>
      </c>
      <c r="D5348" s="33">
        <v>1.6911597819999999E-4</v>
      </c>
      <c r="E5348" s="60">
        <v>260</v>
      </c>
      <c r="F5348" s="34">
        <f t="shared" si="189"/>
        <v>3.5926060209999999</v>
      </c>
    </row>
    <row r="5349" spans="1:6" x14ac:dyDescent="0.2">
      <c r="A5349" s="1">
        <v>318</v>
      </c>
      <c r="B5349" s="34">
        <f t="shared" si="188"/>
        <v>25.306439999999998</v>
      </c>
      <c r="C5349" s="33">
        <v>3.6322850330000002E-3</v>
      </c>
      <c r="D5349" s="33">
        <v>1.8521132110000001E-4</v>
      </c>
      <c r="E5349" s="60">
        <v>257</v>
      </c>
      <c r="F5349" s="34">
        <f t="shared" si="189"/>
        <v>3.6322850330000001</v>
      </c>
    </row>
    <row r="5350" spans="1:6" x14ac:dyDescent="0.2">
      <c r="A5350" s="1">
        <v>318</v>
      </c>
      <c r="B5350" s="34">
        <f t="shared" si="188"/>
        <v>25.306439999999998</v>
      </c>
      <c r="C5350" s="33">
        <v>3.7027382649999999E-3</v>
      </c>
      <c r="D5350" s="33">
        <v>1.6768290499999999E-4</v>
      </c>
      <c r="E5350" s="60">
        <v>255</v>
      </c>
      <c r="F5350" s="34">
        <f t="shared" si="189"/>
        <v>3.7027382649999998</v>
      </c>
    </row>
    <row r="5351" spans="1:6" x14ac:dyDescent="0.2">
      <c r="A5351" s="1">
        <v>318</v>
      </c>
      <c r="B5351" s="34">
        <f t="shared" si="188"/>
        <v>25.306439999999998</v>
      </c>
      <c r="C5351" s="33">
        <v>3.7353105990000001E-3</v>
      </c>
      <c r="D5351" s="33">
        <v>1.6545393959999999E-4</v>
      </c>
      <c r="E5351" s="60">
        <v>252</v>
      </c>
      <c r="F5351" s="34">
        <f t="shared" si="189"/>
        <v>3.735310599</v>
      </c>
    </row>
    <row r="5352" spans="1:6" x14ac:dyDescent="0.2">
      <c r="A5352" s="1">
        <v>318</v>
      </c>
      <c r="B5352" s="34">
        <f t="shared" si="188"/>
        <v>25.306439999999998</v>
      </c>
      <c r="C5352" s="33">
        <v>3.7756926249999999E-3</v>
      </c>
      <c r="D5352" s="33">
        <v>1.6760502930000001E-4</v>
      </c>
      <c r="E5352" s="60">
        <v>249</v>
      </c>
      <c r="F5352" s="34">
        <f t="shared" si="189"/>
        <v>3.775692625</v>
      </c>
    </row>
    <row r="5353" spans="1:6" x14ac:dyDescent="0.2">
      <c r="A5353" s="1">
        <v>318</v>
      </c>
      <c r="B5353" s="34">
        <f t="shared" si="188"/>
        <v>25.306439999999998</v>
      </c>
      <c r="C5353" s="33">
        <v>3.8298944469999999E-3</v>
      </c>
      <c r="D5353" s="33">
        <v>1.5119037019999999E-4</v>
      </c>
      <c r="E5353" s="60">
        <v>247</v>
      </c>
      <c r="F5353" s="34">
        <f t="shared" si="189"/>
        <v>3.829894447</v>
      </c>
    </row>
    <row r="5354" spans="1:6" x14ac:dyDescent="0.2">
      <c r="A5354" s="1">
        <v>318</v>
      </c>
      <c r="B5354" s="34">
        <f t="shared" si="188"/>
        <v>25.306439999999998</v>
      </c>
      <c r="C5354" s="33">
        <v>3.9125945139999998E-3</v>
      </c>
      <c r="D5354" s="33">
        <v>1.2926463349999999E-4</v>
      </c>
      <c r="E5354" s="60">
        <v>244</v>
      </c>
      <c r="F5354" s="34">
        <f t="shared" si="189"/>
        <v>3.9125945139999998</v>
      </c>
    </row>
    <row r="5355" spans="1:6" x14ac:dyDescent="0.2">
      <c r="A5355" s="1">
        <v>318</v>
      </c>
      <c r="B5355" s="34">
        <f t="shared" si="188"/>
        <v>25.306439999999998</v>
      </c>
      <c r="C5355" s="33">
        <v>3.9789507050000004E-3</v>
      </c>
      <c r="D5355" s="33">
        <v>1.315097103E-4</v>
      </c>
      <c r="E5355" s="60">
        <v>241</v>
      </c>
      <c r="F5355" s="34">
        <f t="shared" si="189"/>
        <v>3.9789507050000004</v>
      </c>
    </row>
    <row r="5356" spans="1:6" x14ac:dyDescent="0.2">
      <c r="A5356" s="1">
        <v>318</v>
      </c>
      <c r="B5356" s="34">
        <f t="shared" si="188"/>
        <v>25.306439999999998</v>
      </c>
      <c r="C5356" s="33">
        <v>3.9883899239999999E-3</v>
      </c>
      <c r="D5356" s="33">
        <v>1.5103891609999999E-4</v>
      </c>
      <c r="E5356" s="60">
        <v>238</v>
      </c>
      <c r="F5356" s="34">
        <f t="shared" si="189"/>
        <v>3.9883899239999998</v>
      </c>
    </row>
    <row r="5357" spans="1:6" x14ac:dyDescent="0.2">
      <c r="A5357" s="1">
        <v>318</v>
      </c>
      <c r="B5357" s="34">
        <f t="shared" si="188"/>
        <v>25.306439999999998</v>
      </c>
      <c r="C5357" s="33">
        <v>3.9649070599999999E-3</v>
      </c>
      <c r="D5357" s="33">
        <v>1.610494168E-4</v>
      </c>
      <c r="E5357" s="60">
        <v>236</v>
      </c>
      <c r="F5357" s="34">
        <f t="shared" si="189"/>
        <v>3.9649070599999998</v>
      </c>
    </row>
    <row r="5358" spans="1:6" x14ac:dyDescent="0.2">
      <c r="A5358" s="1">
        <v>318</v>
      </c>
      <c r="B5358" s="34">
        <f t="shared" si="188"/>
        <v>25.306439999999998</v>
      </c>
      <c r="C5358" s="33">
        <v>4.1628385770000002E-3</v>
      </c>
      <c r="D5358" s="33">
        <v>1.4696955080000001E-4</v>
      </c>
      <c r="E5358" s="60">
        <v>233</v>
      </c>
      <c r="F5358" s="34">
        <f t="shared" si="189"/>
        <v>4.1628385770000005</v>
      </c>
    </row>
    <row r="5359" spans="1:6" x14ac:dyDescent="0.2">
      <c r="A5359" s="1">
        <v>318</v>
      </c>
      <c r="B5359" s="34">
        <f t="shared" si="188"/>
        <v>25.306439999999998</v>
      </c>
      <c r="C5359" s="33">
        <v>4.1247080209999998E-3</v>
      </c>
      <c r="D5359" s="33">
        <v>1.649076656E-4</v>
      </c>
      <c r="E5359" s="60">
        <v>230</v>
      </c>
      <c r="F5359" s="34">
        <f t="shared" si="189"/>
        <v>4.124708021</v>
      </c>
    </row>
    <row r="5360" spans="1:6" x14ac:dyDescent="0.2">
      <c r="A5360" s="1">
        <v>318</v>
      </c>
      <c r="B5360" s="34">
        <f t="shared" si="188"/>
        <v>25.306439999999998</v>
      </c>
      <c r="C5360" s="33">
        <v>4.2584708520000004E-3</v>
      </c>
      <c r="D5360" s="33">
        <v>1.4132085739999999E-4</v>
      </c>
      <c r="E5360" s="60">
        <v>228</v>
      </c>
      <c r="F5360" s="34">
        <f t="shared" si="189"/>
        <v>4.2584708520000003</v>
      </c>
    </row>
    <row r="5361" spans="1:6" x14ac:dyDescent="0.2">
      <c r="A5361" s="1">
        <v>318</v>
      </c>
      <c r="B5361" s="34">
        <f t="shared" si="188"/>
        <v>25.306439999999998</v>
      </c>
      <c r="C5361" s="33">
        <v>4.3160767759999998E-3</v>
      </c>
      <c r="D5361" s="33">
        <v>1.8975610419999999E-4</v>
      </c>
      <c r="E5361" s="60">
        <v>225</v>
      </c>
      <c r="F5361" s="34">
        <f t="shared" si="189"/>
        <v>4.3160767760000001</v>
      </c>
    </row>
    <row r="5362" spans="1:6" x14ac:dyDescent="0.2">
      <c r="A5362" s="1">
        <v>318</v>
      </c>
      <c r="B5362" s="34">
        <f t="shared" si="188"/>
        <v>25.306439999999998</v>
      </c>
      <c r="C5362" s="33">
        <v>4.2852726610000001E-3</v>
      </c>
      <c r="D5362" s="33">
        <v>1.687494066E-4</v>
      </c>
      <c r="E5362" s="60">
        <v>222</v>
      </c>
      <c r="F5362" s="34">
        <f t="shared" si="189"/>
        <v>4.2852726610000005</v>
      </c>
    </row>
    <row r="5363" spans="1:6" x14ac:dyDescent="0.2">
      <c r="A5363" s="1">
        <v>318</v>
      </c>
      <c r="B5363" s="34">
        <f t="shared" si="188"/>
        <v>25.306439999999998</v>
      </c>
      <c r="C5363" s="33">
        <v>4.3399545279999997E-3</v>
      </c>
      <c r="D5363" s="33">
        <v>1.2600276939999999E-4</v>
      </c>
      <c r="E5363" s="60">
        <v>219</v>
      </c>
      <c r="F5363" s="34">
        <f t="shared" si="189"/>
        <v>4.3399545279999998</v>
      </c>
    </row>
    <row r="5364" spans="1:6" x14ac:dyDescent="0.2">
      <c r="A5364" s="1">
        <v>318</v>
      </c>
      <c r="B5364" s="34">
        <f t="shared" si="188"/>
        <v>25.306439999999998</v>
      </c>
      <c r="C5364" s="33">
        <v>4.4285838690000003E-3</v>
      </c>
      <c r="D5364" s="33">
        <v>1.5594163269999999E-4</v>
      </c>
      <c r="E5364" s="60">
        <v>217</v>
      </c>
      <c r="F5364" s="34">
        <f t="shared" si="189"/>
        <v>4.4285838690000006</v>
      </c>
    </row>
    <row r="5365" spans="1:6" x14ac:dyDescent="0.2">
      <c r="A5365" s="1">
        <v>318</v>
      </c>
      <c r="B5365" s="34">
        <f t="shared" si="188"/>
        <v>25.306439999999998</v>
      </c>
      <c r="C5365" s="33">
        <v>4.4654429880000004E-3</v>
      </c>
      <c r="D5365" s="33">
        <v>1.6254856340000001E-4</v>
      </c>
      <c r="E5365" s="60">
        <v>214</v>
      </c>
      <c r="F5365" s="34">
        <f t="shared" si="189"/>
        <v>4.4654429880000004</v>
      </c>
    </row>
    <row r="5366" spans="1:6" x14ac:dyDescent="0.2">
      <c r="A5366" s="1">
        <v>318</v>
      </c>
      <c r="B5366" s="34">
        <f t="shared" si="188"/>
        <v>25.306439999999998</v>
      </c>
      <c r="C5366" s="33">
        <v>4.6045625950000002E-3</v>
      </c>
      <c r="D5366" s="33">
        <v>1.855185625E-4</v>
      </c>
      <c r="E5366" s="60">
        <v>211</v>
      </c>
      <c r="F5366" s="34">
        <f t="shared" si="189"/>
        <v>4.604562595</v>
      </c>
    </row>
    <row r="5367" spans="1:6" x14ac:dyDescent="0.2">
      <c r="A5367" s="1">
        <v>318</v>
      </c>
      <c r="B5367" s="34">
        <f t="shared" si="188"/>
        <v>25.306439999999998</v>
      </c>
      <c r="C5367" s="33">
        <v>4.544721178E-3</v>
      </c>
      <c r="D5367" s="33">
        <v>1.868303887E-4</v>
      </c>
      <c r="E5367" s="60">
        <v>209</v>
      </c>
      <c r="F5367" s="34">
        <f t="shared" si="189"/>
        <v>4.5447211779999996</v>
      </c>
    </row>
    <row r="5368" spans="1:6" x14ac:dyDescent="0.2">
      <c r="A5368" s="1">
        <v>318</v>
      </c>
      <c r="B5368" s="34">
        <f t="shared" si="188"/>
        <v>25.306439999999998</v>
      </c>
      <c r="C5368" s="33">
        <v>4.6584618280000002E-3</v>
      </c>
      <c r="D5368" s="33">
        <v>1.9104112609999999E-4</v>
      </c>
      <c r="E5368" s="60">
        <v>206</v>
      </c>
      <c r="F5368" s="34">
        <f t="shared" si="189"/>
        <v>4.6584618280000001</v>
      </c>
    </row>
    <row r="5369" spans="1:6" x14ac:dyDescent="0.2">
      <c r="A5369" s="1">
        <v>318</v>
      </c>
      <c r="B5369" s="34">
        <f t="shared" ref="B5369:B5430" si="190">A5369*79.58/1000</f>
        <v>25.306439999999998</v>
      </c>
      <c r="C5369" s="33">
        <v>4.6572412709999997E-3</v>
      </c>
      <c r="D5369" s="33">
        <v>1.5042063950000001E-4</v>
      </c>
      <c r="E5369" s="60">
        <v>203</v>
      </c>
      <c r="F5369" s="34">
        <f t="shared" ref="F5369:F5430" si="191">C5369*1000</f>
        <v>4.6572412709999993</v>
      </c>
    </row>
    <row r="5370" spans="1:6" x14ac:dyDescent="0.2">
      <c r="A5370" s="1">
        <v>318</v>
      </c>
      <c r="B5370" s="34">
        <f t="shared" si="190"/>
        <v>25.306439999999998</v>
      </c>
      <c r="C5370" s="33">
        <v>4.6085564310000002E-3</v>
      </c>
      <c r="D5370" s="33">
        <v>1.8621889829999999E-4</v>
      </c>
      <c r="E5370" s="60">
        <v>200</v>
      </c>
      <c r="F5370" s="34">
        <f t="shared" si="191"/>
        <v>4.6085564310000002</v>
      </c>
    </row>
    <row r="5371" spans="1:6" x14ac:dyDescent="0.2">
      <c r="A5371" s="1">
        <v>318</v>
      </c>
      <c r="B5371" s="34">
        <f t="shared" si="190"/>
        <v>25.306439999999998</v>
      </c>
      <c r="C5371" s="33">
        <v>4.7280558269999998E-3</v>
      </c>
      <c r="D5371" s="33">
        <v>1.8104865050000001E-4</v>
      </c>
      <c r="E5371" s="60">
        <v>198</v>
      </c>
      <c r="F5371" s="34">
        <f t="shared" si="191"/>
        <v>4.7280558269999995</v>
      </c>
    </row>
    <row r="5372" spans="1:6" x14ac:dyDescent="0.2">
      <c r="A5372" s="1">
        <v>318</v>
      </c>
      <c r="B5372" s="34">
        <f t="shared" si="190"/>
        <v>25.306439999999998</v>
      </c>
      <c r="C5372" s="33">
        <v>4.7851027939999997E-3</v>
      </c>
      <c r="D5372" s="33">
        <v>1.6441048580000001E-4</v>
      </c>
      <c r="E5372" s="60">
        <v>195</v>
      </c>
      <c r="F5372" s="34">
        <f t="shared" si="191"/>
        <v>4.7851027939999993</v>
      </c>
    </row>
    <row r="5373" spans="1:6" x14ac:dyDescent="0.2">
      <c r="A5373" s="1">
        <v>318</v>
      </c>
      <c r="B5373" s="34">
        <f t="shared" si="190"/>
        <v>25.306439999999998</v>
      </c>
      <c r="C5373" s="33">
        <v>4.9036500519999996E-3</v>
      </c>
      <c r="D5373" s="33">
        <v>1.320931779E-4</v>
      </c>
      <c r="E5373" s="60">
        <v>192</v>
      </c>
      <c r="F5373" s="34">
        <f t="shared" si="191"/>
        <v>4.9036500519999997</v>
      </c>
    </row>
    <row r="5374" spans="1:6" x14ac:dyDescent="0.2">
      <c r="A5374" s="1">
        <v>318</v>
      </c>
      <c r="B5374" s="34">
        <f t="shared" si="190"/>
        <v>25.306439999999998</v>
      </c>
      <c r="C5374" s="33">
        <v>4.9056056929999998E-3</v>
      </c>
      <c r="D5374" s="33">
        <v>1.537110874E-4</v>
      </c>
      <c r="E5374" s="60">
        <v>189</v>
      </c>
      <c r="F5374" s="34">
        <f t="shared" si="191"/>
        <v>4.905605693</v>
      </c>
    </row>
    <row r="5375" spans="1:6" x14ac:dyDescent="0.2">
      <c r="A5375" s="1">
        <v>318</v>
      </c>
      <c r="B5375" s="34">
        <f t="shared" si="190"/>
        <v>25.306439999999998</v>
      </c>
      <c r="C5375" s="33">
        <v>5.0021122309999999E-3</v>
      </c>
      <c r="D5375" s="33">
        <v>1.6866695100000001E-4</v>
      </c>
      <c r="E5375" s="60">
        <v>187</v>
      </c>
      <c r="F5375" s="34">
        <f t="shared" si="191"/>
        <v>5.0021122309999999</v>
      </c>
    </row>
    <row r="5376" spans="1:6" x14ac:dyDescent="0.2">
      <c r="A5376" s="1">
        <v>318</v>
      </c>
      <c r="B5376" s="34">
        <f t="shared" si="190"/>
        <v>25.306439999999998</v>
      </c>
      <c r="C5376" s="33">
        <v>5.0569337999999998E-3</v>
      </c>
      <c r="D5376" s="33">
        <v>1.7383984759999999E-4</v>
      </c>
      <c r="E5376" s="60">
        <v>184</v>
      </c>
      <c r="F5376" s="34">
        <f t="shared" si="191"/>
        <v>5.0569337999999995</v>
      </c>
    </row>
    <row r="5377" spans="1:6" x14ac:dyDescent="0.2">
      <c r="A5377" s="1">
        <v>318</v>
      </c>
      <c r="B5377" s="34">
        <f t="shared" si="190"/>
        <v>25.306439999999998</v>
      </c>
      <c r="C5377" s="33">
        <v>5.1072648429999999E-3</v>
      </c>
      <c r="D5377" s="33">
        <v>1.64837667E-4</v>
      </c>
      <c r="E5377" s="60">
        <v>181</v>
      </c>
      <c r="F5377" s="34">
        <f t="shared" si="191"/>
        <v>5.1072648430000003</v>
      </c>
    </row>
    <row r="5378" spans="1:6" x14ac:dyDescent="0.2">
      <c r="A5378" s="1">
        <v>318</v>
      </c>
      <c r="B5378" s="34">
        <f t="shared" si="190"/>
        <v>25.306439999999998</v>
      </c>
      <c r="C5378" s="33">
        <v>5.0764983020000001E-3</v>
      </c>
      <c r="D5378" s="33">
        <v>1.8903599350000001E-4</v>
      </c>
      <c r="E5378" s="60">
        <v>179</v>
      </c>
      <c r="F5378" s="34">
        <f t="shared" si="191"/>
        <v>5.0764983020000001</v>
      </c>
    </row>
    <row r="5379" spans="1:6" x14ac:dyDescent="0.2">
      <c r="A5379" s="1">
        <v>318</v>
      </c>
      <c r="B5379" s="34">
        <f t="shared" si="190"/>
        <v>25.306439999999998</v>
      </c>
      <c r="C5379" s="33">
        <v>5.2015811110000003E-3</v>
      </c>
      <c r="D5379" s="33">
        <v>1.4161993789999999E-4</v>
      </c>
      <c r="E5379" s="60">
        <v>176</v>
      </c>
      <c r="F5379" s="34">
        <f t="shared" si="191"/>
        <v>5.2015811110000003</v>
      </c>
    </row>
    <row r="5380" spans="1:6" x14ac:dyDescent="0.2">
      <c r="A5380" s="1">
        <v>318</v>
      </c>
      <c r="B5380" s="34">
        <f t="shared" si="190"/>
        <v>25.306439999999998</v>
      </c>
      <c r="C5380" s="33">
        <v>5.212319979E-3</v>
      </c>
      <c r="D5380" s="33">
        <v>1.398231395E-4</v>
      </c>
      <c r="E5380" s="60">
        <v>173</v>
      </c>
      <c r="F5380" s="34">
        <f t="shared" si="191"/>
        <v>5.2123199790000001</v>
      </c>
    </row>
    <row r="5381" spans="1:6" x14ac:dyDescent="0.2">
      <c r="A5381" s="1">
        <v>318</v>
      </c>
      <c r="B5381" s="34">
        <f t="shared" si="190"/>
        <v>25.306439999999998</v>
      </c>
      <c r="C5381" s="33">
        <v>5.310234883E-3</v>
      </c>
      <c r="D5381" s="33">
        <v>1.6693531980000001E-4</v>
      </c>
      <c r="E5381" s="60">
        <v>170</v>
      </c>
      <c r="F5381" s="34">
        <f t="shared" si="191"/>
        <v>5.3102348829999997</v>
      </c>
    </row>
    <row r="5382" spans="1:6" x14ac:dyDescent="0.2">
      <c r="A5382" s="1">
        <v>318</v>
      </c>
      <c r="B5382" s="34">
        <f t="shared" si="190"/>
        <v>25.306439999999998</v>
      </c>
      <c r="C5382" s="33">
        <v>5.3308153480000004E-3</v>
      </c>
      <c r="D5382" s="33">
        <v>1.449382839E-4</v>
      </c>
      <c r="E5382" s="60">
        <v>168</v>
      </c>
      <c r="F5382" s="34">
        <f t="shared" si="191"/>
        <v>5.3308153480000007</v>
      </c>
    </row>
    <row r="5383" spans="1:6" x14ac:dyDescent="0.2">
      <c r="A5383" s="1">
        <v>318</v>
      </c>
      <c r="B5383" s="34">
        <f t="shared" si="190"/>
        <v>25.306439999999998</v>
      </c>
      <c r="C5383" s="33">
        <v>5.406720708E-3</v>
      </c>
      <c r="D5383" s="33">
        <v>1.275585975E-4</v>
      </c>
      <c r="E5383" s="60">
        <v>165</v>
      </c>
      <c r="F5383" s="34">
        <f t="shared" si="191"/>
        <v>5.4067207079999999</v>
      </c>
    </row>
    <row r="5384" spans="1:6" x14ac:dyDescent="0.2">
      <c r="A5384" s="1">
        <v>318</v>
      </c>
      <c r="B5384" s="34">
        <f t="shared" si="190"/>
        <v>25.306439999999998</v>
      </c>
      <c r="C5384" s="33">
        <v>5.3309302269999997E-3</v>
      </c>
      <c r="D5384" s="33">
        <v>1.4185977249999999E-4</v>
      </c>
      <c r="E5384" s="60">
        <v>162</v>
      </c>
      <c r="F5384" s="34">
        <f t="shared" si="191"/>
        <v>5.3309302269999996</v>
      </c>
    </row>
    <row r="5385" spans="1:6" x14ac:dyDescent="0.2">
      <c r="A5385" s="1">
        <v>318</v>
      </c>
      <c r="B5385" s="34">
        <f t="shared" si="190"/>
        <v>25.306439999999998</v>
      </c>
      <c r="C5385" s="33">
        <v>5.4240866350000003E-3</v>
      </c>
      <c r="D5385" s="33">
        <v>1.5120180459999999E-4</v>
      </c>
      <c r="E5385" s="60">
        <v>159</v>
      </c>
      <c r="F5385" s="34">
        <f t="shared" si="191"/>
        <v>5.4240866350000001</v>
      </c>
    </row>
    <row r="5386" spans="1:6" x14ac:dyDescent="0.2">
      <c r="A5386" s="1">
        <v>318</v>
      </c>
      <c r="B5386" s="34">
        <f t="shared" si="190"/>
        <v>25.306439999999998</v>
      </c>
      <c r="C5386" s="33">
        <v>5.5388535209999999E-3</v>
      </c>
      <c r="D5386" s="33">
        <v>1.5287161870000001E-4</v>
      </c>
      <c r="E5386" s="60">
        <v>157</v>
      </c>
      <c r="F5386" s="34">
        <f t="shared" si="191"/>
        <v>5.5388535210000001</v>
      </c>
    </row>
    <row r="5387" spans="1:6" x14ac:dyDescent="0.2">
      <c r="A5387" s="1">
        <v>318</v>
      </c>
      <c r="B5387" s="34">
        <f t="shared" si="190"/>
        <v>25.306439999999998</v>
      </c>
      <c r="C5387" s="33">
        <v>5.6202096749999996E-3</v>
      </c>
      <c r="D5387" s="33">
        <v>1.4551651040000001E-4</v>
      </c>
      <c r="E5387" s="60">
        <v>154</v>
      </c>
      <c r="F5387" s="34">
        <f t="shared" si="191"/>
        <v>5.6202096749999999</v>
      </c>
    </row>
    <row r="5388" spans="1:6" x14ac:dyDescent="0.2">
      <c r="A5388" s="1">
        <v>318</v>
      </c>
      <c r="B5388" s="34">
        <f t="shared" si="190"/>
        <v>25.306439999999998</v>
      </c>
      <c r="C5388" s="33">
        <v>5.7929813920000002E-3</v>
      </c>
      <c r="D5388" s="33">
        <v>1.7071148140000001E-4</v>
      </c>
      <c r="E5388" s="60">
        <v>151</v>
      </c>
      <c r="F5388" s="34">
        <f t="shared" si="191"/>
        <v>5.7929813919999997</v>
      </c>
    </row>
    <row r="5389" spans="1:6" x14ac:dyDescent="0.2">
      <c r="A5389" s="1">
        <v>318</v>
      </c>
      <c r="B5389" s="34">
        <f t="shared" si="190"/>
        <v>25.306439999999998</v>
      </c>
      <c r="C5389" s="33">
        <v>5.6799009170000001E-3</v>
      </c>
      <c r="D5389" s="33">
        <v>1.346296529E-4</v>
      </c>
      <c r="E5389" s="60">
        <v>148</v>
      </c>
      <c r="F5389" s="34">
        <f t="shared" si="191"/>
        <v>5.6799009170000003</v>
      </c>
    </row>
    <row r="5390" spans="1:6" x14ac:dyDescent="0.2">
      <c r="A5390" s="1">
        <v>318</v>
      </c>
      <c r="B5390" s="34">
        <f t="shared" si="190"/>
        <v>25.306439999999998</v>
      </c>
      <c r="C5390" s="33">
        <v>5.8079110079999998E-3</v>
      </c>
      <c r="D5390" s="33">
        <v>1.4625125579999999E-4</v>
      </c>
      <c r="E5390" s="60">
        <v>143</v>
      </c>
      <c r="F5390" s="34">
        <f t="shared" si="191"/>
        <v>5.8079110079999996</v>
      </c>
    </row>
    <row r="5391" spans="1:6" x14ac:dyDescent="0.2">
      <c r="A5391" s="1">
        <v>318</v>
      </c>
      <c r="B5391" s="34">
        <f t="shared" si="190"/>
        <v>25.306439999999998</v>
      </c>
      <c r="C5391" s="33">
        <v>5.839105943E-3</v>
      </c>
      <c r="D5391" s="33">
        <v>1.2214079079999999E-4</v>
      </c>
      <c r="E5391" s="60">
        <v>140</v>
      </c>
      <c r="F5391" s="34">
        <f t="shared" si="191"/>
        <v>5.8391059429999999</v>
      </c>
    </row>
    <row r="5392" spans="1:6" x14ac:dyDescent="0.2">
      <c r="A5392" s="1">
        <v>318</v>
      </c>
      <c r="B5392" s="34">
        <f t="shared" si="190"/>
        <v>25.306439999999998</v>
      </c>
      <c r="C5392" s="33">
        <v>5.8797911519999999E-3</v>
      </c>
      <c r="D5392" s="33">
        <v>1.3976337229999999E-4</v>
      </c>
      <c r="E5392" s="60">
        <v>137</v>
      </c>
      <c r="F5392" s="34">
        <f t="shared" si="191"/>
        <v>5.8797911520000001</v>
      </c>
    </row>
    <row r="5393" spans="1:6" x14ac:dyDescent="0.2">
      <c r="A5393" s="1">
        <v>318</v>
      </c>
      <c r="B5393" s="34">
        <f t="shared" si="190"/>
        <v>25.306439999999998</v>
      </c>
      <c r="C5393" s="33">
        <v>5.8759454649999999E-3</v>
      </c>
      <c r="D5393" s="33">
        <v>1.492874474E-4</v>
      </c>
      <c r="E5393" s="60">
        <v>135</v>
      </c>
      <c r="F5393" s="34">
        <f t="shared" si="191"/>
        <v>5.875945465</v>
      </c>
    </row>
    <row r="5394" spans="1:6" x14ac:dyDescent="0.2">
      <c r="A5394" s="1">
        <v>318</v>
      </c>
      <c r="B5394" s="34">
        <f t="shared" si="190"/>
        <v>25.306439999999998</v>
      </c>
      <c r="C5394" s="33">
        <v>5.9456895899999999E-3</v>
      </c>
      <c r="D5394" s="33">
        <v>1.321148525E-4</v>
      </c>
      <c r="E5394" s="60">
        <v>132</v>
      </c>
      <c r="F5394" s="34">
        <f t="shared" si="191"/>
        <v>5.9456895899999997</v>
      </c>
    </row>
    <row r="5395" spans="1:6" x14ac:dyDescent="0.2">
      <c r="A5395" s="1">
        <v>318</v>
      </c>
      <c r="B5395" s="34">
        <f t="shared" si="190"/>
        <v>25.306439999999998</v>
      </c>
      <c r="C5395" s="33">
        <v>6.0578509279999998E-3</v>
      </c>
      <c r="D5395" s="33">
        <v>1.387048837E-4</v>
      </c>
      <c r="E5395" s="60">
        <v>129</v>
      </c>
      <c r="F5395" s="34">
        <f t="shared" si="191"/>
        <v>6.0578509279999997</v>
      </c>
    </row>
    <row r="5396" spans="1:6" x14ac:dyDescent="0.2">
      <c r="A5396" s="1">
        <v>318</v>
      </c>
      <c r="B5396" s="34">
        <f t="shared" si="190"/>
        <v>25.306439999999998</v>
      </c>
      <c r="C5396" s="33">
        <v>6.1953996819999997E-3</v>
      </c>
      <c r="D5396" s="33">
        <v>1.5610650369999999E-4</v>
      </c>
      <c r="E5396" s="60">
        <v>126</v>
      </c>
      <c r="F5396" s="34">
        <f t="shared" si="191"/>
        <v>6.1953996819999997</v>
      </c>
    </row>
    <row r="5397" spans="1:6" x14ac:dyDescent="0.2">
      <c r="A5397" s="1">
        <v>318</v>
      </c>
      <c r="B5397" s="34">
        <f t="shared" si="190"/>
        <v>25.306439999999998</v>
      </c>
      <c r="C5397" s="33">
        <v>6.1432229329999996E-3</v>
      </c>
      <c r="D5397" s="33">
        <v>1.376593381E-4</v>
      </c>
      <c r="E5397" s="60">
        <v>123</v>
      </c>
      <c r="F5397" s="34">
        <f t="shared" si="191"/>
        <v>6.1432229329999997</v>
      </c>
    </row>
    <row r="5398" spans="1:6" x14ac:dyDescent="0.2">
      <c r="A5398" s="1">
        <v>318</v>
      </c>
      <c r="B5398" s="34">
        <f t="shared" si="190"/>
        <v>25.306439999999998</v>
      </c>
      <c r="C5398" s="33">
        <v>6.2598213939999998E-3</v>
      </c>
      <c r="D5398" s="33">
        <v>1.557655838E-4</v>
      </c>
      <c r="E5398" s="60">
        <v>120</v>
      </c>
      <c r="F5398" s="34">
        <f t="shared" si="191"/>
        <v>6.2598213939999994</v>
      </c>
    </row>
    <row r="5399" spans="1:6" x14ac:dyDescent="0.2">
      <c r="A5399" s="1">
        <v>318</v>
      </c>
      <c r="B5399" s="34">
        <f t="shared" si="190"/>
        <v>25.306439999999998</v>
      </c>
      <c r="C5399" s="33">
        <v>6.2972699280000001E-3</v>
      </c>
      <c r="D5399" s="33">
        <v>1.2311359390000001E-4</v>
      </c>
      <c r="E5399" s="60">
        <v>117</v>
      </c>
      <c r="F5399" s="34">
        <f t="shared" si="191"/>
        <v>6.2972699280000004</v>
      </c>
    </row>
    <row r="5400" spans="1:6" x14ac:dyDescent="0.2">
      <c r="A5400" s="1">
        <v>318</v>
      </c>
      <c r="B5400" s="34">
        <f t="shared" si="190"/>
        <v>25.306439999999998</v>
      </c>
      <c r="C5400" s="33">
        <v>6.3177617829999998E-3</v>
      </c>
      <c r="D5400" s="33">
        <v>1.35177665E-4</v>
      </c>
      <c r="E5400" s="60">
        <v>115</v>
      </c>
      <c r="F5400" s="34">
        <f t="shared" si="191"/>
        <v>6.3177617829999999</v>
      </c>
    </row>
    <row r="5401" spans="1:6" x14ac:dyDescent="0.2">
      <c r="A5401" s="1">
        <v>318</v>
      </c>
      <c r="B5401" s="34">
        <f t="shared" si="190"/>
        <v>25.306439999999998</v>
      </c>
      <c r="C5401" s="33">
        <v>6.3832232769999997E-3</v>
      </c>
      <c r="D5401" s="33">
        <v>1.5490356139999999E-4</v>
      </c>
      <c r="E5401" s="60">
        <v>112</v>
      </c>
      <c r="F5401" s="34">
        <f t="shared" si="191"/>
        <v>6.3832232769999999</v>
      </c>
    </row>
    <row r="5402" spans="1:6" x14ac:dyDescent="0.2">
      <c r="A5402" s="1">
        <v>318</v>
      </c>
      <c r="B5402" s="34">
        <f t="shared" si="190"/>
        <v>25.306439999999998</v>
      </c>
      <c r="C5402" s="33">
        <v>6.5134771749999999E-3</v>
      </c>
      <c r="D5402" s="33">
        <v>1.2061998649999999E-4</v>
      </c>
      <c r="E5402" s="60">
        <v>109</v>
      </c>
      <c r="F5402" s="34">
        <f t="shared" si="191"/>
        <v>6.5134771750000002</v>
      </c>
    </row>
    <row r="5403" spans="1:6" x14ac:dyDescent="0.2">
      <c r="A5403" s="1">
        <v>318</v>
      </c>
      <c r="B5403" s="34">
        <f t="shared" si="190"/>
        <v>25.306439999999998</v>
      </c>
      <c r="C5403" s="33">
        <v>6.5277003840000002E-3</v>
      </c>
      <c r="D5403" s="33">
        <v>1.3630054279999999E-4</v>
      </c>
      <c r="E5403" s="60">
        <v>106</v>
      </c>
      <c r="F5403" s="34">
        <f t="shared" si="191"/>
        <v>6.5277003840000001</v>
      </c>
    </row>
    <row r="5404" spans="1:6" x14ac:dyDescent="0.2">
      <c r="A5404" s="1">
        <v>318</v>
      </c>
      <c r="B5404" s="34">
        <f t="shared" si="190"/>
        <v>25.306439999999998</v>
      </c>
      <c r="C5404" s="33">
        <v>6.5711692219999999E-3</v>
      </c>
      <c r="D5404" s="33">
        <v>1.4776952300000001E-4</v>
      </c>
      <c r="E5404" s="60">
        <v>103</v>
      </c>
      <c r="F5404" s="34">
        <f t="shared" si="191"/>
        <v>6.571169222</v>
      </c>
    </row>
    <row r="5405" spans="1:6" x14ac:dyDescent="0.2">
      <c r="A5405" s="1">
        <v>318</v>
      </c>
      <c r="B5405" s="34">
        <f t="shared" si="190"/>
        <v>25.306439999999998</v>
      </c>
      <c r="C5405" s="33">
        <v>6.6387004950000002E-3</v>
      </c>
      <c r="D5405" s="33">
        <v>1.3679117380000001E-4</v>
      </c>
      <c r="E5405" s="60">
        <v>101</v>
      </c>
      <c r="F5405" s="34">
        <f t="shared" si="191"/>
        <v>6.6387004950000001</v>
      </c>
    </row>
    <row r="5406" spans="1:6" x14ac:dyDescent="0.2">
      <c r="A5406" s="1">
        <v>318</v>
      </c>
      <c r="B5406" s="34">
        <f t="shared" si="190"/>
        <v>25.306439999999998</v>
      </c>
      <c r="C5406" s="33">
        <v>6.7447364249999999E-3</v>
      </c>
      <c r="D5406" s="33">
        <v>1.753295926E-4</v>
      </c>
      <c r="E5406" s="60">
        <v>98</v>
      </c>
      <c r="F5406" s="34">
        <f t="shared" si="191"/>
        <v>6.7447364250000001</v>
      </c>
    </row>
    <row r="5407" spans="1:6" x14ac:dyDescent="0.2">
      <c r="A5407" s="1">
        <v>318</v>
      </c>
      <c r="B5407" s="34">
        <f t="shared" si="190"/>
        <v>25.306439999999998</v>
      </c>
      <c r="C5407" s="33">
        <v>6.7554534790000001E-3</v>
      </c>
      <c r="D5407" s="33">
        <v>1.242479745E-4</v>
      </c>
      <c r="E5407" s="60">
        <v>95</v>
      </c>
      <c r="F5407" s="34">
        <f t="shared" si="191"/>
        <v>6.7554534789999998</v>
      </c>
    </row>
    <row r="5408" spans="1:6" x14ac:dyDescent="0.2">
      <c r="A5408" s="1">
        <v>318</v>
      </c>
      <c r="B5408" s="34">
        <f t="shared" si="190"/>
        <v>25.306439999999998</v>
      </c>
      <c r="C5408" s="33">
        <v>6.8108369760000002E-3</v>
      </c>
      <c r="D5408" s="33">
        <v>1.4289377520000001E-4</v>
      </c>
      <c r="E5408" s="60">
        <v>93</v>
      </c>
      <c r="F5408" s="34">
        <f t="shared" si="191"/>
        <v>6.810836976</v>
      </c>
    </row>
    <row r="5409" spans="1:6" x14ac:dyDescent="0.2">
      <c r="A5409" s="1">
        <v>318</v>
      </c>
      <c r="B5409" s="34">
        <f t="shared" si="190"/>
        <v>25.306439999999998</v>
      </c>
      <c r="C5409" s="33">
        <v>6.8729357610000002E-3</v>
      </c>
      <c r="D5409" s="33">
        <v>1.454473731E-4</v>
      </c>
      <c r="E5409" s="60">
        <v>91</v>
      </c>
      <c r="F5409" s="34">
        <f t="shared" si="191"/>
        <v>6.8729357609999999</v>
      </c>
    </row>
    <row r="5410" spans="1:6" x14ac:dyDescent="0.2">
      <c r="A5410" s="1">
        <v>318</v>
      </c>
      <c r="B5410" s="34">
        <f t="shared" si="190"/>
        <v>25.306439999999998</v>
      </c>
      <c r="C5410" s="33">
        <v>6.9118859189999998E-3</v>
      </c>
      <c r="D5410" s="33">
        <v>1.5162588090000001E-4</v>
      </c>
      <c r="E5410" s="60">
        <v>88</v>
      </c>
      <c r="F5410" s="34">
        <f t="shared" si="191"/>
        <v>6.9118859189999995</v>
      </c>
    </row>
    <row r="5411" spans="1:6" x14ac:dyDescent="0.2">
      <c r="A5411" s="1">
        <v>318</v>
      </c>
      <c r="B5411" s="34">
        <f t="shared" si="190"/>
        <v>25.306439999999998</v>
      </c>
      <c r="C5411" s="33">
        <v>6.9291675019999997E-3</v>
      </c>
      <c r="D5411" s="33">
        <v>1.6882645600000001E-4</v>
      </c>
      <c r="E5411" s="60">
        <v>86</v>
      </c>
      <c r="F5411" s="34">
        <f t="shared" si="191"/>
        <v>6.9291675019999994</v>
      </c>
    </row>
    <row r="5412" spans="1:6" x14ac:dyDescent="0.2">
      <c r="A5412" s="1">
        <v>318</v>
      </c>
      <c r="B5412" s="34">
        <f t="shared" si="190"/>
        <v>25.306439999999998</v>
      </c>
      <c r="C5412" s="33">
        <v>7.0914659430000001E-3</v>
      </c>
      <c r="D5412" s="33">
        <v>1.3279712680000001E-4</v>
      </c>
      <c r="E5412" s="60">
        <v>84</v>
      </c>
      <c r="F5412" s="34">
        <f t="shared" si="191"/>
        <v>7.0914659430000002</v>
      </c>
    </row>
    <row r="5413" spans="1:6" x14ac:dyDescent="0.2">
      <c r="A5413" s="1">
        <v>318</v>
      </c>
      <c r="B5413" s="34">
        <f t="shared" si="190"/>
        <v>25.306439999999998</v>
      </c>
      <c r="C5413" s="33">
        <v>7.1141973030000001E-3</v>
      </c>
      <c r="D5413" s="33">
        <v>1.6848724559999999E-4</v>
      </c>
      <c r="E5413" s="60">
        <v>82</v>
      </c>
      <c r="F5413" s="34">
        <f t="shared" si="191"/>
        <v>7.1141973030000001</v>
      </c>
    </row>
    <row r="5414" spans="1:6" x14ac:dyDescent="0.2">
      <c r="A5414" s="1">
        <v>318</v>
      </c>
      <c r="B5414" s="34">
        <f t="shared" si="190"/>
        <v>25.306439999999998</v>
      </c>
      <c r="C5414" s="33">
        <v>7.1011882409999999E-3</v>
      </c>
      <c r="D5414" s="33">
        <v>1.2336716789999999E-4</v>
      </c>
      <c r="E5414" s="60">
        <v>80</v>
      </c>
      <c r="F5414" s="34">
        <f t="shared" si="191"/>
        <v>7.101188241</v>
      </c>
    </row>
    <row r="5415" spans="1:6" x14ac:dyDescent="0.2">
      <c r="A5415" s="1">
        <v>318</v>
      </c>
      <c r="B5415" s="34">
        <f t="shared" si="190"/>
        <v>25.306439999999998</v>
      </c>
      <c r="C5415" s="33">
        <v>7.1685842269999999E-3</v>
      </c>
      <c r="D5415" s="33">
        <v>1.5714414529999999E-4</v>
      </c>
      <c r="E5415" s="60">
        <v>78</v>
      </c>
      <c r="F5415" s="34">
        <f t="shared" si="191"/>
        <v>7.1685842270000002</v>
      </c>
    </row>
    <row r="5416" spans="1:6" x14ac:dyDescent="0.2">
      <c r="A5416" s="1">
        <v>318</v>
      </c>
      <c r="B5416" s="34">
        <f t="shared" si="190"/>
        <v>25.306439999999998</v>
      </c>
      <c r="C5416" s="33">
        <v>7.2310336889999998E-3</v>
      </c>
      <c r="D5416" s="33">
        <v>1.6861380039999999E-4</v>
      </c>
      <c r="E5416" s="60">
        <v>76</v>
      </c>
      <c r="F5416" s="34">
        <f t="shared" si="191"/>
        <v>7.2310336890000002</v>
      </c>
    </row>
    <row r="5417" spans="1:6" x14ac:dyDescent="0.2">
      <c r="A5417" s="1">
        <v>318</v>
      </c>
      <c r="B5417" s="34">
        <f t="shared" si="190"/>
        <v>25.306439999999998</v>
      </c>
      <c r="C5417" s="33">
        <v>7.326834105E-3</v>
      </c>
      <c r="D5417" s="33">
        <v>1.526141609E-4</v>
      </c>
      <c r="E5417" s="60">
        <v>74</v>
      </c>
      <c r="F5417" s="34">
        <f t="shared" si="191"/>
        <v>7.3268341049999997</v>
      </c>
    </row>
    <row r="5418" spans="1:6" x14ac:dyDescent="0.2">
      <c r="A5418" s="1">
        <v>318</v>
      </c>
      <c r="B5418" s="34">
        <f t="shared" si="190"/>
        <v>25.306439999999998</v>
      </c>
      <c r="C5418" s="33">
        <v>7.3368740510000004E-3</v>
      </c>
      <c r="D5418" s="33">
        <v>1.3855995879999999E-4</v>
      </c>
      <c r="E5418" s="60">
        <v>72</v>
      </c>
      <c r="F5418" s="34">
        <f t="shared" si="191"/>
        <v>7.3368740510000006</v>
      </c>
    </row>
    <row r="5419" spans="1:6" x14ac:dyDescent="0.2">
      <c r="A5419" s="1">
        <v>318</v>
      </c>
      <c r="B5419" s="34">
        <f t="shared" si="190"/>
        <v>25.306439999999998</v>
      </c>
      <c r="C5419" s="33">
        <v>7.479689195E-3</v>
      </c>
      <c r="D5419" s="33">
        <v>1.5462215810000001E-4</v>
      </c>
      <c r="E5419" s="60">
        <v>71</v>
      </c>
      <c r="F5419" s="34">
        <f t="shared" si="191"/>
        <v>7.4796891949999997</v>
      </c>
    </row>
    <row r="5420" spans="1:6" x14ac:dyDescent="0.2">
      <c r="A5420" s="1">
        <v>318</v>
      </c>
      <c r="B5420" s="34">
        <f t="shared" si="190"/>
        <v>25.306439999999998</v>
      </c>
      <c r="C5420" s="33">
        <v>7.4833516939999999E-3</v>
      </c>
      <c r="D5420" s="33">
        <v>1.3229275119999999E-4</v>
      </c>
      <c r="E5420" s="60">
        <v>69</v>
      </c>
      <c r="F5420" s="34">
        <f t="shared" si="191"/>
        <v>7.4833516939999996</v>
      </c>
    </row>
    <row r="5421" spans="1:6" x14ac:dyDescent="0.2">
      <c r="A5421" s="1">
        <v>318</v>
      </c>
      <c r="B5421" s="34">
        <f t="shared" si="190"/>
        <v>25.306439999999998</v>
      </c>
      <c r="C5421" s="33">
        <v>7.5523863E-3</v>
      </c>
      <c r="D5421" s="33">
        <v>1.741328481E-4</v>
      </c>
      <c r="E5421" s="60">
        <v>67</v>
      </c>
      <c r="F5421" s="34">
        <f t="shared" si="191"/>
        <v>7.5523863000000002</v>
      </c>
    </row>
    <row r="5422" spans="1:6" x14ac:dyDescent="0.2">
      <c r="A5422" s="1">
        <v>318</v>
      </c>
      <c r="B5422" s="34">
        <f t="shared" si="190"/>
        <v>25.306439999999998</v>
      </c>
      <c r="C5422" s="33">
        <v>7.5527280659999996E-3</v>
      </c>
      <c r="D5422" s="33">
        <v>1.6339753869999999E-4</v>
      </c>
      <c r="E5422" s="60">
        <v>66</v>
      </c>
      <c r="F5422" s="34">
        <f t="shared" si="191"/>
        <v>7.5527280659999994</v>
      </c>
    </row>
    <row r="5423" spans="1:6" x14ac:dyDescent="0.2">
      <c r="A5423" s="1">
        <v>318</v>
      </c>
      <c r="B5423" s="34">
        <f t="shared" si="190"/>
        <v>25.306439999999998</v>
      </c>
      <c r="C5423" s="33">
        <v>7.7509651599999996E-3</v>
      </c>
      <c r="D5423" s="33">
        <v>1.581096153E-4</v>
      </c>
      <c r="E5423" s="60">
        <v>64</v>
      </c>
      <c r="F5423" s="34">
        <f t="shared" si="191"/>
        <v>7.7509651599999998</v>
      </c>
    </row>
    <row r="5424" spans="1:6" x14ac:dyDescent="0.2">
      <c r="A5424" s="1">
        <v>318</v>
      </c>
      <c r="B5424" s="34">
        <f t="shared" si="190"/>
        <v>25.306439999999998</v>
      </c>
      <c r="C5424" s="33">
        <v>7.617230967E-3</v>
      </c>
      <c r="D5424" s="33">
        <v>1.9020660599999999E-4</v>
      </c>
      <c r="E5424" s="60">
        <v>63</v>
      </c>
      <c r="F5424" s="34">
        <f t="shared" si="191"/>
        <v>7.6172309670000002</v>
      </c>
    </row>
    <row r="5425" spans="1:6" x14ac:dyDescent="0.2">
      <c r="A5425" s="1">
        <v>318</v>
      </c>
      <c r="B5425" s="34">
        <f t="shared" si="190"/>
        <v>25.306439999999998</v>
      </c>
      <c r="C5425" s="33">
        <v>7.7499363540000001E-3</v>
      </c>
      <c r="D5425" s="33">
        <v>1.581672473E-4</v>
      </c>
      <c r="E5425" s="60">
        <v>62</v>
      </c>
      <c r="F5425" s="34">
        <f t="shared" si="191"/>
        <v>7.7499363539999999</v>
      </c>
    </row>
    <row r="5426" spans="1:6" x14ac:dyDescent="0.2">
      <c r="A5426" s="1">
        <v>318</v>
      </c>
      <c r="B5426" s="34">
        <f t="shared" si="190"/>
        <v>25.306439999999998</v>
      </c>
      <c r="C5426" s="33">
        <v>7.7486045780000004E-3</v>
      </c>
      <c r="D5426" s="33">
        <v>1.851579186E-4</v>
      </c>
      <c r="E5426" s="60">
        <v>61</v>
      </c>
      <c r="F5426" s="34">
        <f t="shared" si="191"/>
        <v>7.7486045780000001</v>
      </c>
    </row>
    <row r="5427" spans="1:6" x14ac:dyDescent="0.2">
      <c r="A5427" s="1">
        <v>318</v>
      </c>
      <c r="B5427" s="34">
        <f t="shared" si="190"/>
        <v>25.306439999999998</v>
      </c>
      <c r="C5427" s="33">
        <v>7.7900101269999999E-3</v>
      </c>
      <c r="D5427" s="33">
        <v>1.3190672589999999E-4</v>
      </c>
      <c r="E5427" s="60">
        <v>59</v>
      </c>
      <c r="F5427" s="34">
        <f t="shared" si="191"/>
        <v>7.7900101269999995</v>
      </c>
    </row>
    <row r="5428" spans="1:6" x14ac:dyDescent="0.2">
      <c r="A5428" s="1">
        <v>318</v>
      </c>
      <c r="B5428" s="34">
        <f t="shared" si="190"/>
        <v>25.306439999999998</v>
      </c>
      <c r="C5428" s="33">
        <v>7.8020547619999997E-3</v>
      </c>
      <c r="D5428" s="33">
        <v>1.505977495E-4</v>
      </c>
      <c r="E5428" s="60">
        <v>58</v>
      </c>
      <c r="F5428" s="34">
        <f t="shared" si="191"/>
        <v>7.802054762</v>
      </c>
    </row>
    <row r="5429" spans="1:6" x14ac:dyDescent="0.2">
      <c r="A5429" s="1">
        <v>318</v>
      </c>
      <c r="B5429" s="34">
        <f t="shared" si="190"/>
        <v>25.306439999999998</v>
      </c>
      <c r="C5429" s="33">
        <v>7.9028835619999998E-3</v>
      </c>
      <c r="D5429" s="33">
        <v>1.665852431E-4</v>
      </c>
      <c r="E5429" s="60">
        <v>57</v>
      </c>
      <c r="F5429" s="34">
        <f t="shared" si="191"/>
        <v>7.9028835619999995</v>
      </c>
    </row>
    <row r="5430" spans="1:6" x14ac:dyDescent="0.2">
      <c r="A5430" s="1">
        <v>318</v>
      </c>
      <c r="B5430" s="34">
        <f t="shared" si="190"/>
        <v>25.306439999999998</v>
      </c>
      <c r="C5430" s="33">
        <v>7.8707561790000002E-3</v>
      </c>
      <c r="D5430" s="33">
        <v>1.474245656E-4</v>
      </c>
      <c r="E5430" s="60">
        <v>55</v>
      </c>
      <c r="F5430" s="34">
        <f t="shared" si="191"/>
        <v>7.8707561789999998</v>
      </c>
    </row>
    <row r="5433" spans="1:6" x14ac:dyDescent="0.2">
      <c r="A5433" s="1" t="s">
        <v>334</v>
      </c>
      <c r="C5433" s="1" t="s">
        <v>288</v>
      </c>
    </row>
    <row r="5435" spans="1:6" x14ac:dyDescent="0.2">
      <c r="A5435" s="1" t="s">
        <v>311</v>
      </c>
    </row>
    <row r="5436" spans="1:6" s="40" customFormat="1" ht="30.75" x14ac:dyDescent="0.25">
      <c r="A5436" s="40" t="s">
        <v>305</v>
      </c>
      <c r="B5436" s="42" t="s">
        <v>326</v>
      </c>
      <c r="C5436" s="40" t="s">
        <v>306</v>
      </c>
      <c r="D5436" s="40" t="s">
        <v>251</v>
      </c>
      <c r="E5436" s="61" t="s">
        <v>307</v>
      </c>
      <c r="F5436" s="42" t="s">
        <v>328</v>
      </c>
    </row>
    <row r="5437" spans="1:6" x14ac:dyDescent="0.2">
      <c r="A5437" s="1">
        <v>321</v>
      </c>
      <c r="B5437" s="34">
        <f t="shared" ref="B5437:B5500" si="192">A5437*79.58/1000</f>
        <v>25.545180000000002</v>
      </c>
      <c r="C5437" s="33">
        <v>1.9720450460000002E-3</v>
      </c>
      <c r="D5437" s="33">
        <v>1.04911774E-4</v>
      </c>
      <c r="E5437" s="60">
        <v>25</v>
      </c>
      <c r="F5437" s="34">
        <f t="shared" ref="F5437:F5500" si="193">C5437*1000</f>
        <v>1.9720450460000003</v>
      </c>
    </row>
    <row r="5438" spans="1:6" x14ac:dyDescent="0.2">
      <c r="A5438" s="1">
        <v>323</v>
      </c>
      <c r="B5438" s="34">
        <f t="shared" si="192"/>
        <v>25.704339999999998</v>
      </c>
      <c r="C5438" s="33">
        <v>1.9752145E-3</v>
      </c>
      <c r="D5438" s="33">
        <v>1.109582177E-4</v>
      </c>
      <c r="E5438" s="60">
        <v>25</v>
      </c>
      <c r="F5438" s="34">
        <f t="shared" si="193"/>
        <v>1.9752145000000001</v>
      </c>
    </row>
    <row r="5439" spans="1:6" x14ac:dyDescent="0.2">
      <c r="A5439" s="1">
        <v>323</v>
      </c>
      <c r="B5439" s="34">
        <f t="shared" si="192"/>
        <v>25.704339999999998</v>
      </c>
      <c r="C5439" s="33">
        <v>2.029502618E-3</v>
      </c>
      <c r="D5439" s="33">
        <v>1.2874902249999999E-4</v>
      </c>
      <c r="E5439" s="60">
        <v>25</v>
      </c>
      <c r="F5439" s="34">
        <f t="shared" si="193"/>
        <v>2.029502618</v>
      </c>
    </row>
    <row r="5440" spans="1:6" x14ac:dyDescent="0.2">
      <c r="A5440" s="1">
        <v>323</v>
      </c>
      <c r="B5440" s="34">
        <f t="shared" si="192"/>
        <v>25.704339999999998</v>
      </c>
      <c r="C5440" s="33">
        <v>1.9616822059999998E-3</v>
      </c>
      <c r="D5440" s="33">
        <v>1.21684433E-4</v>
      </c>
      <c r="E5440" s="60">
        <v>25</v>
      </c>
      <c r="F5440" s="34">
        <f t="shared" si="193"/>
        <v>1.9616822059999999</v>
      </c>
    </row>
    <row r="5441" spans="1:6" x14ac:dyDescent="0.2">
      <c r="A5441" s="1">
        <v>323</v>
      </c>
      <c r="B5441" s="34">
        <f t="shared" si="192"/>
        <v>25.704339999999998</v>
      </c>
      <c r="C5441" s="33">
        <v>1.8890025769999999E-3</v>
      </c>
      <c r="D5441" s="33">
        <v>9.2687934320000005E-5</v>
      </c>
      <c r="E5441" s="60">
        <v>25</v>
      </c>
      <c r="F5441" s="34">
        <f t="shared" si="193"/>
        <v>1.8890025769999998</v>
      </c>
    </row>
    <row r="5442" spans="1:6" x14ac:dyDescent="0.2">
      <c r="A5442" s="1">
        <v>323</v>
      </c>
      <c r="B5442" s="34">
        <f t="shared" si="192"/>
        <v>25.704339999999998</v>
      </c>
      <c r="C5442" s="33">
        <v>1.927059941E-3</v>
      </c>
      <c r="D5442" s="33">
        <v>1.076991347E-4</v>
      </c>
      <c r="E5442" s="60">
        <v>25</v>
      </c>
      <c r="F5442" s="34">
        <f t="shared" si="193"/>
        <v>1.927059941</v>
      </c>
    </row>
    <row r="5443" spans="1:6" x14ac:dyDescent="0.2">
      <c r="A5443" s="1">
        <v>323</v>
      </c>
      <c r="B5443" s="34">
        <f t="shared" si="192"/>
        <v>25.704339999999998</v>
      </c>
      <c r="C5443" s="33">
        <v>1.9314849539999999E-3</v>
      </c>
      <c r="D5443" s="33">
        <v>1.165640912E-4</v>
      </c>
      <c r="E5443" s="60">
        <v>25</v>
      </c>
      <c r="F5443" s="34">
        <f t="shared" si="193"/>
        <v>1.9314849539999999</v>
      </c>
    </row>
    <row r="5444" spans="1:6" x14ac:dyDescent="0.2">
      <c r="A5444" s="1">
        <v>323</v>
      </c>
      <c r="B5444" s="34">
        <f t="shared" si="192"/>
        <v>25.704339999999998</v>
      </c>
      <c r="C5444" s="33">
        <v>2.0228050340000002E-3</v>
      </c>
      <c r="D5444" s="33">
        <v>1.083747432E-4</v>
      </c>
      <c r="E5444" s="60">
        <v>25</v>
      </c>
      <c r="F5444" s="34">
        <f t="shared" si="193"/>
        <v>2.0228050340000001</v>
      </c>
    </row>
    <row r="5445" spans="1:6" x14ac:dyDescent="0.2">
      <c r="A5445" s="1">
        <v>323</v>
      </c>
      <c r="B5445" s="34">
        <f t="shared" si="192"/>
        <v>25.704339999999998</v>
      </c>
      <c r="C5445" s="33">
        <v>1.9172205279999999E-3</v>
      </c>
      <c r="D5445" s="33">
        <v>1.0087935570000001E-4</v>
      </c>
      <c r="E5445" s="60">
        <v>25</v>
      </c>
      <c r="F5445" s="34">
        <f t="shared" si="193"/>
        <v>1.9172205279999999</v>
      </c>
    </row>
    <row r="5446" spans="1:6" x14ac:dyDescent="0.2">
      <c r="A5446" s="1">
        <v>323</v>
      </c>
      <c r="B5446" s="34">
        <f t="shared" si="192"/>
        <v>25.704339999999998</v>
      </c>
      <c r="C5446" s="33">
        <v>1.9708512719999998E-3</v>
      </c>
      <c r="D5446" s="33">
        <v>8.8436196899999999E-5</v>
      </c>
      <c r="E5446" s="60">
        <v>25</v>
      </c>
      <c r="F5446" s="34">
        <f t="shared" si="193"/>
        <v>1.9708512719999998</v>
      </c>
    </row>
    <row r="5447" spans="1:6" x14ac:dyDescent="0.2">
      <c r="A5447" s="1">
        <v>323</v>
      </c>
      <c r="B5447" s="34">
        <f t="shared" si="192"/>
        <v>25.704339999999998</v>
      </c>
      <c r="C5447" s="33">
        <v>1.963450926E-3</v>
      </c>
      <c r="D5447" s="33">
        <v>1.0924484410000001E-4</v>
      </c>
      <c r="E5447" s="60">
        <v>25</v>
      </c>
      <c r="F5447" s="34">
        <f t="shared" si="193"/>
        <v>1.9634509259999999</v>
      </c>
    </row>
    <row r="5448" spans="1:6" x14ac:dyDescent="0.2">
      <c r="A5448" s="1">
        <v>323</v>
      </c>
      <c r="B5448" s="34">
        <f t="shared" si="192"/>
        <v>25.704339999999998</v>
      </c>
      <c r="C5448" s="33">
        <v>1.922527114E-3</v>
      </c>
      <c r="D5448" s="33">
        <v>1.262573734E-4</v>
      </c>
      <c r="E5448" s="60">
        <v>26</v>
      </c>
      <c r="F5448" s="34">
        <f t="shared" si="193"/>
        <v>1.922527114</v>
      </c>
    </row>
    <row r="5449" spans="1:6" x14ac:dyDescent="0.2">
      <c r="A5449" s="1">
        <v>323</v>
      </c>
      <c r="B5449" s="34">
        <f t="shared" si="192"/>
        <v>25.704339999999998</v>
      </c>
      <c r="C5449" s="33">
        <v>1.9284809469999999E-3</v>
      </c>
      <c r="D5449" s="33">
        <v>1.067466429E-4</v>
      </c>
      <c r="E5449" s="60">
        <v>27</v>
      </c>
      <c r="F5449" s="34">
        <f t="shared" si="193"/>
        <v>1.9284809469999999</v>
      </c>
    </row>
    <row r="5450" spans="1:6" x14ac:dyDescent="0.2">
      <c r="A5450" s="1">
        <v>323</v>
      </c>
      <c r="B5450" s="34">
        <f t="shared" si="192"/>
        <v>25.704339999999998</v>
      </c>
      <c r="C5450" s="33">
        <v>2.035177422E-3</v>
      </c>
      <c r="D5450" s="33">
        <v>1.177140241E-4</v>
      </c>
      <c r="E5450" s="60">
        <v>29</v>
      </c>
      <c r="F5450" s="34">
        <f t="shared" si="193"/>
        <v>2.0351774219999998</v>
      </c>
    </row>
    <row r="5451" spans="1:6" x14ac:dyDescent="0.2">
      <c r="A5451" s="1">
        <v>323</v>
      </c>
      <c r="B5451" s="34">
        <f t="shared" si="192"/>
        <v>25.704339999999998</v>
      </c>
      <c r="C5451" s="33">
        <v>1.9931400519999998E-3</v>
      </c>
      <c r="D5451" s="33">
        <v>1.161134428E-4</v>
      </c>
      <c r="E5451" s="60">
        <v>32</v>
      </c>
      <c r="F5451" s="34">
        <f t="shared" si="193"/>
        <v>1.9931400519999998</v>
      </c>
    </row>
    <row r="5452" spans="1:6" x14ac:dyDescent="0.2">
      <c r="A5452" s="1">
        <v>323</v>
      </c>
      <c r="B5452" s="34">
        <f t="shared" si="192"/>
        <v>25.704339999999998</v>
      </c>
      <c r="C5452" s="33">
        <v>1.840961306E-3</v>
      </c>
      <c r="D5452" s="33">
        <v>1.1066074880000001E-4</v>
      </c>
      <c r="E5452" s="60">
        <v>35</v>
      </c>
      <c r="F5452" s="34">
        <f t="shared" si="193"/>
        <v>1.8409613060000001</v>
      </c>
    </row>
    <row r="5453" spans="1:6" x14ac:dyDescent="0.2">
      <c r="A5453" s="1">
        <v>323</v>
      </c>
      <c r="B5453" s="34">
        <f t="shared" si="192"/>
        <v>25.704339999999998</v>
      </c>
      <c r="C5453" s="33">
        <v>1.915255118E-3</v>
      </c>
      <c r="D5453" s="33">
        <v>1.266697441E-4</v>
      </c>
      <c r="E5453" s="60">
        <v>38</v>
      </c>
      <c r="F5453" s="34">
        <f t="shared" si="193"/>
        <v>1.9152551179999999</v>
      </c>
    </row>
    <row r="5454" spans="1:6" x14ac:dyDescent="0.2">
      <c r="A5454" s="1">
        <v>323</v>
      </c>
      <c r="B5454" s="34">
        <f t="shared" si="192"/>
        <v>25.704339999999998</v>
      </c>
      <c r="C5454" s="33">
        <v>1.9151612619999999E-3</v>
      </c>
      <c r="D5454" s="33">
        <v>1.002843919E-4</v>
      </c>
      <c r="E5454" s="60">
        <v>41</v>
      </c>
      <c r="F5454" s="34">
        <f t="shared" si="193"/>
        <v>1.9151612619999998</v>
      </c>
    </row>
    <row r="5455" spans="1:6" x14ac:dyDescent="0.2">
      <c r="A5455" s="1">
        <v>323</v>
      </c>
      <c r="B5455" s="34">
        <f t="shared" si="192"/>
        <v>25.704339999999998</v>
      </c>
      <c r="C5455" s="33">
        <v>1.8923759269999999E-3</v>
      </c>
      <c r="D5455" s="33">
        <v>1.025439744E-4</v>
      </c>
      <c r="E5455" s="60">
        <v>44</v>
      </c>
      <c r="F5455" s="34">
        <f t="shared" si="193"/>
        <v>1.892375927</v>
      </c>
    </row>
    <row r="5456" spans="1:6" x14ac:dyDescent="0.2">
      <c r="A5456" s="1">
        <v>323</v>
      </c>
      <c r="B5456" s="34">
        <f t="shared" si="192"/>
        <v>25.704339999999998</v>
      </c>
      <c r="C5456" s="33">
        <v>1.913578652E-3</v>
      </c>
      <c r="D5456" s="33">
        <v>1.0469912439999999E-4</v>
      </c>
      <c r="E5456" s="60">
        <v>47</v>
      </c>
      <c r="F5456" s="34">
        <f t="shared" si="193"/>
        <v>1.913578652</v>
      </c>
    </row>
    <row r="5457" spans="1:6" x14ac:dyDescent="0.2">
      <c r="A5457" s="1">
        <v>323</v>
      </c>
      <c r="B5457" s="34">
        <f t="shared" si="192"/>
        <v>25.704339999999998</v>
      </c>
      <c r="C5457" s="33">
        <v>1.81284831E-3</v>
      </c>
      <c r="D5457" s="33">
        <v>9.0915000849999995E-5</v>
      </c>
      <c r="E5457" s="60">
        <v>50</v>
      </c>
      <c r="F5457" s="34">
        <f t="shared" si="193"/>
        <v>1.8128483099999999</v>
      </c>
    </row>
    <row r="5458" spans="1:6" x14ac:dyDescent="0.2">
      <c r="A5458" s="1">
        <v>323</v>
      </c>
      <c r="B5458" s="34">
        <f t="shared" si="192"/>
        <v>25.704339999999998</v>
      </c>
      <c r="C5458" s="33">
        <v>1.8680906760000001E-3</v>
      </c>
      <c r="D5458" s="33">
        <v>9.4325410710000002E-5</v>
      </c>
      <c r="E5458" s="60">
        <v>53</v>
      </c>
      <c r="F5458" s="34">
        <f t="shared" si="193"/>
        <v>1.868090676</v>
      </c>
    </row>
    <row r="5459" spans="1:6" x14ac:dyDescent="0.2">
      <c r="A5459" s="1">
        <v>323</v>
      </c>
      <c r="B5459" s="34">
        <f t="shared" si="192"/>
        <v>25.704339999999998</v>
      </c>
      <c r="C5459" s="33">
        <v>1.8117168780000001E-3</v>
      </c>
      <c r="D5459" s="33">
        <v>1.10749966E-4</v>
      </c>
      <c r="E5459" s="60">
        <v>56</v>
      </c>
      <c r="F5459" s="34">
        <f t="shared" si="193"/>
        <v>1.8117168780000001</v>
      </c>
    </row>
    <row r="5460" spans="1:6" x14ac:dyDescent="0.2">
      <c r="A5460" s="1">
        <v>323</v>
      </c>
      <c r="B5460" s="34">
        <f t="shared" si="192"/>
        <v>25.704339999999998</v>
      </c>
      <c r="C5460" s="33">
        <v>1.8574268169999999E-3</v>
      </c>
      <c r="D5460" s="33">
        <v>1.040379995E-4</v>
      </c>
      <c r="E5460" s="60">
        <v>58</v>
      </c>
      <c r="F5460" s="34">
        <f t="shared" si="193"/>
        <v>1.8574268169999999</v>
      </c>
    </row>
    <row r="5461" spans="1:6" x14ac:dyDescent="0.2">
      <c r="A5461" s="1">
        <v>323</v>
      </c>
      <c r="B5461" s="34">
        <f t="shared" si="192"/>
        <v>25.704339999999998</v>
      </c>
      <c r="C5461" s="33">
        <v>1.8161496810000001E-3</v>
      </c>
      <c r="D5461" s="33">
        <v>1.050334216E-4</v>
      </c>
      <c r="E5461" s="60">
        <v>61</v>
      </c>
      <c r="F5461" s="34">
        <f t="shared" si="193"/>
        <v>1.8161496810000002</v>
      </c>
    </row>
    <row r="5462" spans="1:6" x14ac:dyDescent="0.2">
      <c r="A5462" s="1">
        <v>323</v>
      </c>
      <c r="B5462" s="34">
        <f t="shared" si="192"/>
        <v>25.704339999999998</v>
      </c>
      <c r="C5462" s="33">
        <v>1.7652952009999999E-3</v>
      </c>
      <c r="D5462" s="33">
        <v>9.8028026209999995E-5</v>
      </c>
      <c r="E5462" s="60">
        <v>64</v>
      </c>
      <c r="F5462" s="34">
        <f t="shared" si="193"/>
        <v>1.7652952009999998</v>
      </c>
    </row>
    <row r="5463" spans="1:6" x14ac:dyDescent="0.2">
      <c r="A5463" s="1">
        <v>323</v>
      </c>
      <c r="B5463" s="34">
        <f t="shared" si="192"/>
        <v>25.704339999999998</v>
      </c>
      <c r="C5463" s="33">
        <v>1.792212027E-3</v>
      </c>
      <c r="D5463" s="33">
        <v>1.444527321E-4</v>
      </c>
      <c r="E5463" s="60">
        <v>67</v>
      </c>
      <c r="F5463" s="34">
        <f t="shared" si="193"/>
        <v>1.7922120269999999</v>
      </c>
    </row>
    <row r="5464" spans="1:6" x14ac:dyDescent="0.2">
      <c r="A5464" s="1">
        <v>323</v>
      </c>
      <c r="B5464" s="34">
        <f t="shared" si="192"/>
        <v>25.704339999999998</v>
      </c>
      <c r="C5464" s="33">
        <v>1.7439254460000001E-3</v>
      </c>
      <c r="D5464" s="33">
        <v>8.7393219350000005E-5</v>
      </c>
      <c r="E5464" s="60">
        <v>69</v>
      </c>
      <c r="F5464" s="34">
        <f t="shared" si="193"/>
        <v>1.743925446</v>
      </c>
    </row>
    <row r="5465" spans="1:6" x14ac:dyDescent="0.2">
      <c r="A5465" s="1">
        <v>323</v>
      </c>
      <c r="B5465" s="34">
        <f t="shared" si="192"/>
        <v>25.704339999999998</v>
      </c>
      <c r="C5465" s="33">
        <v>1.7276679459999999E-3</v>
      </c>
      <c r="D5465" s="33">
        <v>1.075839111E-4</v>
      </c>
      <c r="E5465" s="60">
        <v>72</v>
      </c>
      <c r="F5465" s="34">
        <f t="shared" si="193"/>
        <v>1.727667946</v>
      </c>
    </row>
    <row r="5466" spans="1:6" x14ac:dyDescent="0.2">
      <c r="A5466" s="1">
        <v>323</v>
      </c>
      <c r="B5466" s="34">
        <f t="shared" si="192"/>
        <v>25.704339999999998</v>
      </c>
      <c r="C5466" s="33">
        <v>1.773117829E-3</v>
      </c>
      <c r="D5466" s="33">
        <v>1.000835978E-4</v>
      </c>
      <c r="E5466" s="60">
        <v>75</v>
      </c>
      <c r="F5466" s="34">
        <f t="shared" si="193"/>
        <v>1.773117829</v>
      </c>
    </row>
    <row r="5467" spans="1:6" x14ac:dyDescent="0.2">
      <c r="A5467" s="1">
        <v>323</v>
      </c>
      <c r="B5467" s="34">
        <f t="shared" si="192"/>
        <v>25.704339999999998</v>
      </c>
      <c r="C5467" s="33">
        <v>1.7417793829999999E-3</v>
      </c>
      <c r="D5467" s="33">
        <v>8.5906574789999994E-5</v>
      </c>
      <c r="E5467" s="60">
        <v>77</v>
      </c>
      <c r="F5467" s="34">
        <f t="shared" si="193"/>
        <v>1.7417793829999999</v>
      </c>
    </row>
    <row r="5468" spans="1:6" x14ac:dyDescent="0.2">
      <c r="A5468" s="1">
        <v>323</v>
      </c>
      <c r="B5468" s="34">
        <f t="shared" si="192"/>
        <v>25.704339999999998</v>
      </c>
      <c r="C5468" s="33">
        <v>1.6264386819999999E-3</v>
      </c>
      <c r="D5468" s="33">
        <v>1.904063594E-4</v>
      </c>
      <c r="E5468" s="60">
        <v>80</v>
      </c>
      <c r="F5468" s="34">
        <f t="shared" si="193"/>
        <v>1.6264386819999999</v>
      </c>
    </row>
    <row r="5469" spans="1:6" x14ac:dyDescent="0.2">
      <c r="A5469" s="1">
        <v>323</v>
      </c>
      <c r="B5469" s="34">
        <f t="shared" si="192"/>
        <v>25.704339999999998</v>
      </c>
      <c r="C5469" s="33">
        <v>1.766903265E-3</v>
      </c>
      <c r="D5469" s="33">
        <v>1.3273947339999999E-4</v>
      </c>
      <c r="E5469" s="60">
        <v>83</v>
      </c>
      <c r="F5469" s="34">
        <f t="shared" si="193"/>
        <v>1.7669032650000001</v>
      </c>
    </row>
    <row r="5470" spans="1:6" x14ac:dyDescent="0.2">
      <c r="A5470" s="1">
        <v>323</v>
      </c>
      <c r="B5470" s="34">
        <f t="shared" si="192"/>
        <v>25.704339999999998</v>
      </c>
      <c r="C5470" s="33">
        <v>1.6974467410000001E-3</v>
      </c>
      <c r="D5470" s="33">
        <v>1.013269431E-4</v>
      </c>
      <c r="E5470" s="60">
        <v>86</v>
      </c>
      <c r="F5470" s="34">
        <f t="shared" si="193"/>
        <v>1.697446741</v>
      </c>
    </row>
    <row r="5471" spans="1:6" x14ac:dyDescent="0.2">
      <c r="A5471" s="1">
        <v>323</v>
      </c>
      <c r="B5471" s="34">
        <f t="shared" si="192"/>
        <v>25.704339999999998</v>
      </c>
      <c r="C5471" s="33">
        <v>1.7146867390000001E-3</v>
      </c>
      <c r="D5471" s="33">
        <v>1.143907345E-4</v>
      </c>
      <c r="E5471" s="60">
        <v>89</v>
      </c>
      <c r="F5471" s="34">
        <f t="shared" si="193"/>
        <v>1.714686739</v>
      </c>
    </row>
    <row r="5472" spans="1:6" x14ac:dyDescent="0.2">
      <c r="A5472" s="1">
        <v>323</v>
      </c>
      <c r="B5472" s="34">
        <f t="shared" si="192"/>
        <v>25.704339999999998</v>
      </c>
      <c r="C5472" s="33">
        <v>1.6187291330000001E-3</v>
      </c>
      <c r="D5472" s="33">
        <v>1.7155568389999999E-4</v>
      </c>
      <c r="E5472" s="60">
        <v>91</v>
      </c>
      <c r="F5472" s="34">
        <f t="shared" si="193"/>
        <v>1.618729133</v>
      </c>
    </row>
    <row r="5473" spans="1:6" x14ac:dyDescent="0.2">
      <c r="A5473" s="1">
        <v>323</v>
      </c>
      <c r="B5473" s="34">
        <f t="shared" si="192"/>
        <v>25.704339999999998</v>
      </c>
      <c r="C5473" s="33">
        <v>1.648263247E-3</v>
      </c>
      <c r="D5473" s="33">
        <v>1.0246474749999999E-4</v>
      </c>
      <c r="E5473" s="60">
        <v>94</v>
      </c>
      <c r="F5473" s="34">
        <f t="shared" si="193"/>
        <v>1.648263247</v>
      </c>
    </row>
    <row r="5474" spans="1:6" x14ac:dyDescent="0.2">
      <c r="A5474" s="1">
        <v>323</v>
      </c>
      <c r="B5474" s="34">
        <f t="shared" si="192"/>
        <v>25.704339999999998</v>
      </c>
      <c r="C5474" s="33">
        <v>1.511389044E-3</v>
      </c>
      <c r="D5474" s="33">
        <v>1.219425797E-4</v>
      </c>
      <c r="E5474" s="60">
        <v>97</v>
      </c>
      <c r="F5474" s="34">
        <f t="shared" si="193"/>
        <v>1.511389044</v>
      </c>
    </row>
    <row r="5475" spans="1:6" x14ac:dyDescent="0.2">
      <c r="A5475" s="1">
        <v>323</v>
      </c>
      <c r="B5475" s="34">
        <f t="shared" si="192"/>
        <v>25.704339999999998</v>
      </c>
      <c r="C5475" s="33">
        <v>1.5485994879999999E-3</v>
      </c>
      <c r="D5475" s="33">
        <v>1.154179753E-4</v>
      </c>
      <c r="E5475" s="60">
        <v>100</v>
      </c>
      <c r="F5475" s="34">
        <f t="shared" si="193"/>
        <v>1.5485994879999998</v>
      </c>
    </row>
    <row r="5476" spans="1:6" x14ac:dyDescent="0.2">
      <c r="A5476" s="1">
        <v>323</v>
      </c>
      <c r="B5476" s="34">
        <f t="shared" si="192"/>
        <v>25.704339999999998</v>
      </c>
      <c r="C5476" s="33">
        <v>1.565213255E-3</v>
      </c>
      <c r="D5476" s="33">
        <v>1.3369812500000001E-4</v>
      </c>
      <c r="E5476" s="60">
        <v>102</v>
      </c>
      <c r="F5476" s="34">
        <f t="shared" si="193"/>
        <v>1.565213255</v>
      </c>
    </row>
    <row r="5477" spans="1:6" x14ac:dyDescent="0.2">
      <c r="A5477" s="1">
        <v>323</v>
      </c>
      <c r="B5477" s="34">
        <f t="shared" si="192"/>
        <v>25.704339999999998</v>
      </c>
      <c r="C5477" s="33">
        <v>1.5891067479999999E-3</v>
      </c>
      <c r="D5477" s="33">
        <v>1.37607479E-4</v>
      </c>
      <c r="E5477" s="60">
        <v>105</v>
      </c>
      <c r="F5477" s="34">
        <f t="shared" si="193"/>
        <v>1.5891067479999998</v>
      </c>
    </row>
    <row r="5478" spans="1:6" x14ac:dyDescent="0.2">
      <c r="A5478" s="1">
        <v>323</v>
      </c>
      <c r="B5478" s="34">
        <f t="shared" si="192"/>
        <v>25.704339999999998</v>
      </c>
      <c r="C5478" s="33">
        <v>1.5676719609999999E-3</v>
      </c>
      <c r="D5478" s="33">
        <v>1.396317702E-4</v>
      </c>
      <c r="E5478" s="60">
        <v>108</v>
      </c>
      <c r="F5478" s="34">
        <f t="shared" si="193"/>
        <v>1.5676719609999998</v>
      </c>
    </row>
    <row r="5479" spans="1:6" x14ac:dyDescent="0.2">
      <c r="A5479" s="1">
        <v>323</v>
      </c>
      <c r="B5479" s="34">
        <f t="shared" si="192"/>
        <v>25.704339999999998</v>
      </c>
      <c r="C5479" s="33">
        <v>1.5435937779999999E-3</v>
      </c>
      <c r="D5479" s="33">
        <v>9.4116607660000001E-5</v>
      </c>
      <c r="E5479" s="60">
        <v>111</v>
      </c>
      <c r="F5479" s="34">
        <f t="shared" si="193"/>
        <v>1.543593778</v>
      </c>
    </row>
    <row r="5480" spans="1:6" x14ac:dyDescent="0.2">
      <c r="A5480" s="1">
        <v>323</v>
      </c>
      <c r="B5480" s="34">
        <f t="shared" si="192"/>
        <v>25.704339999999998</v>
      </c>
      <c r="C5480" s="33">
        <v>1.5193933000000001E-3</v>
      </c>
      <c r="D5480" s="33">
        <v>1.2581441009999999E-4</v>
      </c>
      <c r="E5480" s="60">
        <v>113</v>
      </c>
      <c r="F5480" s="34">
        <f t="shared" si="193"/>
        <v>1.5193933000000002</v>
      </c>
    </row>
    <row r="5481" spans="1:6" x14ac:dyDescent="0.2">
      <c r="A5481" s="1">
        <v>323</v>
      </c>
      <c r="B5481" s="34">
        <f t="shared" si="192"/>
        <v>25.704339999999998</v>
      </c>
      <c r="C5481" s="33">
        <v>1.502947478E-3</v>
      </c>
      <c r="D5481" s="33">
        <v>1.3659831109999999E-4</v>
      </c>
      <c r="E5481" s="60">
        <v>116</v>
      </c>
      <c r="F5481" s="34">
        <f t="shared" si="193"/>
        <v>1.5029474780000001</v>
      </c>
    </row>
    <row r="5482" spans="1:6" x14ac:dyDescent="0.2">
      <c r="A5482" s="1">
        <v>323</v>
      </c>
      <c r="B5482" s="34">
        <f t="shared" si="192"/>
        <v>25.704339999999998</v>
      </c>
      <c r="C5482" s="33">
        <v>1.562309001E-3</v>
      </c>
      <c r="D5482" s="33">
        <v>1.3998966680000001E-4</v>
      </c>
      <c r="E5482" s="60">
        <v>119</v>
      </c>
      <c r="F5482" s="34">
        <f t="shared" si="193"/>
        <v>1.562309001</v>
      </c>
    </row>
    <row r="5483" spans="1:6" x14ac:dyDescent="0.2">
      <c r="A5483" s="1">
        <v>323</v>
      </c>
      <c r="B5483" s="34">
        <f t="shared" si="192"/>
        <v>25.704339999999998</v>
      </c>
      <c r="C5483" s="33">
        <v>1.455455323E-3</v>
      </c>
      <c r="D5483" s="33">
        <v>8.994693677E-5</v>
      </c>
      <c r="E5483" s="60">
        <v>122</v>
      </c>
      <c r="F5483" s="34">
        <f t="shared" si="193"/>
        <v>1.455455323</v>
      </c>
    </row>
    <row r="5484" spans="1:6" x14ac:dyDescent="0.2">
      <c r="A5484" s="1">
        <v>323</v>
      </c>
      <c r="B5484" s="34">
        <f t="shared" si="192"/>
        <v>25.704339999999998</v>
      </c>
      <c r="C5484" s="33">
        <v>1.576558388E-3</v>
      </c>
      <c r="D5484" s="33">
        <v>1.133967985E-4</v>
      </c>
      <c r="E5484" s="60">
        <v>124</v>
      </c>
      <c r="F5484" s="34">
        <f t="shared" si="193"/>
        <v>1.576558388</v>
      </c>
    </row>
    <row r="5485" spans="1:6" x14ac:dyDescent="0.2">
      <c r="A5485" s="1">
        <v>323</v>
      </c>
      <c r="B5485" s="34">
        <f t="shared" si="192"/>
        <v>25.704339999999998</v>
      </c>
      <c r="C5485" s="33">
        <v>1.527023694E-3</v>
      </c>
      <c r="D5485" s="33">
        <v>1.3340330249999999E-4</v>
      </c>
      <c r="E5485" s="60">
        <v>127</v>
      </c>
      <c r="F5485" s="34">
        <f t="shared" si="193"/>
        <v>1.5270236939999999</v>
      </c>
    </row>
    <row r="5486" spans="1:6" x14ac:dyDescent="0.2">
      <c r="A5486" s="1">
        <v>323</v>
      </c>
      <c r="B5486" s="34">
        <f t="shared" si="192"/>
        <v>25.704339999999998</v>
      </c>
      <c r="C5486" s="33">
        <v>1.6247837090000001E-3</v>
      </c>
      <c r="D5486" s="33">
        <v>1.2723185680000001E-4</v>
      </c>
      <c r="E5486" s="60">
        <v>130</v>
      </c>
      <c r="F5486" s="34">
        <f t="shared" si="193"/>
        <v>1.6247837090000001</v>
      </c>
    </row>
    <row r="5487" spans="1:6" x14ac:dyDescent="0.2">
      <c r="A5487" s="1">
        <v>323</v>
      </c>
      <c r="B5487" s="34">
        <f t="shared" si="192"/>
        <v>25.704339999999998</v>
      </c>
      <c r="C5487" s="33">
        <v>1.4306185820000001E-3</v>
      </c>
      <c r="D5487" s="33">
        <v>1.176286422E-4</v>
      </c>
      <c r="E5487" s="60">
        <v>133</v>
      </c>
      <c r="F5487" s="34">
        <f t="shared" si="193"/>
        <v>1.4306185820000001</v>
      </c>
    </row>
    <row r="5488" spans="1:6" x14ac:dyDescent="0.2">
      <c r="A5488" s="1">
        <v>323</v>
      </c>
      <c r="B5488" s="34">
        <f t="shared" si="192"/>
        <v>25.704339999999998</v>
      </c>
      <c r="C5488" s="33">
        <v>1.4491606010000001E-3</v>
      </c>
      <c r="D5488" s="33">
        <v>1.31109452E-4</v>
      </c>
      <c r="E5488" s="60">
        <v>135</v>
      </c>
      <c r="F5488" s="34">
        <f t="shared" si="193"/>
        <v>1.449160601</v>
      </c>
    </row>
    <row r="5489" spans="1:6" x14ac:dyDescent="0.2">
      <c r="A5489" s="1">
        <v>323</v>
      </c>
      <c r="B5489" s="34">
        <f t="shared" si="192"/>
        <v>25.704339999999998</v>
      </c>
      <c r="C5489" s="33">
        <v>1.510271189E-3</v>
      </c>
      <c r="D5489" s="33">
        <v>1.542320092E-4</v>
      </c>
      <c r="E5489" s="60">
        <v>138</v>
      </c>
      <c r="F5489" s="34">
        <f t="shared" si="193"/>
        <v>1.510271189</v>
      </c>
    </row>
    <row r="5490" spans="1:6" x14ac:dyDescent="0.2">
      <c r="A5490" s="1">
        <v>323</v>
      </c>
      <c r="B5490" s="34">
        <f t="shared" si="192"/>
        <v>25.704339999999998</v>
      </c>
      <c r="C5490" s="33">
        <v>1.485157047E-3</v>
      </c>
      <c r="D5490" s="33">
        <v>1.2413507339999999E-4</v>
      </c>
      <c r="E5490" s="60">
        <v>141</v>
      </c>
      <c r="F5490" s="34">
        <f t="shared" si="193"/>
        <v>1.485157047</v>
      </c>
    </row>
    <row r="5491" spans="1:6" x14ac:dyDescent="0.2">
      <c r="A5491" s="1">
        <v>323</v>
      </c>
      <c r="B5491" s="34">
        <f t="shared" si="192"/>
        <v>25.704339999999998</v>
      </c>
      <c r="C5491" s="33">
        <v>1.5202414139999999E-3</v>
      </c>
      <c r="D5491" s="33">
        <v>1.2095307340000001E-4</v>
      </c>
      <c r="E5491" s="60">
        <v>144</v>
      </c>
      <c r="F5491" s="34">
        <f t="shared" si="193"/>
        <v>1.520241414</v>
      </c>
    </row>
    <row r="5492" spans="1:6" x14ac:dyDescent="0.2">
      <c r="A5492" s="1">
        <v>323</v>
      </c>
      <c r="B5492" s="34">
        <f t="shared" si="192"/>
        <v>25.704339999999998</v>
      </c>
      <c r="C5492" s="33">
        <v>1.525357002E-3</v>
      </c>
      <c r="D5492" s="33">
        <v>1.092456858E-4</v>
      </c>
      <c r="E5492" s="60">
        <v>146</v>
      </c>
      <c r="F5492" s="34">
        <f t="shared" si="193"/>
        <v>1.525357002</v>
      </c>
    </row>
    <row r="5493" spans="1:6" x14ac:dyDescent="0.2">
      <c r="A5493" s="1">
        <v>323</v>
      </c>
      <c r="B5493" s="34">
        <f t="shared" si="192"/>
        <v>25.704339999999998</v>
      </c>
      <c r="C5493" s="33">
        <v>1.468170167E-3</v>
      </c>
      <c r="D5493" s="33">
        <v>1.1627570710000001E-4</v>
      </c>
      <c r="E5493" s="60">
        <v>149</v>
      </c>
      <c r="F5493" s="34">
        <f t="shared" si="193"/>
        <v>1.468170167</v>
      </c>
    </row>
    <row r="5494" spans="1:6" x14ac:dyDescent="0.2">
      <c r="A5494" s="1">
        <v>323</v>
      </c>
      <c r="B5494" s="34">
        <f t="shared" si="192"/>
        <v>25.704339999999998</v>
      </c>
      <c r="C5494" s="33">
        <v>1.419284003E-3</v>
      </c>
      <c r="D5494" s="33">
        <v>1.1941719880000001E-4</v>
      </c>
      <c r="E5494" s="60">
        <v>152</v>
      </c>
      <c r="F5494" s="34">
        <f t="shared" si="193"/>
        <v>1.419284003</v>
      </c>
    </row>
    <row r="5495" spans="1:6" x14ac:dyDescent="0.2">
      <c r="A5495" s="1">
        <v>323</v>
      </c>
      <c r="B5495" s="34">
        <f t="shared" si="192"/>
        <v>25.704339999999998</v>
      </c>
      <c r="C5495" s="33">
        <v>1.4574447779999999E-3</v>
      </c>
      <c r="D5495" s="33">
        <v>1.1483067870000001E-4</v>
      </c>
      <c r="E5495" s="60">
        <v>155</v>
      </c>
      <c r="F5495" s="34">
        <f t="shared" si="193"/>
        <v>1.4574447779999999</v>
      </c>
    </row>
    <row r="5496" spans="1:6" x14ac:dyDescent="0.2">
      <c r="A5496" s="1">
        <v>323</v>
      </c>
      <c r="B5496" s="34">
        <f t="shared" si="192"/>
        <v>25.704339999999998</v>
      </c>
      <c r="C5496" s="33">
        <v>1.458151385E-3</v>
      </c>
      <c r="D5496" s="33">
        <v>9.1983351570000004E-5</v>
      </c>
      <c r="E5496" s="60">
        <v>157</v>
      </c>
      <c r="F5496" s="34">
        <f t="shared" si="193"/>
        <v>1.4581513849999999</v>
      </c>
    </row>
    <row r="5497" spans="1:6" x14ac:dyDescent="0.2">
      <c r="A5497" s="1">
        <v>323</v>
      </c>
      <c r="B5497" s="34">
        <f t="shared" si="192"/>
        <v>25.704339999999998</v>
      </c>
      <c r="C5497" s="33">
        <v>1.3536355019999999E-3</v>
      </c>
      <c r="D5497" s="33">
        <v>1.050183777E-4</v>
      </c>
      <c r="E5497" s="60">
        <v>160</v>
      </c>
      <c r="F5497" s="34">
        <f t="shared" si="193"/>
        <v>1.3536355019999999</v>
      </c>
    </row>
    <row r="5498" spans="1:6" x14ac:dyDescent="0.2">
      <c r="A5498" s="1">
        <v>323</v>
      </c>
      <c r="B5498" s="34">
        <f t="shared" si="192"/>
        <v>25.704339999999998</v>
      </c>
      <c r="C5498" s="33">
        <v>1.4006434720000001E-3</v>
      </c>
      <c r="D5498" s="33">
        <v>1.5516317200000001E-4</v>
      </c>
      <c r="E5498" s="60">
        <v>163</v>
      </c>
      <c r="F5498" s="34">
        <f t="shared" si="193"/>
        <v>1.4006434720000001</v>
      </c>
    </row>
    <row r="5499" spans="1:6" x14ac:dyDescent="0.2">
      <c r="A5499" s="1">
        <v>323</v>
      </c>
      <c r="B5499" s="34">
        <f t="shared" si="192"/>
        <v>25.704339999999998</v>
      </c>
      <c r="C5499" s="33">
        <v>1.43653133E-3</v>
      </c>
      <c r="D5499" s="33">
        <v>1.149698461E-4</v>
      </c>
      <c r="E5499" s="60">
        <v>165</v>
      </c>
      <c r="F5499" s="34">
        <f t="shared" si="193"/>
        <v>1.43653133</v>
      </c>
    </row>
    <row r="5500" spans="1:6" x14ac:dyDescent="0.2">
      <c r="A5500" s="1">
        <v>323</v>
      </c>
      <c r="B5500" s="34">
        <f t="shared" si="192"/>
        <v>25.704339999999998</v>
      </c>
      <c r="C5500" s="33">
        <v>1.3831039699999999E-3</v>
      </c>
      <c r="D5500" s="33">
        <v>9.8602086539999995E-5</v>
      </c>
      <c r="E5500" s="60">
        <v>168</v>
      </c>
      <c r="F5500" s="34">
        <f t="shared" si="193"/>
        <v>1.3831039699999998</v>
      </c>
    </row>
    <row r="5501" spans="1:6" x14ac:dyDescent="0.2">
      <c r="A5501" s="1">
        <v>323</v>
      </c>
      <c r="B5501" s="34">
        <f t="shared" ref="B5501:B5564" si="194">A5501*79.58/1000</f>
        <v>25.704339999999998</v>
      </c>
      <c r="C5501" s="33">
        <v>1.3766834930000001E-3</v>
      </c>
      <c r="D5501" s="33">
        <v>1.063310026E-4</v>
      </c>
      <c r="E5501" s="60">
        <v>171</v>
      </c>
      <c r="F5501" s="34">
        <f t="shared" ref="F5501:F5564" si="195">C5501*1000</f>
        <v>1.376683493</v>
      </c>
    </row>
    <row r="5502" spans="1:6" x14ac:dyDescent="0.2">
      <c r="A5502" s="1">
        <v>323</v>
      </c>
      <c r="B5502" s="34">
        <f t="shared" si="194"/>
        <v>25.704339999999998</v>
      </c>
      <c r="C5502" s="33">
        <v>1.3904511369999999E-3</v>
      </c>
      <c r="D5502" s="33">
        <v>1.122047793E-4</v>
      </c>
      <c r="E5502" s="60">
        <v>174</v>
      </c>
      <c r="F5502" s="34">
        <f t="shared" si="195"/>
        <v>1.3904511369999999</v>
      </c>
    </row>
    <row r="5503" spans="1:6" x14ac:dyDescent="0.2">
      <c r="A5503" s="1">
        <v>323</v>
      </c>
      <c r="B5503" s="34">
        <f t="shared" si="194"/>
        <v>25.704339999999998</v>
      </c>
      <c r="C5503" s="33">
        <v>1.3752513649999999E-3</v>
      </c>
      <c r="D5503" s="33">
        <v>1.050687133E-4</v>
      </c>
      <c r="E5503" s="60">
        <v>176</v>
      </c>
      <c r="F5503" s="34">
        <f t="shared" si="195"/>
        <v>1.375251365</v>
      </c>
    </row>
    <row r="5504" spans="1:6" x14ac:dyDescent="0.2">
      <c r="A5504" s="1">
        <v>323</v>
      </c>
      <c r="B5504" s="34">
        <f t="shared" si="194"/>
        <v>25.704339999999998</v>
      </c>
      <c r="C5504" s="33">
        <v>1.389027425E-3</v>
      </c>
      <c r="D5504" s="33">
        <v>1.200952088E-4</v>
      </c>
      <c r="E5504" s="60">
        <v>179</v>
      </c>
      <c r="F5504" s="34">
        <f t="shared" si="195"/>
        <v>1.3890274249999999</v>
      </c>
    </row>
    <row r="5505" spans="1:6" x14ac:dyDescent="0.2">
      <c r="A5505" s="1">
        <v>323</v>
      </c>
      <c r="B5505" s="34">
        <f t="shared" si="194"/>
        <v>25.704339999999998</v>
      </c>
      <c r="C5505" s="33">
        <v>1.3481080270000001E-3</v>
      </c>
      <c r="D5505" s="33">
        <v>1.204271705E-4</v>
      </c>
      <c r="E5505" s="60">
        <v>182</v>
      </c>
      <c r="F5505" s="34">
        <f t="shared" si="195"/>
        <v>1.3481080270000001</v>
      </c>
    </row>
    <row r="5506" spans="1:6" x14ac:dyDescent="0.2">
      <c r="A5506" s="1">
        <v>323</v>
      </c>
      <c r="B5506" s="34">
        <f t="shared" si="194"/>
        <v>25.704339999999998</v>
      </c>
      <c r="C5506" s="33">
        <v>1.3195491820000001E-3</v>
      </c>
      <c r="D5506" s="33">
        <v>1.3111390059999999E-4</v>
      </c>
      <c r="E5506" s="60">
        <v>184</v>
      </c>
      <c r="F5506" s="34">
        <f t="shared" si="195"/>
        <v>1.319549182</v>
      </c>
    </row>
    <row r="5507" spans="1:6" x14ac:dyDescent="0.2">
      <c r="A5507" s="1">
        <v>323</v>
      </c>
      <c r="B5507" s="34">
        <f t="shared" si="194"/>
        <v>25.704339999999998</v>
      </c>
      <c r="C5507" s="33">
        <v>1.2314895389999999E-3</v>
      </c>
      <c r="D5507" s="33">
        <v>1.784910135E-4</v>
      </c>
      <c r="E5507" s="60">
        <v>187</v>
      </c>
      <c r="F5507" s="34">
        <f t="shared" si="195"/>
        <v>1.2314895389999998</v>
      </c>
    </row>
    <row r="5508" spans="1:6" x14ac:dyDescent="0.2">
      <c r="A5508" s="1">
        <v>323</v>
      </c>
      <c r="B5508" s="34">
        <f t="shared" si="194"/>
        <v>25.704339999999998</v>
      </c>
      <c r="C5508" s="33">
        <v>1.299380906E-3</v>
      </c>
      <c r="D5508" s="33">
        <v>1.343163256E-4</v>
      </c>
      <c r="E5508" s="60">
        <v>190</v>
      </c>
      <c r="F5508" s="34">
        <f t="shared" si="195"/>
        <v>1.2993809060000001</v>
      </c>
    </row>
    <row r="5509" spans="1:6" x14ac:dyDescent="0.2">
      <c r="A5509" s="1">
        <v>323</v>
      </c>
      <c r="B5509" s="34">
        <f t="shared" si="194"/>
        <v>25.704339999999998</v>
      </c>
      <c r="C5509" s="33">
        <v>1.369308729E-3</v>
      </c>
      <c r="D5509" s="33">
        <v>1.6033263850000001E-4</v>
      </c>
      <c r="E5509" s="60">
        <v>193</v>
      </c>
      <c r="F5509" s="34">
        <f t="shared" si="195"/>
        <v>1.3693087289999999</v>
      </c>
    </row>
    <row r="5510" spans="1:6" x14ac:dyDescent="0.2">
      <c r="A5510" s="1">
        <v>323</v>
      </c>
      <c r="B5510" s="34">
        <f t="shared" si="194"/>
        <v>25.704339999999998</v>
      </c>
      <c r="C5510" s="33">
        <v>1.260839358E-3</v>
      </c>
      <c r="D5510" s="33">
        <v>9.7482809920000003E-5</v>
      </c>
      <c r="E5510" s="60">
        <v>195</v>
      </c>
      <c r="F5510" s="34">
        <f t="shared" si="195"/>
        <v>1.2608393579999999</v>
      </c>
    </row>
    <row r="5511" spans="1:6" x14ac:dyDescent="0.2">
      <c r="A5511" s="1">
        <v>323</v>
      </c>
      <c r="B5511" s="34">
        <f t="shared" si="194"/>
        <v>25.704339999999998</v>
      </c>
      <c r="C5511" s="33">
        <v>1.247767409E-3</v>
      </c>
      <c r="D5511" s="33">
        <v>9.0951258600000006E-5</v>
      </c>
      <c r="E5511" s="60">
        <v>198</v>
      </c>
      <c r="F5511" s="34">
        <f t="shared" si="195"/>
        <v>1.2477674089999999</v>
      </c>
    </row>
    <row r="5512" spans="1:6" x14ac:dyDescent="0.2">
      <c r="A5512" s="1">
        <v>323</v>
      </c>
      <c r="B5512" s="34">
        <f t="shared" si="194"/>
        <v>25.704339999999998</v>
      </c>
      <c r="C5512" s="33">
        <v>1.2504163699999999E-3</v>
      </c>
      <c r="D5512" s="33">
        <v>1.179016726E-4</v>
      </c>
      <c r="E5512" s="60">
        <v>201</v>
      </c>
      <c r="F5512" s="34">
        <f t="shared" si="195"/>
        <v>1.2504163699999999</v>
      </c>
    </row>
    <row r="5513" spans="1:6" x14ac:dyDescent="0.2">
      <c r="A5513" s="1">
        <v>323</v>
      </c>
      <c r="B5513" s="34">
        <f t="shared" si="194"/>
        <v>25.704339999999998</v>
      </c>
      <c r="C5513" s="33">
        <v>1.278162599E-3</v>
      </c>
      <c r="D5513" s="33">
        <v>1.192769894E-4</v>
      </c>
      <c r="E5513" s="60">
        <v>203</v>
      </c>
      <c r="F5513" s="34">
        <f t="shared" si="195"/>
        <v>1.2781625990000001</v>
      </c>
    </row>
    <row r="5514" spans="1:6" x14ac:dyDescent="0.2">
      <c r="A5514" s="1">
        <v>323</v>
      </c>
      <c r="B5514" s="34">
        <f t="shared" si="194"/>
        <v>25.704339999999998</v>
      </c>
      <c r="C5514" s="33">
        <v>1.322098405E-3</v>
      </c>
      <c r="D5514" s="33">
        <v>1.143974035E-4</v>
      </c>
      <c r="E5514" s="60">
        <v>206</v>
      </c>
      <c r="F5514" s="34">
        <f t="shared" si="195"/>
        <v>1.322098405</v>
      </c>
    </row>
    <row r="5515" spans="1:6" x14ac:dyDescent="0.2">
      <c r="A5515" s="1">
        <v>323</v>
      </c>
      <c r="B5515" s="34">
        <f t="shared" si="194"/>
        <v>25.704339999999998</v>
      </c>
      <c r="C5515" s="33">
        <v>1.3870726839999999E-3</v>
      </c>
      <c r="D5515" s="33">
        <v>1.422850167E-4</v>
      </c>
      <c r="E5515" s="60">
        <v>209</v>
      </c>
      <c r="F5515" s="34">
        <f t="shared" si="195"/>
        <v>1.3870726839999998</v>
      </c>
    </row>
    <row r="5516" spans="1:6" x14ac:dyDescent="0.2">
      <c r="A5516" s="1">
        <v>323</v>
      </c>
      <c r="B5516" s="34">
        <f t="shared" si="194"/>
        <v>25.704339999999998</v>
      </c>
      <c r="C5516" s="33">
        <v>1.3451430869999999E-3</v>
      </c>
      <c r="D5516" s="33">
        <v>1.067024049E-4</v>
      </c>
      <c r="E5516" s="60">
        <v>212</v>
      </c>
      <c r="F5516" s="34">
        <f t="shared" si="195"/>
        <v>1.3451430869999998</v>
      </c>
    </row>
    <row r="5517" spans="1:6" x14ac:dyDescent="0.2">
      <c r="A5517" s="1">
        <v>323</v>
      </c>
      <c r="B5517" s="34">
        <f t="shared" si="194"/>
        <v>25.704339999999998</v>
      </c>
      <c r="C5517" s="33">
        <v>1.507002634E-3</v>
      </c>
      <c r="D5517" s="33">
        <v>1.215311496E-4</v>
      </c>
      <c r="E5517" s="60">
        <v>214</v>
      </c>
      <c r="F5517" s="34">
        <f t="shared" si="195"/>
        <v>1.507002634</v>
      </c>
    </row>
    <row r="5518" spans="1:6" x14ac:dyDescent="0.2">
      <c r="A5518" s="1">
        <v>323</v>
      </c>
      <c r="B5518" s="34">
        <f t="shared" si="194"/>
        <v>25.704339999999998</v>
      </c>
      <c r="C5518" s="33">
        <v>1.255513967E-3</v>
      </c>
      <c r="D5518" s="33">
        <v>7.7980846630000002E-5</v>
      </c>
      <c r="E5518" s="60">
        <v>217</v>
      </c>
      <c r="F5518" s="34">
        <f t="shared" si="195"/>
        <v>1.255513967</v>
      </c>
    </row>
    <row r="5519" spans="1:6" x14ac:dyDescent="0.2">
      <c r="A5519" s="1">
        <v>323</v>
      </c>
      <c r="B5519" s="34">
        <f t="shared" si="194"/>
        <v>25.704339999999998</v>
      </c>
      <c r="C5519" s="33">
        <v>1.110457225E-3</v>
      </c>
      <c r="D5519" s="33">
        <v>1.2526015739999999E-4</v>
      </c>
      <c r="E5519" s="60">
        <v>220</v>
      </c>
      <c r="F5519" s="34">
        <f t="shared" si="195"/>
        <v>1.110457225</v>
      </c>
    </row>
    <row r="5520" spans="1:6" x14ac:dyDescent="0.2">
      <c r="A5520" s="1">
        <v>323</v>
      </c>
      <c r="B5520" s="34">
        <f t="shared" si="194"/>
        <v>25.704339999999998</v>
      </c>
      <c r="C5520" s="33">
        <v>1.3337064750000001E-3</v>
      </c>
      <c r="D5520" s="33">
        <v>1.13667505E-4</v>
      </c>
      <c r="E5520" s="60">
        <v>222</v>
      </c>
      <c r="F5520" s="34">
        <f t="shared" si="195"/>
        <v>1.3337064750000001</v>
      </c>
    </row>
    <row r="5521" spans="1:6" x14ac:dyDescent="0.2">
      <c r="A5521" s="1">
        <v>323</v>
      </c>
      <c r="B5521" s="34">
        <f t="shared" si="194"/>
        <v>25.704339999999998</v>
      </c>
      <c r="C5521" s="33">
        <v>1.1740119309999999E-3</v>
      </c>
      <c r="D5521" s="33">
        <v>1.14738109E-4</v>
      </c>
      <c r="E5521" s="60">
        <v>225</v>
      </c>
      <c r="F5521" s="34">
        <f t="shared" si="195"/>
        <v>1.1740119309999999</v>
      </c>
    </row>
    <row r="5522" spans="1:6" x14ac:dyDescent="0.2">
      <c r="A5522" s="1">
        <v>323</v>
      </c>
      <c r="B5522" s="34">
        <f t="shared" si="194"/>
        <v>25.704339999999998</v>
      </c>
      <c r="C5522" s="33">
        <v>1.2579736489999999E-3</v>
      </c>
      <c r="D5522" s="33">
        <v>9.7356692250000006E-5</v>
      </c>
      <c r="E5522" s="60">
        <v>228</v>
      </c>
      <c r="F5522" s="34">
        <f t="shared" si="195"/>
        <v>1.257973649</v>
      </c>
    </row>
    <row r="5523" spans="1:6" x14ac:dyDescent="0.2">
      <c r="A5523" s="1">
        <v>323</v>
      </c>
      <c r="B5523" s="34">
        <f t="shared" si="194"/>
        <v>25.704339999999998</v>
      </c>
      <c r="C5523" s="33">
        <v>1.1745655260000001E-3</v>
      </c>
      <c r="D5523" s="33">
        <v>1.1457871509999999E-4</v>
      </c>
      <c r="E5523" s="60">
        <v>231</v>
      </c>
      <c r="F5523" s="34">
        <f t="shared" si="195"/>
        <v>1.1745655260000001</v>
      </c>
    </row>
    <row r="5524" spans="1:6" x14ac:dyDescent="0.2">
      <c r="A5524" s="1">
        <v>323</v>
      </c>
      <c r="B5524" s="34">
        <f t="shared" si="194"/>
        <v>25.704339999999998</v>
      </c>
      <c r="C5524" s="33">
        <v>1.184373879E-3</v>
      </c>
      <c r="D5524" s="33">
        <v>1.114420381E-4</v>
      </c>
      <c r="E5524" s="60">
        <v>233</v>
      </c>
      <c r="F5524" s="34">
        <f t="shared" si="195"/>
        <v>1.184373879</v>
      </c>
    </row>
    <row r="5525" spans="1:6" x14ac:dyDescent="0.2">
      <c r="A5525" s="1">
        <v>323</v>
      </c>
      <c r="B5525" s="34">
        <f t="shared" si="194"/>
        <v>25.704339999999998</v>
      </c>
      <c r="C5525" s="33">
        <v>1.2548039170000001E-3</v>
      </c>
      <c r="D5525" s="33">
        <v>9.255594128E-5</v>
      </c>
      <c r="E5525" s="60">
        <v>236</v>
      </c>
      <c r="F5525" s="34">
        <f t="shared" si="195"/>
        <v>1.254803917</v>
      </c>
    </row>
    <row r="5526" spans="1:6" x14ac:dyDescent="0.2">
      <c r="A5526" s="1">
        <v>323</v>
      </c>
      <c r="B5526" s="34">
        <f t="shared" si="194"/>
        <v>25.704339999999998</v>
      </c>
      <c r="C5526" s="33">
        <v>1.156899825E-3</v>
      </c>
      <c r="D5526" s="33">
        <v>1.371276577E-4</v>
      </c>
      <c r="E5526" s="60">
        <v>239</v>
      </c>
      <c r="F5526" s="34">
        <f t="shared" si="195"/>
        <v>1.156899825</v>
      </c>
    </row>
    <row r="5527" spans="1:6" x14ac:dyDescent="0.2">
      <c r="A5527" s="1">
        <v>323</v>
      </c>
      <c r="B5527" s="34">
        <f t="shared" si="194"/>
        <v>25.704339999999998</v>
      </c>
      <c r="C5527" s="33">
        <v>1.1921173219999999E-3</v>
      </c>
      <c r="D5527" s="33">
        <v>1.5423279119999999E-4</v>
      </c>
      <c r="E5527" s="60">
        <v>241</v>
      </c>
      <c r="F5527" s="34">
        <f t="shared" si="195"/>
        <v>1.1921173219999999</v>
      </c>
    </row>
    <row r="5528" spans="1:6" x14ac:dyDescent="0.2">
      <c r="A5528" s="1">
        <v>323</v>
      </c>
      <c r="B5528" s="34">
        <f t="shared" si="194"/>
        <v>25.704339999999998</v>
      </c>
      <c r="C5528" s="33">
        <v>1.1564094020000001E-3</v>
      </c>
      <c r="D5528" s="33">
        <v>1.140877281E-4</v>
      </c>
      <c r="E5528" s="60">
        <v>244</v>
      </c>
      <c r="F5528" s="34">
        <f t="shared" si="195"/>
        <v>1.156409402</v>
      </c>
    </row>
    <row r="5529" spans="1:6" x14ac:dyDescent="0.2">
      <c r="A5529" s="1">
        <v>323</v>
      </c>
      <c r="B5529" s="34">
        <f t="shared" si="194"/>
        <v>25.704339999999998</v>
      </c>
      <c r="C5529" s="33">
        <v>1.097238267E-3</v>
      </c>
      <c r="D5529" s="33">
        <v>1.60040316E-4</v>
      </c>
      <c r="E5529" s="60">
        <v>247</v>
      </c>
      <c r="F5529" s="34">
        <f t="shared" si="195"/>
        <v>1.097238267</v>
      </c>
    </row>
    <row r="5530" spans="1:6" x14ac:dyDescent="0.2">
      <c r="A5530" s="1">
        <v>323</v>
      </c>
      <c r="B5530" s="34">
        <f t="shared" si="194"/>
        <v>25.704339999999998</v>
      </c>
      <c r="C5530" s="33">
        <v>1.108889328E-3</v>
      </c>
      <c r="D5530" s="33">
        <v>7.8562416149999996E-5</v>
      </c>
      <c r="E5530" s="60">
        <v>250</v>
      </c>
      <c r="F5530" s="34">
        <f t="shared" si="195"/>
        <v>1.1088893280000001</v>
      </c>
    </row>
    <row r="5531" spans="1:6" x14ac:dyDescent="0.2">
      <c r="A5531" s="1">
        <v>323</v>
      </c>
      <c r="B5531" s="34">
        <f t="shared" si="194"/>
        <v>25.704339999999998</v>
      </c>
      <c r="C5531" s="33">
        <v>1.2082921639999999E-3</v>
      </c>
      <c r="D5531" s="33">
        <v>1.1796147589999999E-4</v>
      </c>
      <c r="E5531" s="60">
        <v>252</v>
      </c>
      <c r="F5531" s="34">
        <f t="shared" si="195"/>
        <v>1.2082921639999999</v>
      </c>
    </row>
    <row r="5532" spans="1:6" x14ac:dyDescent="0.2">
      <c r="A5532" s="1">
        <v>323</v>
      </c>
      <c r="B5532" s="34">
        <f t="shared" si="194"/>
        <v>25.704339999999998</v>
      </c>
      <c r="C5532" s="33">
        <v>1.084151095E-3</v>
      </c>
      <c r="D5532" s="33">
        <v>1.21305004E-4</v>
      </c>
      <c r="E5532" s="60">
        <v>255</v>
      </c>
      <c r="F5532" s="34">
        <f t="shared" si="195"/>
        <v>1.084151095</v>
      </c>
    </row>
    <row r="5533" spans="1:6" x14ac:dyDescent="0.2">
      <c r="A5533" s="1">
        <v>323</v>
      </c>
      <c r="B5533" s="34">
        <f t="shared" si="194"/>
        <v>25.704339999999998</v>
      </c>
      <c r="C5533" s="33">
        <v>1.2016598210000001E-3</v>
      </c>
      <c r="D5533" s="33">
        <v>1.4239865420000001E-4</v>
      </c>
      <c r="E5533" s="60">
        <v>258</v>
      </c>
      <c r="F5533" s="34">
        <f t="shared" si="195"/>
        <v>1.201659821</v>
      </c>
    </row>
    <row r="5534" spans="1:6" x14ac:dyDescent="0.2">
      <c r="A5534" s="1">
        <v>323</v>
      </c>
      <c r="B5534" s="34">
        <f t="shared" si="194"/>
        <v>25.704339999999998</v>
      </c>
      <c r="C5534" s="33">
        <v>1.059826164E-3</v>
      </c>
      <c r="D5534" s="33">
        <v>1.0371746280000001E-4</v>
      </c>
      <c r="E5534" s="60">
        <v>260</v>
      </c>
      <c r="F5534" s="34">
        <f t="shared" si="195"/>
        <v>1.059826164</v>
      </c>
    </row>
    <row r="5535" spans="1:6" x14ac:dyDescent="0.2">
      <c r="A5535" s="1">
        <v>323</v>
      </c>
      <c r="B5535" s="34">
        <f t="shared" si="194"/>
        <v>25.704339999999998</v>
      </c>
      <c r="C5535" s="33">
        <v>1.1259292739999999E-3</v>
      </c>
      <c r="D5535" s="33">
        <v>1.430015961E-4</v>
      </c>
      <c r="E5535" s="60">
        <v>263</v>
      </c>
      <c r="F5535" s="34">
        <f t="shared" si="195"/>
        <v>1.125929274</v>
      </c>
    </row>
    <row r="5536" spans="1:6" x14ac:dyDescent="0.2">
      <c r="A5536" s="1">
        <v>323</v>
      </c>
      <c r="B5536" s="34">
        <f t="shared" si="194"/>
        <v>25.704339999999998</v>
      </c>
      <c r="C5536" s="33">
        <v>1.0766406709999999E-3</v>
      </c>
      <c r="D5536" s="33">
        <v>1.2612895239999999E-4</v>
      </c>
      <c r="E5536" s="60">
        <v>266</v>
      </c>
      <c r="F5536" s="34">
        <f t="shared" si="195"/>
        <v>1.076640671</v>
      </c>
    </row>
    <row r="5537" spans="1:6" x14ac:dyDescent="0.2">
      <c r="A5537" s="1">
        <v>323</v>
      </c>
      <c r="B5537" s="34">
        <f t="shared" si="194"/>
        <v>25.704339999999998</v>
      </c>
      <c r="C5537" s="33">
        <v>1.1257822180000001E-3</v>
      </c>
      <c r="D5537" s="33">
        <v>9.8786053460000003E-5</v>
      </c>
      <c r="E5537" s="60">
        <v>269</v>
      </c>
      <c r="F5537" s="34">
        <f t="shared" si="195"/>
        <v>1.1257822180000001</v>
      </c>
    </row>
    <row r="5538" spans="1:6" x14ac:dyDescent="0.2">
      <c r="A5538" s="1">
        <v>323</v>
      </c>
      <c r="B5538" s="34">
        <f t="shared" si="194"/>
        <v>25.704339999999998</v>
      </c>
      <c r="C5538" s="33">
        <v>1.067507296E-3</v>
      </c>
      <c r="D5538" s="33">
        <v>9.1832167110000003E-5</v>
      </c>
      <c r="E5538" s="60">
        <v>271</v>
      </c>
      <c r="F5538" s="34">
        <f t="shared" si="195"/>
        <v>1.067507296</v>
      </c>
    </row>
    <row r="5539" spans="1:6" x14ac:dyDescent="0.2">
      <c r="A5539" s="1">
        <v>323</v>
      </c>
      <c r="B5539" s="34">
        <f t="shared" si="194"/>
        <v>25.704339999999998</v>
      </c>
      <c r="C5539" s="33">
        <v>1.0826896089999999E-3</v>
      </c>
      <c r="D5539" s="33">
        <v>9.6411601870000001E-5</v>
      </c>
      <c r="E5539" s="60">
        <v>274</v>
      </c>
      <c r="F5539" s="34">
        <f t="shared" si="195"/>
        <v>1.082689609</v>
      </c>
    </row>
    <row r="5540" spans="1:6" x14ac:dyDescent="0.2">
      <c r="A5540" s="1">
        <v>323</v>
      </c>
      <c r="B5540" s="34">
        <f t="shared" si="194"/>
        <v>25.704339999999998</v>
      </c>
      <c r="C5540" s="33">
        <v>1.0452389000000001E-3</v>
      </c>
      <c r="D5540" s="33">
        <v>1.4313262740000001E-4</v>
      </c>
      <c r="E5540" s="60">
        <v>277</v>
      </c>
      <c r="F5540" s="34">
        <f t="shared" si="195"/>
        <v>1.0452389</v>
      </c>
    </row>
    <row r="5541" spans="1:6" x14ac:dyDescent="0.2">
      <c r="A5541" s="1">
        <v>323</v>
      </c>
      <c r="B5541" s="34">
        <f t="shared" si="194"/>
        <v>25.704339999999998</v>
      </c>
      <c r="C5541" s="33">
        <v>1.07283941E-3</v>
      </c>
      <c r="D5541" s="33">
        <v>1.416925347E-4</v>
      </c>
      <c r="E5541" s="60">
        <v>279</v>
      </c>
      <c r="F5541" s="34">
        <f t="shared" si="195"/>
        <v>1.07283941</v>
      </c>
    </row>
    <row r="5542" spans="1:6" x14ac:dyDescent="0.2">
      <c r="A5542" s="1">
        <v>323</v>
      </c>
      <c r="B5542" s="34">
        <f t="shared" si="194"/>
        <v>25.704339999999998</v>
      </c>
      <c r="C5542" s="33">
        <v>1.009951873E-3</v>
      </c>
      <c r="D5542" s="33">
        <v>8.6768669420000003E-5</v>
      </c>
      <c r="E5542" s="60">
        <v>282</v>
      </c>
      <c r="F5542" s="34">
        <f t="shared" si="195"/>
        <v>1.0099518730000001</v>
      </c>
    </row>
    <row r="5543" spans="1:6" x14ac:dyDescent="0.2">
      <c r="A5543" s="1">
        <v>323</v>
      </c>
      <c r="B5543" s="34">
        <f t="shared" si="194"/>
        <v>25.704339999999998</v>
      </c>
      <c r="C5543" s="33">
        <v>1.035831018E-3</v>
      </c>
      <c r="D5543" s="33">
        <v>8.7007357669999997E-5</v>
      </c>
      <c r="E5543" s="60">
        <v>285</v>
      </c>
      <c r="F5543" s="34">
        <f t="shared" si="195"/>
        <v>1.0358310180000001</v>
      </c>
    </row>
    <row r="5544" spans="1:6" x14ac:dyDescent="0.2">
      <c r="A5544" s="1">
        <v>323</v>
      </c>
      <c r="B5544" s="34">
        <f t="shared" si="194"/>
        <v>25.704339999999998</v>
      </c>
      <c r="C5544" s="33">
        <v>1.0229485490000001E-3</v>
      </c>
      <c r="D5544" s="33">
        <v>1.207296243E-4</v>
      </c>
      <c r="E5544" s="60">
        <v>287</v>
      </c>
      <c r="F5544" s="34">
        <f t="shared" si="195"/>
        <v>1.0229485490000001</v>
      </c>
    </row>
    <row r="5545" spans="1:6" x14ac:dyDescent="0.2">
      <c r="A5545" s="1">
        <v>323</v>
      </c>
      <c r="B5545" s="34">
        <f t="shared" si="194"/>
        <v>25.704339999999998</v>
      </c>
      <c r="C5545" s="33">
        <v>1.089231808E-3</v>
      </c>
      <c r="D5545" s="33">
        <v>1.1794194419999999E-4</v>
      </c>
      <c r="E5545" s="60">
        <v>290</v>
      </c>
      <c r="F5545" s="34">
        <f t="shared" si="195"/>
        <v>1.0892318080000001</v>
      </c>
    </row>
    <row r="5546" spans="1:6" x14ac:dyDescent="0.2">
      <c r="A5546" s="1">
        <v>323</v>
      </c>
      <c r="B5546" s="34">
        <f t="shared" si="194"/>
        <v>25.704339999999998</v>
      </c>
      <c r="C5546" s="33">
        <v>1.042367715E-3</v>
      </c>
      <c r="D5546" s="33">
        <v>1.187840812E-4</v>
      </c>
      <c r="E5546" s="60">
        <v>293</v>
      </c>
      <c r="F5546" s="34">
        <f t="shared" si="195"/>
        <v>1.0423677149999999</v>
      </c>
    </row>
    <row r="5547" spans="1:6" x14ac:dyDescent="0.2">
      <c r="A5547" s="1">
        <v>323</v>
      </c>
      <c r="B5547" s="34">
        <f t="shared" si="194"/>
        <v>25.704339999999998</v>
      </c>
      <c r="C5547" s="33">
        <v>1.064761595E-3</v>
      </c>
      <c r="D5547" s="33">
        <v>8.6455542340000002E-5</v>
      </c>
      <c r="E5547" s="60">
        <v>296</v>
      </c>
      <c r="F5547" s="34">
        <f t="shared" si="195"/>
        <v>1.064761595</v>
      </c>
    </row>
    <row r="5548" spans="1:6" x14ac:dyDescent="0.2">
      <c r="A5548" s="1">
        <v>323</v>
      </c>
      <c r="B5548" s="34">
        <f t="shared" si="194"/>
        <v>25.704339999999998</v>
      </c>
      <c r="C5548" s="33">
        <v>9.8056568870000011E-4</v>
      </c>
      <c r="D5548" s="33">
        <v>1.3105867129999999E-4</v>
      </c>
      <c r="E5548" s="60">
        <v>298</v>
      </c>
      <c r="F5548" s="34">
        <f t="shared" si="195"/>
        <v>0.98056568870000016</v>
      </c>
    </row>
    <row r="5549" spans="1:6" x14ac:dyDescent="0.2">
      <c r="A5549" s="1">
        <v>323</v>
      </c>
      <c r="B5549" s="34">
        <f t="shared" si="194"/>
        <v>25.704339999999998</v>
      </c>
      <c r="C5549" s="33">
        <v>9.977945694E-4</v>
      </c>
      <c r="D5549" s="33">
        <v>7.3955269050000004E-5</v>
      </c>
      <c r="E5549" s="60">
        <v>301</v>
      </c>
      <c r="F5549" s="34">
        <f t="shared" si="195"/>
        <v>0.9977945694</v>
      </c>
    </row>
    <row r="5550" spans="1:6" x14ac:dyDescent="0.2">
      <c r="A5550" s="1">
        <v>323</v>
      </c>
      <c r="B5550" s="34">
        <f t="shared" si="194"/>
        <v>25.704339999999998</v>
      </c>
      <c r="C5550" s="33">
        <v>9.8131488840000011E-4</v>
      </c>
      <c r="D5550" s="33">
        <v>1.031420089E-4</v>
      </c>
      <c r="E5550" s="60">
        <v>304</v>
      </c>
      <c r="F5550" s="34">
        <f t="shared" si="195"/>
        <v>0.98131488840000014</v>
      </c>
    </row>
    <row r="5551" spans="1:6" x14ac:dyDescent="0.2">
      <c r="A5551" s="1">
        <v>323</v>
      </c>
      <c r="B5551" s="34">
        <f t="shared" si="194"/>
        <v>25.704339999999998</v>
      </c>
      <c r="C5551" s="33">
        <v>1.022388862E-3</v>
      </c>
      <c r="D5551" s="33">
        <v>1.153886205E-4</v>
      </c>
      <c r="E5551" s="60">
        <v>306</v>
      </c>
      <c r="F5551" s="34">
        <f t="shared" si="195"/>
        <v>1.0223888619999999</v>
      </c>
    </row>
    <row r="5552" spans="1:6" x14ac:dyDescent="0.2">
      <c r="A5552" s="1">
        <v>323</v>
      </c>
      <c r="B5552" s="34">
        <f t="shared" si="194"/>
        <v>25.704339999999998</v>
      </c>
      <c r="C5552" s="33">
        <v>9.7226194330000005E-4</v>
      </c>
      <c r="D5552" s="33">
        <v>1.130227363E-4</v>
      </c>
      <c r="E5552" s="60">
        <v>309</v>
      </c>
      <c r="F5552" s="34">
        <f t="shared" si="195"/>
        <v>0.97226194330000004</v>
      </c>
    </row>
    <row r="5553" spans="1:6" x14ac:dyDescent="0.2">
      <c r="A5553" s="1">
        <v>323</v>
      </c>
      <c r="B5553" s="34">
        <f t="shared" si="194"/>
        <v>25.704339999999998</v>
      </c>
      <c r="C5553" s="33">
        <v>9.5068999099999995E-4</v>
      </c>
      <c r="D5553" s="33">
        <v>7.5763662310000002E-5</v>
      </c>
      <c r="E5553" s="60">
        <v>312</v>
      </c>
      <c r="F5553" s="34">
        <f t="shared" si="195"/>
        <v>0.95068999099999996</v>
      </c>
    </row>
    <row r="5554" spans="1:6" x14ac:dyDescent="0.2">
      <c r="A5554" s="1">
        <v>323</v>
      </c>
      <c r="B5554" s="34">
        <f t="shared" si="194"/>
        <v>25.704339999999998</v>
      </c>
      <c r="C5554" s="33">
        <v>9.5734052489999998E-4</v>
      </c>
      <c r="D5554" s="33">
        <v>8.8566352960000005E-5</v>
      </c>
      <c r="E5554" s="60">
        <v>314</v>
      </c>
      <c r="F5554" s="34">
        <f t="shared" si="195"/>
        <v>0.95734052489999999</v>
      </c>
    </row>
    <row r="5555" spans="1:6" x14ac:dyDescent="0.2">
      <c r="A5555" s="1">
        <v>323</v>
      </c>
      <c r="B5555" s="34">
        <f t="shared" si="194"/>
        <v>25.704339999999998</v>
      </c>
      <c r="C5555" s="33">
        <v>1.012612959E-3</v>
      </c>
      <c r="D5555" s="33">
        <v>9.4835667220000003E-5</v>
      </c>
      <c r="E5555" s="60">
        <v>317</v>
      </c>
      <c r="F5555" s="34">
        <f t="shared" si="195"/>
        <v>1.0126129590000001</v>
      </c>
    </row>
    <row r="5556" spans="1:6" x14ac:dyDescent="0.2">
      <c r="A5556" s="1">
        <v>323</v>
      </c>
      <c r="B5556" s="34">
        <f t="shared" si="194"/>
        <v>25.704339999999998</v>
      </c>
      <c r="C5556" s="33">
        <v>1.0186182010000001E-3</v>
      </c>
      <c r="D5556" s="33">
        <v>1.18553552E-4</v>
      </c>
      <c r="E5556" s="60">
        <v>320</v>
      </c>
      <c r="F5556" s="34">
        <f t="shared" si="195"/>
        <v>1.018618201</v>
      </c>
    </row>
    <row r="5557" spans="1:6" x14ac:dyDescent="0.2">
      <c r="A5557" s="1">
        <v>323</v>
      </c>
      <c r="B5557" s="34">
        <f t="shared" si="194"/>
        <v>25.704339999999998</v>
      </c>
      <c r="C5557" s="33">
        <v>9.1760522830000005E-4</v>
      </c>
      <c r="D5557" s="33">
        <v>9.1015968590000003E-5</v>
      </c>
      <c r="E5557" s="60">
        <v>322</v>
      </c>
      <c r="F5557" s="34">
        <f t="shared" si="195"/>
        <v>0.91760522830000002</v>
      </c>
    </row>
    <row r="5558" spans="1:6" x14ac:dyDescent="0.2">
      <c r="A5558" s="1">
        <v>323</v>
      </c>
      <c r="B5558" s="34">
        <f t="shared" si="194"/>
        <v>25.704339999999998</v>
      </c>
      <c r="C5558" s="33">
        <v>8.9369029170000003E-4</v>
      </c>
      <c r="D5558" s="33">
        <v>1.352417292E-4</v>
      </c>
      <c r="E5558" s="60">
        <v>325</v>
      </c>
      <c r="F5558" s="34">
        <f t="shared" si="195"/>
        <v>0.89369029170000003</v>
      </c>
    </row>
    <row r="5559" spans="1:6" x14ac:dyDescent="0.2">
      <c r="A5559" s="1">
        <v>323</v>
      </c>
      <c r="B5559" s="34">
        <f t="shared" si="194"/>
        <v>25.704339999999998</v>
      </c>
      <c r="C5559" s="33">
        <v>9.8838432169999989E-4</v>
      </c>
      <c r="D5559" s="33">
        <v>1.190599285E-4</v>
      </c>
      <c r="E5559" s="60">
        <v>328</v>
      </c>
      <c r="F5559" s="34">
        <f t="shared" si="195"/>
        <v>0.9883843216999999</v>
      </c>
    </row>
    <row r="5560" spans="1:6" x14ac:dyDescent="0.2">
      <c r="A5560" s="1">
        <v>323</v>
      </c>
      <c r="B5560" s="34">
        <f t="shared" si="194"/>
        <v>25.704339999999998</v>
      </c>
      <c r="C5560" s="33">
        <v>9.2005753670000004E-4</v>
      </c>
      <c r="D5560" s="33">
        <v>8.8147195649999994E-5</v>
      </c>
      <c r="E5560" s="60">
        <v>330</v>
      </c>
      <c r="F5560" s="34">
        <f t="shared" si="195"/>
        <v>0.92005753670000001</v>
      </c>
    </row>
    <row r="5561" spans="1:6" x14ac:dyDescent="0.2">
      <c r="A5561" s="1">
        <v>323</v>
      </c>
      <c r="B5561" s="34">
        <f t="shared" si="194"/>
        <v>25.704339999999998</v>
      </c>
      <c r="C5561" s="33">
        <v>9.1202055620000005E-4</v>
      </c>
      <c r="D5561" s="33">
        <v>1.1365417840000001E-4</v>
      </c>
      <c r="E5561" s="60">
        <v>333</v>
      </c>
      <c r="F5561" s="34">
        <f t="shared" si="195"/>
        <v>0.9120205562</v>
      </c>
    </row>
    <row r="5562" spans="1:6" x14ac:dyDescent="0.2">
      <c r="A5562" s="1">
        <v>323</v>
      </c>
      <c r="B5562" s="34">
        <f t="shared" si="194"/>
        <v>25.704339999999998</v>
      </c>
      <c r="C5562" s="33">
        <v>9.1988733500000005E-4</v>
      </c>
      <c r="D5562" s="33">
        <v>8.4880218440000003E-5</v>
      </c>
      <c r="E5562" s="60">
        <v>336</v>
      </c>
      <c r="F5562" s="34">
        <f t="shared" si="195"/>
        <v>0.91988733500000008</v>
      </c>
    </row>
    <row r="5563" spans="1:6" x14ac:dyDescent="0.2">
      <c r="A5563" s="1">
        <v>323</v>
      </c>
      <c r="B5563" s="34">
        <f t="shared" si="194"/>
        <v>25.704339999999998</v>
      </c>
      <c r="C5563" s="33">
        <v>9.4214216739999998E-4</v>
      </c>
      <c r="D5563" s="33">
        <v>1.2988388880000001E-4</v>
      </c>
      <c r="E5563" s="60">
        <v>339</v>
      </c>
      <c r="F5563" s="34">
        <f t="shared" si="195"/>
        <v>0.94214216740000001</v>
      </c>
    </row>
    <row r="5564" spans="1:6" x14ac:dyDescent="0.2">
      <c r="A5564" s="1">
        <v>323</v>
      </c>
      <c r="B5564" s="34">
        <f t="shared" si="194"/>
        <v>25.704339999999998</v>
      </c>
      <c r="C5564" s="33">
        <v>9.182822807E-4</v>
      </c>
      <c r="D5564" s="33">
        <v>1.0300994280000001E-4</v>
      </c>
      <c r="E5564" s="60">
        <v>341</v>
      </c>
      <c r="F5564" s="34">
        <f t="shared" si="195"/>
        <v>0.91828228069999995</v>
      </c>
    </row>
    <row r="5565" spans="1:6" x14ac:dyDescent="0.2">
      <c r="A5565" s="1">
        <v>323</v>
      </c>
      <c r="B5565" s="34">
        <f t="shared" ref="B5565:B5628" si="196">A5565*79.58/1000</f>
        <v>25.704339999999998</v>
      </c>
      <c r="C5565" s="33">
        <v>9.4891178369999995E-4</v>
      </c>
      <c r="D5565" s="33">
        <v>8.4005129460000005E-5</v>
      </c>
      <c r="E5565" s="60">
        <v>344</v>
      </c>
      <c r="F5565" s="34">
        <f t="shared" ref="F5565:F5628" si="197">C5565*1000</f>
        <v>0.94891178369999996</v>
      </c>
    </row>
    <row r="5566" spans="1:6" x14ac:dyDescent="0.2">
      <c r="A5566" s="1">
        <v>323</v>
      </c>
      <c r="B5566" s="34">
        <f t="shared" si="196"/>
        <v>25.704339999999998</v>
      </c>
      <c r="C5566" s="33">
        <v>8.7200242840000002E-4</v>
      </c>
      <c r="D5566" s="33">
        <v>1.0136899939999999E-4</v>
      </c>
      <c r="E5566" s="60">
        <v>347</v>
      </c>
      <c r="F5566" s="34">
        <f t="shared" si="197"/>
        <v>0.87200242839999997</v>
      </c>
    </row>
    <row r="5567" spans="1:6" x14ac:dyDescent="0.2">
      <c r="A5567" s="1">
        <v>323</v>
      </c>
      <c r="B5567" s="34">
        <f t="shared" si="196"/>
        <v>25.704339999999998</v>
      </c>
      <c r="C5567" s="33">
        <v>9.9278264280000007E-4</v>
      </c>
      <c r="D5567" s="33">
        <v>8.7209548920000001E-5</v>
      </c>
      <c r="E5567" s="60">
        <v>349</v>
      </c>
      <c r="F5567" s="34">
        <f t="shared" si="197"/>
        <v>0.99278264280000006</v>
      </c>
    </row>
    <row r="5568" spans="1:6" x14ac:dyDescent="0.2">
      <c r="A5568" s="1">
        <v>323</v>
      </c>
      <c r="B5568" s="34">
        <f t="shared" si="196"/>
        <v>25.704339999999998</v>
      </c>
      <c r="C5568" s="33">
        <v>8.6872845589999997E-4</v>
      </c>
      <c r="D5568" s="33">
        <v>1.0643780310000001E-4</v>
      </c>
      <c r="E5568" s="60">
        <v>352</v>
      </c>
      <c r="F5568" s="34">
        <f t="shared" si="197"/>
        <v>0.86872845589999992</v>
      </c>
    </row>
    <row r="5569" spans="1:6" x14ac:dyDescent="0.2">
      <c r="A5569" s="1">
        <v>323</v>
      </c>
      <c r="B5569" s="34">
        <f t="shared" si="196"/>
        <v>25.704339999999998</v>
      </c>
      <c r="C5569" s="33">
        <v>9.3396530029999996E-4</v>
      </c>
      <c r="D5569" s="33">
        <v>9.6070456199999997E-5</v>
      </c>
      <c r="E5569" s="60">
        <v>355</v>
      </c>
      <c r="F5569" s="34">
        <f t="shared" si="197"/>
        <v>0.93396530029999991</v>
      </c>
    </row>
    <row r="5570" spans="1:6" x14ac:dyDescent="0.2">
      <c r="A5570" s="1">
        <v>323</v>
      </c>
      <c r="B5570" s="34">
        <f t="shared" si="196"/>
        <v>25.704339999999998</v>
      </c>
      <c r="C5570" s="33">
        <v>8.6405113269999998E-4</v>
      </c>
      <c r="D5570" s="33">
        <v>1.3232740700000001E-4</v>
      </c>
      <c r="E5570" s="60">
        <v>357</v>
      </c>
      <c r="F5570" s="34">
        <f t="shared" si="197"/>
        <v>0.8640511327</v>
      </c>
    </row>
    <row r="5571" spans="1:6" x14ac:dyDescent="0.2">
      <c r="A5571" s="1">
        <v>323</v>
      </c>
      <c r="B5571" s="34">
        <f t="shared" si="196"/>
        <v>25.704339999999998</v>
      </c>
      <c r="C5571" s="33">
        <v>8.9980380560000003E-4</v>
      </c>
      <c r="D5571" s="33">
        <v>8.8997479600000002E-5</v>
      </c>
      <c r="E5571" s="60">
        <v>360</v>
      </c>
      <c r="F5571" s="34">
        <f t="shared" si="197"/>
        <v>0.89980380560000006</v>
      </c>
    </row>
    <row r="5572" spans="1:6" x14ac:dyDescent="0.2">
      <c r="A5572" s="1">
        <v>323</v>
      </c>
      <c r="B5572" s="34">
        <f t="shared" si="196"/>
        <v>25.704339999999998</v>
      </c>
      <c r="C5572" s="33">
        <v>8.5462597990000003E-4</v>
      </c>
      <c r="D5572" s="33">
        <v>1.0191527670000001E-4</v>
      </c>
      <c r="E5572" s="60">
        <v>363</v>
      </c>
      <c r="F5572" s="34">
        <f t="shared" si="197"/>
        <v>0.8546259799</v>
      </c>
    </row>
    <row r="5573" spans="1:6" x14ac:dyDescent="0.2">
      <c r="A5573" s="1">
        <v>323</v>
      </c>
      <c r="B5573" s="34">
        <f t="shared" si="196"/>
        <v>25.704339999999998</v>
      </c>
      <c r="C5573" s="33">
        <v>8.3052609849999998E-4</v>
      </c>
      <c r="D5573" s="33">
        <v>1.124704888E-4</v>
      </c>
      <c r="E5573" s="60">
        <v>365</v>
      </c>
      <c r="F5573" s="34">
        <f t="shared" si="197"/>
        <v>0.83052609850000003</v>
      </c>
    </row>
    <row r="5574" spans="1:6" x14ac:dyDescent="0.2">
      <c r="A5574" s="1">
        <v>323</v>
      </c>
      <c r="B5574" s="34">
        <f t="shared" si="196"/>
        <v>25.704339999999998</v>
      </c>
      <c r="C5574" s="33">
        <v>8.7060652949999995E-4</v>
      </c>
      <c r="D5574" s="33">
        <v>1.082708527E-4</v>
      </c>
      <c r="E5574" s="60">
        <v>368</v>
      </c>
      <c r="F5574" s="34">
        <f t="shared" si="197"/>
        <v>0.87060652949999995</v>
      </c>
    </row>
    <row r="5575" spans="1:6" x14ac:dyDescent="0.2">
      <c r="A5575" s="1">
        <v>323</v>
      </c>
      <c r="B5575" s="34">
        <f t="shared" si="196"/>
        <v>25.704339999999998</v>
      </c>
      <c r="C5575" s="33">
        <v>8.4861995770000003E-4</v>
      </c>
      <c r="D5575" s="33">
        <v>1.0047716380000001E-4</v>
      </c>
      <c r="E5575" s="60">
        <v>371</v>
      </c>
      <c r="F5575" s="34">
        <f t="shared" si="197"/>
        <v>0.84861995769999998</v>
      </c>
    </row>
    <row r="5576" spans="1:6" x14ac:dyDescent="0.2">
      <c r="A5576" s="1">
        <v>323</v>
      </c>
      <c r="B5576" s="34">
        <f t="shared" si="196"/>
        <v>25.704339999999998</v>
      </c>
      <c r="C5576" s="33">
        <v>8.9623713070000001E-4</v>
      </c>
      <c r="D5576" s="33">
        <v>8.9853747219999995E-5</v>
      </c>
      <c r="E5576" s="60">
        <v>373</v>
      </c>
      <c r="F5576" s="34">
        <f t="shared" si="197"/>
        <v>0.8962371307</v>
      </c>
    </row>
    <row r="5577" spans="1:6" x14ac:dyDescent="0.2">
      <c r="A5577" s="1">
        <v>323</v>
      </c>
      <c r="B5577" s="34">
        <f t="shared" si="196"/>
        <v>25.704339999999998</v>
      </c>
      <c r="C5577" s="33">
        <v>9.2778777629999999E-4</v>
      </c>
      <c r="D5577" s="33">
        <v>8.7037797720000001E-5</v>
      </c>
      <c r="E5577" s="60">
        <v>376</v>
      </c>
      <c r="F5577" s="34">
        <f t="shared" si="197"/>
        <v>0.92778777629999998</v>
      </c>
    </row>
    <row r="5578" spans="1:6" x14ac:dyDescent="0.2">
      <c r="A5578" s="1">
        <v>323</v>
      </c>
      <c r="B5578" s="34">
        <f t="shared" si="196"/>
        <v>25.704339999999998</v>
      </c>
      <c r="C5578" s="33">
        <v>8.6434070880000004E-4</v>
      </c>
      <c r="D5578" s="33">
        <v>1.291642375E-4</v>
      </c>
      <c r="E5578" s="60">
        <v>379</v>
      </c>
      <c r="F5578" s="34">
        <f t="shared" si="197"/>
        <v>0.86434070880000002</v>
      </c>
    </row>
    <row r="5579" spans="1:6" x14ac:dyDescent="0.2">
      <c r="A5579" s="1">
        <v>323</v>
      </c>
      <c r="B5579" s="34">
        <f t="shared" si="196"/>
        <v>25.704339999999998</v>
      </c>
      <c r="C5579" s="33">
        <v>8.6466574109999997E-4</v>
      </c>
      <c r="D5579" s="33">
        <v>9.4741746500000005E-5</v>
      </c>
      <c r="E5579" s="60">
        <v>381</v>
      </c>
      <c r="F5579" s="34">
        <f t="shared" si="197"/>
        <v>0.86466574109999994</v>
      </c>
    </row>
    <row r="5580" spans="1:6" x14ac:dyDescent="0.2">
      <c r="A5580" s="1">
        <v>323</v>
      </c>
      <c r="B5580" s="34">
        <f t="shared" si="196"/>
        <v>25.704339999999998</v>
      </c>
      <c r="C5580" s="33">
        <v>8.725005514E-4</v>
      </c>
      <c r="D5580" s="33">
        <v>7.6040550009999998E-5</v>
      </c>
      <c r="E5580" s="60">
        <v>384</v>
      </c>
      <c r="F5580" s="34">
        <f t="shared" si="197"/>
        <v>0.87250055140000005</v>
      </c>
    </row>
    <row r="5581" spans="1:6" x14ac:dyDescent="0.2">
      <c r="A5581" s="1">
        <v>323</v>
      </c>
      <c r="B5581" s="34">
        <f t="shared" si="196"/>
        <v>25.704339999999998</v>
      </c>
      <c r="C5581" s="33">
        <v>8.8881837050000002E-4</v>
      </c>
      <c r="D5581" s="33">
        <v>9.3754947309999999E-5</v>
      </c>
      <c r="E5581" s="60">
        <v>387</v>
      </c>
      <c r="F5581" s="34">
        <f t="shared" si="197"/>
        <v>0.88881837050000001</v>
      </c>
    </row>
    <row r="5582" spans="1:6" x14ac:dyDescent="0.2">
      <c r="A5582" s="1">
        <v>323</v>
      </c>
      <c r="B5582" s="34">
        <f t="shared" si="196"/>
        <v>25.704339999999998</v>
      </c>
      <c r="C5582" s="33">
        <v>8.0317689599999995E-4</v>
      </c>
      <c r="D5582" s="33">
        <v>9.9231757690000001E-5</v>
      </c>
      <c r="E5582" s="60">
        <v>389</v>
      </c>
      <c r="F5582" s="34">
        <f t="shared" si="197"/>
        <v>0.80317689599999997</v>
      </c>
    </row>
    <row r="5583" spans="1:6" x14ac:dyDescent="0.2">
      <c r="A5583" s="1">
        <v>323</v>
      </c>
      <c r="B5583" s="34">
        <f t="shared" si="196"/>
        <v>25.704339999999998</v>
      </c>
      <c r="C5583" s="33">
        <v>7.9665458659999996E-4</v>
      </c>
      <c r="D5583" s="33">
        <v>7.3199296990000004E-5</v>
      </c>
      <c r="E5583" s="60">
        <v>392</v>
      </c>
      <c r="F5583" s="34">
        <f t="shared" si="197"/>
        <v>0.79665458659999999</v>
      </c>
    </row>
    <row r="5584" spans="1:6" x14ac:dyDescent="0.2">
      <c r="A5584" s="1">
        <v>323</v>
      </c>
      <c r="B5584" s="34">
        <f t="shared" si="196"/>
        <v>25.704339999999998</v>
      </c>
      <c r="C5584" s="33">
        <v>7.3528305269999995E-4</v>
      </c>
      <c r="D5584" s="33">
        <v>1.287703092E-4</v>
      </c>
      <c r="E5584" s="60">
        <v>395</v>
      </c>
      <c r="F5584" s="34">
        <f t="shared" si="197"/>
        <v>0.73528305269999994</v>
      </c>
    </row>
    <row r="5585" spans="1:6" x14ac:dyDescent="0.2">
      <c r="A5585" s="1">
        <v>323</v>
      </c>
      <c r="B5585" s="34">
        <f t="shared" si="196"/>
        <v>25.704339999999998</v>
      </c>
      <c r="C5585" s="33">
        <v>8.2395785359999998E-4</v>
      </c>
      <c r="D5585" s="33">
        <v>7.8187622299999998E-5</v>
      </c>
      <c r="E5585" s="60">
        <v>397</v>
      </c>
      <c r="F5585" s="34">
        <f t="shared" si="197"/>
        <v>0.82395785359999996</v>
      </c>
    </row>
    <row r="5586" spans="1:6" x14ac:dyDescent="0.2">
      <c r="A5586" s="1">
        <v>323</v>
      </c>
      <c r="B5586" s="34">
        <f t="shared" si="196"/>
        <v>25.704339999999998</v>
      </c>
      <c r="C5586" s="33">
        <v>7.7103698770000003E-4</v>
      </c>
      <c r="D5586" s="33">
        <v>1.054712058E-4</v>
      </c>
      <c r="E5586" s="60">
        <v>400</v>
      </c>
      <c r="F5586" s="34">
        <f t="shared" si="197"/>
        <v>0.77103698770000006</v>
      </c>
    </row>
    <row r="5587" spans="1:6" x14ac:dyDescent="0.2">
      <c r="A5587" s="1">
        <v>323</v>
      </c>
      <c r="B5587" s="34">
        <f t="shared" si="196"/>
        <v>25.704339999999998</v>
      </c>
      <c r="C5587" s="33">
        <v>7.5483535919999996E-4</v>
      </c>
      <c r="D5587" s="33">
        <v>1.2423031870000001E-4</v>
      </c>
      <c r="E5587" s="60">
        <v>403</v>
      </c>
      <c r="F5587" s="34">
        <f t="shared" si="197"/>
        <v>0.7548353592</v>
      </c>
    </row>
    <row r="5588" spans="1:6" x14ac:dyDescent="0.2">
      <c r="A5588" s="1">
        <v>323</v>
      </c>
      <c r="B5588" s="34">
        <f t="shared" si="196"/>
        <v>25.704339999999998</v>
      </c>
      <c r="C5588" s="33">
        <v>7.4170830999999995E-4</v>
      </c>
      <c r="D5588" s="33">
        <v>1.094546502E-4</v>
      </c>
      <c r="E5588" s="60">
        <v>405</v>
      </c>
      <c r="F5588" s="34">
        <f t="shared" si="197"/>
        <v>0.74170830999999993</v>
      </c>
    </row>
    <row r="5589" spans="1:6" x14ac:dyDescent="0.2">
      <c r="A5589" s="1">
        <v>323</v>
      </c>
      <c r="B5589" s="34">
        <f t="shared" si="196"/>
        <v>25.704339999999998</v>
      </c>
      <c r="C5589" s="33">
        <v>8.5040548170000002E-4</v>
      </c>
      <c r="D5589" s="33">
        <v>1.033047585E-4</v>
      </c>
      <c r="E5589" s="60">
        <v>408</v>
      </c>
      <c r="F5589" s="34">
        <f t="shared" si="197"/>
        <v>0.85040548170000008</v>
      </c>
    </row>
    <row r="5590" spans="1:6" x14ac:dyDescent="0.2">
      <c r="A5590" s="1">
        <v>323</v>
      </c>
      <c r="B5590" s="34">
        <f t="shared" si="196"/>
        <v>25.704339999999998</v>
      </c>
      <c r="C5590" s="33">
        <v>8.038269932E-4</v>
      </c>
      <c r="D5590" s="33">
        <v>1.129378371E-4</v>
      </c>
      <c r="E5590" s="60">
        <v>411</v>
      </c>
      <c r="F5590" s="34">
        <f t="shared" si="197"/>
        <v>0.80382699319999995</v>
      </c>
    </row>
    <row r="5591" spans="1:6" x14ac:dyDescent="0.2">
      <c r="A5591" s="1">
        <v>323</v>
      </c>
      <c r="B5591" s="34">
        <f t="shared" si="196"/>
        <v>25.704339999999998</v>
      </c>
      <c r="C5591" s="33">
        <v>7.6893451839999999E-4</v>
      </c>
      <c r="D5591" s="33">
        <v>1.177884159E-4</v>
      </c>
      <c r="E5591" s="60">
        <v>413</v>
      </c>
      <c r="F5591" s="34">
        <f t="shared" si="197"/>
        <v>0.76893451840000004</v>
      </c>
    </row>
    <row r="5592" spans="1:6" x14ac:dyDescent="0.2">
      <c r="A5592" s="1">
        <v>323</v>
      </c>
      <c r="B5592" s="34">
        <f t="shared" si="196"/>
        <v>25.704339999999998</v>
      </c>
      <c r="C5592" s="33">
        <v>7.4639744429999999E-4</v>
      </c>
      <c r="D5592" s="33">
        <v>1.350178076E-4</v>
      </c>
      <c r="E5592" s="60">
        <v>416</v>
      </c>
      <c r="F5592" s="34">
        <f t="shared" si="197"/>
        <v>0.74639744429999999</v>
      </c>
    </row>
    <row r="5593" spans="1:6" x14ac:dyDescent="0.2">
      <c r="A5593" s="1">
        <v>323</v>
      </c>
      <c r="B5593" s="34">
        <f t="shared" si="196"/>
        <v>25.704339999999998</v>
      </c>
      <c r="C5593" s="33">
        <v>8.1978701089999997E-4</v>
      </c>
      <c r="D5593" s="33">
        <v>1.083144028E-4</v>
      </c>
      <c r="E5593" s="60">
        <v>418</v>
      </c>
      <c r="F5593" s="34">
        <f t="shared" si="197"/>
        <v>0.81978701089999995</v>
      </c>
    </row>
    <row r="5594" spans="1:6" x14ac:dyDescent="0.2">
      <c r="A5594" s="1">
        <v>323</v>
      </c>
      <c r="B5594" s="34">
        <f t="shared" si="196"/>
        <v>25.704339999999998</v>
      </c>
      <c r="C5594" s="33">
        <v>7.2289451789999998E-4</v>
      </c>
      <c r="D5594" s="33">
        <v>1.3200744580000001E-4</v>
      </c>
      <c r="E5594" s="60">
        <v>421</v>
      </c>
      <c r="F5594" s="34">
        <f t="shared" si="197"/>
        <v>0.72289451790000003</v>
      </c>
    </row>
    <row r="5595" spans="1:6" x14ac:dyDescent="0.2">
      <c r="A5595" s="1">
        <v>323</v>
      </c>
      <c r="B5595" s="34">
        <f t="shared" si="196"/>
        <v>25.704339999999998</v>
      </c>
      <c r="C5595" s="33">
        <v>7.3260543859999996E-4</v>
      </c>
      <c r="D5595" s="33">
        <v>1.1725494340000001E-4</v>
      </c>
      <c r="E5595" s="60">
        <v>424</v>
      </c>
      <c r="F5595" s="34">
        <f t="shared" si="197"/>
        <v>0.73260543859999994</v>
      </c>
    </row>
    <row r="5596" spans="1:6" x14ac:dyDescent="0.2">
      <c r="A5596" s="1">
        <v>323</v>
      </c>
      <c r="B5596" s="34">
        <f t="shared" si="196"/>
        <v>25.704339999999998</v>
      </c>
      <c r="C5596" s="33">
        <v>7.8361765309999999E-4</v>
      </c>
      <c r="D5596" s="33">
        <v>1.060101208E-4</v>
      </c>
      <c r="E5596" s="60">
        <v>426</v>
      </c>
      <c r="F5596" s="34">
        <f t="shared" si="197"/>
        <v>0.78361765309999998</v>
      </c>
    </row>
    <row r="5597" spans="1:6" x14ac:dyDescent="0.2">
      <c r="A5597" s="1">
        <v>323</v>
      </c>
      <c r="B5597" s="34">
        <f t="shared" si="196"/>
        <v>25.704339999999998</v>
      </c>
      <c r="C5597" s="33">
        <v>7.7004040089999999E-4</v>
      </c>
      <c r="D5597" s="33">
        <v>1.2407578259999999E-4</v>
      </c>
      <c r="E5597" s="60">
        <v>429</v>
      </c>
      <c r="F5597" s="34">
        <f t="shared" si="197"/>
        <v>0.77004040090000003</v>
      </c>
    </row>
    <row r="5598" spans="1:6" x14ac:dyDescent="0.2">
      <c r="A5598" s="1">
        <v>323</v>
      </c>
      <c r="B5598" s="34">
        <f t="shared" si="196"/>
        <v>25.704339999999998</v>
      </c>
      <c r="C5598" s="33">
        <v>7.4770495389999997E-4</v>
      </c>
      <c r="D5598" s="33">
        <v>9.7838137029999998E-5</v>
      </c>
      <c r="E5598" s="60">
        <v>432</v>
      </c>
      <c r="F5598" s="34">
        <f t="shared" si="197"/>
        <v>0.74770495390000002</v>
      </c>
    </row>
    <row r="5599" spans="1:6" x14ac:dyDescent="0.2">
      <c r="A5599" s="1">
        <v>323</v>
      </c>
      <c r="B5599" s="34">
        <f t="shared" si="196"/>
        <v>25.704339999999998</v>
      </c>
      <c r="C5599" s="33">
        <v>7.127022379E-4</v>
      </c>
      <c r="D5599" s="33">
        <v>1.179924453E-4</v>
      </c>
      <c r="E5599" s="60">
        <v>434</v>
      </c>
      <c r="F5599" s="34">
        <f t="shared" si="197"/>
        <v>0.71270223789999998</v>
      </c>
    </row>
    <row r="5600" spans="1:6" x14ac:dyDescent="0.2">
      <c r="A5600" s="1">
        <v>323</v>
      </c>
      <c r="B5600" s="34">
        <f t="shared" si="196"/>
        <v>25.704339999999998</v>
      </c>
      <c r="C5600" s="33">
        <v>6.6116321259999998E-4</v>
      </c>
      <c r="D5600" s="33">
        <v>1.763896662E-4</v>
      </c>
      <c r="E5600" s="60">
        <v>437</v>
      </c>
      <c r="F5600" s="34">
        <f t="shared" si="197"/>
        <v>0.66116321259999999</v>
      </c>
    </row>
    <row r="5601" spans="1:6" x14ac:dyDescent="0.2">
      <c r="A5601" s="1">
        <v>323</v>
      </c>
      <c r="B5601" s="34">
        <f t="shared" si="196"/>
        <v>25.704339999999998</v>
      </c>
      <c r="C5601" s="33">
        <v>7.3138125799999997E-4</v>
      </c>
      <c r="D5601" s="33">
        <v>1.051117035E-4</v>
      </c>
      <c r="E5601" s="60">
        <v>440</v>
      </c>
      <c r="F5601" s="34">
        <f t="shared" si="197"/>
        <v>0.73138125799999998</v>
      </c>
    </row>
    <row r="5602" spans="1:6" x14ac:dyDescent="0.2">
      <c r="A5602" s="1">
        <v>323</v>
      </c>
      <c r="B5602" s="34">
        <f t="shared" si="196"/>
        <v>25.704339999999998</v>
      </c>
      <c r="C5602" s="33">
        <v>7.5029191020000005E-4</v>
      </c>
      <c r="D5602" s="33">
        <v>9.5574063410000005E-5</v>
      </c>
      <c r="E5602" s="60">
        <v>442</v>
      </c>
      <c r="F5602" s="34">
        <f t="shared" si="197"/>
        <v>0.75029191020000008</v>
      </c>
    </row>
    <row r="5603" spans="1:6" x14ac:dyDescent="0.2">
      <c r="A5603" s="1">
        <v>323</v>
      </c>
      <c r="B5603" s="34">
        <f t="shared" si="196"/>
        <v>25.704339999999998</v>
      </c>
      <c r="C5603" s="33">
        <v>7.0435574880000002E-4</v>
      </c>
      <c r="D5603" s="33">
        <v>1.102940326E-4</v>
      </c>
      <c r="E5603" s="60">
        <v>445</v>
      </c>
      <c r="F5603" s="34">
        <f t="shared" si="197"/>
        <v>0.70435574880000007</v>
      </c>
    </row>
    <row r="5604" spans="1:6" x14ac:dyDescent="0.2">
      <c r="A5604" s="1">
        <v>323</v>
      </c>
      <c r="B5604" s="34">
        <f t="shared" si="196"/>
        <v>25.704339999999998</v>
      </c>
      <c r="C5604" s="33">
        <v>7.0331689420000002E-4</v>
      </c>
      <c r="D5604" s="33">
        <v>1.021926041E-4</v>
      </c>
      <c r="E5604" s="60">
        <v>447</v>
      </c>
      <c r="F5604" s="34">
        <f t="shared" si="197"/>
        <v>0.70331689419999999</v>
      </c>
    </row>
    <row r="5605" spans="1:6" x14ac:dyDescent="0.2">
      <c r="A5605" s="1">
        <v>323</v>
      </c>
      <c r="B5605" s="34">
        <f t="shared" si="196"/>
        <v>25.704339999999998</v>
      </c>
      <c r="C5605" s="33">
        <v>6.6362434389999998E-4</v>
      </c>
      <c r="D5605" s="33">
        <v>9.9406084410000003E-5</v>
      </c>
      <c r="E5605" s="60">
        <v>450</v>
      </c>
      <c r="F5605" s="34">
        <f t="shared" si="197"/>
        <v>0.66362434390000002</v>
      </c>
    </row>
    <row r="5606" spans="1:6" x14ac:dyDescent="0.2">
      <c r="A5606" s="1">
        <v>323</v>
      </c>
      <c r="B5606" s="34">
        <f t="shared" si="196"/>
        <v>25.704339999999998</v>
      </c>
      <c r="C5606" s="33">
        <v>6.6179522329999998E-4</v>
      </c>
      <c r="D5606" s="33">
        <v>9.2351357479999999E-5</v>
      </c>
      <c r="E5606" s="60">
        <v>453</v>
      </c>
      <c r="F5606" s="34">
        <f t="shared" si="197"/>
        <v>0.66179522329999996</v>
      </c>
    </row>
    <row r="5607" spans="1:6" x14ac:dyDescent="0.2">
      <c r="A5607" s="1">
        <v>323</v>
      </c>
      <c r="B5607" s="34">
        <f t="shared" si="196"/>
        <v>25.704339999999998</v>
      </c>
      <c r="C5607" s="33">
        <v>7.7581771959999996E-4</v>
      </c>
      <c r="D5607" s="33">
        <v>1.2694085840000001E-4</v>
      </c>
      <c r="E5607" s="60">
        <v>455</v>
      </c>
      <c r="F5607" s="34">
        <f t="shared" si="197"/>
        <v>0.77581771960000001</v>
      </c>
    </row>
    <row r="5608" spans="1:6" x14ac:dyDescent="0.2">
      <c r="A5608" s="1">
        <v>323</v>
      </c>
      <c r="B5608" s="34">
        <f t="shared" si="196"/>
        <v>25.704339999999998</v>
      </c>
      <c r="C5608" s="33">
        <v>7.1217817940000001E-4</v>
      </c>
      <c r="D5608" s="33">
        <v>1.2786259360000001E-4</v>
      </c>
      <c r="E5608" s="60">
        <v>458</v>
      </c>
      <c r="F5608" s="34">
        <f t="shared" si="197"/>
        <v>0.71217817940000006</v>
      </c>
    </row>
    <row r="5609" spans="1:6" x14ac:dyDescent="0.2">
      <c r="A5609" s="1">
        <v>323</v>
      </c>
      <c r="B5609" s="34">
        <f t="shared" si="196"/>
        <v>25.704339999999998</v>
      </c>
      <c r="C5609" s="33">
        <v>6.9261113230000004E-4</v>
      </c>
      <c r="D5609" s="33">
        <v>8.9538765739999995E-5</v>
      </c>
      <c r="E5609" s="60">
        <v>461</v>
      </c>
      <c r="F5609" s="34">
        <f t="shared" si="197"/>
        <v>0.69261113230000004</v>
      </c>
    </row>
    <row r="5610" spans="1:6" x14ac:dyDescent="0.2">
      <c r="A5610" s="1">
        <v>323</v>
      </c>
      <c r="B5610" s="34">
        <f t="shared" si="196"/>
        <v>25.704339999999998</v>
      </c>
      <c r="C5610" s="33">
        <v>6.110810912E-4</v>
      </c>
      <c r="D5610" s="33">
        <v>9.9886525260000004E-5</v>
      </c>
      <c r="E5610" s="60">
        <v>463</v>
      </c>
      <c r="F5610" s="34">
        <f t="shared" si="197"/>
        <v>0.61108109119999998</v>
      </c>
    </row>
    <row r="5611" spans="1:6" x14ac:dyDescent="0.2">
      <c r="A5611" s="1">
        <v>323</v>
      </c>
      <c r="B5611" s="34">
        <f t="shared" si="196"/>
        <v>25.704339999999998</v>
      </c>
      <c r="C5611" s="33">
        <v>7.1667381310000001E-4</v>
      </c>
      <c r="D5611" s="33">
        <v>9.8191328950000007E-5</v>
      </c>
      <c r="E5611" s="60">
        <v>466</v>
      </c>
      <c r="F5611" s="34">
        <f t="shared" si="197"/>
        <v>0.7166738131</v>
      </c>
    </row>
    <row r="5612" spans="1:6" x14ac:dyDescent="0.2">
      <c r="A5612" s="1">
        <v>323</v>
      </c>
      <c r="B5612" s="34">
        <f t="shared" si="196"/>
        <v>25.704339999999998</v>
      </c>
      <c r="C5612" s="33">
        <v>6.9648219609999996E-4</v>
      </c>
      <c r="D5612" s="33">
        <v>1.180957292E-4</v>
      </c>
      <c r="E5612" s="60">
        <v>469</v>
      </c>
      <c r="F5612" s="34">
        <f t="shared" si="197"/>
        <v>0.69648219609999995</v>
      </c>
    </row>
    <row r="5613" spans="1:6" x14ac:dyDescent="0.2">
      <c r="A5613" s="1">
        <v>323</v>
      </c>
      <c r="B5613" s="34">
        <f t="shared" si="196"/>
        <v>25.704339999999998</v>
      </c>
      <c r="C5613" s="33">
        <v>7.1263430860000001E-4</v>
      </c>
      <c r="D5613" s="33">
        <v>1.079656782E-4</v>
      </c>
      <c r="E5613" s="60">
        <v>471</v>
      </c>
      <c r="F5613" s="34">
        <f t="shared" si="197"/>
        <v>0.71263430859999999</v>
      </c>
    </row>
    <row r="5614" spans="1:6" x14ac:dyDescent="0.2">
      <c r="A5614" s="1">
        <v>323</v>
      </c>
      <c r="B5614" s="34">
        <f t="shared" si="196"/>
        <v>25.704339999999998</v>
      </c>
      <c r="C5614" s="33">
        <v>6.2216718269999995E-4</v>
      </c>
      <c r="D5614" s="33">
        <v>1.041455225E-4</v>
      </c>
      <c r="E5614" s="60">
        <v>474</v>
      </c>
      <c r="F5614" s="34">
        <f t="shared" si="197"/>
        <v>0.62216718269999993</v>
      </c>
    </row>
    <row r="5615" spans="1:6" x14ac:dyDescent="0.2">
      <c r="A5615" s="1">
        <v>323</v>
      </c>
      <c r="B5615" s="34">
        <f t="shared" si="196"/>
        <v>25.704339999999998</v>
      </c>
      <c r="C5615" s="33">
        <v>6.9799127259999999E-4</v>
      </c>
      <c r="D5615" s="33">
        <v>1.173306762E-4</v>
      </c>
      <c r="E5615" s="60">
        <v>476</v>
      </c>
      <c r="F5615" s="34">
        <f t="shared" si="197"/>
        <v>0.69799127260000005</v>
      </c>
    </row>
    <row r="5616" spans="1:6" x14ac:dyDescent="0.2">
      <c r="A5616" s="1">
        <v>323</v>
      </c>
      <c r="B5616" s="34">
        <f t="shared" si="196"/>
        <v>25.704339999999998</v>
      </c>
      <c r="C5616" s="33">
        <v>6.7401235040000001E-4</v>
      </c>
      <c r="D5616" s="33">
        <v>1.3145528960000001E-4</v>
      </c>
      <c r="E5616" s="60">
        <v>479</v>
      </c>
      <c r="F5616" s="34">
        <f t="shared" si="197"/>
        <v>0.67401235039999996</v>
      </c>
    </row>
    <row r="5617" spans="1:6" x14ac:dyDescent="0.2">
      <c r="A5617" s="1">
        <v>323</v>
      </c>
      <c r="B5617" s="34">
        <f t="shared" si="196"/>
        <v>25.704339999999998</v>
      </c>
      <c r="C5617" s="33">
        <v>6.6617264950000004E-4</v>
      </c>
      <c r="D5617" s="33">
        <v>9.6855809999999996E-5</v>
      </c>
      <c r="E5617" s="60">
        <v>481</v>
      </c>
      <c r="F5617" s="34">
        <f t="shared" si="197"/>
        <v>0.66617264949999999</v>
      </c>
    </row>
    <row r="5618" spans="1:6" x14ac:dyDescent="0.2">
      <c r="A5618" s="1">
        <v>323</v>
      </c>
      <c r="B5618" s="34">
        <f t="shared" si="196"/>
        <v>25.704339999999998</v>
      </c>
      <c r="C5618" s="33">
        <v>5.9931417579999998E-4</v>
      </c>
      <c r="D5618" s="33">
        <v>1.419755296E-4</v>
      </c>
      <c r="E5618" s="60">
        <v>484</v>
      </c>
      <c r="F5618" s="34">
        <f t="shared" si="197"/>
        <v>0.59931417580000002</v>
      </c>
    </row>
    <row r="5619" spans="1:6" x14ac:dyDescent="0.2">
      <c r="A5619" s="1">
        <v>323</v>
      </c>
      <c r="B5619" s="34">
        <f t="shared" si="196"/>
        <v>25.704339999999998</v>
      </c>
      <c r="C5619" s="33">
        <v>6.3295324769999995E-4</v>
      </c>
      <c r="D5619" s="33">
        <v>1.0215706480000001E-4</v>
      </c>
      <c r="E5619" s="60">
        <v>487</v>
      </c>
      <c r="F5619" s="34">
        <f t="shared" si="197"/>
        <v>0.63295324769999994</v>
      </c>
    </row>
    <row r="5620" spans="1:6" x14ac:dyDescent="0.2">
      <c r="A5620" s="1">
        <v>323</v>
      </c>
      <c r="B5620" s="34">
        <f t="shared" si="196"/>
        <v>25.704339999999998</v>
      </c>
      <c r="C5620" s="33">
        <v>6.6570326769999999E-4</v>
      </c>
      <c r="D5620" s="33">
        <v>1.2178486650000001E-4</v>
      </c>
      <c r="E5620" s="60">
        <v>489</v>
      </c>
      <c r="F5620" s="34">
        <f t="shared" si="197"/>
        <v>0.66570326769999999</v>
      </c>
    </row>
    <row r="5621" spans="1:6" x14ac:dyDescent="0.2">
      <c r="A5621" s="1">
        <v>323</v>
      </c>
      <c r="B5621" s="34">
        <f t="shared" si="196"/>
        <v>25.704339999999998</v>
      </c>
      <c r="C5621" s="33">
        <v>6.9099836730000005E-4</v>
      </c>
      <c r="D5621" s="33">
        <v>1.1701468400000001E-4</v>
      </c>
      <c r="E5621" s="60">
        <v>492</v>
      </c>
      <c r="F5621" s="34">
        <f t="shared" si="197"/>
        <v>0.69099836730000008</v>
      </c>
    </row>
    <row r="5622" spans="1:6" x14ac:dyDescent="0.2">
      <c r="A5622" s="1">
        <v>323</v>
      </c>
      <c r="B5622" s="34">
        <f t="shared" si="196"/>
        <v>25.704339999999998</v>
      </c>
      <c r="C5622" s="33">
        <v>7.2255659739999998E-4</v>
      </c>
      <c r="D5622" s="33">
        <v>1.4662686529999999E-4</v>
      </c>
      <c r="E5622" s="60">
        <v>495</v>
      </c>
      <c r="F5622" s="34">
        <f t="shared" si="197"/>
        <v>0.7225565974</v>
      </c>
    </row>
    <row r="5623" spans="1:6" x14ac:dyDescent="0.2">
      <c r="A5623" s="1">
        <v>323</v>
      </c>
      <c r="B5623" s="34">
        <f t="shared" si="196"/>
        <v>25.704339999999998</v>
      </c>
      <c r="C5623" s="33">
        <v>7.0389606719999998E-4</v>
      </c>
      <c r="D5623" s="33">
        <v>1.7814076749999999E-4</v>
      </c>
      <c r="E5623" s="60">
        <v>497</v>
      </c>
      <c r="F5623" s="34">
        <f t="shared" si="197"/>
        <v>0.70389606719999998</v>
      </c>
    </row>
    <row r="5624" spans="1:6" x14ac:dyDescent="0.2">
      <c r="A5624" s="1">
        <v>323</v>
      </c>
      <c r="B5624" s="34">
        <f t="shared" si="196"/>
        <v>25.704339999999998</v>
      </c>
      <c r="C5624" s="33">
        <v>6.4480505959999999E-4</v>
      </c>
      <c r="D5624" s="33">
        <v>1.317930486E-4</v>
      </c>
      <c r="E5624" s="60">
        <v>500</v>
      </c>
      <c r="F5624" s="34">
        <f t="shared" si="197"/>
        <v>0.64480505960000001</v>
      </c>
    </row>
    <row r="5625" spans="1:6" x14ac:dyDescent="0.2">
      <c r="A5625" s="1">
        <v>323</v>
      </c>
      <c r="B5625" s="34">
        <f t="shared" si="196"/>
        <v>25.704339999999998</v>
      </c>
      <c r="C5625" s="33">
        <v>6.2751005729999999E-4</v>
      </c>
      <c r="D5625" s="33">
        <v>1.3357276700000001E-4</v>
      </c>
      <c r="E5625" s="60">
        <v>503</v>
      </c>
      <c r="F5625" s="34">
        <f t="shared" si="197"/>
        <v>0.62751005729999998</v>
      </c>
    </row>
    <row r="5626" spans="1:6" x14ac:dyDescent="0.2">
      <c r="A5626" s="1">
        <v>323</v>
      </c>
      <c r="B5626" s="34">
        <f t="shared" si="196"/>
        <v>25.704339999999998</v>
      </c>
      <c r="C5626" s="33">
        <v>6.1367631690000001E-4</v>
      </c>
      <c r="D5626" s="33">
        <v>1.3849531580000001E-4</v>
      </c>
      <c r="E5626" s="60">
        <v>505</v>
      </c>
      <c r="F5626" s="34">
        <f t="shared" si="197"/>
        <v>0.61367631690000002</v>
      </c>
    </row>
    <row r="5627" spans="1:6" x14ac:dyDescent="0.2">
      <c r="A5627" s="1">
        <v>323</v>
      </c>
      <c r="B5627" s="34">
        <f t="shared" si="196"/>
        <v>25.704339999999998</v>
      </c>
      <c r="C5627" s="33">
        <v>6.6757891549999997E-4</v>
      </c>
      <c r="D5627" s="33">
        <v>1.4269675290000001E-4</v>
      </c>
      <c r="E5627" s="60">
        <v>508</v>
      </c>
      <c r="F5627" s="34">
        <f t="shared" si="197"/>
        <v>0.66757891549999993</v>
      </c>
    </row>
    <row r="5628" spans="1:6" x14ac:dyDescent="0.2">
      <c r="A5628" s="1">
        <v>323</v>
      </c>
      <c r="B5628" s="34">
        <f t="shared" si="196"/>
        <v>25.704339999999998</v>
      </c>
      <c r="C5628" s="33">
        <v>6.4085682650000004E-4</v>
      </c>
      <c r="D5628" s="33">
        <v>1.2403484330000001E-4</v>
      </c>
      <c r="E5628" s="60">
        <v>510</v>
      </c>
      <c r="F5628" s="34">
        <f t="shared" si="197"/>
        <v>0.64085682650000009</v>
      </c>
    </row>
    <row r="5629" spans="1:6" x14ac:dyDescent="0.2">
      <c r="A5629" s="1">
        <v>323</v>
      </c>
      <c r="B5629" s="34">
        <f t="shared" ref="B5629:B5692" si="198">A5629*79.58/1000</f>
        <v>25.704339999999998</v>
      </c>
      <c r="C5629" s="33">
        <v>6.1460330050000002E-4</v>
      </c>
      <c r="D5629" s="33">
        <v>1.151720635E-4</v>
      </c>
      <c r="E5629" s="60">
        <v>513</v>
      </c>
      <c r="F5629" s="34">
        <f t="shared" ref="F5629:F5692" si="199">C5629*1000</f>
        <v>0.6146033005</v>
      </c>
    </row>
    <row r="5630" spans="1:6" x14ac:dyDescent="0.2">
      <c r="A5630" s="1">
        <v>323</v>
      </c>
      <c r="B5630" s="34">
        <f t="shared" si="198"/>
        <v>25.704339999999998</v>
      </c>
      <c r="C5630" s="33">
        <v>5.629590232E-4</v>
      </c>
      <c r="D5630" s="33">
        <v>1.129659511E-4</v>
      </c>
      <c r="E5630" s="60">
        <v>515</v>
      </c>
      <c r="F5630" s="34">
        <f t="shared" si="199"/>
        <v>0.56295902320000002</v>
      </c>
    </row>
    <row r="5631" spans="1:6" x14ac:dyDescent="0.2">
      <c r="A5631" s="1">
        <v>323</v>
      </c>
      <c r="B5631" s="34">
        <f t="shared" si="198"/>
        <v>25.704339999999998</v>
      </c>
      <c r="C5631" s="33">
        <v>5.5057267600000005E-4</v>
      </c>
      <c r="D5631" s="33">
        <v>1.3249007049999999E-4</v>
      </c>
      <c r="E5631" s="60">
        <v>518</v>
      </c>
      <c r="F5631" s="34">
        <f t="shared" si="199"/>
        <v>0.55057267600000004</v>
      </c>
    </row>
    <row r="5632" spans="1:6" x14ac:dyDescent="0.2">
      <c r="A5632" s="1">
        <v>323</v>
      </c>
      <c r="B5632" s="34">
        <f t="shared" si="198"/>
        <v>25.704339999999998</v>
      </c>
      <c r="C5632" s="33">
        <v>6.1546689689999997E-4</v>
      </c>
      <c r="D5632" s="33">
        <v>1.2153392339999999E-4</v>
      </c>
      <c r="E5632" s="60">
        <v>521</v>
      </c>
      <c r="F5632" s="34">
        <f t="shared" si="199"/>
        <v>0.6154668969</v>
      </c>
    </row>
    <row r="5633" spans="1:6" x14ac:dyDescent="0.2">
      <c r="A5633" s="1">
        <v>323</v>
      </c>
      <c r="B5633" s="34">
        <f t="shared" si="198"/>
        <v>25.704339999999998</v>
      </c>
      <c r="C5633" s="33">
        <v>5.3545103509999999E-4</v>
      </c>
      <c r="D5633" s="33">
        <v>1.190836302E-4</v>
      </c>
      <c r="E5633" s="60">
        <v>523</v>
      </c>
      <c r="F5633" s="34">
        <f t="shared" si="199"/>
        <v>0.53545103510000003</v>
      </c>
    </row>
    <row r="5634" spans="1:6" x14ac:dyDescent="0.2">
      <c r="A5634" s="1">
        <v>323</v>
      </c>
      <c r="B5634" s="34">
        <f t="shared" si="198"/>
        <v>25.704339999999998</v>
      </c>
      <c r="C5634" s="33">
        <v>6.4610388959999998E-4</v>
      </c>
      <c r="D5634" s="33">
        <v>1.023784192E-4</v>
      </c>
      <c r="E5634" s="60">
        <v>526</v>
      </c>
      <c r="F5634" s="34">
        <f t="shared" si="199"/>
        <v>0.64610388959999998</v>
      </c>
    </row>
    <row r="5635" spans="1:6" x14ac:dyDescent="0.2">
      <c r="A5635" s="1">
        <v>323</v>
      </c>
      <c r="B5635" s="34">
        <f t="shared" si="198"/>
        <v>25.704339999999998</v>
      </c>
      <c r="C5635" s="33">
        <v>6.1001031850000005E-4</v>
      </c>
      <c r="D5635" s="33">
        <v>1.4774130629999999E-4</v>
      </c>
      <c r="E5635" s="60">
        <v>528</v>
      </c>
      <c r="F5635" s="34">
        <f t="shared" si="199"/>
        <v>0.61001031850000009</v>
      </c>
    </row>
    <row r="5636" spans="1:6" x14ac:dyDescent="0.2">
      <c r="A5636" s="1">
        <v>323</v>
      </c>
      <c r="B5636" s="34">
        <f t="shared" si="198"/>
        <v>25.704339999999998</v>
      </c>
      <c r="C5636" s="33">
        <v>6.1990954249999998E-4</v>
      </c>
      <c r="D5636" s="33">
        <v>1.269675663E-4</v>
      </c>
      <c r="E5636" s="60">
        <v>531</v>
      </c>
      <c r="F5636" s="34">
        <f t="shared" si="199"/>
        <v>0.61990954249999997</v>
      </c>
    </row>
    <row r="5637" spans="1:6" x14ac:dyDescent="0.2">
      <c r="A5637" s="1">
        <v>323</v>
      </c>
      <c r="B5637" s="34">
        <f t="shared" si="198"/>
        <v>25.704339999999998</v>
      </c>
      <c r="C5637" s="33">
        <v>5.7592744579999995E-4</v>
      </c>
      <c r="D5637" s="33">
        <v>1.216835857E-4</v>
      </c>
      <c r="E5637" s="60">
        <v>533</v>
      </c>
      <c r="F5637" s="34">
        <f t="shared" si="199"/>
        <v>0.57592744579999999</v>
      </c>
    </row>
    <row r="5638" spans="1:6" x14ac:dyDescent="0.2">
      <c r="A5638" s="1">
        <v>323</v>
      </c>
      <c r="B5638" s="34">
        <f t="shared" si="198"/>
        <v>25.704339999999998</v>
      </c>
      <c r="C5638" s="33">
        <v>5.6633660660000001E-4</v>
      </c>
      <c r="D5638" s="33">
        <v>1.497313777E-4</v>
      </c>
      <c r="E5638" s="60">
        <v>536</v>
      </c>
      <c r="F5638" s="34">
        <f t="shared" si="199"/>
        <v>0.56633660659999996</v>
      </c>
    </row>
    <row r="5639" spans="1:6" x14ac:dyDescent="0.2">
      <c r="A5639" s="1">
        <v>323</v>
      </c>
      <c r="B5639" s="34">
        <f t="shared" si="198"/>
        <v>25.704339999999998</v>
      </c>
      <c r="C5639" s="33">
        <v>4.9011993970000001E-4</v>
      </c>
      <c r="D5639" s="33">
        <v>1.0697394299999999E-4</v>
      </c>
      <c r="E5639" s="60">
        <v>539</v>
      </c>
      <c r="F5639" s="34">
        <f t="shared" si="199"/>
        <v>0.49011993970000001</v>
      </c>
    </row>
    <row r="5640" spans="1:6" x14ac:dyDescent="0.2">
      <c r="A5640" s="1">
        <v>323</v>
      </c>
      <c r="B5640" s="34">
        <f t="shared" si="198"/>
        <v>25.704339999999998</v>
      </c>
      <c r="C5640" s="33">
        <v>5.0567482799999995E-4</v>
      </c>
      <c r="D5640" s="33">
        <v>1.3936526769999999E-4</v>
      </c>
      <c r="E5640" s="60">
        <v>541</v>
      </c>
      <c r="F5640" s="34">
        <f t="shared" si="199"/>
        <v>0.50567482799999997</v>
      </c>
    </row>
    <row r="5641" spans="1:6" x14ac:dyDescent="0.2">
      <c r="A5641" s="1">
        <v>323</v>
      </c>
      <c r="B5641" s="34">
        <f t="shared" si="198"/>
        <v>25.704339999999998</v>
      </c>
      <c r="C5641" s="33">
        <v>5.5250120859999996E-4</v>
      </c>
      <c r="D5641" s="33">
        <v>1.0881497350000001E-4</v>
      </c>
      <c r="E5641" s="60">
        <v>544</v>
      </c>
      <c r="F5641" s="34">
        <f t="shared" si="199"/>
        <v>0.55250120859999996</v>
      </c>
    </row>
    <row r="5642" spans="1:6" x14ac:dyDescent="0.2">
      <c r="A5642" s="1">
        <v>323</v>
      </c>
      <c r="B5642" s="34">
        <f t="shared" si="198"/>
        <v>25.704339999999998</v>
      </c>
      <c r="C5642" s="33">
        <v>6.0169595460000003E-4</v>
      </c>
      <c r="D5642" s="33">
        <v>1.7065116139999999E-4</v>
      </c>
      <c r="E5642" s="60">
        <v>546</v>
      </c>
      <c r="F5642" s="34">
        <f t="shared" si="199"/>
        <v>0.60169595460000003</v>
      </c>
    </row>
    <row r="5643" spans="1:6" x14ac:dyDescent="0.2">
      <c r="A5643" s="1">
        <v>323</v>
      </c>
      <c r="B5643" s="34">
        <f t="shared" si="198"/>
        <v>25.704339999999998</v>
      </c>
      <c r="C5643" s="33">
        <v>5.9681074169999995E-4</v>
      </c>
      <c r="D5643" s="33">
        <v>1.3253333970000001E-4</v>
      </c>
      <c r="E5643" s="60">
        <v>549</v>
      </c>
      <c r="F5643" s="34">
        <f t="shared" si="199"/>
        <v>0.59681074169999992</v>
      </c>
    </row>
    <row r="5644" spans="1:6" x14ac:dyDescent="0.2">
      <c r="A5644" s="1">
        <v>323</v>
      </c>
      <c r="B5644" s="34">
        <f t="shared" si="198"/>
        <v>25.704339999999998</v>
      </c>
      <c r="C5644" s="33">
        <v>4.642926117E-4</v>
      </c>
      <c r="D5644" s="33">
        <v>1.294864761E-4</v>
      </c>
      <c r="E5644" s="60">
        <v>551</v>
      </c>
      <c r="F5644" s="34">
        <f t="shared" si="199"/>
        <v>0.46429261170000002</v>
      </c>
    </row>
    <row r="5645" spans="1:6" x14ac:dyDescent="0.2">
      <c r="A5645" s="1">
        <v>323</v>
      </c>
      <c r="B5645" s="34">
        <f t="shared" si="198"/>
        <v>25.704339999999998</v>
      </c>
      <c r="C5645" s="33">
        <v>5.7462510639999997E-4</v>
      </c>
      <c r="D5645" s="33">
        <v>1.2561444410000001E-4</v>
      </c>
      <c r="E5645" s="60">
        <v>554</v>
      </c>
      <c r="F5645" s="34">
        <f t="shared" si="199"/>
        <v>0.57462510639999997</v>
      </c>
    </row>
    <row r="5646" spans="1:6" x14ac:dyDescent="0.2">
      <c r="A5646" s="1">
        <v>323</v>
      </c>
      <c r="B5646" s="34">
        <f t="shared" si="198"/>
        <v>25.704339999999998</v>
      </c>
      <c r="C5646" s="33">
        <v>5.9102642510000004E-4</v>
      </c>
      <c r="D5646" s="33">
        <v>1.3241256330000001E-4</v>
      </c>
      <c r="E5646" s="60">
        <v>557</v>
      </c>
      <c r="F5646" s="34">
        <f t="shared" si="199"/>
        <v>0.59102642510000003</v>
      </c>
    </row>
    <row r="5647" spans="1:6" x14ac:dyDescent="0.2">
      <c r="A5647" s="1">
        <v>323</v>
      </c>
      <c r="B5647" s="34">
        <f t="shared" si="198"/>
        <v>25.704339999999998</v>
      </c>
      <c r="C5647" s="33">
        <v>5.3736234879999995E-4</v>
      </c>
      <c r="D5647" s="33">
        <v>1.323218686E-4</v>
      </c>
      <c r="E5647" s="60">
        <v>559</v>
      </c>
      <c r="F5647" s="34">
        <f t="shared" si="199"/>
        <v>0.5373623488</v>
      </c>
    </row>
    <row r="5648" spans="1:6" x14ac:dyDescent="0.2">
      <c r="A5648" s="1">
        <v>323</v>
      </c>
      <c r="B5648" s="34">
        <f t="shared" si="198"/>
        <v>25.704339999999998</v>
      </c>
      <c r="C5648" s="33">
        <v>5.549165058E-4</v>
      </c>
      <c r="D5648" s="33">
        <v>1.561140016E-4</v>
      </c>
      <c r="E5648" s="60">
        <v>562</v>
      </c>
      <c r="F5648" s="34">
        <f t="shared" si="199"/>
        <v>0.55491650579999996</v>
      </c>
    </row>
    <row r="5649" spans="1:6" x14ac:dyDescent="0.2">
      <c r="A5649" s="1">
        <v>323</v>
      </c>
      <c r="B5649" s="34">
        <f t="shared" si="198"/>
        <v>25.704339999999998</v>
      </c>
      <c r="C5649" s="33">
        <v>5.3659769579999996E-4</v>
      </c>
      <c r="D5649" s="33">
        <v>1.0832624910000001E-4</v>
      </c>
      <c r="E5649" s="60">
        <v>564</v>
      </c>
      <c r="F5649" s="34">
        <f t="shared" si="199"/>
        <v>0.53659769579999994</v>
      </c>
    </row>
    <row r="5650" spans="1:6" x14ac:dyDescent="0.2">
      <c r="A5650" s="1">
        <v>323</v>
      </c>
      <c r="B5650" s="34">
        <f t="shared" si="198"/>
        <v>25.704339999999998</v>
      </c>
      <c r="C5650" s="33">
        <v>5.88516075E-4</v>
      </c>
      <c r="D5650" s="33">
        <v>1.5179032330000001E-4</v>
      </c>
      <c r="E5650" s="60">
        <v>567</v>
      </c>
      <c r="F5650" s="34">
        <f t="shared" si="199"/>
        <v>0.58851607500000003</v>
      </c>
    </row>
    <row r="5651" spans="1:6" x14ac:dyDescent="0.2">
      <c r="A5651" s="1">
        <v>323</v>
      </c>
      <c r="B5651" s="34">
        <f t="shared" si="198"/>
        <v>25.704339999999998</v>
      </c>
      <c r="C5651" s="33">
        <v>5.4472568619999995E-4</v>
      </c>
      <c r="D5651" s="33">
        <v>1.3831473759999999E-4</v>
      </c>
      <c r="E5651" s="60">
        <v>569</v>
      </c>
      <c r="F5651" s="34">
        <f t="shared" si="199"/>
        <v>0.54472568619999995</v>
      </c>
    </row>
    <row r="5652" spans="1:6" x14ac:dyDescent="0.2">
      <c r="A5652" s="1">
        <v>323</v>
      </c>
      <c r="B5652" s="34">
        <f t="shared" si="198"/>
        <v>25.704339999999998</v>
      </c>
      <c r="C5652" s="33">
        <v>5.9500078979999997E-4</v>
      </c>
      <c r="D5652" s="33">
        <v>1.595360318E-4</v>
      </c>
      <c r="E5652" s="60">
        <v>572</v>
      </c>
      <c r="F5652" s="34">
        <f t="shared" si="199"/>
        <v>0.59500078979999993</v>
      </c>
    </row>
    <row r="5653" spans="1:6" x14ac:dyDescent="0.2">
      <c r="A5653" s="1">
        <v>323</v>
      </c>
      <c r="B5653" s="34">
        <f t="shared" si="198"/>
        <v>25.704339999999998</v>
      </c>
      <c r="C5653" s="33">
        <v>5.2942353100000005E-4</v>
      </c>
      <c r="D5653" s="33">
        <v>1.3868354359999999E-4</v>
      </c>
      <c r="E5653" s="60">
        <v>574</v>
      </c>
      <c r="F5653" s="34">
        <f t="shared" si="199"/>
        <v>0.52942353100000006</v>
      </c>
    </row>
    <row r="5654" spans="1:6" x14ac:dyDescent="0.2">
      <c r="A5654" s="1">
        <v>323</v>
      </c>
      <c r="B5654" s="34">
        <f t="shared" si="198"/>
        <v>25.704339999999998</v>
      </c>
      <c r="C5654" s="33">
        <v>5.5333344759999996E-4</v>
      </c>
      <c r="D5654" s="33">
        <v>1.4325509729999999E-4</v>
      </c>
      <c r="E5654" s="60">
        <v>577</v>
      </c>
      <c r="F5654" s="34">
        <f t="shared" si="199"/>
        <v>0.55333344759999992</v>
      </c>
    </row>
    <row r="5655" spans="1:6" x14ac:dyDescent="0.2">
      <c r="A5655" s="1">
        <v>323</v>
      </c>
      <c r="B5655" s="34">
        <f t="shared" si="198"/>
        <v>25.704339999999998</v>
      </c>
      <c r="C5655" s="33">
        <v>4.647152162E-4</v>
      </c>
      <c r="D5655" s="33">
        <v>1.229707579E-4</v>
      </c>
      <c r="E5655" s="60">
        <v>580</v>
      </c>
      <c r="F5655" s="34">
        <f t="shared" si="199"/>
        <v>0.4647152162</v>
      </c>
    </row>
    <row r="5656" spans="1:6" x14ac:dyDescent="0.2">
      <c r="A5656" s="1">
        <v>323</v>
      </c>
      <c r="B5656" s="34">
        <f t="shared" si="198"/>
        <v>25.704339999999998</v>
      </c>
      <c r="C5656" s="33">
        <v>5.0147676740000004E-4</v>
      </c>
      <c r="D5656" s="33">
        <v>1.4957430749999999E-4</v>
      </c>
      <c r="E5656" s="60">
        <v>582</v>
      </c>
      <c r="F5656" s="34">
        <f t="shared" si="199"/>
        <v>0.50147676740000002</v>
      </c>
    </row>
    <row r="5657" spans="1:6" x14ac:dyDescent="0.2">
      <c r="A5657" s="1">
        <v>323</v>
      </c>
      <c r="B5657" s="34">
        <f t="shared" si="198"/>
        <v>25.704339999999998</v>
      </c>
      <c r="C5657" s="33">
        <v>4.4809581619999997E-4</v>
      </c>
      <c r="D5657" s="33">
        <v>1.3752378200000001E-4</v>
      </c>
      <c r="E5657" s="60">
        <v>585</v>
      </c>
      <c r="F5657" s="34">
        <f t="shared" si="199"/>
        <v>0.4480958162</v>
      </c>
    </row>
    <row r="5658" spans="1:6" x14ac:dyDescent="0.2">
      <c r="A5658" s="1">
        <v>323</v>
      </c>
      <c r="B5658" s="34">
        <f t="shared" si="198"/>
        <v>25.704339999999998</v>
      </c>
      <c r="C5658" s="33">
        <v>5.14772145E-4</v>
      </c>
      <c r="D5658" s="33">
        <v>1.3151130560000001E-4</v>
      </c>
      <c r="E5658" s="60">
        <v>587</v>
      </c>
      <c r="F5658" s="34">
        <f t="shared" si="199"/>
        <v>0.51477214500000001</v>
      </c>
    </row>
    <row r="5659" spans="1:6" x14ac:dyDescent="0.2">
      <c r="A5659" s="1">
        <v>323</v>
      </c>
      <c r="B5659" s="34">
        <f t="shared" si="198"/>
        <v>25.704339999999998</v>
      </c>
      <c r="C5659" s="33">
        <v>5.2276032560000002E-4</v>
      </c>
      <c r="D5659" s="33">
        <v>1.5506117330000001E-4</v>
      </c>
      <c r="E5659" s="60">
        <v>590</v>
      </c>
      <c r="F5659" s="34">
        <f t="shared" si="199"/>
        <v>0.52276032560000008</v>
      </c>
    </row>
    <row r="5660" spans="1:6" x14ac:dyDescent="0.2">
      <c r="A5660" s="1">
        <v>323</v>
      </c>
      <c r="B5660" s="34">
        <f t="shared" si="198"/>
        <v>25.704339999999998</v>
      </c>
      <c r="C5660" s="33">
        <v>4.7693526160000002E-4</v>
      </c>
      <c r="D5660" s="33">
        <v>1.241766869E-4</v>
      </c>
      <c r="E5660" s="60">
        <v>592</v>
      </c>
      <c r="F5660" s="34">
        <f t="shared" si="199"/>
        <v>0.47693526159999999</v>
      </c>
    </row>
    <row r="5661" spans="1:6" x14ac:dyDescent="0.2">
      <c r="A5661" s="1">
        <v>323</v>
      </c>
      <c r="B5661" s="34">
        <f t="shared" si="198"/>
        <v>25.704339999999998</v>
      </c>
      <c r="C5661" s="33">
        <v>4.1910482720000002E-4</v>
      </c>
      <c r="D5661" s="33">
        <v>1.535126183E-4</v>
      </c>
      <c r="E5661" s="60">
        <v>595</v>
      </c>
      <c r="F5661" s="34">
        <f t="shared" si="199"/>
        <v>0.41910482720000003</v>
      </c>
    </row>
    <row r="5662" spans="1:6" x14ac:dyDescent="0.2">
      <c r="A5662" s="1">
        <v>323</v>
      </c>
      <c r="B5662" s="34">
        <f t="shared" si="198"/>
        <v>25.704339999999998</v>
      </c>
      <c r="C5662" s="33">
        <v>4.4887629419999999E-4</v>
      </c>
      <c r="D5662" s="33">
        <v>1.245498469E-4</v>
      </c>
      <c r="E5662" s="60">
        <v>598</v>
      </c>
      <c r="F5662" s="34">
        <f t="shared" si="199"/>
        <v>0.44887629419999997</v>
      </c>
    </row>
    <row r="5663" spans="1:6" x14ac:dyDescent="0.2">
      <c r="A5663" s="1">
        <v>323</v>
      </c>
      <c r="B5663" s="34">
        <f t="shared" si="198"/>
        <v>25.704339999999998</v>
      </c>
      <c r="C5663" s="33">
        <v>4.4521690839999998E-4</v>
      </c>
      <c r="D5663" s="33">
        <v>1.300323227E-4</v>
      </c>
      <c r="E5663" s="60">
        <v>600</v>
      </c>
      <c r="F5663" s="34">
        <f t="shared" si="199"/>
        <v>0.4452169084</v>
      </c>
    </row>
    <row r="5664" spans="1:6" x14ac:dyDescent="0.2">
      <c r="A5664" s="1">
        <v>323</v>
      </c>
      <c r="B5664" s="34">
        <f t="shared" si="198"/>
        <v>25.704339999999998</v>
      </c>
      <c r="C5664" s="33">
        <v>4.6012612839999999E-4</v>
      </c>
      <c r="D5664" s="33">
        <v>1.2722689180000001E-4</v>
      </c>
      <c r="E5664" s="60">
        <v>602</v>
      </c>
      <c r="F5664" s="34">
        <f t="shared" si="199"/>
        <v>0.4601261284</v>
      </c>
    </row>
    <row r="5665" spans="1:6" x14ac:dyDescent="0.2">
      <c r="A5665" s="1">
        <v>323</v>
      </c>
      <c r="B5665" s="34">
        <f t="shared" si="198"/>
        <v>25.704339999999998</v>
      </c>
      <c r="C5665" s="33">
        <v>4.0449728959999999E-4</v>
      </c>
      <c r="D5665" s="33">
        <v>1.3033533210000001E-4</v>
      </c>
      <c r="E5665" s="60">
        <v>605</v>
      </c>
      <c r="F5665" s="34">
        <f t="shared" si="199"/>
        <v>0.40449728959999998</v>
      </c>
    </row>
    <row r="5666" spans="1:6" x14ac:dyDescent="0.2">
      <c r="A5666" s="1">
        <v>323</v>
      </c>
      <c r="B5666" s="34">
        <f t="shared" si="198"/>
        <v>25.704339999999998</v>
      </c>
      <c r="C5666" s="33">
        <v>4.3098316450000001E-4</v>
      </c>
      <c r="D5666" s="33">
        <v>1.353059239E-4</v>
      </c>
      <c r="E5666" s="60">
        <v>608</v>
      </c>
      <c r="F5666" s="34">
        <f t="shared" si="199"/>
        <v>0.43098316450000002</v>
      </c>
    </row>
    <row r="5667" spans="1:6" x14ac:dyDescent="0.2">
      <c r="A5667" s="1">
        <v>323</v>
      </c>
      <c r="B5667" s="34">
        <f t="shared" si="198"/>
        <v>25.704339999999998</v>
      </c>
      <c r="C5667" s="33">
        <v>4.9916517239999997E-4</v>
      </c>
      <c r="D5667" s="33">
        <v>1.3290496189999999E-4</v>
      </c>
      <c r="E5667" s="60">
        <v>610</v>
      </c>
      <c r="F5667" s="34">
        <f t="shared" si="199"/>
        <v>0.49916517239999997</v>
      </c>
    </row>
    <row r="5668" spans="1:6" x14ac:dyDescent="0.2">
      <c r="A5668" s="1">
        <v>323</v>
      </c>
      <c r="B5668" s="34">
        <f t="shared" si="198"/>
        <v>25.704339999999998</v>
      </c>
      <c r="C5668" s="33">
        <v>4.0903482330000002E-4</v>
      </c>
      <c r="D5668" s="33">
        <v>1.697165482E-4</v>
      </c>
      <c r="E5668" s="60">
        <v>613</v>
      </c>
      <c r="F5668" s="34">
        <f t="shared" si="199"/>
        <v>0.40903482330000002</v>
      </c>
    </row>
    <row r="5669" spans="1:6" x14ac:dyDescent="0.2">
      <c r="A5669" s="1">
        <v>323</v>
      </c>
      <c r="B5669" s="34">
        <f t="shared" si="198"/>
        <v>25.704339999999998</v>
      </c>
      <c r="C5669" s="33">
        <v>4.156705039E-4</v>
      </c>
      <c r="D5669" s="33">
        <v>1.449925191E-4</v>
      </c>
      <c r="E5669" s="60">
        <v>615</v>
      </c>
      <c r="F5669" s="34">
        <f t="shared" si="199"/>
        <v>0.41567050389999999</v>
      </c>
    </row>
    <row r="5670" spans="1:6" x14ac:dyDescent="0.2">
      <c r="A5670" s="1">
        <v>323</v>
      </c>
      <c r="B5670" s="34">
        <f t="shared" si="198"/>
        <v>25.704339999999998</v>
      </c>
      <c r="C5670" s="33">
        <v>4.3487656389999999E-4</v>
      </c>
      <c r="D5670" s="33">
        <v>1.3030553539999999E-4</v>
      </c>
      <c r="E5670" s="60">
        <v>618</v>
      </c>
      <c r="F5670" s="34">
        <f t="shared" si="199"/>
        <v>0.43487656390000001</v>
      </c>
    </row>
    <row r="5671" spans="1:6" x14ac:dyDescent="0.2">
      <c r="A5671" s="1">
        <v>323</v>
      </c>
      <c r="B5671" s="34">
        <f t="shared" si="198"/>
        <v>25.704339999999998</v>
      </c>
      <c r="C5671" s="33">
        <v>4.8444898800000002E-4</v>
      </c>
      <c r="D5671" s="33">
        <v>1.5258493659999999E-4</v>
      </c>
      <c r="E5671" s="60">
        <v>620</v>
      </c>
      <c r="F5671" s="34">
        <f t="shared" si="199"/>
        <v>0.48444898800000002</v>
      </c>
    </row>
    <row r="5672" spans="1:6" x14ac:dyDescent="0.2">
      <c r="A5672" s="1">
        <v>323</v>
      </c>
      <c r="B5672" s="34">
        <f t="shared" si="198"/>
        <v>25.704339999999998</v>
      </c>
      <c r="C5672" s="33">
        <v>4.6869453209999999E-4</v>
      </c>
      <c r="D5672" s="33">
        <v>1.4312081910000001E-4</v>
      </c>
      <c r="E5672" s="60">
        <v>623</v>
      </c>
      <c r="F5672" s="34">
        <f t="shared" si="199"/>
        <v>0.46869453210000001</v>
      </c>
    </row>
    <row r="5673" spans="1:6" x14ac:dyDescent="0.2">
      <c r="A5673" s="1">
        <v>323</v>
      </c>
      <c r="B5673" s="34">
        <f t="shared" si="198"/>
        <v>25.704339999999998</v>
      </c>
      <c r="C5673" s="33">
        <v>3.7213939940000001E-4</v>
      </c>
      <c r="D5673" s="33">
        <v>1.175210335E-4</v>
      </c>
      <c r="E5673" s="60">
        <v>625</v>
      </c>
      <c r="F5673" s="34">
        <f t="shared" si="199"/>
        <v>0.37213939940000001</v>
      </c>
    </row>
    <row r="5674" spans="1:6" x14ac:dyDescent="0.2">
      <c r="A5674" s="1">
        <v>323</v>
      </c>
      <c r="B5674" s="34">
        <f t="shared" si="198"/>
        <v>25.704339999999998</v>
      </c>
      <c r="C5674" s="33">
        <v>4.1618028680000003E-4</v>
      </c>
      <c r="D5674" s="33">
        <v>1.104236892E-4</v>
      </c>
      <c r="E5674" s="60">
        <v>628</v>
      </c>
      <c r="F5674" s="34">
        <f t="shared" si="199"/>
        <v>0.41618028680000002</v>
      </c>
    </row>
    <row r="5675" spans="1:6" x14ac:dyDescent="0.2">
      <c r="A5675" s="1">
        <v>323</v>
      </c>
      <c r="B5675" s="34">
        <f t="shared" si="198"/>
        <v>25.704339999999998</v>
      </c>
      <c r="C5675" s="33">
        <v>4.398388585E-4</v>
      </c>
      <c r="D5675" s="33">
        <v>9.9070185210000004E-5</v>
      </c>
      <c r="E5675" s="60">
        <v>630</v>
      </c>
      <c r="F5675" s="34">
        <f t="shared" si="199"/>
        <v>0.43983885849999999</v>
      </c>
    </row>
    <row r="5676" spans="1:6" x14ac:dyDescent="0.2">
      <c r="A5676" s="1">
        <v>323</v>
      </c>
      <c r="B5676" s="34">
        <f t="shared" si="198"/>
        <v>25.704339999999998</v>
      </c>
      <c r="C5676" s="33">
        <v>3.241895607E-4</v>
      </c>
      <c r="D5676" s="33">
        <v>1.09171924E-4</v>
      </c>
      <c r="E5676" s="60">
        <v>633</v>
      </c>
      <c r="F5676" s="34">
        <f t="shared" si="199"/>
        <v>0.32418956069999999</v>
      </c>
    </row>
    <row r="5677" spans="1:6" x14ac:dyDescent="0.2">
      <c r="A5677" s="1">
        <v>323</v>
      </c>
      <c r="B5677" s="34">
        <f t="shared" si="198"/>
        <v>25.704339999999998</v>
      </c>
      <c r="C5677" s="33">
        <v>3.861691402E-4</v>
      </c>
      <c r="D5677" s="33">
        <v>1.466739064E-4</v>
      </c>
      <c r="E5677" s="60">
        <v>636</v>
      </c>
      <c r="F5677" s="34">
        <f t="shared" si="199"/>
        <v>0.38616914019999998</v>
      </c>
    </row>
    <row r="5678" spans="1:6" x14ac:dyDescent="0.2">
      <c r="A5678" s="1">
        <v>323</v>
      </c>
      <c r="B5678" s="34">
        <f t="shared" si="198"/>
        <v>25.704339999999998</v>
      </c>
      <c r="C5678" s="33">
        <v>4.2389273480000002E-4</v>
      </c>
      <c r="D5678" s="33">
        <v>8.5395263299999999E-5</v>
      </c>
      <c r="E5678" s="60">
        <v>638</v>
      </c>
      <c r="F5678" s="34">
        <f t="shared" si="199"/>
        <v>0.4238927348</v>
      </c>
    </row>
    <row r="5679" spans="1:6" x14ac:dyDescent="0.2">
      <c r="A5679" s="1">
        <v>323</v>
      </c>
      <c r="B5679" s="34">
        <f t="shared" si="198"/>
        <v>25.704339999999998</v>
      </c>
      <c r="C5679" s="33">
        <v>3.6381932599999998E-4</v>
      </c>
      <c r="D5679" s="33">
        <v>1.052767088E-4</v>
      </c>
      <c r="E5679" s="60">
        <v>641</v>
      </c>
      <c r="F5679" s="34">
        <f t="shared" si="199"/>
        <v>0.363819326</v>
      </c>
    </row>
    <row r="5680" spans="1:6" x14ac:dyDescent="0.2">
      <c r="A5680" s="1">
        <v>323</v>
      </c>
      <c r="B5680" s="34">
        <f t="shared" si="198"/>
        <v>25.704339999999998</v>
      </c>
      <c r="C5680" s="33">
        <v>3.6762653340000002E-4</v>
      </c>
      <c r="D5680" s="33">
        <v>1.259098097E-4</v>
      </c>
      <c r="E5680" s="60">
        <v>643</v>
      </c>
      <c r="F5680" s="34">
        <f t="shared" si="199"/>
        <v>0.36762653340000001</v>
      </c>
    </row>
    <row r="5681" spans="1:6" x14ac:dyDescent="0.2">
      <c r="A5681" s="1">
        <v>323</v>
      </c>
      <c r="B5681" s="34">
        <f t="shared" si="198"/>
        <v>25.704339999999998</v>
      </c>
      <c r="C5681" s="33">
        <v>3.1134311549999998E-4</v>
      </c>
      <c r="D5681" s="33">
        <v>1.175018335E-4</v>
      </c>
      <c r="E5681" s="60">
        <v>646</v>
      </c>
      <c r="F5681" s="34">
        <f t="shared" si="199"/>
        <v>0.31134311549999999</v>
      </c>
    </row>
    <row r="5682" spans="1:6" x14ac:dyDescent="0.2">
      <c r="A5682" s="1">
        <v>323</v>
      </c>
      <c r="B5682" s="34">
        <f t="shared" si="198"/>
        <v>25.704339999999998</v>
      </c>
      <c r="C5682" s="33">
        <v>4.0975816600000002E-4</v>
      </c>
      <c r="D5682" s="33">
        <v>1.3467175480000001E-4</v>
      </c>
      <c r="E5682" s="60">
        <v>648</v>
      </c>
      <c r="F5682" s="34">
        <f t="shared" si="199"/>
        <v>0.40975816600000003</v>
      </c>
    </row>
    <row r="5683" spans="1:6" x14ac:dyDescent="0.2">
      <c r="A5683" s="1">
        <v>323</v>
      </c>
      <c r="B5683" s="34">
        <f t="shared" si="198"/>
        <v>25.704339999999998</v>
      </c>
      <c r="C5683" s="33">
        <v>3.7346426049999999E-4</v>
      </c>
      <c r="D5683" s="33">
        <v>1.4138623250000001E-4</v>
      </c>
      <c r="E5683" s="60">
        <v>651</v>
      </c>
      <c r="F5683" s="34">
        <f t="shared" si="199"/>
        <v>0.37346426049999998</v>
      </c>
    </row>
    <row r="5684" spans="1:6" x14ac:dyDescent="0.2">
      <c r="A5684" s="1">
        <v>323</v>
      </c>
      <c r="B5684" s="34">
        <f t="shared" si="198"/>
        <v>25.704339999999998</v>
      </c>
      <c r="C5684" s="33">
        <v>4.3215004200000001E-4</v>
      </c>
      <c r="D5684" s="33">
        <v>1.314375595E-4</v>
      </c>
      <c r="E5684" s="60">
        <v>653</v>
      </c>
      <c r="F5684" s="34">
        <f t="shared" si="199"/>
        <v>0.43215004200000001</v>
      </c>
    </row>
    <row r="5685" spans="1:6" x14ac:dyDescent="0.2">
      <c r="A5685" s="1">
        <v>323</v>
      </c>
      <c r="B5685" s="34">
        <f t="shared" si="198"/>
        <v>25.704339999999998</v>
      </c>
      <c r="C5685" s="33">
        <v>3.4908023439999999E-4</v>
      </c>
      <c r="D5685" s="33">
        <v>1.3493018E-4</v>
      </c>
      <c r="E5685" s="60">
        <v>656</v>
      </c>
      <c r="F5685" s="34">
        <f t="shared" si="199"/>
        <v>0.34908023439999997</v>
      </c>
    </row>
    <row r="5686" spans="1:6" x14ac:dyDescent="0.2">
      <c r="A5686" s="1">
        <v>323</v>
      </c>
      <c r="B5686" s="34">
        <f t="shared" si="198"/>
        <v>25.704339999999998</v>
      </c>
      <c r="C5686" s="33">
        <v>3.8703666710000002E-4</v>
      </c>
      <c r="D5686" s="33">
        <v>1.3327375659999999E-4</v>
      </c>
      <c r="E5686" s="60">
        <v>658</v>
      </c>
      <c r="F5686" s="34">
        <f t="shared" si="199"/>
        <v>0.38703666710000001</v>
      </c>
    </row>
    <row r="5687" spans="1:6" x14ac:dyDescent="0.2">
      <c r="A5687" s="1">
        <v>323</v>
      </c>
      <c r="B5687" s="34">
        <f t="shared" si="198"/>
        <v>25.704339999999998</v>
      </c>
      <c r="C5687" s="33">
        <v>3.4236817570000003E-4</v>
      </c>
      <c r="D5687" s="33">
        <v>1.115064161E-4</v>
      </c>
      <c r="E5687" s="60">
        <v>661</v>
      </c>
      <c r="F5687" s="34">
        <f t="shared" si="199"/>
        <v>0.3423681757</v>
      </c>
    </row>
    <row r="5688" spans="1:6" x14ac:dyDescent="0.2">
      <c r="A5688" s="1">
        <v>323</v>
      </c>
      <c r="B5688" s="34">
        <f t="shared" si="198"/>
        <v>25.704339999999998</v>
      </c>
      <c r="C5688" s="33">
        <v>4.1326014100000002E-4</v>
      </c>
      <c r="D5688" s="33">
        <v>8.8693693219999998E-5</v>
      </c>
      <c r="E5688" s="60">
        <v>663</v>
      </c>
      <c r="F5688" s="34">
        <f t="shared" si="199"/>
        <v>0.41326014100000003</v>
      </c>
    </row>
    <row r="5689" spans="1:6" x14ac:dyDescent="0.2">
      <c r="A5689" s="1">
        <v>323</v>
      </c>
      <c r="B5689" s="34">
        <f t="shared" si="198"/>
        <v>25.704339999999998</v>
      </c>
      <c r="C5689" s="33">
        <v>4.1867074270000003E-4</v>
      </c>
      <c r="D5689" s="33">
        <v>1.2437663570000001E-4</v>
      </c>
      <c r="E5689" s="60">
        <v>666</v>
      </c>
      <c r="F5689" s="34">
        <f t="shared" si="199"/>
        <v>0.41867074270000004</v>
      </c>
    </row>
    <row r="5690" spans="1:6" x14ac:dyDescent="0.2">
      <c r="A5690" s="1">
        <v>323</v>
      </c>
      <c r="B5690" s="34">
        <f t="shared" si="198"/>
        <v>25.704339999999998</v>
      </c>
      <c r="C5690" s="33">
        <v>3.3379871280000002E-4</v>
      </c>
      <c r="D5690" s="33">
        <v>1.2308622630000001E-4</v>
      </c>
      <c r="E5690" s="60">
        <v>668</v>
      </c>
      <c r="F5690" s="34">
        <f t="shared" si="199"/>
        <v>0.33379871280000001</v>
      </c>
    </row>
    <row r="5691" spans="1:6" x14ac:dyDescent="0.2">
      <c r="A5691" s="1">
        <v>323</v>
      </c>
      <c r="B5691" s="34">
        <f t="shared" si="198"/>
        <v>25.704339999999998</v>
      </c>
      <c r="C5691" s="33">
        <v>3.4917015539999999E-4</v>
      </c>
      <c r="D5691" s="33">
        <v>1.2891504160000001E-4</v>
      </c>
      <c r="E5691" s="60">
        <v>671</v>
      </c>
      <c r="F5691" s="34">
        <f t="shared" si="199"/>
        <v>0.34917015540000002</v>
      </c>
    </row>
    <row r="5692" spans="1:6" x14ac:dyDescent="0.2">
      <c r="A5692" s="1">
        <v>323</v>
      </c>
      <c r="B5692" s="34">
        <f t="shared" si="198"/>
        <v>25.704339999999998</v>
      </c>
      <c r="C5692" s="33">
        <v>3.5809316219999999E-4</v>
      </c>
      <c r="D5692" s="33">
        <v>1.2625071480000001E-4</v>
      </c>
      <c r="E5692" s="60">
        <v>673</v>
      </c>
      <c r="F5692" s="34">
        <f t="shared" si="199"/>
        <v>0.35809316219999998</v>
      </c>
    </row>
    <row r="5693" spans="1:6" x14ac:dyDescent="0.2">
      <c r="A5693" s="1">
        <v>323</v>
      </c>
      <c r="B5693" s="34">
        <f t="shared" ref="B5693:B5701" si="200">A5693*79.58/1000</f>
        <v>25.704339999999998</v>
      </c>
      <c r="C5693" s="33">
        <v>3.7559839680000002E-4</v>
      </c>
      <c r="D5693" s="33">
        <v>1.3413329539999999E-4</v>
      </c>
      <c r="E5693" s="60">
        <v>676</v>
      </c>
      <c r="F5693" s="34">
        <f t="shared" ref="F5693:F5701" si="201">C5693*1000</f>
        <v>0.37559839680000001</v>
      </c>
    </row>
    <row r="5694" spans="1:6" x14ac:dyDescent="0.2">
      <c r="A5694" s="1">
        <v>323</v>
      </c>
      <c r="B5694" s="34">
        <f t="shared" si="200"/>
        <v>25.704339999999998</v>
      </c>
      <c r="C5694" s="33">
        <v>2.810862612E-4</v>
      </c>
      <c r="D5694" s="33">
        <v>1.2936544469999999E-4</v>
      </c>
      <c r="E5694" s="60">
        <v>678</v>
      </c>
      <c r="F5694" s="34">
        <f t="shared" si="201"/>
        <v>0.28108626120000002</v>
      </c>
    </row>
    <row r="5695" spans="1:6" x14ac:dyDescent="0.2">
      <c r="A5695" s="1">
        <v>323</v>
      </c>
      <c r="B5695" s="34">
        <f t="shared" si="200"/>
        <v>25.704339999999998</v>
      </c>
      <c r="C5695" s="33">
        <v>3.2687388460000001E-4</v>
      </c>
      <c r="D5695" s="33">
        <v>1.196306264E-4</v>
      </c>
      <c r="E5695" s="60">
        <v>681</v>
      </c>
      <c r="F5695" s="34">
        <f t="shared" si="201"/>
        <v>0.3268738846</v>
      </c>
    </row>
    <row r="5696" spans="1:6" x14ac:dyDescent="0.2">
      <c r="A5696" s="1">
        <v>323</v>
      </c>
      <c r="B5696" s="34">
        <f t="shared" si="200"/>
        <v>25.704339999999998</v>
      </c>
      <c r="C5696" s="33">
        <v>2.6097756630000002E-4</v>
      </c>
      <c r="D5696" s="33">
        <v>1.371604848E-4</v>
      </c>
      <c r="E5696" s="60">
        <v>683</v>
      </c>
      <c r="F5696" s="34">
        <f t="shared" si="201"/>
        <v>0.26097756630000002</v>
      </c>
    </row>
    <row r="5697" spans="1:6" x14ac:dyDescent="0.2">
      <c r="A5697" s="1">
        <v>323</v>
      </c>
      <c r="B5697" s="34">
        <f t="shared" si="200"/>
        <v>25.704339999999998</v>
      </c>
      <c r="C5697" s="33">
        <v>4.3392848590000001E-4</v>
      </c>
      <c r="D5697" s="33">
        <v>1.17134233E-4</v>
      </c>
      <c r="E5697" s="60">
        <v>686</v>
      </c>
      <c r="F5697" s="34">
        <f t="shared" si="201"/>
        <v>0.43392848589999999</v>
      </c>
    </row>
    <row r="5698" spans="1:6" x14ac:dyDescent="0.2">
      <c r="A5698" s="1">
        <v>323</v>
      </c>
      <c r="B5698" s="34">
        <f t="shared" si="200"/>
        <v>25.704339999999998</v>
      </c>
      <c r="C5698" s="33">
        <v>2.8687714030000002E-4</v>
      </c>
      <c r="D5698" s="33">
        <v>1.364139841E-4</v>
      </c>
      <c r="E5698" s="60">
        <v>688</v>
      </c>
      <c r="F5698" s="34">
        <f t="shared" si="201"/>
        <v>0.2868771403</v>
      </c>
    </row>
    <row r="5699" spans="1:6" x14ac:dyDescent="0.2">
      <c r="A5699" s="1">
        <v>323</v>
      </c>
      <c r="B5699" s="34">
        <f t="shared" si="200"/>
        <v>25.704339999999998</v>
      </c>
      <c r="C5699" s="33">
        <v>3.6873215200000002E-4</v>
      </c>
      <c r="D5699" s="33">
        <v>1.07571985E-4</v>
      </c>
      <c r="E5699" s="60">
        <v>691</v>
      </c>
      <c r="F5699" s="34">
        <f t="shared" si="201"/>
        <v>0.36873215200000004</v>
      </c>
    </row>
    <row r="5700" spans="1:6" x14ac:dyDescent="0.2">
      <c r="A5700" s="1">
        <v>323</v>
      </c>
      <c r="B5700" s="34">
        <f t="shared" si="200"/>
        <v>25.704339999999998</v>
      </c>
      <c r="C5700" s="33">
        <v>3.6821377930000001E-4</v>
      </c>
      <c r="D5700" s="33">
        <v>1.21226186E-4</v>
      </c>
      <c r="E5700" s="60">
        <v>693</v>
      </c>
      <c r="F5700" s="34">
        <f t="shared" si="201"/>
        <v>0.36821377929999999</v>
      </c>
    </row>
    <row r="5701" spans="1:6" x14ac:dyDescent="0.2">
      <c r="A5701" s="1">
        <v>320</v>
      </c>
      <c r="B5701" s="34">
        <f t="shared" si="200"/>
        <v>25.465599999999998</v>
      </c>
      <c r="C5701" s="33">
        <v>4.7647555739999998E-4</v>
      </c>
      <c r="D5701" s="33">
        <v>1.2368968320000001E-4</v>
      </c>
      <c r="E5701" s="60">
        <v>696</v>
      </c>
      <c r="F5701" s="34">
        <f t="shared" si="201"/>
        <v>0.47647555739999997</v>
      </c>
    </row>
    <row r="5703" spans="1:6" x14ac:dyDescent="0.2">
      <c r="A5703" s="1" t="s">
        <v>329</v>
      </c>
    </row>
    <row r="5704" spans="1:6" s="40" customFormat="1" ht="30.75" x14ac:dyDescent="0.25">
      <c r="A5704" s="40" t="s">
        <v>305</v>
      </c>
      <c r="B5704" s="42" t="s">
        <v>326</v>
      </c>
      <c r="C5704" s="40" t="s">
        <v>306</v>
      </c>
      <c r="D5704" s="40" t="s">
        <v>251</v>
      </c>
      <c r="E5704" s="61" t="s">
        <v>307</v>
      </c>
      <c r="F5704" s="42" t="s">
        <v>328</v>
      </c>
    </row>
    <row r="5705" spans="1:6" x14ac:dyDescent="0.2">
      <c r="A5705" s="1">
        <v>322</v>
      </c>
      <c r="B5705" s="34">
        <f t="shared" ref="B5705:B5768" si="202">A5705*79.58/1000</f>
        <v>25.624759999999998</v>
      </c>
      <c r="C5705" s="33">
        <v>2.9553037049999999E-4</v>
      </c>
      <c r="D5705" s="33">
        <v>1.0454574320000001E-4</v>
      </c>
      <c r="E5705" s="60">
        <v>697</v>
      </c>
      <c r="F5705" s="34">
        <f t="shared" ref="F5705:F5768" si="203">C5705*1000</f>
        <v>0.29553037049999997</v>
      </c>
    </row>
    <row r="5706" spans="1:6" x14ac:dyDescent="0.2">
      <c r="A5706" s="1">
        <v>322</v>
      </c>
      <c r="B5706" s="34">
        <f t="shared" si="202"/>
        <v>25.624759999999998</v>
      </c>
      <c r="C5706" s="33">
        <v>3.5378677850000001E-4</v>
      </c>
      <c r="D5706" s="33">
        <v>1.362383923E-4</v>
      </c>
      <c r="E5706" s="60">
        <v>697</v>
      </c>
      <c r="F5706" s="34">
        <f t="shared" si="203"/>
        <v>0.35378677850000001</v>
      </c>
    </row>
    <row r="5707" spans="1:6" x14ac:dyDescent="0.2">
      <c r="A5707" s="1">
        <v>322</v>
      </c>
      <c r="B5707" s="34">
        <f t="shared" si="202"/>
        <v>25.624759999999998</v>
      </c>
      <c r="C5707" s="33">
        <v>3.658956119E-4</v>
      </c>
      <c r="D5707" s="33">
        <v>1.201174962E-4</v>
      </c>
      <c r="E5707" s="60">
        <v>696</v>
      </c>
      <c r="F5707" s="34">
        <f t="shared" si="203"/>
        <v>0.36589561189999997</v>
      </c>
    </row>
    <row r="5708" spans="1:6" x14ac:dyDescent="0.2">
      <c r="A5708" s="1">
        <v>322</v>
      </c>
      <c r="B5708" s="34">
        <f t="shared" si="202"/>
        <v>25.624759999999998</v>
      </c>
      <c r="C5708" s="33">
        <v>2.6817505980000002E-4</v>
      </c>
      <c r="D5708" s="33">
        <v>1.5000372029999999E-4</v>
      </c>
      <c r="E5708" s="60">
        <v>694</v>
      </c>
      <c r="F5708" s="34">
        <f t="shared" si="203"/>
        <v>0.2681750598</v>
      </c>
    </row>
    <row r="5709" spans="1:6" x14ac:dyDescent="0.2">
      <c r="A5709" s="1">
        <v>322</v>
      </c>
      <c r="B5709" s="34">
        <f t="shared" si="202"/>
        <v>25.624759999999998</v>
      </c>
      <c r="C5709" s="33">
        <v>3.1919065200000001E-4</v>
      </c>
      <c r="D5709" s="33">
        <v>1.123475582E-4</v>
      </c>
      <c r="E5709" s="60">
        <v>692</v>
      </c>
      <c r="F5709" s="34">
        <f t="shared" si="203"/>
        <v>0.31919065200000002</v>
      </c>
    </row>
    <row r="5710" spans="1:6" x14ac:dyDescent="0.2">
      <c r="A5710" s="1">
        <v>322</v>
      </c>
      <c r="B5710" s="34">
        <f t="shared" si="202"/>
        <v>25.624759999999998</v>
      </c>
      <c r="C5710" s="33">
        <v>3.1763919029999997E-4</v>
      </c>
      <c r="D5710" s="33">
        <v>1.310522982E-4</v>
      </c>
      <c r="E5710" s="60">
        <v>690</v>
      </c>
      <c r="F5710" s="34">
        <f t="shared" si="203"/>
        <v>0.31763919029999999</v>
      </c>
    </row>
    <row r="5711" spans="1:6" x14ac:dyDescent="0.2">
      <c r="A5711" s="1">
        <v>322</v>
      </c>
      <c r="B5711" s="34">
        <f t="shared" si="202"/>
        <v>25.624759999999998</v>
      </c>
      <c r="C5711" s="33">
        <v>3.597653064E-4</v>
      </c>
      <c r="D5711" s="33">
        <v>1.059970053E-4</v>
      </c>
      <c r="E5711" s="60">
        <v>688</v>
      </c>
      <c r="F5711" s="34">
        <f t="shared" si="203"/>
        <v>0.35976530639999998</v>
      </c>
    </row>
    <row r="5712" spans="1:6" x14ac:dyDescent="0.2">
      <c r="A5712" s="1">
        <v>322</v>
      </c>
      <c r="B5712" s="34">
        <f t="shared" si="202"/>
        <v>25.624759999999998</v>
      </c>
      <c r="C5712" s="33">
        <v>3.799385264E-4</v>
      </c>
      <c r="D5712" s="33">
        <v>1.2505872140000001E-4</v>
      </c>
      <c r="E5712" s="60">
        <v>686</v>
      </c>
      <c r="F5712" s="34">
        <f t="shared" si="203"/>
        <v>0.37993852639999998</v>
      </c>
    </row>
    <row r="5713" spans="1:6" x14ac:dyDescent="0.2">
      <c r="A5713" s="1">
        <v>322</v>
      </c>
      <c r="B5713" s="34">
        <f t="shared" si="202"/>
        <v>25.624759999999998</v>
      </c>
      <c r="C5713" s="33">
        <v>3.25364373E-4</v>
      </c>
      <c r="D5713" s="33">
        <v>1.128323564E-4</v>
      </c>
      <c r="E5713" s="60">
        <v>683</v>
      </c>
      <c r="F5713" s="34">
        <f t="shared" si="203"/>
        <v>0.32536437299999998</v>
      </c>
    </row>
    <row r="5714" spans="1:6" x14ac:dyDescent="0.2">
      <c r="A5714" s="1">
        <v>322</v>
      </c>
      <c r="B5714" s="34">
        <f t="shared" si="202"/>
        <v>25.624759999999998</v>
      </c>
      <c r="C5714" s="33">
        <v>3.1365545659999997E-4</v>
      </c>
      <c r="D5714" s="33">
        <v>8.9533195200000001E-5</v>
      </c>
      <c r="E5714" s="60">
        <v>681</v>
      </c>
      <c r="F5714" s="34">
        <f t="shared" si="203"/>
        <v>0.31365545659999999</v>
      </c>
    </row>
    <row r="5715" spans="1:6" x14ac:dyDescent="0.2">
      <c r="A5715" s="1">
        <v>322</v>
      </c>
      <c r="B5715" s="34">
        <f t="shared" si="202"/>
        <v>25.624759999999998</v>
      </c>
      <c r="C5715" s="33">
        <v>3.3262525850000002E-4</v>
      </c>
      <c r="D5715" s="33">
        <v>1.167489069E-4</v>
      </c>
      <c r="E5715" s="60">
        <v>678</v>
      </c>
      <c r="F5715" s="34">
        <f t="shared" si="203"/>
        <v>0.33262525850000002</v>
      </c>
    </row>
    <row r="5716" spans="1:6" x14ac:dyDescent="0.2">
      <c r="A5716" s="1">
        <v>322</v>
      </c>
      <c r="B5716" s="34">
        <f t="shared" si="202"/>
        <v>25.624759999999998</v>
      </c>
      <c r="C5716" s="33">
        <v>3.6905439540000002E-4</v>
      </c>
      <c r="D5716" s="33">
        <v>1.098745346E-4</v>
      </c>
      <c r="E5716" s="60">
        <v>676</v>
      </c>
      <c r="F5716" s="34">
        <f t="shared" si="203"/>
        <v>0.36905439540000001</v>
      </c>
    </row>
    <row r="5717" spans="1:6" x14ac:dyDescent="0.2">
      <c r="A5717" s="1">
        <v>322</v>
      </c>
      <c r="B5717" s="34">
        <f t="shared" si="202"/>
        <v>25.624759999999998</v>
      </c>
      <c r="C5717" s="33">
        <v>2.704858918E-4</v>
      </c>
      <c r="D5717" s="33">
        <v>1.3417244079999999E-4</v>
      </c>
      <c r="E5717" s="60">
        <v>674</v>
      </c>
      <c r="F5717" s="34">
        <f t="shared" si="203"/>
        <v>0.27048589179999999</v>
      </c>
    </row>
    <row r="5718" spans="1:6" x14ac:dyDescent="0.2">
      <c r="A5718" s="1">
        <v>322</v>
      </c>
      <c r="B5718" s="34">
        <f t="shared" si="202"/>
        <v>25.624759999999998</v>
      </c>
      <c r="C5718" s="33">
        <v>3.2273860180000001E-4</v>
      </c>
      <c r="D5718" s="33">
        <v>1.3728135609999999E-4</v>
      </c>
      <c r="E5718" s="60">
        <v>671</v>
      </c>
      <c r="F5718" s="34">
        <f t="shared" si="203"/>
        <v>0.32273860180000002</v>
      </c>
    </row>
    <row r="5719" spans="1:6" x14ac:dyDescent="0.2">
      <c r="A5719" s="1">
        <v>322</v>
      </c>
      <c r="B5719" s="34">
        <f t="shared" si="202"/>
        <v>25.624759999999998</v>
      </c>
      <c r="C5719" s="33">
        <v>3.3651261150000002E-4</v>
      </c>
      <c r="D5719" s="33">
        <v>1.100517909E-4</v>
      </c>
      <c r="E5719" s="60">
        <v>669</v>
      </c>
      <c r="F5719" s="34">
        <f t="shared" si="203"/>
        <v>0.3365126115</v>
      </c>
    </row>
    <row r="5720" spans="1:6" x14ac:dyDescent="0.2">
      <c r="A5720" s="1">
        <v>322</v>
      </c>
      <c r="B5720" s="34">
        <f t="shared" si="202"/>
        <v>25.624759999999998</v>
      </c>
      <c r="C5720" s="33">
        <v>3.057639643E-4</v>
      </c>
      <c r="D5720" s="33">
        <v>1.170478649E-4</v>
      </c>
      <c r="E5720" s="60">
        <v>666</v>
      </c>
      <c r="F5720" s="34">
        <f t="shared" si="203"/>
        <v>0.30576396430000002</v>
      </c>
    </row>
    <row r="5721" spans="1:6" x14ac:dyDescent="0.2">
      <c r="A5721" s="1">
        <v>322</v>
      </c>
      <c r="B5721" s="34">
        <f t="shared" si="202"/>
        <v>25.624759999999998</v>
      </c>
      <c r="C5721" s="33">
        <v>3.3049298709999998E-4</v>
      </c>
      <c r="D5721" s="33">
        <v>1.049437711E-4</v>
      </c>
      <c r="E5721" s="60">
        <v>664</v>
      </c>
      <c r="F5721" s="34">
        <f t="shared" si="203"/>
        <v>0.33049298709999997</v>
      </c>
    </row>
    <row r="5722" spans="1:6" x14ac:dyDescent="0.2">
      <c r="A5722" s="1">
        <v>322</v>
      </c>
      <c r="B5722" s="34">
        <f t="shared" si="202"/>
        <v>25.624759999999998</v>
      </c>
      <c r="C5722" s="33">
        <v>3.3541422899999998E-4</v>
      </c>
      <c r="D5722" s="33">
        <v>1.191874903E-4</v>
      </c>
      <c r="E5722" s="60">
        <v>661</v>
      </c>
      <c r="F5722" s="34">
        <f t="shared" si="203"/>
        <v>0.33541422899999995</v>
      </c>
    </row>
    <row r="5723" spans="1:6" x14ac:dyDescent="0.2">
      <c r="A5723" s="1">
        <v>322</v>
      </c>
      <c r="B5723" s="34">
        <f t="shared" si="202"/>
        <v>25.624759999999998</v>
      </c>
      <c r="C5723" s="33">
        <v>2.731255974E-4</v>
      </c>
      <c r="D5723" s="33">
        <v>1.070451206E-4</v>
      </c>
      <c r="E5723" s="60">
        <v>659</v>
      </c>
      <c r="F5723" s="34">
        <f t="shared" si="203"/>
        <v>0.27312559740000003</v>
      </c>
    </row>
    <row r="5724" spans="1:6" x14ac:dyDescent="0.2">
      <c r="A5724" s="1">
        <v>322</v>
      </c>
      <c r="B5724" s="34">
        <f t="shared" si="202"/>
        <v>25.624759999999998</v>
      </c>
      <c r="C5724" s="33">
        <v>2.2032736610000001E-4</v>
      </c>
      <c r="D5724" s="33">
        <v>8.1119651259999997E-5</v>
      </c>
      <c r="E5724" s="60">
        <v>656</v>
      </c>
      <c r="F5724" s="34">
        <f t="shared" si="203"/>
        <v>0.2203273661</v>
      </c>
    </row>
    <row r="5725" spans="1:6" x14ac:dyDescent="0.2">
      <c r="A5725" s="1">
        <v>322</v>
      </c>
      <c r="B5725" s="34">
        <f t="shared" si="202"/>
        <v>25.624759999999998</v>
      </c>
      <c r="C5725" s="33">
        <v>3.944393167E-4</v>
      </c>
      <c r="D5725" s="33">
        <v>1.142149058E-4</v>
      </c>
      <c r="E5725" s="60">
        <v>654</v>
      </c>
      <c r="F5725" s="34">
        <f t="shared" si="203"/>
        <v>0.39443931669999999</v>
      </c>
    </row>
    <row r="5726" spans="1:6" x14ac:dyDescent="0.2">
      <c r="A5726" s="1">
        <v>322</v>
      </c>
      <c r="B5726" s="34">
        <f t="shared" si="202"/>
        <v>25.624759999999998</v>
      </c>
      <c r="C5726" s="33">
        <v>3.2228893609999998E-4</v>
      </c>
      <c r="D5726" s="33">
        <v>1.263433222E-4</v>
      </c>
      <c r="E5726" s="60">
        <v>651</v>
      </c>
      <c r="F5726" s="34">
        <f t="shared" si="203"/>
        <v>0.32228893609999998</v>
      </c>
    </row>
    <row r="5727" spans="1:6" x14ac:dyDescent="0.2">
      <c r="A5727" s="1">
        <v>322</v>
      </c>
      <c r="B5727" s="34">
        <f t="shared" si="202"/>
        <v>25.624759999999998</v>
      </c>
      <c r="C5727" s="33">
        <v>3.6163554500000001E-4</v>
      </c>
      <c r="D5727" s="33">
        <v>1.019895831E-4</v>
      </c>
      <c r="E5727" s="60">
        <v>649</v>
      </c>
      <c r="F5727" s="34">
        <f t="shared" si="203"/>
        <v>0.361635545</v>
      </c>
    </row>
    <row r="5728" spans="1:6" x14ac:dyDescent="0.2">
      <c r="A5728" s="1">
        <v>322</v>
      </c>
      <c r="B5728" s="34">
        <f t="shared" si="202"/>
        <v>25.624759999999998</v>
      </c>
      <c r="C5728" s="33">
        <v>3.7642717699999998E-4</v>
      </c>
      <c r="D5728" s="33">
        <v>8.9254803539999997E-5</v>
      </c>
      <c r="E5728" s="60">
        <v>646</v>
      </c>
      <c r="F5728" s="34">
        <f t="shared" si="203"/>
        <v>0.376427177</v>
      </c>
    </row>
    <row r="5729" spans="1:6" x14ac:dyDescent="0.2">
      <c r="A5729" s="1">
        <v>322</v>
      </c>
      <c r="B5729" s="34">
        <f t="shared" si="202"/>
        <v>25.624759999999998</v>
      </c>
      <c r="C5729" s="33">
        <v>3.8707786489999997E-4</v>
      </c>
      <c r="D5729" s="33">
        <v>8.6948018989999997E-5</v>
      </c>
      <c r="E5729" s="60">
        <v>644</v>
      </c>
      <c r="F5729" s="34">
        <f t="shared" si="203"/>
        <v>0.38707786489999996</v>
      </c>
    </row>
    <row r="5730" spans="1:6" x14ac:dyDescent="0.2">
      <c r="A5730" s="1">
        <v>322</v>
      </c>
      <c r="B5730" s="34">
        <f t="shared" si="202"/>
        <v>25.624759999999998</v>
      </c>
      <c r="C5730" s="33">
        <v>2.5748160570000003E-4</v>
      </c>
      <c r="D5730" s="33">
        <v>1.038287228E-4</v>
      </c>
      <c r="E5730" s="60">
        <v>641</v>
      </c>
      <c r="F5730" s="34">
        <f t="shared" si="203"/>
        <v>0.2574816057</v>
      </c>
    </row>
    <row r="5731" spans="1:6" x14ac:dyDescent="0.2">
      <c r="A5731" s="1">
        <v>322</v>
      </c>
      <c r="B5731" s="34">
        <f t="shared" si="202"/>
        <v>25.624759999999998</v>
      </c>
      <c r="C5731" s="33">
        <v>3.5438379990000002E-4</v>
      </c>
      <c r="D5731" s="33">
        <v>1.064504063E-4</v>
      </c>
      <c r="E5731" s="60">
        <v>639</v>
      </c>
      <c r="F5731" s="34">
        <f t="shared" si="203"/>
        <v>0.35438379990000002</v>
      </c>
    </row>
    <row r="5732" spans="1:6" x14ac:dyDescent="0.2">
      <c r="A5732" s="1">
        <v>322</v>
      </c>
      <c r="B5732" s="34">
        <f t="shared" si="202"/>
        <v>25.624759999999998</v>
      </c>
      <c r="C5732" s="33">
        <v>3.1044426659999999E-4</v>
      </c>
      <c r="D5732" s="33">
        <v>1.3395481500000001E-4</v>
      </c>
      <c r="E5732" s="60">
        <v>636</v>
      </c>
      <c r="F5732" s="34">
        <f t="shared" si="203"/>
        <v>0.31044426660000002</v>
      </c>
    </row>
    <row r="5733" spans="1:6" x14ac:dyDescent="0.2">
      <c r="A5733" s="1">
        <v>322</v>
      </c>
      <c r="B5733" s="34">
        <f t="shared" si="202"/>
        <v>25.624759999999998</v>
      </c>
      <c r="C5733" s="33">
        <v>4.226848923E-4</v>
      </c>
      <c r="D5733" s="33">
        <v>1.125660058E-4</v>
      </c>
      <c r="E5733" s="60">
        <v>634</v>
      </c>
      <c r="F5733" s="34">
        <f t="shared" si="203"/>
        <v>0.4226848923</v>
      </c>
    </row>
    <row r="5734" spans="1:6" x14ac:dyDescent="0.2">
      <c r="A5734" s="1">
        <v>322</v>
      </c>
      <c r="B5734" s="34">
        <f t="shared" si="202"/>
        <v>25.624759999999998</v>
      </c>
      <c r="C5734" s="33">
        <v>2.6416930579999998E-4</v>
      </c>
      <c r="D5734" s="33">
        <v>8.8431813180000002E-5</v>
      </c>
      <c r="E5734" s="60">
        <v>631</v>
      </c>
      <c r="F5734" s="34">
        <f t="shared" si="203"/>
        <v>0.26416930579999998</v>
      </c>
    </row>
    <row r="5735" spans="1:6" x14ac:dyDescent="0.2">
      <c r="A5735" s="1">
        <v>322</v>
      </c>
      <c r="B5735" s="34">
        <f t="shared" si="202"/>
        <v>25.624759999999998</v>
      </c>
      <c r="C5735" s="33">
        <v>3.3802908780000002E-4</v>
      </c>
      <c r="D5735" s="33">
        <v>9.2768379660000002E-5</v>
      </c>
      <c r="E5735" s="60">
        <v>629</v>
      </c>
      <c r="F5735" s="34">
        <f t="shared" si="203"/>
        <v>0.33802908780000002</v>
      </c>
    </row>
    <row r="5736" spans="1:6" x14ac:dyDescent="0.2">
      <c r="A5736" s="1">
        <v>322</v>
      </c>
      <c r="B5736" s="34">
        <f t="shared" si="202"/>
        <v>25.624759999999998</v>
      </c>
      <c r="C5736" s="33">
        <v>2.7671674240000002E-4</v>
      </c>
      <c r="D5736" s="33">
        <v>1.7953933610000001E-4</v>
      </c>
      <c r="E5736" s="60">
        <v>626</v>
      </c>
      <c r="F5736" s="34">
        <f t="shared" si="203"/>
        <v>0.27671674240000005</v>
      </c>
    </row>
    <row r="5737" spans="1:6" x14ac:dyDescent="0.2">
      <c r="A5737" s="1">
        <v>322</v>
      </c>
      <c r="B5737" s="34">
        <f t="shared" si="202"/>
        <v>25.624759999999998</v>
      </c>
      <c r="C5737" s="33">
        <v>2.8922452649999999E-4</v>
      </c>
      <c r="D5737" s="33">
        <v>7.7807989999999997E-5</v>
      </c>
      <c r="E5737" s="60">
        <v>624</v>
      </c>
      <c r="F5737" s="34">
        <f t="shared" si="203"/>
        <v>0.28922452649999997</v>
      </c>
    </row>
    <row r="5738" spans="1:6" x14ac:dyDescent="0.2">
      <c r="A5738" s="1">
        <v>322</v>
      </c>
      <c r="B5738" s="34">
        <f t="shared" si="202"/>
        <v>25.624759999999998</v>
      </c>
      <c r="C5738" s="33">
        <v>4.8479390549999998E-4</v>
      </c>
      <c r="D5738" s="33">
        <v>7.2418113519999997E-5</v>
      </c>
      <c r="E5738" s="60">
        <v>621</v>
      </c>
      <c r="F5738" s="34">
        <f t="shared" si="203"/>
        <v>0.48479390549999996</v>
      </c>
    </row>
    <row r="5739" spans="1:6" x14ac:dyDescent="0.2">
      <c r="A5739" s="1">
        <v>322</v>
      </c>
      <c r="B5739" s="34">
        <f t="shared" si="202"/>
        <v>25.624759999999998</v>
      </c>
      <c r="C5739" s="33">
        <v>3.9615195810000002E-4</v>
      </c>
      <c r="D5739" s="33">
        <v>9.396849384E-5</v>
      </c>
      <c r="E5739" s="60">
        <v>619</v>
      </c>
      <c r="F5739" s="34">
        <f t="shared" si="203"/>
        <v>0.39615195810000003</v>
      </c>
    </row>
    <row r="5740" spans="1:6" x14ac:dyDescent="0.2">
      <c r="A5740" s="1">
        <v>322</v>
      </c>
      <c r="B5740" s="34">
        <f t="shared" si="202"/>
        <v>25.624759999999998</v>
      </c>
      <c r="C5740" s="33">
        <v>3.2794647580000001E-4</v>
      </c>
      <c r="D5740" s="33">
        <v>1.107060587E-4</v>
      </c>
      <c r="E5740" s="60">
        <v>616</v>
      </c>
      <c r="F5740" s="34">
        <f t="shared" si="203"/>
        <v>0.32794647580000003</v>
      </c>
    </row>
    <row r="5741" spans="1:6" x14ac:dyDescent="0.2">
      <c r="A5741" s="1">
        <v>322</v>
      </c>
      <c r="B5741" s="34">
        <f t="shared" si="202"/>
        <v>25.624759999999998</v>
      </c>
      <c r="C5741" s="33">
        <v>4.0438524309999998E-4</v>
      </c>
      <c r="D5741" s="33">
        <v>9.6715852839999994E-5</v>
      </c>
      <c r="E5741" s="60">
        <v>614</v>
      </c>
      <c r="F5741" s="34">
        <f t="shared" si="203"/>
        <v>0.40438524309999996</v>
      </c>
    </row>
    <row r="5742" spans="1:6" x14ac:dyDescent="0.2">
      <c r="A5742" s="1">
        <v>322</v>
      </c>
      <c r="B5742" s="34">
        <f t="shared" si="202"/>
        <v>25.624759999999998</v>
      </c>
      <c r="C5742" s="33">
        <v>4.5483207719999999E-4</v>
      </c>
      <c r="D5742" s="33">
        <v>9.3026287210000005E-5</v>
      </c>
      <c r="E5742" s="60">
        <v>611</v>
      </c>
      <c r="F5742" s="34">
        <f t="shared" si="203"/>
        <v>0.45483207719999996</v>
      </c>
    </row>
    <row r="5743" spans="1:6" x14ac:dyDescent="0.2">
      <c r="A5743" s="1">
        <v>322</v>
      </c>
      <c r="B5743" s="34">
        <f t="shared" si="202"/>
        <v>25.624759999999998</v>
      </c>
      <c r="C5743" s="33">
        <v>3.5825146010000001E-4</v>
      </c>
      <c r="D5743" s="33">
        <v>8.5833310579999994E-5</v>
      </c>
      <c r="E5743" s="60">
        <v>609</v>
      </c>
      <c r="F5743" s="34">
        <f t="shared" si="203"/>
        <v>0.35825146010000003</v>
      </c>
    </row>
    <row r="5744" spans="1:6" x14ac:dyDescent="0.2">
      <c r="A5744" s="1">
        <v>322</v>
      </c>
      <c r="B5744" s="34">
        <f t="shared" si="202"/>
        <v>25.624759999999998</v>
      </c>
      <c r="C5744" s="33">
        <v>4.5779178950000003E-4</v>
      </c>
      <c r="D5744" s="33">
        <v>8.2755819440000002E-5</v>
      </c>
      <c r="E5744" s="60">
        <v>606</v>
      </c>
      <c r="F5744" s="34">
        <f t="shared" si="203"/>
        <v>0.45779178950000005</v>
      </c>
    </row>
    <row r="5745" spans="1:6" x14ac:dyDescent="0.2">
      <c r="A5745" s="1">
        <v>322</v>
      </c>
      <c r="B5745" s="34">
        <f t="shared" si="202"/>
        <v>25.624759999999998</v>
      </c>
      <c r="C5745" s="33">
        <v>4.3784074270000002E-4</v>
      </c>
      <c r="D5745" s="33">
        <v>8.1535963740000006E-5</v>
      </c>
      <c r="E5745" s="60">
        <v>604</v>
      </c>
      <c r="F5745" s="34">
        <f t="shared" si="203"/>
        <v>0.43784074270000001</v>
      </c>
    </row>
    <row r="5746" spans="1:6" x14ac:dyDescent="0.2">
      <c r="A5746" s="1">
        <v>322</v>
      </c>
      <c r="B5746" s="34">
        <f t="shared" si="202"/>
        <v>25.624759999999998</v>
      </c>
      <c r="C5746" s="33">
        <v>3.6405247520000003E-4</v>
      </c>
      <c r="D5746" s="33">
        <v>9.2723883849999997E-5</v>
      </c>
      <c r="E5746" s="60">
        <v>601</v>
      </c>
      <c r="F5746" s="34">
        <f t="shared" si="203"/>
        <v>0.3640524752</v>
      </c>
    </row>
    <row r="5747" spans="1:6" x14ac:dyDescent="0.2">
      <c r="A5747" s="1">
        <v>322</v>
      </c>
      <c r="B5747" s="34">
        <f t="shared" si="202"/>
        <v>25.624759999999998</v>
      </c>
      <c r="C5747" s="33">
        <v>4.093262919E-4</v>
      </c>
      <c r="D5747" s="33">
        <v>1.048181125E-4</v>
      </c>
      <c r="E5747" s="60">
        <v>598</v>
      </c>
      <c r="F5747" s="34">
        <f t="shared" si="203"/>
        <v>0.40932629189999997</v>
      </c>
    </row>
    <row r="5748" spans="1:6" x14ac:dyDescent="0.2">
      <c r="A5748" s="1">
        <v>322</v>
      </c>
      <c r="B5748" s="34">
        <f t="shared" si="202"/>
        <v>25.624759999999998</v>
      </c>
      <c r="C5748" s="33">
        <v>4.1432584769999999E-4</v>
      </c>
      <c r="D5748" s="33">
        <v>1.1880742869999999E-4</v>
      </c>
      <c r="E5748" s="60">
        <v>596</v>
      </c>
      <c r="F5748" s="34">
        <f t="shared" si="203"/>
        <v>0.41432584769999997</v>
      </c>
    </row>
    <row r="5749" spans="1:6" x14ac:dyDescent="0.2">
      <c r="A5749" s="1">
        <v>322</v>
      </c>
      <c r="B5749" s="34">
        <f t="shared" si="202"/>
        <v>25.624759999999998</v>
      </c>
      <c r="C5749" s="33">
        <v>4.345169381E-4</v>
      </c>
      <c r="D5749" s="33">
        <v>8.555186097E-5</v>
      </c>
      <c r="E5749" s="60">
        <v>593</v>
      </c>
      <c r="F5749" s="34">
        <f t="shared" si="203"/>
        <v>0.43451693809999997</v>
      </c>
    </row>
    <row r="5750" spans="1:6" x14ac:dyDescent="0.2">
      <c r="A5750" s="1">
        <v>322</v>
      </c>
      <c r="B5750" s="34">
        <f t="shared" si="202"/>
        <v>25.624759999999998</v>
      </c>
      <c r="C5750" s="33">
        <v>4.4244525800000002E-4</v>
      </c>
      <c r="D5750" s="33">
        <v>8.5087492389999996E-5</v>
      </c>
      <c r="E5750" s="60">
        <v>591</v>
      </c>
      <c r="F5750" s="34">
        <f t="shared" si="203"/>
        <v>0.44244525800000001</v>
      </c>
    </row>
    <row r="5751" spans="1:6" x14ac:dyDescent="0.2">
      <c r="A5751" s="1">
        <v>322</v>
      </c>
      <c r="B5751" s="34">
        <f t="shared" si="202"/>
        <v>25.624759999999998</v>
      </c>
      <c r="C5751" s="33">
        <v>4.5902038280000001E-4</v>
      </c>
      <c r="D5751" s="33">
        <v>7.748638769E-5</v>
      </c>
      <c r="E5751" s="60">
        <v>588</v>
      </c>
      <c r="F5751" s="34">
        <f t="shared" si="203"/>
        <v>0.45902038280000002</v>
      </c>
    </row>
    <row r="5752" spans="1:6" x14ac:dyDescent="0.2">
      <c r="A5752" s="1">
        <v>322</v>
      </c>
      <c r="B5752" s="34">
        <f t="shared" si="202"/>
        <v>25.624759999999998</v>
      </c>
      <c r="C5752" s="33">
        <v>4.6203739140000002E-4</v>
      </c>
      <c r="D5752" s="33">
        <v>1.2133886469999999E-4</v>
      </c>
      <c r="E5752" s="60">
        <v>586</v>
      </c>
      <c r="F5752" s="34">
        <f t="shared" si="203"/>
        <v>0.4620373914</v>
      </c>
    </row>
    <row r="5753" spans="1:6" x14ac:dyDescent="0.2">
      <c r="A5753" s="1">
        <v>322</v>
      </c>
      <c r="B5753" s="34">
        <f t="shared" si="202"/>
        <v>25.624759999999998</v>
      </c>
      <c r="C5753" s="33">
        <v>4.3040258380000002E-4</v>
      </c>
      <c r="D5753" s="33">
        <v>1.198014697E-4</v>
      </c>
      <c r="E5753" s="60">
        <v>583</v>
      </c>
      <c r="F5753" s="34">
        <f t="shared" si="203"/>
        <v>0.43040258380000002</v>
      </c>
    </row>
    <row r="5754" spans="1:6" x14ac:dyDescent="0.2">
      <c r="A5754" s="1">
        <v>322</v>
      </c>
      <c r="B5754" s="34">
        <f t="shared" si="202"/>
        <v>25.624759999999998</v>
      </c>
      <c r="C5754" s="33">
        <v>4.5773908119999999E-4</v>
      </c>
      <c r="D5754" s="33">
        <v>9.2829460519999998E-5</v>
      </c>
      <c r="E5754" s="60">
        <v>581</v>
      </c>
      <c r="F5754" s="34">
        <f t="shared" si="203"/>
        <v>0.45773908120000001</v>
      </c>
    </row>
    <row r="5755" spans="1:6" x14ac:dyDescent="0.2">
      <c r="A5755" s="1">
        <v>322</v>
      </c>
      <c r="B5755" s="34">
        <f t="shared" si="202"/>
        <v>25.624759999999998</v>
      </c>
      <c r="C5755" s="33">
        <v>4.3287025650000003E-4</v>
      </c>
      <c r="D5755" s="33">
        <v>1.2035979869999999E-4</v>
      </c>
      <c r="E5755" s="60">
        <v>578</v>
      </c>
      <c r="F5755" s="34">
        <f t="shared" si="203"/>
        <v>0.43287025650000005</v>
      </c>
    </row>
    <row r="5756" spans="1:6" x14ac:dyDescent="0.2">
      <c r="A5756" s="1">
        <v>322</v>
      </c>
      <c r="B5756" s="34">
        <f t="shared" si="202"/>
        <v>25.624759999999998</v>
      </c>
      <c r="C5756" s="33">
        <v>4.5279523380000001E-4</v>
      </c>
      <c r="D5756" s="33">
        <v>8.5056865639999995E-5</v>
      </c>
      <c r="E5756" s="60">
        <v>575</v>
      </c>
      <c r="F5756" s="34">
        <f t="shared" si="203"/>
        <v>0.45279523380000003</v>
      </c>
    </row>
    <row r="5757" spans="1:6" x14ac:dyDescent="0.2">
      <c r="A5757" s="1">
        <v>322</v>
      </c>
      <c r="B5757" s="34">
        <f t="shared" si="202"/>
        <v>25.624759999999998</v>
      </c>
      <c r="C5757" s="33">
        <v>4.6291956619999998E-4</v>
      </c>
      <c r="D5757" s="33">
        <v>1.0985155959999999E-4</v>
      </c>
      <c r="E5757" s="60">
        <v>573</v>
      </c>
      <c r="F5757" s="34">
        <f t="shared" si="203"/>
        <v>0.46291956619999997</v>
      </c>
    </row>
    <row r="5758" spans="1:6" x14ac:dyDescent="0.2">
      <c r="A5758" s="1">
        <v>322</v>
      </c>
      <c r="B5758" s="34">
        <f t="shared" si="202"/>
        <v>25.624759999999998</v>
      </c>
      <c r="C5758" s="33">
        <v>4.1999635339999997E-4</v>
      </c>
      <c r="D5758" s="33">
        <v>1.150348397E-4</v>
      </c>
      <c r="E5758" s="60">
        <v>570</v>
      </c>
      <c r="F5758" s="34">
        <f t="shared" si="203"/>
        <v>0.41999635339999997</v>
      </c>
    </row>
    <row r="5759" spans="1:6" x14ac:dyDescent="0.2">
      <c r="A5759" s="1">
        <v>322</v>
      </c>
      <c r="B5759" s="34">
        <f t="shared" si="202"/>
        <v>25.624759999999998</v>
      </c>
      <c r="C5759" s="33">
        <v>4.5968856629999998E-4</v>
      </c>
      <c r="D5759" s="33">
        <v>8.998822377E-5</v>
      </c>
      <c r="E5759" s="60">
        <v>568</v>
      </c>
      <c r="F5759" s="34">
        <f t="shared" si="203"/>
        <v>0.45968856629999999</v>
      </c>
    </row>
    <row r="5760" spans="1:6" x14ac:dyDescent="0.2">
      <c r="A5760" s="1">
        <v>322</v>
      </c>
      <c r="B5760" s="34">
        <f t="shared" si="202"/>
        <v>25.624759999999998</v>
      </c>
      <c r="C5760" s="33">
        <v>4.3148482520000001E-4</v>
      </c>
      <c r="D5760" s="33">
        <v>9.5346933170000004E-5</v>
      </c>
      <c r="E5760" s="60">
        <v>565</v>
      </c>
      <c r="F5760" s="34">
        <f t="shared" si="203"/>
        <v>0.43148482520000003</v>
      </c>
    </row>
    <row r="5761" spans="1:6" x14ac:dyDescent="0.2">
      <c r="A5761" s="1">
        <v>322</v>
      </c>
      <c r="B5761" s="34">
        <f t="shared" si="202"/>
        <v>25.624759999999998</v>
      </c>
      <c r="C5761" s="33">
        <v>4.1456352380000002E-4</v>
      </c>
      <c r="D5761" s="33">
        <v>9.4295526399999996E-5</v>
      </c>
      <c r="E5761" s="60">
        <v>563</v>
      </c>
      <c r="F5761" s="34">
        <f t="shared" si="203"/>
        <v>0.4145635238</v>
      </c>
    </row>
    <row r="5762" spans="1:6" x14ac:dyDescent="0.2">
      <c r="A5762" s="1">
        <v>322</v>
      </c>
      <c r="B5762" s="34">
        <f t="shared" si="202"/>
        <v>25.624759999999998</v>
      </c>
      <c r="C5762" s="33">
        <v>4.690237389E-4</v>
      </c>
      <c r="D5762" s="33">
        <v>1.1775812710000001E-4</v>
      </c>
      <c r="E5762" s="60">
        <v>560</v>
      </c>
      <c r="F5762" s="34">
        <f t="shared" si="203"/>
        <v>0.46902373889999999</v>
      </c>
    </row>
    <row r="5763" spans="1:6" x14ac:dyDescent="0.2">
      <c r="A5763" s="1">
        <v>322</v>
      </c>
      <c r="B5763" s="34">
        <f t="shared" si="202"/>
        <v>25.624759999999998</v>
      </c>
      <c r="C5763" s="33">
        <v>4.7744081669999998E-4</v>
      </c>
      <c r="D5763" s="33">
        <v>1.040774971E-4</v>
      </c>
      <c r="E5763" s="60">
        <v>558</v>
      </c>
      <c r="F5763" s="34">
        <f t="shared" si="203"/>
        <v>0.47744081669999999</v>
      </c>
    </row>
    <row r="5764" spans="1:6" x14ac:dyDescent="0.2">
      <c r="A5764" s="1">
        <v>322</v>
      </c>
      <c r="B5764" s="34">
        <f t="shared" si="202"/>
        <v>25.624759999999998</v>
      </c>
      <c r="C5764" s="33">
        <v>3.571410751E-4</v>
      </c>
      <c r="D5764" s="33">
        <v>1.119671542E-4</v>
      </c>
      <c r="E5764" s="60">
        <v>555</v>
      </c>
      <c r="F5764" s="34">
        <f t="shared" si="203"/>
        <v>0.35714107509999998</v>
      </c>
    </row>
    <row r="5765" spans="1:6" x14ac:dyDescent="0.2">
      <c r="A5765" s="1">
        <v>322</v>
      </c>
      <c r="B5765" s="34">
        <f t="shared" si="202"/>
        <v>25.624759999999998</v>
      </c>
      <c r="C5765" s="33">
        <v>4.366219728E-4</v>
      </c>
      <c r="D5765" s="33">
        <v>1.364371933E-4</v>
      </c>
      <c r="E5765" s="60">
        <v>553</v>
      </c>
      <c r="F5765" s="34">
        <f t="shared" si="203"/>
        <v>0.43662197279999998</v>
      </c>
    </row>
    <row r="5766" spans="1:6" x14ac:dyDescent="0.2">
      <c r="A5766" s="1">
        <v>322</v>
      </c>
      <c r="B5766" s="34">
        <f t="shared" si="202"/>
        <v>25.624759999999998</v>
      </c>
      <c r="C5766" s="33">
        <v>4.5862706159999997E-4</v>
      </c>
      <c r="D5766" s="33">
        <v>1.026644272E-4</v>
      </c>
      <c r="E5766" s="60">
        <v>550</v>
      </c>
      <c r="F5766" s="34">
        <f t="shared" si="203"/>
        <v>0.4586270616</v>
      </c>
    </row>
    <row r="5767" spans="1:6" x14ac:dyDescent="0.2">
      <c r="A5767" s="1">
        <v>322</v>
      </c>
      <c r="B5767" s="34">
        <f t="shared" si="202"/>
        <v>25.624759999999998</v>
      </c>
      <c r="C5767" s="33">
        <v>4.8943697970000005E-4</v>
      </c>
      <c r="D5767" s="33">
        <v>1.10647057E-4</v>
      </c>
      <c r="E5767" s="60">
        <v>547</v>
      </c>
      <c r="F5767" s="34">
        <f t="shared" si="203"/>
        <v>0.48943697970000005</v>
      </c>
    </row>
    <row r="5768" spans="1:6" x14ac:dyDescent="0.2">
      <c r="A5768" s="1">
        <v>322</v>
      </c>
      <c r="B5768" s="34">
        <f t="shared" si="202"/>
        <v>25.624759999999998</v>
      </c>
      <c r="C5768" s="33">
        <v>5.1297772899999998E-4</v>
      </c>
      <c r="D5768" s="33">
        <v>9.6265557900000002E-5</v>
      </c>
      <c r="E5768" s="60">
        <v>545</v>
      </c>
      <c r="F5768" s="34">
        <f t="shared" si="203"/>
        <v>0.51297772899999994</v>
      </c>
    </row>
    <row r="5769" spans="1:6" x14ac:dyDescent="0.2">
      <c r="A5769" s="1">
        <v>322</v>
      </c>
      <c r="B5769" s="34">
        <f t="shared" ref="B5769:B5832" si="204">A5769*79.58/1000</f>
        <v>25.624759999999998</v>
      </c>
      <c r="C5769" s="33">
        <v>4.8604466499999998E-4</v>
      </c>
      <c r="D5769" s="33">
        <v>1.2913927209999999E-4</v>
      </c>
      <c r="E5769" s="60">
        <v>542</v>
      </c>
      <c r="F5769" s="34">
        <f t="shared" ref="F5769:F5832" si="205">C5769*1000</f>
        <v>0.48604466499999999</v>
      </c>
    </row>
    <row r="5770" spans="1:6" x14ac:dyDescent="0.2">
      <c r="A5770" s="1">
        <v>322</v>
      </c>
      <c r="B5770" s="34">
        <f t="shared" si="204"/>
        <v>25.624759999999998</v>
      </c>
      <c r="C5770" s="33">
        <v>4.3122588319999998E-4</v>
      </c>
      <c r="D5770" s="33">
        <v>1.2728841620000001E-4</v>
      </c>
      <c r="E5770" s="60">
        <v>540</v>
      </c>
      <c r="F5770" s="34">
        <f t="shared" si="205"/>
        <v>0.43122588319999999</v>
      </c>
    </row>
    <row r="5771" spans="1:6" x14ac:dyDescent="0.2">
      <c r="A5771" s="1">
        <v>322</v>
      </c>
      <c r="B5771" s="34">
        <f t="shared" si="204"/>
        <v>25.624759999999998</v>
      </c>
      <c r="C5771" s="33">
        <v>4.2271841219999998E-4</v>
      </c>
      <c r="D5771" s="33">
        <v>1.3043849969999999E-4</v>
      </c>
      <c r="E5771" s="60">
        <v>537</v>
      </c>
      <c r="F5771" s="34">
        <f t="shared" si="205"/>
        <v>0.4227184122</v>
      </c>
    </row>
    <row r="5772" spans="1:6" x14ac:dyDescent="0.2">
      <c r="A5772" s="1">
        <v>322</v>
      </c>
      <c r="B5772" s="34">
        <f t="shared" si="204"/>
        <v>25.624759999999998</v>
      </c>
      <c r="C5772" s="33">
        <v>4.724958416E-4</v>
      </c>
      <c r="D5772" s="33">
        <v>1.132769176E-4</v>
      </c>
      <c r="E5772" s="60">
        <v>535</v>
      </c>
      <c r="F5772" s="34">
        <f t="shared" si="205"/>
        <v>0.47249584160000002</v>
      </c>
    </row>
    <row r="5773" spans="1:6" x14ac:dyDescent="0.2">
      <c r="A5773" s="1">
        <v>322</v>
      </c>
      <c r="B5773" s="34">
        <f t="shared" si="204"/>
        <v>25.624759999999998</v>
      </c>
      <c r="C5773" s="33">
        <v>4.556723145E-4</v>
      </c>
      <c r="D5773" s="33">
        <v>8.7771221610000001E-5</v>
      </c>
      <c r="E5773" s="60">
        <v>532</v>
      </c>
      <c r="F5773" s="34">
        <f t="shared" si="205"/>
        <v>0.45567231450000001</v>
      </c>
    </row>
    <row r="5774" spans="1:6" x14ac:dyDescent="0.2">
      <c r="A5774" s="1">
        <v>322</v>
      </c>
      <c r="B5774" s="34">
        <f t="shared" si="204"/>
        <v>25.624759999999998</v>
      </c>
      <c r="C5774" s="33">
        <v>4.6631901349999998E-4</v>
      </c>
      <c r="D5774" s="33">
        <v>1.108519184E-4</v>
      </c>
      <c r="E5774" s="60">
        <v>530</v>
      </c>
      <c r="F5774" s="34">
        <f t="shared" si="205"/>
        <v>0.46631901349999999</v>
      </c>
    </row>
    <row r="5775" spans="1:6" x14ac:dyDescent="0.2">
      <c r="A5775" s="1">
        <v>322</v>
      </c>
      <c r="B5775" s="34">
        <f t="shared" si="204"/>
        <v>25.624759999999998</v>
      </c>
      <c r="C5775" s="33">
        <v>5.0368313309999998E-4</v>
      </c>
      <c r="D5775" s="33">
        <v>1.074896269E-4</v>
      </c>
      <c r="E5775" s="60">
        <v>527</v>
      </c>
      <c r="F5775" s="34">
        <f t="shared" si="205"/>
        <v>0.50368313310000001</v>
      </c>
    </row>
    <row r="5776" spans="1:6" x14ac:dyDescent="0.2">
      <c r="A5776" s="1">
        <v>322</v>
      </c>
      <c r="B5776" s="34">
        <f t="shared" si="204"/>
        <v>25.624759999999998</v>
      </c>
      <c r="C5776" s="33">
        <v>5.0666173389999996E-4</v>
      </c>
      <c r="D5776" s="33">
        <v>9.8569631709999995E-5</v>
      </c>
      <c r="E5776" s="60">
        <v>524</v>
      </c>
      <c r="F5776" s="34">
        <f t="shared" si="205"/>
        <v>0.50666173389999991</v>
      </c>
    </row>
    <row r="5777" spans="1:6" x14ac:dyDescent="0.2">
      <c r="A5777" s="1">
        <v>322</v>
      </c>
      <c r="B5777" s="34">
        <f t="shared" si="204"/>
        <v>25.624759999999998</v>
      </c>
      <c r="C5777" s="33">
        <v>4.7414792150000002E-4</v>
      </c>
      <c r="D5777" s="33">
        <v>9.6549911200000002E-5</v>
      </c>
      <c r="E5777" s="60">
        <v>522</v>
      </c>
      <c r="F5777" s="34">
        <f t="shared" si="205"/>
        <v>0.47414792150000001</v>
      </c>
    </row>
    <row r="5778" spans="1:6" x14ac:dyDescent="0.2">
      <c r="A5778" s="1">
        <v>322</v>
      </c>
      <c r="B5778" s="34">
        <f t="shared" si="204"/>
        <v>25.624759999999998</v>
      </c>
      <c r="C5778" s="33">
        <v>5.304470406E-4</v>
      </c>
      <c r="D5778" s="33">
        <v>1.132002455E-4</v>
      </c>
      <c r="E5778" s="60">
        <v>519</v>
      </c>
      <c r="F5778" s="34">
        <f t="shared" si="205"/>
        <v>0.53044704060000003</v>
      </c>
    </row>
    <row r="5779" spans="1:6" x14ac:dyDescent="0.2">
      <c r="A5779" s="1">
        <v>322</v>
      </c>
      <c r="B5779" s="34">
        <f t="shared" si="204"/>
        <v>25.624759999999998</v>
      </c>
      <c r="C5779" s="33">
        <v>5.0449513540000001E-4</v>
      </c>
      <c r="D5779" s="33">
        <v>1.352844356E-4</v>
      </c>
      <c r="E5779" s="60">
        <v>516</v>
      </c>
      <c r="F5779" s="34">
        <f t="shared" si="205"/>
        <v>0.50449513540000002</v>
      </c>
    </row>
    <row r="5780" spans="1:6" x14ac:dyDescent="0.2">
      <c r="A5780" s="1">
        <v>322</v>
      </c>
      <c r="B5780" s="34">
        <f t="shared" si="204"/>
        <v>25.624759999999998</v>
      </c>
      <c r="C5780" s="33">
        <v>5.6190237899999998E-4</v>
      </c>
      <c r="D5780" s="33">
        <v>8.9496781200000005E-5</v>
      </c>
      <c r="E5780" s="60">
        <v>514</v>
      </c>
      <c r="F5780" s="34">
        <f t="shared" si="205"/>
        <v>0.56190237899999995</v>
      </c>
    </row>
    <row r="5781" spans="1:6" x14ac:dyDescent="0.2">
      <c r="A5781" s="1">
        <v>322</v>
      </c>
      <c r="B5781" s="34">
        <f t="shared" si="204"/>
        <v>25.624759999999998</v>
      </c>
      <c r="C5781" s="33">
        <v>5.3800367190000005E-4</v>
      </c>
      <c r="D5781" s="33">
        <v>1.160516666E-4</v>
      </c>
      <c r="E5781" s="60">
        <v>511</v>
      </c>
      <c r="F5781" s="34">
        <f t="shared" si="205"/>
        <v>0.53800367190000009</v>
      </c>
    </row>
    <row r="5782" spans="1:6" x14ac:dyDescent="0.2">
      <c r="A5782" s="1">
        <v>322</v>
      </c>
      <c r="B5782" s="34">
        <f t="shared" si="204"/>
        <v>25.624759999999998</v>
      </c>
      <c r="C5782" s="33">
        <v>4.8236459189999998E-4</v>
      </c>
      <c r="D5782" s="33">
        <v>9.5765068659999997E-5</v>
      </c>
      <c r="E5782" s="60">
        <v>509</v>
      </c>
      <c r="F5782" s="34">
        <f t="shared" si="205"/>
        <v>0.48236459189999997</v>
      </c>
    </row>
    <row r="5783" spans="1:6" x14ac:dyDescent="0.2">
      <c r="A5783" s="1">
        <v>322</v>
      </c>
      <c r="B5783" s="34">
        <f t="shared" si="204"/>
        <v>25.624759999999998</v>
      </c>
      <c r="C5783" s="33">
        <v>5.1476595780000005E-4</v>
      </c>
      <c r="D5783" s="33">
        <v>1.031883938E-4</v>
      </c>
      <c r="E5783" s="60">
        <v>506</v>
      </c>
      <c r="F5783" s="34">
        <f t="shared" si="205"/>
        <v>0.51476595780000001</v>
      </c>
    </row>
    <row r="5784" spans="1:6" x14ac:dyDescent="0.2">
      <c r="A5784" s="1">
        <v>322</v>
      </c>
      <c r="B5784" s="34">
        <f t="shared" si="204"/>
        <v>25.624759999999998</v>
      </c>
      <c r="C5784" s="33">
        <v>5.1136608660000003E-4</v>
      </c>
      <c r="D5784" s="33">
        <v>7.7097851619999994E-5</v>
      </c>
      <c r="E5784" s="60">
        <v>504</v>
      </c>
      <c r="F5784" s="34">
        <f t="shared" si="205"/>
        <v>0.51136608660000005</v>
      </c>
    </row>
    <row r="5785" spans="1:6" x14ac:dyDescent="0.2">
      <c r="A5785" s="1">
        <v>322</v>
      </c>
      <c r="B5785" s="34">
        <f t="shared" si="204"/>
        <v>25.624759999999998</v>
      </c>
      <c r="C5785" s="33">
        <v>5.2727659690000005E-4</v>
      </c>
      <c r="D5785" s="33">
        <v>8.4227912559999997E-5</v>
      </c>
      <c r="E5785" s="60">
        <v>501</v>
      </c>
      <c r="F5785" s="34">
        <f t="shared" si="205"/>
        <v>0.52727659690000006</v>
      </c>
    </row>
    <row r="5786" spans="1:6" x14ac:dyDescent="0.2">
      <c r="A5786" s="1">
        <v>322</v>
      </c>
      <c r="B5786" s="34">
        <f t="shared" si="204"/>
        <v>25.624759999999998</v>
      </c>
      <c r="C5786" s="33">
        <v>5.5547829749999999E-4</v>
      </c>
      <c r="D5786" s="33">
        <v>9.3185728059999993E-5</v>
      </c>
      <c r="E5786" s="60">
        <v>498</v>
      </c>
      <c r="F5786" s="34">
        <f t="shared" si="205"/>
        <v>0.5554782975</v>
      </c>
    </row>
    <row r="5787" spans="1:6" x14ac:dyDescent="0.2">
      <c r="A5787" s="1">
        <v>322</v>
      </c>
      <c r="B5787" s="34">
        <f t="shared" si="204"/>
        <v>25.624759999999998</v>
      </c>
      <c r="C5787" s="33">
        <v>4.3902615109999999E-4</v>
      </c>
      <c r="D5787" s="33">
        <v>1.2525546659999999E-4</v>
      </c>
      <c r="E5787" s="60">
        <v>496</v>
      </c>
      <c r="F5787" s="34">
        <f t="shared" si="205"/>
        <v>0.43902615109999998</v>
      </c>
    </row>
    <row r="5788" spans="1:6" x14ac:dyDescent="0.2">
      <c r="A5788" s="1">
        <v>322</v>
      </c>
      <c r="B5788" s="34">
        <f t="shared" si="204"/>
        <v>25.624759999999998</v>
      </c>
      <c r="C5788" s="33">
        <v>5.9047487899999997E-4</v>
      </c>
      <c r="D5788" s="33">
        <v>1.1721799689999999E-4</v>
      </c>
      <c r="E5788" s="60">
        <v>493</v>
      </c>
      <c r="F5788" s="34">
        <f t="shared" si="205"/>
        <v>0.59047487899999995</v>
      </c>
    </row>
    <row r="5789" spans="1:6" x14ac:dyDescent="0.2">
      <c r="A5789" s="1">
        <v>322</v>
      </c>
      <c r="B5789" s="34">
        <f t="shared" si="204"/>
        <v>25.624759999999998</v>
      </c>
      <c r="C5789" s="33">
        <v>4.4285056480000001E-4</v>
      </c>
      <c r="D5789" s="33">
        <v>7.1653409519999996E-5</v>
      </c>
      <c r="E5789" s="60">
        <v>491</v>
      </c>
      <c r="F5789" s="34">
        <f t="shared" si="205"/>
        <v>0.44285056480000001</v>
      </c>
    </row>
    <row r="5790" spans="1:6" x14ac:dyDescent="0.2">
      <c r="A5790" s="1">
        <v>322</v>
      </c>
      <c r="B5790" s="34">
        <f t="shared" si="204"/>
        <v>25.624759999999998</v>
      </c>
      <c r="C5790" s="33">
        <v>5.0614383819999999E-4</v>
      </c>
      <c r="D5790" s="33">
        <v>1.07321275E-4</v>
      </c>
      <c r="E5790" s="60">
        <v>488</v>
      </c>
      <c r="F5790" s="34">
        <f t="shared" si="205"/>
        <v>0.50614383819999997</v>
      </c>
    </row>
    <row r="5791" spans="1:6" x14ac:dyDescent="0.2">
      <c r="A5791" s="1">
        <v>322</v>
      </c>
      <c r="B5791" s="34">
        <f t="shared" si="204"/>
        <v>25.624759999999998</v>
      </c>
      <c r="C5791" s="33">
        <v>5.7516310660000005E-4</v>
      </c>
      <c r="D5791" s="33">
        <v>1.653493538E-4</v>
      </c>
      <c r="E5791" s="60">
        <v>485</v>
      </c>
      <c r="F5791" s="34">
        <f t="shared" si="205"/>
        <v>0.57516310660000003</v>
      </c>
    </row>
    <row r="5792" spans="1:6" x14ac:dyDescent="0.2">
      <c r="A5792" s="1">
        <v>322</v>
      </c>
      <c r="B5792" s="34">
        <f t="shared" si="204"/>
        <v>25.624759999999998</v>
      </c>
      <c r="C5792" s="33">
        <v>5.0438527140000001E-4</v>
      </c>
      <c r="D5792" s="33">
        <v>1.1833244830000001E-4</v>
      </c>
      <c r="E5792" s="60">
        <v>483</v>
      </c>
      <c r="F5792" s="34">
        <f t="shared" si="205"/>
        <v>0.5043852714</v>
      </c>
    </row>
    <row r="5793" spans="1:6" x14ac:dyDescent="0.2">
      <c r="A5793" s="1">
        <v>322</v>
      </c>
      <c r="B5793" s="34">
        <f t="shared" si="204"/>
        <v>25.624759999999998</v>
      </c>
      <c r="C5793" s="33">
        <v>5.36854601E-4</v>
      </c>
      <c r="D5793" s="33">
        <v>1.252139231E-4</v>
      </c>
      <c r="E5793" s="60">
        <v>480</v>
      </c>
      <c r="F5793" s="34">
        <f t="shared" si="205"/>
        <v>0.53685460100000004</v>
      </c>
    </row>
    <row r="5794" spans="1:6" x14ac:dyDescent="0.2">
      <c r="A5794" s="1">
        <v>322</v>
      </c>
      <c r="B5794" s="34">
        <f t="shared" si="204"/>
        <v>25.624759999999998</v>
      </c>
      <c r="C5794" s="33">
        <v>6.1622201459999996E-4</v>
      </c>
      <c r="D5794" s="33">
        <v>1.12140757E-4</v>
      </c>
      <c r="E5794" s="60">
        <v>478</v>
      </c>
      <c r="F5794" s="34">
        <f t="shared" si="205"/>
        <v>0.61622201459999992</v>
      </c>
    </row>
    <row r="5795" spans="1:6" x14ac:dyDescent="0.2">
      <c r="A5795" s="1">
        <v>322</v>
      </c>
      <c r="B5795" s="34">
        <f t="shared" si="204"/>
        <v>25.624759999999998</v>
      </c>
      <c r="C5795" s="33">
        <v>6.8696571180000001E-4</v>
      </c>
      <c r="D5795" s="33">
        <v>9.4198675799999994E-5</v>
      </c>
      <c r="E5795" s="60">
        <v>475</v>
      </c>
      <c r="F5795" s="34">
        <f t="shared" si="205"/>
        <v>0.68696571179999999</v>
      </c>
    </row>
    <row r="5796" spans="1:6" x14ac:dyDescent="0.2">
      <c r="A5796" s="1">
        <v>322</v>
      </c>
      <c r="B5796" s="34">
        <f t="shared" si="204"/>
        <v>25.624759999999998</v>
      </c>
      <c r="C5796" s="33">
        <v>5.9151704709999996E-4</v>
      </c>
      <c r="D5796" s="33">
        <v>1.037289901E-4</v>
      </c>
      <c r="E5796" s="60">
        <v>472</v>
      </c>
      <c r="F5796" s="34">
        <f t="shared" si="205"/>
        <v>0.59151704709999997</v>
      </c>
    </row>
    <row r="5797" spans="1:6" x14ac:dyDescent="0.2">
      <c r="A5797" s="1">
        <v>322</v>
      </c>
      <c r="B5797" s="34">
        <f t="shared" si="204"/>
        <v>25.624759999999998</v>
      </c>
      <c r="C5797" s="33">
        <v>5.6055965120000004E-4</v>
      </c>
      <c r="D5797" s="33">
        <v>1.5152877269999999E-4</v>
      </c>
      <c r="E5797" s="60">
        <v>470</v>
      </c>
      <c r="F5797" s="34">
        <f t="shared" si="205"/>
        <v>0.56055965120000006</v>
      </c>
    </row>
    <row r="5798" spans="1:6" x14ac:dyDescent="0.2">
      <c r="A5798" s="1">
        <v>322</v>
      </c>
      <c r="B5798" s="34">
        <f t="shared" si="204"/>
        <v>25.624759999999998</v>
      </c>
      <c r="C5798" s="33">
        <v>5.6333417110000002E-4</v>
      </c>
      <c r="D5798" s="33">
        <v>1.120887068E-4</v>
      </c>
      <c r="E5798" s="60">
        <v>467</v>
      </c>
      <c r="F5798" s="34">
        <f t="shared" si="205"/>
        <v>0.56333417110000006</v>
      </c>
    </row>
    <row r="5799" spans="1:6" x14ac:dyDescent="0.2">
      <c r="A5799" s="1">
        <v>322</v>
      </c>
      <c r="B5799" s="34">
        <f t="shared" si="204"/>
        <v>25.624759999999998</v>
      </c>
      <c r="C5799" s="33">
        <v>5.7158733230000004E-4</v>
      </c>
      <c r="D5799" s="33">
        <v>9.8793050510000006E-5</v>
      </c>
      <c r="E5799" s="60">
        <v>465</v>
      </c>
      <c r="F5799" s="34">
        <f t="shared" si="205"/>
        <v>0.57158733230000003</v>
      </c>
    </row>
    <row r="5800" spans="1:6" x14ac:dyDescent="0.2">
      <c r="A5800" s="1">
        <v>322</v>
      </c>
      <c r="B5800" s="34">
        <f t="shared" si="204"/>
        <v>25.624759999999998</v>
      </c>
      <c r="C5800" s="33">
        <v>5.7685402260000001E-4</v>
      </c>
      <c r="D5800" s="33">
        <v>1.267020628E-4</v>
      </c>
      <c r="E5800" s="60">
        <v>462</v>
      </c>
      <c r="F5800" s="34">
        <f t="shared" si="205"/>
        <v>0.57685402259999996</v>
      </c>
    </row>
    <row r="5801" spans="1:6" x14ac:dyDescent="0.2">
      <c r="A5801" s="1">
        <v>322</v>
      </c>
      <c r="B5801" s="34">
        <f t="shared" si="204"/>
        <v>25.624759999999998</v>
      </c>
      <c r="C5801" s="33">
        <v>6.0972267030000001E-4</v>
      </c>
      <c r="D5801" s="33">
        <v>1.4319704300000001E-4</v>
      </c>
      <c r="E5801" s="60">
        <v>459</v>
      </c>
      <c r="F5801" s="34">
        <f t="shared" si="205"/>
        <v>0.60972267030000005</v>
      </c>
    </row>
    <row r="5802" spans="1:6" x14ac:dyDescent="0.2">
      <c r="A5802" s="1">
        <v>322</v>
      </c>
      <c r="B5802" s="34">
        <f t="shared" si="204"/>
        <v>25.624759999999998</v>
      </c>
      <c r="C5802" s="33">
        <v>5.8198132040000001E-4</v>
      </c>
      <c r="D5802" s="33">
        <v>1.1033243060000001E-4</v>
      </c>
      <c r="E5802" s="60">
        <v>457</v>
      </c>
      <c r="F5802" s="34">
        <f t="shared" si="205"/>
        <v>0.58198132040000006</v>
      </c>
    </row>
    <row r="5803" spans="1:6" x14ac:dyDescent="0.2">
      <c r="A5803" s="1">
        <v>322</v>
      </c>
      <c r="B5803" s="34">
        <f t="shared" si="204"/>
        <v>25.624759999999998</v>
      </c>
      <c r="C5803" s="33">
        <v>5.7727057669999999E-4</v>
      </c>
      <c r="D5803" s="33">
        <v>1.2667503310000001E-4</v>
      </c>
      <c r="E5803" s="60">
        <v>454</v>
      </c>
      <c r="F5803" s="34">
        <f t="shared" si="205"/>
        <v>0.57727057670000004</v>
      </c>
    </row>
    <row r="5804" spans="1:6" x14ac:dyDescent="0.2">
      <c r="A5804" s="1">
        <v>322</v>
      </c>
      <c r="B5804" s="34">
        <f t="shared" si="204"/>
        <v>25.624759999999998</v>
      </c>
      <c r="C5804" s="33">
        <v>5.5395918479999998E-4</v>
      </c>
      <c r="D5804" s="33">
        <v>9.2532012519999998E-5</v>
      </c>
      <c r="E5804" s="60">
        <v>451</v>
      </c>
      <c r="F5804" s="34">
        <f t="shared" si="205"/>
        <v>0.55395918479999995</v>
      </c>
    </row>
    <row r="5805" spans="1:6" x14ac:dyDescent="0.2">
      <c r="A5805" s="1">
        <v>322</v>
      </c>
      <c r="B5805" s="34">
        <f t="shared" si="204"/>
        <v>25.624759999999998</v>
      </c>
      <c r="C5805" s="33">
        <v>5.7876383489999998E-4</v>
      </c>
      <c r="D5805" s="33">
        <v>1.020017079E-4</v>
      </c>
      <c r="E5805" s="60">
        <v>449</v>
      </c>
      <c r="F5805" s="34">
        <f t="shared" si="205"/>
        <v>0.57876383489999994</v>
      </c>
    </row>
    <row r="5806" spans="1:6" x14ac:dyDescent="0.2">
      <c r="A5806" s="1">
        <v>322</v>
      </c>
      <c r="B5806" s="34">
        <f t="shared" si="204"/>
        <v>25.624759999999998</v>
      </c>
      <c r="C5806" s="33">
        <v>7.1137064810000001E-4</v>
      </c>
      <c r="D5806" s="33">
        <v>1.2699699919999999E-4</v>
      </c>
      <c r="E5806" s="60">
        <v>446</v>
      </c>
      <c r="F5806" s="34">
        <f t="shared" si="205"/>
        <v>0.71137064810000006</v>
      </c>
    </row>
    <row r="5807" spans="1:6" x14ac:dyDescent="0.2">
      <c r="A5807" s="1">
        <v>322</v>
      </c>
      <c r="B5807" s="34">
        <f t="shared" si="204"/>
        <v>25.624759999999998</v>
      </c>
      <c r="C5807" s="33">
        <v>6.7606108379999997E-4</v>
      </c>
      <c r="D5807" s="33">
        <v>1.2431072450000001E-4</v>
      </c>
      <c r="E5807" s="60">
        <v>443</v>
      </c>
      <c r="F5807" s="34">
        <f t="shared" si="205"/>
        <v>0.67606108379999996</v>
      </c>
    </row>
    <row r="5808" spans="1:6" x14ac:dyDescent="0.2">
      <c r="A5808" s="1">
        <v>322</v>
      </c>
      <c r="B5808" s="34">
        <f t="shared" si="204"/>
        <v>25.624759999999998</v>
      </c>
      <c r="C5808" s="33">
        <v>6.8110417950000002E-4</v>
      </c>
      <c r="D5808" s="33">
        <v>9.982641699E-5</v>
      </c>
      <c r="E5808" s="60">
        <v>441</v>
      </c>
      <c r="F5808" s="34">
        <f t="shared" si="205"/>
        <v>0.68110417950000002</v>
      </c>
    </row>
    <row r="5809" spans="1:6" x14ac:dyDescent="0.2">
      <c r="A5809" s="1">
        <v>322</v>
      </c>
      <c r="B5809" s="34">
        <f t="shared" si="204"/>
        <v>25.624759999999998</v>
      </c>
      <c r="C5809" s="33">
        <v>6.305245412E-4</v>
      </c>
      <c r="D5809" s="33">
        <v>9.5109559569999996E-5</v>
      </c>
      <c r="E5809" s="60">
        <v>438</v>
      </c>
      <c r="F5809" s="34">
        <f t="shared" si="205"/>
        <v>0.63052454120000001</v>
      </c>
    </row>
    <row r="5810" spans="1:6" x14ac:dyDescent="0.2">
      <c r="A5810" s="1">
        <v>322</v>
      </c>
      <c r="B5810" s="34">
        <f t="shared" si="204"/>
        <v>25.624759999999998</v>
      </c>
      <c r="C5810" s="33">
        <v>6.9086807250000001E-4</v>
      </c>
      <c r="D5810" s="33">
        <v>1.228193475E-4</v>
      </c>
      <c r="E5810" s="60">
        <v>436</v>
      </c>
      <c r="F5810" s="34">
        <f t="shared" si="205"/>
        <v>0.69086807250000004</v>
      </c>
    </row>
    <row r="5811" spans="1:6" x14ac:dyDescent="0.2">
      <c r="A5811" s="1">
        <v>322</v>
      </c>
      <c r="B5811" s="34">
        <f t="shared" si="204"/>
        <v>25.624759999999998</v>
      </c>
      <c r="C5811" s="33">
        <v>6.2546428000000002E-4</v>
      </c>
      <c r="D5811" s="33">
        <v>1.176012247E-4</v>
      </c>
      <c r="E5811" s="60">
        <v>433</v>
      </c>
      <c r="F5811" s="34">
        <f t="shared" si="205"/>
        <v>0.62546427999999998</v>
      </c>
    </row>
    <row r="5812" spans="1:6" x14ac:dyDescent="0.2">
      <c r="A5812" s="1">
        <v>322</v>
      </c>
      <c r="B5812" s="34">
        <f t="shared" si="204"/>
        <v>25.624759999999998</v>
      </c>
      <c r="C5812" s="33">
        <v>7.0049229410000004E-4</v>
      </c>
      <c r="D5812" s="33">
        <v>1.4038324979999999E-4</v>
      </c>
      <c r="E5812" s="60">
        <v>430</v>
      </c>
      <c r="F5812" s="34">
        <f t="shared" si="205"/>
        <v>0.70049229410000002</v>
      </c>
    </row>
    <row r="5813" spans="1:6" x14ac:dyDescent="0.2">
      <c r="A5813" s="1">
        <v>322</v>
      </c>
      <c r="B5813" s="34">
        <f t="shared" si="204"/>
        <v>25.624759999999998</v>
      </c>
      <c r="C5813" s="33">
        <v>6.7189946269999995E-4</v>
      </c>
      <c r="D5813" s="33">
        <v>1.2043135910000001E-4</v>
      </c>
      <c r="E5813" s="60">
        <v>428</v>
      </c>
      <c r="F5813" s="34">
        <f t="shared" si="205"/>
        <v>0.67189946269999989</v>
      </c>
    </row>
    <row r="5814" spans="1:6" x14ac:dyDescent="0.2">
      <c r="A5814" s="1">
        <v>322</v>
      </c>
      <c r="B5814" s="34">
        <f t="shared" si="204"/>
        <v>25.624759999999998</v>
      </c>
      <c r="C5814" s="33">
        <v>6.4964728250000001E-4</v>
      </c>
      <c r="D5814" s="33">
        <v>7.8449273959999997E-5</v>
      </c>
      <c r="E5814" s="60">
        <v>425</v>
      </c>
      <c r="F5814" s="34">
        <f t="shared" si="205"/>
        <v>0.64964728250000003</v>
      </c>
    </row>
    <row r="5815" spans="1:6" x14ac:dyDescent="0.2">
      <c r="A5815" s="1">
        <v>322</v>
      </c>
      <c r="B5815" s="34">
        <f t="shared" si="204"/>
        <v>25.624759999999998</v>
      </c>
      <c r="C5815" s="33">
        <v>6.951596593E-4</v>
      </c>
      <c r="D5815" s="33">
        <v>1.004638133E-4</v>
      </c>
      <c r="E5815" s="60">
        <v>422</v>
      </c>
      <c r="F5815" s="34">
        <f t="shared" si="205"/>
        <v>0.69515965930000001</v>
      </c>
    </row>
    <row r="5816" spans="1:6" x14ac:dyDescent="0.2">
      <c r="A5816" s="1">
        <v>322</v>
      </c>
      <c r="B5816" s="34">
        <f t="shared" si="204"/>
        <v>25.624759999999998</v>
      </c>
      <c r="C5816" s="33">
        <v>6.3749547110000001E-4</v>
      </c>
      <c r="D5816" s="33">
        <v>1.102069688E-4</v>
      </c>
      <c r="E5816" s="60">
        <v>420</v>
      </c>
      <c r="F5816" s="34">
        <f t="shared" si="205"/>
        <v>0.63749547110000004</v>
      </c>
    </row>
    <row r="5817" spans="1:6" x14ac:dyDescent="0.2">
      <c r="A5817" s="1">
        <v>322</v>
      </c>
      <c r="B5817" s="34">
        <f t="shared" si="204"/>
        <v>25.624759999999998</v>
      </c>
      <c r="C5817" s="33">
        <v>6.2825537359999998E-4</v>
      </c>
      <c r="D5817" s="33">
        <v>1.1547242180000001E-4</v>
      </c>
      <c r="E5817" s="60">
        <v>417</v>
      </c>
      <c r="F5817" s="34">
        <f t="shared" si="205"/>
        <v>0.62825537359999994</v>
      </c>
    </row>
    <row r="5818" spans="1:6" x14ac:dyDescent="0.2">
      <c r="A5818" s="1">
        <v>322</v>
      </c>
      <c r="B5818" s="34">
        <f t="shared" si="204"/>
        <v>25.624759999999998</v>
      </c>
      <c r="C5818" s="33">
        <v>6.9470633749999997E-4</v>
      </c>
      <c r="D5818" s="33">
        <v>1.2379347460000001E-4</v>
      </c>
      <c r="E5818" s="60">
        <v>415</v>
      </c>
      <c r="F5818" s="34">
        <f t="shared" si="205"/>
        <v>0.69470633749999999</v>
      </c>
    </row>
    <row r="5819" spans="1:6" x14ac:dyDescent="0.2">
      <c r="A5819" s="1">
        <v>322</v>
      </c>
      <c r="B5819" s="34">
        <f t="shared" si="204"/>
        <v>25.624759999999998</v>
      </c>
      <c r="C5819" s="33">
        <v>6.6916958609999997E-4</v>
      </c>
      <c r="D5819" s="33">
        <v>1.542308649E-4</v>
      </c>
      <c r="E5819" s="60">
        <v>412</v>
      </c>
      <c r="F5819" s="34">
        <f t="shared" si="205"/>
        <v>0.66916958609999999</v>
      </c>
    </row>
    <row r="5820" spans="1:6" x14ac:dyDescent="0.2">
      <c r="A5820" s="1">
        <v>322</v>
      </c>
      <c r="B5820" s="34">
        <f t="shared" si="204"/>
        <v>25.624759999999998</v>
      </c>
      <c r="C5820" s="33">
        <v>6.4506851910000002E-4</v>
      </c>
      <c r="D5820" s="33">
        <v>8.6463072140000003E-5</v>
      </c>
      <c r="E5820" s="60">
        <v>409</v>
      </c>
      <c r="F5820" s="34">
        <f t="shared" si="205"/>
        <v>0.64506851910000007</v>
      </c>
    </row>
    <row r="5821" spans="1:6" x14ac:dyDescent="0.2">
      <c r="A5821" s="1">
        <v>322</v>
      </c>
      <c r="B5821" s="34">
        <f t="shared" si="204"/>
        <v>25.624759999999998</v>
      </c>
      <c r="C5821" s="33">
        <v>6.4611801850000003E-4</v>
      </c>
      <c r="D5821" s="33">
        <v>1.218321072E-4</v>
      </c>
      <c r="E5821" s="60">
        <v>407</v>
      </c>
      <c r="F5821" s="34">
        <f t="shared" si="205"/>
        <v>0.64611801850000006</v>
      </c>
    </row>
    <row r="5822" spans="1:6" x14ac:dyDescent="0.2">
      <c r="A5822" s="1">
        <v>322</v>
      </c>
      <c r="B5822" s="34">
        <f t="shared" si="204"/>
        <v>25.624759999999998</v>
      </c>
      <c r="C5822" s="33">
        <v>7.350169304E-4</v>
      </c>
      <c r="D5822" s="33">
        <v>8.6639709910000002E-5</v>
      </c>
      <c r="E5822" s="60">
        <v>404</v>
      </c>
      <c r="F5822" s="34">
        <f t="shared" si="205"/>
        <v>0.73501693040000005</v>
      </c>
    </row>
    <row r="5823" spans="1:6" x14ac:dyDescent="0.2">
      <c r="A5823" s="1">
        <v>322</v>
      </c>
      <c r="B5823" s="34">
        <f t="shared" si="204"/>
        <v>25.624759999999998</v>
      </c>
      <c r="C5823" s="33">
        <v>7.1682424290000005E-4</v>
      </c>
      <c r="D5823" s="33">
        <v>9.7231509699999998E-5</v>
      </c>
      <c r="E5823" s="60">
        <v>401</v>
      </c>
      <c r="F5823" s="34">
        <f t="shared" si="205"/>
        <v>0.71682424290000002</v>
      </c>
    </row>
    <row r="5824" spans="1:6" x14ac:dyDescent="0.2">
      <c r="A5824" s="1">
        <v>322</v>
      </c>
      <c r="B5824" s="34">
        <f t="shared" si="204"/>
        <v>25.624759999999998</v>
      </c>
      <c r="C5824" s="33">
        <v>7.1044480230000005E-4</v>
      </c>
      <c r="D5824" s="33">
        <v>1.4604738779999999E-4</v>
      </c>
      <c r="E5824" s="60">
        <v>399</v>
      </c>
      <c r="F5824" s="34">
        <f t="shared" si="205"/>
        <v>0.71044480230000007</v>
      </c>
    </row>
    <row r="5825" spans="1:6" x14ac:dyDescent="0.2">
      <c r="A5825" s="1">
        <v>322</v>
      </c>
      <c r="B5825" s="34">
        <f t="shared" si="204"/>
        <v>25.624759999999998</v>
      </c>
      <c r="C5825" s="33">
        <v>6.869757651E-4</v>
      </c>
      <c r="D5825" s="33">
        <v>9.0594930769999994E-5</v>
      </c>
      <c r="E5825" s="60">
        <v>396</v>
      </c>
      <c r="F5825" s="34">
        <f t="shared" si="205"/>
        <v>0.68697576510000002</v>
      </c>
    </row>
    <row r="5826" spans="1:6" x14ac:dyDescent="0.2">
      <c r="A5826" s="1">
        <v>322</v>
      </c>
      <c r="B5826" s="34">
        <f t="shared" si="204"/>
        <v>25.624759999999998</v>
      </c>
      <c r="C5826" s="33">
        <v>7.367898722E-4</v>
      </c>
      <c r="D5826" s="33">
        <v>1.1097066159999999E-4</v>
      </c>
      <c r="E5826" s="60">
        <v>393</v>
      </c>
      <c r="F5826" s="34">
        <f t="shared" si="205"/>
        <v>0.73678987220000003</v>
      </c>
    </row>
    <row r="5827" spans="1:6" x14ac:dyDescent="0.2">
      <c r="A5827" s="1">
        <v>322</v>
      </c>
      <c r="B5827" s="34">
        <f t="shared" si="204"/>
        <v>25.624759999999998</v>
      </c>
      <c r="C5827" s="33">
        <v>6.8557809459999998E-4</v>
      </c>
      <c r="D5827" s="33">
        <v>1.1764743180000001E-4</v>
      </c>
      <c r="E5827" s="60">
        <v>391</v>
      </c>
      <c r="F5827" s="34">
        <f t="shared" si="205"/>
        <v>0.68557809459999997</v>
      </c>
    </row>
    <row r="5828" spans="1:6" x14ac:dyDescent="0.2">
      <c r="A5828" s="1">
        <v>322</v>
      </c>
      <c r="B5828" s="34">
        <f t="shared" si="204"/>
        <v>25.624759999999998</v>
      </c>
      <c r="C5828" s="33">
        <v>7.4293177390000003E-4</v>
      </c>
      <c r="D5828" s="33">
        <v>9.0382905970000005E-5</v>
      </c>
      <c r="E5828" s="60">
        <v>388</v>
      </c>
      <c r="F5828" s="34">
        <f t="shared" si="205"/>
        <v>0.74293177389999998</v>
      </c>
    </row>
    <row r="5829" spans="1:6" x14ac:dyDescent="0.2">
      <c r="A5829" s="1">
        <v>322</v>
      </c>
      <c r="B5829" s="34">
        <f t="shared" si="204"/>
        <v>25.624759999999998</v>
      </c>
      <c r="C5829" s="33">
        <v>7.3508058980000001E-4</v>
      </c>
      <c r="D5829" s="33">
        <v>9.3969317340000002E-5</v>
      </c>
      <c r="E5829" s="60">
        <v>385</v>
      </c>
      <c r="F5829" s="34">
        <f t="shared" si="205"/>
        <v>0.73508058980000002</v>
      </c>
    </row>
    <row r="5830" spans="1:6" x14ac:dyDescent="0.2">
      <c r="A5830" s="1">
        <v>322</v>
      </c>
      <c r="B5830" s="34">
        <f t="shared" si="204"/>
        <v>25.624759999999998</v>
      </c>
      <c r="C5830" s="33">
        <v>6.3269692320000004E-4</v>
      </c>
      <c r="D5830" s="33">
        <v>1.2530632539999999E-4</v>
      </c>
      <c r="E5830" s="60">
        <v>383</v>
      </c>
      <c r="F5830" s="34">
        <f t="shared" si="205"/>
        <v>0.63269692320000004</v>
      </c>
    </row>
    <row r="5831" spans="1:6" x14ac:dyDescent="0.2">
      <c r="A5831" s="1">
        <v>322</v>
      </c>
      <c r="B5831" s="34">
        <f t="shared" si="204"/>
        <v>25.624759999999998</v>
      </c>
      <c r="C5831" s="33">
        <v>6.7668128970000004E-4</v>
      </c>
      <c r="D5831" s="33">
        <v>1.156370949E-4</v>
      </c>
      <c r="E5831" s="60">
        <v>380</v>
      </c>
      <c r="F5831" s="34">
        <f t="shared" si="205"/>
        <v>0.67668128970000008</v>
      </c>
    </row>
    <row r="5832" spans="1:6" x14ac:dyDescent="0.2">
      <c r="A5832" s="1">
        <v>322</v>
      </c>
      <c r="B5832" s="34">
        <f t="shared" si="204"/>
        <v>25.624759999999998</v>
      </c>
      <c r="C5832" s="33">
        <v>7.3470756929999996E-4</v>
      </c>
      <c r="D5832" s="33">
        <v>1.1535509060000001E-4</v>
      </c>
      <c r="E5832" s="60">
        <v>378</v>
      </c>
      <c r="F5832" s="34">
        <f t="shared" si="205"/>
        <v>0.73470756929999992</v>
      </c>
    </row>
    <row r="5833" spans="1:6" x14ac:dyDescent="0.2">
      <c r="A5833" s="1">
        <v>322</v>
      </c>
      <c r="B5833" s="34">
        <f t="shared" ref="B5833:B5896" si="206">A5833*79.58/1000</f>
        <v>25.624759999999998</v>
      </c>
      <c r="C5833" s="33">
        <v>6.8920840849999996E-4</v>
      </c>
      <c r="D5833" s="33">
        <v>1.104336266E-4</v>
      </c>
      <c r="E5833" s="60">
        <v>374</v>
      </c>
      <c r="F5833" s="34">
        <f t="shared" ref="F5833:F5896" si="207">C5833*1000</f>
        <v>0.68920840849999998</v>
      </c>
    </row>
    <row r="5834" spans="1:6" x14ac:dyDescent="0.2">
      <c r="A5834" s="1">
        <v>322</v>
      </c>
      <c r="B5834" s="34">
        <f t="shared" si="206"/>
        <v>25.624759999999998</v>
      </c>
      <c r="C5834" s="33">
        <v>7.3040564220000004E-4</v>
      </c>
      <c r="D5834" s="33">
        <v>1.1338888069999999E-4</v>
      </c>
      <c r="E5834" s="60">
        <v>372</v>
      </c>
      <c r="F5834" s="34">
        <f t="shared" si="207"/>
        <v>0.73040564220000004</v>
      </c>
    </row>
    <row r="5835" spans="1:6" x14ac:dyDescent="0.2">
      <c r="A5835" s="1">
        <v>322</v>
      </c>
      <c r="B5835" s="34">
        <f t="shared" si="206"/>
        <v>25.624759999999998</v>
      </c>
      <c r="C5835" s="33">
        <v>7.7297527950000004E-4</v>
      </c>
      <c r="D5835" s="33">
        <v>1.3612925340000001E-4</v>
      </c>
      <c r="E5835" s="60">
        <v>370</v>
      </c>
      <c r="F5835" s="34">
        <f t="shared" si="207"/>
        <v>0.7729752795</v>
      </c>
    </row>
    <row r="5836" spans="1:6" x14ac:dyDescent="0.2">
      <c r="A5836" s="1">
        <v>322</v>
      </c>
      <c r="B5836" s="34">
        <f t="shared" si="206"/>
        <v>25.624759999999998</v>
      </c>
      <c r="C5836" s="33">
        <v>8.5057601929999999E-4</v>
      </c>
      <c r="D5836" s="33">
        <v>1.071523507E-4</v>
      </c>
      <c r="E5836" s="60">
        <v>367</v>
      </c>
      <c r="F5836" s="34">
        <f t="shared" si="207"/>
        <v>0.85057601930000004</v>
      </c>
    </row>
    <row r="5837" spans="1:6" x14ac:dyDescent="0.2">
      <c r="A5837" s="1">
        <v>322</v>
      </c>
      <c r="B5837" s="34">
        <f t="shared" si="206"/>
        <v>25.624759999999998</v>
      </c>
      <c r="C5837" s="33">
        <v>8.1622670860000005E-4</v>
      </c>
      <c r="D5837" s="33">
        <v>1.2144647130000001E-4</v>
      </c>
      <c r="E5837" s="60">
        <v>364</v>
      </c>
      <c r="F5837" s="34">
        <f t="shared" si="207"/>
        <v>0.81622670860000002</v>
      </c>
    </row>
    <row r="5838" spans="1:6" x14ac:dyDescent="0.2">
      <c r="A5838" s="1">
        <v>322</v>
      </c>
      <c r="B5838" s="34">
        <f t="shared" si="206"/>
        <v>25.624759999999998</v>
      </c>
      <c r="C5838" s="33">
        <v>8.0969282739999995E-4</v>
      </c>
      <c r="D5838" s="33">
        <v>1.3433586450000001E-4</v>
      </c>
      <c r="E5838" s="60">
        <v>362</v>
      </c>
      <c r="F5838" s="34">
        <f t="shared" si="207"/>
        <v>0.80969282739999993</v>
      </c>
    </row>
    <row r="5839" spans="1:6" x14ac:dyDescent="0.2">
      <c r="A5839" s="1">
        <v>322</v>
      </c>
      <c r="B5839" s="34">
        <f t="shared" si="206"/>
        <v>25.624759999999998</v>
      </c>
      <c r="C5839" s="33">
        <v>7.1781251309999995E-4</v>
      </c>
      <c r="D5839" s="33">
        <v>1.3477350329999999E-4</v>
      </c>
      <c r="E5839" s="60">
        <v>359</v>
      </c>
      <c r="F5839" s="34">
        <f t="shared" si="207"/>
        <v>0.71781251309999994</v>
      </c>
    </row>
    <row r="5840" spans="1:6" x14ac:dyDescent="0.2">
      <c r="A5840" s="1">
        <v>322</v>
      </c>
      <c r="B5840" s="34">
        <f t="shared" si="206"/>
        <v>25.624759999999998</v>
      </c>
      <c r="C5840" s="33">
        <v>8.319905116E-4</v>
      </c>
      <c r="D5840" s="33">
        <v>1.623365072E-4</v>
      </c>
      <c r="E5840" s="60">
        <v>356</v>
      </c>
      <c r="F5840" s="34">
        <f t="shared" si="207"/>
        <v>0.83199051160000004</v>
      </c>
    </row>
    <row r="5841" spans="1:6" x14ac:dyDescent="0.2">
      <c r="A5841" s="1">
        <v>322</v>
      </c>
      <c r="B5841" s="34">
        <f t="shared" si="206"/>
        <v>25.624759999999998</v>
      </c>
      <c r="C5841" s="33">
        <v>8.004744233E-4</v>
      </c>
      <c r="D5841" s="33">
        <v>8.9284340130000006E-5</v>
      </c>
      <c r="E5841" s="60">
        <v>353</v>
      </c>
      <c r="F5841" s="34">
        <f t="shared" si="207"/>
        <v>0.80047442329999996</v>
      </c>
    </row>
    <row r="5842" spans="1:6" x14ac:dyDescent="0.2">
      <c r="A5842" s="1">
        <v>322</v>
      </c>
      <c r="B5842" s="34">
        <f t="shared" si="206"/>
        <v>25.624759999999998</v>
      </c>
      <c r="C5842" s="33">
        <v>7.1846875240000004E-4</v>
      </c>
      <c r="D5842" s="33">
        <v>1.3046262200000001E-4</v>
      </c>
      <c r="E5842" s="60">
        <v>351</v>
      </c>
      <c r="F5842" s="34">
        <f t="shared" si="207"/>
        <v>0.71846875240000008</v>
      </c>
    </row>
    <row r="5843" spans="1:6" x14ac:dyDescent="0.2">
      <c r="A5843" s="1">
        <v>322</v>
      </c>
      <c r="B5843" s="34">
        <f t="shared" si="206"/>
        <v>25.624759999999998</v>
      </c>
      <c r="C5843" s="33">
        <v>7.910049416E-4</v>
      </c>
      <c r="D5843" s="33">
        <v>1.0623214110000001E-4</v>
      </c>
      <c r="E5843" s="60">
        <v>348</v>
      </c>
      <c r="F5843" s="34">
        <f t="shared" si="207"/>
        <v>0.79100494160000001</v>
      </c>
    </row>
    <row r="5844" spans="1:6" x14ac:dyDescent="0.2">
      <c r="A5844" s="1">
        <v>322</v>
      </c>
      <c r="B5844" s="34">
        <f t="shared" si="206"/>
        <v>25.624759999999998</v>
      </c>
      <c r="C5844" s="33">
        <v>7.5032503920000005E-4</v>
      </c>
      <c r="D5844" s="33">
        <v>1.116177488E-4</v>
      </c>
      <c r="E5844" s="60">
        <v>346</v>
      </c>
      <c r="F5844" s="34">
        <f t="shared" si="207"/>
        <v>0.75032503920000004</v>
      </c>
    </row>
    <row r="5845" spans="1:6" x14ac:dyDescent="0.2">
      <c r="A5845" s="1">
        <v>322</v>
      </c>
      <c r="B5845" s="34">
        <f t="shared" si="206"/>
        <v>25.624759999999998</v>
      </c>
      <c r="C5845" s="33">
        <v>7.5859038439999996E-4</v>
      </c>
      <c r="D5845" s="33">
        <v>9.476562065E-5</v>
      </c>
      <c r="E5845" s="60">
        <v>343</v>
      </c>
      <c r="F5845" s="34">
        <f t="shared" si="207"/>
        <v>0.75859038439999993</v>
      </c>
    </row>
    <row r="5846" spans="1:6" x14ac:dyDescent="0.2">
      <c r="A5846" s="1">
        <v>322</v>
      </c>
      <c r="B5846" s="34">
        <f t="shared" si="206"/>
        <v>25.624759999999998</v>
      </c>
      <c r="C5846" s="33">
        <v>7.5463433199999999E-4</v>
      </c>
      <c r="D5846" s="33">
        <v>1.284228739E-4</v>
      </c>
      <c r="E5846" s="60">
        <v>340</v>
      </c>
      <c r="F5846" s="34">
        <f t="shared" si="207"/>
        <v>0.75463433199999996</v>
      </c>
    </row>
    <row r="5847" spans="1:6" x14ac:dyDescent="0.2">
      <c r="A5847" s="1">
        <v>322</v>
      </c>
      <c r="B5847" s="34">
        <f t="shared" si="206"/>
        <v>25.624759999999998</v>
      </c>
      <c r="C5847" s="33">
        <v>8.3981860539999998E-4</v>
      </c>
      <c r="D5847" s="33">
        <v>1.4630257499999999E-4</v>
      </c>
      <c r="E5847" s="60">
        <v>337</v>
      </c>
      <c r="F5847" s="34">
        <f t="shared" si="207"/>
        <v>0.83981860539999997</v>
      </c>
    </row>
    <row r="5848" spans="1:6" x14ac:dyDescent="0.2">
      <c r="A5848" s="1">
        <v>322</v>
      </c>
      <c r="B5848" s="34">
        <f t="shared" si="206"/>
        <v>25.624759999999998</v>
      </c>
      <c r="C5848" s="33">
        <v>8.0598660740000005E-4</v>
      </c>
      <c r="D5848" s="33">
        <v>1.2463744600000001E-4</v>
      </c>
      <c r="E5848" s="60">
        <v>335</v>
      </c>
      <c r="F5848" s="34">
        <f t="shared" si="207"/>
        <v>0.80598660740000005</v>
      </c>
    </row>
    <row r="5849" spans="1:6" x14ac:dyDescent="0.2">
      <c r="A5849" s="1">
        <v>322</v>
      </c>
      <c r="B5849" s="34">
        <f t="shared" si="206"/>
        <v>25.624759999999998</v>
      </c>
      <c r="C5849" s="33">
        <v>7.5977733879999999E-4</v>
      </c>
      <c r="D5849" s="33">
        <v>1.0377196299999999E-4</v>
      </c>
      <c r="E5849" s="60">
        <v>332</v>
      </c>
      <c r="F5849" s="34">
        <f t="shared" si="207"/>
        <v>0.75977733879999998</v>
      </c>
    </row>
    <row r="5850" spans="1:6" x14ac:dyDescent="0.2">
      <c r="A5850" s="1">
        <v>322</v>
      </c>
      <c r="B5850" s="34">
        <f t="shared" si="206"/>
        <v>25.624759999999998</v>
      </c>
      <c r="C5850" s="33">
        <v>7.3521683639999995E-4</v>
      </c>
      <c r="D5850" s="33">
        <v>1.016579034E-4</v>
      </c>
      <c r="E5850" s="60">
        <v>329</v>
      </c>
      <c r="F5850" s="34">
        <f t="shared" si="207"/>
        <v>0.73521683639999991</v>
      </c>
    </row>
    <row r="5851" spans="1:6" x14ac:dyDescent="0.2">
      <c r="A5851" s="1">
        <v>322</v>
      </c>
      <c r="B5851" s="34">
        <f t="shared" si="206"/>
        <v>25.624759999999998</v>
      </c>
      <c r="C5851" s="33">
        <v>8.3324549069999998E-4</v>
      </c>
      <c r="D5851" s="33">
        <v>1.388000068E-4</v>
      </c>
      <c r="E5851" s="60">
        <v>327</v>
      </c>
      <c r="F5851" s="34">
        <f t="shared" si="207"/>
        <v>0.83324549069999998</v>
      </c>
    </row>
    <row r="5852" spans="1:6" x14ac:dyDescent="0.2">
      <c r="A5852" s="1">
        <v>322</v>
      </c>
      <c r="B5852" s="34">
        <f t="shared" si="206"/>
        <v>25.624759999999998</v>
      </c>
      <c r="C5852" s="33">
        <v>8.649173829E-4</v>
      </c>
      <c r="D5852" s="33">
        <v>1.090149296E-4</v>
      </c>
      <c r="E5852" s="60">
        <v>324</v>
      </c>
      <c r="F5852" s="34">
        <f t="shared" si="207"/>
        <v>0.86491738289999998</v>
      </c>
    </row>
    <row r="5853" spans="1:6" x14ac:dyDescent="0.2">
      <c r="A5853" s="1">
        <v>322</v>
      </c>
      <c r="B5853" s="34">
        <f t="shared" si="206"/>
        <v>25.624759999999998</v>
      </c>
      <c r="C5853" s="33">
        <v>8.7938607519999999E-4</v>
      </c>
      <c r="D5853" s="33">
        <v>1.2658421820000001E-4</v>
      </c>
      <c r="E5853" s="60">
        <v>322</v>
      </c>
      <c r="F5853" s="34">
        <f t="shared" si="207"/>
        <v>0.87938607520000001</v>
      </c>
    </row>
    <row r="5854" spans="1:6" x14ac:dyDescent="0.2">
      <c r="A5854" s="1">
        <v>322</v>
      </c>
      <c r="B5854" s="34">
        <f t="shared" si="206"/>
        <v>25.624759999999998</v>
      </c>
      <c r="C5854" s="33">
        <v>8.4375198409999996E-4</v>
      </c>
      <c r="D5854" s="33">
        <v>1.020967183E-4</v>
      </c>
      <c r="E5854" s="60">
        <v>319</v>
      </c>
      <c r="F5854" s="34">
        <f t="shared" si="207"/>
        <v>0.84375198409999996</v>
      </c>
    </row>
    <row r="5855" spans="1:6" x14ac:dyDescent="0.2">
      <c r="A5855" s="1">
        <v>322</v>
      </c>
      <c r="B5855" s="34">
        <f t="shared" si="206"/>
        <v>25.624759999999998</v>
      </c>
      <c r="C5855" s="33">
        <v>8.5564019629999998E-4</v>
      </c>
      <c r="D5855" s="33">
        <v>1.2753510340000001E-4</v>
      </c>
      <c r="E5855" s="60">
        <v>316</v>
      </c>
      <c r="F5855" s="34">
        <f t="shared" si="207"/>
        <v>0.85564019629999999</v>
      </c>
    </row>
    <row r="5856" spans="1:6" x14ac:dyDescent="0.2">
      <c r="A5856" s="1">
        <v>322</v>
      </c>
      <c r="B5856" s="34">
        <f t="shared" si="206"/>
        <v>25.624759999999998</v>
      </c>
      <c r="C5856" s="33">
        <v>8.2929362769999999E-4</v>
      </c>
      <c r="D5856" s="33">
        <v>1.108812421E-4</v>
      </c>
      <c r="E5856" s="60">
        <v>313</v>
      </c>
      <c r="F5856" s="34">
        <f t="shared" si="207"/>
        <v>0.82929362770000004</v>
      </c>
    </row>
    <row r="5857" spans="1:6" x14ac:dyDescent="0.2">
      <c r="A5857" s="1">
        <v>322</v>
      </c>
      <c r="B5857" s="34">
        <f t="shared" si="206"/>
        <v>25.624759999999998</v>
      </c>
      <c r="C5857" s="33">
        <v>8.7978911110000004E-4</v>
      </c>
      <c r="D5857" s="33">
        <v>1.0261918740000001E-4</v>
      </c>
      <c r="E5857" s="60">
        <v>311</v>
      </c>
      <c r="F5857" s="34">
        <f t="shared" si="207"/>
        <v>0.87978911110000002</v>
      </c>
    </row>
    <row r="5858" spans="1:6" x14ac:dyDescent="0.2">
      <c r="A5858" s="1">
        <v>322</v>
      </c>
      <c r="B5858" s="34">
        <f t="shared" si="206"/>
        <v>25.624759999999998</v>
      </c>
      <c r="C5858" s="33">
        <v>8.1924595490000002E-4</v>
      </c>
      <c r="D5858" s="33">
        <v>9.9032238809999997E-5</v>
      </c>
      <c r="E5858" s="60">
        <v>308</v>
      </c>
      <c r="F5858" s="34">
        <f t="shared" si="207"/>
        <v>0.81924595490000007</v>
      </c>
    </row>
    <row r="5859" spans="1:6" x14ac:dyDescent="0.2">
      <c r="A5859" s="1">
        <v>322</v>
      </c>
      <c r="B5859" s="34">
        <f t="shared" si="206"/>
        <v>25.624759999999998</v>
      </c>
      <c r="C5859" s="33">
        <v>7.8908680849999995E-4</v>
      </c>
      <c r="D5859" s="33">
        <v>8.5956201690000003E-5</v>
      </c>
      <c r="E5859" s="60">
        <v>305</v>
      </c>
      <c r="F5859" s="34">
        <f t="shared" si="207"/>
        <v>0.7890868084999999</v>
      </c>
    </row>
    <row r="5860" spans="1:6" x14ac:dyDescent="0.2">
      <c r="A5860" s="1">
        <v>322</v>
      </c>
      <c r="B5860" s="34">
        <f t="shared" si="206"/>
        <v>25.624759999999998</v>
      </c>
      <c r="C5860" s="33">
        <v>7.2791466129999997E-4</v>
      </c>
      <c r="D5860" s="33">
        <v>1.0275407920000001E-4</v>
      </c>
      <c r="E5860" s="60">
        <v>303</v>
      </c>
      <c r="F5860" s="34">
        <f t="shared" si="207"/>
        <v>0.72791466129999993</v>
      </c>
    </row>
    <row r="5861" spans="1:6" x14ac:dyDescent="0.2">
      <c r="A5861" s="1">
        <v>322</v>
      </c>
      <c r="B5861" s="34">
        <f t="shared" si="206"/>
        <v>25.624759999999998</v>
      </c>
      <c r="C5861" s="33">
        <v>8.0421324479999995E-4</v>
      </c>
      <c r="D5861" s="33">
        <v>8.7447789879999994E-5</v>
      </c>
      <c r="E5861" s="60">
        <v>300</v>
      </c>
      <c r="F5861" s="34">
        <f t="shared" si="207"/>
        <v>0.8042132448</v>
      </c>
    </row>
    <row r="5862" spans="1:6" x14ac:dyDescent="0.2">
      <c r="A5862" s="1">
        <v>322</v>
      </c>
      <c r="B5862" s="34">
        <f t="shared" si="206"/>
        <v>25.624759999999998</v>
      </c>
      <c r="C5862" s="33">
        <v>7.9679606410000005E-4</v>
      </c>
      <c r="D5862" s="33">
        <v>1.152289E-4</v>
      </c>
      <c r="E5862" s="60">
        <v>297</v>
      </c>
      <c r="F5862" s="34">
        <f t="shared" si="207"/>
        <v>0.79679606410000003</v>
      </c>
    </row>
    <row r="5863" spans="1:6" x14ac:dyDescent="0.2">
      <c r="A5863" s="1">
        <v>322</v>
      </c>
      <c r="B5863" s="34">
        <f t="shared" si="206"/>
        <v>25.624759999999998</v>
      </c>
      <c r="C5863" s="33">
        <v>8.8823354199999999E-4</v>
      </c>
      <c r="D5863" s="33">
        <v>1.2152916970000001E-4</v>
      </c>
      <c r="E5863" s="60">
        <v>295</v>
      </c>
      <c r="F5863" s="34">
        <f t="shared" si="207"/>
        <v>0.88823354200000004</v>
      </c>
    </row>
    <row r="5864" spans="1:6" x14ac:dyDescent="0.2">
      <c r="A5864" s="1">
        <v>322</v>
      </c>
      <c r="B5864" s="34">
        <f t="shared" si="206"/>
        <v>25.624759999999998</v>
      </c>
      <c r="C5864" s="33">
        <v>8.5376661699999997E-4</v>
      </c>
      <c r="D5864" s="33">
        <v>1.1967004E-4</v>
      </c>
      <c r="E5864" s="60">
        <v>292</v>
      </c>
      <c r="F5864" s="34">
        <f t="shared" si="207"/>
        <v>0.85376661700000001</v>
      </c>
    </row>
    <row r="5865" spans="1:6" x14ac:dyDescent="0.2">
      <c r="A5865" s="1">
        <v>322</v>
      </c>
      <c r="B5865" s="34">
        <f t="shared" si="206"/>
        <v>25.624759999999998</v>
      </c>
      <c r="C5865" s="33">
        <v>8.3973988830000001E-4</v>
      </c>
      <c r="D5865" s="33">
        <v>1.185277763E-4</v>
      </c>
      <c r="E5865" s="60">
        <v>289</v>
      </c>
      <c r="F5865" s="34">
        <f t="shared" si="207"/>
        <v>0.83973988830000001</v>
      </c>
    </row>
    <row r="5866" spans="1:6" x14ac:dyDescent="0.2">
      <c r="A5866" s="1">
        <v>322</v>
      </c>
      <c r="B5866" s="34">
        <f t="shared" si="206"/>
        <v>25.624759999999998</v>
      </c>
      <c r="C5866" s="33">
        <v>7.727350603E-4</v>
      </c>
      <c r="D5866" s="33">
        <v>1.3870836569999999E-4</v>
      </c>
      <c r="E5866" s="60">
        <v>287</v>
      </c>
      <c r="F5866" s="34">
        <f t="shared" si="207"/>
        <v>0.77273506030000005</v>
      </c>
    </row>
    <row r="5867" spans="1:6" x14ac:dyDescent="0.2">
      <c r="A5867" s="1">
        <v>322</v>
      </c>
      <c r="B5867" s="34">
        <f t="shared" si="206"/>
        <v>25.624759999999998</v>
      </c>
      <c r="C5867" s="33">
        <v>9.5254141159999996E-4</v>
      </c>
      <c r="D5867" s="33">
        <v>1.07239615E-4</v>
      </c>
      <c r="E5867" s="60">
        <v>284</v>
      </c>
      <c r="F5867" s="34">
        <f t="shared" si="207"/>
        <v>0.95254141159999994</v>
      </c>
    </row>
    <row r="5868" spans="1:6" x14ac:dyDescent="0.2">
      <c r="A5868" s="1">
        <v>322</v>
      </c>
      <c r="B5868" s="34">
        <f t="shared" si="206"/>
        <v>25.624759999999998</v>
      </c>
      <c r="C5868" s="33">
        <v>9.1090868320000003E-4</v>
      </c>
      <c r="D5868" s="33">
        <v>8.6414320520000003E-5</v>
      </c>
      <c r="E5868" s="60">
        <v>281</v>
      </c>
      <c r="F5868" s="34">
        <f t="shared" si="207"/>
        <v>0.91090868320000007</v>
      </c>
    </row>
    <row r="5869" spans="1:6" x14ac:dyDescent="0.2">
      <c r="A5869" s="1">
        <v>322</v>
      </c>
      <c r="B5869" s="34">
        <f t="shared" si="206"/>
        <v>25.624759999999998</v>
      </c>
      <c r="C5869" s="33">
        <v>9.4730906149999999E-4</v>
      </c>
      <c r="D5869" s="33">
        <v>9.3859202090000005E-5</v>
      </c>
      <c r="E5869" s="60">
        <v>279</v>
      </c>
      <c r="F5869" s="34">
        <f t="shared" si="207"/>
        <v>0.94730906149999994</v>
      </c>
    </row>
    <row r="5870" spans="1:6" x14ac:dyDescent="0.2">
      <c r="A5870" s="1">
        <v>322</v>
      </c>
      <c r="B5870" s="34">
        <f t="shared" si="206"/>
        <v>25.624759999999998</v>
      </c>
      <c r="C5870" s="33">
        <v>8.6866841070000001E-4</v>
      </c>
      <c r="D5870" s="33">
        <v>1.06592183E-4</v>
      </c>
      <c r="E5870" s="60">
        <v>276</v>
      </c>
      <c r="F5870" s="34">
        <f t="shared" si="207"/>
        <v>0.8686684107</v>
      </c>
    </row>
    <row r="5871" spans="1:6" x14ac:dyDescent="0.2">
      <c r="A5871" s="1">
        <v>322</v>
      </c>
      <c r="B5871" s="34">
        <f t="shared" si="206"/>
        <v>25.624759999999998</v>
      </c>
      <c r="C5871" s="33">
        <v>9.3108568380000003E-4</v>
      </c>
      <c r="D5871" s="33">
        <v>1.034595084E-4</v>
      </c>
      <c r="E5871" s="60">
        <v>273</v>
      </c>
      <c r="F5871" s="34">
        <f t="shared" si="207"/>
        <v>0.93108568380000001</v>
      </c>
    </row>
    <row r="5872" spans="1:6" x14ac:dyDescent="0.2">
      <c r="A5872" s="1">
        <v>322</v>
      </c>
      <c r="B5872" s="34">
        <f t="shared" si="206"/>
        <v>25.624759999999998</v>
      </c>
      <c r="C5872" s="33">
        <v>9.3438953679999995E-4</v>
      </c>
      <c r="D5872" s="33">
        <v>9.7423509809999994E-5</v>
      </c>
      <c r="E5872" s="60">
        <v>271</v>
      </c>
      <c r="F5872" s="34">
        <f t="shared" si="207"/>
        <v>0.93438953679999992</v>
      </c>
    </row>
    <row r="5873" spans="1:6" x14ac:dyDescent="0.2">
      <c r="A5873" s="1">
        <v>322</v>
      </c>
      <c r="B5873" s="34">
        <f t="shared" si="206"/>
        <v>25.624759999999998</v>
      </c>
      <c r="C5873" s="33">
        <v>8.7671920060000002E-4</v>
      </c>
      <c r="D5873" s="33">
        <v>1.273460287E-4</v>
      </c>
      <c r="E5873" s="60">
        <v>268</v>
      </c>
      <c r="F5873" s="34">
        <f t="shared" si="207"/>
        <v>0.87671920059999997</v>
      </c>
    </row>
    <row r="5874" spans="1:6" x14ac:dyDescent="0.2">
      <c r="A5874" s="1">
        <v>322</v>
      </c>
      <c r="B5874" s="34">
        <f t="shared" si="206"/>
        <v>25.624759999999998</v>
      </c>
      <c r="C5874" s="33">
        <v>9.265249086E-4</v>
      </c>
      <c r="D5874" s="33">
        <v>9.9569475660000003E-5</v>
      </c>
      <c r="E5874" s="60">
        <v>265</v>
      </c>
      <c r="F5874" s="34">
        <f t="shared" si="207"/>
        <v>0.92652490860000003</v>
      </c>
    </row>
    <row r="5875" spans="1:6" x14ac:dyDescent="0.2">
      <c r="A5875" s="1">
        <v>322</v>
      </c>
      <c r="B5875" s="34">
        <f t="shared" si="206"/>
        <v>25.624759999999998</v>
      </c>
      <c r="C5875" s="33">
        <v>9.9374540830000002E-4</v>
      </c>
      <c r="D5875" s="33">
        <v>1.014754178E-4</v>
      </c>
      <c r="E5875" s="60">
        <v>263</v>
      </c>
      <c r="F5875" s="34">
        <f t="shared" si="207"/>
        <v>0.99374540830000002</v>
      </c>
    </row>
    <row r="5876" spans="1:6" x14ac:dyDescent="0.2">
      <c r="A5876" s="1">
        <v>322</v>
      </c>
      <c r="B5876" s="34">
        <f t="shared" si="206"/>
        <v>25.624759999999998</v>
      </c>
      <c r="C5876" s="33">
        <v>9.3388482600000001E-4</v>
      </c>
      <c r="D5876" s="33">
        <v>8.9558989859999996E-5</v>
      </c>
      <c r="E5876" s="60">
        <v>260</v>
      </c>
      <c r="F5876" s="34">
        <f t="shared" si="207"/>
        <v>0.933884826</v>
      </c>
    </row>
    <row r="5877" spans="1:6" x14ac:dyDescent="0.2">
      <c r="A5877" s="1">
        <v>322</v>
      </c>
      <c r="B5877" s="34">
        <f t="shared" si="206"/>
        <v>25.624759999999998</v>
      </c>
      <c r="C5877" s="33">
        <v>1.038184951E-3</v>
      </c>
      <c r="D5877" s="33">
        <v>1.165252369E-4</v>
      </c>
      <c r="E5877" s="60">
        <v>257</v>
      </c>
      <c r="F5877" s="34">
        <f t="shared" si="207"/>
        <v>1.0381849510000001</v>
      </c>
    </row>
    <row r="5878" spans="1:6" x14ac:dyDescent="0.2">
      <c r="A5878" s="1">
        <v>322</v>
      </c>
      <c r="B5878" s="34">
        <f t="shared" si="206"/>
        <v>25.624759999999998</v>
      </c>
      <c r="C5878" s="33">
        <v>9.7983403569999999E-4</v>
      </c>
      <c r="D5878" s="33">
        <v>1.1131336269999999E-4</v>
      </c>
      <c r="E5878" s="60">
        <v>255</v>
      </c>
      <c r="F5878" s="34">
        <f t="shared" si="207"/>
        <v>0.97983403569999994</v>
      </c>
    </row>
    <row r="5879" spans="1:6" x14ac:dyDescent="0.2">
      <c r="A5879" s="1">
        <v>322</v>
      </c>
      <c r="B5879" s="34">
        <f t="shared" si="206"/>
        <v>25.624759999999998</v>
      </c>
      <c r="C5879" s="33">
        <v>9.2456573869999995E-4</v>
      </c>
      <c r="D5879" s="33">
        <v>1.109512551E-4</v>
      </c>
      <c r="E5879" s="60">
        <v>252</v>
      </c>
      <c r="F5879" s="34">
        <f t="shared" si="207"/>
        <v>0.92456573869999992</v>
      </c>
    </row>
    <row r="5880" spans="1:6" x14ac:dyDescent="0.2">
      <c r="A5880" s="1">
        <v>322</v>
      </c>
      <c r="B5880" s="34">
        <f t="shared" si="206"/>
        <v>25.624759999999998</v>
      </c>
      <c r="C5880" s="33">
        <v>9.1933883170000001E-4</v>
      </c>
      <c r="D5880" s="33">
        <v>1.064451233E-4</v>
      </c>
      <c r="E5880" s="60">
        <v>249</v>
      </c>
      <c r="F5880" s="34">
        <f t="shared" si="207"/>
        <v>0.91933883169999997</v>
      </c>
    </row>
    <row r="5881" spans="1:6" x14ac:dyDescent="0.2">
      <c r="A5881" s="1">
        <v>322</v>
      </c>
      <c r="B5881" s="34">
        <f t="shared" si="206"/>
        <v>25.624759999999998</v>
      </c>
      <c r="C5881" s="33">
        <v>1.081690899E-3</v>
      </c>
      <c r="D5881" s="33">
        <v>1.086922395E-4</v>
      </c>
      <c r="E5881" s="60">
        <v>246</v>
      </c>
      <c r="F5881" s="34">
        <f t="shared" si="207"/>
        <v>1.081690899</v>
      </c>
    </row>
    <row r="5882" spans="1:6" x14ac:dyDescent="0.2">
      <c r="A5882" s="1">
        <v>322</v>
      </c>
      <c r="B5882" s="34">
        <f t="shared" si="206"/>
        <v>25.624759999999998</v>
      </c>
      <c r="C5882" s="33">
        <v>1.0038006729999999E-3</v>
      </c>
      <c r="D5882" s="33">
        <v>1.098676819E-4</v>
      </c>
      <c r="E5882" s="60">
        <v>244</v>
      </c>
      <c r="F5882" s="34">
        <f t="shared" si="207"/>
        <v>1.003800673</v>
      </c>
    </row>
    <row r="5883" spans="1:6" x14ac:dyDescent="0.2">
      <c r="A5883" s="1">
        <v>322</v>
      </c>
      <c r="B5883" s="34">
        <f t="shared" si="206"/>
        <v>25.624759999999998</v>
      </c>
      <c r="C5883" s="33">
        <v>8.5274736319999997E-4</v>
      </c>
      <c r="D5883" s="33">
        <v>1.11895084E-4</v>
      </c>
      <c r="E5883" s="60">
        <v>241</v>
      </c>
      <c r="F5883" s="34">
        <f t="shared" si="207"/>
        <v>0.8527473632</v>
      </c>
    </row>
    <row r="5884" spans="1:6" x14ac:dyDescent="0.2">
      <c r="A5884" s="1">
        <v>322</v>
      </c>
      <c r="B5884" s="34">
        <f t="shared" si="206"/>
        <v>25.624759999999998</v>
      </c>
      <c r="C5884" s="33">
        <v>9.7772233789999996E-4</v>
      </c>
      <c r="D5884" s="33">
        <v>1.397514167E-4</v>
      </c>
      <c r="E5884" s="60">
        <v>238</v>
      </c>
      <c r="F5884" s="34">
        <f t="shared" si="207"/>
        <v>0.97772233789999996</v>
      </c>
    </row>
    <row r="5885" spans="1:6" x14ac:dyDescent="0.2">
      <c r="A5885" s="1">
        <v>322</v>
      </c>
      <c r="B5885" s="34">
        <f t="shared" si="206"/>
        <v>25.624759999999998</v>
      </c>
      <c r="C5885" s="33">
        <v>1.050129911E-3</v>
      </c>
      <c r="D5885" s="33">
        <v>1.292925634E-4</v>
      </c>
      <c r="E5885" s="60">
        <v>236</v>
      </c>
      <c r="F5885" s="34">
        <f t="shared" si="207"/>
        <v>1.050129911</v>
      </c>
    </row>
    <row r="5886" spans="1:6" x14ac:dyDescent="0.2">
      <c r="A5886" s="1">
        <v>322</v>
      </c>
      <c r="B5886" s="34">
        <f t="shared" si="206"/>
        <v>25.624759999999998</v>
      </c>
      <c r="C5886" s="33">
        <v>1.043552027E-3</v>
      </c>
      <c r="D5886" s="33">
        <v>1.436451966E-4</v>
      </c>
      <c r="E5886" s="60">
        <v>233</v>
      </c>
      <c r="F5886" s="34">
        <f t="shared" si="207"/>
        <v>1.043552027</v>
      </c>
    </row>
    <row r="5887" spans="1:6" x14ac:dyDescent="0.2">
      <c r="A5887" s="1">
        <v>322</v>
      </c>
      <c r="B5887" s="34">
        <f t="shared" si="206"/>
        <v>25.624759999999998</v>
      </c>
      <c r="C5887" s="33">
        <v>1.051644936E-3</v>
      </c>
      <c r="D5887" s="33">
        <v>1.5108212970000001E-4</v>
      </c>
      <c r="E5887" s="60">
        <v>230</v>
      </c>
      <c r="F5887" s="34">
        <f t="shared" si="207"/>
        <v>1.051644936</v>
      </c>
    </row>
    <row r="5888" spans="1:6" x14ac:dyDescent="0.2">
      <c r="A5888" s="1">
        <v>322</v>
      </c>
      <c r="B5888" s="34">
        <f t="shared" si="206"/>
        <v>25.624759999999998</v>
      </c>
      <c r="C5888" s="33">
        <v>1.06597398E-3</v>
      </c>
      <c r="D5888" s="33">
        <v>9.6996704020000003E-5</v>
      </c>
      <c r="E5888" s="60">
        <v>228</v>
      </c>
      <c r="F5888" s="34">
        <f t="shared" si="207"/>
        <v>1.0659739800000001</v>
      </c>
    </row>
    <row r="5889" spans="1:6" x14ac:dyDescent="0.2">
      <c r="A5889" s="1">
        <v>322</v>
      </c>
      <c r="B5889" s="34">
        <f t="shared" si="206"/>
        <v>25.624759999999998</v>
      </c>
      <c r="C5889" s="33">
        <v>9.4906647420000005E-4</v>
      </c>
      <c r="D5889" s="33">
        <v>1.3494609489999999E-4</v>
      </c>
      <c r="E5889" s="60">
        <v>225</v>
      </c>
      <c r="F5889" s="34">
        <f t="shared" si="207"/>
        <v>0.94906647420000001</v>
      </c>
    </row>
    <row r="5890" spans="1:6" x14ac:dyDescent="0.2">
      <c r="A5890" s="1">
        <v>322</v>
      </c>
      <c r="B5890" s="34">
        <f t="shared" si="206"/>
        <v>25.624759999999998</v>
      </c>
      <c r="C5890" s="33">
        <v>1.0182079950000001E-3</v>
      </c>
      <c r="D5890" s="33">
        <v>1.177804583E-4</v>
      </c>
      <c r="E5890" s="60">
        <v>222</v>
      </c>
      <c r="F5890" s="34">
        <f t="shared" si="207"/>
        <v>1.018207995</v>
      </c>
    </row>
    <row r="5891" spans="1:6" x14ac:dyDescent="0.2">
      <c r="A5891" s="1">
        <v>322</v>
      </c>
      <c r="B5891" s="34">
        <f t="shared" si="206"/>
        <v>25.624759999999998</v>
      </c>
      <c r="C5891" s="33">
        <v>1.077148703E-3</v>
      </c>
      <c r="D5891" s="33">
        <v>1.037414799E-4</v>
      </c>
      <c r="E5891" s="60">
        <v>219</v>
      </c>
      <c r="F5891" s="34">
        <f t="shared" si="207"/>
        <v>1.077148703</v>
      </c>
    </row>
    <row r="5892" spans="1:6" x14ac:dyDescent="0.2">
      <c r="A5892" s="1">
        <v>322</v>
      </c>
      <c r="B5892" s="34">
        <f t="shared" si="206"/>
        <v>25.624759999999998</v>
      </c>
      <c r="C5892" s="33">
        <v>1.0927478580000001E-3</v>
      </c>
      <c r="D5892" s="33">
        <v>9.7086373390000002E-5</v>
      </c>
      <c r="E5892" s="60">
        <v>217</v>
      </c>
      <c r="F5892" s="34">
        <f t="shared" si="207"/>
        <v>1.0927478580000001</v>
      </c>
    </row>
    <row r="5893" spans="1:6" x14ac:dyDescent="0.2">
      <c r="A5893" s="1">
        <v>322</v>
      </c>
      <c r="B5893" s="34">
        <f t="shared" si="206"/>
        <v>25.624759999999998</v>
      </c>
      <c r="C5893" s="33">
        <v>1.096124309E-3</v>
      </c>
      <c r="D5893" s="33">
        <v>1.045297834E-4</v>
      </c>
      <c r="E5893" s="60">
        <v>214</v>
      </c>
      <c r="F5893" s="34">
        <f t="shared" si="207"/>
        <v>1.0961243090000001</v>
      </c>
    </row>
    <row r="5894" spans="1:6" x14ac:dyDescent="0.2">
      <c r="A5894" s="1">
        <v>322</v>
      </c>
      <c r="B5894" s="34">
        <f t="shared" si="206"/>
        <v>25.624759999999998</v>
      </c>
      <c r="C5894" s="33">
        <v>1.0381491730000001E-3</v>
      </c>
      <c r="D5894" s="33">
        <v>1.069772062E-4</v>
      </c>
      <c r="E5894" s="60">
        <v>211</v>
      </c>
      <c r="F5894" s="34">
        <f t="shared" si="207"/>
        <v>1.0381491730000001</v>
      </c>
    </row>
    <row r="5895" spans="1:6" x14ac:dyDescent="0.2">
      <c r="A5895" s="1">
        <v>322</v>
      </c>
      <c r="B5895" s="34">
        <f t="shared" si="206"/>
        <v>25.624759999999998</v>
      </c>
      <c r="C5895" s="33">
        <v>9.966897671000001E-4</v>
      </c>
      <c r="D5895" s="33">
        <v>8.5285992560000005E-5</v>
      </c>
      <c r="E5895" s="60">
        <v>208</v>
      </c>
      <c r="F5895" s="34">
        <f t="shared" si="207"/>
        <v>0.99668976710000012</v>
      </c>
    </row>
    <row r="5896" spans="1:6" x14ac:dyDescent="0.2">
      <c r="A5896" s="1">
        <v>322</v>
      </c>
      <c r="B5896" s="34">
        <f t="shared" si="206"/>
        <v>25.624759999999998</v>
      </c>
      <c r="C5896" s="33">
        <v>1.0870948050000001E-3</v>
      </c>
      <c r="D5896" s="33">
        <v>1.2882005950000001E-4</v>
      </c>
      <c r="E5896" s="60">
        <v>206</v>
      </c>
      <c r="F5896" s="34">
        <f t="shared" si="207"/>
        <v>1.087094805</v>
      </c>
    </row>
    <row r="5897" spans="1:6" x14ac:dyDescent="0.2">
      <c r="A5897" s="1">
        <v>322</v>
      </c>
      <c r="B5897" s="34">
        <f t="shared" ref="B5897:B5959" si="208">A5897*79.58/1000</f>
        <v>25.624759999999998</v>
      </c>
      <c r="C5897" s="33">
        <v>1.188156848E-3</v>
      </c>
      <c r="D5897" s="33">
        <v>1.0822615900000001E-4</v>
      </c>
      <c r="E5897" s="60">
        <v>203</v>
      </c>
      <c r="F5897" s="34">
        <f t="shared" ref="F5897:F5959" si="209">C5897*1000</f>
        <v>1.188156848</v>
      </c>
    </row>
    <row r="5898" spans="1:6" x14ac:dyDescent="0.2">
      <c r="A5898" s="1">
        <v>322</v>
      </c>
      <c r="B5898" s="34">
        <f t="shared" si="208"/>
        <v>25.624759999999998</v>
      </c>
      <c r="C5898" s="33">
        <v>1.1366722389999999E-3</v>
      </c>
      <c r="D5898" s="33">
        <v>7.8470966579999998E-5</v>
      </c>
      <c r="E5898" s="60">
        <v>200</v>
      </c>
      <c r="F5898" s="34">
        <f t="shared" si="209"/>
        <v>1.1366722389999999</v>
      </c>
    </row>
    <row r="5899" spans="1:6" x14ac:dyDescent="0.2">
      <c r="A5899" s="1">
        <v>322</v>
      </c>
      <c r="B5899" s="34">
        <f t="shared" si="208"/>
        <v>25.624759999999998</v>
      </c>
      <c r="C5899" s="33">
        <v>1.123774902E-3</v>
      </c>
      <c r="D5899" s="33">
        <v>1.0287222170000001E-4</v>
      </c>
      <c r="E5899" s="60">
        <v>198</v>
      </c>
      <c r="F5899" s="34">
        <f t="shared" si="209"/>
        <v>1.1237749020000001</v>
      </c>
    </row>
    <row r="5900" spans="1:6" x14ac:dyDescent="0.2">
      <c r="A5900" s="1">
        <v>322</v>
      </c>
      <c r="B5900" s="34">
        <f t="shared" si="208"/>
        <v>25.624759999999998</v>
      </c>
      <c r="C5900" s="33">
        <v>1.186105868E-3</v>
      </c>
      <c r="D5900" s="33">
        <v>9.5866129129999994E-5</v>
      </c>
      <c r="E5900" s="60">
        <v>195</v>
      </c>
      <c r="F5900" s="34">
        <f t="shared" si="209"/>
        <v>1.1861058680000001</v>
      </c>
    </row>
    <row r="5901" spans="1:6" x14ac:dyDescent="0.2">
      <c r="A5901" s="1">
        <v>322</v>
      </c>
      <c r="B5901" s="34">
        <f t="shared" si="208"/>
        <v>25.624759999999998</v>
      </c>
      <c r="C5901" s="33">
        <v>1.2079441969999999E-3</v>
      </c>
      <c r="D5901" s="33">
        <v>9.2526327030000006E-5</v>
      </c>
      <c r="E5901" s="60">
        <v>192</v>
      </c>
      <c r="F5901" s="34">
        <f t="shared" si="209"/>
        <v>1.207944197</v>
      </c>
    </row>
    <row r="5902" spans="1:6" x14ac:dyDescent="0.2">
      <c r="A5902" s="1">
        <v>322</v>
      </c>
      <c r="B5902" s="34">
        <f t="shared" si="208"/>
        <v>25.624759999999998</v>
      </c>
      <c r="C5902" s="33">
        <v>1.12790944E-3</v>
      </c>
      <c r="D5902" s="33">
        <v>1.19762145E-4</v>
      </c>
      <c r="E5902" s="60">
        <v>189</v>
      </c>
      <c r="F5902" s="34">
        <f t="shared" si="209"/>
        <v>1.12790944</v>
      </c>
    </row>
    <row r="5903" spans="1:6" x14ac:dyDescent="0.2">
      <c r="A5903" s="1">
        <v>322</v>
      </c>
      <c r="B5903" s="34">
        <f t="shared" si="208"/>
        <v>25.624759999999998</v>
      </c>
      <c r="C5903" s="33">
        <v>1.2042409810000001E-3</v>
      </c>
      <c r="D5903" s="33">
        <v>1.134296453E-4</v>
      </c>
      <c r="E5903" s="60">
        <v>187</v>
      </c>
      <c r="F5903" s="34">
        <f t="shared" si="209"/>
        <v>1.2042409810000001</v>
      </c>
    </row>
    <row r="5904" spans="1:6" x14ac:dyDescent="0.2">
      <c r="A5904" s="1">
        <v>322</v>
      </c>
      <c r="B5904" s="34">
        <f t="shared" si="208"/>
        <v>25.624759999999998</v>
      </c>
      <c r="C5904" s="33">
        <v>1.2111698970000001E-3</v>
      </c>
      <c r="D5904" s="33">
        <v>1.2894298420000001E-4</v>
      </c>
      <c r="E5904" s="60">
        <v>184</v>
      </c>
      <c r="F5904" s="34">
        <f t="shared" si="209"/>
        <v>1.211169897</v>
      </c>
    </row>
    <row r="5905" spans="1:6" x14ac:dyDescent="0.2">
      <c r="A5905" s="1">
        <v>322</v>
      </c>
      <c r="B5905" s="34">
        <f t="shared" si="208"/>
        <v>25.624759999999998</v>
      </c>
      <c r="C5905" s="33">
        <v>1.184321297E-3</v>
      </c>
      <c r="D5905" s="33">
        <v>8.5425005219999999E-5</v>
      </c>
      <c r="E5905" s="60">
        <v>181</v>
      </c>
      <c r="F5905" s="34">
        <f t="shared" si="209"/>
        <v>1.1843212970000001</v>
      </c>
    </row>
    <row r="5906" spans="1:6" x14ac:dyDescent="0.2">
      <c r="A5906" s="1">
        <v>322</v>
      </c>
      <c r="B5906" s="34">
        <f t="shared" si="208"/>
        <v>25.624759999999998</v>
      </c>
      <c r="C5906" s="33">
        <v>1.254142748E-3</v>
      </c>
      <c r="D5906" s="33">
        <v>1.2290747120000001E-4</v>
      </c>
      <c r="E5906" s="60">
        <v>178</v>
      </c>
      <c r="F5906" s="34">
        <f t="shared" si="209"/>
        <v>1.254142748</v>
      </c>
    </row>
    <row r="5907" spans="1:6" x14ac:dyDescent="0.2">
      <c r="A5907" s="1">
        <v>322</v>
      </c>
      <c r="B5907" s="34">
        <f t="shared" si="208"/>
        <v>25.624759999999998</v>
      </c>
      <c r="C5907" s="33">
        <v>1.260704627E-3</v>
      </c>
      <c r="D5907" s="33">
        <v>1.6628639200000001E-4</v>
      </c>
      <c r="E5907" s="60">
        <v>176</v>
      </c>
      <c r="F5907" s="34">
        <f t="shared" si="209"/>
        <v>1.260704627</v>
      </c>
    </row>
    <row r="5908" spans="1:6" x14ac:dyDescent="0.2">
      <c r="A5908" s="1">
        <v>322</v>
      </c>
      <c r="B5908" s="34">
        <f t="shared" si="208"/>
        <v>25.624759999999998</v>
      </c>
      <c r="C5908" s="33">
        <v>1.233696839E-3</v>
      </c>
      <c r="D5908" s="33">
        <v>1.0836544930000001E-4</v>
      </c>
      <c r="E5908" s="60">
        <v>173</v>
      </c>
      <c r="F5908" s="34">
        <f t="shared" si="209"/>
        <v>1.233696839</v>
      </c>
    </row>
    <row r="5909" spans="1:6" x14ac:dyDescent="0.2">
      <c r="A5909" s="1">
        <v>322</v>
      </c>
      <c r="B5909" s="34">
        <f t="shared" si="208"/>
        <v>25.624759999999998</v>
      </c>
      <c r="C5909" s="33">
        <v>1.236398231E-3</v>
      </c>
      <c r="D5909" s="33">
        <v>1.2998290329999999E-4</v>
      </c>
      <c r="E5909" s="60">
        <v>170</v>
      </c>
      <c r="F5909" s="34">
        <f t="shared" si="209"/>
        <v>1.2363982310000001</v>
      </c>
    </row>
    <row r="5910" spans="1:6" x14ac:dyDescent="0.2">
      <c r="A5910" s="1">
        <v>322</v>
      </c>
      <c r="B5910" s="34">
        <f t="shared" si="208"/>
        <v>25.624759999999998</v>
      </c>
      <c r="C5910" s="33">
        <v>1.268859044E-3</v>
      </c>
      <c r="D5910" s="33">
        <v>9.8387436150000005E-5</v>
      </c>
      <c r="E5910" s="60">
        <v>168</v>
      </c>
      <c r="F5910" s="34">
        <f t="shared" si="209"/>
        <v>1.268859044</v>
      </c>
    </row>
    <row r="5911" spans="1:6" x14ac:dyDescent="0.2">
      <c r="A5911" s="1">
        <v>322</v>
      </c>
      <c r="B5911" s="34">
        <f t="shared" si="208"/>
        <v>25.624759999999998</v>
      </c>
      <c r="C5911" s="33">
        <v>1.2952280980000001E-3</v>
      </c>
      <c r="D5911" s="33">
        <v>1.068210631E-4</v>
      </c>
      <c r="E5911" s="60">
        <v>165</v>
      </c>
      <c r="F5911" s="34">
        <f t="shared" si="209"/>
        <v>1.2952280980000002</v>
      </c>
    </row>
    <row r="5912" spans="1:6" x14ac:dyDescent="0.2">
      <c r="A5912" s="1">
        <v>322</v>
      </c>
      <c r="B5912" s="34">
        <f t="shared" si="208"/>
        <v>25.624759999999998</v>
      </c>
      <c r="C5912" s="33">
        <v>1.2972043430000001E-3</v>
      </c>
      <c r="D5912" s="33">
        <v>9.1246512489999996E-5</v>
      </c>
      <c r="E5912" s="60">
        <v>162</v>
      </c>
      <c r="F5912" s="34">
        <f t="shared" si="209"/>
        <v>1.297204343</v>
      </c>
    </row>
    <row r="5913" spans="1:6" x14ac:dyDescent="0.2">
      <c r="A5913" s="1">
        <v>322</v>
      </c>
      <c r="B5913" s="34">
        <f t="shared" si="208"/>
        <v>25.624759999999998</v>
      </c>
      <c r="C5913" s="33">
        <v>1.3312570820000001E-3</v>
      </c>
      <c r="D5913" s="33">
        <v>9.8910850170000006E-5</v>
      </c>
      <c r="E5913" s="60">
        <v>159</v>
      </c>
      <c r="F5913" s="34">
        <f t="shared" si="209"/>
        <v>1.331257082</v>
      </c>
    </row>
    <row r="5914" spans="1:6" x14ac:dyDescent="0.2">
      <c r="A5914" s="1">
        <v>322</v>
      </c>
      <c r="B5914" s="34">
        <f t="shared" si="208"/>
        <v>25.624759999999998</v>
      </c>
      <c r="C5914" s="33">
        <v>1.3991595279999999E-3</v>
      </c>
      <c r="D5914" s="33">
        <v>1.505177353E-4</v>
      </c>
      <c r="E5914" s="60">
        <v>157</v>
      </c>
      <c r="F5914" s="34">
        <f t="shared" si="209"/>
        <v>1.399159528</v>
      </c>
    </row>
    <row r="5915" spans="1:6" x14ac:dyDescent="0.2">
      <c r="A5915" s="1">
        <v>322</v>
      </c>
      <c r="B5915" s="34">
        <f t="shared" si="208"/>
        <v>25.624759999999998</v>
      </c>
      <c r="C5915" s="33">
        <v>1.319707487E-3</v>
      </c>
      <c r="D5915" s="33">
        <v>1.000329405E-4</v>
      </c>
      <c r="E5915" s="60">
        <v>154</v>
      </c>
      <c r="F5915" s="34">
        <f t="shared" si="209"/>
        <v>1.3197074870000001</v>
      </c>
    </row>
    <row r="5916" spans="1:6" x14ac:dyDescent="0.2">
      <c r="A5916" s="1">
        <v>322</v>
      </c>
      <c r="B5916" s="34">
        <f t="shared" si="208"/>
        <v>25.624759999999998</v>
      </c>
      <c r="C5916" s="33">
        <v>1.2912981960000001E-3</v>
      </c>
      <c r="D5916" s="33">
        <v>9.6755234779999998E-5</v>
      </c>
      <c r="E5916" s="60">
        <v>151</v>
      </c>
      <c r="F5916" s="34">
        <f t="shared" si="209"/>
        <v>1.2912981960000001</v>
      </c>
    </row>
    <row r="5917" spans="1:6" x14ac:dyDescent="0.2">
      <c r="A5917" s="1">
        <v>322</v>
      </c>
      <c r="B5917" s="34">
        <f t="shared" si="208"/>
        <v>25.624759999999998</v>
      </c>
      <c r="C5917" s="33">
        <v>1.331670898E-3</v>
      </c>
      <c r="D5917" s="33">
        <v>1.10696213E-4</v>
      </c>
      <c r="E5917" s="60">
        <v>148</v>
      </c>
      <c r="F5917" s="34">
        <f t="shared" si="209"/>
        <v>1.331670898</v>
      </c>
    </row>
    <row r="5918" spans="1:6" x14ac:dyDescent="0.2">
      <c r="A5918" s="1">
        <v>322</v>
      </c>
      <c r="B5918" s="34">
        <f t="shared" si="208"/>
        <v>25.624759999999998</v>
      </c>
      <c r="C5918" s="33">
        <v>1.3216113669999999E-3</v>
      </c>
      <c r="D5918" s="33">
        <v>8.1658164970000005E-5</v>
      </c>
      <c r="E5918" s="60">
        <v>146</v>
      </c>
      <c r="F5918" s="34">
        <f t="shared" si="209"/>
        <v>1.321611367</v>
      </c>
    </row>
    <row r="5919" spans="1:6" x14ac:dyDescent="0.2">
      <c r="A5919" s="1">
        <v>322</v>
      </c>
      <c r="B5919" s="34">
        <f t="shared" si="208"/>
        <v>25.624759999999998</v>
      </c>
      <c r="C5919" s="33">
        <v>1.314600489E-3</v>
      </c>
      <c r="D5919" s="33">
        <v>1.160336563E-4</v>
      </c>
      <c r="E5919" s="60">
        <v>143</v>
      </c>
      <c r="F5919" s="34">
        <f t="shared" si="209"/>
        <v>1.314600489</v>
      </c>
    </row>
    <row r="5920" spans="1:6" x14ac:dyDescent="0.2">
      <c r="A5920" s="1">
        <v>322</v>
      </c>
      <c r="B5920" s="34">
        <f t="shared" si="208"/>
        <v>25.624759999999998</v>
      </c>
      <c r="C5920" s="33">
        <v>1.345016181E-3</v>
      </c>
      <c r="D5920" s="33">
        <v>1.058453111E-4</v>
      </c>
      <c r="E5920" s="60">
        <v>140</v>
      </c>
      <c r="F5920" s="34">
        <f t="shared" si="209"/>
        <v>1.3450161810000001</v>
      </c>
    </row>
    <row r="5921" spans="1:6" x14ac:dyDescent="0.2">
      <c r="A5921" s="1">
        <v>322</v>
      </c>
      <c r="B5921" s="34">
        <f t="shared" si="208"/>
        <v>25.624759999999998</v>
      </c>
      <c r="C5921" s="33">
        <v>1.4169664090000001E-3</v>
      </c>
      <c r="D5921" s="33">
        <v>9.5215544740000004E-5</v>
      </c>
      <c r="E5921" s="60">
        <v>137</v>
      </c>
      <c r="F5921" s="34">
        <f t="shared" si="209"/>
        <v>1.416966409</v>
      </c>
    </row>
    <row r="5922" spans="1:6" x14ac:dyDescent="0.2">
      <c r="A5922" s="1">
        <v>322</v>
      </c>
      <c r="B5922" s="34">
        <f t="shared" si="208"/>
        <v>25.624759999999998</v>
      </c>
      <c r="C5922" s="33">
        <v>1.388304749E-3</v>
      </c>
      <c r="D5922" s="33">
        <v>9.6077455989999999E-5</v>
      </c>
      <c r="E5922" s="60">
        <v>135</v>
      </c>
      <c r="F5922" s="34">
        <f t="shared" si="209"/>
        <v>1.388304749</v>
      </c>
    </row>
    <row r="5923" spans="1:6" x14ac:dyDescent="0.2">
      <c r="A5923" s="1">
        <v>322</v>
      </c>
      <c r="B5923" s="34">
        <f t="shared" si="208"/>
        <v>25.624759999999998</v>
      </c>
      <c r="C5923" s="33">
        <v>1.4372622199999999E-3</v>
      </c>
      <c r="D5923" s="33">
        <v>1.063940017E-4</v>
      </c>
      <c r="E5923" s="60">
        <v>132</v>
      </c>
      <c r="F5923" s="34">
        <f t="shared" si="209"/>
        <v>1.4372622199999998</v>
      </c>
    </row>
    <row r="5924" spans="1:6" x14ac:dyDescent="0.2">
      <c r="A5924" s="1">
        <v>322</v>
      </c>
      <c r="B5924" s="34">
        <f t="shared" si="208"/>
        <v>25.624759999999998</v>
      </c>
      <c r="C5924" s="33">
        <v>1.41627263E-3</v>
      </c>
      <c r="D5924" s="33">
        <v>1.1472377620000001E-4</v>
      </c>
      <c r="E5924" s="60">
        <v>129</v>
      </c>
      <c r="F5924" s="34">
        <f t="shared" si="209"/>
        <v>1.4162726299999999</v>
      </c>
    </row>
    <row r="5925" spans="1:6" x14ac:dyDescent="0.2">
      <c r="A5925" s="1">
        <v>322</v>
      </c>
      <c r="B5925" s="34">
        <f t="shared" si="208"/>
        <v>25.624759999999998</v>
      </c>
      <c r="C5925" s="33">
        <v>1.557791479E-3</v>
      </c>
      <c r="D5925" s="33">
        <v>1.18235559E-4</v>
      </c>
      <c r="E5925" s="60">
        <v>126</v>
      </c>
      <c r="F5925" s="34">
        <f t="shared" si="209"/>
        <v>1.557791479</v>
      </c>
    </row>
    <row r="5926" spans="1:6" x14ac:dyDescent="0.2">
      <c r="A5926" s="1">
        <v>322</v>
      </c>
      <c r="B5926" s="34">
        <f t="shared" si="208"/>
        <v>25.624759999999998</v>
      </c>
      <c r="C5926" s="33">
        <v>1.399816627E-3</v>
      </c>
      <c r="D5926" s="33">
        <v>1.2837165489999999E-4</v>
      </c>
      <c r="E5926" s="60">
        <v>123</v>
      </c>
      <c r="F5926" s="34">
        <f t="shared" si="209"/>
        <v>1.3998166270000001</v>
      </c>
    </row>
    <row r="5927" spans="1:6" x14ac:dyDescent="0.2">
      <c r="A5927" s="1">
        <v>322</v>
      </c>
      <c r="B5927" s="34">
        <f t="shared" si="208"/>
        <v>25.624759999999998</v>
      </c>
      <c r="C5927" s="33">
        <v>1.427419611E-3</v>
      </c>
      <c r="D5927" s="33">
        <v>1.12845124E-4</v>
      </c>
      <c r="E5927" s="60">
        <v>120</v>
      </c>
      <c r="F5927" s="34">
        <f t="shared" si="209"/>
        <v>1.4274196109999999</v>
      </c>
    </row>
    <row r="5928" spans="1:6" x14ac:dyDescent="0.2">
      <c r="A5928" s="1">
        <v>322</v>
      </c>
      <c r="B5928" s="34">
        <f t="shared" si="208"/>
        <v>25.624759999999998</v>
      </c>
      <c r="C5928" s="33">
        <v>1.5018745219999999E-3</v>
      </c>
      <c r="D5928" s="33">
        <v>1.144701901E-4</v>
      </c>
      <c r="E5928" s="60">
        <v>118</v>
      </c>
      <c r="F5928" s="34">
        <f t="shared" si="209"/>
        <v>1.5018745219999998</v>
      </c>
    </row>
    <row r="5929" spans="1:6" x14ac:dyDescent="0.2">
      <c r="A5929" s="1">
        <v>322</v>
      </c>
      <c r="B5929" s="34">
        <f t="shared" si="208"/>
        <v>25.624759999999998</v>
      </c>
      <c r="C5929" s="33">
        <v>1.5321844240000001E-3</v>
      </c>
      <c r="D5929" s="33">
        <v>1.6854055889999999E-4</v>
      </c>
      <c r="E5929" s="60">
        <v>115</v>
      </c>
      <c r="F5929" s="34">
        <f t="shared" si="209"/>
        <v>1.532184424</v>
      </c>
    </row>
    <row r="5930" spans="1:6" x14ac:dyDescent="0.2">
      <c r="A5930" s="1">
        <v>322</v>
      </c>
      <c r="B5930" s="34">
        <f t="shared" si="208"/>
        <v>25.624759999999998</v>
      </c>
      <c r="C5930" s="33">
        <v>1.53474231E-3</v>
      </c>
      <c r="D5930" s="33">
        <v>8.6917363299999996E-5</v>
      </c>
      <c r="E5930" s="60">
        <v>112</v>
      </c>
      <c r="F5930" s="34">
        <f t="shared" si="209"/>
        <v>1.5347423099999999</v>
      </c>
    </row>
    <row r="5931" spans="1:6" x14ac:dyDescent="0.2">
      <c r="A5931" s="1">
        <v>322</v>
      </c>
      <c r="B5931" s="34">
        <f t="shared" si="208"/>
        <v>25.624759999999998</v>
      </c>
      <c r="C5931" s="33">
        <v>1.5460607220000001E-3</v>
      </c>
      <c r="D5931" s="33">
        <v>9.9368585530000002E-5</v>
      </c>
      <c r="E5931" s="60">
        <v>109</v>
      </c>
      <c r="F5931" s="34">
        <f t="shared" si="209"/>
        <v>1.546060722</v>
      </c>
    </row>
    <row r="5932" spans="1:6" x14ac:dyDescent="0.2">
      <c r="A5932" s="1">
        <v>322</v>
      </c>
      <c r="B5932" s="34">
        <f t="shared" si="208"/>
        <v>25.624759999999998</v>
      </c>
      <c r="C5932" s="33">
        <v>1.613669409E-3</v>
      </c>
      <c r="D5932" s="33">
        <v>9.551401335E-5</v>
      </c>
      <c r="E5932" s="60">
        <v>106</v>
      </c>
      <c r="F5932" s="34">
        <f t="shared" si="209"/>
        <v>1.6136694089999999</v>
      </c>
    </row>
    <row r="5933" spans="1:6" x14ac:dyDescent="0.2">
      <c r="A5933" s="1">
        <v>322</v>
      </c>
      <c r="B5933" s="34">
        <f t="shared" si="208"/>
        <v>25.624759999999998</v>
      </c>
      <c r="C5933" s="33">
        <v>1.6422612290000001E-3</v>
      </c>
      <c r="D5933" s="33">
        <v>9.2874493550000001E-5</v>
      </c>
      <c r="E5933" s="60">
        <v>103</v>
      </c>
      <c r="F5933" s="34">
        <f t="shared" si="209"/>
        <v>1.642261229</v>
      </c>
    </row>
    <row r="5934" spans="1:6" x14ac:dyDescent="0.2">
      <c r="A5934" s="1">
        <v>322</v>
      </c>
      <c r="B5934" s="34">
        <f t="shared" si="208"/>
        <v>25.624759999999998</v>
      </c>
      <c r="C5934" s="33">
        <v>1.6667480789999999E-3</v>
      </c>
      <c r="D5934" s="33">
        <v>6.8736596989999997E-5</v>
      </c>
      <c r="E5934" s="60">
        <v>101</v>
      </c>
      <c r="F5934" s="34">
        <f t="shared" si="209"/>
        <v>1.666748079</v>
      </c>
    </row>
    <row r="5935" spans="1:6" x14ac:dyDescent="0.2">
      <c r="A5935" s="1">
        <v>322</v>
      </c>
      <c r="B5935" s="34">
        <f t="shared" si="208"/>
        <v>25.624759999999998</v>
      </c>
      <c r="C5935" s="33">
        <v>1.7105116470000001E-3</v>
      </c>
      <c r="D5935" s="33">
        <v>1.1406143809999999E-4</v>
      </c>
      <c r="E5935" s="60">
        <v>98</v>
      </c>
      <c r="F5935" s="34">
        <f t="shared" si="209"/>
        <v>1.7105116470000001</v>
      </c>
    </row>
    <row r="5936" spans="1:6" x14ac:dyDescent="0.2">
      <c r="A5936" s="1">
        <v>322</v>
      </c>
      <c r="B5936" s="34">
        <f t="shared" si="208"/>
        <v>25.624759999999998</v>
      </c>
      <c r="C5936" s="33">
        <v>1.703174274E-3</v>
      </c>
      <c r="D5936" s="33">
        <v>5.5680440640000001E-5</v>
      </c>
      <c r="E5936" s="60">
        <v>96</v>
      </c>
      <c r="F5936" s="34">
        <f t="shared" si="209"/>
        <v>1.703174274</v>
      </c>
    </row>
    <row r="5937" spans="1:6" x14ac:dyDescent="0.2">
      <c r="A5937" s="1">
        <v>322</v>
      </c>
      <c r="B5937" s="34">
        <f t="shared" si="208"/>
        <v>25.624759999999998</v>
      </c>
      <c r="C5937" s="33">
        <v>1.7169672000000001E-3</v>
      </c>
      <c r="D5937" s="33">
        <v>1.113630676E-4</v>
      </c>
      <c r="E5937" s="60">
        <v>93</v>
      </c>
      <c r="F5937" s="34">
        <f t="shared" si="209"/>
        <v>1.7169672</v>
      </c>
    </row>
    <row r="5938" spans="1:6" x14ac:dyDescent="0.2">
      <c r="A5938" s="1">
        <v>322</v>
      </c>
      <c r="B5938" s="34">
        <f t="shared" si="208"/>
        <v>25.624759999999998</v>
      </c>
      <c r="C5938" s="33">
        <v>1.7024009960000001E-3</v>
      </c>
      <c r="D5938" s="33">
        <v>1.216849542E-4</v>
      </c>
      <c r="E5938" s="60">
        <v>91</v>
      </c>
      <c r="F5938" s="34">
        <f t="shared" si="209"/>
        <v>1.7024009960000002</v>
      </c>
    </row>
    <row r="5939" spans="1:6" x14ac:dyDescent="0.2">
      <c r="A5939" s="1">
        <v>322</v>
      </c>
      <c r="B5939" s="34">
        <f t="shared" si="208"/>
        <v>25.624759999999998</v>
      </c>
      <c r="C5939" s="33">
        <v>1.7345225719999999E-3</v>
      </c>
      <c r="D5939" s="33">
        <v>9.0890667360000004E-5</v>
      </c>
      <c r="E5939" s="60">
        <v>89</v>
      </c>
      <c r="F5939" s="34">
        <f t="shared" si="209"/>
        <v>1.7345225719999999</v>
      </c>
    </row>
    <row r="5940" spans="1:6" x14ac:dyDescent="0.2">
      <c r="A5940" s="1">
        <v>322</v>
      </c>
      <c r="B5940" s="34">
        <f t="shared" si="208"/>
        <v>25.624759999999998</v>
      </c>
      <c r="C5940" s="33">
        <v>1.7396035419999999E-3</v>
      </c>
      <c r="D5940" s="33">
        <v>1.0499977520000001E-4</v>
      </c>
      <c r="E5940" s="60">
        <v>86</v>
      </c>
      <c r="F5940" s="34">
        <f t="shared" si="209"/>
        <v>1.739603542</v>
      </c>
    </row>
    <row r="5941" spans="1:6" x14ac:dyDescent="0.2">
      <c r="A5941" s="1">
        <v>322</v>
      </c>
      <c r="B5941" s="34">
        <f t="shared" si="208"/>
        <v>25.624759999999998</v>
      </c>
      <c r="C5941" s="33">
        <v>1.855132976E-3</v>
      </c>
      <c r="D5941" s="33">
        <v>1.034884768E-4</v>
      </c>
      <c r="E5941" s="60">
        <v>84</v>
      </c>
      <c r="F5941" s="34">
        <f t="shared" si="209"/>
        <v>1.8551329759999999</v>
      </c>
    </row>
    <row r="5942" spans="1:6" x14ac:dyDescent="0.2">
      <c r="A5942" s="1">
        <v>322</v>
      </c>
      <c r="B5942" s="34">
        <f t="shared" si="208"/>
        <v>25.624759999999998</v>
      </c>
      <c r="C5942" s="33">
        <v>1.830877937E-3</v>
      </c>
      <c r="D5942" s="33">
        <v>1.054280683E-4</v>
      </c>
      <c r="E5942" s="60">
        <v>82</v>
      </c>
      <c r="F5942" s="34">
        <f t="shared" si="209"/>
        <v>1.8308779369999999</v>
      </c>
    </row>
    <row r="5943" spans="1:6" x14ac:dyDescent="0.2">
      <c r="A5943" s="1">
        <v>322</v>
      </c>
      <c r="B5943" s="34">
        <f t="shared" si="208"/>
        <v>25.624759999999998</v>
      </c>
      <c r="C5943" s="33">
        <v>1.8746692650000001E-3</v>
      </c>
      <c r="D5943" s="33">
        <v>1.2437421649999999E-4</v>
      </c>
      <c r="E5943" s="60">
        <v>80</v>
      </c>
      <c r="F5943" s="34">
        <f t="shared" si="209"/>
        <v>1.8746692650000001</v>
      </c>
    </row>
    <row r="5944" spans="1:6" x14ac:dyDescent="0.2">
      <c r="A5944" s="1">
        <v>322</v>
      </c>
      <c r="B5944" s="34">
        <f t="shared" si="208"/>
        <v>25.624759999999998</v>
      </c>
      <c r="C5944" s="33">
        <v>1.9179314189999999E-3</v>
      </c>
      <c r="D5944" s="33">
        <v>1.0070008740000001E-4</v>
      </c>
      <c r="E5944" s="60">
        <v>78</v>
      </c>
      <c r="F5944" s="34">
        <f t="shared" si="209"/>
        <v>1.9179314189999999</v>
      </c>
    </row>
    <row r="5945" spans="1:6" x14ac:dyDescent="0.2">
      <c r="A5945" s="1">
        <v>322</v>
      </c>
      <c r="B5945" s="34">
        <f t="shared" si="208"/>
        <v>25.624759999999998</v>
      </c>
      <c r="C5945" s="33">
        <v>1.9553386049999998E-3</v>
      </c>
      <c r="D5945" s="33">
        <v>9.9516695329999999E-5</v>
      </c>
      <c r="E5945" s="60">
        <v>76</v>
      </c>
      <c r="F5945" s="34">
        <f t="shared" si="209"/>
        <v>1.9553386049999999</v>
      </c>
    </row>
    <row r="5946" spans="1:6" x14ac:dyDescent="0.2">
      <c r="A5946" s="1">
        <v>322</v>
      </c>
      <c r="B5946" s="34">
        <f t="shared" si="208"/>
        <v>25.624759999999998</v>
      </c>
      <c r="C5946" s="33">
        <v>1.8514823449999999E-3</v>
      </c>
      <c r="D5946" s="33">
        <v>1.052863606E-4</v>
      </c>
      <c r="E5946" s="60">
        <v>75</v>
      </c>
      <c r="F5946" s="34">
        <f t="shared" si="209"/>
        <v>1.851482345</v>
      </c>
    </row>
    <row r="5947" spans="1:6" x14ac:dyDescent="0.2">
      <c r="A5947" s="1">
        <v>322</v>
      </c>
      <c r="B5947" s="34">
        <f t="shared" si="208"/>
        <v>25.624759999999998</v>
      </c>
      <c r="C5947" s="33">
        <v>1.9498151310000001E-3</v>
      </c>
      <c r="D5947" s="33">
        <v>1.031455283E-4</v>
      </c>
      <c r="E5947" s="60">
        <v>73</v>
      </c>
      <c r="F5947" s="34">
        <f t="shared" si="209"/>
        <v>1.949815131</v>
      </c>
    </row>
    <row r="5948" spans="1:6" x14ac:dyDescent="0.2">
      <c r="A5948" s="1">
        <v>322</v>
      </c>
      <c r="B5948" s="34">
        <f t="shared" si="208"/>
        <v>25.624759999999998</v>
      </c>
      <c r="C5948" s="33">
        <v>1.950064565E-3</v>
      </c>
      <c r="D5948" s="33">
        <v>1.167643629E-4</v>
      </c>
      <c r="E5948" s="60">
        <v>71</v>
      </c>
      <c r="F5948" s="34">
        <f t="shared" si="209"/>
        <v>1.9500645649999999</v>
      </c>
    </row>
    <row r="5949" spans="1:6" x14ac:dyDescent="0.2">
      <c r="A5949" s="1">
        <v>322</v>
      </c>
      <c r="B5949" s="34">
        <f t="shared" si="208"/>
        <v>25.624759999999998</v>
      </c>
      <c r="C5949" s="33">
        <v>1.912909328E-3</v>
      </c>
      <c r="D5949" s="33">
        <v>1.0466270979999999E-4</v>
      </c>
      <c r="E5949" s="60">
        <v>70</v>
      </c>
      <c r="F5949" s="34">
        <f t="shared" si="209"/>
        <v>1.912909328</v>
      </c>
    </row>
    <row r="5950" spans="1:6" x14ac:dyDescent="0.2">
      <c r="A5950" s="1">
        <v>322</v>
      </c>
      <c r="B5950" s="34">
        <f t="shared" si="208"/>
        <v>25.624759999999998</v>
      </c>
      <c r="C5950" s="33">
        <v>1.9426439969999999E-3</v>
      </c>
      <c r="D5950" s="33">
        <v>7.4046580380000002E-5</v>
      </c>
      <c r="E5950" s="60">
        <v>68</v>
      </c>
      <c r="F5950" s="34">
        <f t="shared" si="209"/>
        <v>1.9426439969999998</v>
      </c>
    </row>
    <row r="5951" spans="1:6" x14ac:dyDescent="0.2">
      <c r="A5951" s="1">
        <v>322</v>
      </c>
      <c r="B5951" s="34">
        <f t="shared" si="208"/>
        <v>25.624759999999998</v>
      </c>
      <c r="C5951" s="33">
        <v>2.0105773269999999E-3</v>
      </c>
      <c r="D5951" s="33">
        <v>1.077466211E-4</v>
      </c>
      <c r="E5951" s="60">
        <v>67</v>
      </c>
      <c r="F5951" s="34">
        <f t="shared" si="209"/>
        <v>2.010577327</v>
      </c>
    </row>
    <row r="5952" spans="1:6" x14ac:dyDescent="0.2">
      <c r="A5952" s="1">
        <v>322</v>
      </c>
      <c r="B5952" s="34">
        <f t="shared" si="208"/>
        <v>25.624759999999998</v>
      </c>
      <c r="C5952" s="33">
        <v>2.011339549E-3</v>
      </c>
      <c r="D5952" s="33">
        <v>9.2180755040000006E-5</v>
      </c>
      <c r="E5952" s="60">
        <v>65</v>
      </c>
      <c r="F5952" s="34">
        <f t="shared" si="209"/>
        <v>2.0113395490000001</v>
      </c>
    </row>
    <row r="5953" spans="1:6" x14ac:dyDescent="0.2">
      <c r="A5953" s="1">
        <v>322</v>
      </c>
      <c r="B5953" s="34">
        <f t="shared" si="208"/>
        <v>25.624759999999998</v>
      </c>
      <c r="C5953" s="33">
        <v>2.1207467489999998E-3</v>
      </c>
      <c r="D5953" s="33">
        <v>1.320351388E-4</v>
      </c>
      <c r="E5953" s="60">
        <v>64</v>
      </c>
      <c r="F5953" s="34">
        <f t="shared" si="209"/>
        <v>2.1207467489999998</v>
      </c>
    </row>
    <row r="5954" spans="1:6" x14ac:dyDescent="0.2">
      <c r="A5954" s="1">
        <v>322</v>
      </c>
      <c r="B5954" s="34">
        <f t="shared" si="208"/>
        <v>25.624759999999998</v>
      </c>
      <c r="C5954" s="33">
        <v>2.0719803049999998E-3</v>
      </c>
      <c r="D5954" s="33">
        <v>1.283272246E-4</v>
      </c>
      <c r="E5954" s="60">
        <v>63</v>
      </c>
      <c r="F5954" s="34">
        <f t="shared" si="209"/>
        <v>2.0719803049999999</v>
      </c>
    </row>
    <row r="5955" spans="1:6" x14ac:dyDescent="0.2">
      <c r="A5955" s="1">
        <v>322</v>
      </c>
      <c r="B5955" s="34">
        <f t="shared" si="208"/>
        <v>25.624759999999998</v>
      </c>
      <c r="C5955" s="33">
        <v>2.0296462690000002E-3</v>
      </c>
      <c r="D5955" s="33">
        <v>1.092830102E-4</v>
      </c>
      <c r="E5955" s="60">
        <v>61</v>
      </c>
      <c r="F5955" s="34">
        <f t="shared" si="209"/>
        <v>2.0296462690000001</v>
      </c>
    </row>
    <row r="5956" spans="1:6" x14ac:dyDescent="0.2">
      <c r="A5956" s="1">
        <v>322</v>
      </c>
      <c r="B5956" s="34">
        <f t="shared" si="208"/>
        <v>25.624759999999998</v>
      </c>
      <c r="C5956" s="33">
        <v>2.216849944E-3</v>
      </c>
      <c r="D5956" s="33">
        <v>1.6485849600000001E-4</v>
      </c>
      <c r="E5956" s="60">
        <v>60</v>
      </c>
      <c r="F5956" s="34">
        <f t="shared" si="209"/>
        <v>2.2168499440000002</v>
      </c>
    </row>
    <row r="5957" spans="1:6" x14ac:dyDescent="0.2">
      <c r="A5957" s="1">
        <v>322</v>
      </c>
      <c r="B5957" s="34">
        <f t="shared" si="208"/>
        <v>25.624759999999998</v>
      </c>
      <c r="C5957" s="33">
        <v>2.1117896119999999E-3</v>
      </c>
      <c r="D5957" s="33">
        <v>1.008582928E-4</v>
      </c>
      <c r="E5957" s="60">
        <v>59</v>
      </c>
      <c r="F5957" s="34">
        <f t="shared" si="209"/>
        <v>2.1117896119999999</v>
      </c>
    </row>
    <row r="5958" spans="1:6" x14ac:dyDescent="0.2">
      <c r="A5958" s="1">
        <v>322</v>
      </c>
      <c r="B5958" s="34">
        <f t="shared" si="208"/>
        <v>25.624759999999998</v>
      </c>
      <c r="C5958" s="33">
        <v>2.1145302560000002E-3</v>
      </c>
      <c r="D5958" s="33">
        <v>9.5818655799999994E-5</v>
      </c>
      <c r="E5958" s="60">
        <v>58</v>
      </c>
      <c r="F5958" s="34">
        <f t="shared" si="209"/>
        <v>2.1145302560000001</v>
      </c>
    </row>
    <row r="5959" spans="1:6" x14ac:dyDescent="0.2">
      <c r="A5959" s="1">
        <v>322</v>
      </c>
      <c r="B5959" s="34">
        <f t="shared" si="208"/>
        <v>25.624759999999998</v>
      </c>
      <c r="C5959" s="33">
        <v>2.1496223269999999E-3</v>
      </c>
      <c r="D5959" s="33">
        <v>1.1611530439999999E-4</v>
      </c>
      <c r="E5959" s="60">
        <v>56</v>
      </c>
      <c r="F5959" s="34">
        <f t="shared" si="209"/>
        <v>2.1496223269999999</v>
      </c>
    </row>
    <row r="5962" spans="1:6" x14ac:dyDescent="0.2">
      <c r="A5962" s="1" t="s">
        <v>277</v>
      </c>
      <c r="C5962" s="1" t="s">
        <v>278</v>
      </c>
    </row>
    <row r="5964" spans="1:6" x14ac:dyDescent="0.2">
      <c r="A5964" s="1" t="s">
        <v>311</v>
      </c>
    </row>
    <row r="5965" spans="1:6" s="40" customFormat="1" ht="30.75" x14ac:dyDescent="0.25">
      <c r="A5965" s="40" t="s">
        <v>305</v>
      </c>
      <c r="B5965" s="42" t="s">
        <v>326</v>
      </c>
      <c r="C5965" s="40" t="s">
        <v>306</v>
      </c>
      <c r="D5965" s="40" t="s">
        <v>251</v>
      </c>
      <c r="E5965" s="61" t="s">
        <v>307</v>
      </c>
      <c r="F5965" s="42" t="s">
        <v>328</v>
      </c>
    </row>
    <row r="5966" spans="1:6" x14ac:dyDescent="0.2">
      <c r="A5966" s="1">
        <v>300</v>
      </c>
      <c r="B5966" s="34">
        <f t="shared" ref="B5966:B6029" si="210">A5966*79.58/1000</f>
        <v>23.873999999999999</v>
      </c>
      <c r="C5966" s="33">
        <v>1.3105974490000001E-3</v>
      </c>
      <c r="D5966" s="33">
        <v>3.7909201089999997E-5</v>
      </c>
      <c r="E5966" s="60">
        <v>27</v>
      </c>
      <c r="F5966" s="34">
        <f t="shared" ref="F5966:F6029" si="211">C5966*1000</f>
        <v>1.3105974490000001</v>
      </c>
    </row>
    <row r="5967" spans="1:6" x14ac:dyDescent="0.2">
      <c r="A5967" s="1">
        <v>300</v>
      </c>
      <c r="B5967" s="34">
        <f t="shared" si="210"/>
        <v>23.873999999999999</v>
      </c>
      <c r="C5967" s="33">
        <v>1.2955598900000001E-3</v>
      </c>
      <c r="D5967" s="33">
        <v>7.9041794550000004E-5</v>
      </c>
      <c r="E5967" s="60">
        <v>27</v>
      </c>
      <c r="F5967" s="34">
        <f t="shared" si="211"/>
        <v>1.29555989</v>
      </c>
    </row>
    <row r="5968" spans="1:6" x14ac:dyDescent="0.2">
      <c r="A5968" s="1">
        <v>300</v>
      </c>
      <c r="B5968" s="34">
        <f t="shared" si="210"/>
        <v>23.873999999999999</v>
      </c>
      <c r="C5968" s="33">
        <v>1.3014177869999999E-3</v>
      </c>
      <c r="D5968" s="33">
        <v>6.3624884429999993E-5</v>
      </c>
      <c r="E5968" s="60">
        <v>27</v>
      </c>
      <c r="F5968" s="34">
        <f t="shared" si="211"/>
        <v>1.3014177869999999</v>
      </c>
    </row>
    <row r="5969" spans="1:6" x14ac:dyDescent="0.2">
      <c r="A5969" s="1">
        <v>300</v>
      </c>
      <c r="B5969" s="34">
        <f t="shared" si="210"/>
        <v>23.873999999999999</v>
      </c>
      <c r="C5969" s="33">
        <v>1.266464143E-3</v>
      </c>
      <c r="D5969" s="33">
        <v>8.155122508E-5</v>
      </c>
      <c r="E5969" s="60">
        <v>27</v>
      </c>
      <c r="F5969" s="34">
        <f t="shared" si="211"/>
        <v>1.2664641430000001</v>
      </c>
    </row>
    <row r="5970" spans="1:6" x14ac:dyDescent="0.2">
      <c r="A5970" s="1">
        <v>300</v>
      </c>
      <c r="B5970" s="34">
        <f t="shared" si="210"/>
        <v>23.873999999999999</v>
      </c>
      <c r="C5970" s="33">
        <v>1.305909292E-3</v>
      </c>
      <c r="D5970" s="33">
        <v>6.528125762E-5</v>
      </c>
      <c r="E5970" s="60">
        <v>28</v>
      </c>
      <c r="F5970" s="34">
        <f t="shared" si="211"/>
        <v>1.3059092919999999</v>
      </c>
    </row>
    <row r="5971" spans="1:6" x14ac:dyDescent="0.2">
      <c r="A5971" s="1">
        <v>300</v>
      </c>
      <c r="B5971" s="34">
        <f t="shared" si="210"/>
        <v>23.873999999999999</v>
      </c>
      <c r="C5971" s="33">
        <v>1.3143554440000001E-3</v>
      </c>
      <c r="D5971" s="33">
        <v>1.2614849580000001E-4</v>
      </c>
      <c r="E5971" s="60">
        <v>28</v>
      </c>
      <c r="F5971" s="34">
        <f t="shared" si="211"/>
        <v>1.314355444</v>
      </c>
    </row>
    <row r="5972" spans="1:6" x14ac:dyDescent="0.2">
      <c r="A5972" s="1">
        <v>300</v>
      </c>
      <c r="B5972" s="34">
        <f t="shared" si="210"/>
        <v>23.873999999999999</v>
      </c>
      <c r="C5972" s="33">
        <v>1.292076779E-3</v>
      </c>
      <c r="D5972" s="33">
        <v>4.7886612429999999E-5</v>
      </c>
      <c r="E5972" s="60">
        <v>29</v>
      </c>
      <c r="F5972" s="34">
        <f t="shared" si="211"/>
        <v>1.2920767790000001</v>
      </c>
    </row>
    <row r="5973" spans="1:6" x14ac:dyDescent="0.2">
      <c r="A5973" s="1">
        <v>300</v>
      </c>
      <c r="B5973" s="34">
        <f t="shared" si="210"/>
        <v>23.873999999999999</v>
      </c>
      <c r="C5973" s="33">
        <v>1.275606519E-3</v>
      </c>
      <c r="D5973" s="33">
        <v>6.5992238929999999E-5</v>
      </c>
      <c r="E5973" s="60">
        <v>31</v>
      </c>
      <c r="F5973" s="34">
        <f t="shared" si="211"/>
        <v>1.2756065189999999</v>
      </c>
    </row>
    <row r="5974" spans="1:6" x14ac:dyDescent="0.2">
      <c r="A5974" s="1">
        <v>300</v>
      </c>
      <c r="B5974" s="34">
        <f t="shared" si="210"/>
        <v>23.873999999999999</v>
      </c>
      <c r="C5974" s="33">
        <v>1.24941929E-3</v>
      </c>
      <c r="D5974" s="33">
        <v>6.6343754120000005E-5</v>
      </c>
      <c r="E5974" s="60">
        <v>33</v>
      </c>
      <c r="F5974" s="34">
        <f t="shared" si="211"/>
        <v>1.2494192900000001</v>
      </c>
    </row>
    <row r="5975" spans="1:6" x14ac:dyDescent="0.2">
      <c r="A5975" s="1">
        <v>300</v>
      </c>
      <c r="B5975" s="34">
        <f t="shared" si="210"/>
        <v>23.873999999999999</v>
      </c>
      <c r="C5975" s="33">
        <v>1.271357736E-3</v>
      </c>
      <c r="D5975" s="33">
        <v>5.5281585110000003E-5</v>
      </c>
      <c r="E5975" s="60">
        <v>36</v>
      </c>
      <c r="F5975" s="34">
        <f t="shared" si="211"/>
        <v>1.2713577359999999</v>
      </c>
    </row>
    <row r="5976" spans="1:6" x14ac:dyDescent="0.2">
      <c r="A5976" s="1">
        <v>300</v>
      </c>
      <c r="B5976" s="34">
        <f t="shared" si="210"/>
        <v>23.873999999999999</v>
      </c>
      <c r="C5976" s="33">
        <v>1.235029947E-3</v>
      </c>
      <c r="D5976" s="33">
        <v>8.057435164E-5</v>
      </c>
      <c r="E5976" s="60">
        <v>39</v>
      </c>
      <c r="F5976" s="34">
        <f t="shared" si="211"/>
        <v>1.2350299470000001</v>
      </c>
    </row>
    <row r="5977" spans="1:6" x14ac:dyDescent="0.2">
      <c r="A5977" s="1">
        <v>300</v>
      </c>
      <c r="B5977" s="34">
        <f t="shared" si="210"/>
        <v>23.873999999999999</v>
      </c>
      <c r="C5977" s="33">
        <v>1.2151231419999999E-3</v>
      </c>
      <c r="D5977" s="33">
        <v>8.3183196839999995E-5</v>
      </c>
      <c r="E5977" s="60">
        <v>43</v>
      </c>
      <c r="F5977" s="34">
        <f t="shared" si="211"/>
        <v>1.2151231419999999</v>
      </c>
    </row>
    <row r="5978" spans="1:6" x14ac:dyDescent="0.2">
      <c r="A5978" s="1">
        <v>300</v>
      </c>
      <c r="B5978" s="34">
        <f t="shared" si="210"/>
        <v>23.873999999999999</v>
      </c>
      <c r="C5978" s="33">
        <v>1.2660477890000001E-3</v>
      </c>
      <c r="D5978" s="33">
        <v>7.7440101620000003E-5</v>
      </c>
      <c r="E5978" s="60">
        <v>47</v>
      </c>
      <c r="F5978" s="34">
        <f t="shared" si="211"/>
        <v>1.2660477890000001</v>
      </c>
    </row>
    <row r="5979" spans="1:6" x14ac:dyDescent="0.2">
      <c r="A5979" s="1">
        <v>300</v>
      </c>
      <c r="B5979" s="34">
        <f t="shared" si="210"/>
        <v>23.873999999999999</v>
      </c>
      <c r="C5979" s="33">
        <v>1.1725233329999999E-3</v>
      </c>
      <c r="D5979" s="33">
        <v>6.9667684629999999E-5</v>
      </c>
      <c r="E5979" s="60">
        <v>51</v>
      </c>
      <c r="F5979" s="34">
        <f t="shared" si="211"/>
        <v>1.172523333</v>
      </c>
    </row>
    <row r="5980" spans="1:6" x14ac:dyDescent="0.2">
      <c r="A5980" s="1">
        <v>300</v>
      </c>
      <c r="B5980" s="34">
        <f t="shared" si="210"/>
        <v>23.873999999999999</v>
      </c>
      <c r="C5980" s="33">
        <v>1.1511926949999999E-3</v>
      </c>
      <c r="D5980" s="33">
        <v>5.9148366949999998E-5</v>
      </c>
      <c r="E5980" s="60">
        <v>55</v>
      </c>
      <c r="F5980" s="34">
        <f t="shared" si="211"/>
        <v>1.151192695</v>
      </c>
    </row>
    <row r="5981" spans="1:6" x14ac:dyDescent="0.2">
      <c r="A5981" s="1">
        <v>300</v>
      </c>
      <c r="B5981" s="34">
        <f t="shared" si="210"/>
        <v>23.873999999999999</v>
      </c>
      <c r="C5981" s="33">
        <v>1.1572582849999999E-3</v>
      </c>
      <c r="D5981" s="33">
        <v>7.9495577920000006E-5</v>
      </c>
      <c r="E5981" s="60">
        <v>59</v>
      </c>
      <c r="F5981" s="34">
        <f t="shared" si="211"/>
        <v>1.1572582849999999</v>
      </c>
    </row>
    <row r="5982" spans="1:6" x14ac:dyDescent="0.2">
      <c r="A5982" s="1">
        <v>300</v>
      </c>
      <c r="B5982" s="34">
        <f t="shared" si="210"/>
        <v>23.873999999999999</v>
      </c>
      <c r="C5982" s="33">
        <v>1.1492474610000001E-3</v>
      </c>
      <c r="D5982" s="33">
        <v>8.4108005459999994E-5</v>
      </c>
      <c r="E5982" s="60">
        <v>63</v>
      </c>
      <c r="F5982" s="34">
        <f t="shared" si="211"/>
        <v>1.1492474610000001</v>
      </c>
    </row>
    <row r="5983" spans="1:6" x14ac:dyDescent="0.2">
      <c r="A5983" s="1">
        <v>300</v>
      </c>
      <c r="B5983" s="34">
        <f t="shared" si="210"/>
        <v>23.873999999999999</v>
      </c>
      <c r="C5983" s="33">
        <v>1.1581099630000001E-3</v>
      </c>
      <c r="D5983" s="33">
        <v>4.8139232999999998E-5</v>
      </c>
      <c r="E5983" s="60">
        <v>67</v>
      </c>
      <c r="F5983" s="34">
        <f t="shared" si="211"/>
        <v>1.158109963</v>
      </c>
    </row>
    <row r="5984" spans="1:6" x14ac:dyDescent="0.2">
      <c r="A5984" s="1">
        <v>300</v>
      </c>
      <c r="B5984" s="34">
        <f t="shared" si="210"/>
        <v>23.873999999999999</v>
      </c>
      <c r="C5984" s="33">
        <v>1.112480793E-3</v>
      </c>
      <c r="D5984" s="33">
        <v>8.0403778580000001E-5</v>
      </c>
      <c r="E5984" s="60">
        <v>71</v>
      </c>
      <c r="F5984" s="34">
        <f t="shared" si="211"/>
        <v>1.112480793</v>
      </c>
    </row>
    <row r="5985" spans="1:6" x14ac:dyDescent="0.2">
      <c r="A5985" s="1">
        <v>300</v>
      </c>
      <c r="B5985" s="34">
        <f t="shared" si="210"/>
        <v>23.873999999999999</v>
      </c>
      <c r="C5985" s="33">
        <v>1.11656157E-3</v>
      </c>
      <c r="D5985" s="33">
        <v>9.0934700989999995E-5</v>
      </c>
      <c r="E5985" s="60">
        <v>75</v>
      </c>
      <c r="F5985" s="34">
        <f t="shared" si="211"/>
        <v>1.11656157</v>
      </c>
    </row>
    <row r="5986" spans="1:6" x14ac:dyDescent="0.2">
      <c r="A5986" s="1">
        <v>300</v>
      </c>
      <c r="B5986" s="34">
        <f t="shared" si="210"/>
        <v>23.873999999999999</v>
      </c>
      <c r="C5986" s="33">
        <v>1.095343638E-3</v>
      </c>
      <c r="D5986" s="33">
        <v>5.736850199E-5</v>
      </c>
      <c r="E5986" s="60">
        <v>78</v>
      </c>
      <c r="F5986" s="34">
        <f t="shared" si="211"/>
        <v>1.0953436379999999</v>
      </c>
    </row>
    <row r="5987" spans="1:6" x14ac:dyDescent="0.2">
      <c r="A5987" s="1">
        <v>300</v>
      </c>
      <c r="B5987" s="34">
        <f t="shared" si="210"/>
        <v>23.873999999999999</v>
      </c>
      <c r="C5987" s="33">
        <v>1.1101384900000001E-3</v>
      </c>
      <c r="D5987" s="33">
        <v>1.3080514790000001E-4</v>
      </c>
      <c r="E5987" s="60">
        <v>82</v>
      </c>
      <c r="F5987" s="34">
        <f t="shared" si="211"/>
        <v>1.1101384900000002</v>
      </c>
    </row>
    <row r="5988" spans="1:6" x14ac:dyDescent="0.2">
      <c r="A5988" s="1">
        <v>300</v>
      </c>
      <c r="B5988" s="34">
        <f t="shared" si="210"/>
        <v>23.873999999999999</v>
      </c>
      <c r="C5988" s="33">
        <v>1.0686911110000001E-3</v>
      </c>
      <c r="D5988" s="33">
        <v>5.8825287070000001E-5</v>
      </c>
      <c r="E5988" s="60">
        <v>86</v>
      </c>
      <c r="F5988" s="34">
        <f t="shared" si="211"/>
        <v>1.0686911110000001</v>
      </c>
    </row>
    <row r="5989" spans="1:6" x14ac:dyDescent="0.2">
      <c r="A5989" s="1">
        <v>300</v>
      </c>
      <c r="B5989" s="34">
        <f t="shared" si="210"/>
        <v>23.873999999999999</v>
      </c>
      <c r="C5989" s="33">
        <v>1.05821331E-3</v>
      </c>
      <c r="D5989" s="33">
        <v>7.5859209900000003E-5</v>
      </c>
      <c r="E5989" s="60">
        <v>89</v>
      </c>
      <c r="F5989" s="34">
        <f t="shared" si="211"/>
        <v>1.05821331</v>
      </c>
    </row>
    <row r="5990" spans="1:6" x14ac:dyDescent="0.2">
      <c r="A5990" s="1">
        <v>300</v>
      </c>
      <c r="B5990" s="34">
        <f t="shared" si="210"/>
        <v>23.873999999999999</v>
      </c>
      <c r="C5990" s="33">
        <v>1.0602048149999999E-3</v>
      </c>
      <c r="D5990" s="33">
        <v>8.1804942969999995E-5</v>
      </c>
      <c r="E5990" s="60">
        <v>93</v>
      </c>
      <c r="F5990" s="34">
        <f t="shared" si="211"/>
        <v>1.0602048149999999</v>
      </c>
    </row>
    <row r="5991" spans="1:6" x14ac:dyDescent="0.2">
      <c r="A5991" s="1">
        <v>300</v>
      </c>
      <c r="B5991" s="34">
        <f t="shared" si="210"/>
        <v>23.873999999999999</v>
      </c>
      <c r="C5991" s="33">
        <v>1.0313157570000001E-3</v>
      </c>
      <c r="D5991" s="33">
        <v>7.0616010949999997E-5</v>
      </c>
      <c r="E5991" s="60">
        <v>96</v>
      </c>
      <c r="F5991" s="34">
        <f t="shared" si="211"/>
        <v>1.031315757</v>
      </c>
    </row>
    <row r="5992" spans="1:6" x14ac:dyDescent="0.2">
      <c r="A5992" s="1">
        <v>300</v>
      </c>
      <c r="B5992" s="34">
        <f t="shared" si="210"/>
        <v>23.873999999999999</v>
      </c>
      <c r="C5992" s="33">
        <v>1.0306235920000001E-3</v>
      </c>
      <c r="D5992" s="33">
        <v>6.3030334569999998E-5</v>
      </c>
      <c r="E5992" s="60">
        <v>100</v>
      </c>
      <c r="F5992" s="34">
        <f t="shared" si="211"/>
        <v>1.030623592</v>
      </c>
    </row>
    <row r="5993" spans="1:6" x14ac:dyDescent="0.2">
      <c r="A5993" s="1">
        <v>300</v>
      </c>
      <c r="B5993" s="34">
        <f t="shared" si="210"/>
        <v>23.873999999999999</v>
      </c>
      <c r="C5993" s="33">
        <v>1.0160363880000001E-3</v>
      </c>
      <c r="D5993" s="33">
        <v>6.3926176029999995E-5</v>
      </c>
      <c r="E5993" s="60">
        <v>104</v>
      </c>
      <c r="F5993" s="34">
        <f t="shared" si="211"/>
        <v>1.0160363880000001</v>
      </c>
    </row>
    <row r="5994" spans="1:6" x14ac:dyDescent="0.2">
      <c r="A5994" s="1">
        <v>300</v>
      </c>
      <c r="B5994" s="34">
        <f t="shared" si="210"/>
        <v>23.873999999999999</v>
      </c>
      <c r="C5994" s="33">
        <v>1.004425604E-3</v>
      </c>
      <c r="D5994" s="33">
        <v>8.1179698630000005E-5</v>
      </c>
      <c r="E5994" s="60">
        <v>107</v>
      </c>
      <c r="F5994" s="34">
        <f t="shared" si="211"/>
        <v>1.0044256039999999</v>
      </c>
    </row>
    <row r="5995" spans="1:6" x14ac:dyDescent="0.2">
      <c r="A5995" s="1">
        <v>300</v>
      </c>
      <c r="B5995" s="34">
        <f t="shared" si="210"/>
        <v>23.873999999999999</v>
      </c>
      <c r="C5995" s="33">
        <v>1.0018416869999999E-3</v>
      </c>
      <c r="D5995" s="33">
        <v>1.270693341E-4</v>
      </c>
      <c r="E5995" s="60">
        <v>111</v>
      </c>
      <c r="F5995" s="34">
        <f t="shared" si="211"/>
        <v>1.001841687</v>
      </c>
    </row>
    <row r="5996" spans="1:6" x14ac:dyDescent="0.2">
      <c r="A5996" s="1">
        <v>300</v>
      </c>
      <c r="B5996" s="34">
        <f t="shared" si="210"/>
        <v>23.873999999999999</v>
      </c>
      <c r="C5996" s="33">
        <v>9.7999988910000006E-4</v>
      </c>
      <c r="D5996" s="33">
        <v>6.6129920190000007E-5</v>
      </c>
      <c r="E5996" s="60">
        <v>114</v>
      </c>
      <c r="F5996" s="34">
        <f t="shared" si="211"/>
        <v>0.97999988910000002</v>
      </c>
    </row>
    <row r="5997" spans="1:6" x14ac:dyDescent="0.2">
      <c r="A5997" s="1">
        <v>300</v>
      </c>
      <c r="B5997" s="34">
        <f t="shared" si="210"/>
        <v>23.873999999999999</v>
      </c>
      <c r="C5997" s="33">
        <v>1.0107978830000001E-3</v>
      </c>
      <c r="D5997" s="33">
        <v>7.7289984200000007E-5</v>
      </c>
      <c r="E5997" s="60">
        <v>118</v>
      </c>
      <c r="F5997" s="34">
        <f t="shared" si="211"/>
        <v>1.0107978830000002</v>
      </c>
    </row>
    <row r="5998" spans="1:6" x14ac:dyDescent="0.2">
      <c r="A5998" s="1">
        <v>300</v>
      </c>
      <c r="B5998" s="34">
        <f t="shared" si="210"/>
        <v>23.873999999999999</v>
      </c>
      <c r="C5998" s="33">
        <v>1.0123861100000001E-3</v>
      </c>
      <c r="D5998" s="33">
        <v>8.8081482999999994E-5</v>
      </c>
      <c r="E5998" s="60">
        <v>121</v>
      </c>
      <c r="F5998" s="34">
        <f t="shared" si="211"/>
        <v>1.01238611</v>
      </c>
    </row>
    <row r="5999" spans="1:6" x14ac:dyDescent="0.2">
      <c r="A5999" s="1">
        <v>300</v>
      </c>
      <c r="B5999" s="34">
        <f t="shared" si="210"/>
        <v>23.873999999999999</v>
      </c>
      <c r="C5999" s="33">
        <v>9.968435939E-4</v>
      </c>
      <c r="D5999" s="33">
        <v>4.4312518630000001E-5</v>
      </c>
      <c r="E5999" s="60">
        <v>125</v>
      </c>
      <c r="F5999" s="34">
        <f t="shared" si="211"/>
        <v>0.99684359389999999</v>
      </c>
    </row>
    <row r="6000" spans="1:6" x14ac:dyDescent="0.2">
      <c r="A6000" s="1">
        <v>300</v>
      </c>
      <c r="B6000" s="34">
        <f t="shared" si="210"/>
        <v>23.873999999999999</v>
      </c>
      <c r="C6000" s="33">
        <v>9.8208398879999991E-4</v>
      </c>
      <c r="D6000" s="33">
        <v>1.036832712E-4</v>
      </c>
      <c r="E6000" s="60">
        <v>128</v>
      </c>
      <c r="F6000" s="34">
        <f t="shared" si="211"/>
        <v>0.98208398879999992</v>
      </c>
    </row>
    <row r="6001" spans="1:6" x14ac:dyDescent="0.2">
      <c r="A6001" s="1">
        <v>300</v>
      </c>
      <c r="B6001" s="34">
        <f t="shared" si="210"/>
        <v>23.873999999999999</v>
      </c>
      <c r="C6001" s="33">
        <v>9.6227896919999999E-4</v>
      </c>
      <c r="D6001" s="33">
        <v>5.2791163360000003E-5</v>
      </c>
      <c r="E6001" s="60">
        <v>132</v>
      </c>
      <c r="F6001" s="34">
        <f t="shared" si="211"/>
        <v>0.9622789692</v>
      </c>
    </row>
    <row r="6002" spans="1:6" x14ac:dyDescent="0.2">
      <c r="A6002" s="1">
        <v>300</v>
      </c>
      <c r="B6002" s="34">
        <f t="shared" si="210"/>
        <v>23.873999999999999</v>
      </c>
      <c r="C6002" s="33">
        <v>9.6145579759999999E-4</v>
      </c>
      <c r="D6002" s="33">
        <v>7.5097206160000004E-5</v>
      </c>
      <c r="E6002" s="60">
        <v>135</v>
      </c>
      <c r="F6002" s="34">
        <f t="shared" si="211"/>
        <v>0.9614557976</v>
      </c>
    </row>
    <row r="6003" spans="1:6" x14ac:dyDescent="0.2">
      <c r="A6003" s="1">
        <v>300</v>
      </c>
      <c r="B6003" s="34">
        <f t="shared" si="210"/>
        <v>23.873999999999999</v>
      </c>
      <c r="C6003" s="33">
        <v>9.4598391959999995E-4</v>
      </c>
      <c r="D6003" s="33">
        <v>9.2028463550000001E-5</v>
      </c>
      <c r="E6003" s="60">
        <v>139</v>
      </c>
      <c r="F6003" s="34">
        <f t="shared" si="211"/>
        <v>0.94598391959999995</v>
      </c>
    </row>
    <row r="6004" spans="1:6" x14ac:dyDescent="0.2">
      <c r="A6004" s="1">
        <v>300</v>
      </c>
      <c r="B6004" s="34">
        <f t="shared" si="210"/>
        <v>23.873999999999999</v>
      </c>
      <c r="C6004" s="33">
        <v>9.3479031499999995E-4</v>
      </c>
      <c r="D6004" s="33">
        <v>9.1983641059999996E-5</v>
      </c>
      <c r="E6004" s="60">
        <v>142</v>
      </c>
      <c r="F6004" s="34">
        <f t="shared" si="211"/>
        <v>0.93479031499999998</v>
      </c>
    </row>
    <row r="6005" spans="1:6" x14ac:dyDescent="0.2">
      <c r="A6005" s="1">
        <v>300</v>
      </c>
      <c r="B6005" s="34">
        <f t="shared" si="210"/>
        <v>23.873999999999999</v>
      </c>
      <c r="C6005" s="33">
        <v>9.5711667110000005E-4</v>
      </c>
      <c r="D6005" s="33">
        <v>9.2928352630000004E-5</v>
      </c>
      <c r="E6005" s="60">
        <v>146</v>
      </c>
      <c r="F6005" s="34">
        <f t="shared" si="211"/>
        <v>0.95711667110000009</v>
      </c>
    </row>
    <row r="6006" spans="1:6" x14ac:dyDescent="0.2">
      <c r="A6006" s="1">
        <v>300</v>
      </c>
      <c r="B6006" s="34">
        <f t="shared" si="210"/>
        <v>23.873999999999999</v>
      </c>
      <c r="C6006" s="33">
        <v>9.632620648E-4</v>
      </c>
      <c r="D6006" s="33">
        <v>9.5234921200000006E-5</v>
      </c>
      <c r="E6006" s="60">
        <v>149</v>
      </c>
      <c r="F6006" s="34">
        <f t="shared" si="211"/>
        <v>0.96326206479999998</v>
      </c>
    </row>
    <row r="6007" spans="1:6" x14ac:dyDescent="0.2">
      <c r="A6007" s="1">
        <v>300</v>
      </c>
      <c r="B6007" s="34">
        <f t="shared" si="210"/>
        <v>23.873999999999999</v>
      </c>
      <c r="C6007" s="33">
        <v>9.4360993220000001E-4</v>
      </c>
      <c r="D6007" s="33">
        <v>7.4914053499999998E-5</v>
      </c>
      <c r="E6007" s="60">
        <v>153</v>
      </c>
      <c r="F6007" s="34">
        <f t="shared" si="211"/>
        <v>0.9436099322</v>
      </c>
    </row>
    <row r="6008" spans="1:6" x14ac:dyDescent="0.2">
      <c r="A6008" s="1">
        <v>300</v>
      </c>
      <c r="B6008" s="34">
        <f t="shared" si="210"/>
        <v>23.873999999999999</v>
      </c>
      <c r="C6008" s="33">
        <v>9.2540331460000001E-4</v>
      </c>
      <c r="D6008" s="33">
        <v>5.8810018759999997E-5</v>
      </c>
      <c r="E6008" s="60">
        <v>156</v>
      </c>
      <c r="F6008" s="34">
        <f t="shared" si="211"/>
        <v>0.92540331460000003</v>
      </c>
    </row>
    <row r="6009" spans="1:6" x14ac:dyDescent="0.2">
      <c r="A6009" s="1">
        <v>300</v>
      </c>
      <c r="B6009" s="34">
        <f t="shared" si="210"/>
        <v>23.873999999999999</v>
      </c>
      <c r="C6009" s="33">
        <v>9.3699629739999997E-4</v>
      </c>
      <c r="D6009" s="33">
        <v>6.8695693640000003E-5</v>
      </c>
      <c r="E6009" s="60">
        <v>160</v>
      </c>
      <c r="F6009" s="34">
        <f t="shared" si="211"/>
        <v>0.93699629740000001</v>
      </c>
    </row>
    <row r="6010" spans="1:6" x14ac:dyDescent="0.2">
      <c r="A6010" s="1">
        <v>300</v>
      </c>
      <c r="B6010" s="34">
        <f t="shared" si="210"/>
        <v>23.873999999999999</v>
      </c>
      <c r="C6010" s="33">
        <v>9.1686276829999996E-4</v>
      </c>
      <c r="D6010" s="33">
        <v>4.8077957500000003E-5</v>
      </c>
      <c r="E6010" s="60">
        <v>163</v>
      </c>
      <c r="F6010" s="34">
        <f t="shared" si="211"/>
        <v>0.91686276829999991</v>
      </c>
    </row>
    <row r="6011" spans="1:6" x14ac:dyDescent="0.2">
      <c r="A6011" s="1">
        <v>300</v>
      </c>
      <c r="B6011" s="34">
        <f t="shared" si="210"/>
        <v>23.873999999999999</v>
      </c>
      <c r="C6011" s="33">
        <v>8.8296323989999999E-4</v>
      </c>
      <c r="D6011" s="33">
        <v>5.6250002929999998E-5</v>
      </c>
      <c r="E6011" s="60">
        <v>167</v>
      </c>
      <c r="F6011" s="34">
        <f t="shared" si="211"/>
        <v>0.88296323990000003</v>
      </c>
    </row>
    <row r="6012" spans="1:6" x14ac:dyDescent="0.2">
      <c r="A6012" s="1">
        <v>300</v>
      </c>
      <c r="B6012" s="34">
        <f t="shared" si="210"/>
        <v>23.873999999999999</v>
      </c>
      <c r="C6012" s="33">
        <v>9.202015869E-4</v>
      </c>
      <c r="D6012" s="33">
        <v>5.071246484E-5</v>
      </c>
      <c r="E6012" s="60">
        <v>170</v>
      </c>
      <c r="F6012" s="34">
        <f t="shared" si="211"/>
        <v>0.92020158689999998</v>
      </c>
    </row>
    <row r="6013" spans="1:6" x14ac:dyDescent="0.2">
      <c r="A6013" s="1">
        <v>300</v>
      </c>
      <c r="B6013" s="34">
        <f t="shared" si="210"/>
        <v>23.873999999999999</v>
      </c>
      <c r="C6013" s="33">
        <v>8.9568545769999999E-4</v>
      </c>
      <c r="D6013" s="33">
        <v>8.547167957E-5</v>
      </c>
      <c r="E6013" s="60">
        <v>174</v>
      </c>
      <c r="F6013" s="34">
        <f t="shared" si="211"/>
        <v>0.89568545769999997</v>
      </c>
    </row>
    <row r="6014" spans="1:6" x14ac:dyDescent="0.2">
      <c r="A6014" s="1">
        <v>300</v>
      </c>
      <c r="B6014" s="34">
        <f t="shared" si="210"/>
        <v>23.873999999999999</v>
      </c>
      <c r="C6014" s="33">
        <v>9.1005974029999997E-4</v>
      </c>
      <c r="D6014" s="33">
        <v>6.3328618379999998E-5</v>
      </c>
      <c r="E6014" s="60">
        <v>178</v>
      </c>
      <c r="F6014" s="34">
        <f t="shared" si="211"/>
        <v>0.91005974029999992</v>
      </c>
    </row>
    <row r="6015" spans="1:6" x14ac:dyDescent="0.2">
      <c r="A6015" s="1">
        <v>300</v>
      </c>
      <c r="B6015" s="34">
        <f t="shared" si="210"/>
        <v>23.873999999999999</v>
      </c>
      <c r="C6015" s="33">
        <v>8.7284402919999996E-4</v>
      </c>
      <c r="D6015" s="33">
        <v>4.2818536080000001E-5</v>
      </c>
      <c r="E6015" s="60">
        <v>181</v>
      </c>
      <c r="F6015" s="34">
        <f t="shared" si="211"/>
        <v>0.87284402919999993</v>
      </c>
    </row>
    <row r="6016" spans="1:6" x14ac:dyDescent="0.2">
      <c r="A6016" s="1">
        <v>300</v>
      </c>
      <c r="B6016" s="34">
        <f t="shared" si="210"/>
        <v>23.873999999999999</v>
      </c>
      <c r="C6016" s="33">
        <v>8.6791926940000001E-4</v>
      </c>
      <c r="D6016" s="33">
        <v>5.832626531E-5</v>
      </c>
      <c r="E6016" s="60">
        <v>185</v>
      </c>
      <c r="F6016" s="34">
        <f t="shared" si="211"/>
        <v>0.86791926939999997</v>
      </c>
    </row>
    <row r="6017" spans="1:6" x14ac:dyDescent="0.2">
      <c r="A6017" s="1">
        <v>300</v>
      </c>
      <c r="B6017" s="34">
        <f t="shared" si="210"/>
        <v>23.873999999999999</v>
      </c>
      <c r="C6017" s="33">
        <v>8.5763672789999999E-4</v>
      </c>
      <c r="D6017" s="33">
        <v>8.6600913269999994E-5</v>
      </c>
      <c r="E6017" s="60">
        <v>188</v>
      </c>
      <c r="F6017" s="34">
        <f t="shared" si="211"/>
        <v>0.85763672790000001</v>
      </c>
    </row>
    <row r="6018" spans="1:6" x14ac:dyDescent="0.2">
      <c r="A6018" s="1">
        <v>300</v>
      </c>
      <c r="B6018" s="34">
        <f t="shared" si="210"/>
        <v>23.873999999999999</v>
      </c>
      <c r="C6018" s="33">
        <v>8.6630839189999996E-4</v>
      </c>
      <c r="D6018" s="33">
        <v>8.0836412059999996E-5</v>
      </c>
      <c r="E6018" s="60">
        <v>192</v>
      </c>
      <c r="F6018" s="34">
        <f t="shared" si="211"/>
        <v>0.86630839189999997</v>
      </c>
    </row>
    <row r="6019" spans="1:6" x14ac:dyDescent="0.2">
      <c r="A6019" s="1">
        <v>300</v>
      </c>
      <c r="B6019" s="34">
        <f t="shared" si="210"/>
        <v>23.873999999999999</v>
      </c>
      <c r="C6019" s="33">
        <v>8.2862187829999998E-4</v>
      </c>
      <c r="D6019" s="33">
        <v>1.049393473E-4</v>
      </c>
      <c r="E6019" s="60">
        <v>195</v>
      </c>
      <c r="F6019" s="34">
        <f t="shared" si="211"/>
        <v>0.8286218783</v>
      </c>
    </row>
    <row r="6020" spans="1:6" x14ac:dyDescent="0.2">
      <c r="A6020" s="1">
        <v>300</v>
      </c>
      <c r="B6020" s="34">
        <f t="shared" si="210"/>
        <v>23.873999999999999</v>
      </c>
      <c r="C6020" s="33">
        <v>8.4325192600000003E-4</v>
      </c>
      <c r="D6020" s="33">
        <v>7.3358885140000003E-5</v>
      </c>
      <c r="E6020" s="60">
        <v>199</v>
      </c>
      <c r="F6020" s="34">
        <f t="shared" si="211"/>
        <v>0.84325192599999998</v>
      </c>
    </row>
    <row r="6021" spans="1:6" x14ac:dyDescent="0.2">
      <c r="A6021" s="1">
        <v>300</v>
      </c>
      <c r="B6021" s="34">
        <f t="shared" si="210"/>
        <v>23.873999999999999</v>
      </c>
      <c r="C6021" s="33">
        <v>8.4030159940000002E-4</v>
      </c>
      <c r="D6021" s="33">
        <v>6.5994672250000003E-5</v>
      </c>
      <c r="E6021" s="60">
        <v>202</v>
      </c>
      <c r="F6021" s="34">
        <f t="shared" si="211"/>
        <v>0.84030159940000004</v>
      </c>
    </row>
    <row r="6022" spans="1:6" x14ac:dyDescent="0.2">
      <c r="A6022" s="1">
        <v>300</v>
      </c>
      <c r="B6022" s="34">
        <f t="shared" si="210"/>
        <v>23.873999999999999</v>
      </c>
      <c r="C6022" s="33">
        <v>8.277113101E-4</v>
      </c>
      <c r="D6022" s="33">
        <v>7.5450053690000001E-5</v>
      </c>
      <c r="E6022" s="60">
        <v>206</v>
      </c>
      <c r="F6022" s="34">
        <f t="shared" si="211"/>
        <v>0.82771131009999999</v>
      </c>
    </row>
    <row r="6023" spans="1:6" x14ac:dyDescent="0.2">
      <c r="A6023" s="1">
        <v>300</v>
      </c>
      <c r="B6023" s="34">
        <f t="shared" si="210"/>
        <v>23.873999999999999</v>
      </c>
      <c r="C6023" s="33">
        <v>8.2395938539999998E-4</v>
      </c>
      <c r="D6023" s="33">
        <v>4.7644224569999999E-5</v>
      </c>
      <c r="E6023" s="60">
        <v>209</v>
      </c>
      <c r="F6023" s="34">
        <f t="shared" si="211"/>
        <v>0.82395938540000002</v>
      </c>
    </row>
    <row r="6024" spans="1:6" x14ac:dyDescent="0.2">
      <c r="A6024" s="1">
        <v>300</v>
      </c>
      <c r="B6024" s="34">
        <f t="shared" si="210"/>
        <v>23.873999999999999</v>
      </c>
      <c r="C6024" s="33">
        <v>7.9608816069999999E-4</v>
      </c>
      <c r="D6024" s="33">
        <v>1.018910789E-4</v>
      </c>
      <c r="E6024" s="60">
        <v>212</v>
      </c>
      <c r="F6024" s="34">
        <f t="shared" si="211"/>
        <v>0.79608816069999999</v>
      </c>
    </row>
    <row r="6025" spans="1:6" x14ac:dyDescent="0.2">
      <c r="A6025" s="1">
        <v>300</v>
      </c>
      <c r="B6025" s="34">
        <f t="shared" si="210"/>
        <v>23.873999999999999</v>
      </c>
      <c r="C6025" s="33">
        <v>8.1470128109999997E-4</v>
      </c>
      <c r="D6025" s="33">
        <v>4.2255628649999998E-5</v>
      </c>
      <c r="E6025" s="60">
        <v>216</v>
      </c>
      <c r="F6025" s="34">
        <f t="shared" si="211"/>
        <v>0.81470128109999995</v>
      </c>
    </row>
    <row r="6026" spans="1:6" x14ac:dyDescent="0.2">
      <c r="A6026" s="1">
        <v>300</v>
      </c>
      <c r="B6026" s="34">
        <f t="shared" si="210"/>
        <v>23.873999999999999</v>
      </c>
      <c r="C6026" s="33">
        <v>7.9527122979999995E-4</v>
      </c>
      <c r="D6026" s="33">
        <v>6.0559778820000001E-5</v>
      </c>
      <c r="E6026" s="60">
        <v>219</v>
      </c>
      <c r="F6026" s="34">
        <f t="shared" si="211"/>
        <v>0.79527122979999998</v>
      </c>
    </row>
    <row r="6027" spans="1:6" x14ac:dyDescent="0.2">
      <c r="A6027" s="1">
        <v>300</v>
      </c>
      <c r="B6027" s="34">
        <f t="shared" si="210"/>
        <v>23.873999999999999</v>
      </c>
      <c r="C6027" s="33">
        <v>7.6899511329999999E-4</v>
      </c>
      <c r="D6027" s="33">
        <v>7.6319399689999995E-5</v>
      </c>
      <c r="E6027" s="60">
        <v>223</v>
      </c>
      <c r="F6027" s="34">
        <f t="shared" si="211"/>
        <v>0.76899511330000003</v>
      </c>
    </row>
    <row r="6028" spans="1:6" x14ac:dyDescent="0.2">
      <c r="A6028" s="1">
        <v>300</v>
      </c>
      <c r="B6028" s="34">
        <f t="shared" si="210"/>
        <v>23.873999999999999</v>
      </c>
      <c r="C6028" s="33">
        <v>7.8147711919999995E-4</v>
      </c>
      <c r="D6028" s="33">
        <v>7.0209722429999996E-5</v>
      </c>
      <c r="E6028" s="60">
        <v>226</v>
      </c>
      <c r="F6028" s="34">
        <f t="shared" si="211"/>
        <v>0.78147711919999996</v>
      </c>
    </row>
    <row r="6029" spans="1:6" x14ac:dyDescent="0.2">
      <c r="A6029" s="1">
        <v>300</v>
      </c>
      <c r="B6029" s="34">
        <f t="shared" si="210"/>
        <v>23.873999999999999</v>
      </c>
      <c r="C6029" s="33">
        <v>7.90667489E-4</v>
      </c>
      <c r="D6029" s="33">
        <v>6.9764845890000004E-5</v>
      </c>
      <c r="E6029" s="60">
        <v>230</v>
      </c>
      <c r="F6029" s="34">
        <f t="shared" si="211"/>
        <v>0.79066748899999995</v>
      </c>
    </row>
    <row r="6030" spans="1:6" x14ac:dyDescent="0.2">
      <c r="A6030" s="1">
        <v>300</v>
      </c>
      <c r="B6030" s="34">
        <f t="shared" ref="B6030:B6092" si="212">A6030*79.58/1000</f>
        <v>23.873999999999999</v>
      </c>
      <c r="C6030" s="33">
        <v>7.653576438E-4</v>
      </c>
      <c r="D6030" s="33">
        <v>1.0168628400000001E-4</v>
      </c>
      <c r="E6030" s="60">
        <v>233</v>
      </c>
      <c r="F6030" s="34">
        <f t="shared" ref="F6030:F6092" si="213">C6030*1000</f>
        <v>0.76535764380000004</v>
      </c>
    </row>
    <row r="6031" spans="1:6" x14ac:dyDescent="0.2">
      <c r="A6031" s="1">
        <v>300</v>
      </c>
      <c r="B6031" s="34">
        <f t="shared" si="212"/>
        <v>23.873999999999999</v>
      </c>
      <c r="C6031" s="33">
        <v>7.5012598079999995E-4</v>
      </c>
      <c r="D6031" s="33">
        <v>7.3023883189999997E-5</v>
      </c>
      <c r="E6031" s="60">
        <v>237</v>
      </c>
      <c r="F6031" s="34">
        <f t="shared" si="213"/>
        <v>0.75012598079999993</v>
      </c>
    </row>
    <row r="6032" spans="1:6" x14ac:dyDescent="0.2">
      <c r="A6032" s="1">
        <v>300</v>
      </c>
      <c r="B6032" s="34">
        <f t="shared" si="212"/>
        <v>23.873999999999999</v>
      </c>
      <c r="C6032" s="33">
        <v>7.7577189680000001E-4</v>
      </c>
      <c r="D6032" s="33">
        <v>9.9462750229999995E-5</v>
      </c>
      <c r="E6032" s="60">
        <v>240</v>
      </c>
      <c r="F6032" s="34">
        <f t="shared" si="213"/>
        <v>0.77577189680000003</v>
      </c>
    </row>
    <row r="6033" spans="1:6" x14ac:dyDescent="0.2">
      <c r="A6033" s="1">
        <v>300</v>
      </c>
      <c r="B6033" s="34">
        <f t="shared" si="212"/>
        <v>23.873999999999999</v>
      </c>
      <c r="C6033" s="33">
        <v>7.6621765990000001E-4</v>
      </c>
      <c r="D6033" s="33">
        <v>8.906885831E-5</v>
      </c>
      <c r="E6033" s="60">
        <v>244</v>
      </c>
      <c r="F6033" s="34">
        <f t="shared" si="213"/>
        <v>0.76621765990000001</v>
      </c>
    </row>
    <row r="6034" spans="1:6" x14ac:dyDescent="0.2">
      <c r="A6034" s="1">
        <v>300</v>
      </c>
      <c r="B6034" s="34">
        <f t="shared" si="212"/>
        <v>23.873999999999999</v>
      </c>
      <c r="C6034" s="33">
        <v>7.4783169420000002E-4</v>
      </c>
      <c r="D6034" s="33">
        <v>6.3852276080000005E-5</v>
      </c>
      <c r="E6034" s="60">
        <v>247</v>
      </c>
      <c r="F6034" s="34">
        <f t="shared" si="213"/>
        <v>0.74783169420000006</v>
      </c>
    </row>
    <row r="6035" spans="1:6" x14ac:dyDescent="0.2">
      <c r="A6035" s="1">
        <v>300</v>
      </c>
      <c r="B6035" s="34">
        <f t="shared" si="212"/>
        <v>23.873999999999999</v>
      </c>
      <c r="C6035" s="33">
        <v>7.1090464130000002E-4</v>
      </c>
      <c r="D6035" s="33">
        <v>7.8850571329999999E-5</v>
      </c>
      <c r="E6035" s="60">
        <v>250</v>
      </c>
      <c r="F6035" s="34">
        <f t="shared" si="213"/>
        <v>0.71090464129999997</v>
      </c>
    </row>
    <row r="6036" spans="1:6" x14ac:dyDescent="0.2">
      <c r="A6036" s="1">
        <v>300</v>
      </c>
      <c r="B6036" s="34">
        <f t="shared" si="212"/>
        <v>23.873999999999999</v>
      </c>
      <c r="C6036" s="33">
        <v>7.6203231570000005E-4</v>
      </c>
      <c r="D6036" s="33">
        <v>7.2064360009999994E-5</v>
      </c>
      <c r="E6036" s="60">
        <v>254</v>
      </c>
      <c r="F6036" s="34">
        <f t="shared" si="213"/>
        <v>0.76203231570000007</v>
      </c>
    </row>
    <row r="6037" spans="1:6" x14ac:dyDescent="0.2">
      <c r="A6037" s="1">
        <v>300</v>
      </c>
      <c r="B6037" s="34">
        <f t="shared" si="212"/>
        <v>23.873999999999999</v>
      </c>
      <c r="C6037" s="33">
        <v>7.3625818249999997E-4</v>
      </c>
      <c r="D6037" s="33">
        <v>6.5259730399999996E-5</v>
      </c>
      <c r="E6037" s="60">
        <v>257</v>
      </c>
      <c r="F6037" s="34">
        <f t="shared" si="213"/>
        <v>0.73625818249999997</v>
      </c>
    </row>
    <row r="6038" spans="1:6" x14ac:dyDescent="0.2">
      <c r="A6038" s="1">
        <v>300</v>
      </c>
      <c r="B6038" s="34">
        <f t="shared" si="212"/>
        <v>23.873999999999999</v>
      </c>
      <c r="C6038" s="33">
        <v>7.4090561810000004E-4</v>
      </c>
      <c r="D6038" s="33">
        <v>6.3020208169999999E-5</v>
      </c>
      <c r="E6038" s="60">
        <v>261</v>
      </c>
      <c r="F6038" s="34">
        <f t="shared" si="213"/>
        <v>0.7409056181</v>
      </c>
    </row>
    <row r="6039" spans="1:6" x14ac:dyDescent="0.2">
      <c r="A6039" s="1">
        <v>300</v>
      </c>
      <c r="B6039" s="34">
        <f t="shared" si="212"/>
        <v>23.873999999999999</v>
      </c>
      <c r="C6039" s="33">
        <v>7.2519859760000001E-4</v>
      </c>
      <c r="D6039" s="33">
        <v>4.9224882990000001E-5</v>
      </c>
      <c r="E6039" s="60">
        <v>264</v>
      </c>
      <c r="F6039" s="34">
        <f t="shared" si="213"/>
        <v>0.72519859760000005</v>
      </c>
    </row>
    <row r="6040" spans="1:6" x14ac:dyDescent="0.2">
      <c r="A6040" s="1">
        <v>300</v>
      </c>
      <c r="B6040" s="34">
        <f t="shared" si="212"/>
        <v>23.873999999999999</v>
      </c>
      <c r="C6040" s="33">
        <v>7.2796988169999998E-4</v>
      </c>
      <c r="D6040" s="33">
        <v>7.7453821590000004E-5</v>
      </c>
      <c r="E6040" s="60">
        <v>268</v>
      </c>
      <c r="F6040" s="34">
        <f t="shared" si="213"/>
        <v>0.72796988169999999</v>
      </c>
    </row>
    <row r="6041" spans="1:6" x14ac:dyDescent="0.2">
      <c r="A6041" s="1">
        <v>300</v>
      </c>
      <c r="B6041" s="34">
        <f t="shared" si="212"/>
        <v>23.873999999999999</v>
      </c>
      <c r="C6041" s="33">
        <v>6.9260311789999995E-4</v>
      </c>
      <c r="D6041" s="33">
        <v>6.7584800480000002E-5</v>
      </c>
      <c r="E6041" s="60">
        <v>271</v>
      </c>
      <c r="F6041" s="34">
        <f t="shared" si="213"/>
        <v>0.69260311789999995</v>
      </c>
    </row>
    <row r="6042" spans="1:6" x14ac:dyDescent="0.2">
      <c r="A6042" s="1">
        <v>300</v>
      </c>
      <c r="B6042" s="34">
        <f t="shared" si="212"/>
        <v>23.873999999999999</v>
      </c>
      <c r="C6042" s="33">
        <v>6.9498842789999995E-4</v>
      </c>
      <c r="D6042" s="33">
        <v>4.8923737990000001E-5</v>
      </c>
      <c r="E6042" s="60">
        <v>275</v>
      </c>
      <c r="F6042" s="34">
        <f t="shared" si="213"/>
        <v>0.69498842789999993</v>
      </c>
    </row>
    <row r="6043" spans="1:6" x14ac:dyDescent="0.2">
      <c r="A6043" s="1">
        <v>300</v>
      </c>
      <c r="B6043" s="34">
        <f t="shared" si="212"/>
        <v>23.873999999999999</v>
      </c>
      <c r="C6043" s="33">
        <v>6.9241885660000001E-4</v>
      </c>
      <c r="D6043" s="33">
        <v>5.1846952130000003E-5</v>
      </c>
      <c r="E6043" s="60">
        <v>278</v>
      </c>
      <c r="F6043" s="34">
        <f t="shared" si="213"/>
        <v>0.69241885660000002</v>
      </c>
    </row>
    <row r="6044" spans="1:6" x14ac:dyDescent="0.2">
      <c r="A6044" s="1">
        <v>300</v>
      </c>
      <c r="B6044" s="34">
        <f t="shared" si="212"/>
        <v>23.873999999999999</v>
      </c>
      <c r="C6044" s="33">
        <v>6.8954555919999996E-4</v>
      </c>
      <c r="D6044" s="33">
        <v>4.5243682079999998E-5</v>
      </c>
      <c r="E6044" s="60">
        <v>282</v>
      </c>
      <c r="F6044" s="34">
        <f t="shared" si="213"/>
        <v>0.68954555919999994</v>
      </c>
    </row>
    <row r="6045" spans="1:6" x14ac:dyDescent="0.2">
      <c r="A6045" s="1">
        <v>300</v>
      </c>
      <c r="B6045" s="34">
        <f t="shared" si="212"/>
        <v>23.873999999999999</v>
      </c>
      <c r="C6045" s="33">
        <v>6.8387722869999996E-4</v>
      </c>
      <c r="D6045" s="33">
        <v>5.5987607540000002E-5</v>
      </c>
      <c r="E6045" s="60">
        <v>285</v>
      </c>
      <c r="F6045" s="34">
        <f t="shared" si="213"/>
        <v>0.68387722870000001</v>
      </c>
    </row>
    <row r="6046" spans="1:6" x14ac:dyDescent="0.2">
      <c r="A6046" s="1">
        <v>300</v>
      </c>
      <c r="B6046" s="34">
        <f t="shared" si="212"/>
        <v>23.873999999999999</v>
      </c>
      <c r="C6046" s="33">
        <v>6.8795930229999995E-4</v>
      </c>
      <c r="D6046" s="33">
        <v>7.9384125589999999E-5</v>
      </c>
      <c r="E6046" s="60">
        <v>289</v>
      </c>
      <c r="F6046" s="34">
        <f t="shared" si="213"/>
        <v>0.68795930229999991</v>
      </c>
    </row>
    <row r="6047" spans="1:6" x14ac:dyDescent="0.2">
      <c r="A6047" s="1">
        <v>300</v>
      </c>
      <c r="B6047" s="34">
        <f t="shared" si="212"/>
        <v>23.873999999999999</v>
      </c>
      <c r="C6047" s="33">
        <v>6.6477481919999996E-4</v>
      </c>
      <c r="D6047" s="33">
        <v>8.1248066109999994E-5</v>
      </c>
      <c r="E6047" s="60">
        <v>292</v>
      </c>
      <c r="F6047" s="34">
        <f t="shared" si="213"/>
        <v>0.66477481919999992</v>
      </c>
    </row>
    <row r="6048" spans="1:6" x14ac:dyDescent="0.2">
      <c r="A6048" s="1">
        <v>300</v>
      </c>
      <c r="B6048" s="34">
        <f t="shared" si="212"/>
        <v>23.873999999999999</v>
      </c>
      <c r="C6048" s="33">
        <v>6.6092624760000001E-4</v>
      </c>
      <c r="D6048" s="33">
        <v>6.7142300599999999E-5</v>
      </c>
      <c r="E6048" s="60">
        <v>295</v>
      </c>
      <c r="F6048" s="34">
        <f t="shared" si="213"/>
        <v>0.66092624759999996</v>
      </c>
    </row>
    <row r="6049" spans="1:6" x14ac:dyDescent="0.2">
      <c r="A6049" s="1">
        <v>300</v>
      </c>
      <c r="B6049" s="34">
        <f t="shared" si="212"/>
        <v>23.873999999999999</v>
      </c>
      <c r="C6049" s="33">
        <v>6.4648759639999998E-4</v>
      </c>
      <c r="D6049" s="33">
        <v>4.8105968780000002E-5</v>
      </c>
      <c r="E6049" s="60">
        <v>299</v>
      </c>
      <c r="F6049" s="34">
        <f t="shared" si="213"/>
        <v>0.64648759639999998</v>
      </c>
    </row>
    <row r="6050" spans="1:6" x14ac:dyDescent="0.2">
      <c r="A6050" s="1">
        <v>300</v>
      </c>
      <c r="B6050" s="34">
        <f t="shared" si="212"/>
        <v>23.873999999999999</v>
      </c>
      <c r="C6050" s="33">
        <v>6.3016293669999998E-4</v>
      </c>
      <c r="D6050" s="33">
        <v>6.9023414540000003E-5</v>
      </c>
      <c r="E6050" s="60">
        <v>302</v>
      </c>
      <c r="F6050" s="34">
        <f t="shared" si="213"/>
        <v>0.63016293670000001</v>
      </c>
    </row>
    <row r="6051" spans="1:6" x14ac:dyDescent="0.2">
      <c r="A6051" s="1">
        <v>300</v>
      </c>
      <c r="B6051" s="34">
        <f t="shared" si="212"/>
        <v>23.873999999999999</v>
      </c>
      <c r="C6051" s="33">
        <v>6.6927722069999997E-4</v>
      </c>
      <c r="D6051" s="33">
        <v>1.038998931E-4</v>
      </c>
      <c r="E6051" s="60">
        <v>306</v>
      </c>
      <c r="F6051" s="34">
        <f t="shared" si="213"/>
        <v>0.66927722069999995</v>
      </c>
    </row>
    <row r="6052" spans="1:6" x14ac:dyDescent="0.2">
      <c r="A6052" s="1">
        <v>300</v>
      </c>
      <c r="B6052" s="34">
        <f t="shared" si="212"/>
        <v>23.873999999999999</v>
      </c>
      <c r="C6052" s="33">
        <v>6.396030701E-4</v>
      </c>
      <c r="D6052" s="33">
        <v>7.7711606309999997E-5</v>
      </c>
      <c r="E6052" s="60">
        <v>310</v>
      </c>
      <c r="F6052" s="34">
        <f t="shared" si="213"/>
        <v>0.63960307010000006</v>
      </c>
    </row>
    <row r="6053" spans="1:6" x14ac:dyDescent="0.2">
      <c r="A6053" s="1">
        <v>300</v>
      </c>
      <c r="B6053" s="34">
        <f t="shared" si="212"/>
        <v>23.873999999999999</v>
      </c>
      <c r="C6053" s="33">
        <v>6.3016717359999999E-4</v>
      </c>
      <c r="D6053" s="33">
        <v>7.8583408640000001E-5</v>
      </c>
      <c r="E6053" s="60">
        <v>313</v>
      </c>
      <c r="F6053" s="34">
        <f t="shared" si="213"/>
        <v>0.63016717359999996</v>
      </c>
    </row>
    <row r="6054" spans="1:6" x14ac:dyDescent="0.2">
      <c r="A6054" s="1">
        <v>300</v>
      </c>
      <c r="B6054" s="34">
        <f t="shared" si="212"/>
        <v>23.873999999999999</v>
      </c>
      <c r="C6054" s="33">
        <v>6.2139308440000004E-4</v>
      </c>
      <c r="D6054" s="33">
        <v>4.509215395E-5</v>
      </c>
      <c r="E6054" s="60">
        <v>317</v>
      </c>
      <c r="F6054" s="34">
        <f t="shared" si="213"/>
        <v>0.62139308440000007</v>
      </c>
    </row>
    <row r="6055" spans="1:6" x14ac:dyDescent="0.2">
      <c r="A6055" s="1">
        <v>300</v>
      </c>
      <c r="B6055" s="34">
        <f t="shared" si="212"/>
        <v>23.873999999999999</v>
      </c>
      <c r="C6055" s="33">
        <v>6.2204938099999995E-4</v>
      </c>
      <c r="D6055" s="33">
        <v>5.015150398E-5</v>
      </c>
      <c r="E6055" s="60">
        <v>321</v>
      </c>
      <c r="F6055" s="34">
        <f t="shared" si="213"/>
        <v>0.62204938099999996</v>
      </c>
    </row>
    <row r="6056" spans="1:6" x14ac:dyDescent="0.2">
      <c r="A6056" s="1">
        <v>300</v>
      </c>
      <c r="B6056" s="34">
        <f t="shared" si="212"/>
        <v>23.873999999999999</v>
      </c>
      <c r="C6056" s="33">
        <v>6.331571E-4</v>
      </c>
      <c r="D6056" s="33">
        <v>9.846674173E-5</v>
      </c>
      <c r="E6056" s="60">
        <v>325</v>
      </c>
      <c r="F6056" s="34">
        <f t="shared" si="213"/>
        <v>0.63315710000000003</v>
      </c>
    </row>
    <row r="6057" spans="1:6" x14ac:dyDescent="0.2">
      <c r="A6057" s="1">
        <v>300</v>
      </c>
      <c r="B6057" s="34">
        <f t="shared" si="212"/>
        <v>23.873999999999999</v>
      </c>
      <c r="C6057" s="33">
        <v>6.2043687880000004E-4</v>
      </c>
      <c r="D6057" s="33">
        <v>5.7420928919999998E-5</v>
      </c>
      <c r="E6057" s="60">
        <v>333</v>
      </c>
      <c r="F6057" s="34">
        <f t="shared" si="213"/>
        <v>0.62043687880000009</v>
      </c>
    </row>
    <row r="6058" spans="1:6" x14ac:dyDescent="0.2">
      <c r="A6058" s="1">
        <v>300</v>
      </c>
      <c r="B6058" s="34">
        <f t="shared" si="212"/>
        <v>23.873999999999999</v>
      </c>
      <c r="C6058" s="33">
        <v>6.0718132790000005E-4</v>
      </c>
      <c r="D6058" s="33">
        <v>7.0501686470000007E-5</v>
      </c>
      <c r="E6058" s="60">
        <v>336</v>
      </c>
      <c r="F6058" s="34">
        <f t="shared" si="213"/>
        <v>0.60718132790000001</v>
      </c>
    </row>
    <row r="6059" spans="1:6" x14ac:dyDescent="0.2">
      <c r="A6059" s="1">
        <v>300</v>
      </c>
      <c r="B6059" s="34">
        <f t="shared" si="212"/>
        <v>23.873999999999999</v>
      </c>
      <c r="C6059" s="33">
        <v>5.9690219479999998E-4</v>
      </c>
      <c r="D6059" s="33">
        <v>5.0455260150000003E-5</v>
      </c>
      <c r="E6059" s="60">
        <v>340</v>
      </c>
      <c r="F6059" s="34">
        <f t="shared" si="213"/>
        <v>0.59690219479999995</v>
      </c>
    </row>
    <row r="6060" spans="1:6" x14ac:dyDescent="0.2">
      <c r="A6060" s="1">
        <v>300</v>
      </c>
      <c r="B6060" s="34">
        <f t="shared" si="212"/>
        <v>23.873999999999999</v>
      </c>
      <c r="C6060" s="33">
        <v>5.8365968129999997E-4</v>
      </c>
      <c r="D6060" s="33">
        <v>3.3758241589999997E-5</v>
      </c>
      <c r="E6060" s="60">
        <v>343</v>
      </c>
      <c r="F6060" s="34">
        <f t="shared" si="213"/>
        <v>0.58365968130000001</v>
      </c>
    </row>
    <row r="6061" spans="1:6" x14ac:dyDescent="0.2">
      <c r="A6061" s="1">
        <v>300</v>
      </c>
      <c r="B6061" s="34">
        <f t="shared" si="212"/>
        <v>23.873999999999999</v>
      </c>
      <c r="C6061" s="33">
        <v>5.6811301900000001E-4</v>
      </c>
      <c r="D6061" s="33">
        <v>5.1161883590000002E-5</v>
      </c>
      <c r="E6061" s="60">
        <v>347</v>
      </c>
      <c r="F6061" s="34">
        <f t="shared" si="213"/>
        <v>0.568113019</v>
      </c>
    </row>
    <row r="6062" spans="1:6" x14ac:dyDescent="0.2">
      <c r="A6062" s="1">
        <v>300</v>
      </c>
      <c r="B6062" s="34">
        <f t="shared" si="212"/>
        <v>23.873999999999999</v>
      </c>
      <c r="C6062" s="33">
        <v>5.7013953260000002E-4</v>
      </c>
      <c r="D6062" s="33">
        <v>6.246159507E-5</v>
      </c>
      <c r="E6062" s="60">
        <v>350</v>
      </c>
      <c r="F6062" s="34">
        <f t="shared" si="213"/>
        <v>0.57013953260000005</v>
      </c>
    </row>
    <row r="6063" spans="1:6" x14ac:dyDescent="0.2">
      <c r="A6063" s="1">
        <v>300</v>
      </c>
      <c r="B6063" s="34">
        <f t="shared" si="212"/>
        <v>23.873999999999999</v>
      </c>
      <c r="C6063" s="33">
        <v>5.8775665900000001E-4</v>
      </c>
      <c r="D6063" s="33">
        <v>1.068667105E-4</v>
      </c>
      <c r="E6063" s="60">
        <v>354</v>
      </c>
      <c r="F6063" s="34">
        <f t="shared" si="213"/>
        <v>0.58775665899999996</v>
      </c>
    </row>
    <row r="6064" spans="1:6" x14ac:dyDescent="0.2">
      <c r="A6064" s="1">
        <v>300</v>
      </c>
      <c r="B6064" s="34">
        <f t="shared" si="212"/>
        <v>23.873999999999999</v>
      </c>
      <c r="C6064" s="33">
        <v>5.7804014859999997E-4</v>
      </c>
      <c r="D6064" s="33">
        <v>6.6742539070000002E-5</v>
      </c>
      <c r="E6064" s="60">
        <v>357</v>
      </c>
      <c r="F6064" s="34">
        <f t="shared" si="213"/>
        <v>0.57804014859999997</v>
      </c>
    </row>
    <row r="6065" spans="1:6" x14ac:dyDescent="0.2">
      <c r="A6065" s="1">
        <v>300</v>
      </c>
      <c r="B6065" s="34">
        <f t="shared" si="212"/>
        <v>23.873999999999999</v>
      </c>
      <c r="C6065" s="33">
        <v>5.6484813059999995E-4</v>
      </c>
      <c r="D6065" s="33">
        <v>6.5265942990000003E-5</v>
      </c>
      <c r="E6065" s="60">
        <v>361</v>
      </c>
      <c r="F6065" s="34">
        <f t="shared" si="213"/>
        <v>0.56484813059999994</v>
      </c>
    </row>
    <row r="6066" spans="1:6" x14ac:dyDescent="0.2">
      <c r="A6066" s="1">
        <v>300</v>
      </c>
      <c r="B6066" s="34">
        <f t="shared" si="212"/>
        <v>23.873999999999999</v>
      </c>
      <c r="C6066" s="33">
        <v>5.731733459E-4</v>
      </c>
      <c r="D6066" s="33">
        <v>8.7052650530000005E-5</v>
      </c>
      <c r="E6066" s="60">
        <v>364</v>
      </c>
      <c r="F6066" s="34">
        <f t="shared" si="213"/>
        <v>0.57317334590000002</v>
      </c>
    </row>
    <row r="6067" spans="1:6" x14ac:dyDescent="0.2">
      <c r="A6067" s="1">
        <v>300</v>
      </c>
      <c r="B6067" s="34">
        <f t="shared" si="212"/>
        <v>23.873999999999999</v>
      </c>
      <c r="C6067" s="33">
        <v>5.5236892110000001E-4</v>
      </c>
      <c r="D6067" s="33">
        <v>4.1288262779999998E-5</v>
      </c>
      <c r="E6067" s="60">
        <v>368</v>
      </c>
      <c r="F6067" s="34">
        <f t="shared" si="213"/>
        <v>0.55236892110000002</v>
      </c>
    </row>
    <row r="6068" spans="1:6" x14ac:dyDescent="0.2">
      <c r="A6068" s="1">
        <v>300</v>
      </c>
      <c r="B6068" s="34">
        <f t="shared" si="212"/>
        <v>23.873999999999999</v>
      </c>
      <c r="C6068" s="33">
        <v>5.639572014E-4</v>
      </c>
      <c r="D6068" s="33">
        <v>5.8778837029999998E-5</v>
      </c>
      <c r="E6068" s="60">
        <v>371</v>
      </c>
      <c r="F6068" s="34">
        <f t="shared" si="213"/>
        <v>0.56395720140000005</v>
      </c>
    </row>
    <row r="6069" spans="1:6" x14ac:dyDescent="0.2">
      <c r="A6069" s="1">
        <v>300</v>
      </c>
      <c r="B6069" s="34">
        <f t="shared" si="212"/>
        <v>23.873999999999999</v>
      </c>
      <c r="C6069" s="33">
        <v>5.4691323650000003E-4</v>
      </c>
      <c r="D6069" s="33">
        <v>6.216118147E-5</v>
      </c>
      <c r="E6069" s="60">
        <v>375</v>
      </c>
      <c r="F6069" s="34">
        <f t="shared" si="213"/>
        <v>0.54691323650000001</v>
      </c>
    </row>
    <row r="6070" spans="1:6" x14ac:dyDescent="0.2">
      <c r="A6070" s="1">
        <v>300</v>
      </c>
      <c r="B6070" s="34">
        <f t="shared" si="212"/>
        <v>23.873999999999999</v>
      </c>
      <c r="C6070" s="33">
        <v>5.8794707179999999E-4</v>
      </c>
      <c r="D6070" s="33">
        <v>5.3885399979999998E-5</v>
      </c>
      <c r="E6070" s="60">
        <v>378</v>
      </c>
      <c r="F6070" s="34">
        <f t="shared" si="213"/>
        <v>0.58794707179999994</v>
      </c>
    </row>
    <row r="6071" spans="1:6" x14ac:dyDescent="0.2">
      <c r="A6071" s="1">
        <v>300</v>
      </c>
      <c r="B6071" s="34">
        <f t="shared" si="212"/>
        <v>23.873999999999999</v>
      </c>
      <c r="C6071" s="33">
        <v>5.5496136400000004E-4</v>
      </c>
      <c r="D6071" s="33">
        <v>6.8938206650000005E-5</v>
      </c>
      <c r="E6071" s="60">
        <v>381</v>
      </c>
      <c r="F6071" s="34">
        <f t="shared" si="213"/>
        <v>0.55496136400000007</v>
      </c>
    </row>
    <row r="6072" spans="1:6" x14ac:dyDescent="0.2">
      <c r="A6072" s="1">
        <v>300</v>
      </c>
      <c r="B6072" s="34">
        <f t="shared" si="212"/>
        <v>23.873999999999999</v>
      </c>
      <c r="C6072" s="33">
        <v>5.3704501270000001E-4</v>
      </c>
      <c r="D6072" s="33">
        <v>7.9761110800000005E-5</v>
      </c>
      <c r="E6072" s="60">
        <v>385</v>
      </c>
      <c r="F6072" s="34">
        <f t="shared" si="213"/>
        <v>0.53704501270000005</v>
      </c>
    </row>
    <row r="6073" spans="1:6" x14ac:dyDescent="0.2">
      <c r="A6073" s="1">
        <v>300</v>
      </c>
      <c r="B6073" s="34">
        <f t="shared" si="212"/>
        <v>23.873999999999999</v>
      </c>
      <c r="C6073" s="33">
        <v>5.3255041490000001E-4</v>
      </c>
      <c r="D6073" s="33">
        <v>4.6614825069999997E-5</v>
      </c>
      <c r="E6073" s="60">
        <v>388</v>
      </c>
      <c r="F6073" s="34">
        <f t="shared" si="213"/>
        <v>0.53255041489999999</v>
      </c>
    </row>
    <row r="6074" spans="1:6" x14ac:dyDescent="0.2">
      <c r="A6074" s="1">
        <v>300</v>
      </c>
      <c r="B6074" s="34">
        <f t="shared" si="212"/>
        <v>23.873999999999999</v>
      </c>
      <c r="C6074" s="33">
        <v>5.4997592850000005E-4</v>
      </c>
      <c r="D6074" s="33">
        <v>7.3005923200000005E-5</v>
      </c>
      <c r="E6074" s="60">
        <v>392</v>
      </c>
      <c r="F6074" s="34">
        <f t="shared" si="213"/>
        <v>0.5499759285000001</v>
      </c>
    </row>
    <row r="6075" spans="1:6" x14ac:dyDescent="0.2">
      <c r="A6075" s="1">
        <v>300</v>
      </c>
      <c r="B6075" s="34">
        <f t="shared" si="212"/>
        <v>23.873999999999999</v>
      </c>
      <c r="C6075" s="33">
        <v>5.3132272690000002E-4</v>
      </c>
      <c r="D6075" s="33">
        <v>4.8487381890000002E-5</v>
      </c>
      <c r="E6075" s="60">
        <v>395</v>
      </c>
      <c r="F6075" s="34">
        <f t="shared" si="213"/>
        <v>0.53132272690000004</v>
      </c>
    </row>
    <row r="6076" spans="1:6" x14ac:dyDescent="0.2">
      <c r="A6076" s="1">
        <v>300</v>
      </c>
      <c r="B6076" s="34">
        <f t="shared" si="212"/>
        <v>23.873999999999999</v>
      </c>
      <c r="C6076" s="33">
        <v>5.3142765709999996E-4</v>
      </c>
      <c r="D6076" s="33">
        <v>8.9671679350000004E-5</v>
      </c>
      <c r="E6076" s="60">
        <v>398</v>
      </c>
      <c r="F6076" s="34">
        <f t="shared" si="213"/>
        <v>0.53142765709999995</v>
      </c>
    </row>
    <row r="6077" spans="1:6" x14ac:dyDescent="0.2">
      <c r="A6077" s="1">
        <v>300</v>
      </c>
      <c r="B6077" s="34">
        <f t="shared" si="212"/>
        <v>23.873999999999999</v>
      </c>
      <c r="C6077" s="33">
        <v>5.3063847019999997E-4</v>
      </c>
      <c r="D6077" s="33">
        <v>5.3132632400000001E-5</v>
      </c>
      <c r="E6077" s="60">
        <v>402</v>
      </c>
      <c r="F6077" s="34">
        <f t="shared" si="213"/>
        <v>0.53063847019999999</v>
      </c>
    </row>
    <row r="6078" spans="1:6" x14ac:dyDescent="0.2">
      <c r="A6078" s="1">
        <v>300</v>
      </c>
      <c r="B6078" s="34">
        <f t="shared" si="212"/>
        <v>23.873999999999999</v>
      </c>
      <c r="C6078" s="33">
        <v>5.2087142410000003E-4</v>
      </c>
      <c r="D6078" s="33">
        <v>3.337081406E-5</v>
      </c>
      <c r="E6078" s="60">
        <v>405</v>
      </c>
      <c r="F6078" s="34">
        <f t="shared" si="213"/>
        <v>0.52087142409999998</v>
      </c>
    </row>
    <row r="6079" spans="1:6" x14ac:dyDescent="0.2">
      <c r="A6079" s="1">
        <v>300</v>
      </c>
      <c r="B6079" s="34">
        <f t="shared" si="212"/>
        <v>23.873999999999999</v>
      </c>
      <c r="C6079" s="33">
        <v>5.1716426240000003E-4</v>
      </c>
      <c r="D6079" s="33">
        <v>9.0505535059999997E-5</v>
      </c>
      <c r="E6079" s="60">
        <v>409</v>
      </c>
      <c r="F6079" s="34">
        <f t="shared" si="213"/>
        <v>0.51716426240000002</v>
      </c>
    </row>
    <row r="6080" spans="1:6" x14ac:dyDescent="0.2">
      <c r="A6080" s="1">
        <v>300</v>
      </c>
      <c r="B6080" s="34">
        <f t="shared" si="212"/>
        <v>23.873999999999999</v>
      </c>
      <c r="C6080" s="33">
        <v>5.3528229699999999E-4</v>
      </c>
      <c r="D6080" s="33">
        <v>7.7326175319999998E-5</v>
      </c>
      <c r="E6080" s="60">
        <v>412</v>
      </c>
      <c r="F6080" s="34">
        <f t="shared" si="213"/>
        <v>0.53528229699999996</v>
      </c>
    </row>
    <row r="6081" spans="1:6" x14ac:dyDescent="0.2">
      <c r="A6081" s="1">
        <v>300</v>
      </c>
      <c r="B6081" s="34">
        <f t="shared" si="212"/>
        <v>23.873999999999999</v>
      </c>
      <c r="C6081" s="33">
        <v>4.9849646420000002E-4</v>
      </c>
      <c r="D6081" s="33">
        <v>9.1302612349999999E-5</v>
      </c>
      <c r="E6081" s="60">
        <v>415</v>
      </c>
      <c r="F6081" s="34">
        <f t="shared" si="213"/>
        <v>0.49849646420000004</v>
      </c>
    </row>
    <row r="6082" spans="1:6" x14ac:dyDescent="0.2">
      <c r="A6082" s="1">
        <v>300</v>
      </c>
      <c r="B6082" s="34">
        <f t="shared" si="212"/>
        <v>23.873999999999999</v>
      </c>
      <c r="C6082" s="33">
        <v>4.9909024949999997E-4</v>
      </c>
      <c r="D6082" s="33">
        <v>5.5827320680000003E-5</v>
      </c>
      <c r="E6082" s="60">
        <v>422</v>
      </c>
      <c r="F6082" s="34">
        <f t="shared" si="213"/>
        <v>0.49909024949999997</v>
      </c>
    </row>
    <row r="6083" spans="1:6" x14ac:dyDescent="0.2">
      <c r="A6083" s="1">
        <v>300</v>
      </c>
      <c r="B6083" s="34">
        <f t="shared" si="212"/>
        <v>23.873999999999999</v>
      </c>
      <c r="C6083" s="33">
        <v>5.248101105E-4</v>
      </c>
      <c r="D6083" s="33">
        <v>6.6172129260000004E-5</v>
      </c>
      <c r="E6083" s="60">
        <v>426</v>
      </c>
      <c r="F6083" s="34">
        <f t="shared" si="213"/>
        <v>0.52481011050000004</v>
      </c>
    </row>
    <row r="6084" spans="1:6" x14ac:dyDescent="0.2">
      <c r="A6084" s="1">
        <v>300</v>
      </c>
      <c r="B6084" s="34">
        <f t="shared" si="212"/>
        <v>23.873999999999999</v>
      </c>
      <c r="C6084" s="33">
        <v>5.1186184479999999E-4</v>
      </c>
      <c r="D6084" s="33">
        <v>4.640357997E-5</v>
      </c>
      <c r="E6084" s="60">
        <v>429</v>
      </c>
      <c r="F6084" s="34">
        <f t="shared" si="213"/>
        <v>0.51186184479999997</v>
      </c>
    </row>
    <row r="6085" spans="1:6" x14ac:dyDescent="0.2">
      <c r="A6085" s="1">
        <v>300</v>
      </c>
      <c r="B6085" s="34">
        <f t="shared" si="212"/>
        <v>23.873999999999999</v>
      </c>
      <c r="C6085" s="33">
        <v>5.0243957790000002E-4</v>
      </c>
      <c r="D6085" s="33">
        <v>5.1138375330000001E-5</v>
      </c>
      <c r="E6085" s="60">
        <v>432</v>
      </c>
      <c r="F6085" s="34">
        <f t="shared" si="213"/>
        <v>0.50243957790000005</v>
      </c>
    </row>
    <row r="6086" spans="1:6" x14ac:dyDescent="0.2">
      <c r="A6086" s="1">
        <v>300</v>
      </c>
      <c r="B6086" s="34">
        <f t="shared" si="212"/>
        <v>23.873999999999999</v>
      </c>
      <c r="C6086" s="33">
        <v>5.1029448880000005E-4</v>
      </c>
      <c r="D6086" s="33">
        <v>8.1191382540000005E-5</v>
      </c>
      <c r="E6086" s="60">
        <v>436</v>
      </c>
      <c r="F6086" s="34">
        <f t="shared" si="213"/>
        <v>0.51029448880000006</v>
      </c>
    </row>
    <row r="6087" spans="1:6" x14ac:dyDescent="0.2">
      <c r="A6087" s="1">
        <v>300</v>
      </c>
      <c r="B6087" s="34">
        <f t="shared" si="212"/>
        <v>23.873999999999999</v>
      </c>
      <c r="C6087" s="33">
        <v>4.9312047139999998E-4</v>
      </c>
      <c r="D6087" s="33">
        <v>9.893674367E-5</v>
      </c>
      <c r="E6087" s="60">
        <v>439</v>
      </c>
      <c r="F6087" s="34">
        <f t="shared" si="213"/>
        <v>0.49312047139999998</v>
      </c>
    </row>
    <row r="6088" spans="1:6" x14ac:dyDescent="0.2">
      <c r="A6088" s="1">
        <v>300</v>
      </c>
      <c r="B6088" s="34">
        <f t="shared" si="212"/>
        <v>23.873999999999999</v>
      </c>
      <c r="C6088" s="33">
        <v>4.9263099069999999E-4</v>
      </c>
      <c r="D6088" s="33">
        <v>9.742593466E-5</v>
      </c>
      <c r="E6088" s="60">
        <v>443</v>
      </c>
      <c r="F6088" s="34">
        <f t="shared" si="213"/>
        <v>0.49263099069999999</v>
      </c>
    </row>
    <row r="6089" spans="1:6" x14ac:dyDescent="0.2">
      <c r="A6089" s="1">
        <v>300</v>
      </c>
      <c r="B6089" s="34">
        <f t="shared" si="212"/>
        <v>23.873999999999999</v>
      </c>
      <c r="C6089" s="33">
        <v>4.9710539379999995E-4</v>
      </c>
      <c r="D6089" s="33">
        <v>8.2936374340000004E-5</v>
      </c>
      <c r="E6089" s="60">
        <v>446</v>
      </c>
      <c r="F6089" s="34">
        <f t="shared" si="213"/>
        <v>0.49710539379999996</v>
      </c>
    </row>
    <row r="6090" spans="1:6" x14ac:dyDescent="0.2">
      <c r="A6090" s="1">
        <v>300</v>
      </c>
      <c r="B6090" s="34">
        <f t="shared" si="212"/>
        <v>23.873999999999999</v>
      </c>
      <c r="C6090" s="33">
        <v>4.880299881E-4</v>
      </c>
      <c r="D6090" s="33">
        <v>4.413126827E-5</v>
      </c>
      <c r="E6090" s="60">
        <v>450</v>
      </c>
      <c r="F6090" s="34">
        <f t="shared" si="213"/>
        <v>0.48802998809999998</v>
      </c>
    </row>
    <row r="6091" spans="1:6" x14ac:dyDescent="0.2">
      <c r="A6091" s="1">
        <v>300</v>
      </c>
      <c r="B6091" s="34">
        <f t="shared" si="212"/>
        <v>23.873999999999999</v>
      </c>
      <c r="C6091" s="33">
        <v>4.73464717E-4</v>
      </c>
      <c r="D6091" s="33">
        <v>6.1784985539999995E-5</v>
      </c>
      <c r="E6091" s="60">
        <v>453</v>
      </c>
      <c r="F6091" s="34">
        <f t="shared" si="213"/>
        <v>0.47346471699999998</v>
      </c>
    </row>
    <row r="6092" spans="1:6" x14ac:dyDescent="0.2">
      <c r="A6092" s="1">
        <v>300</v>
      </c>
      <c r="B6092" s="34">
        <f t="shared" si="212"/>
        <v>23.873999999999999</v>
      </c>
      <c r="C6092" s="33">
        <v>4.886988939E-4</v>
      </c>
      <c r="D6092" s="33">
        <v>6.1190464769999995E-5</v>
      </c>
      <c r="E6092" s="60">
        <v>456</v>
      </c>
      <c r="F6092" s="34">
        <f t="shared" si="213"/>
        <v>0.48869889389999999</v>
      </c>
    </row>
    <row r="6093" spans="1:6" x14ac:dyDescent="0.2">
      <c r="A6093" s="1">
        <v>300</v>
      </c>
      <c r="B6093" s="34">
        <f t="shared" ref="B6093:B6156" si="214">A6093*79.58/1000</f>
        <v>23.873999999999999</v>
      </c>
      <c r="C6093" s="33">
        <v>5.137123969E-4</v>
      </c>
      <c r="D6093" s="33">
        <v>9.183952318E-5</v>
      </c>
      <c r="E6093" s="60">
        <v>460</v>
      </c>
      <c r="F6093" s="34">
        <f t="shared" ref="F6093:F6156" si="215">C6093*1000</f>
        <v>0.51371239690000003</v>
      </c>
    </row>
    <row r="6094" spans="1:6" x14ac:dyDescent="0.2">
      <c r="A6094" s="1">
        <v>300</v>
      </c>
      <c r="B6094" s="34">
        <f t="shared" si="214"/>
        <v>23.873999999999999</v>
      </c>
      <c r="C6094" s="33">
        <v>4.8192276089999999E-4</v>
      </c>
      <c r="D6094" s="33">
        <v>8.6838588129999994E-5</v>
      </c>
      <c r="E6094" s="60">
        <v>463</v>
      </c>
      <c r="F6094" s="34">
        <f t="shared" si="215"/>
        <v>0.48192276089999997</v>
      </c>
    </row>
    <row r="6095" spans="1:6" x14ac:dyDescent="0.2">
      <c r="A6095" s="1">
        <v>300</v>
      </c>
      <c r="B6095" s="34">
        <f t="shared" si="214"/>
        <v>23.873999999999999</v>
      </c>
      <c r="C6095" s="33">
        <v>4.8838333530000001E-4</v>
      </c>
      <c r="D6095" s="33">
        <v>4.6611992059999997E-5</v>
      </c>
      <c r="E6095" s="60">
        <v>467</v>
      </c>
      <c r="F6095" s="34">
        <f t="shared" si="215"/>
        <v>0.4883833353</v>
      </c>
    </row>
    <row r="6096" spans="1:6" x14ac:dyDescent="0.2">
      <c r="A6096" s="1">
        <v>300</v>
      </c>
      <c r="B6096" s="34">
        <f t="shared" si="214"/>
        <v>23.873999999999999</v>
      </c>
      <c r="C6096" s="33">
        <v>4.5728050030000001E-4</v>
      </c>
      <c r="D6096" s="33">
        <v>6.2260938039999995E-5</v>
      </c>
      <c r="E6096" s="60">
        <v>470</v>
      </c>
      <c r="F6096" s="34">
        <f t="shared" si="215"/>
        <v>0.4572805003</v>
      </c>
    </row>
    <row r="6097" spans="1:6" x14ac:dyDescent="0.2">
      <c r="A6097" s="1">
        <v>300</v>
      </c>
      <c r="B6097" s="34">
        <f t="shared" si="214"/>
        <v>23.873999999999999</v>
      </c>
      <c r="C6097" s="33">
        <v>4.36404852E-4</v>
      </c>
      <c r="D6097" s="33">
        <v>1.124438482E-4</v>
      </c>
      <c r="E6097" s="60">
        <v>474</v>
      </c>
      <c r="F6097" s="34">
        <f t="shared" si="215"/>
        <v>0.43640485200000001</v>
      </c>
    </row>
    <row r="6098" spans="1:6" x14ac:dyDescent="0.2">
      <c r="A6098" s="1">
        <v>300</v>
      </c>
      <c r="B6098" s="34">
        <f t="shared" si="214"/>
        <v>23.873999999999999</v>
      </c>
      <c r="C6098" s="33">
        <v>4.5574045380000002E-4</v>
      </c>
      <c r="D6098" s="33">
        <v>5.1431901939999998E-5</v>
      </c>
      <c r="E6098" s="60">
        <v>477</v>
      </c>
      <c r="F6098" s="34">
        <f t="shared" si="215"/>
        <v>0.4557404538</v>
      </c>
    </row>
    <row r="6099" spans="1:6" x14ac:dyDescent="0.2">
      <c r="A6099" s="1">
        <v>300</v>
      </c>
      <c r="B6099" s="34">
        <f t="shared" si="214"/>
        <v>23.873999999999999</v>
      </c>
      <c r="C6099" s="33">
        <v>4.5487577970000002E-4</v>
      </c>
      <c r="D6099" s="33">
        <v>1.0462190210000001E-4</v>
      </c>
      <c r="E6099" s="60">
        <v>480</v>
      </c>
      <c r="F6099" s="34">
        <f t="shared" si="215"/>
        <v>0.45487577970000004</v>
      </c>
    </row>
    <row r="6100" spans="1:6" x14ac:dyDescent="0.2">
      <c r="A6100" s="1">
        <v>300</v>
      </c>
      <c r="B6100" s="34">
        <f t="shared" si="214"/>
        <v>23.873999999999999</v>
      </c>
      <c r="C6100" s="33">
        <v>4.7919171889999998E-4</v>
      </c>
      <c r="D6100" s="33">
        <v>8.0602650600000006E-5</v>
      </c>
      <c r="E6100" s="60">
        <v>484</v>
      </c>
      <c r="F6100" s="34">
        <f t="shared" si="215"/>
        <v>0.47919171890000001</v>
      </c>
    </row>
    <row r="6101" spans="1:6" x14ac:dyDescent="0.2">
      <c r="A6101" s="1">
        <v>300</v>
      </c>
      <c r="B6101" s="34">
        <f t="shared" si="214"/>
        <v>23.873999999999999</v>
      </c>
      <c r="C6101" s="33">
        <v>4.3178166559999998E-4</v>
      </c>
      <c r="D6101" s="33">
        <v>5.1823946849999998E-5</v>
      </c>
      <c r="E6101" s="60">
        <v>487</v>
      </c>
      <c r="F6101" s="34">
        <f t="shared" si="215"/>
        <v>0.43178166559999998</v>
      </c>
    </row>
    <row r="6102" spans="1:6" x14ac:dyDescent="0.2">
      <c r="A6102" s="1">
        <v>300</v>
      </c>
      <c r="B6102" s="34">
        <f t="shared" si="214"/>
        <v>23.873999999999999</v>
      </c>
      <c r="C6102" s="33">
        <v>4.5142427929999998E-4</v>
      </c>
      <c r="D6102" s="33">
        <v>4.387499877E-5</v>
      </c>
      <c r="E6102" s="60">
        <v>491</v>
      </c>
      <c r="F6102" s="34">
        <f t="shared" si="215"/>
        <v>0.45142427929999995</v>
      </c>
    </row>
    <row r="6103" spans="1:6" x14ac:dyDescent="0.2">
      <c r="A6103" s="1">
        <v>300</v>
      </c>
      <c r="B6103" s="34">
        <f t="shared" si="214"/>
        <v>23.873999999999999</v>
      </c>
      <c r="C6103" s="33">
        <v>4.3778725229999999E-4</v>
      </c>
      <c r="D6103" s="33">
        <v>6.2995035810000001E-5</v>
      </c>
      <c r="E6103" s="60">
        <v>494</v>
      </c>
      <c r="F6103" s="34">
        <f t="shared" si="215"/>
        <v>0.43778725229999998</v>
      </c>
    </row>
    <row r="6104" spans="1:6" x14ac:dyDescent="0.2">
      <c r="A6104" s="1">
        <v>300</v>
      </c>
      <c r="B6104" s="34">
        <f t="shared" si="214"/>
        <v>23.873999999999999</v>
      </c>
      <c r="C6104" s="33">
        <v>4.1835230139999999E-4</v>
      </c>
      <c r="D6104" s="33">
        <v>3.6221282639999998E-5</v>
      </c>
      <c r="E6104" s="60">
        <v>498</v>
      </c>
      <c r="F6104" s="34">
        <f t="shared" si="215"/>
        <v>0.41835230140000002</v>
      </c>
    </row>
    <row r="6105" spans="1:6" x14ac:dyDescent="0.2">
      <c r="A6105" s="1">
        <v>300</v>
      </c>
      <c r="B6105" s="34">
        <f t="shared" si="214"/>
        <v>23.873999999999999</v>
      </c>
      <c r="C6105" s="33">
        <v>4.4334919249999999E-4</v>
      </c>
      <c r="D6105" s="33">
        <v>5.478991864E-5</v>
      </c>
      <c r="E6105" s="60">
        <v>501</v>
      </c>
      <c r="F6105" s="34">
        <f t="shared" si="215"/>
        <v>0.44334919249999999</v>
      </c>
    </row>
    <row r="6106" spans="1:6" x14ac:dyDescent="0.2">
      <c r="A6106" s="1">
        <v>300</v>
      </c>
      <c r="B6106" s="34">
        <f t="shared" si="214"/>
        <v>23.873999999999999</v>
      </c>
      <c r="C6106" s="33">
        <v>4.4091568909999999E-4</v>
      </c>
      <c r="D6106" s="33">
        <v>5.7162803049999998E-5</v>
      </c>
      <c r="E6106" s="60">
        <v>505</v>
      </c>
      <c r="F6106" s="34">
        <f t="shared" si="215"/>
        <v>0.44091568910000001</v>
      </c>
    </row>
    <row r="6107" spans="1:6" x14ac:dyDescent="0.2">
      <c r="A6107" s="1">
        <v>300</v>
      </c>
      <c r="B6107" s="34">
        <f t="shared" si="214"/>
        <v>23.873999999999999</v>
      </c>
      <c r="C6107" s="33">
        <v>4.106406377E-4</v>
      </c>
      <c r="D6107" s="33">
        <v>8.6872098200000002E-5</v>
      </c>
      <c r="E6107" s="60">
        <v>508</v>
      </c>
      <c r="F6107" s="34">
        <f t="shared" si="215"/>
        <v>0.41064063769999998</v>
      </c>
    </row>
    <row r="6108" spans="1:6" x14ac:dyDescent="0.2">
      <c r="A6108" s="1">
        <v>300</v>
      </c>
      <c r="B6108" s="34">
        <f t="shared" si="214"/>
        <v>23.873999999999999</v>
      </c>
      <c r="C6108" s="33">
        <v>4.1712990059999998E-4</v>
      </c>
      <c r="D6108" s="33">
        <v>6.8068217279999995E-5</v>
      </c>
      <c r="E6108" s="60">
        <v>511</v>
      </c>
      <c r="F6108" s="34">
        <f t="shared" si="215"/>
        <v>0.41712990059999999</v>
      </c>
    </row>
    <row r="6109" spans="1:6" x14ac:dyDescent="0.2">
      <c r="A6109" s="1">
        <v>300</v>
      </c>
      <c r="B6109" s="34">
        <f t="shared" si="214"/>
        <v>23.873999999999999</v>
      </c>
      <c r="C6109" s="33">
        <v>4.3424018229999998E-4</v>
      </c>
      <c r="D6109" s="33">
        <v>7.6188867810000004E-5</v>
      </c>
      <c r="E6109" s="60">
        <v>515</v>
      </c>
      <c r="F6109" s="34">
        <f t="shared" si="215"/>
        <v>0.4342401823</v>
      </c>
    </row>
    <row r="6110" spans="1:6" x14ac:dyDescent="0.2">
      <c r="A6110" s="1">
        <v>300</v>
      </c>
      <c r="B6110" s="34">
        <f t="shared" si="214"/>
        <v>23.873999999999999</v>
      </c>
      <c r="C6110" s="33">
        <v>4.4371641710000002E-4</v>
      </c>
      <c r="D6110" s="33">
        <v>7.5941828559999999E-5</v>
      </c>
      <c r="E6110" s="60">
        <v>518</v>
      </c>
      <c r="F6110" s="34">
        <f t="shared" si="215"/>
        <v>0.44371641710000004</v>
      </c>
    </row>
    <row r="6111" spans="1:6" x14ac:dyDescent="0.2">
      <c r="A6111" s="1">
        <v>300</v>
      </c>
      <c r="B6111" s="34">
        <f t="shared" si="214"/>
        <v>23.873999999999999</v>
      </c>
      <c r="C6111" s="33">
        <v>4.2236460700000001E-4</v>
      </c>
      <c r="D6111" s="33">
        <v>7.9194257210000004E-5</v>
      </c>
      <c r="E6111" s="60">
        <v>522</v>
      </c>
      <c r="F6111" s="34">
        <f t="shared" si="215"/>
        <v>0.422364607</v>
      </c>
    </row>
    <row r="6112" spans="1:6" x14ac:dyDescent="0.2">
      <c r="A6112" s="1">
        <v>300</v>
      </c>
      <c r="B6112" s="34">
        <f t="shared" si="214"/>
        <v>23.873999999999999</v>
      </c>
      <c r="C6112" s="33">
        <v>3.9683749089999999E-4</v>
      </c>
      <c r="D6112" s="33">
        <v>5.8579668849999999E-5</v>
      </c>
      <c r="E6112" s="60">
        <v>525</v>
      </c>
      <c r="F6112" s="34">
        <f t="shared" si="215"/>
        <v>0.39683749089999998</v>
      </c>
    </row>
    <row r="6113" spans="1:6" x14ac:dyDescent="0.2">
      <c r="A6113" s="1">
        <v>300</v>
      </c>
      <c r="B6113" s="34">
        <f t="shared" si="214"/>
        <v>23.873999999999999</v>
      </c>
      <c r="C6113" s="33">
        <v>4.0842378819999999E-4</v>
      </c>
      <c r="D6113" s="33">
        <v>5.9894615279999997E-5</v>
      </c>
      <c r="E6113" s="60">
        <v>529</v>
      </c>
      <c r="F6113" s="34">
        <f t="shared" si="215"/>
        <v>0.40842378819999997</v>
      </c>
    </row>
    <row r="6114" spans="1:6" x14ac:dyDescent="0.2">
      <c r="A6114" s="1">
        <v>300</v>
      </c>
      <c r="B6114" s="34">
        <f t="shared" si="214"/>
        <v>23.873999999999999</v>
      </c>
      <c r="C6114" s="33">
        <v>4.1343613719999999E-4</v>
      </c>
      <c r="D6114" s="33">
        <v>7.6691774289999997E-5</v>
      </c>
      <c r="E6114" s="60">
        <v>532</v>
      </c>
      <c r="F6114" s="34">
        <f t="shared" si="215"/>
        <v>0.4134361372</v>
      </c>
    </row>
    <row r="6115" spans="1:6" x14ac:dyDescent="0.2">
      <c r="A6115" s="1">
        <v>300</v>
      </c>
      <c r="B6115" s="34">
        <f t="shared" si="214"/>
        <v>23.873999999999999</v>
      </c>
      <c r="C6115" s="33">
        <v>4.1844573680000001E-4</v>
      </c>
      <c r="D6115" s="33">
        <v>6.5572205490000004E-5</v>
      </c>
      <c r="E6115" s="60">
        <v>536</v>
      </c>
      <c r="F6115" s="34">
        <f t="shared" si="215"/>
        <v>0.41844573680000002</v>
      </c>
    </row>
    <row r="6116" spans="1:6" x14ac:dyDescent="0.2">
      <c r="A6116" s="1">
        <v>300</v>
      </c>
      <c r="B6116" s="34">
        <f t="shared" si="214"/>
        <v>23.873999999999999</v>
      </c>
      <c r="C6116" s="33">
        <v>3.9676723879999997E-4</v>
      </c>
      <c r="D6116" s="33">
        <v>6.4978873549999995E-5</v>
      </c>
      <c r="E6116" s="60">
        <v>539</v>
      </c>
      <c r="F6116" s="34">
        <f t="shared" si="215"/>
        <v>0.39676723879999998</v>
      </c>
    </row>
    <row r="6117" spans="1:6" x14ac:dyDescent="0.2">
      <c r="A6117" s="1">
        <v>300</v>
      </c>
      <c r="B6117" s="34">
        <f t="shared" si="214"/>
        <v>23.873999999999999</v>
      </c>
      <c r="C6117" s="33">
        <v>3.9639587830000002E-4</v>
      </c>
      <c r="D6117" s="33">
        <v>6.8445565849999994E-5</v>
      </c>
      <c r="E6117" s="60">
        <v>542</v>
      </c>
      <c r="F6117" s="34">
        <f t="shared" si="215"/>
        <v>0.3963958783</v>
      </c>
    </row>
    <row r="6118" spans="1:6" x14ac:dyDescent="0.2">
      <c r="A6118" s="1">
        <v>300</v>
      </c>
      <c r="B6118" s="34">
        <f t="shared" si="214"/>
        <v>23.873999999999999</v>
      </c>
      <c r="C6118" s="33">
        <v>3.8370881600000001E-4</v>
      </c>
      <c r="D6118" s="33">
        <v>8.1359127369999996E-5</v>
      </c>
      <c r="E6118" s="60">
        <v>546</v>
      </c>
      <c r="F6118" s="34">
        <f t="shared" si="215"/>
        <v>0.38370881600000001</v>
      </c>
    </row>
    <row r="6119" spans="1:6" x14ac:dyDescent="0.2">
      <c r="A6119" s="1">
        <v>300</v>
      </c>
      <c r="B6119" s="34">
        <f t="shared" si="214"/>
        <v>23.873999999999999</v>
      </c>
      <c r="C6119" s="33">
        <v>3.8069706960000002E-4</v>
      </c>
      <c r="D6119" s="33">
        <v>6.0091034750000001E-5</v>
      </c>
      <c r="E6119" s="60">
        <v>549</v>
      </c>
      <c r="F6119" s="34">
        <f t="shared" si="215"/>
        <v>0.38069706959999999</v>
      </c>
    </row>
    <row r="6120" spans="1:6" x14ac:dyDescent="0.2">
      <c r="A6120" s="1">
        <v>300</v>
      </c>
      <c r="B6120" s="34">
        <f t="shared" si="214"/>
        <v>23.873999999999999</v>
      </c>
      <c r="C6120" s="33">
        <v>3.7685636689999998E-4</v>
      </c>
      <c r="D6120" s="33">
        <v>4.3713544809999997E-5</v>
      </c>
      <c r="E6120" s="60">
        <v>553</v>
      </c>
      <c r="F6120" s="34">
        <f t="shared" si="215"/>
        <v>0.37685636689999996</v>
      </c>
    </row>
    <row r="6121" spans="1:6" x14ac:dyDescent="0.2">
      <c r="A6121" s="1">
        <v>300</v>
      </c>
      <c r="B6121" s="34">
        <f t="shared" si="214"/>
        <v>23.873999999999999</v>
      </c>
      <c r="C6121" s="33">
        <v>3.718327563E-4</v>
      </c>
      <c r="D6121" s="33">
        <v>7.8063794610000006E-5</v>
      </c>
      <c r="E6121" s="60">
        <v>556</v>
      </c>
      <c r="F6121" s="34">
        <f t="shared" si="215"/>
        <v>0.37183275630000001</v>
      </c>
    </row>
    <row r="6122" spans="1:6" x14ac:dyDescent="0.2">
      <c r="A6122" s="1">
        <v>300</v>
      </c>
      <c r="B6122" s="34">
        <f t="shared" si="214"/>
        <v>23.873999999999999</v>
      </c>
      <c r="C6122" s="33">
        <v>3.6386441100000002E-4</v>
      </c>
      <c r="D6122" s="33">
        <v>9.1901972710000003E-5</v>
      </c>
      <c r="E6122" s="60">
        <v>560</v>
      </c>
      <c r="F6122" s="34">
        <f t="shared" si="215"/>
        <v>0.363864411</v>
      </c>
    </row>
    <row r="6123" spans="1:6" x14ac:dyDescent="0.2">
      <c r="A6123" s="1">
        <v>300</v>
      </c>
      <c r="B6123" s="34">
        <f t="shared" si="214"/>
        <v>23.873999999999999</v>
      </c>
      <c r="C6123" s="33">
        <v>3.767876913E-4</v>
      </c>
      <c r="D6123" s="33">
        <v>5.1735867420000003E-5</v>
      </c>
      <c r="E6123" s="60">
        <v>563</v>
      </c>
      <c r="F6123" s="34">
        <f t="shared" si="215"/>
        <v>0.3767876913</v>
      </c>
    </row>
    <row r="6124" spans="1:6" x14ac:dyDescent="0.2">
      <c r="A6124" s="1">
        <v>300</v>
      </c>
      <c r="B6124" s="34">
        <f t="shared" si="214"/>
        <v>23.873999999999999</v>
      </c>
      <c r="C6124" s="33">
        <v>3.5487297280000001E-4</v>
      </c>
      <c r="D6124" s="33">
        <v>9.0247777059999996E-5</v>
      </c>
      <c r="E6124" s="60">
        <v>567</v>
      </c>
      <c r="F6124" s="34">
        <f t="shared" si="215"/>
        <v>0.35487297280000002</v>
      </c>
    </row>
    <row r="6125" spans="1:6" x14ac:dyDescent="0.2">
      <c r="A6125" s="1">
        <v>300</v>
      </c>
      <c r="B6125" s="34">
        <f t="shared" si="214"/>
        <v>23.873999999999999</v>
      </c>
      <c r="C6125" s="33">
        <v>3.5981596199999999E-4</v>
      </c>
      <c r="D6125" s="33">
        <v>6.0085065310000001E-5</v>
      </c>
      <c r="E6125" s="60">
        <v>570</v>
      </c>
      <c r="F6125" s="34">
        <f t="shared" si="215"/>
        <v>0.35981596199999999</v>
      </c>
    </row>
    <row r="6126" spans="1:6" x14ac:dyDescent="0.2">
      <c r="A6126" s="1">
        <v>300</v>
      </c>
      <c r="B6126" s="34">
        <f t="shared" si="214"/>
        <v>23.873999999999999</v>
      </c>
      <c r="C6126" s="33">
        <v>3.6664102419999998E-4</v>
      </c>
      <c r="D6126" s="33">
        <v>5.9067753060000001E-5</v>
      </c>
      <c r="E6126" s="60">
        <v>574</v>
      </c>
      <c r="F6126" s="34">
        <f t="shared" si="215"/>
        <v>0.3666410242</v>
      </c>
    </row>
    <row r="6127" spans="1:6" x14ac:dyDescent="0.2">
      <c r="A6127" s="1">
        <v>300</v>
      </c>
      <c r="B6127" s="34">
        <f t="shared" si="214"/>
        <v>23.873999999999999</v>
      </c>
      <c r="C6127" s="33">
        <v>3.4928492270000001E-4</v>
      </c>
      <c r="D6127" s="33">
        <v>4.777435026E-5</v>
      </c>
      <c r="E6127" s="60">
        <v>577</v>
      </c>
      <c r="F6127" s="34">
        <f t="shared" si="215"/>
        <v>0.3492849227</v>
      </c>
    </row>
    <row r="6128" spans="1:6" x14ac:dyDescent="0.2">
      <c r="A6128" s="1">
        <v>300</v>
      </c>
      <c r="B6128" s="34">
        <f t="shared" si="214"/>
        <v>23.873999999999999</v>
      </c>
      <c r="C6128" s="33">
        <v>3.391552828E-4</v>
      </c>
      <c r="D6128" s="33">
        <v>6.1737936750000006E-5</v>
      </c>
      <c r="E6128" s="60">
        <v>581</v>
      </c>
      <c r="F6128" s="34">
        <f t="shared" si="215"/>
        <v>0.33915528280000001</v>
      </c>
    </row>
    <row r="6129" spans="1:6" x14ac:dyDescent="0.2">
      <c r="A6129" s="1">
        <v>300</v>
      </c>
      <c r="B6129" s="34">
        <f t="shared" si="214"/>
        <v>23.873999999999999</v>
      </c>
      <c r="C6129" s="33">
        <v>3.438513395E-4</v>
      </c>
      <c r="D6129" s="33">
        <v>9.4505751999999994E-5</v>
      </c>
      <c r="E6129" s="60">
        <v>584</v>
      </c>
      <c r="F6129" s="34">
        <f t="shared" si="215"/>
        <v>0.34385133950000002</v>
      </c>
    </row>
    <row r="6130" spans="1:6" x14ac:dyDescent="0.2">
      <c r="A6130" s="1">
        <v>300</v>
      </c>
      <c r="B6130" s="34">
        <f t="shared" si="214"/>
        <v>23.873999999999999</v>
      </c>
      <c r="C6130" s="33">
        <v>3.3769463999999997E-4</v>
      </c>
      <c r="D6130" s="33">
        <v>7.5449139309999994E-5</v>
      </c>
      <c r="E6130" s="60">
        <v>588</v>
      </c>
      <c r="F6130" s="34">
        <f t="shared" si="215"/>
        <v>0.33769463999999999</v>
      </c>
    </row>
    <row r="6131" spans="1:6" x14ac:dyDescent="0.2">
      <c r="A6131" s="1">
        <v>300</v>
      </c>
      <c r="B6131" s="34">
        <f t="shared" si="214"/>
        <v>23.873999999999999</v>
      </c>
      <c r="C6131" s="33">
        <v>3.6169395540000001E-4</v>
      </c>
      <c r="D6131" s="33">
        <v>5.7070779589999998E-5</v>
      </c>
      <c r="E6131" s="60">
        <v>591</v>
      </c>
      <c r="F6131" s="34">
        <f t="shared" si="215"/>
        <v>0.36169395539999999</v>
      </c>
    </row>
    <row r="6132" spans="1:6" x14ac:dyDescent="0.2">
      <c r="A6132" s="1">
        <v>300</v>
      </c>
      <c r="B6132" s="34">
        <f t="shared" si="214"/>
        <v>23.873999999999999</v>
      </c>
      <c r="C6132" s="33">
        <v>3.3348832899999999E-4</v>
      </c>
      <c r="D6132" s="33">
        <v>5.5198836489999997E-5</v>
      </c>
      <c r="E6132" s="60">
        <v>594</v>
      </c>
      <c r="F6132" s="34">
        <f t="shared" si="215"/>
        <v>0.33348832899999997</v>
      </c>
    </row>
    <row r="6133" spans="1:6" x14ac:dyDescent="0.2">
      <c r="A6133" s="1">
        <v>300</v>
      </c>
      <c r="B6133" s="34">
        <f t="shared" si="214"/>
        <v>23.873999999999999</v>
      </c>
      <c r="C6133" s="33">
        <v>3.1498820839999999E-4</v>
      </c>
      <c r="D6133" s="33">
        <v>8.5485961559999998E-5</v>
      </c>
      <c r="E6133" s="60">
        <v>598</v>
      </c>
      <c r="F6133" s="34">
        <f t="shared" si="215"/>
        <v>0.31498820839999997</v>
      </c>
    </row>
    <row r="6134" spans="1:6" x14ac:dyDescent="0.2">
      <c r="A6134" s="1">
        <v>300</v>
      </c>
      <c r="B6134" s="34">
        <f t="shared" si="214"/>
        <v>23.873999999999999</v>
      </c>
      <c r="C6134" s="33">
        <v>3.251917387E-4</v>
      </c>
      <c r="D6134" s="33">
        <v>8.2391056730000002E-5</v>
      </c>
      <c r="E6134" s="60">
        <v>601</v>
      </c>
      <c r="F6134" s="34">
        <f t="shared" si="215"/>
        <v>0.32519173870000001</v>
      </c>
    </row>
    <row r="6135" spans="1:6" x14ac:dyDescent="0.2">
      <c r="A6135" s="1">
        <v>300</v>
      </c>
      <c r="B6135" s="34">
        <f t="shared" si="214"/>
        <v>23.873999999999999</v>
      </c>
      <c r="C6135" s="33">
        <v>3.245104638E-4</v>
      </c>
      <c r="D6135" s="33">
        <v>4.8075739529999999E-5</v>
      </c>
      <c r="E6135" s="60">
        <v>605</v>
      </c>
      <c r="F6135" s="34">
        <f t="shared" si="215"/>
        <v>0.32451046379999998</v>
      </c>
    </row>
    <row r="6136" spans="1:6" x14ac:dyDescent="0.2">
      <c r="A6136" s="1">
        <v>300</v>
      </c>
      <c r="B6136" s="34">
        <f t="shared" si="214"/>
        <v>23.873999999999999</v>
      </c>
      <c r="C6136" s="33">
        <v>2.8986124689999999E-4</v>
      </c>
      <c r="D6136" s="33">
        <v>7.0212346400000004E-5</v>
      </c>
      <c r="E6136" s="60">
        <v>608</v>
      </c>
      <c r="F6136" s="34">
        <f t="shared" si="215"/>
        <v>0.28986124689999998</v>
      </c>
    </row>
    <row r="6137" spans="1:6" x14ac:dyDescent="0.2">
      <c r="A6137" s="1">
        <v>300</v>
      </c>
      <c r="B6137" s="34">
        <f t="shared" si="214"/>
        <v>23.873999999999999</v>
      </c>
      <c r="C6137" s="33">
        <v>3.0592108379999999E-4</v>
      </c>
      <c r="D6137" s="33">
        <v>6.5157082129999998E-5</v>
      </c>
      <c r="E6137" s="60">
        <v>612</v>
      </c>
      <c r="F6137" s="34">
        <f t="shared" si="215"/>
        <v>0.30592108379999999</v>
      </c>
    </row>
    <row r="6138" spans="1:6" x14ac:dyDescent="0.2">
      <c r="A6138" s="1">
        <v>300</v>
      </c>
      <c r="B6138" s="34">
        <f t="shared" si="214"/>
        <v>23.873999999999999</v>
      </c>
      <c r="C6138" s="33">
        <v>3.1785729859999998E-4</v>
      </c>
      <c r="D6138" s="33">
        <v>6.1864508729999996E-5</v>
      </c>
      <c r="E6138" s="60">
        <v>615</v>
      </c>
      <c r="F6138" s="34">
        <f t="shared" si="215"/>
        <v>0.3178572986</v>
      </c>
    </row>
    <row r="6139" spans="1:6" x14ac:dyDescent="0.2">
      <c r="A6139" s="1">
        <v>300</v>
      </c>
      <c r="B6139" s="34">
        <f t="shared" si="214"/>
        <v>23.873999999999999</v>
      </c>
      <c r="C6139" s="33">
        <v>3.1975442209999997E-4</v>
      </c>
      <c r="D6139" s="33">
        <v>7.84222666E-5</v>
      </c>
      <c r="E6139" s="60">
        <v>619</v>
      </c>
      <c r="F6139" s="34">
        <f t="shared" si="215"/>
        <v>0.31975442209999999</v>
      </c>
    </row>
    <row r="6140" spans="1:6" x14ac:dyDescent="0.2">
      <c r="A6140" s="1">
        <v>300</v>
      </c>
      <c r="B6140" s="34">
        <f t="shared" si="214"/>
        <v>23.873999999999999</v>
      </c>
      <c r="C6140" s="33">
        <v>3.1003608060000001E-4</v>
      </c>
      <c r="D6140" s="33">
        <v>7.3634752329999995E-5</v>
      </c>
      <c r="E6140" s="60">
        <v>622</v>
      </c>
      <c r="F6140" s="34">
        <f t="shared" si="215"/>
        <v>0.31003608059999999</v>
      </c>
    </row>
    <row r="6141" spans="1:6" x14ac:dyDescent="0.2">
      <c r="A6141" s="1">
        <v>300</v>
      </c>
      <c r="B6141" s="34">
        <f t="shared" si="214"/>
        <v>23.873999999999999</v>
      </c>
      <c r="C6141" s="33">
        <v>3.0495771210000002E-4</v>
      </c>
      <c r="D6141" s="33">
        <v>5.469749493E-5</v>
      </c>
      <c r="E6141" s="60">
        <v>626</v>
      </c>
      <c r="F6141" s="34">
        <f t="shared" si="215"/>
        <v>0.3049577121</v>
      </c>
    </row>
    <row r="6142" spans="1:6" x14ac:dyDescent="0.2">
      <c r="A6142" s="1">
        <v>300</v>
      </c>
      <c r="B6142" s="34">
        <f t="shared" si="214"/>
        <v>23.873999999999999</v>
      </c>
      <c r="C6142" s="33">
        <v>3.1110642799999998E-4</v>
      </c>
      <c r="D6142" s="33">
        <v>9.6855889899999996E-5</v>
      </c>
      <c r="E6142" s="60">
        <v>629</v>
      </c>
      <c r="F6142" s="34">
        <f t="shared" si="215"/>
        <v>0.31110642799999999</v>
      </c>
    </row>
    <row r="6143" spans="1:6" x14ac:dyDescent="0.2">
      <c r="A6143" s="1">
        <v>300</v>
      </c>
      <c r="B6143" s="34">
        <f t="shared" si="214"/>
        <v>23.873999999999999</v>
      </c>
      <c r="C6143" s="33">
        <v>3.0526520880000001E-4</v>
      </c>
      <c r="D6143" s="33">
        <v>5.6434810569999998E-5</v>
      </c>
      <c r="E6143" s="60">
        <v>633</v>
      </c>
      <c r="F6143" s="34">
        <f t="shared" si="215"/>
        <v>0.30526520880000002</v>
      </c>
    </row>
    <row r="6144" spans="1:6" x14ac:dyDescent="0.2">
      <c r="A6144" s="1">
        <v>300</v>
      </c>
      <c r="B6144" s="34">
        <f t="shared" si="214"/>
        <v>23.873999999999999</v>
      </c>
      <c r="C6144" s="33">
        <v>3.0226605959999999E-4</v>
      </c>
      <c r="D6144" s="33">
        <v>6.9311283820000001E-5</v>
      </c>
      <c r="E6144" s="60">
        <v>636</v>
      </c>
      <c r="F6144" s="34">
        <f t="shared" si="215"/>
        <v>0.30226605959999997</v>
      </c>
    </row>
    <row r="6145" spans="1:6" x14ac:dyDescent="0.2">
      <c r="A6145" s="1">
        <v>300</v>
      </c>
      <c r="B6145" s="34">
        <f t="shared" si="214"/>
        <v>23.873999999999999</v>
      </c>
      <c r="C6145" s="33">
        <v>2.9925396280000002E-4</v>
      </c>
      <c r="D6145" s="33">
        <v>4.0775615520000002E-5</v>
      </c>
      <c r="E6145" s="60">
        <v>640</v>
      </c>
      <c r="F6145" s="34">
        <f t="shared" si="215"/>
        <v>0.2992539628</v>
      </c>
    </row>
    <row r="6146" spans="1:6" x14ac:dyDescent="0.2">
      <c r="A6146" s="1">
        <v>300</v>
      </c>
      <c r="B6146" s="34">
        <f t="shared" si="214"/>
        <v>23.873999999999999</v>
      </c>
      <c r="C6146" s="33">
        <v>3.1871533460000001E-4</v>
      </c>
      <c r="D6146" s="33">
        <v>7.1375258969999999E-5</v>
      </c>
      <c r="E6146" s="60">
        <v>643</v>
      </c>
      <c r="F6146" s="34">
        <f t="shared" si="215"/>
        <v>0.31871533460000001</v>
      </c>
    </row>
    <row r="6147" spans="1:6" x14ac:dyDescent="0.2">
      <c r="A6147" s="1">
        <v>300</v>
      </c>
      <c r="B6147" s="34">
        <f t="shared" si="214"/>
        <v>23.873999999999999</v>
      </c>
      <c r="C6147" s="33">
        <v>3.1039050130000001E-4</v>
      </c>
      <c r="D6147" s="33">
        <v>6.5291935180000003E-5</v>
      </c>
      <c r="E6147" s="60">
        <v>647</v>
      </c>
      <c r="F6147" s="34">
        <f t="shared" si="215"/>
        <v>0.31039050130000001</v>
      </c>
    </row>
    <row r="6148" spans="1:6" x14ac:dyDescent="0.2">
      <c r="A6148" s="1">
        <v>300</v>
      </c>
      <c r="B6148" s="34">
        <f t="shared" si="214"/>
        <v>23.873999999999999</v>
      </c>
      <c r="C6148" s="33">
        <v>3.07196414E-4</v>
      </c>
      <c r="D6148" s="33">
        <v>9.5541153060000003E-5</v>
      </c>
      <c r="E6148" s="60">
        <v>650</v>
      </c>
      <c r="F6148" s="34">
        <f t="shared" si="215"/>
        <v>0.30719641400000003</v>
      </c>
    </row>
    <row r="6149" spans="1:6" x14ac:dyDescent="0.2">
      <c r="A6149" s="1">
        <v>300</v>
      </c>
      <c r="B6149" s="34">
        <f t="shared" si="214"/>
        <v>23.873999999999999</v>
      </c>
      <c r="C6149" s="33">
        <v>2.8336335949999999E-4</v>
      </c>
      <c r="D6149" s="33">
        <v>5.621494015E-5</v>
      </c>
      <c r="E6149" s="60">
        <v>654</v>
      </c>
      <c r="F6149" s="34">
        <f t="shared" si="215"/>
        <v>0.28336335949999997</v>
      </c>
    </row>
    <row r="6150" spans="1:6" x14ac:dyDescent="0.2">
      <c r="A6150" s="1">
        <v>300</v>
      </c>
      <c r="B6150" s="34">
        <f t="shared" si="214"/>
        <v>23.873999999999999</v>
      </c>
      <c r="C6150" s="33">
        <v>2.7953020579999998E-4</v>
      </c>
      <c r="D6150" s="33">
        <v>6.1659941320000002E-5</v>
      </c>
      <c r="E6150" s="60">
        <v>657</v>
      </c>
      <c r="F6150" s="34">
        <f t="shared" si="215"/>
        <v>0.27953020579999999</v>
      </c>
    </row>
    <row r="6151" spans="1:6" x14ac:dyDescent="0.2">
      <c r="A6151" s="1">
        <v>300</v>
      </c>
      <c r="B6151" s="34">
        <f t="shared" si="214"/>
        <v>23.873999999999999</v>
      </c>
      <c r="C6151" s="33">
        <v>2.9876560820000001E-4</v>
      </c>
      <c r="D6151" s="33">
        <v>6.6288033739999997E-5</v>
      </c>
      <c r="E6151" s="60">
        <v>661</v>
      </c>
      <c r="F6151" s="34">
        <f t="shared" si="215"/>
        <v>0.29876560820000003</v>
      </c>
    </row>
    <row r="6152" spans="1:6" x14ac:dyDescent="0.2">
      <c r="A6152" s="1">
        <v>300</v>
      </c>
      <c r="B6152" s="34">
        <f t="shared" si="214"/>
        <v>23.873999999999999</v>
      </c>
      <c r="C6152" s="33">
        <v>2.9533125970000003E-4</v>
      </c>
      <c r="D6152" s="33">
        <v>6.2632590200000003E-5</v>
      </c>
      <c r="E6152" s="60">
        <v>664</v>
      </c>
      <c r="F6152" s="34">
        <f t="shared" si="215"/>
        <v>0.29533125970000002</v>
      </c>
    </row>
    <row r="6153" spans="1:6" x14ac:dyDescent="0.2">
      <c r="A6153" s="1">
        <v>300</v>
      </c>
      <c r="B6153" s="34">
        <f t="shared" si="214"/>
        <v>23.873999999999999</v>
      </c>
      <c r="C6153" s="33">
        <v>2.8337415019999998E-4</v>
      </c>
      <c r="D6153" s="33">
        <v>6.2365354560000002E-5</v>
      </c>
      <c r="E6153" s="60">
        <v>668</v>
      </c>
      <c r="F6153" s="34">
        <f t="shared" si="215"/>
        <v>0.28337415020000001</v>
      </c>
    </row>
    <row r="6154" spans="1:6" x14ac:dyDescent="0.2">
      <c r="A6154" s="1">
        <v>300</v>
      </c>
      <c r="B6154" s="34">
        <f t="shared" si="214"/>
        <v>23.873999999999999</v>
      </c>
      <c r="C6154" s="33">
        <v>2.7632982319999999E-4</v>
      </c>
      <c r="D6154" s="33">
        <v>5.4141766169999998E-5</v>
      </c>
      <c r="E6154" s="60">
        <v>671</v>
      </c>
      <c r="F6154" s="34">
        <f t="shared" si="215"/>
        <v>0.27632982319999999</v>
      </c>
    </row>
    <row r="6155" spans="1:6" x14ac:dyDescent="0.2">
      <c r="A6155" s="1">
        <v>300</v>
      </c>
      <c r="B6155" s="34">
        <f t="shared" si="214"/>
        <v>23.873999999999999</v>
      </c>
      <c r="C6155" s="33">
        <v>2.6773712369999999E-4</v>
      </c>
      <c r="D6155" s="33">
        <v>8.1641757140000002E-5</v>
      </c>
      <c r="E6155" s="60">
        <v>674</v>
      </c>
      <c r="F6155" s="34">
        <f t="shared" si="215"/>
        <v>0.26773712369999997</v>
      </c>
    </row>
    <row r="6156" spans="1:6" x14ac:dyDescent="0.2">
      <c r="A6156" s="1">
        <v>300</v>
      </c>
      <c r="B6156" s="34">
        <f t="shared" si="214"/>
        <v>23.873999999999999</v>
      </c>
      <c r="C6156" s="33">
        <v>2.8877698590000001E-4</v>
      </c>
      <c r="D6156" s="33">
        <v>7.9827660820000005E-5</v>
      </c>
      <c r="E6156" s="60">
        <v>678</v>
      </c>
      <c r="F6156" s="34">
        <f t="shared" si="215"/>
        <v>0.28877698590000001</v>
      </c>
    </row>
    <row r="6157" spans="1:6" x14ac:dyDescent="0.2">
      <c r="A6157" s="1">
        <v>300</v>
      </c>
      <c r="B6157" s="34">
        <f t="shared" ref="B6157:B6162" si="216">A6157*79.58/1000</f>
        <v>23.873999999999999</v>
      </c>
      <c r="C6157" s="33">
        <v>2.8394969570000002E-4</v>
      </c>
      <c r="D6157" s="33">
        <v>6.8603201319999998E-5</v>
      </c>
      <c r="E6157" s="60">
        <v>681</v>
      </c>
      <c r="F6157" s="34">
        <f t="shared" ref="F6157:F6162" si="217">C6157*1000</f>
        <v>0.2839496957</v>
      </c>
    </row>
    <row r="6158" spans="1:6" x14ac:dyDescent="0.2">
      <c r="A6158" s="1">
        <v>300</v>
      </c>
      <c r="B6158" s="34">
        <f t="shared" si="216"/>
        <v>23.873999999999999</v>
      </c>
      <c r="C6158" s="33">
        <v>2.3226921920000001E-4</v>
      </c>
      <c r="D6158" s="33">
        <v>9.5307146350000004E-5</v>
      </c>
      <c r="E6158" s="60">
        <v>685</v>
      </c>
      <c r="F6158" s="34">
        <f t="shared" si="217"/>
        <v>0.23226921920000002</v>
      </c>
    </row>
    <row r="6159" spans="1:6" x14ac:dyDescent="0.2">
      <c r="A6159" s="1">
        <v>300</v>
      </c>
      <c r="B6159" s="34">
        <f t="shared" si="216"/>
        <v>23.873999999999999</v>
      </c>
      <c r="C6159" s="33">
        <v>2.8491565939999999E-4</v>
      </c>
      <c r="D6159" s="33">
        <v>7.4256101720000006E-5</v>
      </c>
      <c r="E6159" s="60">
        <v>688</v>
      </c>
      <c r="F6159" s="34">
        <f t="shared" si="217"/>
        <v>0.28491565940000002</v>
      </c>
    </row>
    <row r="6160" spans="1:6" x14ac:dyDescent="0.2">
      <c r="A6160" s="1">
        <v>300</v>
      </c>
      <c r="B6160" s="34">
        <f t="shared" si="216"/>
        <v>23.873999999999999</v>
      </c>
      <c r="C6160" s="33">
        <v>2.355169908E-4</v>
      </c>
      <c r="D6160" s="33">
        <v>4.791957768E-5</v>
      </c>
      <c r="E6160" s="60">
        <v>692</v>
      </c>
      <c r="F6160" s="34">
        <f t="shared" si="217"/>
        <v>0.23551699079999999</v>
      </c>
    </row>
    <row r="6161" spans="1:6" x14ac:dyDescent="0.2">
      <c r="A6161" s="1">
        <v>300</v>
      </c>
      <c r="B6161" s="34">
        <f t="shared" si="216"/>
        <v>23.873999999999999</v>
      </c>
      <c r="C6161" s="33">
        <v>2.6437646489999998E-4</v>
      </c>
      <c r="D6161" s="33">
        <v>2.946905415E-5</v>
      </c>
      <c r="E6161" s="60">
        <v>695</v>
      </c>
      <c r="F6161" s="34">
        <f t="shared" si="217"/>
        <v>0.2643764649</v>
      </c>
    </row>
    <row r="6162" spans="1:6" x14ac:dyDescent="0.2">
      <c r="A6162" s="1">
        <v>300</v>
      </c>
      <c r="B6162" s="34">
        <f t="shared" si="216"/>
        <v>23.873999999999999</v>
      </c>
      <c r="C6162" s="33">
        <v>2.6848058260000001E-4</v>
      </c>
      <c r="D6162" s="33">
        <v>4.5230296109999997E-5</v>
      </c>
      <c r="E6162" s="60">
        <v>698</v>
      </c>
      <c r="F6162" s="34">
        <f t="shared" si="217"/>
        <v>0.26848058260000002</v>
      </c>
    </row>
    <row r="6164" spans="1:6" x14ac:dyDescent="0.2">
      <c r="A6164" s="1" t="s">
        <v>329</v>
      </c>
    </row>
    <row r="6165" spans="1:6" s="40" customFormat="1" ht="30.75" x14ac:dyDescent="0.25">
      <c r="A6165" s="40" t="s">
        <v>305</v>
      </c>
      <c r="B6165" s="42" t="s">
        <v>326</v>
      </c>
      <c r="C6165" s="40" t="s">
        <v>306</v>
      </c>
      <c r="D6165" s="40" t="s">
        <v>251</v>
      </c>
      <c r="E6165" s="61" t="s">
        <v>307</v>
      </c>
      <c r="F6165" s="42" t="s">
        <v>328</v>
      </c>
    </row>
    <row r="6166" spans="1:6" x14ac:dyDescent="0.2">
      <c r="A6166" s="1">
        <v>300</v>
      </c>
      <c r="B6166" s="34">
        <f t="shared" ref="B6166:B6229" si="218">A6166*79.58/1000</f>
        <v>23.873999999999999</v>
      </c>
      <c r="C6166" s="33">
        <v>2.8154313009999998E-4</v>
      </c>
      <c r="D6166" s="33">
        <v>4.5687116979999999E-5</v>
      </c>
      <c r="E6166" s="60">
        <v>703</v>
      </c>
      <c r="F6166" s="34">
        <f t="shared" ref="F6166:F6229" si="219">C6166*1000</f>
        <v>0.28154313009999998</v>
      </c>
    </row>
    <row r="6167" spans="1:6" x14ac:dyDescent="0.2">
      <c r="A6167" s="1">
        <v>300</v>
      </c>
      <c r="B6167" s="34">
        <f t="shared" si="218"/>
        <v>23.873999999999999</v>
      </c>
      <c r="C6167" s="33">
        <v>2.583118415E-4</v>
      </c>
      <c r="D6167" s="33">
        <v>6.5099617610000002E-5</v>
      </c>
      <c r="E6167" s="60">
        <v>705</v>
      </c>
      <c r="F6167" s="34">
        <f t="shared" si="219"/>
        <v>0.25831184149999997</v>
      </c>
    </row>
    <row r="6168" spans="1:6" x14ac:dyDescent="0.2">
      <c r="A6168" s="1">
        <v>300</v>
      </c>
      <c r="B6168" s="34">
        <f t="shared" si="218"/>
        <v>23.873999999999999</v>
      </c>
      <c r="C6168" s="33">
        <v>2.7251597129999999E-4</v>
      </c>
      <c r="D6168" s="33">
        <v>8.5166005839999997E-5</v>
      </c>
      <c r="E6168" s="60">
        <v>705</v>
      </c>
      <c r="F6168" s="34">
        <f t="shared" si="219"/>
        <v>0.27251597129999999</v>
      </c>
    </row>
    <row r="6169" spans="1:6" x14ac:dyDescent="0.2">
      <c r="A6169" s="1">
        <v>300</v>
      </c>
      <c r="B6169" s="34">
        <f t="shared" si="218"/>
        <v>23.873999999999999</v>
      </c>
      <c r="C6169" s="33">
        <v>2.6786359530000002E-4</v>
      </c>
      <c r="D6169" s="33">
        <v>5.9499057900000001E-5</v>
      </c>
      <c r="E6169" s="60">
        <v>704</v>
      </c>
      <c r="F6169" s="34">
        <f t="shared" si="219"/>
        <v>0.26786359530000003</v>
      </c>
    </row>
    <row r="6170" spans="1:6" x14ac:dyDescent="0.2">
      <c r="A6170" s="1">
        <v>300</v>
      </c>
      <c r="B6170" s="34">
        <f t="shared" si="218"/>
        <v>23.873999999999999</v>
      </c>
      <c r="C6170" s="33">
        <v>2.7597981040000002E-4</v>
      </c>
      <c r="D6170" s="33">
        <v>1.069322375E-4</v>
      </c>
      <c r="E6170" s="60">
        <v>703</v>
      </c>
      <c r="F6170" s="34">
        <f t="shared" si="219"/>
        <v>0.27597981040000003</v>
      </c>
    </row>
    <row r="6171" spans="1:6" x14ac:dyDescent="0.2">
      <c r="A6171" s="1">
        <v>300</v>
      </c>
      <c r="B6171" s="34">
        <f t="shared" si="218"/>
        <v>23.873999999999999</v>
      </c>
      <c r="C6171" s="33">
        <v>2.7367431690000001E-4</v>
      </c>
      <c r="D6171" s="33">
        <v>4.2077877929999997E-5</v>
      </c>
      <c r="E6171" s="60">
        <v>701</v>
      </c>
      <c r="F6171" s="34">
        <f t="shared" si="219"/>
        <v>0.27367431689999999</v>
      </c>
    </row>
    <row r="6172" spans="1:6" x14ac:dyDescent="0.2">
      <c r="A6172" s="1">
        <v>300</v>
      </c>
      <c r="B6172" s="34">
        <f t="shared" si="218"/>
        <v>23.873999999999999</v>
      </c>
      <c r="C6172" s="33">
        <v>2.5538376350000002E-4</v>
      </c>
      <c r="D6172" s="33">
        <v>4.0015511640000002E-5</v>
      </c>
      <c r="E6172" s="60">
        <v>699</v>
      </c>
      <c r="F6172" s="34">
        <f t="shared" si="219"/>
        <v>0.25538376350000003</v>
      </c>
    </row>
    <row r="6173" spans="1:6" x14ac:dyDescent="0.2">
      <c r="A6173" s="1">
        <v>300</v>
      </c>
      <c r="B6173" s="34">
        <f t="shared" si="218"/>
        <v>23.873999999999999</v>
      </c>
      <c r="C6173" s="33">
        <v>2.6558547749999997E-4</v>
      </c>
      <c r="D6173" s="33">
        <v>9.6428062149999996E-5</v>
      </c>
      <c r="E6173" s="60">
        <v>697</v>
      </c>
      <c r="F6173" s="34">
        <f t="shared" si="219"/>
        <v>0.2655854775</v>
      </c>
    </row>
    <row r="6174" spans="1:6" x14ac:dyDescent="0.2">
      <c r="A6174" s="1">
        <v>300</v>
      </c>
      <c r="B6174" s="34">
        <f t="shared" si="218"/>
        <v>23.873999999999999</v>
      </c>
      <c r="C6174" s="33">
        <v>2.8751198550000003E-4</v>
      </c>
      <c r="D6174" s="33">
        <v>3.5443555719999998E-5</v>
      </c>
      <c r="E6174" s="60">
        <v>694</v>
      </c>
      <c r="F6174" s="34">
        <f t="shared" si="219"/>
        <v>0.28751198550000001</v>
      </c>
    </row>
    <row r="6175" spans="1:6" x14ac:dyDescent="0.2">
      <c r="A6175" s="1">
        <v>300</v>
      </c>
      <c r="B6175" s="34">
        <f t="shared" si="218"/>
        <v>23.873999999999999</v>
      </c>
      <c r="C6175" s="33">
        <v>2.8767386369999998E-4</v>
      </c>
      <c r="D6175" s="33">
        <v>1.081946501E-4</v>
      </c>
      <c r="E6175" s="60">
        <v>692</v>
      </c>
      <c r="F6175" s="34">
        <f t="shared" si="219"/>
        <v>0.28767386369999998</v>
      </c>
    </row>
    <row r="6176" spans="1:6" x14ac:dyDescent="0.2">
      <c r="A6176" s="1">
        <v>300</v>
      </c>
      <c r="B6176" s="34">
        <f t="shared" si="218"/>
        <v>23.873999999999999</v>
      </c>
      <c r="C6176" s="33">
        <v>2.6427098350000002E-4</v>
      </c>
      <c r="D6176" s="33">
        <v>5.3157960620000002E-5</v>
      </c>
      <c r="E6176" s="60">
        <v>689</v>
      </c>
      <c r="F6176" s="34">
        <f t="shared" si="219"/>
        <v>0.2642709835</v>
      </c>
    </row>
    <row r="6177" spans="1:6" x14ac:dyDescent="0.2">
      <c r="A6177" s="1">
        <v>300</v>
      </c>
      <c r="B6177" s="34">
        <f t="shared" si="218"/>
        <v>23.873999999999999</v>
      </c>
      <c r="C6177" s="33">
        <v>2.5552494960000001E-4</v>
      </c>
      <c r="D6177" s="33">
        <v>5.7771119750000002E-5</v>
      </c>
      <c r="E6177" s="60">
        <v>685</v>
      </c>
      <c r="F6177" s="34">
        <f t="shared" si="219"/>
        <v>0.2555249496</v>
      </c>
    </row>
    <row r="6178" spans="1:6" x14ac:dyDescent="0.2">
      <c r="A6178" s="1">
        <v>300</v>
      </c>
      <c r="B6178" s="34">
        <f t="shared" si="218"/>
        <v>23.873999999999999</v>
      </c>
      <c r="C6178" s="33">
        <v>2.486585281E-4</v>
      </c>
      <c r="D6178" s="33">
        <v>8.7689863609999994E-5</v>
      </c>
      <c r="E6178" s="60">
        <v>682</v>
      </c>
      <c r="F6178" s="34">
        <f t="shared" si="219"/>
        <v>0.2486585281</v>
      </c>
    </row>
    <row r="6179" spans="1:6" x14ac:dyDescent="0.2">
      <c r="A6179" s="1">
        <v>300</v>
      </c>
      <c r="B6179" s="34">
        <f t="shared" si="218"/>
        <v>23.873999999999999</v>
      </c>
      <c r="C6179" s="33">
        <v>2.9358230610000002E-4</v>
      </c>
      <c r="D6179" s="33">
        <v>4.235030135E-5</v>
      </c>
      <c r="E6179" s="60">
        <v>679</v>
      </c>
      <c r="F6179" s="34">
        <f t="shared" si="219"/>
        <v>0.29358230610000002</v>
      </c>
    </row>
    <row r="6180" spans="1:6" x14ac:dyDescent="0.2">
      <c r="A6180" s="1">
        <v>300</v>
      </c>
      <c r="B6180" s="34">
        <f t="shared" si="218"/>
        <v>23.873999999999999</v>
      </c>
      <c r="C6180" s="33">
        <v>2.846479562E-4</v>
      </c>
      <c r="D6180" s="33">
        <v>7.3643494510000005E-5</v>
      </c>
      <c r="E6180" s="60">
        <v>676</v>
      </c>
      <c r="F6180" s="34">
        <f t="shared" si="219"/>
        <v>0.2846479562</v>
      </c>
    </row>
    <row r="6181" spans="1:6" x14ac:dyDescent="0.2">
      <c r="A6181" s="1">
        <v>300</v>
      </c>
      <c r="B6181" s="34">
        <f t="shared" si="218"/>
        <v>23.873999999999999</v>
      </c>
      <c r="C6181" s="33">
        <v>2.7947050580000001E-4</v>
      </c>
      <c r="D6181" s="33">
        <v>8.7743082879999999E-5</v>
      </c>
      <c r="E6181" s="60">
        <v>672</v>
      </c>
      <c r="F6181" s="34">
        <f t="shared" si="219"/>
        <v>0.27947050579999999</v>
      </c>
    </row>
    <row r="6182" spans="1:6" x14ac:dyDescent="0.2">
      <c r="A6182" s="1">
        <v>300</v>
      </c>
      <c r="B6182" s="34">
        <f t="shared" si="218"/>
        <v>23.873999999999999</v>
      </c>
      <c r="C6182" s="33">
        <v>2.6221077519999997E-4</v>
      </c>
      <c r="D6182" s="33">
        <v>6.7677151319999997E-5</v>
      </c>
      <c r="E6182" s="60">
        <v>669</v>
      </c>
      <c r="F6182" s="34">
        <f t="shared" si="219"/>
        <v>0.26221077519999997</v>
      </c>
    </row>
    <row r="6183" spans="1:6" x14ac:dyDescent="0.2">
      <c r="A6183" s="1">
        <v>300</v>
      </c>
      <c r="B6183" s="34">
        <f t="shared" si="218"/>
        <v>23.873999999999999</v>
      </c>
      <c r="C6183" s="33">
        <v>2.9089027809999998E-4</v>
      </c>
      <c r="D6183" s="33">
        <v>1.3441131079999999E-4</v>
      </c>
      <c r="E6183" s="60">
        <v>665</v>
      </c>
      <c r="F6183" s="34">
        <f t="shared" si="219"/>
        <v>0.29089027809999995</v>
      </c>
    </row>
    <row r="6184" spans="1:6" x14ac:dyDescent="0.2">
      <c r="A6184" s="1">
        <v>300</v>
      </c>
      <c r="B6184" s="34">
        <f t="shared" si="218"/>
        <v>23.873999999999999</v>
      </c>
      <c r="C6184" s="33">
        <v>3.080694679E-4</v>
      </c>
      <c r="D6184" s="33">
        <v>4.4256664959999998E-5</v>
      </c>
      <c r="E6184" s="60">
        <v>662</v>
      </c>
      <c r="F6184" s="34">
        <f t="shared" si="219"/>
        <v>0.3080694679</v>
      </c>
    </row>
    <row r="6185" spans="1:6" x14ac:dyDescent="0.2">
      <c r="A6185" s="1">
        <v>300</v>
      </c>
      <c r="B6185" s="34">
        <f t="shared" si="218"/>
        <v>23.873999999999999</v>
      </c>
      <c r="C6185" s="33">
        <v>2.7859521120000001E-4</v>
      </c>
      <c r="D6185" s="33">
        <v>4.4472784919999999E-5</v>
      </c>
      <c r="E6185" s="60">
        <v>658</v>
      </c>
      <c r="F6185" s="34">
        <f t="shared" si="219"/>
        <v>0.27859521120000003</v>
      </c>
    </row>
    <row r="6186" spans="1:6" x14ac:dyDescent="0.2">
      <c r="A6186" s="1">
        <v>300</v>
      </c>
      <c r="B6186" s="34">
        <f t="shared" si="218"/>
        <v>23.873999999999999</v>
      </c>
      <c r="C6186" s="33">
        <v>2.8218361060000001E-4</v>
      </c>
      <c r="D6186" s="33">
        <v>7.3580694279999997E-5</v>
      </c>
      <c r="E6186" s="60">
        <v>654</v>
      </c>
      <c r="F6186" s="34">
        <f t="shared" si="219"/>
        <v>0.28218361060000002</v>
      </c>
    </row>
    <row r="6187" spans="1:6" x14ac:dyDescent="0.2">
      <c r="A6187" s="1">
        <v>300</v>
      </c>
      <c r="B6187" s="34">
        <f t="shared" si="218"/>
        <v>23.873999999999999</v>
      </c>
      <c r="C6187" s="33">
        <v>2.8241721649999998E-4</v>
      </c>
      <c r="D6187" s="33">
        <v>6.9367518500000004E-5</v>
      </c>
      <c r="E6187" s="60">
        <v>651</v>
      </c>
      <c r="F6187" s="34">
        <f t="shared" si="219"/>
        <v>0.28241721649999996</v>
      </c>
    </row>
    <row r="6188" spans="1:6" x14ac:dyDescent="0.2">
      <c r="A6188" s="1">
        <v>300</v>
      </c>
      <c r="B6188" s="34">
        <f t="shared" si="218"/>
        <v>23.873999999999999</v>
      </c>
      <c r="C6188" s="33">
        <v>2.8485178140000002E-4</v>
      </c>
      <c r="D6188" s="33">
        <v>1.193393983E-4</v>
      </c>
      <c r="E6188" s="60">
        <v>647</v>
      </c>
      <c r="F6188" s="34">
        <f t="shared" si="219"/>
        <v>0.2848517814</v>
      </c>
    </row>
    <row r="6189" spans="1:6" x14ac:dyDescent="0.2">
      <c r="A6189" s="1">
        <v>300</v>
      </c>
      <c r="B6189" s="34">
        <f t="shared" si="218"/>
        <v>23.873999999999999</v>
      </c>
      <c r="C6189" s="33">
        <v>3.0092977829999999E-4</v>
      </c>
      <c r="D6189" s="33">
        <v>6.0500929870000003E-5</v>
      </c>
      <c r="E6189" s="60">
        <v>644</v>
      </c>
      <c r="F6189" s="34">
        <f t="shared" si="219"/>
        <v>0.30092977830000001</v>
      </c>
    </row>
    <row r="6190" spans="1:6" x14ac:dyDescent="0.2">
      <c r="A6190" s="1">
        <v>300</v>
      </c>
      <c r="B6190" s="34">
        <f t="shared" si="218"/>
        <v>23.873999999999999</v>
      </c>
      <c r="C6190" s="33">
        <v>3.1630949930000002E-4</v>
      </c>
      <c r="D6190" s="33">
        <v>5.3830071260000001E-5</v>
      </c>
      <c r="E6190" s="60">
        <v>640</v>
      </c>
      <c r="F6190" s="34">
        <f t="shared" si="219"/>
        <v>0.31630949930000002</v>
      </c>
    </row>
    <row r="6191" spans="1:6" x14ac:dyDescent="0.2">
      <c r="A6191" s="1">
        <v>300</v>
      </c>
      <c r="B6191" s="34">
        <f t="shared" si="218"/>
        <v>23.873999999999999</v>
      </c>
      <c r="C6191" s="33">
        <v>3.1515654130000002E-4</v>
      </c>
      <c r="D6191" s="33">
        <v>1.0754015579999999E-4</v>
      </c>
      <c r="E6191" s="60">
        <v>636</v>
      </c>
      <c r="F6191" s="34">
        <f t="shared" si="219"/>
        <v>0.31515654130000004</v>
      </c>
    </row>
    <row r="6192" spans="1:6" x14ac:dyDescent="0.2">
      <c r="A6192" s="1">
        <v>300</v>
      </c>
      <c r="B6192" s="34">
        <f t="shared" si="218"/>
        <v>23.873999999999999</v>
      </c>
      <c r="C6192" s="33">
        <v>3.0249122469999998E-4</v>
      </c>
      <c r="D6192" s="33">
        <v>6.8160556690000004E-5</v>
      </c>
      <c r="E6192" s="60">
        <v>633</v>
      </c>
      <c r="F6192" s="34">
        <f t="shared" si="219"/>
        <v>0.30249122470000001</v>
      </c>
    </row>
    <row r="6193" spans="1:6" x14ac:dyDescent="0.2">
      <c r="A6193" s="1">
        <v>300</v>
      </c>
      <c r="B6193" s="34">
        <f t="shared" si="218"/>
        <v>23.873999999999999</v>
      </c>
      <c r="C6193" s="33">
        <v>3.0538662279999999E-4</v>
      </c>
      <c r="D6193" s="33">
        <v>6.4236341679999994E-5</v>
      </c>
      <c r="E6193" s="60">
        <v>629</v>
      </c>
      <c r="F6193" s="34">
        <f t="shared" si="219"/>
        <v>0.30538662280000001</v>
      </c>
    </row>
    <row r="6194" spans="1:6" x14ac:dyDescent="0.2">
      <c r="A6194" s="1">
        <v>300</v>
      </c>
      <c r="B6194" s="34">
        <f t="shared" si="218"/>
        <v>23.873999999999999</v>
      </c>
      <c r="C6194" s="33">
        <v>3.1644337769999998E-4</v>
      </c>
      <c r="D6194" s="33">
        <v>8.8560511780000004E-5</v>
      </c>
      <c r="E6194" s="60">
        <v>625</v>
      </c>
      <c r="F6194" s="34">
        <f t="shared" si="219"/>
        <v>0.31644337769999997</v>
      </c>
    </row>
    <row r="6195" spans="1:6" x14ac:dyDescent="0.2">
      <c r="A6195" s="1">
        <v>300</v>
      </c>
      <c r="B6195" s="34">
        <f t="shared" si="218"/>
        <v>23.873999999999999</v>
      </c>
      <c r="C6195" s="33">
        <v>2.9905892349999999E-4</v>
      </c>
      <c r="D6195" s="33">
        <v>4.0910788700000003E-5</v>
      </c>
      <c r="E6195" s="60">
        <v>622</v>
      </c>
      <c r="F6195" s="34">
        <f t="shared" si="219"/>
        <v>0.29905892350000002</v>
      </c>
    </row>
    <row r="6196" spans="1:6" x14ac:dyDescent="0.2">
      <c r="A6196" s="1">
        <v>300</v>
      </c>
      <c r="B6196" s="34">
        <f t="shared" si="218"/>
        <v>23.873999999999999</v>
      </c>
      <c r="C6196" s="33">
        <v>3.1151952190000001E-4</v>
      </c>
      <c r="D6196" s="33">
        <v>6.7841884530000002E-5</v>
      </c>
      <c r="E6196" s="60">
        <v>618</v>
      </c>
      <c r="F6196" s="34">
        <f t="shared" si="219"/>
        <v>0.31151952189999998</v>
      </c>
    </row>
    <row r="6197" spans="1:6" x14ac:dyDescent="0.2">
      <c r="A6197" s="1">
        <v>300</v>
      </c>
      <c r="B6197" s="34">
        <f t="shared" si="218"/>
        <v>23.873999999999999</v>
      </c>
      <c r="C6197" s="33">
        <v>3.021988125E-4</v>
      </c>
      <c r="D6197" s="33">
        <v>7.3487700880000003E-5</v>
      </c>
      <c r="E6197" s="60">
        <v>614</v>
      </c>
      <c r="F6197" s="34">
        <f t="shared" si="219"/>
        <v>0.30219881250000002</v>
      </c>
    </row>
    <row r="6198" spans="1:6" x14ac:dyDescent="0.2">
      <c r="A6198" s="1">
        <v>300</v>
      </c>
      <c r="B6198" s="34">
        <f t="shared" si="218"/>
        <v>23.873999999999999</v>
      </c>
      <c r="C6198" s="33">
        <v>3.2463684499999998E-4</v>
      </c>
      <c r="D6198" s="33">
        <v>7.350238548E-5</v>
      </c>
      <c r="E6198" s="60">
        <v>611</v>
      </c>
      <c r="F6198" s="34">
        <f t="shared" si="219"/>
        <v>0.32463684500000001</v>
      </c>
    </row>
    <row r="6199" spans="1:6" x14ac:dyDescent="0.2">
      <c r="A6199" s="1">
        <v>300</v>
      </c>
      <c r="B6199" s="34">
        <f t="shared" si="218"/>
        <v>23.873999999999999</v>
      </c>
      <c r="C6199" s="33">
        <v>3.1607560930000002E-4</v>
      </c>
      <c r="D6199" s="33">
        <v>6.6481560539999998E-5</v>
      </c>
      <c r="E6199" s="60">
        <v>607</v>
      </c>
      <c r="F6199" s="34">
        <f t="shared" si="219"/>
        <v>0.3160756093</v>
      </c>
    </row>
    <row r="6200" spans="1:6" x14ac:dyDescent="0.2">
      <c r="A6200" s="1">
        <v>300</v>
      </c>
      <c r="B6200" s="34">
        <f t="shared" si="218"/>
        <v>23.873999999999999</v>
      </c>
      <c r="C6200" s="33">
        <v>2.9231279000000002E-4</v>
      </c>
      <c r="D6200" s="33">
        <v>7.8978085879999999E-5</v>
      </c>
      <c r="E6200" s="60">
        <v>603</v>
      </c>
      <c r="F6200" s="34">
        <f t="shared" si="219"/>
        <v>0.29231279000000004</v>
      </c>
    </row>
    <row r="6201" spans="1:6" x14ac:dyDescent="0.2">
      <c r="A6201" s="1">
        <v>300</v>
      </c>
      <c r="B6201" s="34">
        <f t="shared" si="218"/>
        <v>23.873999999999999</v>
      </c>
      <c r="C6201" s="33">
        <v>3.2923414140000002E-4</v>
      </c>
      <c r="D6201" s="33">
        <v>8.4508544240000002E-5</v>
      </c>
      <c r="E6201" s="60">
        <v>600</v>
      </c>
      <c r="F6201" s="34">
        <f t="shared" si="219"/>
        <v>0.32923414140000001</v>
      </c>
    </row>
    <row r="6202" spans="1:6" x14ac:dyDescent="0.2">
      <c r="A6202" s="1">
        <v>300</v>
      </c>
      <c r="B6202" s="34">
        <f t="shared" si="218"/>
        <v>23.873999999999999</v>
      </c>
      <c r="C6202" s="33">
        <v>3.5093238269999998E-4</v>
      </c>
      <c r="D6202" s="33">
        <v>4.5769839750000001E-5</v>
      </c>
      <c r="E6202" s="60">
        <v>596</v>
      </c>
      <c r="F6202" s="34">
        <f t="shared" si="219"/>
        <v>0.35093238269999999</v>
      </c>
    </row>
    <row r="6203" spans="1:6" x14ac:dyDescent="0.2">
      <c r="A6203" s="1">
        <v>300</v>
      </c>
      <c r="B6203" s="34">
        <f t="shared" si="218"/>
        <v>23.873999999999999</v>
      </c>
      <c r="C6203" s="33">
        <v>3.3566046780000001E-4</v>
      </c>
      <c r="D6203" s="33">
        <v>4.9445477500000001E-5</v>
      </c>
      <c r="E6203" s="60">
        <v>592</v>
      </c>
      <c r="F6203" s="34">
        <f t="shared" si="219"/>
        <v>0.33566046780000003</v>
      </c>
    </row>
    <row r="6204" spans="1:6" x14ac:dyDescent="0.2">
      <c r="A6204" s="1">
        <v>300</v>
      </c>
      <c r="B6204" s="34">
        <f t="shared" si="218"/>
        <v>23.873999999999999</v>
      </c>
      <c r="C6204" s="33">
        <v>3.2382471680000001E-4</v>
      </c>
      <c r="D6204" s="33">
        <v>7.4408224660000005E-5</v>
      </c>
      <c r="E6204" s="60">
        <v>589</v>
      </c>
      <c r="F6204" s="34">
        <f t="shared" si="219"/>
        <v>0.32382471680000002</v>
      </c>
    </row>
    <row r="6205" spans="1:6" x14ac:dyDescent="0.2">
      <c r="A6205" s="1">
        <v>300</v>
      </c>
      <c r="B6205" s="34">
        <f t="shared" si="218"/>
        <v>23.873999999999999</v>
      </c>
      <c r="C6205" s="33">
        <v>3.4659579870000002E-4</v>
      </c>
      <c r="D6205" s="33">
        <v>8.7844724269999994E-5</v>
      </c>
      <c r="E6205" s="60">
        <v>585</v>
      </c>
      <c r="F6205" s="34">
        <f t="shared" si="219"/>
        <v>0.34659579870000001</v>
      </c>
    </row>
    <row r="6206" spans="1:6" x14ac:dyDescent="0.2">
      <c r="A6206" s="1">
        <v>300</v>
      </c>
      <c r="B6206" s="34">
        <f t="shared" si="218"/>
        <v>23.873999999999999</v>
      </c>
      <c r="C6206" s="33">
        <v>3.527328951E-4</v>
      </c>
      <c r="D6206" s="33">
        <v>7.46629463E-5</v>
      </c>
      <c r="E6206" s="60">
        <v>582</v>
      </c>
      <c r="F6206" s="34">
        <f t="shared" si="219"/>
        <v>0.3527328951</v>
      </c>
    </row>
    <row r="6207" spans="1:6" x14ac:dyDescent="0.2">
      <c r="A6207" s="1">
        <v>300</v>
      </c>
      <c r="B6207" s="34">
        <f t="shared" si="218"/>
        <v>23.873999999999999</v>
      </c>
      <c r="C6207" s="33">
        <v>3.6690435360000001E-4</v>
      </c>
      <c r="D6207" s="33">
        <v>7.3827829519999995E-5</v>
      </c>
      <c r="E6207" s="60">
        <v>578</v>
      </c>
      <c r="F6207" s="34">
        <f t="shared" si="219"/>
        <v>0.36690435360000001</v>
      </c>
    </row>
    <row r="6208" spans="1:6" x14ac:dyDescent="0.2">
      <c r="A6208" s="1">
        <v>300</v>
      </c>
      <c r="B6208" s="34">
        <f t="shared" si="218"/>
        <v>23.873999999999999</v>
      </c>
      <c r="C6208" s="33">
        <v>3.4172160399999999E-4</v>
      </c>
      <c r="D6208" s="33">
        <v>1.078405669E-4</v>
      </c>
      <c r="E6208" s="60">
        <v>574</v>
      </c>
      <c r="F6208" s="34">
        <f t="shared" si="219"/>
        <v>0.34172160400000001</v>
      </c>
    </row>
    <row r="6209" spans="1:6" x14ac:dyDescent="0.2">
      <c r="A6209" s="1">
        <v>300</v>
      </c>
      <c r="B6209" s="34">
        <f t="shared" si="218"/>
        <v>23.873999999999999</v>
      </c>
      <c r="C6209" s="33">
        <v>3.2882420400000002E-4</v>
      </c>
      <c r="D6209" s="33">
        <v>5.0755481600000003E-5</v>
      </c>
      <c r="E6209" s="60">
        <v>571</v>
      </c>
      <c r="F6209" s="34">
        <f t="shared" si="219"/>
        <v>0.32882420400000001</v>
      </c>
    </row>
    <row r="6210" spans="1:6" x14ac:dyDescent="0.2">
      <c r="A6210" s="1">
        <v>300</v>
      </c>
      <c r="B6210" s="34">
        <f t="shared" si="218"/>
        <v>23.873999999999999</v>
      </c>
      <c r="C6210" s="33">
        <v>3.864929026E-4</v>
      </c>
      <c r="D6210" s="33">
        <v>7.7505285520000001E-5</v>
      </c>
      <c r="E6210" s="60">
        <v>567</v>
      </c>
      <c r="F6210" s="34">
        <f t="shared" si="219"/>
        <v>0.38649290260000002</v>
      </c>
    </row>
    <row r="6211" spans="1:6" x14ac:dyDescent="0.2">
      <c r="A6211" s="1">
        <v>300</v>
      </c>
      <c r="B6211" s="34">
        <f t="shared" si="218"/>
        <v>23.873999999999999</v>
      </c>
      <c r="C6211" s="33">
        <v>3.4672838539999998E-4</v>
      </c>
      <c r="D6211" s="33">
        <v>4.2762262350000002E-5</v>
      </c>
      <c r="E6211" s="60">
        <v>563</v>
      </c>
      <c r="F6211" s="34">
        <f t="shared" si="219"/>
        <v>0.34672838539999995</v>
      </c>
    </row>
    <row r="6212" spans="1:6" x14ac:dyDescent="0.2">
      <c r="A6212" s="1">
        <v>300</v>
      </c>
      <c r="B6212" s="34">
        <f t="shared" si="218"/>
        <v>23.873999999999999</v>
      </c>
      <c r="C6212" s="33">
        <v>3.5328813760000002E-4</v>
      </c>
      <c r="D6212" s="33">
        <v>7.7846534950000001E-5</v>
      </c>
      <c r="E6212" s="60">
        <v>560</v>
      </c>
      <c r="F6212" s="34">
        <f t="shared" si="219"/>
        <v>0.3532881376</v>
      </c>
    </row>
    <row r="6213" spans="1:6" x14ac:dyDescent="0.2">
      <c r="A6213" s="1">
        <v>300</v>
      </c>
      <c r="B6213" s="34">
        <f t="shared" si="218"/>
        <v>23.873999999999999</v>
      </c>
      <c r="C6213" s="33">
        <v>3.5873593529999999E-4</v>
      </c>
      <c r="D6213" s="33">
        <v>4.4841528759999998E-5</v>
      </c>
      <c r="E6213" s="60">
        <v>556</v>
      </c>
      <c r="F6213" s="34">
        <f t="shared" si="219"/>
        <v>0.35873593529999998</v>
      </c>
    </row>
    <row r="6214" spans="1:6" x14ac:dyDescent="0.2">
      <c r="A6214" s="1">
        <v>300</v>
      </c>
      <c r="B6214" s="34">
        <f t="shared" si="218"/>
        <v>23.873999999999999</v>
      </c>
      <c r="C6214" s="33">
        <v>3.531856822E-4</v>
      </c>
      <c r="D6214" s="33">
        <v>6.4503778129999998E-5</v>
      </c>
      <c r="E6214" s="60">
        <v>553</v>
      </c>
      <c r="F6214" s="34">
        <f t="shared" si="219"/>
        <v>0.35318568220000002</v>
      </c>
    </row>
    <row r="6215" spans="1:6" x14ac:dyDescent="0.2">
      <c r="A6215" s="1">
        <v>300</v>
      </c>
      <c r="B6215" s="34">
        <f t="shared" si="218"/>
        <v>23.873999999999999</v>
      </c>
      <c r="C6215" s="33">
        <v>3.5254691829999997E-4</v>
      </c>
      <c r="D6215" s="33">
        <v>1.216630064E-4</v>
      </c>
      <c r="E6215" s="60">
        <v>549</v>
      </c>
      <c r="F6215" s="34">
        <f t="shared" si="219"/>
        <v>0.35254691829999996</v>
      </c>
    </row>
    <row r="6216" spans="1:6" x14ac:dyDescent="0.2">
      <c r="A6216" s="1">
        <v>300</v>
      </c>
      <c r="B6216" s="34">
        <f t="shared" si="218"/>
        <v>23.873999999999999</v>
      </c>
      <c r="C6216" s="33">
        <v>3.8660689400000001E-4</v>
      </c>
      <c r="D6216" s="33">
        <v>7.3097670189999994E-5</v>
      </c>
      <c r="E6216" s="60">
        <v>545</v>
      </c>
      <c r="F6216" s="34">
        <f t="shared" si="219"/>
        <v>0.38660689400000003</v>
      </c>
    </row>
    <row r="6217" spans="1:6" x14ac:dyDescent="0.2">
      <c r="A6217" s="1">
        <v>300</v>
      </c>
      <c r="B6217" s="34">
        <f t="shared" si="218"/>
        <v>23.873999999999999</v>
      </c>
      <c r="C6217" s="33">
        <v>3.8134516039999998E-4</v>
      </c>
      <c r="D6217" s="33">
        <v>8.0419141049999998E-5</v>
      </c>
      <c r="E6217" s="60">
        <v>542</v>
      </c>
      <c r="F6217" s="34">
        <f t="shared" si="219"/>
        <v>0.38134516039999999</v>
      </c>
    </row>
    <row r="6218" spans="1:6" x14ac:dyDescent="0.2">
      <c r="A6218" s="1">
        <v>300</v>
      </c>
      <c r="B6218" s="34">
        <f t="shared" si="218"/>
        <v>23.873999999999999</v>
      </c>
      <c r="C6218" s="33">
        <v>3.8136595689999998E-4</v>
      </c>
      <c r="D6218" s="33">
        <v>5.240403155E-5</v>
      </c>
      <c r="E6218" s="60">
        <v>538</v>
      </c>
      <c r="F6218" s="34">
        <f t="shared" si="219"/>
        <v>0.38136595689999997</v>
      </c>
    </row>
    <row r="6219" spans="1:6" x14ac:dyDescent="0.2">
      <c r="A6219" s="1">
        <v>300</v>
      </c>
      <c r="B6219" s="34">
        <f t="shared" si="218"/>
        <v>23.873999999999999</v>
      </c>
      <c r="C6219" s="33">
        <v>4.1615214189999998E-4</v>
      </c>
      <c r="D6219" s="33">
        <v>5.7344744510000002E-5</v>
      </c>
      <c r="E6219" s="60">
        <v>535</v>
      </c>
      <c r="F6219" s="34">
        <f t="shared" si="219"/>
        <v>0.41615214189999999</v>
      </c>
    </row>
    <row r="6220" spans="1:6" x14ac:dyDescent="0.2">
      <c r="A6220" s="1">
        <v>300</v>
      </c>
      <c r="B6220" s="34">
        <f t="shared" si="218"/>
        <v>23.873999999999999</v>
      </c>
      <c r="C6220" s="33">
        <v>4.0544633789999998E-4</v>
      </c>
      <c r="D6220" s="33">
        <v>8.9009297630000006E-5</v>
      </c>
      <c r="E6220" s="60">
        <v>531</v>
      </c>
      <c r="F6220" s="34">
        <f t="shared" si="219"/>
        <v>0.40544633789999995</v>
      </c>
    </row>
    <row r="6221" spans="1:6" x14ac:dyDescent="0.2">
      <c r="A6221" s="1">
        <v>300</v>
      </c>
      <c r="B6221" s="34">
        <f t="shared" si="218"/>
        <v>23.873999999999999</v>
      </c>
      <c r="C6221" s="33">
        <v>3.7269311819999998E-4</v>
      </c>
      <c r="D6221" s="33">
        <v>6.4039369819999996E-5</v>
      </c>
      <c r="E6221" s="60">
        <v>528</v>
      </c>
      <c r="F6221" s="34">
        <f t="shared" si="219"/>
        <v>0.37269311819999995</v>
      </c>
    </row>
    <row r="6222" spans="1:6" x14ac:dyDescent="0.2">
      <c r="A6222" s="1">
        <v>300</v>
      </c>
      <c r="B6222" s="34">
        <f t="shared" si="218"/>
        <v>23.873999999999999</v>
      </c>
      <c r="C6222" s="33">
        <v>4.2301932559999999E-4</v>
      </c>
      <c r="D6222" s="33">
        <v>8.5113993749999996E-5</v>
      </c>
      <c r="E6222" s="60">
        <v>524</v>
      </c>
      <c r="F6222" s="34">
        <f t="shared" si="219"/>
        <v>0.4230193256</v>
      </c>
    </row>
    <row r="6223" spans="1:6" x14ac:dyDescent="0.2">
      <c r="A6223" s="1">
        <v>300</v>
      </c>
      <c r="B6223" s="34">
        <f t="shared" si="218"/>
        <v>23.873999999999999</v>
      </c>
      <c r="C6223" s="33">
        <v>3.9401625310000001E-4</v>
      </c>
      <c r="D6223" s="33">
        <v>9.1404452670000003E-5</v>
      </c>
      <c r="E6223" s="60">
        <v>520</v>
      </c>
      <c r="F6223" s="34">
        <f t="shared" si="219"/>
        <v>0.39401625309999999</v>
      </c>
    </row>
    <row r="6224" spans="1:6" x14ac:dyDescent="0.2">
      <c r="A6224" s="1">
        <v>300</v>
      </c>
      <c r="B6224" s="34">
        <f t="shared" si="218"/>
        <v>23.873999999999999</v>
      </c>
      <c r="C6224" s="33">
        <v>4.0329457719999999E-4</v>
      </c>
      <c r="D6224" s="33">
        <v>5.128987792E-5</v>
      </c>
      <c r="E6224" s="60">
        <v>517</v>
      </c>
      <c r="F6224" s="34">
        <f t="shared" si="219"/>
        <v>0.4032945772</v>
      </c>
    </row>
    <row r="6225" spans="1:6" x14ac:dyDescent="0.2">
      <c r="A6225" s="1">
        <v>300</v>
      </c>
      <c r="B6225" s="34">
        <f t="shared" si="218"/>
        <v>23.873999999999999</v>
      </c>
      <c r="C6225" s="33">
        <v>4.0546341600000002E-4</v>
      </c>
      <c r="D6225" s="33">
        <v>5.3751433669999997E-5</v>
      </c>
      <c r="E6225" s="60">
        <v>513</v>
      </c>
      <c r="F6225" s="34">
        <f t="shared" si="219"/>
        <v>0.40546341600000002</v>
      </c>
    </row>
    <row r="6226" spans="1:6" x14ac:dyDescent="0.2">
      <c r="A6226" s="1">
        <v>300</v>
      </c>
      <c r="B6226" s="34">
        <f t="shared" si="218"/>
        <v>23.873999999999999</v>
      </c>
      <c r="C6226" s="33">
        <v>4.0072223029999999E-4</v>
      </c>
      <c r="D6226" s="33">
        <v>5.064135284E-5</v>
      </c>
      <c r="E6226" s="60">
        <v>510</v>
      </c>
      <c r="F6226" s="34">
        <f t="shared" si="219"/>
        <v>0.40072223029999998</v>
      </c>
    </row>
    <row r="6227" spans="1:6" x14ac:dyDescent="0.2">
      <c r="A6227" s="1">
        <v>300</v>
      </c>
      <c r="B6227" s="34">
        <f t="shared" si="218"/>
        <v>23.873999999999999</v>
      </c>
      <c r="C6227" s="33">
        <v>4.1881391720000001E-4</v>
      </c>
      <c r="D6227" s="33">
        <v>6.8427127830000004E-5</v>
      </c>
      <c r="E6227" s="60">
        <v>506</v>
      </c>
      <c r="F6227" s="34">
        <f t="shared" si="219"/>
        <v>0.4188139172</v>
      </c>
    </row>
    <row r="6228" spans="1:6" x14ac:dyDescent="0.2">
      <c r="A6228" s="1">
        <v>300</v>
      </c>
      <c r="B6228" s="34">
        <f t="shared" si="218"/>
        <v>23.873999999999999</v>
      </c>
      <c r="C6228" s="33">
        <v>4.4947029729999998E-4</v>
      </c>
      <c r="D6228" s="33">
        <v>1.019544276E-4</v>
      </c>
      <c r="E6228" s="60">
        <v>502</v>
      </c>
      <c r="F6228" s="34">
        <f t="shared" si="219"/>
        <v>0.44947029729999999</v>
      </c>
    </row>
    <row r="6229" spans="1:6" x14ac:dyDescent="0.2">
      <c r="A6229" s="1">
        <v>300</v>
      </c>
      <c r="B6229" s="34">
        <f t="shared" si="218"/>
        <v>23.873999999999999</v>
      </c>
      <c r="C6229" s="33">
        <v>4.6027576360000002E-4</v>
      </c>
      <c r="D6229" s="33">
        <v>4.7986023470000003E-5</v>
      </c>
      <c r="E6229" s="60">
        <v>499</v>
      </c>
      <c r="F6229" s="34">
        <f t="shared" si="219"/>
        <v>0.4602757636</v>
      </c>
    </row>
    <row r="6230" spans="1:6" x14ac:dyDescent="0.2">
      <c r="A6230" s="1">
        <v>300</v>
      </c>
      <c r="B6230" s="34">
        <f t="shared" ref="B6230:B6293" si="220">A6230*79.58/1000</f>
        <v>23.873999999999999</v>
      </c>
      <c r="C6230" s="33">
        <v>4.1243539120000002E-4</v>
      </c>
      <c r="D6230" s="33">
        <v>9.8241967360000002E-5</v>
      </c>
      <c r="E6230" s="60">
        <v>495</v>
      </c>
      <c r="F6230" s="34">
        <f t="shared" ref="F6230:F6293" si="221">C6230*1000</f>
        <v>0.4124353912</v>
      </c>
    </row>
    <row r="6231" spans="1:6" x14ac:dyDescent="0.2">
      <c r="A6231" s="1">
        <v>300</v>
      </c>
      <c r="B6231" s="34">
        <f t="shared" si="220"/>
        <v>23.873999999999999</v>
      </c>
      <c r="C6231" s="33">
        <v>4.2552300089999999E-4</v>
      </c>
      <c r="D6231" s="33">
        <v>3.5405492310000001E-5</v>
      </c>
      <c r="E6231" s="60">
        <v>492</v>
      </c>
      <c r="F6231" s="34">
        <f t="shared" si="221"/>
        <v>0.4255230009</v>
      </c>
    </row>
    <row r="6232" spans="1:6" x14ac:dyDescent="0.2">
      <c r="A6232" s="1">
        <v>300</v>
      </c>
      <c r="B6232" s="34">
        <f t="shared" si="220"/>
        <v>23.873999999999999</v>
      </c>
      <c r="C6232" s="33">
        <v>4.546729973E-4</v>
      </c>
      <c r="D6232" s="33">
        <v>8.2926446599999995E-5</v>
      </c>
      <c r="E6232" s="60">
        <v>488</v>
      </c>
      <c r="F6232" s="34">
        <f t="shared" si="221"/>
        <v>0.45467299729999999</v>
      </c>
    </row>
    <row r="6233" spans="1:6" x14ac:dyDescent="0.2">
      <c r="A6233" s="1">
        <v>300</v>
      </c>
      <c r="B6233" s="34">
        <f t="shared" si="220"/>
        <v>23.873999999999999</v>
      </c>
      <c r="C6233" s="33">
        <v>4.5080112060000001E-4</v>
      </c>
      <c r="D6233" s="33">
        <v>4.4701716460000002E-5</v>
      </c>
      <c r="E6233" s="60">
        <v>485</v>
      </c>
      <c r="F6233" s="34">
        <f t="shared" si="221"/>
        <v>0.45080112059999999</v>
      </c>
    </row>
    <row r="6234" spans="1:6" x14ac:dyDescent="0.2">
      <c r="A6234" s="1">
        <v>300</v>
      </c>
      <c r="B6234" s="34">
        <f t="shared" si="220"/>
        <v>23.873999999999999</v>
      </c>
      <c r="C6234" s="33">
        <v>4.2750807770000003E-4</v>
      </c>
      <c r="D6234" s="33">
        <v>9.9670112329999997E-5</v>
      </c>
      <c r="E6234" s="60">
        <v>481</v>
      </c>
      <c r="F6234" s="34">
        <f t="shared" si="221"/>
        <v>0.42750807770000004</v>
      </c>
    </row>
    <row r="6235" spans="1:6" x14ac:dyDescent="0.2">
      <c r="A6235" s="1">
        <v>300</v>
      </c>
      <c r="B6235" s="34">
        <f t="shared" si="220"/>
        <v>23.873999999999999</v>
      </c>
      <c r="C6235" s="33">
        <v>4.6720988000000001E-4</v>
      </c>
      <c r="D6235" s="33">
        <v>8.4425118620000004E-5</v>
      </c>
      <c r="E6235" s="60">
        <v>477</v>
      </c>
      <c r="F6235" s="34">
        <f t="shared" si="221"/>
        <v>0.46720988000000002</v>
      </c>
    </row>
    <row r="6236" spans="1:6" x14ac:dyDescent="0.2">
      <c r="A6236" s="1">
        <v>300</v>
      </c>
      <c r="B6236" s="34">
        <f t="shared" si="220"/>
        <v>23.873999999999999</v>
      </c>
      <c r="C6236" s="33">
        <v>4.7510072510000001E-4</v>
      </c>
      <c r="D6236" s="33">
        <v>1.0938741330000001E-4</v>
      </c>
      <c r="E6236" s="60">
        <v>474</v>
      </c>
      <c r="F6236" s="34">
        <f t="shared" si="221"/>
        <v>0.47510072510000001</v>
      </c>
    </row>
    <row r="6237" spans="1:6" x14ac:dyDescent="0.2">
      <c r="A6237" s="1">
        <v>300</v>
      </c>
      <c r="B6237" s="34">
        <f t="shared" si="220"/>
        <v>23.873999999999999</v>
      </c>
      <c r="C6237" s="33">
        <v>4.587506631E-4</v>
      </c>
      <c r="D6237" s="33">
        <v>6.2546876210000003E-5</v>
      </c>
      <c r="E6237" s="60">
        <v>470</v>
      </c>
      <c r="F6237" s="34">
        <f t="shared" si="221"/>
        <v>0.45875066310000001</v>
      </c>
    </row>
    <row r="6238" spans="1:6" x14ac:dyDescent="0.2">
      <c r="A6238" s="1">
        <v>300</v>
      </c>
      <c r="B6238" s="34">
        <f t="shared" si="220"/>
        <v>23.873999999999999</v>
      </c>
      <c r="C6238" s="33">
        <v>4.6193178500000001E-4</v>
      </c>
      <c r="D6238" s="33">
        <v>5.8541254570000002E-5</v>
      </c>
      <c r="E6238" s="60">
        <v>467</v>
      </c>
      <c r="F6238" s="34">
        <f t="shared" si="221"/>
        <v>0.46193178500000004</v>
      </c>
    </row>
    <row r="6239" spans="1:6" x14ac:dyDescent="0.2">
      <c r="A6239" s="1">
        <v>300</v>
      </c>
      <c r="B6239" s="34">
        <f t="shared" si="220"/>
        <v>23.873999999999999</v>
      </c>
      <c r="C6239" s="33">
        <v>4.7765288120000003E-4</v>
      </c>
      <c r="D6239" s="33">
        <v>8.030037844E-5</v>
      </c>
      <c r="E6239" s="60">
        <v>463</v>
      </c>
      <c r="F6239" s="34">
        <f t="shared" si="221"/>
        <v>0.47765288120000005</v>
      </c>
    </row>
    <row r="6240" spans="1:6" x14ac:dyDescent="0.2">
      <c r="A6240" s="1">
        <v>300</v>
      </c>
      <c r="B6240" s="34">
        <f t="shared" si="220"/>
        <v>23.873999999999999</v>
      </c>
      <c r="C6240" s="33">
        <v>4.6299505740000002E-4</v>
      </c>
      <c r="D6240" s="33">
        <v>7.4816888010000002E-5</v>
      </c>
      <c r="E6240" s="60">
        <v>460</v>
      </c>
      <c r="F6240" s="34">
        <f t="shared" si="221"/>
        <v>0.46299505740000002</v>
      </c>
    </row>
    <row r="6241" spans="1:6" x14ac:dyDescent="0.2">
      <c r="A6241" s="1">
        <v>300</v>
      </c>
      <c r="B6241" s="34">
        <f t="shared" si="220"/>
        <v>23.873999999999999</v>
      </c>
      <c r="C6241" s="33">
        <v>4.9033558180000005E-4</v>
      </c>
      <c r="D6241" s="33">
        <v>7.7701783629999995E-5</v>
      </c>
      <c r="E6241" s="60">
        <v>456</v>
      </c>
      <c r="F6241" s="34">
        <f t="shared" si="221"/>
        <v>0.49033558180000003</v>
      </c>
    </row>
    <row r="6242" spans="1:6" x14ac:dyDescent="0.2">
      <c r="A6242" s="1">
        <v>300</v>
      </c>
      <c r="B6242" s="34">
        <f t="shared" si="220"/>
        <v>23.873999999999999</v>
      </c>
      <c r="C6242" s="33">
        <v>4.833543882E-4</v>
      </c>
      <c r="D6242" s="33">
        <v>6.6527902679999997E-5</v>
      </c>
      <c r="E6242" s="60">
        <v>453</v>
      </c>
      <c r="F6242" s="34">
        <f t="shared" si="221"/>
        <v>0.48335438819999998</v>
      </c>
    </row>
    <row r="6243" spans="1:6" x14ac:dyDescent="0.2">
      <c r="A6243" s="1">
        <v>300</v>
      </c>
      <c r="B6243" s="34">
        <f t="shared" si="220"/>
        <v>23.873999999999999</v>
      </c>
      <c r="C6243" s="33">
        <v>4.7768638020000002E-4</v>
      </c>
      <c r="D6243" s="33">
        <v>6.1743982949999995E-5</v>
      </c>
      <c r="E6243" s="60">
        <v>449</v>
      </c>
      <c r="F6243" s="34">
        <f t="shared" si="221"/>
        <v>0.47768638020000004</v>
      </c>
    </row>
    <row r="6244" spans="1:6" x14ac:dyDescent="0.2">
      <c r="A6244" s="1">
        <v>300</v>
      </c>
      <c r="B6244" s="34">
        <f t="shared" si="220"/>
        <v>23.873999999999999</v>
      </c>
      <c r="C6244" s="33">
        <v>5.2456948840000003E-4</v>
      </c>
      <c r="D6244" s="33">
        <v>5.8194330380000002E-5</v>
      </c>
      <c r="E6244" s="60">
        <v>445</v>
      </c>
      <c r="F6244" s="34">
        <f t="shared" si="221"/>
        <v>0.52456948840000006</v>
      </c>
    </row>
    <row r="6245" spans="1:6" x14ac:dyDescent="0.2">
      <c r="A6245" s="1">
        <v>300</v>
      </c>
      <c r="B6245" s="34">
        <f t="shared" si="220"/>
        <v>23.873999999999999</v>
      </c>
      <c r="C6245" s="33">
        <v>5.1289556259999998E-4</v>
      </c>
      <c r="D6245" s="33">
        <v>3.3758635619999997E-5</v>
      </c>
      <c r="E6245" s="60">
        <v>442</v>
      </c>
      <c r="F6245" s="34">
        <f t="shared" si="221"/>
        <v>0.51289556260000002</v>
      </c>
    </row>
    <row r="6246" spans="1:6" x14ac:dyDescent="0.2">
      <c r="A6246" s="1">
        <v>300</v>
      </c>
      <c r="B6246" s="34">
        <f t="shared" si="220"/>
        <v>23.873999999999999</v>
      </c>
      <c r="C6246" s="33">
        <v>5.1957514420000002E-4</v>
      </c>
      <c r="D6246" s="33">
        <v>5.2749985649999999E-5</v>
      </c>
      <c r="E6246" s="60">
        <v>438</v>
      </c>
      <c r="F6246" s="34">
        <f t="shared" si="221"/>
        <v>0.51957514420000006</v>
      </c>
    </row>
    <row r="6247" spans="1:6" x14ac:dyDescent="0.2">
      <c r="A6247" s="1">
        <v>300</v>
      </c>
      <c r="B6247" s="34">
        <f t="shared" si="220"/>
        <v>23.873999999999999</v>
      </c>
      <c r="C6247" s="33">
        <v>5.2100303490000002E-4</v>
      </c>
      <c r="D6247" s="33">
        <v>1.3966012499999999E-4</v>
      </c>
      <c r="E6247" s="60">
        <v>435</v>
      </c>
      <c r="F6247" s="34">
        <f t="shared" si="221"/>
        <v>0.52100303489999999</v>
      </c>
    </row>
    <row r="6248" spans="1:6" x14ac:dyDescent="0.2">
      <c r="A6248" s="1">
        <v>300</v>
      </c>
      <c r="B6248" s="34">
        <f t="shared" si="220"/>
        <v>23.873999999999999</v>
      </c>
      <c r="C6248" s="33">
        <v>4.6394390009999999E-4</v>
      </c>
      <c r="D6248" s="33">
        <v>6.4162077890000005E-5</v>
      </c>
      <c r="E6248" s="60">
        <v>431</v>
      </c>
      <c r="F6248" s="34">
        <f t="shared" si="221"/>
        <v>0.46394390009999997</v>
      </c>
    </row>
    <row r="6249" spans="1:6" x14ac:dyDescent="0.2">
      <c r="A6249" s="1">
        <v>300</v>
      </c>
      <c r="B6249" s="34">
        <f t="shared" si="220"/>
        <v>23.873999999999999</v>
      </c>
      <c r="C6249" s="33">
        <v>5.3268010100000003E-4</v>
      </c>
      <c r="D6249" s="33">
        <v>8.7226381840000002E-5</v>
      </c>
      <c r="E6249" s="60">
        <v>428</v>
      </c>
      <c r="F6249" s="34">
        <f t="shared" si="221"/>
        <v>0.53268010100000007</v>
      </c>
    </row>
    <row r="6250" spans="1:6" x14ac:dyDescent="0.2">
      <c r="A6250" s="1">
        <v>300</v>
      </c>
      <c r="B6250" s="34">
        <f t="shared" si="220"/>
        <v>23.873999999999999</v>
      </c>
      <c r="C6250" s="33">
        <v>5.8708702779999996E-4</v>
      </c>
      <c r="D6250" s="33">
        <v>8.4873672709999995E-5</v>
      </c>
      <c r="E6250" s="60">
        <v>424</v>
      </c>
      <c r="F6250" s="34">
        <f t="shared" si="221"/>
        <v>0.58708702779999999</v>
      </c>
    </row>
    <row r="6251" spans="1:6" x14ac:dyDescent="0.2">
      <c r="A6251" s="1">
        <v>300</v>
      </c>
      <c r="B6251" s="34">
        <f t="shared" si="220"/>
        <v>23.873999999999999</v>
      </c>
      <c r="C6251" s="33">
        <v>5.3782940019999996E-4</v>
      </c>
      <c r="D6251" s="33">
        <v>7.1062405810000002E-5</v>
      </c>
      <c r="E6251" s="60">
        <v>421</v>
      </c>
      <c r="F6251" s="34">
        <f t="shared" si="221"/>
        <v>0.53782940019999992</v>
      </c>
    </row>
    <row r="6252" spans="1:6" x14ac:dyDescent="0.2">
      <c r="A6252" s="1">
        <v>300</v>
      </c>
      <c r="B6252" s="34">
        <f t="shared" si="220"/>
        <v>23.873999999999999</v>
      </c>
      <c r="C6252" s="33">
        <v>5.3360053949999997E-4</v>
      </c>
      <c r="D6252" s="33">
        <v>7.2055098319999996E-5</v>
      </c>
      <c r="E6252" s="60">
        <v>417</v>
      </c>
      <c r="F6252" s="34">
        <f t="shared" si="221"/>
        <v>0.53360053949999997</v>
      </c>
    </row>
    <row r="6253" spans="1:6" x14ac:dyDescent="0.2">
      <c r="A6253" s="1">
        <v>300</v>
      </c>
      <c r="B6253" s="34">
        <f t="shared" si="220"/>
        <v>23.873999999999999</v>
      </c>
      <c r="C6253" s="33">
        <v>5.5367700229999996E-4</v>
      </c>
      <c r="D6253" s="33">
        <v>9.4790295800000005E-5</v>
      </c>
      <c r="E6253" s="60">
        <v>414</v>
      </c>
      <c r="F6253" s="34">
        <f t="shared" si="221"/>
        <v>0.55367700229999994</v>
      </c>
    </row>
    <row r="6254" spans="1:6" x14ac:dyDescent="0.2">
      <c r="A6254" s="1">
        <v>300</v>
      </c>
      <c r="B6254" s="34">
        <f t="shared" si="220"/>
        <v>23.873999999999999</v>
      </c>
      <c r="C6254" s="33">
        <v>5.8430525069999995E-4</v>
      </c>
      <c r="D6254" s="33">
        <v>7.9849548559999997E-5</v>
      </c>
      <c r="E6254" s="60">
        <v>410</v>
      </c>
      <c r="F6254" s="34">
        <f t="shared" si="221"/>
        <v>0.58430525069999995</v>
      </c>
    </row>
    <row r="6255" spans="1:6" x14ac:dyDescent="0.2">
      <c r="A6255" s="1">
        <v>300</v>
      </c>
      <c r="B6255" s="34">
        <f t="shared" si="220"/>
        <v>23.873999999999999</v>
      </c>
      <c r="C6255" s="33">
        <v>5.8850802460000005E-4</v>
      </c>
      <c r="D6255" s="33">
        <v>8.6601995100000007E-5</v>
      </c>
      <c r="E6255" s="60">
        <v>406</v>
      </c>
      <c r="F6255" s="34">
        <f t="shared" si="221"/>
        <v>0.58850802460000007</v>
      </c>
    </row>
    <row r="6256" spans="1:6" x14ac:dyDescent="0.2">
      <c r="A6256" s="1">
        <v>300</v>
      </c>
      <c r="B6256" s="34">
        <f t="shared" si="220"/>
        <v>23.873999999999999</v>
      </c>
      <c r="C6256" s="33">
        <v>5.697311398E-4</v>
      </c>
      <c r="D6256" s="33">
        <v>6.727907575E-5</v>
      </c>
      <c r="E6256" s="60">
        <v>403</v>
      </c>
      <c r="F6256" s="34">
        <f t="shared" si="221"/>
        <v>0.56973113980000001</v>
      </c>
    </row>
    <row r="6257" spans="1:6" x14ac:dyDescent="0.2">
      <c r="A6257" s="1">
        <v>300</v>
      </c>
      <c r="B6257" s="34">
        <f t="shared" si="220"/>
        <v>23.873999999999999</v>
      </c>
      <c r="C6257" s="33">
        <v>5.8858125009999998E-4</v>
      </c>
      <c r="D6257" s="33">
        <v>7.266097591E-5</v>
      </c>
      <c r="E6257" s="60">
        <v>399</v>
      </c>
      <c r="F6257" s="34">
        <f t="shared" si="221"/>
        <v>0.58858125009999995</v>
      </c>
    </row>
    <row r="6258" spans="1:6" x14ac:dyDescent="0.2">
      <c r="A6258" s="1">
        <v>300</v>
      </c>
      <c r="B6258" s="34">
        <f t="shared" si="220"/>
        <v>23.873999999999999</v>
      </c>
      <c r="C6258" s="33">
        <v>5.6884641219999996E-4</v>
      </c>
      <c r="D6258" s="33">
        <v>9.1457620599999994E-5</v>
      </c>
      <c r="E6258" s="60">
        <v>396</v>
      </c>
      <c r="F6258" s="34">
        <f t="shared" si="221"/>
        <v>0.56884641219999998</v>
      </c>
    </row>
    <row r="6259" spans="1:6" x14ac:dyDescent="0.2">
      <c r="A6259" s="1">
        <v>300</v>
      </c>
      <c r="B6259" s="34">
        <f t="shared" si="220"/>
        <v>23.873999999999999</v>
      </c>
      <c r="C6259" s="33">
        <v>5.8059016220000004E-4</v>
      </c>
      <c r="D6259" s="33">
        <v>6.0533088459999997E-5</v>
      </c>
      <c r="E6259" s="60">
        <v>389</v>
      </c>
      <c r="F6259" s="34">
        <f t="shared" si="221"/>
        <v>0.58059016220000004</v>
      </c>
    </row>
    <row r="6260" spans="1:6" x14ac:dyDescent="0.2">
      <c r="A6260" s="1">
        <v>300</v>
      </c>
      <c r="B6260" s="34">
        <f t="shared" si="220"/>
        <v>23.873999999999999</v>
      </c>
      <c r="C6260" s="33">
        <v>6.0568751700000004E-4</v>
      </c>
      <c r="D6260" s="33">
        <v>7.8119933619999997E-5</v>
      </c>
      <c r="E6260" s="60">
        <v>385</v>
      </c>
      <c r="F6260" s="34">
        <f t="shared" si="221"/>
        <v>0.60568751700000001</v>
      </c>
    </row>
    <row r="6261" spans="1:6" x14ac:dyDescent="0.2">
      <c r="A6261" s="1">
        <v>300</v>
      </c>
      <c r="B6261" s="34">
        <f t="shared" si="220"/>
        <v>23.873999999999999</v>
      </c>
      <c r="C6261" s="33">
        <v>6.0802041469999995E-4</v>
      </c>
      <c r="D6261" s="33">
        <v>7.7349375189999993E-5</v>
      </c>
      <c r="E6261" s="60">
        <v>382</v>
      </c>
      <c r="F6261" s="34">
        <f t="shared" si="221"/>
        <v>0.6080204146999999</v>
      </c>
    </row>
    <row r="6262" spans="1:6" x14ac:dyDescent="0.2">
      <c r="A6262" s="1">
        <v>300</v>
      </c>
      <c r="B6262" s="34">
        <f t="shared" si="220"/>
        <v>23.873999999999999</v>
      </c>
      <c r="C6262" s="33">
        <v>5.8500053229999999E-4</v>
      </c>
      <c r="D6262" s="33">
        <v>5.1611425280000002E-5</v>
      </c>
      <c r="E6262" s="60">
        <v>378</v>
      </c>
      <c r="F6262" s="34">
        <f t="shared" si="221"/>
        <v>0.58500053230000004</v>
      </c>
    </row>
    <row r="6263" spans="1:6" x14ac:dyDescent="0.2">
      <c r="A6263" s="1">
        <v>300</v>
      </c>
      <c r="B6263" s="34">
        <f t="shared" si="220"/>
        <v>23.873999999999999</v>
      </c>
      <c r="C6263" s="33">
        <v>6.3755342889999995E-4</v>
      </c>
      <c r="D6263" s="33">
        <v>6.1340448019999997E-5</v>
      </c>
      <c r="E6263" s="60">
        <v>374</v>
      </c>
      <c r="F6263" s="34">
        <f t="shared" si="221"/>
        <v>0.6375534289</v>
      </c>
    </row>
    <row r="6264" spans="1:6" x14ac:dyDescent="0.2">
      <c r="A6264" s="1">
        <v>300</v>
      </c>
      <c r="B6264" s="34">
        <f t="shared" si="220"/>
        <v>23.873999999999999</v>
      </c>
      <c r="C6264" s="33">
        <v>6.5193271880000002E-4</v>
      </c>
      <c r="D6264" s="33">
        <v>9.8337961600000002E-5</v>
      </c>
      <c r="E6264" s="60">
        <v>371</v>
      </c>
      <c r="F6264" s="34">
        <f t="shared" si="221"/>
        <v>0.65193271880000003</v>
      </c>
    </row>
    <row r="6265" spans="1:6" x14ac:dyDescent="0.2">
      <c r="A6265" s="1">
        <v>300</v>
      </c>
      <c r="B6265" s="34">
        <f t="shared" si="220"/>
        <v>23.873999999999999</v>
      </c>
      <c r="C6265" s="33">
        <v>6.6163697149999997E-4</v>
      </c>
      <c r="D6265" s="33">
        <v>1.136907446E-4</v>
      </c>
      <c r="E6265" s="60">
        <v>367</v>
      </c>
      <c r="F6265" s="34">
        <f t="shared" si="221"/>
        <v>0.6616369715</v>
      </c>
    </row>
    <row r="6266" spans="1:6" x14ac:dyDescent="0.2">
      <c r="A6266" s="1">
        <v>300</v>
      </c>
      <c r="B6266" s="34">
        <f t="shared" si="220"/>
        <v>23.873999999999999</v>
      </c>
      <c r="C6266" s="33">
        <v>6.4493630759999998E-4</v>
      </c>
      <c r="D6266" s="33">
        <v>7.8748757469999998E-5</v>
      </c>
      <c r="E6266" s="60">
        <v>364</v>
      </c>
      <c r="F6266" s="34">
        <f t="shared" si="221"/>
        <v>0.64493630759999998</v>
      </c>
    </row>
    <row r="6267" spans="1:6" x14ac:dyDescent="0.2">
      <c r="A6267" s="1">
        <v>300</v>
      </c>
      <c r="B6267" s="34">
        <f t="shared" si="220"/>
        <v>23.873999999999999</v>
      </c>
      <c r="C6267" s="33">
        <v>6.6106087359999995E-4</v>
      </c>
      <c r="D6267" s="33">
        <v>5.7493267230000003E-5</v>
      </c>
      <c r="E6267" s="60">
        <v>360</v>
      </c>
      <c r="F6267" s="34">
        <f t="shared" si="221"/>
        <v>0.66106087359999999</v>
      </c>
    </row>
    <row r="6268" spans="1:6" x14ac:dyDescent="0.2">
      <c r="A6268" s="1">
        <v>300</v>
      </c>
      <c r="B6268" s="34">
        <f t="shared" si="220"/>
        <v>23.873999999999999</v>
      </c>
      <c r="C6268" s="33">
        <v>6.4821737129999995E-4</v>
      </c>
      <c r="D6268" s="33">
        <v>7.1856279559999998E-5</v>
      </c>
      <c r="E6268" s="60">
        <v>357</v>
      </c>
      <c r="F6268" s="34">
        <f t="shared" si="221"/>
        <v>0.6482173712999999</v>
      </c>
    </row>
    <row r="6269" spans="1:6" x14ac:dyDescent="0.2">
      <c r="A6269" s="1">
        <v>300</v>
      </c>
      <c r="B6269" s="34">
        <f t="shared" si="220"/>
        <v>23.873999999999999</v>
      </c>
      <c r="C6269" s="33">
        <v>6.6527786729999997E-4</v>
      </c>
      <c r="D6269" s="33">
        <v>6.9719807420000001E-5</v>
      </c>
      <c r="E6269" s="60">
        <v>353</v>
      </c>
      <c r="F6269" s="34">
        <f t="shared" si="221"/>
        <v>0.66527786729999994</v>
      </c>
    </row>
    <row r="6270" spans="1:6" x14ac:dyDescent="0.2">
      <c r="A6270" s="1">
        <v>300</v>
      </c>
      <c r="B6270" s="34">
        <f t="shared" si="220"/>
        <v>23.873999999999999</v>
      </c>
      <c r="C6270" s="33">
        <v>6.67356821E-4</v>
      </c>
      <c r="D6270" s="33">
        <v>5.4073322739999997E-5</v>
      </c>
      <c r="E6270" s="60">
        <v>350</v>
      </c>
      <c r="F6270" s="34">
        <f t="shared" si="221"/>
        <v>0.66735682100000004</v>
      </c>
    </row>
    <row r="6271" spans="1:6" x14ac:dyDescent="0.2">
      <c r="A6271" s="1">
        <v>300</v>
      </c>
      <c r="B6271" s="34">
        <f t="shared" si="220"/>
        <v>23.873999999999999</v>
      </c>
      <c r="C6271" s="33">
        <v>6.872553982E-4</v>
      </c>
      <c r="D6271" s="33">
        <v>7.7425197820000003E-5</v>
      </c>
      <c r="E6271" s="60">
        <v>346</v>
      </c>
      <c r="F6271" s="34">
        <f t="shared" si="221"/>
        <v>0.68725539820000003</v>
      </c>
    </row>
    <row r="6272" spans="1:6" x14ac:dyDescent="0.2">
      <c r="A6272" s="1">
        <v>300</v>
      </c>
      <c r="B6272" s="34">
        <f t="shared" si="220"/>
        <v>23.873999999999999</v>
      </c>
      <c r="C6272" s="33">
        <v>6.938234634E-4</v>
      </c>
      <c r="D6272" s="33">
        <v>5.4444868750000001E-5</v>
      </c>
      <c r="E6272" s="60">
        <v>342</v>
      </c>
      <c r="F6272" s="34">
        <f t="shared" si="221"/>
        <v>0.69382346340000001</v>
      </c>
    </row>
    <row r="6273" spans="1:6" x14ac:dyDescent="0.2">
      <c r="A6273" s="1">
        <v>300</v>
      </c>
      <c r="B6273" s="34">
        <f t="shared" si="220"/>
        <v>23.873999999999999</v>
      </c>
      <c r="C6273" s="33">
        <v>6.7327622689999998E-4</v>
      </c>
      <c r="D6273" s="33">
        <v>1.3845535609999999E-4</v>
      </c>
      <c r="E6273" s="60">
        <v>339</v>
      </c>
      <c r="F6273" s="34">
        <f t="shared" si="221"/>
        <v>0.6732762269</v>
      </c>
    </row>
    <row r="6274" spans="1:6" x14ac:dyDescent="0.2">
      <c r="A6274" s="1">
        <v>300</v>
      </c>
      <c r="B6274" s="34">
        <f t="shared" si="220"/>
        <v>23.873999999999999</v>
      </c>
      <c r="C6274" s="33">
        <v>7.0495617390000005E-4</v>
      </c>
      <c r="D6274" s="33">
        <v>4.3749664340000001E-5</v>
      </c>
      <c r="E6274" s="60">
        <v>335</v>
      </c>
      <c r="F6274" s="34">
        <f t="shared" si="221"/>
        <v>0.70495617390000009</v>
      </c>
    </row>
    <row r="6275" spans="1:6" x14ac:dyDescent="0.2">
      <c r="A6275" s="1">
        <v>300</v>
      </c>
      <c r="B6275" s="34">
        <f t="shared" si="220"/>
        <v>23.873999999999999</v>
      </c>
      <c r="C6275" s="33">
        <v>7.0979978759999997E-4</v>
      </c>
      <c r="D6275" s="33">
        <v>8.501404515E-5</v>
      </c>
      <c r="E6275" s="60">
        <v>332</v>
      </c>
      <c r="F6275" s="34">
        <f t="shared" si="221"/>
        <v>0.70979978759999995</v>
      </c>
    </row>
    <row r="6276" spans="1:6" x14ac:dyDescent="0.2">
      <c r="A6276" s="1">
        <v>300</v>
      </c>
      <c r="B6276" s="34">
        <f t="shared" si="220"/>
        <v>23.873999999999999</v>
      </c>
      <c r="C6276" s="33">
        <v>7.3487777020000001E-4</v>
      </c>
      <c r="D6276" s="33">
        <v>5.1976300300000001E-5</v>
      </c>
      <c r="E6276" s="60">
        <v>328</v>
      </c>
      <c r="F6276" s="34">
        <f t="shared" si="221"/>
        <v>0.7348777702</v>
      </c>
    </row>
    <row r="6277" spans="1:6" x14ac:dyDescent="0.2">
      <c r="A6277" s="1">
        <v>300</v>
      </c>
      <c r="B6277" s="34">
        <f t="shared" si="220"/>
        <v>23.873999999999999</v>
      </c>
      <c r="C6277" s="33">
        <v>7.2050129429999997E-4</v>
      </c>
      <c r="D6277" s="33">
        <v>5.4839304159999997E-5</v>
      </c>
      <c r="E6277" s="60">
        <v>325</v>
      </c>
      <c r="F6277" s="34">
        <f t="shared" si="221"/>
        <v>0.72050129429999998</v>
      </c>
    </row>
    <row r="6278" spans="1:6" x14ac:dyDescent="0.2">
      <c r="A6278" s="1">
        <v>300</v>
      </c>
      <c r="B6278" s="34">
        <f t="shared" si="220"/>
        <v>23.873999999999999</v>
      </c>
      <c r="C6278" s="33">
        <v>7.2914004219999998E-4</v>
      </c>
      <c r="D6278" s="33">
        <v>9.5863098659999997E-5</v>
      </c>
      <c r="E6278" s="60">
        <v>321</v>
      </c>
      <c r="F6278" s="34">
        <f t="shared" si="221"/>
        <v>0.72914004219999995</v>
      </c>
    </row>
    <row r="6279" spans="1:6" x14ac:dyDescent="0.2">
      <c r="A6279" s="1">
        <v>300</v>
      </c>
      <c r="B6279" s="34">
        <f t="shared" si="220"/>
        <v>23.873999999999999</v>
      </c>
      <c r="C6279" s="33">
        <v>7.5525808570000002E-4</v>
      </c>
      <c r="D6279" s="33">
        <v>5.8358829289999999E-5</v>
      </c>
      <c r="E6279" s="60">
        <v>318</v>
      </c>
      <c r="F6279" s="34">
        <f t="shared" si="221"/>
        <v>0.75525808569999997</v>
      </c>
    </row>
    <row r="6280" spans="1:6" x14ac:dyDescent="0.2">
      <c r="A6280" s="1">
        <v>300</v>
      </c>
      <c r="B6280" s="34">
        <f t="shared" si="220"/>
        <v>23.873999999999999</v>
      </c>
      <c r="C6280" s="33">
        <v>7.7357690099999997E-4</v>
      </c>
      <c r="D6280" s="33">
        <v>6.4872100880000003E-5</v>
      </c>
      <c r="E6280" s="60">
        <v>314</v>
      </c>
      <c r="F6280" s="34">
        <f t="shared" si="221"/>
        <v>0.77357690099999998</v>
      </c>
    </row>
    <row r="6281" spans="1:6" x14ac:dyDescent="0.2">
      <c r="A6281" s="1">
        <v>300</v>
      </c>
      <c r="B6281" s="34">
        <f t="shared" si="220"/>
        <v>23.873999999999999</v>
      </c>
      <c r="C6281" s="33">
        <v>7.4720501820000002E-4</v>
      </c>
      <c r="D6281" s="33">
        <v>7.0707311430000006E-5</v>
      </c>
      <c r="E6281" s="60">
        <v>310</v>
      </c>
      <c r="F6281" s="34">
        <f t="shared" si="221"/>
        <v>0.74720501820000007</v>
      </c>
    </row>
    <row r="6282" spans="1:6" x14ac:dyDescent="0.2">
      <c r="A6282" s="1">
        <v>300</v>
      </c>
      <c r="B6282" s="34">
        <f t="shared" si="220"/>
        <v>23.873999999999999</v>
      </c>
      <c r="C6282" s="33">
        <v>7.6763966150000004E-4</v>
      </c>
      <c r="D6282" s="33">
        <v>4.5160937120000002E-5</v>
      </c>
      <c r="E6282" s="60">
        <v>307</v>
      </c>
      <c r="F6282" s="34">
        <f t="shared" si="221"/>
        <v>0.76763966150000007</v>
      </c>
    </row>
    <row r="6283" spans="1:6" x14ac:dyDescent="0.2">
      <c r="A6283" s="1">
        <v>300</v>
      </c>
      <c r="B6283" s="34">
        <f t="shared" si="220"/>
        <v>23.873999999999999</v>
      </c>
      <c r="C6283" s="33">
        <v>7.7842357829999999E-4</v>
      </c>
      <c r="D6283" s="33">
        <v>6.3693560869999995E-5</v>
      </c>
      <c r="E6283" s="60">
        <v>303</v>
      </c>
      <c r="F6283" s="34">
        <f t="shared" si="221"/>
        <v>0.77842357829999997</v>
      </c>
    </row>
    <row r="6284" spans="1:6" x14ac:dyDescent="0.2">
      <c r="A6284" s="1">
        <v>300</v>
      </c>
      <c r="B6284" s="34">
        <f t="shared" si="220"/>
        <v>23.873999999999999</v>
      </c>
      <c r="C6284" s="33">
        <v>8.1454223629999999E-4</v>
      </c>
      <c r="D6284" s="33">
        <v>7.4478644980000006E-5</v>
      </c>
      <c r="E6284" s="60">
        <v>300</v>
      </c>
      <c r="F6284" s="34">
        <f t="shared" si="221"/>
        <v>0.8145422363</v>
      </c>
    </row>
    <row r="6285" spans="1:6" x14ac:dyDescent="0.2">
      <c r="A6285" s="1">
        <v>300</v>
      </c>
      <c r="B6285" s="34">
        <f t="shared" si="220"/>
        <v>23.873999999999999</v>
      </c>
      <c r="C6285" s="33">
        <v>7.9478370860000004E-4</v>
      </c>
      <c r="D6285" s="33">
        <v>5.0347197949999997E-5</v>
      </c>
      <c r="E6285" s="60">
        <v>296</v>
      </c>
      <c r="F6285" s="34">
        <f t="shared" si="221"/>
        <v>0.79478370860000003</v>
      </c>
    </row>
    <row r="6286" spans="1:6" x14ac:dyDescent="0.2">
      <c r="A6286" s="1">
        <v>300</v>
      </c>
      <c r="B6286" s="34">
        <f t="shared" si="220"/>
        <v>23.873999999999999</v>
      </c>
      <c r="C6286" s="33">
        <v>8.160040523E-4</v>
      </c>
      <c r="D6286" s="33">
        <v>1.6856215560000001E-4</v>
      </c>
      <c r="E6286" s="60">
        <v>293</v>
      </c>
      <c r="F6286" s="34">
        <f t="shared" si="221"/>
        <v>0.81600405229999995</v>
      </c>
    </row>
    <row r="6287" spans="1:6" x14ac:dyDescent="0.2">
      <c r="A6287" s="1">
        <v>300</v>
      </c>
      <c r="B6287" s="34">
        <f t="shared" si="220"/>
        <v>23.873999999999999</v>
      </c>
      <c r="C6287" s="33">
        <v>8.1856937039999995E-4</v>
      </c>
      <c r="D6287" s="33">
        <v>6.021057352E-5</v>
      </c>
      <c r="E6287" s="60">
        <v>289</v>
      </c>
      <c r="F6287" s="34">
        <f t="shared" si="221"/>
        <v>0.8185693704</v>
      </c>
    </row>
    <row r="6288" spans="1:6" x14ac:dyDescent="0.2">
      <c r="A6288" s="1">
        <v>300</v>
      </c>
      <c r="B6288" s="34">
        <f t="shared" si="220"/>
        <v>23.873999999999999</v>
      </c>
      <c r="C6288" s="33">
        <v>8.1927717489999996E-4</v>
      </c>
      <c r="D6288" s="33">
        <v>1.1535895710000001E-4</v>
      </c>
      <c r="E6288" s="60">
        <v>286</v>
      </c>
      <c r="F6288" s="34">
        <f t="shared" si="221"/>
        <v>0.81927717489999996</v>
      </c>
    </row>
    <row r="6289" spans="1:6" x14ac:dyDescent="0.2">
      <c r="A6289" s="1">
        <v>300</v>
      </c>
      <c r="B6289" s="34">
        <f t="shared" si="220"/>
        <v>23.873999999999999</v>
      </c>
      <c r="C6289" s="33">
        <v>8.2518011359999997E-4</v>
      </c>
      <c r="D6289" s="33">
        <v>7.6804338969999996E-5</v>
      </c>
      <c r="E6289" s="60">
        <v>282</v>
      </c>
      <c r="F6289" s="34">
        <f t="shared" si="221"/>
        <v>0.82518011359999999</v>
      </c>
    </row>
    <row r="6290" spans="1:6" x14ac:dyDescent="0.2">
      <c r="A6290" s="1">
        <v>300</v>
      </c>
      <c r="B6290" s="34">
        <f t="shared" si="220"/>
        <v>23.873999999999999</v>
      </c>
      <c r="C6290" s="33">
        <v>8.5477121320000002E-4</v>
      </c>
      <c r="D6290" s="33">
        <v>8.2848188159999995E-5</v>
      </c>
      <c r="E6290" s="60">
        <v>278</v>
      </c>
      <c r="F6290" s="34">
        <f t="shared" si="221"/>
        <v>0.85477121320000005</v>
      </c>
    </row>
    <row r="6291" spans="1:6" x14ac:dyDescent="0.2">
      <c r="A6291" s="1">
        <v>300</v>
      </c>
      <c r="B6291" s="34">
        <f t="shared" si="220"/>
        <v>23.873999999999999</v>
      </c>
      <c r="C6291" s="33">
        <v>8.8504038350000001E-4</v>
      </c>
      <c r="D6291" s="33">
        <v>1.178594597E-4</v>
      </c>
      <c r="E6291" s="60">
        <v>275</v>
      </c>
      <c r="F6291" s="34">
        <f t="shared" si="221"/>
        <v>0.88504038350000003</v>
      </c>
    </row>
    <row r="6292" spans="1:6" x14ac:dyDescent="0.2">
      <c r="A6292" s="1">
        <v>300</v>
      </c>
      <c r="B6292" s="34">
        <f t="shared" si="220"/>
        <v>23.873999999999999</v>
      </c>
      <c r="C6292" s="33">
        <v>9.4725428899999995E-4</v>
      </c>
      <c r="D6292" s="33">
        <v>9.9856765929999994E-5</v>
      </c>
      <c r="E6292" s="60">
        <v>271</v>
      </c>
      <c r="F6292" s="34">
        <f t="shared" si="221"/>
        <v>0.94725428899999997</v>
      </c>
    </row>
    <row r="6293" spans="1:6" x14ac:dyDescent="0.2">
      <c r="A6293" s="1">
        <v>300</v>
      </c>
      <c r="B6293" s="34">
        <f t="shared" si="220"/>
        <v>23.873999999999999</v>
      </c>
      <c r="C6293" s="33">
        <v>9.0315556990000002E-4</v>
      </c>
      <c r="D6293" s="33">
        <v>7.635344208E-5</v>
      </c>
      <c r="E6293" s="60">
        <v>268</v>
      </c>
      <c r="F6293" s="34">
        <f t="shared" si="221"/>
        <v>0.90315556990000001</v>
      </c>
    </row>
    <row r="6294" spans="1:6" x14ac:dyDescent="0.2">
      <c r="A6294" s="1">
        <v>300</v>
      </c>
      <c r="B6294" s="34">
        <f t="shared" ref="B6294:B6357" si="222">A6294*79.58/1000</f>
        <v>23.873999999999999</v>
      </c>
      <c r="C6294" s="33">
        <v>8.7731545689999997E-4</v>
      </c>
      <c r="D6294" s="33">
        <v>9.5197651139999995E-5</v>
      </c>
      <c r="E6294" s="60">
        <v>264</v>
      </c>
      <c r="F6294" s="34">
        <f t="shared" ref="F6294:F6357" si="223">C6294*1000</f>
        <v>0.87731545690000001</v>
      </c>
    </row>
    <row r="6295" spans="1:6" x14ac:dyDescent="0.2">
      <c r="A6295" s="1">
        <v>300</v>
      </c>
      <c r="B6295" s="34">
        <f t="shared" si="222"/>
        <v>23.873999999999999</v>
      </c>
      <c r="C6295" s="33">
        <v>9.1531347450000001E-4</v>
      </c>
      <c r="D6295" s="33">
        <v>6.667198772E-5</v>
      </c>
      <c r="E6295" s="60">
        <v>260</v>
      </c>
      <c r="F6295" s="34">
        <f t="shared" si="223"/>
        <v>0.9153134745</v>
      </c>
    </row>
    <row r="6296" spans="1:6" x14ac:dyDescent="0.2">
      <c r="A6296" s="1">
        <v>300</v>
      </c>
      <c r="B6296" s="34">
        <f t="shared" si="222"/>
        <v>23.873999999999999</v>
      </c>
      <c r="C6296" s="33">
        <v>9.2173776120000001E-4</v>
      </c>
      <c r="D6296" s="33">
        <v>9.5691195780000002E-5</v>
      </c>
      <c r="E6296" s="60">
        <v>256</v>
      </c>
      <c r="F6296" s="34">
        <f t="shared" si="223"/>
        <v>0.92173776120000006</v>
      </c>
    </row>
    <row r="6297" spans="1:6" x14ac:dyDescent="0.2">
      <c r="A6297" s="1">
        <v>300</v>
      </c>
      <c r="B6297" s="34">
        <f t="shared" si="222"/>
        <v>23.873999999999999</v>
      </c>
      <c r="C6297" s="33">
        <v>9.2397145169999999E-4</v>
      </c>
      <c r="D6297" s="33">
        <v>5.350862283E-5</v>
      </c>
      <c r="E6297" s="60">
        <v>253</v>
      </c>
      <c r="F6297" s="34">
        <f t="shared" si="223"/>
        <v>0.92397145169999995</v>
      </c>
    </row>
    <row r="6298" spans="1:6" x14ac:dyDescent="0.2">
      <c r="A6298" s="1">
        <v>300</v>
      </c>
      <c r="B6298" s="34">
        <f t="shared" si="222"/>
        <v>23.873999999999999</v>
      </c>
      <c r="C6298" s="33">
        <v>9.2928574809999999E-4</v>
      </c>
      <c r="D6298" s="33">
        <v>5.1164748139999997E-5</v>
      </c>
      <c r="E6298" s="60">
        <v>249</v>
      </c>
      <c r="F6298" s="34">
        <f t="shared" si="223"/>
        <v>0.92928574809999998</v>
      </c>
    </row>
    <row r="6299" spans="1:6" x14ac:dyDescent="0.2">
      <c r="A6299" s="1">
        <v>300</v>
      </c>
      <c r="B6299" s="34">
        <f t="shared" si="222"/>
        <v>23.873999999999999</v>
      </c>
      <c r="C6299" s="33">
        <v>9.8184232529999996E-4</v>
      </c>
      <c r="D6299" s="33">
        <v>1.002020794E-4</v>
      </c>
      <c r="E6299" s="60">
        <v>246</v>
      </c>
      <c r="F6299" s="34">
        <f t="shared" si="223"/>
        <v>0.98184232529999993</v>
      </c>
    </row>
    <row r="6300" spans="1:6" x14ac:dyDescent="0.2">
      <c r="A6300" s="1">
        <v>300</v>
      </c>
      <c r="B6300" s="34">
        <f t="shared" si="222"/>
        <v>23.873999999999999</v>
      </c>
      <c r="C6300" s="33">
        <v>9.4986149470000002E-4</v>
      </c>
      <c r="D6300" s="33">
        <v>6.7229229150000003E-5</v>
      </c>
      <c r="E6300" s="60">
        <v>242</v>
      </c>
      <c r="F6300" s="34">
        <f t="shared" si="223"/>
        <v>0.94986149470000003</v>
      </c>
    </row>
    <row r="6301" spans="1:6" x14ac:dyDescent="0.2">
      <c r="A6301" s="1">
        <v>300</v>
      </c>
      <c r="B6301" s="34">
        <f t="shared" si="222"/>
        <v>23.873999999999999</v>
      </c>
      <c r="C6301" s="33">
        <v>9.7268296650000004E-4</v>
      </c>
      <c r="D6301" s="33">
        <v>8.3039861580000001E-5</v>
      </c>
      <c r="E6301" s="60">
        <v>239</v>
      </c>
      <c r="F6301" s="34">
        <f t="shared" si="223"/>
        <v>0.97268296650000008</v>
      </c>
    </row>
    <row r="6302" spans="1:6" x14ac:dyDescent="0.2">
      <c r="A6302" s="1">
        <v>300</v>
      </c>
      <c r="B6302" s="34">
        <f t="shared" si="222"/>
        <v>23.873999999999999</v>
      </c>
      <c r="C6302" s="33">
        <v>1.001696598E-3</v>
      </c>
      <c r="D6302" s="33">
        <v>5.3033296389999998E-5</v>
      </c>
      <c r="E6302" s="60">
        <v>235</v>
      </c>
      <c r="F6302" s="34">
        <f t="shared" si="223"/>
        <v>1.0016965980000001</v>
      </c>
    </row>
    <row r="6303" spans="1:6" x14ac:dyDescent="0.2">
      <c r="A6303" s="1">
        <v>300</v>
      </c>
      <c r="B6303" s="34">
        <f t="shared" si="222"/>
        <v>23.873999999999999</v>
      </c>
      <c r="C6303" s="33">
        <v>1.0076206040000001E-3</v>
      </c>
      <c r="D6303" s="33">
        <v>6.4118831339999999E-5</v>
      </c>
      <c r="E6303" s="60">
        <v>232</v>
      </c>
      <c r="F6303" s="34">
        <f t="shared" si="223"/>
        <v>1.007620604</v>
      </c>
    </row>
    <row r="6304" spans="1:6" x14ac:dyDescent="0.2">
      <c r="A6304" s="1">
        <v>300</v>
      </c>
      <c r="B6304" s="34">
        <f t="shared" si="222"/>
        <v>23.873999999999999</v>
      </c>
      <c r="C6304" s="33">
        <v>9.9851684180000001E-4</v>
      </c>
      <c r="D6304" s="33">
        <v>4.8854423110000002E-5</v>
      </c>
      <c r="E6304" s="60">
        <v>228</v>
      </c>
      <c r="F6304" s="34">
        <f t="shared" si="223"/>
        <v>0.9985168418</v>
      </c>
    </row>
    <row r="6305" spans="1:6" x14ac:dyDescent="0.2">
      <c r="A6305" s="1">
        <v>300</v>
      </c>
      <c r="B6305" s="34">
        <f t="shared" si="222"/>
        <v>23.873999999999999</v>
      </c>
      <c r="C6305" s="33">
        <v>1.028384069E-3</v>
      </c>
      <c r="D6305" s="33">
        <v>9.3922601549999997E-5</v>
      </c>
      <c r="E6305" s="60">
        <v>225</v>
      </c>
      <c r="F6305" s="34">
        <f t="shared" si="223"/>
        <v>1.0283840689999999</v>
      </c>
    </row>
    <row r="6306" spans="1:6" x14ac:dyDescent="0.2">
      <c r="A6306" s="1">
        <v>300</v>
      </c>
      <c r="B6306" s="34">
        <f t="shared" si="222"/>
        <v>23.873999999999999</v>
      </c>
      <c r="C6306" s="33">
        <v>1.0721328860000001E-3</v>
      </c>
      <c r="D6306" s="33">
        <v>8.1535783260000002E-5</v>
      </c>
      <c r="E6306" s="60">
        <v>221</v>
      </c>
      <c r="F6306" s="34">
        <f t="shared" si="223"/>
        <v>1.0721328860000001</v>
      </c>
    </row>
    <row r="6307" spans="1:6" x14ac:dyDescent="0.2">
      <c r="A6307" s="1">
        <v>300</v>
      </c>
      <c r="B6307" s="34">
        <f t="shared" si="222"/>
        <v>23.873999999999999</v>
      </c>
      <c r="C6307" s="33">
        <v>1.076501252E-3</v>
      </c>
      <c r="D6307" s="33">
        <v>1.083437691E-4</v>
      </c>
      <c r="E6307" s="60">
        <v>218</v>
      </c>
      <c r="F6307" s="34">
        <f t="shared" si="223"/>
        <v>1.0765012519999999</v>
      </c>
    </row>
    <row r="6308" spans="1:6" x14ac:dyDescent="0.2">
      <c r="A6308" s="1">
        <v>300</v>
      </c>
      <c r="B6308" s="34">
        <f t="shared" si="222"/>
        <v>23.873999999999999</v>
      </c>
      <c r="C6308" s="33">
        <v>1.0853178079999999E-3</v>
      </c>
      <c r="D6308" s="33">
        <v>5.9135568909999997E-5</v>
      </c>
      <c r="E6308" s="60">
        <v>214</v>
      </c>
      <c r="F6308" s="34">
        <f t="shared" si="223"/>
        <v>1.0853178079999999</v>
      </c>
    </row>
    <row r="6309" spans="1:6" x14ac:dyDescent="0.2">
      <c r="A6309" s="1">
        <v>300</v>
      </c>
      <c r="B6309" s="34">
        <f t="shared" si="222"/>
        <v>23.873999999999999</v>
      </c>
      <c r="C6309" s="33">
        <v>1.07671244E-3</v>
      </c>
      <c r="D6309" s="33">
        <v>4.5872664170000001E-5</v>
      </c>
      <c r="E6309" s="60">
        <v>211</v>
      </c>
      <c r="F6309" s="34">
        <f t="shared" si="223"/>
        <v>1.0767124400000001</v>
      </c>
    </row>
    <row r="6310" spans="1:6" x14ac:dyDescent="0.2">
      <c r="A6310" s="1">
        <v>300</v>
      </c>
      <c r="B6310" s="34">
        <f t="shared" si="222"/>
        <v>23.873999999999999</v>
      </c>
      <c r="C6310" s="33">
        <v>1.098643224E-3</v>
      </c>
      <c r="D6310" s="33">
        <v>9.5036185589999995E-5</v>
      </c>
      <c r="E6310" s="60">
        <v>207</v>
      </c>
      <c r="F6310" s="34">
        <f t="shared" si="223"/>
        <v>1.0986432240000001</v>
      </c>
    </row>
    <row r="6311" spans="1:6" x14ac:dyDescent="0.2">
      <c r="A6311" s="1">
        <v>300</v>
      </c>
      <c r="B6311" s="34">
        <f t="shared" si="222"/>
        <v>23.873999999999999</v>
      </c>
      <c r="C6311" s="33">
        <v>1.1372918330000001E-3</v>
      </c>
      <c r="D6311" s="33">
        <v>4.625981723E-5</v>
      </c>
      <c r="E6311" s="60">
        <v>204</v>
      </c>
      <c r="F6311" s="34">
        <f t="shared" si="223"/>
        <v>1.1372918330000001</v>
      </c>
    </row>
    <row r="6312" spans="1:6" x14ac:dyDescent="0.2">
      <c r="A6312" s="1">
        <v>300</v>
      </c>
      <c r="B6312" s="34">
        <f t="shared" si="222"/>
        <v>23.873999999999999</v>
      </c>
      <c r="C6312" s="33">
        <v>1.121626131E-3</v>
      </c>
      <c r="D6312" s="33">
        <v>5.3992851849999997E-5</v>
      </c>
      <c r="E6312" s="60">
        <v>201</v>
      </c>
      <c r="F6312" s="34">
        <f t="shared" si="223"/>
        <v>1.121626131</v>
      </c>
    </row>
    <row r="6313" spans="1:6" x14ac:dyDescent="0.2">
      <c r="A6313" s="1">
        <v>300</v>
      </c>
      <c r="B6313" s="34">
        <f t="shared" si="222"/>
        <v>23.873999999999999</v>
      </c>
      <c r="C6313" s="33">
        <v>1.1317952099999999E-3</v>
      </c>
      <c r="D6313" s="33">
        <v>6.6273511570000005E-5</v>
      </c>
      <c r="E6313" s="60">
        <v>197</v>
      </c>
      <c r="F6313" s="34">
        <f t="shared" si="223"/>
        <v>1.1317952099999999</v>
      </c>
    </row>
    <row r="6314" spans="1:6" x14ac:dyDescent="0.2">
      <c r="A6314" s="1">
        <v>300</v>
      </c>
      <c r="B6314" s="34">
        <f t="shared" si="222"/>
        <v>23.873999999999999</v>
      </c>
      <c r="C6314" s="33">
        <v>1.1358020390000001E-3</v>
      </c>
      <c r="D6314" s="33">
        <v>4.4622291069999999E-5</v>
      </c>
      <c r="E6314" s="60">
        <v>194</v>
      </c>
      <c r="F6314" s="34">
        <f t="shared" si="223"/>
        <v>1.1358020390000001</v>
      </c>
    </row>
    <row r="6315" spans="1:6" x14ac:dyDescent="0.2">
      <c r="A6315" s="1">
        <v>300</v>
      </c>
      <c r="B6315" s="34">
        <f t="shared" si="222"/>
        <v>23.873999999999999</v>
      </c>
      <c r="C6315" s="33">
        <v>1.1927552919999999E-3</v>
      </c>
      <c r="D6315" s="33">
        <v>7.1875101019999995E-5</v>
      </c>
      <c r="E6315" s="60">
        <v>190</v>
      </c>
      <c r="F6315" s="34">
        <f t="shared" si="223"/>
        <v>1.192755292</v>
      </c>
    </row>
    <row r="6316" spans="1:6" x14ac:dyDescent="0.2">
      <c r="A6316" s="1">
        <v>300</v>
      </c>
      <c r="B6316" s="34">
        <f t="shared" si="222"/>
        <v>23.873999999999999</v>
      </c>
      <c r="C6316" s="33">
        <v>1.185179148E-3</v>
      </c>
      <c r="D6316" s="33">
        <v>4.9591774319999998E-5</v>
      </c>
      <c r="E6316" s="60">
        <v>187</v>
      </c>
      <c r="F6316" s="34">
        <f t="shared" si="223"/>
        <v>1.185179148</v>
      </c>
    </row>
    <row r="6317" spans="1:6" x14ac:dyDescent="0.2">
      <c r="A6317" s="1">
        <v>300</v>
      </c>
      <c r="B6317" s="34">
        <f t="shared" si="222"/>
        <v>23.873999999999999</v>
      </c>
      <c r="C6317" s="33">
        <v>1.229618559E-3</v>
      </c>
      <c r="D6317" s="33">
        <v>4.8349382839999998E-5</v>
      </c>
      <c r="E6317" s="60">
        <v>184</v>
      </c>
      <c r="F6317" s="34">
        <f t="shared" si="223"/>
        <v>1.2296185589999999</v>
      </c>
    </row>
    <row r="6318" spans="1:6" x14ac:dyDescent="0.2">
      <c r="A6318" s="1">
        <v>300</v>
      </c>
      <c r="B6318" s="34">
        <f t="shared" si="222"/>
        <v>23.873999999999999</v>
      </c>
      <c r="C6318" s="33">
        <v>1.2269066980000001E-3</v>
      </c>
      <c r="D6318" s="33">
        <v>7.1959761989999995E-5</v>
      </c>
      <c r="E6318" s="60">
        <v>181</v>
      </c>
      <c r="F6318" s="34">
        <f t="shared" si="223"/>
        <v>1.2269066980000001</v>
      </c>
    </row>
    <row r="6319" spans="1:6" x14ac:dyDescent="0.2">
      <c r="A6319" s="1">
        <v>300</v>
      </c>
      <c r="B6319" s="34">
        <f t="shared" si="222"/>
        <v>23.873999999999999</v>
      </c>
      <c r="C6319" s="33">
        <v>1.267122347E-3</v>
      </c>
      <c r="D6319" s="33">
        <v>5.9865262119999998E-5</v>
      </c>
      <c r="E6319" s="60">
        <v>177</v>
      </c>
      <c r="F6319" s="34">
        <f t="shared" si="223"/>
        <v>1.2671223469999999</v>
      </c>
    </row>
    <row r="6320" spans="1:6" x14ac:dyDescent="0.2">
      <c r="A6320" s="1">
        <v>300</v>
      </c>
      <c r="B6320" s="34">
        <f t="shared" si="222"/>
        <v>23.873999999999999</v>
      </c>
      <c r="C6320" s="33">
        <v>1.2538888720000001E-3</v>
      </c>
      <c r="D6320" s="33">
        <v>1.0898460419999999E-4</v>
      </c>
      <c r="E6320" s="60">
        <v>174</v>
      </c>
      <c r="F6320" s="34">
        <f t="shared" si="223"/>
        <v>1.2538888720000001</v>
      </c>
    </row>
    <row r="6321" spans="1:6" x14ac:dyDescent="0.2">
      <c r="A6321" s="1">
        <v>300</v>
      </c>
      <c r="B6321" s="34">
        <f t="shared" si="222"/>
        <v>23.873999999999999</v>
      </c>
      <c r="C6321" s="33">
        <v>1.289584992E-3</v>
      </c>
      <c r="D6321" s="33">
        <v>7.3628525900000001E-5</v>
      </c>
      <c r="E6321" s="60">
        <v>171</v>
      </c>
      <c r="F6321" s="34">
        <f t="shared" si="223"/>
        <v>1.289584992</v>
      </c>
    </row>
    <row r="6322" spans="1:6" x14ac:dyDescent="0.2">
      <c r="A6322" s="1">
        <v>300</v>
      </c>
      <c r="B6322" s="34">
        <f t="shared" si="222"/>
        <v>23.873999999999999</v>
      </c>
      <c r="C6322" s="33">
        <v>1.2871144730000001E-3</v>
      </c>
      <c r="D6322" s="33">
        <v>4.9011307990000002E-5</v>
      </c>
      <c r="E6322" s="60">
        <v>168</v>
      </c>
      <c r="F6322" s="34">
        <f t="shared" si="223"/>
        <v>1.2871144730000001</v>
      </c>
    </row>
    <row r="6323" spans="1:6" x14ac:dyDescent="0.2">
      <c r="A6323" s="1">
        <v>300</v>
      </c>
      <c r="B6323" s="34">
        <f t="shared" si="222"/>
        <v>23.873999999999999</v>
      </c>
      <c r="C6323" s="33">
        <v>1.317395891E-3</v>
      </c>
      <c r="D6323" s="33">
        <v>5.4428158450000002E-5</v>
      </c>
      <c r="E6323" s="60">
        <v>165</v>
      </c>
      <c r="F6323" s="34">
        <f t="shared" si="223"/>
        <v>1.3173958909999999</v>
      </c>
    </row>
    <row r="6324" spans="1:6" x14ac:dyDescent="0.2">
      <c r="A6324" s="1">
        <v>300</v>
      </c>
      <c r="B6324" s="34">
        <f t="shared" si="222"/>
        <v>23.873999999999999</v>
      </c>
      <c r="C6324" s="33">
        <v>1.3626998859999999E-3</v>
      </c>
      <c r="D6324" s="33">
        <v>6.8305350779999995E-5</v>
      </c>
      <c r="E6324" s="60">
        <v>162</v>
      </c>
      <c r="F6324" s="34">
        <f t="shared" si="223"/>
        <v>1.3626998859999999</v>
      </c>
    </row>
    <row r="6325" spans="1:6" x14ac:dyDescent="0.2">
      <c r="A6325" s="1">
        <v>300</v>
      </c>
      <c r="B6325" s="34">
        <f t="shared" si="222"/>
        <v>23.873999999999999</v>
      </c>
      <c r="C6325" s="33">
        <v>1.3690598229999999E-3</v>
      </c>
      <c r="D6325" s="33">
        <v>9.0916605510000005E-5</v>
      </c>
      <c r="E6325" s="60">
        <v>159</v>
      </c>
      <c r="F6325" s="34">
        <f t="shared" si="223"/>
        <v>1.369059823</v>
      </c>
    </row>
    <row r="6326" spans="1:6" x14ac:dyDescent="0.2">
      <c r="A6326" s="1">
        <v>300</v>
      </c>
      <c r="B6326" s="34">
        <f t="shared" si="222"/>
        <v>23.873999999999999</v>
      </c>
      <c r="C6326" s="33">
        <v>1.376420048E-3</v>
      </c>
      <c r="D6326" s="33">
        <v>5.8566819159999999E-5</v>
      </c>
      <c r="E6326" s="60">
        <v>157</v>
      </c>
      <c r="F6326" s="34">
        <f t="shared" si="223"/>
        <v>1.376420048</v>
      </c>
    </row>
    <row r="6327" spans="1:6" x14ac:dyDescent="0.2">
      <c r="A6327" s="1">
        <v>300</v>
      </c>
      <c r="B6327" s="34">
        <f t="shared" si="222"/>
        <v>23.873999999999999</v>
      </c>
      <c r="C6327" s="33">
        <v>1.4153784420000001E-3</v>
      </c>
      <c r="D6327" s="33">
        <v>8.2378923579999998E-5</v>
      </c>
      <c r="E6327" s="60">
        <v>154</v>
      </c>
      <c r="F6327" s="34">
        <f t="shared" si="223"/>
        <v>1.4153784420000002</v>
      </c>
    </row>
    <row r="6328" spans="1:6" x14ac:dyDescent="0.2">
      <c r="A6328" s="1">
        <v>300</v>
      </c>
      <c r="B6328" s="34">
        <f t="shared" si="222"/>
        <v>23.873999999999999</v>
      </c>
      <c r="C6328" s="33">
        <v>1.422177031E-3</v>
      </c>
      <c r="D6328" s="33">
        <v>9.851062576E-5</v>
      </c>
      <c r="E6328" s="60">
        <v>151</v>
      </c>
      <c r="F6328" s="34">
        <f t="shared" si="223"/>
        <v>1.4221770310000001</v>
      </c>
    </row>
    <row r="6329" spans="1:6" x14ac:dyDescent="0.2">
      <c r="A6329" s="1">
        <v>300</v>
      </c>
      <c r="B6329" s="34">
        <f t="shared" si="222"/>
        <v>23.873999999999999</v>
      </c>
      <c r="C6329" s="33">
        <v>1.433165083E-3</v>
      </c>
      <c r="D6329" s="33">
        <v>7.6535492789999994E-5</v>
      </c>
      <c r="E6329" s="60">
        <v>148</v>
      </c>
      <c r="F6329" s="34">
        <f t="shared" si="223"/>
        <v>1.433165083</v>
      </c>
    </row>
    <row r="6330" spans="1:6" x14ac:dyDescent="0.2">
      <c r="A6330" s="1">
        <v>300</v>
      </c>
      <c r="B6330" s="34">
        <f t="shared" si="222"/>
        <v>23.873999999999999</v>
      </c>
      <c r="C6330" s="33">
        <v>1.4482351829999999E-3</v>
      </c>
      <c r="D6330" s="33">
        <v>5.536736201E-5</v>
      </c>
      <c r="E6330" s="60">
        <v>146</v>
      </c>
      <c r="F6330" s="34">
        <f t="shared" si="223"/>
        <v>1.448235183</v>
      </c>
    </row>
    <row r="6331" spans="1:6" x14ac:dyDescent="0.2">
      <c r="A6331" s="1">
        <v>300</v>
      </c>
      <c r="B6331" s="34">
        <f t="shared" si="222"/>
        <v>23.873999999999999</v>
      </c>
      <c r="C6331" s="33">
        <v>1.4881666019999999E-3</v>
      </c>
      <c r="D6331" s="33">
        <v>6.720385028E-5</v>
      </c>
      <c r="E6331" s="60">
        <v>143</v>
      </c>
      <c r="F6331" s="34">
        <f t="shared" si="223"/>
        <v>1.4881666019999999</v>
      </c>
    </row>
    <row r="6332" spans="1:6" x14ac:dyDescent="0.2">
      <c r="A6332" s="1">
        <v>300</v>
      </c>
      <c r="B6332" s="34">
        <f t="shared" si="222"/>
        <v>23.873999999999999</v>
      </c>
      <c r="C6332" s="33">
        <v>1.489258269E-3</v>
      </c>
      <c r="D6332" s="33">
        <v>5.651979268E-5</v>
      </c>
      <c r="E6332" s="60">
        <v>141</v>
      </c>
      <c r="F6332" s="34">
        <f t="shared" si="223"/>
        <v>1.489258269</v>
      </c>
    </row>
    <row r="6333" spans="1:6" x14ac:dyDescent="0.2">
      <c r="A6333" s="1">
        <v>300</v>
      </c>
      <c r="B6333" s="34">
        <f t="shared" si="222"/>
        <v>23.873999999999999</v>
      </c>
      <c r="C6333" s="33">
        <v>1.5005646259999999E-3</v>
      </c>
      <c r="D6333" s="33">
        <v>9.0643143370000001E-5</v>
      </c>
      <c r="E6333" s="60">
        <v>138</v>
      </c>
      <c r="F6333" s="34">
        <f t="shared" si="223"/>
        <v>1.5005646259999998</v>
      </c>
    </row>
    <row r="6334" spans="1:6" x14ac:dyDescent="0.2">
      <c r="A6334" s="1">
        <v>300</v>
      </c>
      <c r="B6334" s="34">
        <f t="shared" si="222"/>
        <v>23.873999999999999</v>
      </c>
      <c r="C6334" s="33">
        <v>1.527086377E-3</v>
      </c>
      <c r="D6334" s="33">
        <v>9.0197046230000002E-5</v>
      </c>
      <c r="E6334" s="60">
        <v>136</v>
      </c>
      <c r="F6334" s="34">
        <f t="shared" si="223"/>
        <v>1.5270863770000001</v>
      </c>
    </row>
    <row r="6335" spans="1:6" x14ac:dyDescent="0.2">
      <c r="A6335" s="1">
        <v>300</v>
      </c>
      <c r="B6335" s="34">
        <f t="shared" si="222"/>
        <v>23.873999999999999</v>
      </c>
      <c r="C6335" s="33">
        <v>1.5532711840000001E-3</v>
      </c>
      <c r="D6335" s="33">
        <v>6.3439893589999996E-5</v>
      </c>
      <c r="E6335" s="60">
        <v>133</v>
      </c>
      <c r="F6335" s="34">
        <f t="shared" si="223"/>
        <v>1.553271184</v>
      </c>
    </row>
    <row r="6336" spans="1:6" x14ac:dyDescent="0.2">
      <c r="A6336" s="1">
        <v>300</v>
      </c>
      <c r="B6336" s="34">
        <f t="shared" si="222"/>
        <v>23.873999999999999</v>
      </c>
      <c r="C6336" s="33">
        <v>1.563018166E-3</v>
      </c>
      <c r="D6336" s="33">
        <v>9.8549772579999996E-5</v>
      </c>
      <c r="E6336" s="60">
        <v>131</v>
      </c>
      <c r="F6336" s="34">
        <f t="shared" si="223"/>
        <v>1.563018166</v>
      </c>
    </row>
    <row r="6337" spans="1:6" x14ac:dyDescent="0.2">
      <c r="A6337" s="1">
        <v>300</v>
      </c>
      <c r="B6337" s="34">
        <f t="shared" si="222"/>
        <v>23.873999999999999</v>
      </c>
      <c r="C6337" s="33">
        <v>1.567504813E-3</v>
      </c>
      <c r="D6337" s="33">
        <v>7.0642359530000002E-5</v>
      </c>
      <c r="E6337" s="60">
        <v>129</v>
      </c>
      <c r="F6337" s="34">
        <f t="shared" si="223"/>
        <v>1.567504813</v>
      </c>
    </row>
    <row r="6338" spans="1:6" x14ac:dyDescent="0.2">
      <c r="A6338" s="1">
        <v>300</v>
      </c>
      <c r="B6338" s="34">
        <f t="shared" si="222"/>
        <v>23.873999999999999</v>
      </c>
      <c r="C6338" s="33">
        <v>1.5950389979999999E-3</v>
      </c>
      <c r="D6338" s="33">
        <v>6.7592464260000004E-5</v>
      </c>
      <c r="E6338" s="60">
        <v>126</v>
      </c>
      <c r="F6338" s="34">
        <f t="shared" si="223"/>
        <v>1.5950389979999999</v>
      </c>
    </row>
    <row r="6339" spans="1:6" x14ac:dyDescent="0.2">
      <c r="A6339" s="1">
        <v>300</v>
      </c>
      <c r="B6339" s="34">
        <f t="shared" si="222"/>
        <v>23.873999999999999</v>
      </c>
      <c r="C6339" s="33">
        <v>1.6304601329999999E-3</v>
      </c>
      <c r="D6339" s="33">
        <v>5.5292819160000003E-5</v>
      </c>
      <c r="E6339" s="60">
        <v>124</v>
      </c>
      <c r="F6339" s="34">
        <f t="shared" si="223"/>
        <v>1.6304601329999999</v>
      </c>
    </row>
    <row r="6340" spans="1:6" x14ac:dyDescent="0.2">
      <c r="A6340" s="1">
        <v>300</v>
      </c>
      <c r="B6340" s="34">
        <f t="shared" si="222"/>
        <v>23.873999999999999</v>
      </c>
      <c r="C6340" s="33">
        <v>1.6197830530000001E-3</v>
      </c>
      <c r="D6340" s="33">
        <v>4.9343592200000001E-5</v>
      </c>
      <c r="E6340" s="60">
        <v>122</v>
      </c>
      <c r="F6340" s="34">
        <f t="shared" si="223"/>
        <v>1.6197830530000001</v>
      </c>
    </row>
    <row r="6341" spans="1:6" x14ac:dyDescent="0.2">
      <c r="A6341" s="1">
        <v>300</v>
      </c>
      <c r="B6341" s="34">
        <f t="shared" si="222"/>
        <v>23.873999999999999</v>
      </c>
      <c r="C6341" s="33">
        <v>1.645036396E-3</v>
      </c>
      <c r="D6341" s="33">
        <v>8.8798214299999999E-5</v>
      </c>
      <c r="E6341" s="60">
        <v>120</v>
      </c>
      <c r="F6341" s="34">
        <f t="shared" si="223"/>
        <v>1.6450363960000001</v>
      </c>
    </row>
    <row r="6342" spans="1:6" x14ac:dyDescent="0.2">
      <c r="A6342" s="1">
        <v>300</v>
      </c>
      <c r="B6342" s="34">
        <f t="shared" si="222"/>
        <v>23.873999999999999</v>
      </c>
      <c r="C6342" s="33">
        <v>1.683442234E-3</v>
      </c>
      <c r="D6342" s="33">
        <v>8.208624868E-5</v>
      </c>
      <c r="E6342" s="60">
        <v>118</v>
      </c>
      <c r="F6342" s="34">
        <f t="shared" si="223"/>
        <v>1.6834422339999999</v>
      </c>
    </row>
    <row r="6343" spans="1:6" x14ac:dyDescent="0.2">
      <c r="A6343" s="1">
        <v>300</v>
      </c>
      <c r="B6343" s="34">
        <f t="shared" si="222"/>
        <v>23.873999999999999</v>
      </c>
      <c r="C6343" s="33">
        <v>1.70488538E-3</v>
      </c>
      <c r="D6343" s="33">
        <v>5.8639514839999997E-5</v>
      </c>
      <c r="E6343" s="60">
        <v>116</v>
      </c>
      <c r="F6343" s="34">
        <f t="shared" si="223"/>
        <v>1.7048853799999999</v>
      </c>
    </row>
    <row r="6344" spans="1:6" x14ac:dyDescent="0.2">
      <c r="A6344" s="1">
        <v>300</v>
      </c>
      <c r="B6344" s="34">
        <f t="shared" si="222"/>
        <v>23.873999999999999</v>
      </c>
      <c r="C6344" s="33">
        <v>1.695440833E-3</v>
      </c>
      <c r="D6344" s="33">
        <v>6.4440895340000002E-5</v>
      </c>
      <c r="E6344" s="60">
        <v>114</v>
      </c>
      <c r="F6344" s="34">
        <f t="shared" si="223"/>
        <v>1.6954408329999999</v>
      </c>
    </row>
    <row r="6345" spans="1:6" x14ac:dyDescent="0.2">
      <c r="A6345" s="1">
        <v>300</v>
      </c>
      <c r="B6345" s="34">
        <f t="shared" si="222"/>
        <v>23.873999999999999</v>
      </c>
      <c r="C6345" s="33">
        <v>1.736233281E-3</v>
      </c>
      <c r="D6345" s="33">
        <v>6.6157311340000002E-5</v>
      </c>
      <c r="E6345" s="60">
        <v>112</v>
      </c>
      <c r="F6345" s="34">
        <f t="shared" si="223"/>
        <v>1.7362332810000001</v>
      </c>
    </row>
    <row r="6346" spans="1:6" x14ac:dyDescent="0.2">
      <c r="A6346" s="1">
        <v>300</v>
      </c>
      <c r="B6346" s="34">
        <f t="shared" si="222"/>
        <v>23.873999999999999</v>
      </c>
      <c r="C6346" s="33">
        <v>1.7131628570000001E-3</v>
      </c>
      <c r="D6346" s="33">
        <v>4.9071829669999998E-5</v>
      </c>
      <c r="E6346" s="60">
        <v>110</v>
      </c>
      <c r="F6346" s="34">
        <f t="shared" si="223"/>
        <v>1.7131628570000001</v>
      </c>
    </row>
    <row r="6347" spans="1:6" x14ac:dyDescent="0.2">
      <c r="A6347" s="1">
        <v>300</v>
      </c>
      <c r="B6347" s="34">
        <f t="shared" si="222"/>
        <v>23.873999999999999</v>
      </c>
      <c r="C6347" s="33">
        <v>1.718680929E-3</v>
      </c>
      <c r="D6347" s="33">
        <v>7.0999497360000002E-5</v>
      </c>
      <c r="E6347" s="60">
        <v>108</v>
      </c>
      <c r="F6347" s="34">
        <f t="shared" si="223"/>
        <v>1.718680929</v>
      </c>
    </row>
    <row r="6348" spans="1:6" x14ac:dyDescent="0.2">
      <c r="A6348" s="1">
        <v>300</v>
      </c>
      <c r="B6348" s="34">
        <f t="shared" si="222"/>
        <v>23.873999999999999</v>
      </c>
      <c r="C6348" s="33">
        <v>1.73377004E-3</v>
      </c>
      <c r="D6348" s="33">
        <v>6.365382186E-5</v>
      </c>
      <c r="E6348" s="60">
        <v>106</v>
      </c>
      <c r="F6348" s="34">
        <f t="shared" si="223"/>
        <v>1.73377004</v>
      </c>
    </row>
    <row r="6349" spans="1:6" x14ac:dyDescent="0.2">
      <c r="A6349" s="1">
        <v>300</v>
      </c>
      <c r="B6349" s="34">
        <f t="shared" si="222"/>
        <v>23.873999999999999</v>
      </c>
      <c r="C6349" s="33">
        <v>1.7587555789999999E-3</v>
      </c>
      <c r="D6349" s="33">
        <v>9.3366407999999996E-5</v>
      </c>
      <c r="E6349" s="60">
        <v>104</v>
      </c>
      <c r="F6349" s="34">
        <f t="shared" si="223"/>
        <v>1.758755579</v>
      </c>
    </row>
    <row r="6350" spans="1:6" x14ac:dyDescent="0.2">
      <c r="A6350" s="1">
        <v>300</v>
      </c>
      <c r="B6350" s="34">
        <f t="shared" si="222"/>
        <v>23.873999999999999</v>
      </c>
      <c r="C6350" s="33">
        <v>1.8153504799999999E-3</v>
      </c>
      <c r="D6350" s="33">
        <v>5.1362433390000002E-5</v>
      </c>
      <c r="E6350" s="60">
        <v>102</v>
      </c>
      <c r="F6350" s="34">
        <f t="shared" si="223"/>
        <v>1.81535048</v>
      </c>
    </row>
    <row r="6351" spans="1:6" x14ac:dyDescent="0.2">
      <c r="A6351" s="1">
        <v>300</v>
      </c>
      <c r="B6351" s="34">
        <f t="shared" si="222"/>
        <v>23.873999999999999</v>
      </c>
      <c r="C6351" s="33">
        <v>1.808797757E-3</v>
      </c>
      <c r="D6351" s="33">
        <v>6.5983603860000003E-5</v>
      </c>
      <c r="E6351" s="60">
        <v>101</v>
      </c>
      <c r="F6351" s="34">
        <f t="shared" si="223"/>
        <v>1.808797757</v>
      </c>
    </row>
    <row r="6352" spans="1:6" x14ac:dyDescent="0.2">
      <c r="A6352" s="1">
        <v>300</v>
      </c>
      <c r="B6352" s="34">
        <f t="shared" si="222"/>
        <v>23.873999999999999</v>
      </c>
      <c r="C6352" s="33">
        <v>1.8094935379999999E-3</v>
      </c>
      <c r="D6352" s="33">
        <v>1.004177562E-4</v>
      </c>
      <c r="E6352" s="60">
        <v>99</v>
      </c>
      <c r="F6352" s="34">
        <f t="shared" si="223"/>
        <v>1.8094935379999999</v>
      </c>
    </row>
    <row r="6353" spans="1:6" x14ac:dyDescent="0.2">
      <c r="A6353" s="1">
        <v>300</v>
      </c>
      <c r="B6353" s="34">
        <f t="shared" si="222"/>
        <v>23.873999999999999</v>
      </c>
      <c r="C6353" s="33">
        <v>1.8239899640000001E-3</v>
      </c>
      <c r="D6353" s="33">
        <v>7.0782542349999994E-5</v>
      </c>
      <c r="E6353" s="60">
        <v>97</v>
      </c>
      <c r="F6353" s="34">
        <f t="shared" si="223"/>
        <v>1.8239899640000001</v>
      </c>
    </row>
    <row r="6354" spans="1:6" x14ac:dyDescent="0.2">
      <c r="A6354" s="1">
        <v>300</v>
      </c>
      <c r="B6354" s="34">
        <f t="shared" si="222"/>
        <v>23.873999999999999</v>
      </c>
      <c r="C6354" s="33">
        <v>1.864018886E-3</v>
      </c>
      <c r="D6354" s="33">
        <v>6.6647465850000001E-5</v>
      </c>
      <c r="E6354" s="60">
        <v>96</v>
      </c>
      <c r="F6354" s="34">
        <f t="shared" si="223"/>
        <v>1.864018886</v>
      </c>
    </row>
    <row r="6355" spans="1:6" x14ac:dyDescent="0.2">
      <c r="A6355" s="1">
        <v>300</v>
      </c>
      <c r="B6355" s="34">
        <f t="shared" si="222"/>
        <v>23.873999999999999</v>
      </c>
      <c r="C6355" s="33">
        <v>1.8593016809999999E-3</v>
      </c>
      <c r="D6355" s="33">
        <v>8.4545349419999999E-5</v>
      </c>
      <c r="E6355" s="60">
        <v>94</v>
      </c>
      <c r="F6355" s="34">
        <f t="shared" si="223"/>
        <v>1.859301681</v>
      </c>
    </row>
    <row r="6356" spans="1:6" x14ac:dyDescent="0.2">
      <c r="A6356" s="1">
        <v>300</v>
      </c>
      <c r="B6356" s="34">
        <f t="shared" si="222"/>
        <v>23.873999999999999</v>
      </c>
      <c r="C6356" s="33">
        <v>1.8511112780000001E-3</v>
      </c>
      <c r="D6356" s="33">
        <v>6.6732240100000006E-5</v>
      </c>
      <c r="E6356" s="60">
        <v>93</v>
      </c>
      <c r="F6356" s="34">
        <f t="shared" si="223"/>
        <v>1.8511112780000001</v>
      </c>
    </row>
    <row r="6357" spans="1:6" x14ac:dyDescent="0.2">
      <c r="A6357" s="1">
        <v>300</v>
      </c>
      <c r="B6357" s="34">
        <f t="shared" si="222"/>
        <v>23.873999999999999</v>
      </c>
      <c r="C6357" s="33">
        <v>1.896121471E-3</v>
      </c>
      <c r="D6357" s="33">
        <v>7.1399196539999999E-5</v>
      </c>
      <c r="E6357" s="60">
        <v>91</v>
      </c>
      <c r="F6357" s="34">
        <f t="shared" si="223"/>
        <v>1.8961214710000001</v>
      </c>
    </row>
    <row r="6358" spans="1:6" x14ac:dyDescent="0.2">
      <c r="A6358" s="1">
        <v>300</v>
      </c>
      <c r="B6358" s="34">
        <f t="shared" ref="B6358:B6360" si="224">A6358*79.58/1000</f>
        <v>23.873999999999999</v>
      </c>
      <c r="C6358" s="33">
        <v>1.9014293700000001E-3</v>
      </c>
      <c r="D6358" s="33">
        <v>8.2963967320000005E-5</v>
      </c>
      <c r="E6358" s="60">
        <v>90</v>
      </c>
      <c r="F6358" s="34">
        <f t="shared" ref="F6358:F6360" si="225">C6358*1000</f>
        <v>1.90142937</v>
      </c>
    </row>
    <row r="6359" spans="1:6" x14ac:dyDescent="0.2">
      <c r="A6359" s="1">
        <v>300</v>
      </c>
      <c r="B6359" s="34">
        <f t="shared" si="224"/>
        <v>23.873999999999999</v>
      </c>
      <c r="C6359" s="33">
        <v>1.9215901579999999E-3</v>
      </c>
      <c r="D6359" s="33">
        <v>6.2747806040000005E-5</v>
      </c>
      <c r="E6359" s="60">
        <v>88</v>
      </c>
      <c r="F6359" s="34">
        <f t="shared" si="225"/>
        <v>1.9215901579999999</v>
      </c>
    </row>
    <row r="6360" spans="1:6" x14ac:dyDescent="0.2">
      <c r="A6360" s="1">
        <v>300</v>
      </c>
      <c r="B6360" s="34">
        <f t="shared" si="224"/>
        <v>23.873999999999999</v>
      </c>
      <c r="C6360" s="33">
        <v>1.920214644E-3</v>
      </c>
      <c r="D6360" s="33">
        <v>8.3639767999999997E-5</v>
      </c>
      <c r="E6360" s="60">
        <v>87</v>
      </c>
      <c r="F6360" s="34">
        <f t="shared" si="225"/>
        <v>1.9202146440000001</v>
      </c>
    </row>
    <row r="6363" spans="1:6" x14ac:dyDescent="0.2">
      <c r="A6363" s="1" t="s">
        <v>279</v>
      </c>
      <c r="C6363" s="1" t="s">
        <v>280</v>
      </c>
    </row>
    <row r="6365" spans="1:6" x14ac:dyDescent="0.2">
      <c r="A6365" s="1" t="s">
        <v>311</v>
      </c>
    </row>
    <row r="6366" spans="1:6" s="40" customFormat="1" ht="30.75" x14ac:dyDescent="0.25">
      <c r="A6366" s="40" t="s">
        <v>305</v>
      </c>
      <c r="B6366" s="42" t="s">
        <v>326</v>
      </c>
      <c r="C6366" s="40" t="s">
        <v>306</v>
      </c>
      <c r="D6366" s="40" t="s">
        <v>251</v>
      </c>
      <c r="E6366" s="61" t="s">
        <v>307</v>
      </c>
      <c r="F6366" s="42" t="s">
        <v>328</v>
      </c>
    </row>
    <row r="6367" spans="1:6" x14ac:dyDescent="0.2">
      <c r="A6367" s="1">
        <v>300</v>
      </c>
      <c r="B6367" s="34">
        <f t="shared" ref="B6367:B6430" si="226">A6367*79.58/1000</f>
        <v>23.873999999999999</v>
      </c>
      <c r="C6367" s="33">
        <v>1.378882776E-3</v>
      </c>
      <c r="D6367" s="33">
        <v>5.2269969979999998E-5</v>
      </c>
      <c r="E6367" s="60">
        <v>28</v>
      </c>
      <c r="F6367" s="34">
        <f t="shared" ref="F6367:F6430" si="227">C6367*1000</f>
        <v>1.378882776</v>
      </c>
    </row>
    <row r="6368" spans="1:6" x14ac:dyDescent="0.2">
      <c r="A6368" s="1">
        <v>300</v>
      </c>
      <c r="B6368" s="34">
        <f t="shared" si="226"/>
        <v>23.873999999999999</v>
      </c>
      <c r="C6368" s="33">
        <v>1.4133501489999999E-3</v>
      </c>
      <c r="D6368" s="33">
        <v>6.3067178130000006E-5</v>
      </c>
      <c r="E6368" s="60">
        <v>28</v>
      </c>
      <c r="F6368" s="34">
        <f t="shared" si="227"/>
        <v>1.413350149</v>
      </c>
    </row>
    <row r="6369" spans="1:6" x14ac:dyDescent="0.2">
      <c r="A6369" s="1">
        <v>300</v>
      </c>
      <c r="B6369" s="34">
        <f t="shared" si="226"/>
        <v>23.873999999999999</v>
      </c>
      <c r="C6369" s="33">
        <v>1.387391372E-3</v>
      </c>
      <c r="D6369" s="33">
        <v>5.3512423400000002E-5</v>
      </c>
      <c r="E6369" s="60">
        <v>28</v>
      </c>
      <c r="F6369" s="34">
        <f t="shared" si="227"/>
        <v>1.387391372</v>
      </c>
    </row>
    <row r="6370" spans="1:6" x14ac:dyDescent="0.2">
      <c r="A6370" s="1">
        <v>300</v>
      </c>
      <c r="B6370" s="34">
        <f t="shared" si="226"/>
        <v>23.873999999999999</v>
      </c>
      <c r="C6370" s="33">
        <v>1.390442658E-3</v>
      </c>
      <c r="D6370" s="33">
        <v>1.0904757149999999E-4</v>
      </c>
      <c r="E6370" s="60">
        <v>28</v>
      </c>
      <c r="F6370" s="34">
        <f t="shared" si="227"/>
        <v>1.390442658</v>
      </c>
    </row>
    <row r="6371" spans="1:6" x14ac:dyDescent="0.2">
      <c r="A6371" s="1">
        <v>300</v>
      </c>
      <c r="B6371" s="34">
        <f t="shared" si="226"/>
        <v>23.873999999999999</v>
      </c>
      <c r="C6371" s="33">
        <v>1.4265277730000001E-3</v>
      </c>
      <c r="D6371" s="33">
        <v>1.230798376E-4</v>
      </c>
      <c r="E6371" s="60">
        <v>28</v>
      </c>
      <c r="F6371" s="34">
        <f t="shared" si="227"/>
        <v>1.4265277730000001</v>
      </c>
    </row>
    <row r="6372" spans="1:6" x14ac:dyDescent="0.2">
      <c r="A6372" s="1">
        <v>300</v>
      </c>
      <c r="B6372" s="34">
        <f t="shared" si="226"/>
        <v>23.873999999999999</v>
      </c>
      <c r="C6372" s="33">
        <v>1.3950645329999999E-3</v>
      </c>
      <c r="D6372" s="33">
        <v>4.9927285980000001E-5</v>
      </c>
      <c r="E6372" s="60">
        <v>28</v>
      </c>
      <c r="F6372" s="34">
        <f t="shared" si="227"/>
        <v>1.395064533</v>
      </c>
    </row>
    <row r="6373" spans="1:6" x14ac:dyDescent="0.2">
      <c r="A6373" s="1">
        <v>300</v>
      </c>
      <c r="B6373" s="34">
        <f t="shared" si="226"/>
        <v>23.873999999999999</v>
      </c>
      <c r="C6373" s="33">
        <v>1.385604473E-3</v>
      </c>
      <c r="D6373" s="33">
        <v>5.5414705169999997E-5</v>
      </c>
      <c r="E6373" s="60">
        <v>30</v>
      </c>
      <c r="F6373" s="34">
        <f t="shared" si="227"/>
        <v>1.3856044729999999</v>
      </c>
    </row>
    <row r="6374" spans="1:6" x14ac:dyDescent="0.2">
      <c r="A6374" s="1">
        <v>300</v>
      </c>
      <c r="B6374" s="34">
        <f t="shared" si="226"/>
        <v>23.873999999999999</v>
      </c>
      <c r="C6374" s="33">
        <v>1.3726351429999999E-3</v>
      </c>
      <c r="D6374" s="33">
        <v>4.431878205E-5</v>
      </c>
      <c r="E6374" s="60">
        <v>31</v>
      </c>
      <c r="F6374" s="34">
        <f t="shared" si="227"/>
        <v>1.3726351429999999</v>
      </c>
    </row>
    <row r="6375" spans="1:6" x14ac:dyDescent="0.2">
      <c r="A6375" s="1">
        <v>300</v>
      </c>
      <c r="B6375" s="34">
        <f t="shared" si="226"/>
        <v>23.873999999999999</v>
      </c>
      <c r="C6375" s="33">
        <v>1.3738724580000001E-3</v>
      </c>
      <c r="D6375" s="33">
        <v>4.4592545369999997E-5</v>
      </c>
      <c r="E6375" s="60">
        <v>34</v>
      </c>
      <c r="F6375" s="34">
        <f t="shared" si="227"/>
        <v>1.3738724580000001</v>
      </c>
    </row>
    <row r="6376" spans="1:6" x14ac:dyDescent="0.2">
      <c r="A6376" s="1">
        <v>300</v>
      </c>
      <c r="B6376" s="34">
        <f t="shared" si="226"/>
        <v>23.873999999999999</v>
      </c>
      <c r="C6376" s="33">
        <v>1.360077688E-3</v>
      </c>
      <c r="D6376" s="33">
        <v>4.8702219380000001E-5</v>
      </c>
      <c r="E6376" s="60">
        <v>36</v>
      </c>
      <c r="F6376" s="34">
        <f t="shared" si="227"/>
        <v>1.3600776880000001</v>
      </c>
    </row>
    <row r="6377" spans="1:6" x14ac:dyDescent="0.2">
      <c r="A6377" s="1">
        <v>300</v>
      </c>
      <c r="B6377" s="34">
        <f t="shared" si="226"/>
        <v>23.873999999999999</v>
      </c>
      <c r="C6377" s="33">
        <v>1.3476613590000001E-3</v>
      </c>
      <c r="D6377" s="33">
        <v>5.0164696539999997E-5</v>
      </c>
      <c r="E6377" s="60">
        <v>40</v>
      </c>
      <c r="F6377" s="34">
        <f t="shared" si="227"/>
        <v>1.3476613590000002</v>
      </c>
    </row>
    <row r="6378" spans="1:6" x14ac:dyDescent="0.2">
      <c r="A6378" s="1">
        <v>300</v>
      </c>
      <c r="B6378" s="34">
        <f t="shared" si="226"/>
        <v>23.873999999999999</v>
      </c>
      <c r="C6378" s="33">
        <v>1.342122717E-3</v>
      </c>
      <c r="D6378" s="33">
        <v>5.5892413659999998E-5</v>
      </c>
      <c r="E6378" s="60">
        <v>43</v>
      </c>
      <c r="F6378" s="34">
        <f t="shared" si="227"/>
        <v>1.3421227170000001</v>
      </c>
    </row>
    <row r="6379" spans="1:6" x14ac:dyDescent="0.2">
      <c r="A6379" s="1">
        <v>300</v>
      </c>
      <c r="B6379" s="34">
        <f t="shared" si="226"/>
        <v>23.873999999999999</v>
      </c>
      <c r="C6379" s="33">
        <v>1.328354298E-3</v>
      </c>
      <c r="D6379" s="33">
        <v>9.6443563870000007E-5</v>
      </c>
      <c r="E6379" s="60">
        <v>47</v>
      </c>
      <c r="F6379" s="34">
        <f t="shared" si="227"/>
        <v>1.328354298</v>
      </c>
    </row>
    <row r="6380" spans="1:6" x14ac:dyDescent="0.2">
      <c r="A6380" s="1">
        <v>300</v>
      </c>
      <c r="B6380" s="34">
        <f t="shared" si="226"/>
        <v>23.873999999999999</v>
      </c>
      <c r="C6380" s="33">
        <v>1.308545085E-3</v>
      </c>
      <c r="D6380" s="33">
        <v>6.9358001269999997E-5</v>
      </c>
      <c r="E6380" s="60">
        <v>51</v>
      </c>
      <c r="F6380" s="34">
        <f t="shared" si="227"/>
        <v>1.308545085</v>
      </c>
    </row>
    <row r="6381" spans="1:6" x14ac:dyDescent="0.2">
      <c r="A6381" s="1">
        <v>300</v>
      </c>
      <c r="B6381" s="34">
        <f t="shared" si="226"/>
        <v>23.873999999999999</v>
      </c>
      <c r="C6381" s="33">
        <v>1.2686933020000001E-3</v>
      </c>
      <c r="D6381" s="33">
        <v>4.4918694569999998E-5</v>
      </c>
      <c r="E6381" s="60">
        <v>55</v>
      </c>
      <c r="F6381" s="34">
        <f t="shared" si="227"/>
        <v>1.2686933020000002</v>
      </c>
    </row>
    <row r="6382" spans="1:6" x14ac:dyDescent="0.2">
      <c r="A6382" s="1">
        <v>300</v>
      </c>
      <c r="B6382" s="34">
        <f t="shared" si="226"/>
        <v>23.873999999999999</v>
      </c>
      <c r="C6382" s="33">
        <v>1.254174613E-3</v>
      </c>
      <c r="D6382" s="33">
        <v>7.9836383119999998E-5</v>
      </c>
      <c r="E6382" s="60">
        <v>59</v>
      </c>
      <c r="F6382" s="34">
        <f t="shared" si="227"/>
        <v>1.254174613</v>
      </c>
    </row>
    <row r="6383" spans="1:6" x14ac:dyDescent="0.2">
      <c r="A6383" s="1">
        <v>300</v>
      </c>
      <c r="B6383" s="34">
        <f t="shared" si="226"/>
        <v>23.873999999999999</v>
      </c>
      <c r="C6383" s="33">
        <v>1.2275361779999999E-3</v>
      </c>
      <c r="D6383" s="33">
        <v>6.4082197209999999E-5</v>
      </c>
      <c r="E6383" s="60">
        <v>63</v>
      </c>
      <c r="F6383" s="34">
        <f t="shared" si="227"/>
        <v>1.227536178</v>
      </c>
    </row>
    <row r="6384" spans="1:6" x14ac:dyDescent="0.2">
      <c r="A6384" s="1">
        <v>300</v>
      </c>
      <c r="B6384" s="34">
        <f t="shared" si="226"/>
        <v>23.873999999999999</v>
      </c>
      <c r="C6384" s="33">
        <v>1.219272978E-3</v>
      </c>
      <c r="D6384" s="33">
        <v>6.2178940870000006E-5</v>
      </c>
      <c r="E6384" s="60">
        <v>67</v>
      </c>
      <c r="F6384" s="34">
        <f t="shared" si="227"/>
        <v>1.219272978</v>
      </c>
    </row>
    <row r="6385" spans="1:6" x14ac:dyDescent="0.2">
      <c r="A6385" s="1">
        <v>300</v>
      </c>
      <c r="B6385" s="34">
        <f t="shared" si="226"/>
        <v>23.873999999999999</v>
      </c>
      <c r="C6385" s="33">
        <v>1.1996214450000001E-3</v>
      </c>
      <c r="D6385" s="33">
        <v>6.1523089660000006E-5</v>
      </c>
      <c r="E6385" s="60">
        <v>71</v>
      </c>
      <c r="F6385" s="34">
        <f t="shared" si="227"/>
        <v>1.199621445</v>
      </c>
    </row>
    <row r="6386" spans="1:6" x14ac:dyDescent="0.2">
      <c r="A6386" s="1">
        <v>300</v>
      </c>
      <c r="B6386" s="34">
        <f t="shared" si="226"/>
        <v>23.873999999999999</v>
      </c>
      <c r="C6386" s="33">
        <v>1.202480196E-3</v>
      </c>
      <c r="D6386" s="33">
        <v>5.5844679059999999E-5</v>
      </c>
      <c r="E6386" s="60">
        <v>75</v>
      </c>
      <c r="F6386" s="34">
        <f t="shared" si="227"/>
        <v>1.202480196</v>
      </c>
    </row>
    <row r="6387" spans="1:6" x14ac:dyDescent="0.2">
      <c r="A6387" s="1">
        <v>300</v>
      </c>
      <c r="B6387" s="34">
        <f t="shared" si="226"/>
        <v>23.873999999999999</v>
      </c>
      <c r="C6387" s="33">
        <v>1.160858724E-3</v>
      </c>
      <c r="D6387" s="33">
        <v>8.8631911710000002E-5</v>
      </c>
      <c r="E6387" s="60">
        <v>78</v>
      </c>
      <c r="F6387" s="34">
        <f t="shared" si="227"/>
        <v>1.1608587239999999</v>
      </c>
    </row>
    <row r="6388" spans="1:6" x14ac:dyDescent="0.2">
      <c r="A6388" s="1">
        <v>300</v>
      </c>
      <c r="B6388" s="34">
        <f t="shared" si="226"/>
        <v>23.873999999999999</v>
      </c>
      <c r="C6388" s="33">
        <v>1.1479210439999999E-3</v>
      </c>
      <c r="D6388" s="33">
        <v>1.062975276E-4</v>
      </c>
      <c r="E6388" s="60">
        <v>82</v>
      </c>
      <c r="F6388" s="34">
        <f t="shared" si="227"/>
        <v>1.1479210439999998</v>
      </c>
    </row>
    <row r="6389" spans="1:6" x14ac:dyDescent="0.2">
      <c r="A6389" s="1">
        <v>300</v>
      </c>
      <c r="B6389" s="34">
        <f t="shared" si="226"/>
        <v>23.873999999999999</v>
      </c>
      <c r="C6389" s="33">
        <v>1.161149652E-3</v>
      </c>
      <c r="D6389" s="33">
        <v>4.9464259040000001E-5</v>
      </c>
      <c r="E6389" s="60">
        <v>86</v>
      </c>
      <c r="F6389" s="34">
        <f t="shared" si="227"/>
        <v>1.161149652</v>
      </c>
    </row>
    <row r="6390" spans="1:6" x14ac:dyDescent="0.2">
      <c r="A6390" s="1">
        <v>300</v>
      </c>
      <c r="B6390" s="34">
        <f t="shared" si="226"/>
        <v>23.873999999999999</v>
      </c>
      <c r="C6390" s="33">
        <v>1.141532876E-3</v>
      </c>
      <c r="D6390" s="33">
        <v>7.2934558450000005E-5</v>
      </c>
      <c r="E6390" s="60">
        <v>89</v>
      </c>
      <c r="F6390" s="34">
        <f t="shared" si="227"/>
        <v>1.1415328760000001</v>
      </c>
    </row>
    <row r="6391" spans="1:6" x14ac:dyDescent="0.2">
      <c r="A6391" s="1">
        <v>300</v>
      </c>
      <c r="B6391" s="34">
        <f t="shared" si="226"/>
        <v>23.873999999999999</v>
      </c>
      <c r="C6391" s="33">
        <v>1.113884018E-3</v>
      </c>
      <c r="D6391" s="33">
        <v>6.9334097899999994E-5</v>
      </c>
      <c r="E6391" s="60">
        <v>93</v>
      </c>
      <c r="F6391" s="34">
        <f t="shared" si="227"/>
        <v>1.113884018</v>
      </c>
    </row>
    <row r="6392" spans="1:6" x14ac:dyDescent="0.2">
      <c r="A6392" s="1">
        <v>300</v>
      </c>
      <c r="B6392" s="34">
        <f t="shared" si="226"/>
        <v>23.873999999999999</v>
      </c>
      <c r="C6392" s="33">
        <v>1.1102438200000001E-3</v>
      </c>
      <c r="D6392" s="33">
        <v>6.8982946869999994E-5</v>
      </c>
      <c r="E6392" s="60">
        <v>96</v>
      </c>
      <c r="F6392" s="34">
        <f t="shared" si="227"/>
        <v>1.11024382</v>
      </c>
    </row>
    <row r="6393" spans="1:6" x14ac:dyDescent="0.2">
      <c r="A6393" s="1">
        <v>300</v>
      </c>
      <c r="B6393" s="34">
        <f t="shared" si="226"/>
        <v>23.873999999999999</v>
      </c>
      <c r="C6393" s="33">
        <v>1.118179371E-3</v>
      </c>
      <c r="D6393" s="33">
        <v>5.294408494E-5</v>
      </c>
      <c r="E6393" s="60">
        <v>100</v>
      </c>
      <c r="F6393" s="34">
        <f t="shared" si="227"/>
        <v>1.1181793710000001</v>
      </c>
    </row>
    <row r="6394" spans="1:6" x14ac:dyDescent="0.2">
      <c r="A6394" s="1">
        <v>300</v>
      </c>
      <c r="B6394" s="34">
        <f t="shared" si="226"/>
        <v>23.873999999999999</v>
      </c>
      <c r="C6394" s="33">
        <v>1.0993410320000001E-3</v>
      </c>
      <c r="D6394" s="33">
        <v>4.8099032630000001E-5</v>
      </c>
      <c r="E6394" s="60">
        <v>104</v>
      </c>
      <c r="F6394" s="34">
        <f t="shared" si="227"/>
        <v>1.0993410320000001</v>
      </c>
    </row>
    <row r="6395" spans="1:6" x14ac:dyDescent="0.2">
      <c r="A6395" s="1">
        <v>300</v>
      </c>
      <c r="B6395" s="34">
        <f t="shared" si="226"/>
        <v>23.873999999999999</v>
      </c>
      <c r="C6395" s="33">
        <v>1.103778311E-3</v>
      </c>
      <c r="D6395" s="33">
        <v>1.20524597E-4</v>
      </c>
      <c r="E6395" s="60">
        <v>107</v>
      </c>
      <c r="F6395" s="34">
        <f t="shared" si="227"/>
        <v>1.1037783109999999</v>
      </c>
    </row>
    <row r="6396" spans="1:6" x14ac:dyDescent="0.2">
      <c r="A6396" s="1">
        <v>300</v>
      </c>
      <c r="B6396" s="34">
        <f t="shared" si="226"/>
        <v>23.873999999999999</v>
      </c>
      <c r="C6396" s="33">
        <v>1.075905944E-3</v>
      </c>
      <c r="D6396" s="33">
        <v>5.9360467240000001E-5</v>
      </c>
      <c r="E6396" s="60">
        <v>111</v>
      </c>
      <c r="F6396" s="34">
        <f t="shared" si="227"/>
        <v>1.0759059440000001</v>
      </c>
    </row>
    <row r="6397" spans="1:6" x14ac:dyDescent="0.2">
      <c r="A6397" s="1">
        <v>300</v>
      </c>
      <c r="B6397" s="34">
        <f t="shared" si="226"/>
        <v>23.873999999999999</v>
      </c>
      <c r="C6397" s="33">
        <v>1.069504915E-3</v>
      </c>
      <c r="D6397" s="33">
        <v>9.9618306890000006E-5</v>
      </c>
      <c r="E6397" s="60">
        <v>114</v>
      </c>
      <c r="F6397" s="34">
        <f t="shared" si="227"/>
        <v>1.069504915</v>
      </c>
    </row>
    <row r="6398" spans="1:6" x14ac:dyDescent="0.2">
      <c r="A6398" s="1">
        <v>300</v>
      </c>
      <c r="B6398" s="34">
        <f t="shared" si="226"/>
        <v>23.873999999999999</v>
      </c>
      <c r="C6398" s="33">
        <v>1.0673998810000001E-3</v>
      </c>
      <c r="D6398" s="33">
        <v>9.1150934569999995E-5</v>
      </c>
      <c r="E6398" s="60">
        <v>118</v>
      </c>
      <c r="F6398" s="34">
        <f t="shared" si="227"/>
        <v>1.0673998810000001</v>
      </c>
    </row>
    <row r="6399" spans="1:6" x14ac:dyDescent="0.2">
      <c r="A6399" s="1">
        <v>300</v>
      </c>
      <c r="B6399" s="34">
        <f t="shared" si="226"/>
        <v>23.873999999999999</v>
      </c>
      <c r="C6399" s="33">
        <v>1.0585214989999999E-3</v>
      </c>
      <c r="D6399" s="33">
        <v>6.4006625929999994E-5</v>
      </c>
      <c r="E6399" s="60">
        <v>121</v>
      </c>
      <c r="F6399" s="34">
        <f t="shared" si="227"/>
        <v>1.058521499</v>
      </c>
    </row>
    <row r="6400" spans="1:6" x14ac:dyDescent="0.2">
      <c r="A6400" s="1">
        <v>300</v>
      </c>
      <c r="B6400" s="34">
        <f t="shared" si="226"/>
        <v>23.873999999999999</v>
      </c>
      <c r="C6400" s="33">
        <v>1.0499382499999999E-3</v>
      </c>
      <c r="D6400" s="33">
        <v>7.3363827239999993E-5</v>
      </c>
      <c r="E6400" s="60">
        <v>125</v>
      </c>
      <c r="F6400" s="34">
        <f t="shared" si="227"/>
        <v>1.0499382499999999</v>
      </c>
    </row>
    <row r="6401" spans="1:6" x14ac:dyDescent="0.2">
      <c r="A6401" s="1">
        <v>300</v>
      </c>
      <c r="B6401" s="34">
        <f t="shared" si="226"/>
        <v>23.873999999999999</v>
      </c>
      <c r="C6401" s="33">
        <v>1.0370612320000001E-3</v>
      </c>
      <c r="D6401" s="33">
        <v>5.0825299680000002E-5</v>
      </c>
      <c r="E6401" s="60">
        <v>128</v>
      </c>
      <c r="F6401" s="34">
        <f t="shared" si="227"/>
        <v>1.0370612320000001</v>
      </c>
    </row>
    <row r="6402" spans="1:6" x14ac:dyDescent="0.2">
      <c r="A6402" s="1">
        <v>300</v>
      </c>
      <c r="B6402" s="34">
        <f t="shared" si="226"/>
        <v>23.873999999999999</v>
      </c>
      <c r="C6402" s="33">
        <v>1.0392688120000001E-3</v>
      </c>
      <c r="D6402" s="33">
        <v>9.9949061680000003E-5</v>
      </c>
      <c r="E6402" s="60">
        <v>132</v>
      </c>
      <c r="F6402" s="34">
        <f t="shared" si="227"/>
        <v>1.0392688120000002</v>
      </c>
    </row>
    <row r="6403" spans="1:6" x14ac:dyDescent="0.2">
      <c r="A6403" s="1">
        <v>300</v>
      </c>
      <c r="B6403" s="34">
        <f t="shared" si="226"/>
        <v>23.873999999999999</v>
      </c>
      <c r="C6403" s="33">
        <v>1.0396269599999999E-3</v>
      </c>
      <c r="D6403" s="33">
        <v>4.6989042700000003E-5</v>
      </c>
      <c r="E6403" s="60">
        <v>135</v>
      </c>
      <c r="F6403" s="34">
        <f t="shared" si="227"/>
        <v>1.0396269599999999</v>
      </c>
    </row>
    <row r="6404" spans="1:6" x14ac:dyDescent="0.2">
      <c r="A6404" s="1">
        <v>300</v>
      </c>
      <c r="B6404" s="34">
        <f t="shared" si="226"/>
        <v>23.873999999999999</v>
      </c>
      <c r="C6404" s="33">
        <v>1.022010228E-3</v>
      </c>
      <c r="D6404" s="33">
        <v>1.017537927E-4</v>
      </c>
      <c r="E6404" s="60">
        <v>139</v>
      </c>
      <c r="F6404" s="34">
        <f t="shared" si="227"/>
        <v>1.0220102280000001</v>
      </c>
    </row>
    <row r="6405" spans="1:6" x14ac:dyDescent="0.2">
      <c r="A6405" s="1">
        <v>300</v>
      </c>
      <c r="B6405" s="34">
        <f t="shared" si="226"/>
        <v>23.873999999999999</v>
      </c>
      <c r="C6405" s="33">
        <v>1.024494032E-3</v>
      </c>
      <c r="D6405" s="33">
        <v>1.11674156E-4</v>
      </c>
      <c r="E6405" s="60">
        <v>142</v>
      </c>
      <c r="F6405" s="34">
        <f t="shared" si="227"/>
        <v>1.024494032</v>
      </c>
    </row>
    <row r="6406" spans="1:6" x14ac:dyDescent="0.2">
      <c r="A6406" s="1">
        <v>300</v>
      </c>
      <c r="B6406" s="34">
        <f t="shared" si="226"/>
        <v>23.873999999999999</v>
      </c>
      <c r="C6406" s="33">
        <v>9.909063322000001E-4</v>
      </c>
      <c r="D6406" s="33">
        <v>6.6973648740000004E-5</v>
      </c>
      <c r="E6406" s="60">
        <v>146</v>
      </c>
      <c r="F6406" s="34">
        <f t="shared" si="227"/>
        <v>0.99090633220000013</v>
      </c>
    </row>
    <row r="6407" spans="1:6" x14ac:dyDescent="0.2">
      <c r="A6407" s="1">
        <v>300</v>
      </c>
      <c r="B6407" s="34">
        <f t="shared" si="226"/>
        <v>23.873999999999999</v>
      </c>
      <c r="C6407" s="33">
        <v>1.0059543199999999E-3</v>
      </c>
      <c r="D6407" s="33">
        <v>9.9493979150000003E-5</v>
      </c>
      <c r="E6407" s="60">
        <v>149</v>
      </c>
      <c r="F6407" s="34">
        <f t="shared" si="227"/>
        <v>1.0059543199999998</v>
      </c>
    </row>
    <row r="6408" spans="1:6" x14ac:dyDescent="0.2">
      <c r="A6408" s="1">
        <v>300</v>
      </c>
      <c r="B6408" s="34">
        <f t="shared" si="226"/>
        <v>23.873999999999999</v>
      </c>
      <c r="C6408" s="33">
        <v>1.0170427029999999E-3</v>
      </c>
      <c r="D6408" s="33">
        <v>9.1850092500000006E-5</v>
      </c>
      <c r="E6408" s="60">
        <v>153</v>
      </c>
      <c r="F6408" s="34">
        <f t="shared" si="227"/>
        <v>1.017042703</v>
      </c>
    </row>
    <row r="6409" spans="1:6" x14ac:dyDescent="0.2">
      <c r="A6409" s="1">
        <v>300</v>
      </c>
      <c r="B6409" s="34">
        <f t="shared" si="226"/>
        <v>23.873999999999999</v>
      </c>
      <c r="C6409" s="33">
        <v>9.8828828309999997E-4</v>
      </c>
      <c r="D6409" s="33">
        <v>6.0426842160000001E-5</v>
      </c>
      <c r="E6409" s="60">
        <v>156</v>
      </c>
      <c r="F6409" s="34">
        <f t="shared" si="227"/>
        <v>0.98828828309999994</v>
      </c>
    </row>
    <row r="6410" spans="1:6" x14ac:dyDescent="0.2">
      <c r="A6410" s="1">
        <v>300</v>
      </c>
      <c r="B6410" s="34">
        <f t="shared" si="226"/>
        <v>23.873999999999999</v>
      </c>
      <c r="C6410" s="33">
        <v>9.3215779539999996E-4</v>
      </c>
      <c r="D6410" s="33">
        <v>8.9034768289999994E-5</v>
      </c>
      <c r="E6410" s="60">
        <v>160</v>
      </c>
      <c r="F6410" s="34">
        <f t="shared" si="227"/>
        <v>0.93215779539999999</v>
      </c>
    </row>
    <row r="6411" spans="1:6" x14ac:dyDescent="0.2">
      <c r="A6411" s="1">
        <v>300</v>
      </c>
      <c r="B6411" s="34">
        <f t="shared" si="226"/>
        <v>23.873999999999999</v>
      </c>
      <c r="C6411" s="33">
        <v>9.5979318279999998E-4</v>
      </c>
      <c r="D6411" s="33">
        <v>5.7091982039999998E-5</v>
      </c>
      <c r="E6411" s="60">
        <v>163</v>
      </c>
      <c r="F6411" s="34">
        <f t="shared" si="227"/>
        <v>0.95979318280000003</v>
      </c>
    </row>
    <row r="6412" spans="1:6" x14ac:dyDescent="0.2">
      <c r="A6412" s="1">
        <v>300</v>
      </c>
      <c r="B6412" s="34">
        <f t="shared" si="226"/>
        <v>23.873999999999999</v>
      </c>
      <c r="C6412" s="33">
        <v>9.57362248E-4</v>
      </c>
      <c r="D6412" s="33">
        <v>5.8630297810000001E-5</v>
      </c>
      <c r="E6412" s="60">
        <v>167</v>
      </c>
      <c r="F6412" s="34">
        <f t="shared" si="227"/>
        <v>0.95736224800000003</v>
      </c>
    </row>
    <row r="6413" spans="1:6" x14ac:dyDescent="0.2">
      <c r="A6413" s="1">
        <v>300</v>
      </c>
      <c r="B6413" s="34">
        <f t="shared" si="226"/>
        <v>23.873999999999999</v>
      </c>
      <c r="C6413" s="33">
        <v>9.4537043210000005E-4</v>
      </c>
      <c r="D6413" s="33">
        <v>5.0293613359999998E-5</v>
      </c>
      <c r="E6413" s="60">
        <v>171</v>
      </c>
      <c r="F6413" s="34">
        <f t="shared" si="227"/>
        <v>0.94537043210000005</v>
      </c>
    </row>
    <row r="6414" spans="1:6" x14ac:dyDescent="0.2">
      <c r="A6414" s="1">
        <v>300</v>
      </c>
      <c r="B6414" s="34">
        <f t="shared" si="226"/>
        <v>23.873999999999999</v>
      </c>
      <c r="C6414" s="33">
        <v>9.5505327309999995E-4</v>
      </c>
      <c r="D6414" s="33">
        <v>6.7839093160000004E-5</v>
      </c>
      <c r="E6414" s="60">
        <v>174</v>
      </c>
      <c r="F6414" s="34">
        <f t="shared" si="227"/>
        <v>0.95505327309999999</v>
      </c>
    </row>
    <row r="6415" spans="1:6" x14ac:dyDescent="0.2">
      <c r="A6415" s="1">
        <v>300</v>
      </c>
      <c r="B6415" s="34">
        <f t="shared" si="226"/>
        <v>23.873999999999999</v>
      </c>
      <c r="C6415" s="33">
        <v>9.3298380079999996E-4</v>
      </c>
      <c r="D6415" s="33">
        <v>8.0849428389999999E-5</v>
      </c>
      <c r="E6415" s="60">
        <v>178</v>
      </c>
      <c r="F6415" s="34">
        <f t="shared" si="227"/>
        <v>0.93298380079999998</v>
      </c>
    </row>
    <row r="6416" spans="1:6" x14ac:dyDescent="0.2">
      <c r="A6416" s="1">
        <v>300</v>
      </c>
      <c r="B6416" s="34">
        <f t="shared" si="226"/>
        <v>23.873999999999999</v>
      </c>
      <c r="C6416" s="33">
        <v>9.3769700719999996E-4</v>
      </c>
      <c r="D6416" s="33">
        <v>7.8110892750000006E-5</v>
      </c>
      <c r="E6416" s="60">
        <v>181</v>
      </c>
      <c r="F6416" s="34">
        <f t="shared" si="227"/>
        <v>0.93769700719999993</v>
      </c>
    </row>
    <row r="6417" spans="1:6" x14ac:dyDescent="0.2">
      <c r="A6417" s="1">
        <v>300</v>
      </c>
      <c r="B6417" s="34">
        <f t="shared" si="226"/>
        <v>23.873999999999999</v>
      </c>
      <c r="C6417" s="33">
        <v>9.1465208099999996E-4</v>
      </c>
      <c r="D6417" s="33">
        <v>3.225313772E-5</v>
      </c>
      <c r="E6417" s="60">
        <v>185</v>
      </c>
      <c r="F6417" s="34">
        <f t="shared" si="227"/>
        <v>0.91465208099999995</v>
      </c>
    </row>
    <row r="6418" spans="1:6" x14ac:dyDescent="0.2">
      <c r="A6418" s="1">
        <v>300</v>
      </c>
      <c r="B6418" s="34">
        <f t="shared" si="226"/>
        <v>23.873999999999999</v>
      </c>
      <c r="C6418" s="33">
        <v>9.0940266530000001E-4</v>
      </c>
      <c r="D6418" s="33">
        <v>4.4253882799999997E-5</v>
      </c>
      <c r="E6418" s="60">
        <v>188</v>
      </c>
      <c r="F6418" s="34">
        <f t="shared" si="227"/>
        <v>0.90940266530000002</v>
      </c>
    </row>
    <row r="6419" spans="1:6" x14ac:dyDescent="0.2">
      <c r="A6419" s="1">
        <v>300</v>
      </c>
      <c r="B6419" s="34">
        <f t="shared" si="226"/>
        <v>23.873999999999999</v>
      </c>
      <c r="C6419" s="33">
        <v>9.093110795E-4</v>
      </c>
      <c r="D6419" s="33">
        <v>1.2844208730000001E-4</v>
      </c>
      <c r="E6419" s="60">
        <v>192</v>
      </c>
      <c r="F6419" s="34">
        <f t="shared" si="227"/>
        <v>0.90931107950000001</v>
      </c>
    </row>
    <row r="6420" spans="1:6" x14ac:dyDescent="0.2">
      <c r="A6420" s="1">
        <v>300</v>
      </c>
      <c r="B6420" s="34">
        <f t="shared" si="226"/>
        <v>23.873999999999999</v>
      </c>
      <c r="C6420" s="33">
        <v>8.99371908E-4</v>
      </c>
      <c r="D6420" s="33">
        <v>5.451978507E-5</v>
      </c>
      <c r="E6420" s="60">
        <v>195</v>
      </c>
      <c r="F6420" s="34">
        <f t="shared" si="227"/>
        <v>0.899371908</v>
      </c>
    </row>
    <row r="6421" spans="1:6" x14ac:dyDescent="0.2">
      <c r="A6421" s="1">
        <v>300</v>
      </c>
      <c r="B6421" s="34">
        <f t="shared" si="226"/>
        <v>23.873999999999999</v>
      </c>
      <c r="C6421" s="33">
        <v>8.7166290450000001E-4</v>
      </c>
      <c r="D6421" s="33">
        <v>7.4084911520000001E-5</v>
      </c>
      <c r="E6421" s="60">
        <v>199</v>
      </c>
      <c r="F6421" s="34">
        <f t="shared" si="227"/>
        <v>0.87166290450000006</v>
      </c>
    </row>
    <row r="6422" spans="1:6" x14ac:dyDescent="0.2">
      <c r="A6422" s="1">
        <v>300</v>
      </c>
      <c r="B6422" s="34">
        <f t="shared" si="226"/>
        <v>23.873999999999999</v>
      </c>
      <c r="C6422" s="33">
        <v>8.6534679620000005E-4</v>
      </c>
      <c r="D6422" s="33">
        <v>7.257101335E-5</v>
      </c>
      <c r="E6422" s="60">
        <v>202</v>
      </c>
      <c r="F6422" s="34">
        <f t="shared" si="227"/>
        <v>0.8653467962000001</v>
      </c>
    </row>
    <row r="6423" spans="1:6" x14ac:dyDescent="0.2">
      <c r="A6423" s="1">
        <v>300</v>
      </c>
      <c r="B6423" s="34">
        <f t="shared" si="226"/>
        <v>23.873999999999999</v>
      </c>
      <c r="C6423" s="33">
        <v>8.8486268119999999E-4</v>
      </c>
      <c r="D6423" s="33">
        <v>5.7393562780000001E-5</v>
      </c>
      <c r="E6423" s="60">
        <v>205</v>
      </c>
      <c r="F6423" s="34">
        <f t="shared" si="227"/>
        <v>0.8848626812</v>
      </c>
    </row>
    <row r="6424" spans="1:6" x14ac:dyDescent="0.2">
      <c r="A6424" s="1">
        <v>300</v>
      </c>
      <c r="B6424" s="34">
        <f t="shared" si="226"/>
        <v>23.873999999999999</v>
      </c>
      <c r="C6424" s="33">
        <v>8.4714548690000002E-4</v>
      </c>
      <c r="D6424" s="33">
        <v>1.054288837E-4</v>
      </c>
      <c r="E6424" s="60">
        <v>209</v>
      </c>
      <c r="F6424" s="34">
        <f t="shared" si="227"/>
        <v>0.84714548690000002</v>
      </c>
    </row>
    <row r="6425" spans="1:6" x14ac:dyDescent="0.2">
      <c r="A6425" s="1">
        <v>300</v>
      </c>
      <c r="B6425" s="34">
        <f t="shared" si="226"/>
        <v>23.873999999999999</v>
      </c>
      <c r="C6425" s="33">
        <v>8.4630808669999998E-4</v>
      </c>
      <c r="D6425" s="33">
        <v>7.8552743890000003E-5</v>
      </c>
      <c r="E6425" s="60">
        <v>212</v>
      </c>
      <c r="F6425" s="34">
        <f t="shared" si="227"/>
        <v>0.84630808670000002</v>
      </c>
    </row>
    <row r="6426" spans="1:6" x14ac:dyDescent="0.2">
      <c r="A6426" s="1">
        <v>300</v>
      </c>
      <c r="B6426" s="34">
        <f t="shared" si="226"/>
        <v>23.873999999999999</v>
      </c>
      <c r="C6426" s="33">
        <v>8.541370213E-4</v>
      </c>
      <c r="D6426" s="33">
        <v>6.3874574040000002E-5</v>
      </c>
      <c r="E6426" s="60">
        <v>216</v>
      </c>
      <c r="F6426" s="34">
        <f t="shared" si="227"/>
        <v>0.85413702130000002</v>
      </c>
    </row>
    <row r="6427" spans="1:6" x14ac:dyDescent="0.2">
      <c r="A6427" s="1">
        <v>300</v>
      </c>
      <c r="B6427" s="34">
        <f t="shared" si="226"/>
        <v>23.873999999999999</v>
      </c>
      <c r="C6427" s="33">
        <v>8.5150065519999998E-4</v>
      </c>
      <c r="D6427" s="33">
        <v>5.9440485240000003E-5</v>
      </c>
      <c r="E6427" s="60">
        <v>219</v>
      </c>
      <c r="F6427" s="34">
        <f t="shared" si="227"/>
        <v>0.85150065519999996</v>
      </c>
    </row>
    <row r="6428" spans="1:6" x14ac:dyDescent="0.2">
      <c r="A6428" s="1">
        <v>300</v>
      </c>
      <c r="B6428" s="34">
        <f t="shared" si="226"/>
        <v>23.873999999999999</v>
      </c>
      <c r="C6428" s="33">
        <v>8.6593811140000003E-4</v>
      </c>
      <c r="D6428" s="33">
        <v>8.3745206759999996E-5</v>
      </c>
      <c r="E6428" s="60">
        <v>223</v>
      </c>
      <c r="F6428" s="34">
        <f t="shared" si="227"/>
        <v>0.86593811139999999</v>
      </c>
    </row>
    <row r="6429" spans="1:6" x14ac:dyDescent="0.2">
      <c r="A6429" s="1">
        <v>300</v>
      </c>
      <c r="B6429" s="34">
        <f t="shared" si="226"/>
        <v>23.873999999999999</v>
      </c>
      <c r="C6429" s="33">
        <v>8.5166145970000005E-4</v>
      </c>
      <c r="D6429" s="33">
        <v>8.2596790840000007E-5</v>
      </c>
      <c r="E6429" s="60">
        <v>226</v>
      </c>
      <c r="F6429" s="34">
        <f t="shared" si="227"/>
        <v>0.85166145970000007</v>
      </c>
    </row>
    <row r="6430" spans="1:6" x14ac:dyDescent="0.2">
      <c r="A6430" s="1">
        <v>300</v>
      </c>
      <c r="B6430" s="34">
        <f t="shared" si="226"/>
        <v>23.873999999999999</v>
      </c>
      <c r="C6430" s="33">
        <v>8.1585674820000001E-4</v>
      </c>
      <c r="D6430" s="33">
        <v>8.6835697839999997E-5</v>
      </c>
      <c r="E6430" s="60">
        <v>230</v>
      </c>
      <c r="F6430" s="34">
        <f t="shared" si="227"/>
        <v>0.81585674819999998</v>
      </c>
    </row>
    <row r="6431" spans="1:6" x14ac:dyDescent="0.2">
      <c r="A6431" s="1">
        <v>300</v>
      </c>
      <c r="B6431" s="34">
        <f t="shared" ref="B6431:B6494" si="228">A6431*79.58/1000</f>
        <v>23.873999999999999</v>
      </c>
      <c r="C6431" s="33">
        <v>8.1430214190000003E-4</v>
      </c>
      <c r="D6431" s="33">
        <v>6.616292699E-5</v>
      </c>
      <c r="E6431" s="60">
        <v>233</v>
      </c>
      <c r="F6431" s="34">
        <f t="shared" ref="F6431:F6494" si="229">C6431*1000</f>
        <v>0.81430214190000005</v>
      </c>
    </row>
    <row r="6432" spans="1:6" x14ac:dyDescent="0.2">
      <c r="A6432" s="1">
        <v>300</v>
      </c>
      <c r="B6432" s="34">
        <f t="shared" si="228"/>
        <v>23.873999999999999</v>
      </c>
      <c r="C6432" s="33">
        <v>7.9129732629999998E-4</v>
      </c>
      <c r="D6432" s="33">
        <v>7.2947150059999994E-5</v>
      </c>
      <c r="E6432" s="60">
        <v>237</v>
      </c>
      <c r="F6432" s="34">
        <f t="shared" si="229"/>
        <v>0.79129732629999994</v>
      </c>
    </row>
    <row r="6433" spans="1:6" x14ac:dyDescent="0.2">
      <c r="A6433" s="1">
        <v>300</v>
      </c>
      <c r="B6433" s="34">
        <f t="shared" si="228"/>
        <v>23.873999999999999</v>
      </c>
      <c r="C6433" s="33">
        <v>8.1670631059999998E-4</v>
      </c>
      <c r="D6433" s="33">
        <v>9.4915410060000002E-5</v>
      </c>
      <c r="E6433" s="60">
        <v>240</v>
      </c>
      <c r="F6433" s="34">
        <f t="shared" si="229"/>
        <v>0.81670631059999999</v>
      </c>
    </row>
    <row r="6434" spans="1:6" x14ac:dyDescent="0.2">
      <c r="A6434" s="1">
        <v>300</v>
      </c>
      <c r="B6434" s="34">
        <f t="shared" si="228"/>
        <v>23.873999999999999</v>
      </c>
      <c r="C6434" s="33">
        <v>8.0017630170000004E-4</v>
      </c>
      <c r="D6434" s="33">
        <v>6.0377588949999997E-5</v>
      </c>
      <c r="E6434" s="60">
        <v>244</v>
      </c>
      <c r="F6434" s="34">
        <f t="shared" si="229"/>
        <v>0.80017630170000009</v>
      </c>
    </row>
    <row r="6435" spans="1:6" x14ac:dyDescent="0.2">
      <c r="A6435" s="1">
        <v>300</v>
      </c>
      <c r="B6435" s="34">
        <f t="shared" si="228"/>
        <v>23.873999999999999</v>
      </c>
      <c r="C6435" s="33">
        <v>7.7338499160000003E-4</v>
      </c>
      <c r="D6435" s="33">
        <v>6.8689661910000002E-5</v>
      </c>
      <c r="E6435" s="60">
        <v>247</v>
      </c>
      <c r="F6435" s="34">
        <f t="shared" si="229"/>
        <v>0.77338499160000007</v>
      </c>
    </row>
    <row r="6436" spans="1:6" x14ac:dyDescent="0.2">
      <c r="A6436" s="1">
        <v>300</v>
      </c>
      <c r="B6436" s="34">
        <f t="shared" si="228"/>
        <v>23.873999999999999</v>
      </c>
      <c r="C6436" s="33">
        <v>7.7540030149999997E-4</v>
      </c>
      <c r="D6436" s="33">
        <v>8.8815541290000001E-5</v>
      </c>
      <c r="E6436" s="60">
        <v>250</v>
      </c>
      <c r="F6436" s="34">
        <f t="shared" si="229"/>
        <v>0.77540030149999994</v>
      </c>
    </row>
    <row r="6437" spans="1:6" x14ac:dyDescent="0.2">
      <c r="A6437" s="1">
        <v>300</v>
      </c>
      <c r="B6437" s="34">
        <f t="shared" si="228"/>
        <v>23.873999999999999</v>
      </c>
      <c r="C6437" s="33">
        <v>7.7374890080000001E-4</v>
      </c>
      <c r="D6437" s="33">
        <v>6.7266951310000002E-5</v>
      </c>
      <c r="E6437" s="60">
        <v>254</v>
      </c>
      <c r="F6437" s="34">
        <f t="shared" si="229"/>
        <v>0.77374890080000003</v>
      </c>
    </row>
    <row r="6438" spans="1:6" x14ac:dyDescent="0.2">
      <c r="A6438" s="1">
        <v>300</v>
      </c>
      <c r="B6438" s="34">
        <f t="shared" si="228"/>
        <v>23.873999999999999</v>
      </c>
      <c r="C6438" s="33">
        <v>7.7303295170000005E-4</v>
      </c>
      <c r="D6438" s="33">
        <v>7.398413756E-5</v>
      </c>
      <c r="E6438" s="60">
        <v>257</v>
      </c>
      <c r="F6438" s="34">
        <f t="shared" si="229"/>
        <v>0.77303295170000008</v>
      </c>
    </row>
    <row r="6439" spans="1:6" x14ac:dyDescent="0.2">
      <c r="A6439" s="1">
        <v>300</v>
      </c>
      <c r="B6439" s="34">
        <f t="shared" si="228"/>
        <v>23.873999999999999</v>
      </c>
      <c r="C6439" s="33">
        <v>7.8536091139999999E-4</v>
      </c>
      <c r="D6439" s="33">
        <v>6.4983648320000005E-5</v>
      </c>
      <c r="E6439" s="60">
        <v>261</v>
      </c>
      <c r="F6439" s="34">
        <f t="shared" si="229"/>
        <v>0.78536091139999997</v>
      </c>
    </row>
    <row r="6440" spans="1:6" x14ac:dyDescent="0.2">
      <c r="A6440" s="1">
        <v>300</v>
      </c>
      <c r="B6440" s="34">
        <f t="shared" si="228"/>
        <v>23.873999999999999</v>
      </c>
      <c r="C6440" s="33">
        <v>7.7760926949999997E-4</v>
      </c>
      <c r="D6440" s="33">
        <v>4.25925774E-5</v>
      </c>
      <c r="E6440" s="60">
        <v>264</v>
      </c>
      <c r="F6440" s="34">
        <f t="shared" si="229"/>
        <v>0.77760926949999998</v>
      </c>
    </row>
    <row r="6441" spans="1:6" x14ac:dyDescent="0.2">
      <c r="A6441" s="1">
        <v>300</v>
      </c>
      <c r="B6441" s="34">
        <f t="shared" si="228"/>
        <v>23.873999999999999</v>
      </c>
      <c r="C6441" s="33">
        <v>8.0167044429999999E-4</v>
      </c>
      <c r="D6441" s="33">
        <v>6.2008536639999995E-5</v>
      </c>
      <c r="E6441" s="60">
        <v>268</v>
      </c>
      <c r="F6441" s="34">
        <f t="shared" si="229"/>
        <v>0.80167044430000001</v>
      </c>
    </row>
    <row r="6442" spans="1:6" x14ac:dyDescent="0.2">
      <c r="A6442" s="1">
        <v>300</v>
      </c>
      <c r="B6442" s="34">
        <f t="shared" si="228"/>
        <v>23.873999999999999</v>
      </c>
      <c r="C6442" s="33">
        <v>7.4472288319999997E-4</v>
      </c>
      <c r="D6442" s="33">
        <v>6.5271904659999994E-5</v>
      </c>
      <c r="E6442" s="60">
        <v>271</v>
      </c>
      <c r="F6442" s="34">
        <f t="shared" si="229"/>
        <v>0.74472288320000002</v>
      </c>
    </row>
    <row r="6443" spans="1:6" x14ac:dyDescent="0.2">
      <c r="A6443" s="1">
        <v>300</v>
      </c>
      <c r="B6443" s="34">
        <f t="shared" si="228"/>
        <v>23.873999999999999</v>
      </c>
      <c r="C6443" s="33">
        <v>7.4703176699999997E-4</v>
      </c>
      <c r="D6443" s="33">
        <v>5.0724855920000001E-5</v>
      </c>
      <c r="E6443" s="60">
        <v>275</v>
      </c>
      <c r="F6443" s="34">
        <f t="shared" si="229"/>
        <v>0.74703176699999996</v>
      </c>
    </row>
    <row r="6444" spans="1:6" x14ac:dyDescent="0.2">
      <c r="A6444" s="1">
        <v>300</v>
      </c>
      <c r="B6444" s="34">
        <f t="shared" si="228"/>
        <v>23.873999999999999</v>
      </c>
      <c r="C6444" s="33">
        <v>7.4809706890000005E-4</v>
      </c>
      <c r="D6444" s="33">
        <v>7.6880344619999999E-5</v>
      </c>
      <c r="E6444" s="60">
        <v>278</v>
      </c>
      <c r="F6444" s="34">
        <f t="shared" si="229"/>
        <v>0.74809706890000005</v>
      </c>
    </row>
    <row r="6445" spans="1:6" x14ac:dyDescent="0.2">
      <c r="A6445" s="1">
        <v>300</v>
      </c>
      <c r="B6445" s="34">
        <f t="shared" si="228"/>
        <v>23.873999999999999</v>
      </c>
      <c r="C6445" s="33">
        <v>7.4456978160000005E-4</v>
      </c>
      <c r="D6445" s="33">
        <v>9.5825133960000006E-5</v>
      </c>
      <c r="E6445" s="60">
        <v>282</v>
      </c>
      <c r="F6445" s="34">
        <f t="shared" si="229"/>
        <v>0.74456978160000009</v>
      </c>
    </row>
    <row r="6446" spans="1:6" x14ac:dyDescent="0.2">
      <c r="A6446" s="1">
        <v>300</v>
      </c>
      <c r="B6446" s="34">
        <f t="shared" si="228"/>
        <v>23.873999999999999</v>
      </c>
      <c r="C6446" s="33">
        <v>7.4803917259999998E-4</v>
      </c>
      <c r="D6446" s="33">
        <v>6.7420006880000003E-5</v>
      </c>
      <c r="E6446" s="60">
        <v>285</v>
      </c>
      <c r="F6446" s="34">
        <f t="shared" si="229"/>
        <v>0.74803917259999997</v>
      </c>
    </row>
    <row r="6447" spans="1:6" x14ac:dyDescent="0.2">
      <c r="A6447" s="1">
        <v>300</v>
      </c>
      <c r="B6447" s="34">
        <f t="shared" si="228"/>
        <v>23.873999999999999</v>
      </c>
      <c r="C6447" s="33">
        <v>7.2475406460000003E-4</v>
      </c>
      <c r="D6447" s="33">
        <v>5.6621649760000001E-5</v>
      </c>
      <c r="E6447" s="60">
        <v>289</v>
      </c>
      <c r="F6447" s="34">
        <f t="shared" si="229"/>
        <v>0.72475406460000003</v>
      </c>
    </row>
    <row r="6448" spans="1:6" x14ac:dyDescent="0.2">
      <c r="A6448" s="1">
        <v>300</v>
      </c>
      <c r="B6448" s="34">
        <f t="shared" si="228"/>
        <v>23.873999999999999</v>
      </c>
      <c r="C6448" s="33">
        <v>7.0410450189999996E-4</v>
      </c>
      <c r="D6448" s="33">
        <v>7.847638743E-5</v>
      </c>
      <c r="E6448" s="60">
        <v>292</v>
      </c>
      <c r="F6448" s="34">
        <f t="shared" si="229"/>
        <v>0.70410450189999996</v>
      </c>
    </row>
    <row r="6449" spans="1:6" x14ac:dyDescent="0.2">
      <c r="A6449" s="1">
        <v>300</v>
      </c>
      <c r="B6449" s="34">
        <f t="shared" si="228"/>
        <v>23.873999999999999</v>
      </c>
      <c r="C6449" s="33">
        <v>7.2171024810000004E-4</v>
      </c>
      <c r="D6449" s="33">
        <v>6.2214523960000005E-5</v>
      </c>
      <c r="E6449" s="60">
        <v>296</v>
      </c>
      <c r="F6449" s="34">
        <f t="shared" si="229"/>
        <v>0.72171024810000006</v>
      </c>
    </row>
    <row r="6450" spans="1:6" x14ac:dyDescent="0.2">
      <c r="A6450" s="1">
        <v>300</v>
      </c>
      <c r="B6450" s="34">
        <f t="shared" si="228"/>
        <v>23.873999999999999</v>
      </c>
      <c r="C6450" s="33">
        <v>7.0248094890000003E-4</v>
      </c>
      <c r="D6450" s="33">
        <v>4.2384470249999997E-5</v>
      </c>
      <c r="E6450" s="60">
        <v>299</v>
      </c>
      <c r="F6450" s="34">
        <f t="shared" si="229"/>
        <v>0.70248094890000001</v>
      </c>
    </row>
    <row r="6451" spans="1:6" x14ac:dyDescent="0.2">
      <c r="A6451" s="1">
        <v>300</v>
      </c>
      <c r="B6451" s="34">
        <f t="shared" si="228"/>
        <v>23.873999999999999</v>
      </c>
      <c r="C6451" s="33">
        <v>7.0379478770000005E-4</v>
      </c>
      <c r="D6451" s="33">
        <v>7.0297599780000007E-5</v>
      </c>
      <c r="E6451" s="60">
        <v>302</v>
      </c>
      <c r="F6451" s="34">
        <f t="shared" si="229"/>
        <v>0.70379478770000004</v>
      </c>
    </row>
    <row r="6452" spans="1:6" x14ac:dyDescent="0.2">
      <c r="A6452" s="1">
        <v>300</v>
      </c>
      <c r="B6452" s="34">
        <f t="shared" si="228"/>
        <v>23.873999999999999</v>
      </c>
      <c r="C6452" s="33">
        <v>6.9971775069999997E-4</v>
      </c>
      <c r="D6452" s="33">
        <v>7.789103922E-5</v>
      </c>
      <c r="E6452" s="60">
        <v>306</v>
      </c>
      <c r="F6452" s="34">
        <f t="shared" si="229"/>
        <v>0.69971775069999997</v>
      </c>
    </row>
    <row r="6453" spans="1:6" x14ac:dyDescent="0.2">
      <c r="A6453" s="1">
        <v>300</v>
      </c>
      <c r="B6453" s="34">
        <f t="shared" si="228"/>
        <v>23.873999999999999</v>
      </c>
      <c r="C6453" s="33">
        <v>7.1038537790000004E-4</v>
      </c>
      <c r="D6453" s="33">
        <v>1.083170917E-4</v>
      </c>
      <c r="E6453" s="60">
        <v>310</v>
      </c>
      <c r="F6453" s="34">
        <f t="shared" si="229"/>
        <v>0.7103853779</v>
      </c>
    </row>
    <row r="6454" spans="1:6" x14ac:dyDescent="0.2">
      <c r="A6454" s="1">
        <v>300</v>
      </c>
      <c r="B6454" s="34">
        <f t="shared" si="228"/>
        <v>23.873999999999999</v>
      </c>
      <c r="C6454" s="33">
        <v>7.008381962E-4</v>
      </c>
      <c r="D6454" s="33">
        <v>5.433529177E-5</v>
      </c>
      <c r="E6454" s="60">
        <v>313</v>
      </c>
      <c r="F6454" s="34">
        <f t="shared" si="229"/>
        <v>0.70083819619999999</v>
      </c>
    </row>
    <row r="6455" spans="1:6" x14ac:dyDescent="0.2">
      <c r="A6455" s="1">
        <v>300</v>
      </c>
      <c r="B6455" s="34">
        <f t="shared" si="228"/>
        <v>23.873999999999999</v>
      </c>
      <c r="C6455" s="33">
        <v>6.7913465529999999E-4</v>
      </c>
      <c r="D6455" s="33">
        <v>3.104569652E-5</v>
      </c>
      <c r="E6455" s="60">
        <v>317</v>
      </c>
      <c r="F6455" s="34">
        <f t="shared" si="229"/>
        <v>0.67913465529999995</v>
      </c>
    </row>
    <row r="6456" spans="1:6" x14ac:dyDescent="0.2">
      <c r="A6456" s="1">
        <v>300</v>
      </c>
      <c r="B6456" s="34">
        <f t="shared" si="228"/>
        <v>23.873999999999999</v>
      </c>
      <c r="C6456" s="33">
        <v>6.7581280789999996E-4</v>
      </c>
      <c r="D6456" s="33">
        <v>7.0043118700000004E-5</v>
      </c>
      <c r="E6456" s="60">
        <v>321</v>
      </c>
      <c r="F6456" s="34">
        <f t="shared" si="229"/>
        <v>0.67581280789999998</v>
      </c>
    </row>
    <row r="6457" spans="1:6" x14ac:dyDescent="0.2">
      <c r="A6457" s="1">
        <v>300</v>
      </c>
      <c r="B6457" s="34">
        <f t="shared" si="228"/>
        <v>23.873999999999999</v>
      </c>
      <c r="C6457" s="33">
        <v>6.6809302769999998E-4</v>
      </c>
      <c r="D6457" s="33">
        <v>7.0587166490000003E-5</v>
      </c>
      <c r="E6457" s="60">
        <v>325</v>
      </c>
      <c r="F6457" s="34">
        <f t="shared" si="229"/>
        <v>0.66809302770000001</v>
      </c>
    </row>
    <row r="6458" spans="1:6" x14ac:dyDescent="0.2">
      <c r="A6458" s="1">
        <v>300</v>
      </c>
      <c r="B6458" s="34">
        <f t="shared" si="228"/>
        <v>23.873999999999999</v>
      </c>
      <c r="C6458" s="33">
        <v>6.6455942829999996E-4</v>
      </c>
      <c r="D6458" s="33">
        <v>5.9169470150000002E-5</v>
      </c>
      <c r="E6458" s="60">
        <v>329</v>
      </c>
      <c r="F6458" s="34">
        <f t="shared" si="229"/>
        <v>0.66455942829999992</v>
      </c>
    </row>
    <row r="6459" spans="1:6" x14ac:dyDescent="0.2">
      <c r="A6459" s="1">
        <v>300</v>
      </c>
      <c r="B6459" s="34">
        <f t="shared" si="228"/>
        <v>23.873999999999999</v>
      </c>
      <c r="C6459" s="33">
        <v>6.8108698269999995E-4</v>
      </c>
      <c r="D6459" s="33">
        <v>5.5318729800000002E-5</v>
      </c>
      <c r="E6459" s="60">
        <v>333</v>
      </c>
      <c r="F6459" s="34">
        <f t="shared" si="229"/>
        <v>0.6810869826999999</v>
      </c>
    </row>
    <row r="6460" spans="1:6" x14ac:dyDescent="0.2">
      <c r="A6460" s="1">
        <v>300</v>
      </c>
      <c r="B6460" s="34">
        <f t="shared" si="228"/>
        <v>23.873999999999999</v>
      </c>
      <c r="C6460" s="33">
        <v>6.5904928690000005E-4</v>
      </c>
      <c r="D6460" s="33">
        <v>4.4732830000000002E-5</v>
      </c>
      <c r="E6460" s="60">
        <v>336</v>
      </c>
      <c r="F6460" s="34">
        <f t="shared" si="229"/>
        <v>0.65904928690000009</v>
      </c>
    </row>
    <row r="6461" spans="1:6" x14ac:dyDescent="0.2">
      <c r="A6461" s="1">
        <v>300</v>
      </c>
      <c r="B6461" s="34">
        <f t="shared" si="228"/>
        <v>23.873999999999999</v>
      </c>
      <c r="C6461" s="33">
        <v>6.3963896969999998E-4</v>
      </c>
      <c r="D6461" s="33">
        <v>5.6504666849999997E-5</v>
      </c>
      <c r="E6461" s="60">
        <v>340</v>
      </c>
      <c r="F6461" s="34">
        <f t="shared" si="229"/>
        <v>0.6396389697</v>
      </c>
    </row>
    <row r="6462" spans="1:6" x14ac:dyDescent="0.2">
      <c r="A6462" s="1">
        <v>300</v>
      </c>
      <c r="B6462" s="34">
        <f t="shared" si="228"/>
        <v>23.873999999999999</v>
      </c>
      <c r="C6462" s="33">
        <v>6.5381169889999996E-4</v>
      </c>
      <c r="D6462" s="33">
        <v>8.4576040999999997E-5</v>
      </c>
      <c r="E6462" s="60">
        <v>343</v>
      </c>
      <c r="F6462" s="34">
        <f t="shared" si="229"/>
        <v>0.6538116988999999</v>
      </c>
    </row>
    <row r="6463" spans="1:6" x14ac:dyDescent="0.2">
      <c r="A6463" s="1">
        <v>300</v>
      </c>
      <c r="B6463" s="34">
        <f t="shared" si="228"/>
        <v>23.873999999999999</v>
      </c>
      <c r="C6463" s="33">
        <v>6.4030909970000003E-4</v>
      </c>
      <c r="D6463" s="33">
        <v>4.8291917560000001E-5</v>
      </c>
      <c r="E6463" s="60">
        <v>347</v>
      </c>
      <c r="F6463" s="34">
        <f t="shared" si="229"/>
        <v>0.64030909970000005</v>
      </c>
    </row>
    <row r="6464" spans="1:6" x14ac:dyDescent="0.2">
      <c r="A6464" s="1">
        <v>300</v>
      </c>
      <c r="B6464" s="34">
        <f t="shared" si="228"/>
        <v>23.873999999999999</v>
      </c>
      <c r="C6464" s="33">
        <v>6.6364499070000003E-4</v>
      </c>
      <c r="D6464" s="33">
        <v>6.0343404459999999E-5</v>
      </c>
      <c r="E6464" s="60">
        <v>351</v>
      </c>
      <c r="F6464" s="34">
        <f t="shared" si="229"/>
        <v>0.66364499070000005</v>
      </c>
    </row>
    <row r="6465" spans="1:6" x14ac:dyDescent="0.2">
      <c r="A6465" s="1">
        <v>300</v>
      </c>
      <c r="B6465" s="34">
        <f t="shared" si="228"/>
        <v>23.873999999999999</v>
      </c>
      <c r="C6465" s="33">
        <v>6.4446147770000003E-4</v>
      </c>
      <c r="D6465" s="33">
        <v>9.7750988350000004E-5</v>
      </c>
      <c r="E6465" s="60">
        <v>354</v>
      </c>
      <c r="F6465" s="34">
        <f t="shared" si="229"/>
        <v>0.64446147770000006</v>
      </c>
    </row>
    <row r="6466" spans="1:6" x14ac:dyDescent="0.2">
      <c r="A6466" s="1">
        <v>300</v>
      </c>
      <c r="B6466" s="34">
        <f t="shared" si="228"/>
        <v>23.873999999999999</v>
      </c>
      <c r="C6466" s="33">
        <v>6.3114722060000005E-4</v>
      </c>
      <c r="D6466" s="33">
        <v>7.0901493909999994E-5</v>
      </c>
      <c r="E6466" s="60">
        <v>357</v>
      </c>
      <c r="F6466" s="34">
        <f t="shared" si="229"/>
        <v>0.63114722060000006</v>
      </c>
    </row>
    <row r="6467" spans="1:6" x14ac:dyDescent="0.2">
      <c r="A6467" s="1">
        <v>300</v>
      </c>
      <c r="B6467" s="34">
        <f t="shared" si="228"/>
        <v>23.873999999999999</v>
      </c>
      <c r="C6467" s="33">
        <v>6.4962535119999999E-4</v>
      </c>
      <c r="D6467" s="33">
        <v>9.7734722940000002E-5</v>
      </c>
      <c r="E6467" s="60">
        <v>361</v>
      </c>
      <c r="F6467" s="34">
        <f t="shared" si="229"/>
        <v>0.64962535119999998</v>
      </c>
    </row>
    <row r="6468" spans="1:6" x14ac:dyDescent="0.2">
      <c r="A6468" s="1">
        <v>300</v>
      </c>
      <c r="B6468" s="34">
        <f t="shared" si="228"/>
        <v>23.873999999999999</v>
      </c>
      <c r="C6468" s="33">
        <v>6.1798368119999995E-4</v>
      </c>
      <c r="D6468" s="33">
        <v>5.0725409830000001E-5</v>
      </c>
      <c r="E6468" s="60">
        <v>364</v>
      </c>
      <c r="F6468" s="34">
        <f t="shared" si="229"/>
        <v>0.61798368119999991</v>
      </c>
    </row>
    <row r="6469" spans="1:6" x14ac:dyDescent="0.2">
      <c r="A6469" s="1">
        <v>300</v>
      </c>
      <c r="B6469" s="34">
        <f t="shared" si="228"/>
        <v>23.873999999999999</v>
      </c>
      <c r="C6469" s="33">
        <v>6.3257594679999997E-4</v>
      </c>
      <c r="D6469" s="33">
        <v>6.5818674439999995E-5</v>
      </c>
      <c r="E6469" s="60">
        <v>368</v>
      </c>
      <c r="F6469" s="34">
        <f t="shared" si="229"/>
        <v>0.63257594679999996</v>
      </c>
    </row>
    <row r="6470" spans="1:6" x14ac:dyDescent="0.2">
      <c r="A6470" s="1">
        <v>300</v>
      </c>
      <c r="B6470" s="34">
        <f t="shared" si="228"/>
        <v>23.873999999999999</v>
      </c>
      <c r="C6470" s="33">
        <v>6.1622062359999999E-4</v>
      </c>
      <c r="D6470" s="33">
        <v>9.2579227690000002E-5</v>
      </c>
      <c r="E6470" s="60">
        <v>371</v>
      </c>
      <c r="F6470" s="34">
        <f t="shared" si="229"/>
        <v>0.61622062359999996</v>
      </c>
    </row>
    <row r="6471" spans="1:6" x14ac:dyDescent="0.2">
      <c r="A6471" s="1">
        <v>300</v>
      </c>
      <c r="B6471" s="34">
        <f t="shared" si="228"/>
        <v>23.873999999999999</v>
      </c>
      <c r="C6471" s="33">
        <v>6.3299391169999999E-4</v>
      </c>
      <c r="D6471" s="33">
        <v>9.2561692650000002E-5</v>
      </c>
      <c r="E6471" s="60">
        <v>375</v>
      </c>
      <c r="F6471" s="34">
        <f t="shared" si="229"/>
        <v>0.63299391169999997</v>
      </c>
    </row>
    <row r="6472" spans="1:6" x14ac:dyDescent="0.2">
      <c r="A6472" s="1">
        <v>300</v>
      </c>
      <c r="B6472" s="34">
        <f t="shared" si="228"/>
        <v>23.873999999999999</v>
      </c>
      <c r="C6472" s="33">
        <v>6.2530495140000004E-4</v>
      </c>
      <c r="D6472" s="33">
        <v>8.2847658940000005E-5</v>
      </c>
      <c r="E6472" s="60">
        <v>378</v>
      </c>
      <c r="F6472" s="34">
        <f t="shared" si="229"/>
        <v>0.62530495140000009</v>
      </c>
    </row>
    <row r="6473" spans="1:6" x14ac:dyDescent="0.2">
      <c r="A6473" s="1">
        <v>300</v>
      </c>
      <c r="B6473" s="34">
        <f t="shared" si="228"/>
        <v>23.873999999999999</v>
      </c>
      <c r="C6473" s="33">
        <v>6.0406994950000005E-4</v>
      </c>
      <c r="D6473" s="33">
        <v>1.12086148E-4</v>
      </c>
      <c r="E6473" s="60">
        <v>381</v>
      </c>
      <c r="F6473" s="34">
        <f t="shared" si="229"/>
        <v>0.60406994950000004</v>
      </c>
    </row>
    <row r="6474" spans="1:6" x14ac:dyDescent="0.2">
      <c r="A6474" s="1">
        <v>300</v>
      </c>
      <c r="B6474" s="34">
        <f t="shared" si="228"/>
        <v>23.873999999999999</v>
      </c>
      <c r="C6474" s="33">
        <v>5.8213628580000001E-4</v>
      </c>
      <c r="D6474" s="33">
        <v>6.8304012249999994E-5</v>
      </c>
      <c r="E6474" s="60">
        <v>385</v>
      </c>
      <c r="F6474" s="34">
        <f t="shared" si="229"/>
        <v>0.58213628579999999</v>
      </c>
    </row>
    <row r="6475" spans="1:6" x14ac:dyDescent="0.2">
      <c r="A6475" s="1">
        <v>300</v>
      </c>
      <c r="B6475" s="34">
        <f t="shared" si="228"/>
        <v>23.873999999999999</v>
      </c>
      <c r="C6475" s="33">
        <v>5.7125643119999999E-4</v>
      </c>
      <c r="D6475" s="33">
        <v>6.6855956029999994E-5</v>
      </c>
      <c r="E6475" s="60">
        <v>388</v>
      </c>
      <c r="F6475" s="34">
        <f t="shared" si="229"/>
        <v>0.57125643120000003</v>
      </c>
    </row>
    <row r="6476" spans="1:6" x14ac:dyDescent="0.2">
      <c r="A6476" s="1">
        <v>300</v>
      </c>
      <c r="B6476" s="34">
        <f t="shared" si="228"/>
        <v>23.873999999999999</v>
      </c>
      <c r="C6476" s="33">
        <v>6.1475270180000004E-4</v>
      </c>
      <c r="D6476" s="33">
        <v>8.5880843819999996E-5</v>
      </c>
      <c r="E6476" s="60">
        <v>392</v>
      </c>
      <c r="F6476" s="34">
        <f t="shared" si="229"/>
        <v>0.61475270180000008</v>
      </c>
    </row>
    <row r="6477" spans="1:6" x14ac:dyDescent="0.2">
      <c r="A6477" s="1">
        <v>300</v>
      </c>
      <c r="B6477" s="34">
        <f t="shared" si="228"/>
        <v>23.873999999999999</v>
      </c>
      <c r="C6477" s="33">
        <v>6.2206559190000003E-4</v>
      </c>
      <c r="D6477" s="33">
        <v>6.1884657200000006E-5</v>
      </c>
      <c r="E6477" s="60">
        <v>395</v>
      </c>
      <c r="F6477" s="34">
        <f t="shared" si="229"/>
        <v>0.62206559189999999</v>
      </c>
    </row>
    <row r="6478" spans="1:6" x14ac:dyDescent="0.2">
      <c r="A6478" s="1">
        <v>300</v>
      </c>
      <c r="B6478" s="34">
        <f t="shared" si="228"/>
        <v>23.873999999999999</v>
      </c>
      <c r="C6478" s="33">
        <v>5.9177221870000002E-4</v>
      </c>
      <c r="D6478" s="33">
        <v>7.7660435950000002E-5</v>
      </c>
      <c r="E6478" s="60">
        <v>398</v>
      </c>
      <c r="F6478" s="34">
        <f t="shared" si="229"/>
        <v>0.59177221869999996</v>
      </c>
    </row>
    <row r="6479" spans="1:6" x14ac:dyDescent="0.2">
      <c r="A6479" s="1">
        <v>300</v>
      </c>
      <c r="B6479" s="34">
        <f t="shared" si="228"/>
        <v>23.873999999999999</v>
      </c>
      <c r="C6479" s="33">
        <v>5.8363245249999998E-4</v>
      </c>
      <c r="D6479" s="33">
        <v>4.4065834579999997E-5</v>
      </c>
      <c r="E6479" s="60">
        <v>402</v>
      </c>
      <c r="F6479" s="34">
        <f t="shared" si="229"/>
        <v>0.58363245249999995</v>
      </c>
    </row>
    <row r="6480" spans="1:6" x14ac:dyDescent="0.2">
      <c r="A6480" s="1">
        <v>300</v>
      </c>
      <c r="B6480" s="34">
        <f t="shared" si="228"/>
        <v>23.873999999999999</v>
      </c>
      <c r="C6480" s="33">
        <v>5.9826547309999999E-4</v>
      </c>
      <c r="D6480" s="33">
        <v>4.83215951E-5</v>
      </c>
      <c r="E6480" s="60">
        <v>405</v>
      </c>
      <c r="F6480" s="34">
        <f t="shared" si="229"/>
        <v>0.5982654731</v>
      </c>
    </row>
    <row r="6481" spans="1:6" x14ac:dyDescent="0.2">
      <c r="A6481" s="1">
        <v>300</v>
      </c>
      <c r="B6481" s="34">
        <f t="shared" si="228"/>
        <v>23.873999999999999</v>
      </c>
      <c r="C6481" s="33">
        <v>5.7544176770000003E-4</v>
      </c>
      <c r="D6481" s="33">
        <v>7.430907489E-5</v>
      </c>
      <c r="E6481" s="60">
        <v>409</v>
      </c>
      <c r="F6481" s="34">
        <f t="shared" si="229"/>
        <v>0.5754417677</v>
      </c>
    </row>
    <row r="6482" spans="1:6" x14ac:dyDescent="0.2">
      <c r="A6482" s="1">
        <v>300</v>
      </c>
      <c r="B6482" s="34">
        <f t="shared" si="228"/>
        <v>23.873999999999999</v>
      </c>
      <c r="C6482" s="33">
        <v>5.8850191889999999E-4</v>
      </c>
      <c r="D6482" s="33">
        <v>1.3014059190000001E-4</v>
      </c>
      <c r="E6482" s="60">
        <v>412</v>
      </c>
      <c r="F6482" s="34">
        <f t="shared" si="229"/>
        <v>0.58850191890000003</v>
      </c>
    </row>
    <row r="6483" spans="1:6" x14ac:dyDescent="0.2">
      <c r="A6483" s="1">
        <v>300</v>
      </c>
      <c r="B6483" s="34">
        <f t="shared" si="228"/>
        <v>23.873999999999999</v>
      </c>
      <c r="C6483" s="33">
        <v>5.5746743070000005E-4</v>
      </c>
      <c r="D6483" s="33">
        <v>3.8463149170000002E-5</v>
      </c>
      <c r="E6483" s="60">
        <v>415</v>
      </c>
      <c r="F6483" s="34">
        <f t="shared" si="229"/>
        <v>0.55746743070000004</v>
      </c>
    </row>
    <row r="6484" spans="1:6" x14ac:dyDescent="0.2">
      <c r="A6484" s="1">
        <v>300</v>
      </c>
      <c r="B6484" s="34">
        <f t="shared" si="228"/>
        <v>23.873999999999999</v>
      </c>
      <c r="C6484" s="33">
        <v>5.7174250369999998E-4</v>
      </c>
      <c r="D6484" s="33">
        <v>6.3512429559999995E-5</v>
      </c>
      <c r="E6484" s="60">
        <v>419</v>
      </c>
      <c r="F6484" s="34">
        <f t="shared" si="229"/>
        <v>0.57174250370000002</v>
      </c>
    </row>
    <row r="6485" spans="1:6" x14ac:dyDescent="0.2">
      <c r="A6485" s="1">
        <v>300</v>
      </c>
      <c r="B6485" s="34">
        <f t="shared" si="228"/>
        <v>23.873999999999999</v>
      </c>
      <c r="C6485" s="33">
        <v>5.7866572070000002E-4</v>
      </c>
      <c r="D6485" s="33">
        <v>5.0975504169999998E-5</v>
      </c>
      <c r="E6485" s="60">
        <v>422</v>
      </c>
      <c r="F6485" s="34">
        <f t="shared" si="229"/>
        <v>0.5786657207</v>
      </c>
    </row>
    <row r="6486" spans="1:6" x14ac:dyDescent="0.2">
      <c r="A6486" s="1">
        <v>300</v>
      </c>
      <c r="B6486" s="34">
        <f t="shared" si="228"/>
        <v>23.873999999999999</v>
      </c>
      <c r="C6486" s="33">
        <v>5.5525094599999999E-4</v>
      </c>
      <c r="D6486" s="33">
        <v>5.5290309560000003E-5</v>
      </c>
      <c r="E6486" s="60">
        <v>426</v>
      </c>
      <c r="F6486" s="34">
        <f t="shared" si="229"/>
        <v>0.55525094600000002</v>
      </c>
    </row>
    <row r="6487" spans="1:6" x14ac:dyDescent="0.2">
      <c r="A6487" s="1">
        <v>300</v>
      </c>
      <c r="B6487" s="34">
        <f t="shared" si="228"/>
        <v>23.873999999999999</v>
      </c>
      <c r="C6487" s="33">
        <v>5.7100797290000004E-4</v>
      </c>
      <c r="D6487" s="33">
        <v>4.3060801860000001E-5</v>
      </c>
      <c r="E6487" s="60">
        <v>429</v>
      </c>
      <c r="F6487" s="34">
        <f t="shared" si="229"/>
        <v>0.57100797290000005</v>
      </c>
    </row>
    <row r="6488" spans="1:6" x14ac:dyDescent="0.2">
      <c r="A6488" s="1">
        <v>300</v>
      </c>
      <c r="B6488" s="34">
        <f t="shared" si="228"/>
        <v>23.873999999999999</v>
      </c>
      <c r="C6488" s="33">
        <v>5.3376887190000001E-4</v>
      </c>
      <c r="D6488" s="33">
        <v>7.2919626109999998E-5</v>
      </c>
      <c r="E6488" s="60">
        <v>432</v>
      </c>
      <c r="F6488" s="34">
        <f t="shared" si="229"/>
        <v>0.5337688719</v>
      </c>
    </row>
    <row r="6489" spans="1:6" x14ac:dyDescent="0.2">
      <c r="A6489" s="1">
        <v>300</v>
      </c>
      <c r="B6489" s="34">
        <f t="shared" si="228"/>
        <v>23.873999999999999</v>
      </c>
      <c r="C6489" s="33">
        <v>5.2677451650000003E-4</v>
      </c>
      <c r="D6489" s="33">
        <v>4.7777321549999999E-5</v>
      </c>
      <c r="E6489" s="60">
        <v>436</v>
      </c>
      <c r="F6489" s="34">
        <f t="shared" si="229"/>
        <v>0.52677451650000007</v>
      </c>
    </row>
    <row r="6490" spans="1:6" x14ac:dyDescent="0.2">
      <c r="A6490" s="1">
        <v>300</v>
      </c>
      <c r="B6490" s="34">
        <f t="shared" si="228"/>
        <v>23.873999999999999</v>
      </c>
      <c r="C6490" s="33">
        <v>5.5121908029999998E-4</v>
      </c>
      <c r="D6490" s="33">
        <v>7.0700359069999995E-5</v>
      </c>
      <c r="E6490" s="60">
        <v>439</v>
      </c>
      <c r="F6490" s="34">
        <f t="shared" si="229"/>
        <v>0.5512190803</v>
      </c>
    </row>
    <row r="6491" spans="1:6" x14ac:dyDescent="0.2">
      <c r="A6491" s="1">
        <v>300</v>
      </c>
      <c r="B6491" s="34">
        <f t="shared" si="228"/>
        <v>23.873999999999999</v>
      </c>
      <c r="C6491" s="33">
        <v>5.4290639020000003E-4</v>
      </c>
      <c r="D6491" s="33">
        <v>5.6658339600000002E-5</v>
      </c>
      <c r="E6491" s="60">
        <v>443</v>
      </c>
      <c r="F6491" s="34">
        <f t="shared" si="229"/>
        <v>0.54290639019999998</v>
      </c>
    </row>
    <row r="6492" spans="1:6" x14ac:dyDescent="0.2">
      <c r="A6492" s="1">
        <v>300</v>
      </c>
      <c r="B6492" s="34">
        <f t="shared" si="228"/>
        <v>23.873999999999999</v>
      </c>
      <c r="C6492" s="33">
        <v>5.3791209729999996E-4</v>
      </c>
      <c r="D6492" s="33">
        <v>5.0572741219999999E-5</v>
      </c>
      <c r="E6492" s="60">
        <v>446</v>
      </c>
      <c r="F6492" s="34">
        <f t="shared" si="229"/>
        <v>0.5379120973</v>
      </c>
    </row>
    <row r="6493" spans="1:6" x14ac:dyDescent="0.2">
      <c r="A6493" s="1">
        <v>300</v>
      </c>
      <c r="B6493" s="34">
        <f t="shared" si="228"/>
        <v>23.873999999999999</v>
      </c>
      <c r="C6493" s="33">
        <v>5.3734551110000005E-4</v>
      </c>
      <c r="D6493" s="33">
        <v>9.4678705309999997E-5</v>
      </c>
      <c r="E6493" s="60">
        <v>450</v>
      </c>
      <c r="F6493" s="34">
        <f t="shared" si="229"/>
        <v>0.53734551110000006</v>
      </c>
    </row>
    <row r="6494" spans="1:6" x14ac:dyDescent="0.2">
      <c r="A6494" s="1">
        <v>300</v>
      </c>
      <c r="B6494" s="34">
        <f t="shared" si="228"/>
        <v>23.873999999999999</v>
      </c>
      <c r="C6494" s="33">
        <v>4.911622669E-4</v>
      </c>
      <c r="D6494" s="33">
        <v>6.2977535240000003E-5</v>
      </c>
      <c r="E6494" s="60">
        <v>453</v>
      </c>
      <c r="F6494" s="34">
        <f t="shared" si="229"/>
        <v>0.49116226689999998</v>
      </c>
    </row>
    <row r="6495" spans="1:6" x14ac:dyDescent="0.2">
      <c r="A6495" s="1">
        <v>300</v>
      </c>
      <c r="B6495" s="34">
        <f t="shared" ref="B6495:B6558" si="230">A6495*79.58/1000</f>
        <v>23.873999999999999</v>
      </c>
      <c r="C6495" s="33">
        <v>5.0474267980000001E-4</v>
      </c>
      <c r="D6495" s="33">
        <v>6.572401292E-5</v>
      </c>
      <c r="E6495" s="60">
        <v>456</v>
      </c>
      <c r="F6495" s="34">
        <f t="shared" ref="F6495:F6558" si="231">C6495*1000</f>
        <v>0.50474267979999998</v>
      </c>
    </row>
    <row r="6496" spans="1:6" x14ac:dyDescent="0.2">
      <c r="A6496" s="1">
        <v>300</v>
      </c>
      <c r="B6496" s="34">
        <f t="shared" si="230"/>
        <v>23.873999999999999</v>
      </c>
      <c r="C6496" s="33">
        <v>5.3838254430000005E-4</v>
      </c>
      <c r="D6496" s="33">
        <v>7.3168243110000001E-5</v>
      </c>
      <c r="E6496" s="60">
        <v>460</v>
      </c>
      <c r="F6496" s="34">
        <f t="shared" si="231"/>
        <v>0.5383825443000001</v>
      </c>
    </row>
    <row r="6497" spans="1:6" x14ac:dyDescent="0.2">
      <c r="A6497" s="1">
        <v>300</v>
      </c>
      <c r="B6497" s="34">
        <f t="shared" si="230"/>
        <v>23.873999999999999</v>
      </c>
      <c r="C6497" s="33">
        <v>5.2085928709999995E-4</v>
      </c>
      <c r="D6497" s="33">
        <v>7.8732238080000001E-5</v>
      </c>
      <c r="E6497" s="60">
        <v>463</v>
      </c>
      <c r="F6497" s="34">
        <f t="shared" si="231"/>
        <v>0.52085928709999996</v>
      </c>
    </row>
    <row r="6498" spans="1:6" x14ac:dyDescent="0.2">
      <c r="A6498" s="1">
        <v>300</v>
      </c>
      <c r="B6498" s="34">
        <f t="shared" si="230"/>
        <v>23.873999999999999</v>
      </c>
      <c r="C6498" s="33">
        <v>5.2288862490000002E-4</v>
      </c>
      <c r="D6498" s="33">
        <v>5.6929235399999999E-5</v>
      </c>
      <c r="E6498" s="60">
        <v>467</v>
      </c>
      <c r="F6498" s="34">
        <f t="shared" si="231"/>
        <v>0.52288862489999999</v>
      </c>
    </row>
    <row r="6499" spans="1:6" x14ac:dyDescent="0.2">
      <c r="A6499" s="1">
        <v>300</v>
      </c>
      <c r="B6499" s="34">
        <f t="shared" si="230"/>
        <v>23.873999999999999</v>
      </c>
      <c r="C6499" s="33">
        <v>5.0481474120000005E-4</v>
      </c>
      <c r="D6499" s="33">
        <v>1.115431186E-4</v>
      </c>
      <c r="E6499" s="60">
        <v>470</v>
      </c>
      <c r="F6499" s="34">
        <f t="shared" si="231"/>
        <v>0.50481474120000003</v>
      </c>
    </row>
    <row r="6500" spans="1:6" x14ac:dyDescent="0.2">
      <c r="A6500" s="1">
        <v>300</v>
      </c>
      <c r="B6500" s="34">
        <f t="shared" si="230"/>
        <v>23.873999999999999</v>
      </c>
      <c r="C6500" s="33">
        <v>5.0047405620000005E-4</v>
      </c>
      <c r="D6500" s="33">
        <v>4.1549697330000002E-5</v>
      </c>
      <c r="E6500" s="60">
        <v>474</v>
      </c>
      <c r="F6500" s="34">
        <f t="shared" si="231"/>
        <v>0.50047405620000007</v>
      </c>
    </row>
    <row r="6501" spans="1:6" x14ac:dyDescent="0.2">
      <c r="A6501" s="1">
        <v>300</v>
      </c>
      <c r="B6501" s="34">
        <f t="shared" si="230"/>
        <v>23.873999999999999</v>
      </c>
      <c r="C6501" s="33">
        <v>4.7185143450000002E-4</v>
      </c>
      <c r="D6501" s="33">
        <v>6.5340474249999997E-5</v>
      </c>
      <c r="E6501" s="60">
        <v>477</v>
      </c>
      <c r="F6501" s="34">
        <f t="shared" si="231"/>
        <v>0.4718514345</v>
      </c>
    </row>
    <row r="6502" spans="1:6" x14ac:dyDescent="0.2">
      <c r="A6502" s="1">
        <v>300</v>
      </c>
      <c r="B6502" s="34">
        <f t="shared" si="230"/>
        <v>23.873999999999999</v>
      </c>
      <c r="C6502" s="33">
        <v>4.8953658970000004E-4</v>
      </c>
      <c r="D6502" s="33">
        <v>6.9578359580000002E-5</v>
      </c>
      <c r="E6502" s="60">
        <v>481</v>
      </c>
      <c r="F6502" s="34">
        <f t="shared" si="231"/>
        <v>0.48953658970000002</v>
      </c>
    </row>
    <row r="6503" spans="1:6" x14ac:dyDescent="0.2">
      <c r="A6503" s="1">
        <v>300</v>
      </c>
      <c r="B6503" s="34">
        <f t="shared" si="230"/>
        <v>23.873999999999999</v>
      </c>
      <c r="C6503" s="33">
        <v>5.0561730070000004E-4</v>
      </c>
      <c r="D6503" s="33">
        <v>6.0776093719999997E-5</v>
      </c>
      <c r="E6503" s="60">
        <v>484</v>
      </c>
      <c r="F6503" s="34">
        <f t="shared" si="231"/>
        <v>0.50561730069999999</v>
      </c>
    </row>
    <row r="6504" spans="1:6" x14ac:dyDescent="0.2">
      <c r="A6504" s="1">
        <v>300</v>
      </c>
      <c r="B6504" s="34">
        <f t="shared" si="230"/>
        <v>23.873999999999999</v>
      </c>
      <c r="C6504" s="33">
        <v>4.9740257339999999E-4</v>
      </c>
      <c r="D6504" s="33">
        <v>9.2317986110000003E-5</v>
      </c>
      <c r="E6504" s="60">
        <v>487</v>
      </c>
      <c r="F6504" s="34">
        <f t="shared" si="231"/>
        <v>0.49740257339999999</v>
      </c>
    </row>
    <row r="6505" spans="1:6" x14ac:dyDescent="0.2">
      <c r="A6505" s="1">
        <v>300</v>
      </c>
      <c r="B6505" s="34">
        <f t="shared" si="230"/>
        <v>23.873999999999999</v>
      </c>
      <c r="C6505" s="33">
        <v>4.7382363480000001E-4</v>
      </c>
      <c r="D6505" s="33">
        <v>4.7556596680000002E-5</v>
      </c>
      <c r="E6505" s="60">
        <v>491</v>
      </c>
      <c r="F6505" s="34">
        <f t="shared" si="231"/>
        <v>0.4738236348</v>
      </c>
    </row>
    <row r="6506" spans="1:6" x14ac:dyDescent="0.2">
      <c r="A6506" s="1">
        <v>300</v>
      </c>
      <c r="B6506" s="34">
        <f t="shared" si="230"/>
        <v>23.873999999999999</v>
      </c>
      <c r="C6506" s="33">
        <v>4.6703304140000002E-4</v>
      </c>
      <c r="D6506" s="33">
        <v>6.8727767059999998E-5</v>
      </c>
      <c r="E6506" s="60">
        <v>494</v>
      </c>
      <c r="F6506" s="34">
        <f t="shared" si="231"/>
        <v>0.46703304140000002</v>
      </c>
    </row>
    <row r="6507" spans="1:6" x14ac:dyDescent="0.2">
      <c r="A6507" s="1">
        <v>300</v>
      </c>
      <c r="B6507" s="34">
        <f t="shared" si="230"/>
        <v>23.873999999999999</v>
      </c>
      <c r="C6507" s="33">
        <v>4.5911815889999999E-4</v>
      </c>
      <c r="D6507" s="33">
        <v>5.0859401949999999E-5</v>
      </c>
      <c r="E6507" s="60">
        <v>498</v>
      </c>
      <c r="F6507" s="34">
        <f t="shared" si="231"/>
        <v>0.45911815889999996</v>
      </c>
    </row>
    <row r="6508" spans="1:6" x14ac:dyDescent="0.2">
      <c r="A6508" s="1">
        <v>300</v>
      </c>
      <c r="B6508" s="34">
        <f t="shared" si="230"/>
        <v>23.873999999999999</v>
      </c>
      <c r="C6508" s="33">
        <v>4.6632548249999999E-4</v>
      </c>
      <c r="D6508" s="33">
        <v>6.8139383870000002E-5</v>
      </c>
      <c r="E6508" s="60">
        <v>501</v>
      </c>
      <c r="F6508" s="34">
        <f t="shared" si="231"/>
        <v>0.4663254825</v>
      </c>
    </row>
    <row r="6509" spans="1:6" x14ac:dyDescent="0.2">
      <c r="A6509" s="1">
        <v>300</v>
      </c>
      <c r="B6509" s="34">
        <f t="shared" si="230"/>
        <v>23.873999999999999</v>
      </c>
      <c r="C6509" s="33">
        <v>4.6536060909999999E-4</v>
      </c>
      <c r="D6509" s="33">
        <v>1.023721022E-4</v>
      </c>
      <c r="E6509" s="60">
        <v>505</v>
      </c>
      <c r="F6509" s="34">
        <f t="shared" si="231"/>
        <v>0.46536060909999999</v>
      </c>
    </row>
    <row r="6510" spans="1:6" x14ac:dyDescent="0.2">
      <c r="A6510" s="1">
        <v>300</v>
      </c>
      <c r="B6510" s="34">
        <f t="shared" si="230"/>
        <v>23.873999999999999</v>
      </c>
      <c r="C6510" s="33">
        <v>4.682735666E-4</v>
      </c>
      <c r="D6510" s="33">
        <v>9.2860570050000004E-5</v>
      </c>
      <c r="E6510" s="60">
        <v>508</v>
      </c>
      <c r="F6510" s="34">
        <f t="shared" si="231"/>
        <v>0.46827356660000002</v>
      </c>
    </row>
    <row r="6511" spans="1:6" x14ac:dyDescent="0.2">
      <c r="A6511" s="1">
        <v>300</v>
      </c>
      <c r="B6511" s="34">
        <f t="shared" si="230"/>
        <v>23.873999999999999</v>
      </c>
      <c r="C6511" s="33">
        <v>4.5842478800000002E-4</v>
      </c>
      <c r="D6511" s="33">
        <v>7.0146764480000004E-5</v>
      </c>
      <c r="E6511" s="60">
        <v>511</v>
      </c>
      <c r="F6511" s="34">
        <f t="shared" si="231"/>
        <v>0.45842478800000003</v>
      </c>
    </row>
    <row r="6512" spans="1:6" x14ac:dyDescent="0.2">
      <c r="A6512" s="1">
        <v>300</v>
      </c>
      <c r="B6512" s="34">
        <f t="shared" si="230"/>
        <v>23.873999999999999</v>
      </c>
      <c r="C6512" s="33">
        <v>4.5896060950000001E-4</v>
      </c>
      <c r="D6512" s="33">
        <v>5.4168033670000003E-5</v>
      </c>
      <c r="E6512" s="60">
        <v>515</v>
      </c>
      <c r="F6512" s="34">
        <f t="shared" si="231"/>
        <v>0.45896060950000001</v>
      </c>
    </row>
    <row r="6513" spans="1:6" x14ac:dyDescent="0.2">
      <c r="A6513" s="1">
        <v>300</v>
      </c>
      <c r="B6513" s="34">
        <f t="shared" si="230"/>
        <v>23.873999999999999</v>
      </c>
      <c r="C6513" s="33">
        <v>4.493311496E-4</v>
      </c>
      <c r="D6513" s="33">
        <v>1.086282406E-4</v>
      </c>
      <c r="E6513" s="60">
        <v>518</v>
      </c>
      <c r="F6513" s="34">
        <f t="shared" si="231"/>
        <v>0.44933114959999998</v>
      </c>
    </row>
    <row r="6514" spans="1:6" x14ac:dyDescent="0.2">
      <c r="A6514" s="1">
        <v>300</v>
      </c>
      <c r="B6514" s="34">
        <f t="shared" si="230"/>
        <v>23.873999999999999</v>
      </c>
      <c r="C6514" s="33">
        <v>4.4963157920000001E-4</v>
      </c>
      <c r="D6514" s="33">
        <v>6.2653216609999995E-5</v>
      </c>
      <c r="E6514" s="60">
        <v>522</v>
      </c>
      <c r="F6514" s="34">
        <f t="shared" si="231"/>
        <v>0.44963157920000002</v>
      </c>
    </row>
    <row r="6515" spans="1:6" x14ac:dyDescent="0.2">
      <c r="A6515" s="1">
        <v>300</v>
      </c>
      <c r="B6515" s="34">
        <f t="shared" si="230"/>
        <v>23.873999999999999</v>
      </c>
      <c r="C6515" s="33">
        <v>4.2325633829999999E-4</v>
      </c>
      <c r="D6515" s="33">
        <v>4.820110529E-5</v>
      </c>
      <c r="E6515" s="60">
        <v>525</v>
      </c>
      <c r="F6515" s="34">
        <f t="shared" si="231"/>
        <v>0.42325633829999998</v>
      </c>
    </row>
    <row r="6516" spans="1:6" x14ac:dyDescent="0.2">
      <c r="A6516" s="1">
        <v>300</v>
      </c>
      <c r="B6516" s="34">
        <f t="shared" si="230"/>
        <v>23.873999999999999</v>
      </c>
      <c r="C6516" s="33">
        <v>4.5367122380000002E-4</v>
      </c>
      <c r="D6516" s="33">
        <v>9.1045820190000003E-5</v>
      </c>
      <c r="E6516" s="60">
        <v>529</v>
      </c>
      <c r="F6516" s="34">
        <f t="shared" si="231"/>
        <v>0.45367122380000002</v>
      </c>
    </row>
    <row r="6517" spans="1:6" x14ac:dyDescent="0.2">
      <c r="A6517" s="1">
        <v>300</v>
      </c>
      <c r="B6517" s="34">
        <f t="shared" si="230"/>
        <v>23.873999999999999</v>
      </c>
      <c r="C6517" s="33">
        <v>4.242805836E-4</v>
      </c>
      <c r="D6517" s="33">
        <v>5.5270989149999997E-5</v>
      </c>
      <c r="E6517" s="60">
        <v>532</v>
      </c>
      <c r="F6517" s="34">
        <f t="shared" si="231"/>
        <v>0.42428058359999998</v>
      </c>
    </row>
    <row r="6518" spans="1:6" x14ac:dyDescent="0.2">
      <c r="A6518" s="1">
        <v>300</v>
      </c>
      <c r="B6518" s="34">
        <f t="shared" si="230"/>
        <v>23.873999999999999</v>
      </c>
      <c r="C6518" s="33">
        <v>4.2339788399999999E-4</v>
      </c>
      <c r="D6518" s="33">
        <v>1.111029477E-4</v>
      </c>
      <c r="E6518" s="60">
        <v>536</v>
      </c>
      <c r="F6518" s="34">
        <f t="shared" si="231"/>
        <v>0.423397884</v>
      </c>
    </row>
    <row r="6519" spans="1:6" x14ac:dyDescent="0.2">
      <c r="A6519" s="1">
        <v>300</v>
      </c>
      <c r="B6519" s="34">
        <f t="shared" si="230"/>
        <v>23.873999999999999</v>
      </c>
      <c r="C6519" s="33">
        <v>4.335247785E-4</v>
      </c>
      <c r="D6519" s="33">
        <v>5.5634730490000001E-5</v>
      </c>
      <c r="E6519" s="60">
        <v>539</v>
      </c>
      <c r="F6519" s="34">
        <f t="shared" si="231"/>
        <v>0.43352477849999999</v>
      </c>
    </row>
    <row r="6520" spans="1:6" x14ac:dyDescent="0.2">
      <c r="A6520" s="1">
        <v>300</v>
      </c>
      <c r="B6520" s="34">
        <f t="shared" si="230"/>
        <v>23.873999999999999</v>
      </c>
      <c r="C6520" s="33">
        <v>3.9877142929999998E-4</v>
      </c>
      <c r="D6520" s="33">
        <v>5.8243031849999998E-5</v>
      </c>
      <c r="E6520" s="60">
        <v>543</v>
      </c>
      <c r="F6520" s="34">
        <f t="shared" si="231"/>
        <v>0.39877142929999998</v>
      </c>
    </row>
    <row r="6521" spans="1:6" x14ac:dyDescent="0.2">
      <c r="A6521" s="1">
        <v>300</v>
      </c>
      <c r="B6521" s="34">
        <f t="shared" si="230"/>
        <v>23.873999999999999</v>
      </c>
      <c r="C6521" s="33">
        <v>4.1115496499999999E-4</v>
      </c>
      <c r="D6521" s="33">
        <v>1.054578077E-4</v>
      </c>
      <c r="E6521" s="60">
        <v>546</v>
      </c>
      <c r="F6521" s="34">
        <f t="shared" si="231"/>
        <v>0.41115496499999998</v>
      </c>
    </row>
    <row r="6522" spans="1:6" x14ac:dyDescent="0.2">
      <c r="A6522" s="1">
        <v>300</v>
      </c>
      <c r="B6522" s="34">
        <f t="shared" si="230"/>
        <v>23.873999999999999</v>
      </c>
      <c r="C6522" s="33">
        <v>4.388890878E-4</v>
      </c>
      <c r="D6522" s="33">
        <v>4.8884187580000003E-5</v>
      </c>
      <c r="E6522" s="60">
        <v>549</v>
      </c>
      <c r="F6522" s="34">
        <f t="shared" si="231"/>
        <v>0.43888908780000002</v>
      </c>
    </row>
    <row r="6523" spans="1:6" x14ac:dyDescent="0.2">
      <c r="A6523" s="1">
        <v>300</v>
      </c>
      <c r="B6523" s="34">
        <f t="shared" si="230"/>
        <v>23.873999999999999</v>
      </c>
      <c r="C6523" s="33">
        <v>4.0714720250000001E-4</v>
      </c>
      <c r="D6523" s="33">
        <v>4.2727039609999999E-5</v>
      </c>
      <c r="E6523" s="60">
        <v>553</v>
      </c>
      <c r="F6523" s="34">
        <f t="shared" si="231"/>
        <v>0.40714720250000003</v>
      </c>
    </row>
    <row r="6524" spans="1:6" x14ac:dyDescent="0.2">
      <c r="A6524" s="1">
        <v>300</v>
      </c>
      <c r="B6524" s="34">
        <f t="shared" si="230"/>
        <v>23.873999999999999</v>
      </c>
      <c r="C6524" s="33">
        <v>3.928345926E-4</v>
      </c>
      <c r="D6524" s="33">
        <v>1.045357312E-4</v>
      </c>
      <c r="E6524" s="60">
        <v>556</v>
      </c>
      <c r="F6524" s="34">
        <f t="shared" si="231"/>
        <v>0.39283459259999998</v>
      </c>
    </row>
    <row r="6525" spans="1:6" x14ac:dyDescent="0.2">
      <c r="A6525" s="1">
        <v>300</v>
      </c>
      <c r="B6525" s="34">
        <f t="shared" si="230"/>
        <v>23.873999999999999</v>
      </c>
      <c r="C6525" s="33">
        <v>4.1699107610000002E-4</v>
      </c>
      <c r="D6525" s="33">
        <v>5.4124467610000002E-5</v>
      </c>
      <c r="E6525" s="60">
        <v>560</v>
      </c>
      <c r="F6525" s="34">
        <f t="shared" si="231"/>
        <v>0.41699107610000002</v>
      </c>
    </row>
    <row r="6526" spans="1:6" x14ac:dyDescent="0.2">
      <c r="A6526" s="1">
        <v>300</v>
      </c>
      <c r="B6526" s="34">
        <f t="shared" si="230"/>
        <v>23.873999999999999</v>
      </c>
      <c r="C6526" s="33">
        <v>3.792487956E-4</v>
      </c>
      <c r="D6526" s="33">
        <v>1.0893893E-4</v>
      </c>
      <c r="E6526" s="60">
        <v>563</v>
      </c>
      <c r="F6526" s="34">
        <f t="shared" si="231"/>
        <v>0.37924879560000002</v>
      </c>
    </row>
    <row r="6527" spans="1:6" x14ac:dyDescent="0.2">
      <c r="A6527" s="1">
        <v>300</v>
      </c>
      <c r="B6527" s="34">
        <f t="shared" si="230"/>
        <v>23.873999999999999</v>
      </c>
      <c r="C6527" s="33">
        <v>3.9342666170000002E-4</v>
      </c>
      <c r="D6527" s="33">
        <v>4.435551538E-5</v>
      </c>
      <c r="E6527" s="60">
        <v>567</v>
      </c>
      <c r="F6527" s="34">
        <f t="shared" si="231"/>
        <v>0.39342666170000001</v>
      </c>
    </row>
    <row r="6528" spans="1:6" x14ac:dyDescent="0.2">
      <c r="A6528" s="1">
        <v>300</v>
      </c>
      <c r="B6528" s="34">
        <f t="shared" si="230"/>
        <v>23.873999999999999</v>
      </c>
      <c r="C6528" s="33">
        <v>3.956632125E-4</v>
      </c>
      <c r="D6528" s="33">
        <v>6.7153329169999999E-5</v>
      </c>
      <c r="E6528" s="60">
        <v>570</v>
      </c>
      <c r="F6528" s="34">
        <f t="shared" si="231"/>
        <v>0.39566321250000003</v>
      </c>
    </row>
    <row r="6529" spans="1:6" x14ac:dyDescent="0.2">
      <c r="A6529" s="1">
        <v>300</v>
      </c>
      <c r="B6529" s="34">
        <f t="shared" si="230"/>
        <v>23.873999999999999</v>
      </c>
      <c r="C6529" s="33">
        <v>3.7689043710000003E-4</v>
      </c>
      <c r="D6529" s="33">
        <v>8.3085345959999995E-5</v>
      </c>
      <c r="E6529" s="60">
        <v>574</v>
      </c>
      <c r="F6529" s="34">
        <f t="shared" si="231"/>
        <v>0.37689043710000003</v>
      </c>
    </row>
    <row r="6530" spans="1:6" x14ac:dyDescent="0.2">
      <c r="A6530" s="1">
        <v>300</v>
      </c>
      <c r="B6530" s="34">
        <f t="shared" si="230"/>
        <v>23.873999999999999</v>
      </c>
      <c r="C6530" s="33">
        <v>3.6486039050000001E-4</v>
      </c>
      <c r="D6530" s="33">
        <v>6.617946461E-5</v>
      </c>
      <c r="E6530" s="60">
        <v>577</v>
      </c>
      <c r="F6530" s="34">
        <f t="shared" si="231"/>
        <v>0.36486039050000002</v>
      </c>
    </row>
    <row r="6531" spans="1:6" x14ac:dyDescent="0.2">
      <c r="A6531" s="1">
        <v>300</v>
      </c>
      <c r="B6531" s="34">
        <f t="shared" si="230"/>
        <v>23.873999999999999</v>
      </c>
      <c r="C6531" s="33">
        <v>3.8482264230000002E-4</v>
      </c>
      <c r="D6531" s="33">
        <v>4.629888351E-5</v>
      </c>
      <c r="E6531" s="60">
        <v>581</v>
      </c>
      <c r="F6531" s="34">
        <f t="shared" si="231"/>
        <v>0.38482264230000002</v>
      </c>
    </row>
    <row r="6532" spans="1:6" x14ac:dyDescent="0.2">
      <c r="A6532" s="1">
        <v>300</v>
      </c>
      <c r="B6532" s="34">
        <f t="shared" si="230"/>
        <v>23.873999999999999</v>
      </c>
      <c r="C6532" s="33">
        <v>3.4677752019999998E-4</v>
      </c>
      <c r="D6532" s="33">
        <v>7.8979191310000004E-5</v>
      </c>
      <c r="E6532" s="60">
        <v>584</v>
      </c>
      <c r="F6532" s="34">
        <f t="shared" si="231"/>
        <v>0.34677752019999997</v>
      </c>
    </row>
    <row r="6533" spans="1:6" x14ac:dyDescent="0.2">
      <c r="A6533" s="1">
        <v>300</v>
      </c>
      <c r="B6533" s="34">
        <f t="shared" si="230"/>
        <v>23.873999999999999</v>
      </c>
      <c r="C6533" s="33">
        <v>3.6988202079999999E-4</v>
      </c>
      <c r="D6533" s="33">
        <v>6.4559166080000002E-5</v>
      </c>
      <c r="E6533" s="60">
        <v>587</v>
      </c>
      <c r="F6533" s="34">
        <f t="shared" si="231"/>
        <v>0.36988202079999999</v>
      </c>
    </row>
    <row r="6534" spans="1:6" x14ac:dyDescent="0.2">
      <c r="A6534" s="1">
        <v>300</v>
      </c>
      <c r="B6534" s="34">
        <f t="shared" si="230"/>
        <v>23.873999999999999</v>
      </c>
      <c r="C6534" s="33">
        <v>3.5963195540000001E-4</v>
      </c>
      <c r="D6534" s="33">
        <v>3.52300085E-5</v>
      </c>
      <c r="E6534" s="60">
        <v>591</v>
      </c>
      <c r="F6534" s="34">
        <f t="shared" si="231"/>
        <v>0.35963195540000004</v>
      </c>
    </row>
    <row r="6535" spans="1:6" x14ac:dyDescent="0.2">
      <c r="A6535" s="1">
        <v>300</v>
      </c>
      <c r="B6535" s="34">
        <f t="shared" si="230"/>
        <v>23.873999999999999</v>
      </c>
      <c r="C6535" s="33">
        <v>3.620718621E-4</v>
      </c>
      <c r="D6535" s="33">
        <v>7.3049163310000002E-5</v>
      </c>
      <c r="E6535" s="60">
        <v>594</v>
      </c>
      <c r="F6535" s="34">
        <f t="shared" si="231"/>
        <v>0.36207186209999997</v>
      </c>
    </row>
    <row r="6536" spans="1:6" x14ac:dyDescent="0.2">
      <c r="A6536" s="1">
        <v>300</v>
      </c>
      <c r="B6536" s="34">
        <f t="shared" si="230"/>
        <v>23.873999999999999</v>
      </c>
      <c r="C6536" s="33">
        <v>3.6535315529999998E-4</v>
      </c>
      <c r="D6536" s="33">
        <v>4.161089178E-5</v>
      </c>
      <c r="E6536" s="60">
        <v>598</v>
      </c>
      <c r="F6536" s="34">
        <f t="shared" si="231"/>
        <v>0.36535315529999995</v>
      </c>
    </row>
    <row r="6537" spans="1:6" x14ac:dyDescent="0.2">
      <c r="A6537" s="1">
        <v>300</v>
      </c>
      <c r="B6537" s="34">
        <f t="shared" si="230"/>
        <v>23.873999999999999</v>
      </c>
      <c r="C6537" s="33">
        <v>3.439994583E-4</v>
      </c>
      <c r="D6537" s="33">
        <v>7.8819706909999998E-5</v>
      </c>
      <c r="E6537" s="60">
        <v>601</v>
      </c>
      <c r="F6537" s="34">
        <f t="shared" si="231"/>
        <v>0.34399945830000001</v>
      </c>
    </row>
    <row r="6538" spans="1:6" x14ac:dyDescent="0.2">
      <c r="A6538" s="1">
        <v>300</v>
      </c>
      <c r="B6538" s="34">
        <f t="shared" si="230"/>
        <v>23.873999999999999</v>
      </c>
      <c r="C6538" s="33">
        <v>3.4569325189999999E-4</v>
      </c>
      <c r="D6538" s="33">
        <v>7.6429301640000002E-5</v>
      </c>
      <c r="E6538" s="60">
        <v>605</v>
      </c>
      <c r="F6538" s="34">
        <f t="shared" si="231"/>
        <v>0.3456932519</v>
      </c>
    </row>
    <row r="6539" spans="1:6" x14ac:dyDescent="0.2">
      <c r="A6539" s="1">
        <v>300</v>
      </c>
      <c r="B6539" s="34">
        <f t="shared" si="230"/>
        <v>23.873999999999999</v>
      </c>
      <c r="C6539" s="33">
        <v>3.2847542749999997E-4</v>
      </c>
      <c r="D6539" s="33">
        <v>7.0766788300000004E-5</v>
      </c>
      <c r="E6539" s="60">
        <v>608</v>
      </c>
      <c r="F6539" s="34">
        <f t="shared" si="231"/>
        <v>0.32847542749999997</v>
      </c>
    </row>
    <row r="6540" spans="1:6" x14ac:dyDescent="0.2">
      <c r="A6540" s="1">
        <v>300</v>
      </c>
      <c r="B6540" s="34">
        <f t="shared" si="230"/>
        <v>23.873999999999999</v>
      </c>
      <c r="C6540" s="33">
        <v>3.3295298669999999E-4</v>
      </c>
      <c r="D6540" s="33">
        <v>1.328889002E-4</v>
      </c>
      <c r="E6540" s="60">
        <v>612</v>
      </c>
      <c r="F6540" s="34">
        <f t="shared" si="231"/>
        <v>0.33295298670000001</v>
      </c>
    </row>
    <row r="6541" spans="1:6" x14ac:dyDescent="0.2">
      <c r="A6541" s="1">
        <v>300</v>
      </c>
      <c r="B6541" s="34">
        <f t="shared" si="230"/>
        <v>23.873999999999999</v>
      </c>
      <c r="C6541" s="33">
        <v>3.3017536679999998E-4</v>
      </c>
      <c r="D6541" s="33">
        <v>7.3180443389999996E-5</v>
      </c>
      <c r="E6541" s="60">
        <v>615</v>
      </c>
      <c r="F6541" s="34">
        <f t="shared" si="231"/>
        <v>0.33017536679999998</v>
      </c>
    </row>
    <row r="6542" spans="1:6" x14ac:dyDescent="0.2">
      <c r="A6542" s="1">
        <v>300</v>
      </c>
      <c r="B6542" s="34">
        <f t="shared" si="230"/>
        <v>23.873999999999999</v>
      </c>
      <c r="C6542" s="33">
        <v>3.1161975059999997E-4</v>
      </c>
      <c r="D6542" s="33">
        <v>6.8602177460000001E-5</v>
      </c>
      <c r="E6542" s="60">
        <v>619</v>
      </c>
      <c r="F6542" s="34">
        <f t="shared" si="231"/>
        <v>0.31161975059999997</v>
      </c>
    </row>
    <row r="6543" spans="1:6" x14ac:dyDescent="0.2">
      <c r="A6543" s="1">
        <v>300</v>
      </c>
      <c r="B6543" s="34">
        <f t="shared" si="230"/>
        <v>23.873999999999999</v>
      </c>
      <c r="C6543" s="33">
        <v>3.3709626959999998E-4</v>
      </c>
      <c r="D6543" s="33">
        <v>8.8224614839999999E-5</v>
      </c>
      <c r="E6543" s="60">
        <v>622</v>
      </c>
      <c r="F6543" s="34">
        <f t="shared" si="231"/>
        <v>0.3370962696</v>
      </c>
    </row>
    <row r="6544" spans="1:6" x14ac:dyDescent="0.2">
      <c r="A6544" s="1">
        <v>300</v>
      </c>
      <c r="B6544" s="34">
        <f t="shared" si="230"/>
        <v>23.873999999999999</v>
      </c>
      <c r="C6544" s="33">
        <v>3.3624453829999998E-4</v>
      </c>
      <c r="D6544" s="33">
        <v>1.2239630679999999E-4</v>
      </c>
      <c r="E6544" s="60">
        <v>626</v>
      </c>
      <c r="F6544" s="34">
        <f t="shared" si="231"/>
        <v>0.33624453830000001</v>
      </c>
    </row>
    <row r="6545" spans="1:6" x14ac:dyDescent="0.2">
      <c r="A6545" s="1">
        <v>300</v>
      </c>
      <c r="B6545" s="34">
        <f t="shared" si="230"/>
        <v>23.873999999999999</v>
      </c>
      <c r="C6545" s="33">
        <v>3.2666813959999997E-4</v>
      </c>
      <c r="D6545" s="33">
        <v>5.2951925940000003E-5</v>
      </c>
      <c r="E6545" s="60">
        <v>629</v>
      </c>
      <c r="F6545" s="34">
        <f t="shared" si="231"/>
        <v>0.32666813959999996</v>
      </c>
    </row>
    <row r="6546" spans="1:6" x14ac:dyDescent="0.2">
      <c r="A6546" s="1">
        <v>300</v>
      </c>
      <c r="B6546" s="34">
        <f t="shared" si="230"/>
        <v>23.873999999999999</v>
      </c>
      <c r="C6546" s="33">
        <v>2.94817042E-4</v>
      </c>
      <c r="D6546" s="33">
        <v>8.2225662970000004E-5</v>
      </c>
      <c r="E6546" s="60">
        <v>633</v>
      </c>
      <c r="F6546" s="34">
        <f t="shared" si="231"/>
        <v>0.29481704200000003</v>
      </c>
    </row>
    <row r="6547" spans="1:6" x14ac:dyDescent="0.2">
      <c r="A6547" s="1">
        <v>300</v>
      </c>
      <c r="B6547" s="34">
        <f t="shared" si="230"/>
        <v>23.873999999999999</v>
      </c>
      <c r="C6547" s="33">
        <v>3.1082848560000002E-4</v>
      </c>
      <c r="D6547" s="33">
        <v>5.7796625060000002E-5</v>
      </c>
      <c r="E6547" s="60">
        <v>636</v>
      </c>
      <c r="F6547" s="34">
        <f t="shared" si="231"/>
        <v>0.31082848560000004</v>
      </c>
    </row>
    <row r="6548" spans="1:6" x14ac:dyDescent="0.2">
      <c r="A6548" s="1">
        <v>300</v>
      </c>
      <c r="B6548" s="34">
        <f t="shared" si="230"/>
        <v>23.873999999999999</v>
      </c>
      <c r="C6548" s="33">
        <v>3.0546835689999999E-4</v>
      </c>
      <c r="D6548" s="33">
        <v>4.3168903979999997E-5</v>
      </c>
      <c r="E6548" s="60">
        <v>640</v>
      </c>
      <c r="F6548" s="34">
        <f t="shared" si="231"/>
        <v>0.30546835690000002</v>
      </c>
    </row>
    <row r="6549" spans="1:6" x14ac:dyDescent="0.2">
      <c r="A6549" s="1">
        <v>300</v>
      </c>
      <c r="B6549" s="34">
        <f t="shared" si="230"/>
        <v>23.873999999999999</v>
      </c>
      <c r="C6549" s="33">
        <v>3.0834071320000003E-4</v>
      </c>
      <c r="D6549" s="33">
        <v>3.3668358000000003E-5</v>
      </c>
      <c r="E6549" s="60">
        <v>643</v>
      </c>
      <c r="F6549" s="34">
        <f t="shared" si="231"/>
        <v>0.30834071320000001</v>
      </c>
    </row>
    <row r="6550" spans="1:6" x14ac:dyDescent="0.2">
      <c r="A6550" s="1">
        <v>300</v>
      </c>
      <c r="B6550" s="34">
        <f t="shared" si="230"/>
        <v>23.873999999999999</v>
      </c>
      <c r="C6550" s="33">
        <v>3.0251129829999998E-4</v>
      </c>
      <c r="D6550" s="33">
        <v>8.7334938880000005E-5</v>
      </c>
      <c r="E6550" s="60">
        <v>647</v>
      </c>
      <c r="F6550" s="34">
        <f t="shared" si="231"/>
        <v>0.30251129829999995</v>
      </c>
    </row>
    <row r="6551" spans="1:6" x14ac:dyDescent="0.2">
      <c r="A6551" s="1">
        <v>300</v>
      </c>
      <c r="B6551" s="34">
        <f t="shared" si="230"/>
        <v>23.873999999999999</v>
      </c>
      <c r="C6551" s="33">
        <v>3.101822403E-4</v>
      </c>
      <c r="D6551" s="33">
        <v>8.2825208460000002E-5</v>
      </c>
      <c r="E6551" s="60">
        <v>650</v>
      </c>
      <c r="F6551" s="34">
        <f t="shared" si="231"/>
        <v>0.31018224030000002</v>
      </c>
    </row>
    <row r="6552" spans="1:6" x14ac:dyDescent="0.2">
      <c r="A6552" s="1">
        <v>300</v>
      </c>
      <c r="B6552" s="34">
        <f t="shared" si="230"/>
        <v>23.873999999999999</v>
      </c>
      <c r="C6552" s="33">
        <v>2.9441578750000002E-4</v>
      </c>
      <c r="D6552" s="33">
        <v>1.128348651E-4</v>
      </c>
      <c r="E6552" s="60">
        <v>654</v>
      </c>
      <c r="F6552" s="34">
        <f t="shared" si="231"/>
        <v>0.29441578750000003</v>
      </c>
    </row>
    <row r="6553" spans="1:6" x14ac:dyDescent="0.2">
      <c r="A6553" s="1">
        <v>300</v>
      </c>
      <c r="B6553" s="34">
        <f t="shared" si="230"/>
        <v>23.873999999999999</v>
      </c>
      <c r="C6553" s="33">
        <v>2.987535318E-4</v>
      </c>
      <c r="D6553" s="33">
        <v>6.9395789189999994E-5</v>
      </c>
      <c r="E6553" s="60">
        <v>657</v>
      </c>
      <c r="F6553" s="34">
        <f t="shared" si="231"/>
        <v>0.29875353179999997</v>
      </c>
    </row>
    <row r="6554" spans="1:6" x14ac:dyDescent="0.2">
      <c r="A6554" s="1">
        <v>300</v>
      </c>
      <c r="B6554" s="34">
        <f t="shared" si="230"/>
        <v>23.873999999999999</v>
      </c>
      <c r="C6554" s="33">
        <v>2.9930655620000001E-4</v>
      </c>
      <c r="D6554" s="33">
        <v>1.092625557E-4</v>
      </c>
      <c r="E6554" s="60">
        <v>661</v>
      </c>
      <c r="F6554" s="34">
        <f t="shared" si="231"/>
        <v>0.29930655620000002</v>
      </c>
    </row>
    <row r="6555" spans="1:6" x14ac:dyDescent="0.2">
      <c r="A6555" s="1">
        <v>300</v>
      </c>
      <c r="B6555" s="34">
        <f t="shared" si="230"/>
        <v>23.873999999999999</v>
      </c>
      <c r="C6555" s="33">
        <v>2.7630712989999999E-4</v>
      </c>
      <c r="D6555" s="33">
        <v>7.2305430679999998E-5</v>
      </c>
      <c r="E6555" s="60">
        <v>664</v>
      </c>
      <c r="F6555" s="34">
        <f t="shared" si="231"/>
        <v>0.2763071299</v>
      </c>
    </row>
    <row r="6556" spans="1:6" x14ac:dyDescent="0.2">
      <c r="A6556" s="1">
        <v>300</v>
      </c>
      <c r="B6556" s="34">
        <f t="shared" si="230"/>
        <v>23.873999999999999</v>
      </c>
      <c r="C6556" s="33">
        <v>3.0062078939999999E-4</v>
      </c>
      <c r="D6556" s="33">
        <v>3.5814810769999999E-5</v>
      </c>
      <c r="E6556" s="60">
        <v>668</v>
      </c>
      <c r="F6556" s="34">
        <f t="shared" si="231"/>
        <v>0.30062078939999998</v>
      </c>
    </row>
    <row r="6557" spans="1:6" x14ac:dyDescent="0.2">
      <c r="A6557" s="1">
        <v>300</v>
      </c>
      <c r="B6557" s="34">
        <f t="shared" si="230"/>
        <v>23.873999999999999</v>
      </c>
      <c r="C6557" s="33">
        <v>2.996760826E-4</v>
      </c>
      <c r="D6557" s="33">
        <v>7.2485292759999994E-5</v>
      </c>
      <c r="E6557" s="60">
        <v>671</v>
      </c>
      <c r="F6557" s="34">
        <f t="shared" si="231"/>
        <v>0.2996760826</v>
      </c>
    </row>
    <row r="6558" spans="1:6" x14ac:dyDescent="0.2">
      <c r="A6558" s="1">
        <v>300</v>
      </c>
      <c r="B6558" s="34">
        <f t="shared" si="230"/>
        <v>23.873999999999999</v>
      </c>
      <c r="C6558" s="33">
        <v>2.8183259120000001E-4</v>
      </c>
      <c r="D6558" s="33">
        <v>1.019257823E-4</v>
      </c>
      <c r="E6558" s="60">
        <v>674</v>
      </c>
      <c r="F6558" s="34">
        <f t="shared" si="231"/>
        <v>0.28183259120000004</v>
      </c>
    </row>
    <row r="6559" spans="1:6" x14ac:dyDescent="0.2">
      <c r="A6559" s="1">
        <v>300</v>
      </c>
      <c r="B6559" s="34">
        <f t="shared" ref="B6559:B6565" si="232">A6559*79.58/1000</f>
        <v>23.873999999999999</v>
      </c>
      <c r="C6559" s="33">
        <v>2.9839006540000003E-4</v>
      </c>
      <c r="D6559" s="33">
        <v>5.4141310540000001E-5</v>
      </c>
      <c r="E6559" s="60">
        <v>678</v>
      </c>
      <c r="F6559" s="34">
        <f t="shared" ref="F6559:F6565" si="233">C6559*1000</f>
        <v>0.29839006540000002</v>
      </c>
    </row>
    <row r="6560" spans="1:6" x14ac:dyDescent="0.2">
      <c r="A6560" s="1">
        <v>300</v>
      </c>
      <c r="B6560" s="34">
        <f t="shared" si="232"/>
        <v>23.873999999999999</v>
      </c>
      <c r="C6560" s="33">
        <v>2.8735222530000001E-4</v>
      </c>
      <c r="D6560" s="33">
        <v>5.0793835359999998E-5</v>
      </c>
      <c r="E6560" s="60">
        <v>681</v>
      </c>
      <c r="F6560" s="34">
        <f t="shared" si="233"/>
        <v>0.28735222529999999</v>
      </c>
    </row>
    <row r="6561" spans="1:6" x14ac:dyDescent="0.2">
      <c r="A6561" s="1">
        <v>300</v>
      </c>
      <c r="B6561" s="34">
        <f t="shared" si="232"/>
        <v>23.873999999999999</v>
      </c>
      <c r="C6561" s="33">
        <v>2.9254612469999997E-4</v>
      </c>
      <c r="D6561" s="33">
        <v>6.2731223679999998E-5</v>
      </c>
      <c r="E6561" s="60">
        <v>685</v>
      </c>
      <c r="F6561" s="34">
        <f t="shared" si="233"/>
        <v>0.29254612469999997</v>
      </c>
    </row>
    <row r="6562" spans="1:6" x14ac:dyDescent="0.2">
      <c r="A6562" s="1">
        <v>300</v>
      </c>
      <c r="B6562" s="34">
        <f t="shared" si="232"/>
        <v>23.873999999999999</v>
      </c>
      <c r="C6562" s="33">
        <v>2.791547106E-4</v>
      </c>
      <c r="D6562" s="33">
        <v>3.5285136759999997E-5</v>
      </c>
      <c r="E6562" s="60">
        <v>688</v>
      </c>
      <c r="F6562" s="34">
        <f t="shared" si="233"/>
        <v>0.27915471060000002</v>
      </c>
    </row>
    <row r="6563" spans="1:6" x14ac:dyDescent="0.2">
      <c r="A6563" s="1">
        <v>300</v>
      </c>
      <c r="B6563" s="34">
        <f t="shared" si="232"/>
        <v>23.873999999999999</v>
      </c>
      <c r="C6563" s="33">
        <v>2.8083708670000003E-4</v>
      </c>
      <c r="D6563" s="33">
        <v>8.5011183279999999E-5</v>
      </c>
      <c r="E6563" s="60">
        <v>692</v>
      </c>
      <c r="F6563" s="34">
        <f t="shared" si="233"/>
        <v>0.28083708670000002</v>
      </c>
    </row>
    <row r="6564" spans="1:6" x14ac:dyDescent="0.2">
      <c r="A6564" s="1">
        <v>300</v>
      </c>
      <c r="B6564" s="34">
        <f t="shared" si="232"/>
        <v>23.873999999999999</v>
      </c>
      <c r="C6564" s="33">
        <v>2.94765094E-4</v>
      </c>
      <c r="D6564" s="33">
        <v>4.6686454780000002E-5</v>
      </c>
      <c r="E6564" s="60">
        <v>695</v>
      </c>
      <c r="F6564" s="34">
        <f t="shared" si="233"/>
        <v>0.29476509400000001</v>
      </c>
    </row>
    <row r="6565" spans="1:6" x14ac:dyDescent="0.2">
      <c r="A6565" s="1">
        <v>300</v>
      </c>
      <c r="B6565" s="34">
        <f t="shared" si="232"/>
        <v>23.873999999999999</v>
      </c>
      <c r="C6565" s="33">
        <v>2.9347092340000001E-4</v>
      </c>
      <c r="D6565" s="33">
        <v>5.9528387259999997E-5</v>
      </c>
      <c r="E6565" s="60">
        <v>698</v>
      </c>
      <c r="F6565" s="34">
        <f t="shared" si="233"/>
        <v>0.29347092340000003</v>
      </c>
    </row>
    <row r="6567" spans="1:6" x14ac:dyDescent="0.2">
      <c r="A6567" s="1" t="s">
        <v>329</v>
      </c>
    </row>
    <row r="6568" spans="1:6" s="40" customFormat="1" ht="30.75" x14ac:dyDescent="0.25">
      <c r="A6568" s="40" t="s">
        <v>305</v>
      </c>
      <c r="B6568" s="42" t="s">
        <v>326</v>
      </c>
      <c r="C6568" s="40" t="s">
        <v>306</v>
      </c>
      <c r="D6568" s="40" t="s">
        <v>251</v>
      </c>
      <c r="E6568" s="61" t="s">
        <v>307</v>
      </c>
      <c r="F6568" s="42" t="s">
        <v>328</v>
      </c>
    </row>
    <row r="6569" spans="1:6" x14ac:dyDescent="0.2">
      <c r="A6569" s="1">
        <v>300</v>
      </c>
      <c r="B6569" s="34">
        <f t="shared" ref="B6569:B6632" si="234">A6569*79.58/1000</f>
        <v>23.873999999999999</v>
      </c>
      <c r="C6569" s="33">
        <v>2.7410307509999999E-4</v>
      </c>
      <c r="D6569" s="33">
        <v>4.9107065099999999E-5</v>
      </c>
      <c r="E6569" s="60">
        <v>703</v>
      </c>
      <c r="F6569" s="34">
        <f t="shared" ref="F6569:F6632" si="235">C6569*1000</f>
        <v>0.27410307509999998</v>
      </c>
    </row>
    <row r="6570" spans="1:6" x14ac:dyDescent="0.2">
      <c r="A6570" s="1">
        <v>300</v>
      </c>
      <c r="B6570" s="34">
        <f t="shared" si="234"/>
        <v>23.873999999999999</v>
      </c>
      <c r="C6570" s="33">
        <v>2.7486672109999999E-4</v>
      </c>
      <c r="D6570" s="33">
        <v>1.08878022E-4</v>
      </c>
      <c r="E6570" s="60">
        <v>704</v>
      </c>
      <c r="F6570" s="34">
        <f t="shared" si="235"/>
        <v>0.27486672109999999</v>
      </c>
    </row>
    <row r="6571" spans="1:6" x14ac:dyDescent="0.2">
      <c r="A6571" s="1">
        <v>300</v>
      </c>
      <c r="B6571" s="34">
        <f t="shared" si="234"/>
        <v>23.873999999999999</v>
      </c>
      <c r="C6571" s="33">
        <v>2.5940312590000002E-4</v>
      </c>
      <c r="D6571" s="33">
        <v>7.6326916279999995E-5</v>
      </c>
      <c r="E6571" s="60">
        <v>705</v>
      </c>
      <c r="F6571" s="34">
        <f t="shared" si="235"/>
        <v>0.25940312590000003</v>
      </c>
    </row>
    <row r="6572" spans="1:6" x14ac:dyDescent="0.2">
      <c r="A6572" s="1">
        <v>300</v>
      </c>
      <c r="B6572" s="34">
        <f t="shared" si="234"/>
        <v>23.873999999999999</v>
      </c>
      <c r="C6572" s="33">
        <v>2.6595151879999998E-4</v>
      </c>
      <c r="D6572" s="33">
        <v>1.0005532879999999E-4</v>
      </c>
      <c r="E6572" s="60">
        <v>704</v>
      </c>
      <c r="F6572" s="34">
        <f t="shared" si="235"/>
        <v>0.26595151879999995</v>
      </c>
    </row>
    <row r="6573" spans="1:6" x14ac:dyDescent="0.2">
      <c r="A6573" s="1">
        <v>300</v>
      </c>
      <c r="B6573" s="34">
        <f t="shared" si="234"/>
        <v>23.873999999999999</v>
      </c>
      <c r="C6573" s="33">
        <v>2.7519800099999999E-4</v>
      </c>
      <c r="D6573" s="33">
        <v>5.9409459559999999E-5</v>
      </c>
      <c r="E6573" s="60">
        <v>703</v>
      </c>
      <c r="F6573" s="34">
        <f t="shared" si="235"/>
        <v>0.27519800099999997</v>
      </c>
    </row>
    <row r="6574" spans="1:6" x14ac:dyDescent="0.2">
      <c r="A6574" s="1">
        <v>300</v>
      </c>
      <c r="B6574" s="34">
        <f t="shared" si="234"/>
        <v>23.873999999999999</v>
      </c>
      <c r="C6574" s="33">
        <v>2.6005822409999997E-4</v>
      </c>
      <c r="D6574" s="33">
        <v>6.4720661760000005E-5</v>
      </c>
      <c r="E6574" s="60">
        <v>701</v>
      </c>
      <c r="F6574" s="34">
        <f t="shared" si="235"/>
        <v>0.26005822409999996</v>
      </c>
    </row>
    <row r="6575" spans="1:6" x14ac:dyDescent="0.2">
      <c r="A6575" s="1">
        <v>300</v>
      </c>
      <c r="B6575" s="34">
        <f t="shared" si="234"/>
        <v>23.873999999999999</v>
      </c>
      <c r="C6575" s="33">
        <v>2.5341749220000003E-4</v>
      </c>
      <c r="D6575" s="33">
        <v>5.9793321980000003E-5</v>
      </c>
      <c r="E6575" s="60">
        <v>699</v>
      </c>
      <c r="F6575" s="34">
        <f t="shared" si="235"/>
        <v>0.25341749220000004</v>
      </c>
    </row>
    <row r="6576" spans="1:6" x14ac:dyDescent="0.2">
      <c r="A6576" s="1">
        <v>300</v>
      </c>
      <c r="B6576" s="34">
        <f t="shared" si="234"/>
        <v>23.873999999999999</v>
      </c>
      <c r="C6576" s="33">
        <v>2.858262282E-4</v>
      </c>
      <c r="D6576" s="33">
        <v>4.0641818569999997E-5</v>
      </c>
      <c r="E6576" s="60">
        <v>697</v>
      </c>
      <c r="F6576" s="34">
        <f t="shared" si="235"/>
        <v>0.28582622820000003</v>
      </c>
    </row>
    <row r="6577" spans="1:6" x14ac:dyDescent="0.2">
      <c r="A6577" s="1">
        <v>300</v>
      </c>
      <c r="B6577" s="34">
        <f t="shared" si="234"/>
        <v>23.873999999999999</v>
      </c>
      <c r="C6577" s="33">
        <v>2.7664014529999999E-4</v>
      </c>
      <c r="D6577" s="33">
        <v>3.3966558779999999E-5</v>
      </c>
      <c r="E6577" s="60">
        <v>694</v>
      </c>
      <c r="F6577" s="34">
        <f t="shared" si="235"/>
        <v>0.27664014529999997</v>
      </c>
    </row>
    <row r="6578" spans="1:6" x14ac:dyDescent="0.2">
      <c r="A6578" s="1">
        <v>300</v>
      </c>
      <c r="B6578" s="34">
        <f t="shared" si="234"/>
        <v>23.873999999999999</v>
      </c>
      <c r="C6578" s="33">
        <v>2.5341070140000001E-4</v>
      </c>
      <c r="D6578" s="33">
        <v>1.0347222089999999E-4</v>
      </c>
      <c r="E6578" s="60">
        <v>691</v>
      </c>
      <c r="F6578" s="34">
        <f t="shared" si="235"/>
        <v>0.25341070139999999</v>
      </c>
    </row>
    <row r="6579" spans="1:6" x14ac:dyDescent="0.2">
      <c r="A6579" s="1">
        <v>300</v>
      </c>
      <c r="B6579" s="34">
        <f t="shared" si="234"/>
        <v>23.873999999999999</v>
      </c>
      <c r="C6579" s="33">
        <v>2.7368237579999998E-4</v>
      </c>
      <c r="D6579" s="33">
        <v>8.4260936419999996E-5</v>
      </c>
      <c r="E6579" s="60">
        <v>688</v>
      </c>
      <c r="F6579" s="34">
        <f t="shared" si="235"/>
        <v>0.27368237579999999</v>
      </c>
    </row>
    <row r="6580" spans="1:6" x14ac:dyDescent="0.2">
      <c r="A6580" s="1">
        <v>300</v>
      </c>
      <c r="B6580" s="34">
        <f t="shared" si="234"/>
        <v>23.873999999999999</v>
      </c>
      <c r="C6580" s="33">
        <v>2.5902519729999998E-4</v>
      </c>
      <c r="D6580" s="33">
        <v>6.5873653609999997E-5</v>
      </c>
      <c r="E6580" s="60">
        <v>685</v>
      </c>
      <c r="F6580" s="34">
        <f t="shared" si="235"/>
        <v>0.25902519729999995</v>
      </c>
    </row>
    <row r="6581" spans="1:6" x14ac:dyDescent="0.2">
      <c r="A6581" s="1">
        <v>300</v>
      </c>
      <c r="B6581" s="34">
        <f t="shared" si="234"/>
        <v>23.873999999999999</v>
      </c>
      <c r="C6581" s="33">
        <v>2.7697531749999997E-4</v>
      </c>
      <c r="D6581" s="33">
        <v>7.5272486359999997E-5</v>
      </c>
      <c r="E6581" s="60">
        <v>682</v>
      </c>
      <c r="F6581" s="34">
        <f t="shared" si="235"/>
        <v>0.27697531749999998</v>
      </c>
    </row>
    <row r="6582" spans="1:6" x14ac:dyDescent="0.2">
      <c r="A6582" s="1">
        <v>300</v>
      </c>
      <c r="B6582" s="34">
        <f t="shared" si="234"/>
        <v>23.873999999999999</v>
      </c>
      <c r="C6582" s="33">
        <v>2.6963891410000001E-4</v>
      </c>
      <c r="D6582" s="33">
        <v>3.6871020470000003E-5</v>
      </c>
      <c r="E6582" s="60">
        <v>679</v>
      </c>
      <c r="F6582" s="34">
        <f t="shared" si="235"/>
        <v>0.26963891410000002</v>
      </c>
    </row>
    <row r="6583" spans="1:6" x14ac:dyDescent="0.2">
      <c r="A6583" s="1">
        <v>300</v>
      </c>
      <c r="B6583" s="34">
        <f t="shared" si="234"/>
        <v>23.873999999999999</v>
      </c>
      <c r="C6583" s="33">
        <v>2.8274834110000001E-4</v>
      </c>
      <c r="D6583" s="33">
        <v>9.1619364520000005E-5</v>
      </c>
      <c r="E6583" s="60">
        <v>675</v>
      </c>
      <c r="F6583" s="34">
        <f t="shared" si="235"/>
        <v>0.28274834110000002</v>
      </c>
    </row>
    <row r="6584" spans="1:6" x14ac:dyDescent="0.2">
      <c r="A6584" s="1">
        <v>300</v>
      </c>
      <c r="B6584" s="34">
        <f t="shared" si="234"/>
        <v>23.873999999999999</v>
      </c>
      <c r="C6584" s="33">
        <v>2.881742783E-4</v>
      </c>
      <c r="D6584" s="33">
        <v>6.4284717149999999E-5</v>
      </c>
      <c r="E6584" s="60">
        <v>672</v>
      </c>
      <c r="F6584" s="34">
        <f t="shared" si="235"/>
        <v>0.28817427829999998</v>
      </c>
    </row>
    <row r="6585" spans="1:6" x14ac:dyDescent="0.2">
      <c r="A6585" s="1">
        <v>300</v>
      </c>
      <c r="B6585" s="34">
        <f t="shared" si="234"/>
        <v>23.873999999999999</v>
      </c>
      <c r="C6585" s="33">
        <v>3.0391116119999999E-4</v>
      </c>
      <c r="D6585" s="33">
        <v>4.3236030580000003E-5</v>
      </c>
      <c r="E6585" s="60">
        <v>669</v>
      </c>
      <c r="F6585" s="34">
        <f t="shared" si="235"/>
        <v>0.3039111612</v>
      </c>
    </row>
    <row r="6586" spans="1:6" x14ac:dyDescent="0.2">
      <c r="A6586" s="1">
        <v>300</v>
      </c>
      <c r="B6586" s="34">
        <f t="shared" si="234"/>
        <v>23.873999999999999</v>
      </c>
      <c r="C6586" s="33">
        <v>2.9887092339999998E-4</v>
      </c>
      <c r="D6586" s="33">
        <v>8.1020533769999995E-5</v>
      </c>
      <c r="E6586" s="60">
        <v>665</v>
      </c>
      <c r="F6586" s="34">
        <f t="shared" si="235"/>
        <v>0.29887092339999999</v>
      </c>
    </row>
    <row r="6587" spans="1:6" x14ac:dyDescent="0.2">
      <c r="A6587" s="1">
        <v>300</v>
      </c>
      <c r="B6587" s="34">
        <f t="shared" si="234"/>
        <v>23.873999999999999</v>
      </c>
      <c r="C6587" s="33">
        <v>2.9375799290000002E-4</v>
      </c>
      <c r="D6587" s="33">
        <v>9.1864818360000005E-5</v>
      </c>
      <c r="E6587" s="60">
        <v>661</v>
      </c>
      <c r="F6587" s="34">
        <f t="shared" si="235"/>
        <v>0.29375799290000004</v>
      </c>
    </row>
    <row r="6588" spans="1:6" x14ac:dyDescent="0.2">
      <c r="A6588" s="1">
        <v>300</v>
      </c>
      <c r="B6588" s="34">
        <f t="shared" si="234"/>
        <v>23.873999999999999</v>
      </c>
      <c r="C6588" s="33">
        <v>3.0083554590000001E-4</v>
      </c>
      <c r="D6588" s="33">
        <v>5.7398031910000001E-5</v>
      </c>
      <c r="E6588" s="60">
        <v>658</v>
      </c>
      <c r="F6588" s="34">
        <f t="shared" si="235"/>
        <v>0.3008355459</v>
      </c>
    </row>
    <row r="6589" spans="1:6" x14ac:dyDescent="0.2">
      <c r="A6589" s="1">
        <v>300</v>
      </c>
      <c r="B6589" s="34">
        <f t="shared" si="234"/>
        <v>23.873999999999999</v>
      </c>
      <c r="C6589" s="33">
        <v>3.0172684040000002E-4</v>
      </c>
      <c r="D6589" s="33">
        <v>1.149586176E-4</v>
      </c>
      <c r="E6589" s="60">
        <v>654</v>
      </c>
      <c r="F6589" s="34">
        <f t="shared" si="235"/>
        <v>0.30172684040000003</v>
      </c>
    </row>
    <row r="6590" spans="1:6" x14ac:dyDescent="0.2">
      <c r="A6590" s="1">
        <v>300</v>
      </c>
      <c r="B6590" s="34">
        <f t="shared" si="234"/>
        <v>23.873999999999999</v>
      </c>
      <c r="C6590" s="33">
        <v>2.940591139E-4</v>
      </c>
      <c r="D6590" s="33">
        <v>8.2008473959999995E-5</v>
      </c>
      <c r="E6590" s="60">
        <v>651</v>
      </c>
      <c r="F6590" s="34">
        <f t="shared" si="235"/>
        <v>0.2940591139</v>
      </c>
    </row>
    <row r="6591" spans="1:6" x14ac:dyDescent="0.2">
      <c r="A6591" s="1">
        <v>300</v>
      </c>
      <c r="B6591" s="34">
        <f t="shared" si="234"/>
        <v>23.873999999999999</v>
      </c>
      <c r="C6591" s="33">
        <v>3.3098260299999999E-4</v>
      </c>
      <c r="D6591" s="33">
        <v>5.117289804E-5</v>
      </c>
      <c r="E6591" s="60">
        <v>647</v>
      </c>
      <c r="F6591" s="34">
        <f t="shared" si="235"/>
        <v>0.33098260299999999</v>
      </c>
    </row>
    <row r="6592" spans="1:6" x14ac:dyDescent="0.2">
      <c r="A6592" s="1">
        <v>300</v>
      </c>
      <c r="B6592" s="34">
        <f t="shared" si="234"/>
        <v>23.873999999999999</v>
      </c>
      <c r="C6592" s="33">
        <v>3.1991033429999997E-4</v>
      </c>
      <c r="D6592" s="33">
        <v>8.4385967070000007E-5</v>
      </c>
      <c r="E6592" s="60">
        <v>643</v>
      </c>
      <c r="F6592" s="34">
        <f t="shared" si="235"/>
        <v>0.31991033429999999</v>
      </c>
    </row>
    <row r="6593" spans="1:6" x14ac:dyDescent="0.2">
      <c r="A6593" s="1">
        <v>300</v>
      </c>
      <c r="B6593" s="34">
        <f t="shared" si="234"/>
        <v>23.873999999999999</v>
      </c>
      <c r="C6593" s="33">
        <v>3.1923905739999998E-4</v>
      </c>
      <c r="D6593" s="33">
        <v>3.5974529580000002E-5</v>
      </c>
      <c r="E6593" s="60">
        <v>640</v>
      </c>
      <c r="F6593" s="34">
        <f t="shared" si="235"/>
        <v>0.31923905739999997</v>
      </c>
    </row>
    <row r="6594" spans="1:6" x14ac:dyDescent="0.2">
      <c r="A6594" s="1">
        <v>300</v>
      </c>
      <c r="B6594" s="34">
        <f t="shared" si="234"/>
        <v>23.873999999999999</v>
      </c>
      <c r="C6594" s="33">
        <v>3.0844492189999997E-4</v>
      </c>
      <c r="D6594" s="33">
        <v>5.4310566490000003E-5</v>
      </c>
      <c r="E6594" s="60">
        <v>636</v>
      </c>
      <c r="F6594" s="34">
        <f t="shared" si="235"/>
        <v>0.30844492189999995</v>
      </c>
    </row>
    <row r="6595" spans="1:6" x14ac:dyDescent="0.2">
      <c r="A6595" s="1">
        <v>300</v>
      </c>
      <c r="B6595" s="34">
        <f t="shared" si="234"/>
        <v>23.873999999999999</v>
      </c>
      <c r="C6595" s="33">
        <v>3.2051454530000002E-4</v>
      </c>
      <c r="D6595" s="33">
        <v>5.2210140209999999E-5</v>
      </c>
      <c r="E6595" s="60">
        <v>632</v>
      </c>
      <c r="F6595" s="34">
        <f t="shared" si="235"/>
        <v>0.32051454530000001</v>
      </c>
    </row>
    <row r="6596" spans="1:6" x14ac:dyDescent="0.2">
      <c r="A6596" s="1">
        <v>300</v>
      </c>
      <c r="B6596" s="34">
        <f t="shared" si="234"/>
        <v>23.873999999999999</v>
      </c>
      <c r="C6596" s="33">
        <v>3.193052606E-4</v>
      </c>
      <c r="D6596" s="33">
        <v>6.5287101710000001E-5</v>
      </c>
      <c r="E6596" s="60">
        <v>629</v>
      </c>
      <c r="F6596" s="34">
        <f t="shared" si="235"/>
        <v>0.31930526059999997</v>
      </c>
    </row>
    <row r="6597" spans="1:6" x14ac:dyDescent="0.2">
      <c r="A6597" s="1">
        <v>300</v>
      </c>
      <c r="B6597" s="34">
        <f t="shared" si="234"/>
        <v>23.873999999999999</v>
      </c>
      <c r="C6597" s="33">
        <v>3.203924088E-4</v>
      </c>
      <c r="D6597" s="33">
        <v>9.3923407460000001E-5</v>
      </c>
      <c r="E6597" s="60">
        <v>625</v>
      </c>
      <c r="F6597" s="34">
        <f t="shared" si="235"/>
        <v>0.32039240879999997</v>
      </c>
    </row>
    <row r="6598" spans="1:6" x14ac:dyDescent="0.2">
      <c r="A6598" s="1">
        <v>300</v>
      </c>
      <c r="B6598" s="34">
        <f t="shared" si="234"/>
        <v>23.873999999999999</v>
      </c>
      <c r="C6598" s="33">
        <v>3.1885047569999998E-4</v>
      </c>
      <c r="D6598" s="33">
        <v>7.2544949949999998E-5</v>
      </c>
      <c r="E6598" s="60">
        <v>621</v>
      </c>
      <c r="F6598" s="34">
        <f t="shared" si="235"/>
        <v>0.31885047569999997</v>
      </c>
    </row>
    <row r="6599" spans="1:6" x14ac:dyDescent="0.2">
      <c r="A6599" s="1">
        <v>300</v>
      </c>
      <c r="B6599" s="34">
        <f t="shared" si="234"/>
        <v>23.873999999999999</v>
      </c>
      <c r="C6599" s="33">
        <v>3.5672826700000002E-4</v>
      </c>
      <c r="D6599" s="33">
        <v>6.0615880369999999E-5</v>
      </c>
      <c r="E6599" s="60">
        <v>618</v>
      </c>
      <c r="F6599" s="34">
        <f t="shared" si="235"/>
        <v>0.35672826700000004</v>
      </c>
    </row>
    <row r="6600" spans="1:6" x14ac:dyDescent="0.2">
      <c r="A6600" s="1">
        <v>300</v>
      </c>
      <c r="B6600" s="34">
        <f t="shared" si="234"/>
        <v>23.873999999999999</v>
      </c>
      <c r="C6600" s="33">
        <v>3.3039105280000002E-4</v>
      </c>
      <c r="D6600" s="33">
        <v>3.680461604E-5</v>
      </c>
      <c r="E6600" s="60">
        <v>614</v>
      </c>
      <c r="F6600" s="34">
        <f t="shared" si="235"/>
        <v>0.33039105280000003</v>
      </c>
    </row>
    <row r="6601" spans="1:6" x14ac:dyDescent="0.2">
      <c r="A6601" s="1">
        <v>300</v>
      </c>
      <c r="B6601" s="34">
        <f t="shared" si="234"/>
        <v>23.873999999999999</v>
      </c>
      <c r="C6601" s="33">
        <v>3.03815402E-4</v>
      </c>
      <c r="D6601" s="33">
        <v>9.0773791869999999E-5</v>
      </c>
      <c r="E6601" s="60">
        <v>610</v>
      </c>
      <c r="F6601" s="34">
        <f t="shared" si="235"/>
        <v>0.30381540200000001</v>
      </c>
    </row>
    <row r="6602" spans="1:6" x14ac:dyDescent="0.2">
      <c r="A6602" s="1">
        <v>300</v>
      </c>
      <c r="B6602" s="34">
        <f t="shared" si="234"/>
        <v>23.873999999999999</v>
      </c>
      <c r="C6602" s="33">
        <v>3.4970691230000001E-4</v>
      </c>
      <c r="D6602" s="33">
        <v>7.9329470380000005E-5</v>
      </c>
      <c r="E6602" s="60">
        <v>607</v>
      </c>
      <c r="F6602" s="34">
        <f t="shared" si="235"/>
        <v>0.34970691230000001</v>
      </c>
    </row>
    <row r="6603" spans="1:6" x14ac:dyDescent="0.2">
      <c r="A6603" s="1">
        <v>300</v>
      </c>
      <c r="B6603" s="34">
        <f t="shared" si="234"/>
        <v>23.873999999999999</v>
      </c>
      <c r="C6603" s="33">
        <v>3.450094218E-4</v>
      </c>
      <c r="D6603" s="33">
        <v>1.30443333E-4</v>
      </c>
      <c r="E6603" s="60">
        <v>603</v>
      </c>
      <c r="F6603" s="34">
        <f t="shared" si="235"/>
        <v>0.34500942179999999</v>
      </c>
    </row>
    <row r="6604" spans="1:6" x14ac:dyDescent="0.2">
      <c r="A6604" s="1">
        <v>300</v>
      </c>
      <c r="B6604" s="34">
        <f t="shared" si="234"/>
        <v>23.873999999999999</v>
      </c>
      <c r="C6604" s="33">
        <v>3.3321735539999998E-4</v>
      </c>
      <c r="D6604" s="33">
        <v>5.5133404910000002E-5</v>
      </c>
      <c r="E6604" s="60">
        <v>599</v>
      </c>
      <c r="F6604" s="34">
        <f t="shared" si="235"/>
        <v>0.33321735539999997</v>
      </c>
    </row>
    <row r="6605" spans="1:6" x14ac:dyDescent="0.2">
      <c r="A6605" s="1">
        <v>300</v>
      </c>
      <c r="B6605" s="34">
        <f t="shared" si="234"/>
        <v>23.873999999999999</v>
      </c>
      <c r="C6605" s="33">
        <v>3.3254558429999999E-4</v>
      </c>
      <c r="D6605" s="33">
        <v>7.3219050780000001E-5</v>
      </c>
      <c r="E6605" s="60">
        <v>596</v>
      </c>
      <c r="F6605" s="34">
        <f t="shared" si="235"/>
        <v>0.33254558429999997</v>
      </c>
    </row>
    <row r="6606" spans="1:6" x14ac:dyDescent="0.2">
      <c r="A6606" s="1">
        <v>300</v>
      </c>
      <c r="B6606" s="34">
        <f t="shared" si="234"/>
        <v>23.873999999999999</v>
      </c>
      <c r="C6606" s="33">
        <v>3.6426793980000002E-4</v>
      </c>
      <c r="D6606" s="33">
        <v>7.9096348160000006E-5</v>
      </c>
      <c r="E6606" s="60">
        <v>592</v>
      </c>
      <c r="F6606" s="34">
        <f t="shared" si="235"/>
        <v>0.3642679398</v>
      </c>
    </row>
    <row r="6607" spans="1:6" x14ac:dyDescent="0.2">
      <c r="A6607" s="1">
        <v>300</v>
      </c>
      <c r="B6607" s="34">
        <f t="shared" si="234"/>
        <v>23.873999999999999</v>
      </c>
      <c r="C6607" s="33">
        <v>3.2813834020000001E-4</v>
      </c>
      <c r="D6607" s="33">
        <v>7.8106359640000005E-5</v>
      </c>
      <c r="E6607" s="60">
        <v>589</v>
      </c>
      <c r="F6607" s="34">
        <f t="shared" si="235"/>
        <v>0.32813834019999999</v>
      </c>
    </row>
    <row r="6608" spans="1:6" x14ac:dyDescent="0.2">
      <c r="A6608" s="1">
        <v>300</v>
      </c>
      <c r="B6608" s="34">
        <f t="shared" si="234"/>
        <v>23.873999999999999</v>
      </c>
      <c r="C6608" s="33">
        <v>3.3272666519999999E-4</v>
      </c>
      <c r="D6608" s="33">
        <v>5.3342218329999999E-5</v>
      </c>
      <c r="E6608" s="60">
        <v>585</v>
      </c>
      <c r="F6608" s="34">
        <f t="shared" si="235"/>
        <v>0.33272666519999999</v>
      </c>
    </row>
    <row r="6609" spans="1:6" x14ac:dyDescent="0.2">
      <c r="A6609" s="1">
        <v>300</v>
      </c>
      <c r="B6609" s="34">
        <f t="shared" si="234"/>
        <v>23.873999999999999</v>
      </c>
      <c r="C6609" s="33">
        <v>3.492561055E-4</v>
      </c>
      <c r="D6609" s="33">
        <v>6.9027491040000004E-5</v>
      </c>
      <c r="E6609" s="60">
        <v>581</v>
      </c>
      <c r="F6609" s="34">
        <f t="shared" si="235"/>
        <v>0.34925610550000002</v>
      </c>
    </row>
    <row r="6610" spans="1:6" x14ac:dyDescent="0.2">
      <c r="A6610" s="1">
        <v>300</v>
      </c>
      <c r="B6610" s="34">
        <f t="shared" si="234"/>
        <v>23.873999999999999</v>
      </c>
      <c r="C6610" s="33">
        <v>3.559030065E-4</v>
      </c>
      <c r="D6610" s="33">
        <v>9.1885051500000003E-5</v>
      </c>
      <c r="E6610" s="60">
        <v>578</v>
      </c>
      <c r="F6610" s="34">
        <f t="shared" si="235"/>
        <v>0.35590300650000001</v>
      </c>
    </row>
    <row r="6611" spans="1:6" x14ac:dyDescent="0.2">
      <c r="A6611" s="1">
        <v>300</v>
      </c>
      <c r="B6611" s="34">
        <f t="shared" si="234"/>
        <v>23.873999999999999</v>
      </c>
      <c r="C6611" s="33">
        <v>3.6236997410000002E-4</v>
      </c>
      <c r="D6611" s="33">
        <v>8.4666451370000003E-5</v>
      </c>
      <c r="E6611" s="60">
        <v>574</v>
      </c>
      <c r="F6611" s="34">
        <f t="shared" si="235"/>
        <v>0.36236997409999999</v>
      </c>
    </row>
    <row r="6612" spans="1:6" x14ac:dyDescent="0.2">
      <c r="A6612" s="1">
        <v>300</v>
      </c>
      <c r="B6612" s="34">
        <f t="shared" si="234"/>
        <v>23.873999999999999</v>
      </c>
      <c r="C6612" s="33">
        <v>3.3974574500000003E-4</v>
      </c>
      <c r="D6612" s="33">
        <v>6.1106757479999997E-5</v>
      </c>
      <c r="E6612" s="60">
        <v>570</v>
      </c>
      <c r="F6612" s="34">
        <f t="shared" si="235"/>
        <v>0.33974574500000004</v>
      </c>
    </row>
    <row r="6613" spans="1:6" x14ac:dyDescent="0.2">
      <c r="A6613" s="1">
        <v>300</v>
      </c>
      <c r="B6613" s="34">
        <f t="shared" si="234"/>
        <v>23.873999999999999</v>
      </c>
      <c r="C6613" s="33">
        <v>3.704169504E-4</v>
      </c>
      <c r="D6613" s="33">
        <v>6.9717665100000001E-5</v>
      </c>
      <c r="E6613" s="60">
        <v>567</v>
      </c>
      <c r="F6613" s="34">
        <f t="shared" si="235"/>
        <v>0.3704169504</v>
      </c>
    </row>
    <row r="6614" spans="1:6" x14ac:dyDescent="0.2">
      <c r="A6614" s="1">
        <v>300</v>
      </c>
      <c r="B6614" s="34">
        <f t="shared" si="234"/>
        <v>23.873999999999999</v>
      </c>
      <c r="C6614" s="33">
        <v>3.6447433770000001E-4</v>
      </c>
      <c r="D6614" s="33">
        <v>8.0909812770000005E-5</v>
      </c>
      <c r="E6614" s="60">
        <v>563</v>
      </c>
      <c r="F6614" s="34">
        <f t="shared" si="235"/>
        <v>0.36447433769999998</v>
      </c>
    </row>
    <row r="6615" spans="1:6" x14ac:dyDescent="0.2">
      <c r="A6615" s="1">
        <v>300</v>
      </c>
      <c r="B6615" s="34">
        <f t="shared" si="234"/>
        <v>23.873999999999999</v>
      </c>
      <c r="C6615" s="33">
        <v>3.889361514E-4</v>
      </c>
      <c r="D6615" s="33">
        <v>8.1432698030000001E-5</v>
      </c>
      <c r="E6615" s="60">
        <v>560</v>
      </c>
      <c r="F6615" s="34">
        <f t="shared" si="235"/>
        <v>0.38893615139999999</v>
      </c>
    </row>
    <row r="6616" spans="1:6" x14ac:dyDescent="0.2">
      <c r="A6616" s="1">
        <v>300</v>
      </c>
      <c r="B6616" s="34">
        <f t="shared" si="234"/>
        <v>23.873999999999999</v>
      </c>
      <c r="C6616" s="33">
        <v>3.7082528010000003E-4</v>
      </c>
      <c r="D6616" s="33">
        <v>8.5293223199999998E-5</v>
      </c>
      <c r="E6616" s="60">
        <v>556</v>
      </c>
      <c r="F6616" s="34">
        <f t="shared" si="235"/>
        <v>0.37082528010000004</v>
      </c>
    </row>
    <row r="6617" spans="1:6" x14ac:dyDescent="0.2">
      <c r="A6617" s="1">
        <v>300</v>
      </c>
      <c r="B6617" s="34">
        <f t="shared" si="234"/>
        <v>23.873999999999999</v>
      </c>
      <c r="C6617" s="33">
        <v>3.9090881909999999E-4</v>
      </c>
      <c r="D6617" s="33">
        <v>6.0688472420000003E-5</v>
      </c>
      <c r="E6617" s="60">
        <v>552</v>
      </c>
      <c r="F6617" s="34">
        <f t="shared" si="235"/>
        <v>0.39090881909999997</v>
      </c>
    </row>
    <row r="6618" spans="1:6" x14ac:dyDescent="0.2">
      <c r="A6618" s="1">
        <v>300</v>
      </c>
      <c r="B6618" s="34">
        <f t="shared" si="234"/>
        <v>23.873999999999999</v>
      </c>
      <c r="C6618" s="33">
        <v>4.0395204329999999E-4</v>
      </c>
      <c r="D6618" s="33">
        <v>1.145296205E-4</v>
      </c>
      <c r="E6618" s="60">
        <v>549</v>
      </c>
      <c r="F6618" s="34">
        <f t="shared" si="235"/>
        <v>0.40395204330000001</v>
      </c>
    </row>
    <row r="6619" spans="1:6" x14ac:dyDescent="0.2">
      <c r="A6619" s="1">
        <v>300</v>
      </c>
      <c r="B6619" s="34">
        <f t="shared" si="234"/>
        <v>23.873999999999999</v>
      </c>
      <c r="C6619" s="33">
        <v>3.8852963919999998E-4</v>
      </c>
      <c r="D6619" s="33">
        <v>6.6845014180000003E-5</v>
      </c>
      <c r="E6619" s="60">
        <v>545</v>
      </c>
      <c r="F6619" s="34">
        <f t="shared" si="235"/>
        <v>0.3885296392</v>
      </c>
    </row>
    <row r="6620" spans="1:6" x14ac:dyDescent="0.2">
      <c r="A6620" s="1">
        <v>300</v>
      </c>
      <c r="B6620" s="34">
        <f t="shared" si="234"/>
        <v>23.873999999999999</v>
      </c>
      <c r="C6620" s="33">
        <v>3.7777727480000001E-4</v>
      </c>
      <c r="D6620" s="33">
        <v>5.874248044E-5</v>
      </c>
      <c r="E6620" s="60">
        <v>541</v>
      </c>
      <c r="F6620" s="34">
        <f t="shared" si="235"/>
        <v>0.37777727480000001</v>
      </c>
    </row>
    <row r="6621" spans="1:6" x14ac:dyDescent="0.2">
      <c r="A6621" s="1">
        <v>300</v>
      </c>
      <c r="B6621" s="34">
        <f t="shared" si="234"/>
        <v>23.873999999999999</v>
      </c>
      <c r="C6621" s="33">
        <v>4.0268750970000002E-4</v>
      </c>
      <c r="D6621" s="33">
        <v>4.4345247949999999E-5</v>
      </c>
      <c r="E6621" s="60">
        <v>538</v>
      </c>
      <c r="F6621" s="34">
        <f t="shared" si="235"/>
        <v>0.4026875097</v>
      </c>
    </row>
    <row r="6622" spans="1:6" x14ac:dyDescent="0.2">
      <c r="A6622" s="1">
        <v>300</v>
      </c>
      <c r="B6622" s="34">
        <f t="shared" si="234"/>
        <v>23.873999999999999</v>
      </c>
      <c r="C6622" s="33">
        <v>4.2650385640000002E-4</v>
      </c>
      <c r="D6622" s="33">
        <v>7.6178148809999996E-5</v>
      </c>
      <c r="E6622" s="60">
        <v>534</v>
      </c>
      <c r="F6622" s="34">
        <f t="shared" si="235"/>
        <v>0.42650385640000005</v>
      </c>
    </row>
    <row r="6623" spans="1:6" x14ac:dyDescent="0.2">
      <c r="A6623" s="1">
        <v>300</v>
      </c>
      <c r="B6623" s="34">
        <f t="shared" si="234"/>
        <v>23.873999999999999</v>
      </c>
      <c r="C6623" s="33">
        <v>4.2336929069999998E-4</v>
      </c>
      <c r="D6623" s="33">
        <v>7.7620175740000005E-5</v>
      </c>
      <c r="E6623" s="60">
        <v>531</v>
      </c>
      <c r="F6623" s="34">
        <f t="shared" si="235"/>
        <v>0.42336929069999996</v>
      </c>
    </row>
    <row r="6624" spans="1:6" x14ac:dyDescent="0.2">
      <c r="A6624" s="1">
        <v>300</v>
      </c>
      <c r="B6624" s="34">
        <f t="shared" si="234"/>
        <v>23.873999999999999</v>
      </c>
      <c r="C6624" s="33">
        <v>4.0373912219999997E-4</v>
      </c>
      <c r="D6624" s="33">
        <v>7.0475159840000006E-5</v>
      </c>
      <c r="E6624" s="60">
        <v>527</v>
      </c>
      <c r="F6624" s="34">
        <f t="shared" si="235"/>
        <v>0.40373912219999997</v>
      </c>
    </row>
    <row r="6625" spans="1:6" x14ac:dyDescent="0.2">
      <c r="A6625" s="1">
        <v>300</v>
      </c>
      <c r="B6625" s="34">
        <f t="shared" si="234"/>
        <v>23.873999999999999</v>
      </c>
      <c r="C6625" s="33">
        <v>4.098762712E-4</v>
      </c>
      <c r="D6625" s="33">
        <v>7.8332109210000006E-5</v>
      </c>
      <c r="E6625" s="60">
        <v>524</v>
      </c>
      <c r="F6625" s="34">
        <f t="shared" si="235"/>
        <v>0.40987627119999998</v>
      </c>
    </row>
    <row r="6626" spans="1:6" x14ac:dyDescent="0.2">
      <c r="A6626" s="1">
        <v>300</v>
      </c>
      <c r="B6626" s="34">
        <f t="shared" si="234"/>
        <v>23.873999999999999</v>
      </c>
      <c r="C6626" s="33">
        <v>4.1840145959999998E-4</v>
      </c>
      <c r="D6626" s="33">
        <v>4.9501103329999999E-5</v>
      </c>
      <c r="E6626" s="60">
        <v>520</v>
      </c>
      <c r="F6626" s="34">
        <f t="shared" si="235"/>
        <v>0.41840145959999997</v>
      </c>
    </row>
    <row r="6627" spans="1:6" x14ac:dyDescent="0.2">
      <c r="A6627" s="1">
        <v>300</v>
      </c>
      <c r="B6627" s="34">
        <f t="shared" si="234"/>
        <v>23.873999999999999</v>
      </c>
      <c r="C6627" s="33">
        <v>4.5680795480000002E-4</v>
      </c>
      <c r="D6627" s="33">
        <v>1.056184239E-4</v>
      </c>
      <c r="E6627" s="60">
        <v>516</v>
      </c>
      <c r="F6627" s="34">
        <f t="shared" si="235"/>
        <v>0.45680795480000003</v>
      </c>
    </row>
    <row r="6628" spans="1:6" x14ac:dyDescent="0.2">
      <c r="A6628" s="1">
        <v>300</v>
      </c>
      <c r="B6628" s="34">
        <f t="shared" si="234"/>
        <v>23.873999999999999</v>
      </c>
      <c r="C6628" s="33">
        <v>4.3092942030000002E-4</v>
      </c>
      <c r="D6628" s="33">
        <v>3.7786564860000002E-5</v>
      </c>
      <c r="E6628" s="60">
        <v>513</v>
      </c>
      <c r="F6628" s="34">
        <f t="shared" si="235"/>
        <v>0.43092942030000003</v>
      </c>
    </row>
    <row r="6629" spans="1:6" x14ac:dyDescent="0.2">
      <c r="A6629" s="1">
        <v>300</v>
      </c>
      <c r="B6629" s="34">
        <f t="shared" si="234"/>
        <v>23.873999999999999</v>
      </c>
      <c r="C6629" s="33">
        <v>4.366843852E-4</v>
      </c>
      <c r="D6629" s="33">
        <v>8.4244751539999993E-5</v>
      </c>
      <c r="E6629" s="60">
        <v>509</v>
      </c>
      <c r="F6629" s="34">
        <f t="shared" si="235"/>
        <v>0.43668438520000002</v>
      </c>
    </row>
    <row r="6630" spans="1:6" x14ac:dyDescent="0.2">
      <c r="A6630" s="1">
        <v>300</v>
      </c>
      <c r="B6630" s="34">
        <f t="shared" si="234"/>
        <v>23.873999999999999</v>
      </c>
      <c r="C6630" s="33">
        <v>4.520969133E-4</v>
      </c>
      <c r="D6630" s="33">
        <v>6.663228468E-5</v>
      </c>
      <c r="E6630" s="60">
        <v>506</v>
      </c>
      <c r="F6630" s="34">
        <f t="shared" si="235"/>
        <v>0.45209691330000001</v>
      </c>
    </row>
    <row r="6631" spans="1:6" x14ac:dyDescent="0.2">
      <c r="A6631" s="1">
        <v>300</v>
      </c>
      <c r="B6631" s="34">
        <f t="shared" si="234"/>
        <v>23.873999999999999</v>
      </c>
      <c r="C6631" s="33">
        <v>4.5889960209999998E-4</v>
      </c>
      <c r="D6631" s="33">
        <v>7.9509291210000003E-5</v>
      </c>
      <c r="E6631" s="60">
        <v>502</v>
      </c>
      <c r="F6631" s="34">
        <f t="shared" si="235"/>
        <v>0.45889960209999997</v>
      </c>
    </row>
    <row r="6632" spans="1:6" x14ac:dyDescent="0.2">
      <c r="A6632" s="1">
        <v>300</v>
      </c>
      <c r="B6632" s="34">
        <f t="shared" si="234"/>
        <v>23.873999999999999</v>
      </c>
      <c r="C6632" s="33">
        <v>4.6225082030000001E-4</v>
      </c>
      <c r="D6632" s="33">
        <v>6.6561305619999999E-5</v>
      </c>
      <c r="E6632" s="60">
        <v>498</v>
      </c>
      <c r="F6632" s="34">
        <f t="shared" si="235"/>
        <v>0.46225082030000003</v>
      </c>
    </row>
    <row r="6633" spans="1:6" x14ac:dyDescent="0.2">
      <c r="A6633" s="1">
        <v>300</v>
      </c>
      <c r="B6633" s="34">
        <f t="shared" ref="B6633:B6696" si="236">A6633*79.58/1000</f>
        <v>23.873999999999999</v>
      </c>
      <c r="C6633" s="33">
        <v>4.9824923200000003E-4</v>
      </c>
      <c r="D6633" s="33">
        <v>4.1814402570000003E-5</v>
      </c>
      <c r="E6633" s="60">
        <v>495</v>
      </c>
      <c r="F6633" s="34">
        <f t="shared" ref="F6633:F6696" si="237">C6633*1000</f>
        <v>0.49824923200000004</v>
      </c>
    </row>
    <row r="6634" spans="1:6" x14ac:dyDescent="0.2">
      <c r="A6634" s="1">
        <v>300</v>
      </c>
      <c r="B6634" s="34">
        <f t="shared" si="236"/>
        <v>23.873999999999999</v>
      </c>
      <c r="C6634" s="33">
        <v>5.1920823640000001E-4</v>
      </c>
      <c r="D6634" s="33">
        <v>1.187494678E-4</v>
      </c>
      <c r="E6634" s="60">
        <v>491</v>
      </c>
      <c r="F6634" s="34">
        <f t="shared" si="237"/>
        <v>0.51920823640000002</v>
      </c>
    </row>
    <row r="6635" spans="1:6" x14ac:dyDescent="0.2">
      <c r="A6635" s="1">
        <v>300</v>
      </c>
      <c r="B6635" s="34">
        <f t="shared" si="236"/>
        <v>23.873999999999999</v>
      </c>
      <c r="C6635" s="33">
        <v>4.9383726039999997E-4</v>
      </c>
      <c r="D6635" s="33">
        <v>9.2356249529999997E-5</v>
      </c>
      <c r="E6635" s="60">
        <v>488</v>
      </c>
      <c r="F6635" s="34">
        <f t="shared" si="237"/>
        <v>0.49383726039999998</v>
      </c>
    </row>
    <row r="6636" spans="1:6" x14ac:dyDescent="0.2">
      <c r="A6636" s="1">
        <v>300</v>
      </c>
      <c r="B6636" s="34">
        <f t="shared" si="236"/>
        <v>23.873999999999999</v>
      </c>
      <c r="C6636" s="33">
        <v>4.7613822340000002E-4</v>
      </c>
      <c r="D6636" s="33">
        <v>1.135297665E-4</v>
      </c>
      <c r="E6636" s="60">
        <v>484</v>
      </c>
      <c r="F6636" s="34">
        <f t="shared" si="237"/>
        <v>0.4761382234</v>
      </c>
    </row>
    <row r="6637" spans="1:6" x14ac:dyDescent="0.2">
      <c r="A6637" s="1">
        <v>300</v>
      </c>
      <c r="B6637" s="34">
        <f t="shared" si="236"/>
        <v>23.873999999999999</v>
      </c>
      <c r="C6637" s="33">
        <v>5.3039138840000005E-4</v>
      </c>
      <c r="D6637" s="33">
        <v>6.8810368920000004E-5</v>
      </c>
      <c r="E6637" s="60">
        <v>481</v>
      </c>
      <c r="F6637" s="34">
        <f t="shared" si="237"/>
        <v>0.53039138840000011</v>
      </c>
    </row>
    <row r="6638" spans="1:6" x14ac:dyDescent="0.2">
      <c r="A6638" s="1">
        <v>300</v>
      </c>
      <c r="B6638" s="34">
        <f t="shared" si="236"/>
        <v>23.873999999999999</v>
      </c>
      <c r="C6638" s="33">
        <v>4.9959859209999997E-4</v>
      </c>
      <c r="D6638" s="33">
        <v>6.5594240759999999E-5</v>
      </c>
      <c r="E6638" s="60">
        <v>477</v>
      </c>
      <c r="F6638" s="34">
        <f t="shared" si="237"/>
        <v>0.49959859209999996</v>
      </c>
    </row>
    <row r="6639" spans="1:6" x14ac:dyDescent="0.2">
      <c r="A6639" s="1">
        <v>300</v>
      </c>
      <c r="B6639" s="34">
        <f t="shared" si="236"/>
        <v>23.873999999999999</v>
      </c>
      <c r="C6639" s="33">
        <v>5.0583109750000003E-4</v>
      </c>
      <c r="D6639" s="33">
        <v>5.512809564E-5</v>
      </c>
      <c r="E6639" s="60">
        <v>473</v>
      </c>
      <c r="F6639" s="34">
        <f t="shared" si="237"/>
        <v>0.50583109749999999</v>
      </c>
    </row>
    <row r="6640" spans="1:6" x14ac:dyDescent="0.2">
      <c r="A6640" s="1">
        <v>300</v>
      </c>
      <c r="B6640" s="34">
        <f t="shared" si="236"/>
        <v>23.873999999999999</v>
      </c>
      <c r="C6640" s="33">
        <v>5.2568038819999997E-4</v>
      </c>
      <c r="D6640" s="33">
        <v>9.7524852259999996E-5</v>
      </c>
      <c r="E6640" s="60">
        <v>470</v>
      </c>
      <c r="F6640" s="34">
        <f t="shared" si="237"/>
        <v>0.52568038819999996</v>
      </c>
    </row>
    <row r="6641" spans="1:6" x14ac:dyDescent="0.2">
      <c r="A6641" s="1">
        <v>300</v>
      </c>
      <c r="B6641" s="34">
        <f t="shared" si="236"/>
        <v>23.873999999999999</v>
      </c>
      <c r="C6641" s="33">
        <v>5.5750722419999998E-4</v>
      </c>
      <c r="D6641" s="33">
        <v>7.148464557E-5</v>
      </c>
      <c r="E6641" s="60">
        <v>466</v>
      </c>
      <c r="F6641" s="34">
        <f t="shared" si="237"/>
        <v>0.55750722419999998</v>
      </c>
    </row>
    <row r="6642" spans="1:6" x14ac:dyDescent="0.2">
      <c r="A6642" s="1">
        <v>300</v>
      </c>
      <c r="B6642" s="34">
        <f t="shared" si="236"/>
        <v>23.873999999999999</v>
      </c>
      <c r="C6642" s="33">
        <v>5.6922993310000003E-4</v>
      </c>
      <c r="D6642" s="33">
        <v>7.5765765520000001E-5</v>
      </c>
      <c r="E6642" s="60">
        <v>463</v>
      </c>
      <c r="F6642" s="34">
        <f t="shared" si="237"/>
        <v>0.56922993310000003</v>
      </c>
    </row>
    <row r="6643" spans="1:6" x14ac:dyDescent="0.2">
      <c r="A6643" s="1">
        <v>300</v>
      </c>
      <c r="B6643" s="34">
        <f t="shared" si="236"/>
        <v>23.873999999999999</v>
      </c>
      <c r="C6643" s="33">
        <v>5.5041771020000003E-4</v>
      </c>
      <c r="D6643" s="33">
        <v>8.6671521569999996E-5</v>
      </c>
      <c r="E6643" s="60">
        <v>459</v>
      </c>
      <c r="F6643" s="34">
        <f t="shared" si="237"/>
        <v>0.55041771020000008</v>
      </c>
    </row>
    <row r="6644" spans="1:6" x14ac:dyDescent="0.2">
      <c r="A6644" s="1">
        <v>300</v>
      </c>
      <c r="B6644" s="34">
        <f t="shared" si="236"/>
        <v>23.873999999999999</v>
      </c>
      <c r="C6644" s="33">
        <v>5.4082012110000005E-4</v>
      </c>
      <c r="D6644" s="33">
        <v>8.7389976460000002E-5</v>
      </c>
      <c r="E6644" s="60">
        <v>456</v>
      </c>
      <c r="F6644" s="34">
        <f t="shared" si="237"/>
        <v>0.54082012110000011</v>
      </c>
    </row>
    <row r="6645" spans="1:6" x14ac:dyDescent="0.2">
      <c r="A6645" s="1">
        <v>300</v>
      </c>
      <c r="B6645" s="34">
        <f t="shared" si="236"/>
        <v>23.873999999999999</v>
      </c>
      <c r="C6645" s="33">
        <v>5.6656562509999997E-4</v>
      </c>
      <c r="D6645" s="33">
        <v>5.0785397530000003E-5</v>
      </c>
      <c r="E6645" s="60">
        <v>452</v>
      </c>
      <c r="F6645" s="34">
        <f t="shared" si="237"/>
        <v>0.56656562509999997</v>
      </c>
    </row>
    <row r="6646" spans="1:6" x14ac:dyDescent="0.2">
      <c r="A6646" s="1">
        <v>300</v>
      </c>
      <c r="B6646" s="34">
        <f t="shared" si="236"/>
        <v>23.873999999999999</v>
      </c>
      <c r="C6646" s="33">
        <v>6.0101108729999995E-4</v>
      </c>
      <c r="D6646" s="33">
        <v>8.3148503970000007E-5</v>
      </c>
      <c r="E6646" s="60">
        <v>448</v>
      </c>
      <c r="F6646" s="34">
        <f t="shared" si="237"/>
        <v>0.60101108729999997</v>
      </c>
    </row>
    <row r="6647" spans="1:6" x14ac:dyDescent="0.2">
      <c r="A6647" s="1">
        <v>300</v>
      </c>
      <c r="B6647" s="34">
        <f t="shared" si="236"/>
        <v>23.873999999999999</v>
      </c>
      <c r="C6647" s="33">
        <v>5.8420932879999995E-4</v>
      </c>
      <c r="D6647" s="33">
        <v>6.7836937189999995E-5</v>
      </c>
      <c r="E6647" s="60">
        <v>445</v>
      </c>
      <c r="F6647" s="34">
        <f t="shared" si="237"/>
        <v>0.58420932879999998</v>
      </c>
    </row>
    <row r="6648" spans="1:6" x14ac:dyDescent="0.2">
      <c r="A6648" s="1">
        <v>300</v>
      </c>
      <c r="B6648" s="34">
        <f t="shared" si="236"/>
        <v>23.873999999999999</v>
      </c>
      <c r="C6648" s="33">
        <v>6.1091227550000001E-4</v>
      </c>
      <c r="D6648" s="33">
        <v>5.6919559189999998E-5</v>
      </c>
      <c r="E6648" s="60">
        <v>441</v>
      </c>
      <c r="F6648" s="34">
        <f t="shared" si="237"/>
        <v>0.61091227550000005</v>
      </c>
    </row>
    <row r="6649" spans="1:6" x14ac:dyDescent="0.2">
      <c r="A6649" s="1">
        <v>300</v>
      </c>
      <c r="B6649" s="34">
        <f t="shared" si="236"/>
        <v>23.873999999999999</v>
      </c>
      <c r="C6649" s="33">
        <v>5.8791957269999995E-4</v>
      </c>
      <c r="D6649" s="33">
        <v>5.1921421940000002E-5</v>
      </c>
      <c r="E6649" s="60">
        <v>438</v>
      </c>
      <c r="F6649" s="34">
        <f t="shared" si="237"/>
        <v>0.58791957269999995</v>
      </c>
    </row>
    <row r="6650" spans="1:6" x14ac:dyDescent="0.2">
      <c r="A6650" s="1">
        <v>300</v>
      </c>
      <c r="B6650" s="34">
        <f t="shared" si="236"/>
        <v>23.873999999999999</v>
      </c>
      <c r="C6650" s="33">
        <v>5.892755361E-4</v>
      </c>
      <c r="D6650" s="33">
        <v>5.1755228819999998E-5</v>
      </c>
      <c r="E6650" s="60">
        <v>434</v>
      </c>
      <c r="F6650" s="34">
        <f t="shared" si="237"/>
        <v>0.58927553610000005</v>
      </c>
    </row>
    <row r="6651" spans="1:6" x14ac:dyDescent="0.2">
      <c r="A6651" s="1">
        <v>300</v>
      </c>
      <c r="B6651" s="34">
        <f t="shared" si="236"/>
        <v>23.873999999999999</v>
      </c>
      <c r="C6651" s="33">
        <v>5.9370708420000001E-4</v>
      </c>
      <c r="D6651" s="33">
        <v>7.9694535770000007E-5</v>
      </c>
      <c r="E6651" s="60">
        <v>431</v>
      </c>
      <c r="F6651" s="34">
        <f t="shared" si="237"/>
        <v>0.59370708420000007</v>
      </c>
    </row>
    <row r="6652" spans="1:6" x14ac:dyDescent="0.2">
      <c r="A6652" s="1">
        <v>300</v>
      </c>
      <c r="B6652" s="34">
        <f t="shared" si="236"/>
        <v>23.873999999999999</v>
      </c>
      <c r="C6652" s="33">
        <v>5.998215143E-4</v>
      </c>
      <c r="D6652" s="33">
        <v>7.5707286419999994E-5</v>
      </c>
      <c r="E6652" s="60">
        <v>427</v>
      </c>
      <c r="F6652" s="34">
        <f t="shared" si="237"/>
        <v>0.59982151429999997</v>
      </c>
    </row>
    <row r="6653" spans="1:6" x14ac:dyDescent="0.2">
      <c r="A6653" s="1">
        <v>300</v>
      </c>
      <c r="B6653" s="34">
        <f t="shared" si="236"/>
        <v>23.873999999999999</v>
      </c>
      <c r="C6653" s="33">
        <v>6.1022377049999997E-4</v>
      </c>
      <c r="D6653" s="33">
        <v>5.54259541E-5</v>
      </c>
      <c r="E6653" s="60">
        <v>424</v>
      </c>
      <c r="F6653" s="34">
        <f t="shared" si="237"/>
        <v>0.61022377049999998</v>
      </c>
    </row>
    <row r="6654" spans="1:6" x14ac:dyDescent="0.2">
      <c r="A6654" s="1">
        <v>300</v>
      </c>
      <c r="B6654" s="34">
        <f t="shared" si="236"/>
        <v>23.873999999999999</v>
      </c>
      <c r="C6654" s="33">
        <v>6.4974666879999996E-4</v>
      </c>
      <c r="D6654" s="33">
        <v>6.4850307240000007E-5</v>
      </c>
      <c r="E6654" s="60">
        <v>420</v>
      </c>
      <c r="F6654" s="34">
        <f t="shared" si="237"/>
        <v>0.64974666879999998</v>
      </c>
    </row>
    <row r="6655" spans="1:6" x14ac:dyDescent="0.2">
      <c r="A6655" s="1">
        <v>300</v>
      </c>
      <c r="B6655" s="34">
        <f t="shared" si="236"/>
        <v>23.873999999999999</v>
      </c>
      <c r="C6655" s="33">
        <v>6.3662846789999997E-4</v>
      </c>
      <c r="D6655" s="33">
        <v>8.8298963310000006E-5</v>
      </c>
      <c r="E6655" s="60">
        <v>417</v>
      </c>
      <c r="F6655" s="34">
        <f t="shared" si="237"/>
        <v>0.63662846789999994</v>
      </c>
    </row>
    <row r="6656" spans="1:6" x14ac:dyDescent="0.2">
      <c r="A6656" s="1">
        <v>300</v>
      </c>
      <c r="B6656" s="34">
        <f t="shared" si="236"/>
        <v>23.873999999999999</v>
      </c>
      <c r="C6656" s="33">
        <v>6.5519561589999996E-4</v>
      </c>
      <c r="D6656" s="33">
        <v>5.808477432E-5</v>
      </c>
      <c r="E6656" s="60">
        <v>413</v>
      </c>
      <c r="F6656" s="34">
        <f t="shared" si="237"/>
        <v>0.65519561589999997</v>
      </c>
    </row>
    <row r="6657" spans="1:6" x14ac:dyDescent="0.2">
      <c r="A6657" s="1">
        <v>300</v>
      </c>
      <c r="B6657" s="34">
        <f t="shared" si="236"/>
        <v>23.873999999999999</v>
      </c>
      <c r="C6657" s="33">
        <v>6.7321630769999995E-4</v>
      </c>
      <c r="D6657" s="33">
        <v>6.6417606749999999E-5</v>
      </c>
      <c r="E6657" s="60">
        <v>409</v>
      </c>
      <c r="F6657" s="34">
        <f t="shared" si="237"/>
        <v>0.67321630769999996</v>
      </c>
    </row>
    <row r="6658" spans="1:6" x14ac:dyDescent="0.2">
      <c r="A6658" s="1">
        <v>300</v>
      </c>
      <c r="B6658" s="34">
        <f t="shared" si="236"/>
        <v>23.873999999999999</v>
      </c>
      <c r="C6658" s="33">
        <v>6.8014581450000005E-4</v>
      </c>
      <c r="D6658" s="33">
        <v>1.030143836E-4</v>
      </c>
      <c r="E6658" s="60">
        <v>406</v>
      </c>
      <c r="F6658" s="34">
        <f t="shared" si="237"/>
        <v>0.6801458145</v>
      </c>
    </row>
    <row r="6659" spans="1:6" x14ac:dyDescent="0.2">
      <c r="A6659" s="1">
        <v>300</v>
      </c>
      <c r="B6659" s="34">
        <f t="shared" si="236"/>
        <v>23.873999999999999</v>
      </c>
      <c r="C6659" s="33">
        <v>6.627135425E-4</v>
      </c>
      <c r="D6659" s="33">
        <v>8.4761446859999996E-5</v>
      </c>
      <c r="E6659" s="60">
        <v>402</v>
      </c>
      <c r="F6659" s="34">
        <f t="shared" si="237"/>
        <v>0.66271354250000003</v>
      </c>
    </row>
    <row r="6660" spans="1:6" x14ac:dyDescent="0.2">
      <c r="A6660" s="1">
        <v>300</v>
      </c>
      <c r="B6660" s="34">
        <f t="shared" si="236"/>
        <v>23.873999999999999</v>
      </c>
      <c r="C6660" s="33">
        <v>7.0599932019999999E-4</v>
      </c>
      <c r="D6660" s="33">
        <v>9.7632510549999999E-5</v>
      </c>
      <c r="E6660" s="60">
        <v>399</v>
      </c>
      <c r="F6660" s="34">
        <f t="shared" si="237"/>
        <v>0.7059993202</v>
      </c>
    </row>
    <row r="6661" spans="1:6" x14ac:dyDescent="0.2">
      <c r="A6661" s="1">
        <v>300</v>
      </c>
      <c r="B6661" s="34">
        <f t="shared" si="236"/>
        <v>23.873999999999999</v>
      </c>
      <c r="C6661" s="33">
        <v>6.9592634599999995E-4</v>
      </c>
      <c r="D6661" s="33">
        <v>6.1135622600000001E-5</v>
      </c>
      <c r="E6661" s="60">
        <v>395</v>
      </c>
      <c r="F6661" s="34">
        <f t="shared" si="237"/>
        <v>0.69592634599999992</v>
      </c>
    </row>
    <row r="6662" spans="1:6" x14ac:dyDescent="0.2">
      <c r="A6662" s="1">
        <v>300</v>
      </c>
      <c r="B6662" s="34">
        <f t="shared" si="236"/>
        <v>23.873999999999999</v>
      </c>
      <c r="C6662" s="33">
        <v>6.9656484810000005E-4</v>
      </c>
      <c r="D6662" s="33">
        <v>6.8490198619999994E-5</v>
      </c>
      <c r="E6662" s="60">
        <v>392</v>
      </c>
      <c r="F6662" s="34">
        <f t="shared" si="237"/>
        <v>0.69656484810000008</v>
      </c>
    </row>
    <row r="6663" spans="1:6" x14ac:dyDescent="0.2">
      <c r="A6663" s="1">
        <v>300</v>
      </c>
      <c r="B6663" s="34">
        <f t="shared" si="236"/>
        <v>23.873999999999999</v>
      </c>
      <c r="C6663" s="33">
        <v>7.1281884819999997E-4</v>
      </c>
      <c r="D6663" s="33">
        <v>4.747903479E-5</v>
      </c>
      <c r="E6663" s="60">
        <v>388</v>
      </c>
      <c r="F6663" s="34">
        <f t="shared" si="237"/>
        <v>0.71281884819999997</v>
      </c>
    </row>
    <row r="6664" spans="1:6" x14ac:dyDescent="0.2">
      <c r="A6664" s="1">
        <v>300</v>
      </c>
      <c r="B6664" s="34">
        <f t="shared" si="236"/>
        <v>23.873999999999999</v>
      </c>
      <c r="C6664" s="33">
        <v>7.2163964720000002E-4</v>
      </c>
      <c r="D6664" s="33">
        <v>1.089392428E-4</v>
      </c>
      <c r="E6664" s="60">
        <v>385</v>
      </c>
      <c r="F6664" s="34">
        <f t="shared" si="237"/>
        <v>0.72163964720000007</v>
      </c>
    </row>
    <row r="6665" spans="1:6" x14ac:dyDescent="0.2">
      <c r="A6665" s="1">
        <v>300</v>
      </c>
      <c r="B6665" s="34">
        <f t="shared" si="236"/>
        <v>23.873999999999999</v>
      </c>
      <c r="C6665" s="33">
        <v>7.4045813350000005E-4</v>
      </c>
      <c r="D6665" s="33">
        <v>6.9814657629999996E-5</v>
      </c>
      <c r="E6665" s="60">
        <v>381</v>
      </c>
      <c r="F6665" s="34">
        <f t="shared" si="237"/>
        <v>0.7404581335</v>
      </c>
    </row>
    <row r="6666" spans="1:6" x14ac:dyDescent="0.2">
      <c r="A6666" s="1">
        <v>300</v>
      </c>
      <c r="B6666" s="34">
        <f t="shared" si="236"/>
        <v>23.873999999999999</v>
      </c>
      <c r="C6666" s="33">
        <v>7.4379282959999998E-4</v>
      </c>
      <c r="D6666" s="33">
        <v>1.1231081169999999E-4</v>
      </c>
      <c r="E6666" s="60">
        <v>377</v>
      </c>
      <c r="F6666" s="34">
        <f t="shared" si="237"/>
        <v>0.74379282959999993</v>
      </c>
    </row>
    <row r="6667" spans="1:6" x14ac:dyDescent="0.2">
      <c r="A6667" s="1">
        <v>300</v>
      </c>
      <c r="B6667" s="34">
        <f t="shared" si="236"/>
        <v>23.873999999999999</v>
      </c>
      <c r="C6667" s="33">
        <v>7.1441536920000004E-4</v>
      </c>
      <c r="D6667" s="33">
        <v>5.2220145119999999E-5</v>
      </c>
      <c r="E6667" s="60">
        <v>374</v>
      </c>
      <c r="F6667" s="34">
        <f t="shared" si="237"/>
        <v>0.71441536920000004</v>
      </c>
    </row>
    <row r="6668" spans="1:6" x14ac:dyDescent="0.2">
      <c r="A6668" s="1">
        <v>300</v>
      </c>
      <c r="B6668" s="34">
        <f t="shared" si="236"/>
        <v>23.873999999999999</v>
      </c>
      <c r="C6668" s="33">
        <v>7.4305388080000002E-4</v>
      </c>
      <c r="D6668" s="33">
        <v>1.137958817E-4</v>
      </c>
      <c r="E6668" s="60">
        <v>370</v>
      </c>
      <c r="F6668" s="34">
        <f t="shared" si="237"/>
        <v>0.74305388080000001</v>
      </c>
    </row>
    <row r="6669" spans="1:6" x14ac:dyDescent="0.2">
      <c r="A6669" s="1">
        <v>300</v>
      </c>
      <c r="B6669" s="34">
        <f t="shared" si="236"/>
        <v>23.873999999999999</v>
      </c>
      <c r="C6669" s="33">
        <v>7.6202458620000003E-4</v>
      </c>
      <c r="D6669" s="33">
        <v>5.0395807270000001E-5</v>
      </c>
      <c r="E6669" s="60">
        <v>367</v>
      </c>
      <c r="F6669" s="34">
        <f t="shared" si="237"/>
        <v>0.76202458620000002</v>
      </c>
    </row>
    <row r="6670" spans="1:6" x14ac:dyDescent="0.2">
      <c r="A6670" s="1">
        <v>300</v>
      </c>
      <c r="B6670" s="34">
        <f t="shared" si="236"/>
        <v>23.873999999999999</v>
      </c>
      <c r="C6670" s="33">
        <v>7.4868862679999999E-4</v>
      </c>
      <c r="D6670" s="33">
        <v>1.599434197E-4</v>
      </c>
      <c r="E6670" s="60">
        <v>363</v>
      </c>
      <c r="F6670" s="34">
        <f t="shared" si="237"/>
        <v>0.74868862680000003</v>
      </c>
    </row>
    <row r="6671" spans="1:6" x14ac:dyDescent="0.2">
      <c r="A6671" s="1">
        <v>300</v>
      </c>
      <c r="B6671" s="34">
        <f t="shared" si="236"/>
        <v>23.873999999999999</v>
      </c>
      <c r="C6671" s="33">
        <v>7.563037185E-4</v>
      </c>
      <c r="D6671" s="33">
        <v>1.268478004E-4</v>
      </c>
      <c r="E6671" s="60">
        <v>360</v>
      </c>
      <c r="F6671" s="34">
        <f t="shared" si="237"/>
        <v>0.7563037185</v>
      </c>
    </row>
    <row r="6672" spans="1:6" x14ac:dyDescent="0.2">
      <c r="A6672" s="1">
        <v>300</v>
      </c>
      <c r="B6672" s="34">
        <f t="shared" si="236"/>
        <v>23.873999999999999</v>
      </c>
      <c r="C6672" s="33">
        <v>7.8564202940000004E-4</v>
      </c>
      <c r="D6672" s="33">
        <v>1.0579674230000001E-4</v>
      </c>
      <c r="E6672" s="60">
        <v>356</v>
      </c>
      <c r="F6672" s="34">
        <f t="shared" si="237"/>
        <v>0.78564202940000005</v>
      </c>
    </row>
    <row r="6673" spans="1:6" x14ac:dyDescent="0.2">
      <c r="A6673" s="1">
        <v>300</v>
      </c>
      <c r="B6673" s="34">
        <f t="shared" si="236"/>
        <v>23.873999999999999</v>
      </c>
      <c r="C6673" s="33">
        <v>7.9604738040000005E-4</v>
      </c>
      <c r="D6673" s="33">
        <v>6.931345828E-5</v>
      </c>
      <c r="E6673" s="60">
        <v>352</v>
      </c>
      <c r="F6673" s="34">
        <f t="shared" si="237"/>
        <v>0.7960473804</v>
      </c>
    </row>
    <row r="6674" spans="1:6" x14ac:dyDescent="0.2">
      <c r="A6674" s="1">
        <v>300</v>
      </c>
      <c r="B6674" s="34">
        <f t="shared" si="236"/>
        <v>23.873999999999999</v>
      </c>
      <c r="C6674" s="33">
        <v>8.0515288770000005E-4</v>
      </c>
      <c r="D6674" s="33">
        <v>4.777216618E-5</v>
      </c>
      <c r="E6674" s="60">
        <v>349</v>
      </c>
      <c r="F6674" s="34">
        <f t="shared" si="237"/>
        <v>0.80515288770000004</v>
      </c>
    </row>
    <row r="6675" spans="1:6" x14ac:dyDescent="0.2">
      <c r="A6675" s="1">
        <v>300</v>
      </c>
      <c r="B6675" s="34">
        <f t="shared" si="236"/>
        <v>23.873999999999999</v>
      </c>
      <c r="C6675" s="33">
        <v>7.9240721280000002E-4</v>
      </c>
      <c r="D6675" s="33">
        <v>1.098597763E-4</v>
      </c>
      <c r="E6675" s="60">
        <v>345</v>
      </c>
      <c r="F6675" s="34">
        <f t="shared" si="237"/>
        <v>0.79240721280000004</v>
      </c>
    </row>
    <row r="6676" spans="1:6" x14ac:dyDescent="0.2">
      <c r="A6676" s="1">
        <v>300</v>
      </c>
      <c r="B6676" s="34">
        <f t="shared" si="236"/>
        <v>23.873999999999999</v>
      </c>
      <c r="C6676" s="33">
        <v>7.9948130130000003E-4</v>
      </c>
      <c r="D6676" s="33">
        <v>1.053191376E-4</v>
      </c>
      <c r="E6676" s="60">
        <v>342</v>
      </c>
      <c r="F6676" s="34">
        <f t="shared" si="237"/>
        <v>0.79948130130000006</v>
      </c>
    </row>
    <row r="6677" spans="1:6" x14ac:dyDescent="0.2">
      <c r="A6677" s="1">
        <v>300</v>
      </c>
      <c r="B6677" s="34">
        <f t="shared" si="236"/>
        <v>23.873999999999999</v>
      </c>
      <c r="C6677" s="33">
        <v>8.2396252169999996E-4</v>
      </c>
      <c r="D6677" s="33">
        <v>7.6900835780000003E-5</v>
      </c>
      <c r="E6677" s="60">
        <v>338</v>
      </c>
      <c r="F6677" s="34">
        <f t="shared" si="237"/>
        <v>0.82396252169999995</v>
      </c>
    </row>
    <row r="6678" spans="1:6" x14ac:dyDescent="0.2">
      <c r="A6678" s="1">
        <v>300</v>
      </c>
      <c r="B6678" s="34">
        <f t="shared" si="236"/>
        <v>23.873999999999999</v>
      </c>
      <c r="C6678" s="33">
        <v>8.2868235789999997E-4</v>
      </c>
      <c r="D6678" s="33">
        <v>5.7481096809999999E-5</v>
      </c>
      <c r="E6678" s="60">
        <v>335</v>
      </c>
      <c r="F6678" s="34">
        <f t="shared" si="237"/>
        <v>0.8286823579</v>
      </c>
    </row>
    <row r="6679" spans="1:6" x14ac:dyDescent="0.2">
      <c r="A6679" s="1">
        <v>300</v>
      </c>
      <c r="B6679" s="34">
        <f t="shared" si="236"/>
        <v>23.873999999999999</v>
      </c>
      <c r="C6679" s="33">
        <v>8.1986580170000003E-4</v>
      </c>
      <c r="D6679" s="33">
        <v>6.2880750049999995E-5</v>
      </c>
      <c r="E6679" s="60">
        <v>331</v>
      </c>
      <c r="F6679" s="34">
        <f t="shared" si="237"/>
        <v>0.81986580170000001</v>
      </c>
    </row>
    <row r="6680" spans="1:6" x14ac:dyDescent="0.2">
      <c r="A6680" s="1">
        <v>300</v>
      </c>
      <c r="B6680" s="34">
        <f t="shared" si="236"/>
        <v>23.873999999999999</v>
      </c>
      <c r="C6680" s="33">
        <v>8.3259536570000001E-4</v>
      </c>
      <c r="D6680" s="33">
        <v>8.0564414450000005E-5</v>
      </c>
      <c r="E6680" s="60">
        <v>328</v>
      </c>
      <c r="F6680" s="34">
        <f t="shared" si="237"/>
        <v>0.83259536570000003</v>
      </c>
    </row>
    <row r="6681" spans="1:6" x14ac:dyDescent="0.2">
      <c r="A6681" s="1">
        <v>300</v>
      </c>
      <c r="B6681" s="34">
        <f t="shared" si="236"/>
        <v>23.873999999999999</v>
      </c>
      <c r="C6681" s="33">
        <v>8.7569883049999999E-4</v>
      </c>
      <c r="D6681" s="33">
        <v>8.8960581860000003E-5</v>
      </c>
      <c r="E6681" s="60">
        <v>324</v>
      </c>
      <c r="F6681" s="34">
        <f t="shared" si="237"/>
        <v>0.87569883049999997</v>
      </c>
    </row>
    <row r="6682" spans="1:6" x14ac:dyDescent="0.2">
      <c r="A6682" s="1">
        <v>300</v>
      </c>
      <c r="B6682" s="34">
        <f t="shared" si="236"/>
        <v>23.873999999999999</v>
      </c>
      <c r="C6682" s="33">
        <v>8.5626791949999998E-4</v>
      </c>
      <c r="D6682" s="33">
        <v>6.9623779239999994E-5</v>
      </c>
      <c r="E6682" s="60">
        <v>320</v>
      </c>
      <c r="F6682" s="34">
        <f t="shared" si="237"/>
        <v>0.85626791950000003</v>
      </c>
    </row>
    <row r="6683" spans="1:6" x14ac:dyDescent="0.2">
      <c r="A6683" s="1">
        <v>300</v>
      </c>
      <c r="B6683" s="34">
        <f t="shared" si="236"/>
        <v>23.873999999999999</v>
      </c>
      <c r="C6683" s="33">
        <v>8.6044853750000001E-4</v>
      </c>
      <c r="D6683" s="33">
        <v>7.9846856810000005E-5</v>
      </c>
      <c r="E6683" s="60">
        <v>317</v>
      </c>
      <c r="F6683" s="34">
        <f t="shared" si="237"/>
        <v>0.86044853750000005</v>
      </c>
    </row>
    <row r="6684" spans="1:6" x14ac:dyDescent="0.2">
      <c r="A6684" s="1">
        <v>300</v>
      </c>
      <c r="B6684" s="34">
        <f t="shared" si="236"/>
        <v>23.873999999999999</v>
      </c>
      <c r="C6684" s="33">
        <v>8.7905618719999999E-4</v>
      </c>
      <c r="D6684" s="33">
        <v>6.8166393050000002E-5</v>
      </c>
      <c r="E6684" s="60">
        <v>313</v>
      </c>
      <c r="F6684" s="34">
        <f t="shared" si="237"/>
        <v>0.87905618720000001</v>
      </c>
    </row>
    <row r="6685" spans="1:6" x14ac:dyDescent="0.2">
      <c r="A6685" s="1">
        <v>300</v>
      </c>
      <c r="B6685" s="34">
        <f t="shared" si="236"/>
        <v>23.873999999999999</v>
      </c>
      <c r="C6685" s="33">
        <v>8.9174604239999997E-4</v>
      </c>
      <c r="D6685" s="33">
        <v>5.4783509969999999E-5</v>
      </c>
      <c r="E6685" s="60">
        <v>310</v>
      </c>
      <c r="F6685" s="34">
        <f t="shared" si="237"/>
        <v>0.89174604239999999</v>
      </c>
    </row>
    <row r="6686" spans="1:6" x14ac:dyDescent="0.2">
      <c r="A6686" s="1">
        <v>300</v>
      </c>
      <c r="B6686" s="34">
        <f t="shared" si="236"/>
        <v>23.873999999999999</v>
      </c>
      <c r="C6686" s="33">
        <v>8.8358399090000003E-4</v>
      </c>
      <c r="D6686" s="33">
        <v>4.3966163419999997E-5</v>
      </c>
      <c r="E6686" s="60">
        <v>306</v>
      </c>
      <c r="F6686" s="34">
        <f t="shared" si="237"/>
        <v>0.88358399090000006</v>
      </c>
    </row>
    <row r="6687" spans="1:6" x14ac:dyDescent="0.2">
      <c r="A6687" s="1">
        <v>300</v>
      </c>
      <c r="B6687" s="34">
        <f t="shared" si="236"/>
        <v>23.873999999999999</v>
      </c>
      <c r="C6687" s="33">
        <v>8.9508950230000005E-4</v>
      </c>
      <c r="D6687" s="33">
        <v>6.7916738940000001E-5</v>
      </c>
      <c r="E6687" s="60">
        <v>303</v>
      </c>
      <c r="F6687" s="34">
        <f t="shared" si="237"/>
        <v>0.89508950230000006</v>
      </c>
    </row>
    <row r="6688" spans="1:6" x14ac:dyDescent="0.2">
      <c r="A6688" s="1">
        <v>300</v>
      </c>
      <c r="B6688" s="34">
        <f t="shared" si="236"/>
        <v>23.873999999999999</v>
      </c>
      <c r="C6688" s="33">
        <v>9.1553852830000002E-4</v>
      </c>
      <c r="D6688" s="33">
        <v>5.2341313210000002E-5</v>
      </c>
      <c r="E6688" s="60">
        <v>299</v>
      </c>
      <c r="F6688" s="34">
        <f t="shared" si="237"/>
        <v>0.91553852830000004</v>
      </c>
    </row>
    <row r="6689" spans="1:6" x14ac:dyDescent="0.2">
      <c r="A6689" s="1">
        <v>300</v>
      </c>
      <c r="B6689" s="34">
        <f t="shared" si="236"/>
        <v>23.873999999999999</v>
      </c>
      <c r="C6689" s="33">
        <v>9.3836801980000004E-4</v>
      </c>
      <c r="D6689" s="33">
        <v>8.343085815E-5</v>
      </c>
      <c r="E6689" s="60">
        <v>296</v>
      </c>
      <c r="F6689" s="34">
        <f t="shared" si="237"/>
        <v>0.93836801980000006</v>
      </c>
    </row>
    <row r="6690" spans="1:6" x14ac:dyDescent="0.2">
      <c r="A6690" s="1">
        <v>300</v>
      </c>
      <c r="B6690" s="34">
        <f t="shared" si="236"/>
        <v>23.873999999999999</v>
      </c>
      <c r="C6690" s="33">
        <v>9.471760024E-4</v>
      </c>
      <c r="D6690" s="33">
        <v>5.3598679020000001E-5</v>
      </c>
      <c r="E6690" s="60">
        <v>292</v>
      </c>
      <c r="F6690" s="34">
        <f t="shared" si="237"/>
        <v>0.94717600239999999</v>
      </c>
    </row>
    <row r="6691" spans="1:6" x14ac:dyDescent="0.2">
      <c r="A6691" s="1">
        <v>300</v>
      </c>
      <c r="B6691" s="34">
        <f t="shared" si="236"/>
        <v>23.873999999999999</v>
      </c>
      <c r="C6691" s="33">
        <v>9.5776994289999997E-4</v>
      </c>
      <c r="D6691" s="33">
        <v>6.775107426E-5</v>
      </c>
      <c r="E6691" s="60">
        <v>289</v>
      </c>
      <c r="F6691" s="34">
        <f t="shared" si="237"/>
        <v>0.95776994289999995</v>
      </c>
    </row>
    <row r="6692" spans="1:6" x14ac:dyDescent="0.2">
      <c r="A6692" s="1">
        <v>300</v>
      </c>
      <c r="B6692" s="34">
        <f t="shared" si="236"/>
        <v>23.873999999999999</v>
      </c>
      <c r="C6692" s="33">
        <v>9.5517086590000001E-4</v>
      </c>
      <c r="D6692" s="33">
        <v>6.4510962700000004E-5</v>
      </c>
      <c r="E6692" s="60">
        <v>285</v>
      </c>
      <c r="F6692" s="34">
        <f t="shared" si="237"/>
        <v>0.9551708659</v>
      </c>
    </row>
    <row r="6693" spans="1:6" x14ac:dyDescent="0.2">
      <c r="A6693" s="1">
        <v>300</v>
      </c>
      <c r="B6693" s="34">
        <f t="shared" si="236"/>
        <v>23.873999999999999</v>
      </c>
      <c r="C6693" s="33">
        <v>9.8584834109999991E-4</v>
      </c>
      <c r="D6693" s="33">
        <v>9.0438968780000005E-5</v>
      </c>
      <c r="E6693" s="60">
        <v>281</v>
      </c>
      <c r="F6693" s="34">
        <f t="shared" si="237"/>
        <v>0.98584834109999986</v>
      </c>
    </row>
    <row r="6694" spans="1:6" x14ac:dyDescent="0.2">
      <c r="A6694" s="1">
        <v>300</v>
      </c>
      <c r="B6694" s="34">
        <f t="shared" si="236"/>
        <v>23.873999999999999</v>
      </c>
      <c r="C6694" s="33">
        <v>9.7855987609999999E-4</v>
      </c>
      <c r="D6694" s="33">
        <v>7.4234447919999995E-5</v>
      </c>
      <c r="E6694" s="60">
        <v>278</v>
      </c>
      <c r="F6694" s="34">
        <f t="shared" si="237"/>
        <v>0.97855987609999995</v>
      </c>
    </row>
    <row r="6695" spans="1:6" x14ac:dyDescent="0.2">
      <c r="A6695" s="1">
        <v>300</v>
      </c>
      <c r="B6695" s="34">
        <f t="shared" si="236"/>
        <v>23.873999999999999</v>
      </c>
      <c r="C6695" s="33">
        <v>9.8711614969999991E-4</v>
      </c>
      <c r="D6695" s="33">
        <v>5.7616085339999999E-5</v>
      </c>
      <c r="E6695" s="60">
        <v>274</v>
      </c>
      <c r="F6695" s="34">
        <f t="shared" si="237"/>
        <v>0.98711614969999995</v>
      </c>
    </row>
    <row r="6696" spans="1:6" x14ac:dyDescent="0.2">
      <c r="A6696" s="1">
        <v>300</v>
      </c>
      <c r="B6696" s="34">
        <f t="shared" si="236"/>
        <v>23.873999999999999</v>
      </c>
      <c r="C6696" s="33">
        <v>1.007566341E-3</v>
      </c>
      <c r="D6696" s="33">
        <v>5.6125698710000003E-5</v>
      </c>
      <c r="E6696" s="60">
        <v>271</v>
      </c>
      <c r="F6696" s="34">
        <f t="shared" si="237"/>
        <v>1.007566341</v>
      </c>
    </row>
    <row r="6697" spans="1:6" x14ac:dyDescent="0.2">
      <c r="A6697" s="1">
        <v>300</v>
      </c>
      <c r="B6697" s="34">
        <f t="shared" ref="B6697:B6760" si="238">A6697*79.58/1000</f>
        <v>23.873999999999999</v>
      </c>
      <c r="C6697" s="33">
        <v>9.9981128820000008E-4</v>
      </c>
      <c r="D6697" s="33">
        <v>6.7602079000000004E-5</v>
      </c>
      <c r="E6697" s="60">
        <v>267</v>
      </c>
      <c r="F6697" s="34">
        <f t="shared" ref="F6697:F6760" si="239">C6697*1000</f>
        <v>0.99981128820000009</v>
      </c>
    </row>
    <row r="6698" spans="1:6" x14ac:dyDescent="0.2">
      <c r="A6698" s="1">
        <v>300</v>
      </c>
      <c r="B6698" s="34">
        <f t="shared" si="238"/>
        <v>23.873999999999999</v>
      </c>
      <c r="C6698" s="33">
        <v>1.016214938E-3</v>
      </c>
      <c r="D6698" s="33">
        <v>6.515810592E-5</v>
      </c>
      <c r="E6698" s="60">
        <v>263</v>
      </c>
      <c r="F6698" s="34">
        <f t="shared" si="239"/>
        <v>1.0162149380000001</v>
      </c>
    </row>
    <row r="6699" spans="1:6" x14ac:dyDescent="0.2">
      <c r="A6699" s="1">
        <v>300</v>
      </c>
      <c r="B6699" s="34">
        <f t="shared" si="238"/>
        <v>23.873999999999999</v>
      </c>
      <c r="C6699" s="33">
        <v>1.0649104169999999E-3</v>
      </c>
      <c r="D6699" s="33">
        <v>8.2056588919999994E-5</v>
      </c>
      <c r="E6699" s="60">
        <v>260</v>
      </c>
      <c r="F6699" s="34">
        <f t="shared" si="239"/>
        <v>1.0649104169999999</v>
      </c>
    </row>
    <row r="6700" spans="1:6" x14ac:dyDescent="0.2">
      <c r="A6700" s="1">
        <v>300</v>
      </c>
      <c r="B6700" s="34">
        <f t="shared" si="238"/>
        <v>23.873999999999999</v>
      </c>
      <c r="C6700" s="33">
        <v>1.0480166710000001E-3</v>
      </c>
      <c r="D6700" s="33">
        <v>6.1542689360000007E-5</v>
      </c>
      <c r="E6700" s="60">
        <v>256</v>
      </c>
      <c r="F6700" s="34">
        <f t="shared" si="239"/>
        <v>1.0480166710000001</v>
      </c>
    </row>
    <row r="6701" spans="1:6" x14ac:dyDescent="0.2">
      <c r="A6701" s="1">
        <v>300</v>
      </c>
      <c r="B6701" s="34">
        <f t="shared" si="238"/>
        <v>23.873999999999999</v>
      </c>
      <c r="C6701" s="33">
        <v>1.0571112179999999E-3</v>
      </c>
      <c r="D6701" s="33">
        <v>4.992513018E-5</v>
      </c>
      <c r="E6701" s="60">
        <v>252</v>
      </c>
      <c r="F6701" s="34">
        <f t="shared" si="239"/>
        <v>1.057111218</v>
      </c>
    </row>
    <row r="6702" spans="1:6" x14ac:dyDescent="0.2">
      <c r="A6702" s="1">
        <v>300</v>
      </c>
      <c r="B6702" s="34">
        <f t="shared" si="238"/>
        <v>23.873999999999999</v>
      </c>
      <c r="C6702" s="33">
        <v>1.072655396E-3</v>
      </c>
      <c r="D6702" s="33">
        <v>6.4453197520000004E-5</v>
      </c>
      <c r="E6702" s="60">
        <v>249</v>
      </c>
      <c r="F6702" s="34">
        <f t="shared" si="239"/>
        <v>1.072655396</v>
      </c>
    </row>
    <row r="6703" spans="1:6" x14ac:dyDescent="0.2">
      <c r="A6703" s="1">
        <v>300</v>
      </c>
      <c r="B6703" s="34">
        <f t="shared" si="238"/>
        <v>23.873999999999999</v>
      </c>
      <c r="C6703" s="33">
        <v>1.0945207640000001E-3</v>
      </c>
      <c r="D6703" s="33">
        <v>7.5324269089999997E-5</v>
      </c>
      <c r="E6703" s="60">
        <v>245</v>
      </c>
      <c r="F6703" s="34">
        <f t="shared" si="239"/>
        <v>1.0945207640000001</v>
      </c>
    </row>
    <row r="6704" spans="1:6" x14ac:dyDescent="0.2">
      <c r="A6704" s="1">
        <v>300</v>
      </c>
      <c r="B6704" s="34">
        <f t="shared" si="238"/>
        <v>23.873999999999999</v>
      </c>
      <c r="C6704" s="33">
        <v>1.089563747E-3</v>
      </c>
      <c r="D6704" s="33">
        <v>5.138632027E-5</v>
      </c>
      <c r="E6704" s="60">
        <v>242</v>
      </c>
      <c r="F6704" s="34">
        <f t="shared" si="239"/>
        <v>1.0895637470000001</v>
      </c>
    </row>
    <row r="6705" spans="1:6" x14ac:dyDescent="0.2">
      <c r="A6705" s="1">
        <v>300</v>
      </c>
      <c r="B6705" s="34">
        <f t="shared" si="238"/>
        <v>23.873999999999999</v>
      </c>
      <c r="C6705" s="33">
        <v>1.1301911819999999E-3</v>
      </c>
      <c r="D6705" s="33">
        <v>5.7820338710000001E-5</v>
      </c>
      <c r="E6705" s="60">
        <v>238</v>
      </c>
      <c r="F6705" s="34">
        <f t="shared" si="239"/>
        <v>1.1301911819999999</v>
      </c>
    </row>
    <row r="6706" spans="1:6" x14ac:dyDescent="0.2">
      <c r="A6706" s="1">
        <v>300</v>
      </c>
      <c r="B6706" s="34">
        <f t="shared" si="238"/>
        <v>23.873999999999999</v>
      </c>
      <c r="C6706" s="33">
        <v>1.1091780730000001E-3</v>
      </c>
      <c r="D6706" s="33">
        <v>4.7046200940000001E-5</v>
      </c>
      <c r="E6706" s="60">
        <v>235</v>
      </c>
      <c r="F6706" s="34">
        <f t="shared" si="239"/>
        <v>1.109178073</v>
      </c>
    </row>
    <row r="6707" spans="1:6" x14ac:dyDescent="0.2">
      <c r="A6707" s="1">
        <v>300</v>
      </c>
      <c r="B6707" s="34">
        <f t="shared" si="238"/>
        <v>23.873999999999999</v>
      </c>
      <c r="C6707" s="33">
        <v>1.128203304E-3</v>
      </c>
      <c r="D6707" s="33">
        <v>6.1709091569999997E-5</v>
      </c>
      <c r="E6707" s="60">
        <v>231</v>
      </c>
      <c r="F6707" s="34">
        <f t="shared" si="239"/>
        <v>1.1282033039999999</v>
      </c>
    </row>
    <row r="6708" spans="1:6" x14ac:dyDescent="0.2">
      <c r="A6708" s="1">
        <v>300</v>
      </c>
      <c r="B6708" s="34">
        <f t="shared" si="238"/>
        <v>23.873999999999999</v>
      </c>
      <c r="C6708" s="33">
        <v>1.12541322E-3</v>
      </c>
      <c r="D6708" s="33">
        <v>5.9740285249999999E-5</v>
      </c>
      <c r="E6708" s="60">
        <v>228</v>
      </c>
      <c r="F6708" s="34">
        <f t="shared" si="239"/>
        <v>1.12541322</v>
      </c>
    </row>
    <row r="6709" spans="1:6" x14ac:dyDescent="0.2">
      <c r="A6709" s="1">
        <v>300</v>
      </c>
      <c r="B6709" s="34">
        <f t="shared" si="238"/>
        <v>23.873999999999999</v>
      </c>
      <c r="C6709" s="33">
        <v>1.1657329019999999E-3</v>
      </c>
      <c r="D6709" s="33">
        <v>8.5140399889999994E-5</v>
      </c>
      <c r="E6709" s="60">
        <v>224</v>
      </c>
      <c r="F6709" s="34">
        <f t="shared" si="239"/>
        <v>1.165732902</v>
      </c>
    </row>
    <row r="6710" spans="1:6" x14ac:dyDescent="0.2">
      <c r="A6710" s="1">
        <v>300</v>
      </c>
      <c r="B6710" s="34">
        <f t="shared" si="238"/>
        <v>23.873999999999999</v>
      </c>
      <c r="C6710" s="33">
        <v>1.1863957980000001E-3</v>
      </c>
      <c r="D6710" s="33">
        <v>6.2185488880000001E-5</v>
      </c>
      <c r="E6710" s="60">
        <v>221</v>
      </c>
      <c r="F6710" s="34">
        <f t="shared" si="239"/>
        <v>1.1863957980000002</v>
      </c>
    </row>
    <row r="6711" spans="1:6" x14ac:dyDescent="0.2">
      <c r="A6711" s="1">
        <v>300</v>
      </c>
      <c r="B6711" s="34">
        <f t="shared" si="238"/>
        <v>23.873999999999999</v>
      </c>
      <c r="C6711" s="33">
        <v>1.1859640399999999E-3</v>
      </c>
      <c r="D6711" s="33">
        <v>6.2175956950000002E-5</v>
      </c>
      <c r="E6711" s="60">
        <v>217</v>
      </c>
      <c r="F6711" s="34">
        <f t="shared" si="239"/>
        <v>1.18596404</v>
      </c>
    </row>
    <row r="6712" spans="1:6" x14ac:dyDescent="0.2">
      <c r="A6712" s="1">
        <v>300</v>
      </c>
      <c r="B6712" s="34">
        <f t="shared" si="238"/>
        <v>23.873999999999999</v>
      </c>
      <c r="C6712" s="33">
        <v>1.203901396E-3</v>
      </c>
      <c r="D6712" s="33">
        <v>4.967998585E-5</v>
      </c>
      <c r="E6712" s="60">
        <v>214</v>
      </c>
      <c r="F6712" s="34">
        <f t="shared" si="239"/>
        <v>1.203901396</v>
      </c>
    </row>
    <row r="6713" spans="1:6" x14ac:dyDescent="0.2">
      <c r="A6713" s="1">
        <v>300</v>
      </c>
      <c r="B6713" s="34">
        <f t="shared" si="238"/>
        <v>23.873999999999999</v>
      </c>
      <c r="C6713" s="33">
        <v>1.233391197E-3</v>
      </c>
      <c r="D6713" s="33">
        <v>4.893283687E-5</v>
      </c>
      <c r="E6713" s="60">
        <v>210</v>
      </c>
      <c r="F6713" s="34">
        <f t="shared" si="239"/>
        <v>1.233391197</v>
      </c>
    </row>
    <row r="6714" spans="1:6" x14ac:dyDescent="0.2">
      <c r="A6714" s="1">
        <v>300</v>
      </c>
      <c r="B6714" s="34">
        <f t="shared" si="238"/>
        <v>23.873999999999999</v>
      </c>
      <c r="C6714" s="33">
        <v>1.2568762670000001E-3</v>
      </c>
      <c r="D6714" s="33">
        <v>5.4889578319999998E-5</v>
      </c>
      <c r="E6714" s="60">
        <v>207</v>
      </c>
      <c r="F6714" s="34">
        <f t="shared" si="239"/>
        <v>1.2568762670000002</v>
      </c>
    </row>
    <row r="6715" spans="1:6" x14ac:dyDescent="0.2">
      <c r="A6715" s="1">
        <v>300</v>
      </c>
      <c r="B6715" s="34">
        <f t="shared" si="238"/>
        <v>23.873999999999999</v>
      </c>
      <c r="C6715" s="33">
        <v>1.269118932E-3</v>
      </c>
      <c r="D6715" s="33">
        <v>6.7460372249999998E-5</v>
      </c>
      <c r="E6715" s="60">
        <v>203</v>
      </c>
      <c r="F6715" s="34">
        <f t="shared" si="239"/>
        <v>1.269118932</v>
      </c>
    </row>
    <row r="6716" spans="1:6" x14ac:dyDescent="0.2">
      <c r="A6716" s="1">
        <v>300</v>
      </c>
      <c r="B6716" s="34">
        <f t="shared" si="238"/>
        <v>23.873999999999999</v>
      </c>
      <c r="C6716" s="33">
        <v>1.2762914889999999E-3</v>
      </c>
      <c r="D6716" s="33">
        <v>5.4260736019999999E-5</v>
      </c>
      <c r="E6716" s="60">
        <v>200</v>
      </c>
      <c r="F6716" s="34">
        <f t="shared" si="239"/>
        <v>1.2762914889999999</v>
      </c>
    </row>
    <row r="6717" spans="1:6" x14ac:dyDescent="0.2">
      <c r="A6717" s="1">
        <v>300</v>
      </c>
      <c r="B6717" s="34">
        <f t="shared" si="238"/>
        <v>23.873999999999999</v>
      </c>
      <c r="C6717" s="33">
        <v>1.3010772029999999E-3</v>
      </c>
      <c r="D6717" s="33">
        <v>5.6111935239999999E-5</v>
      </c>
      <c r="E6717" s="60">
        <v>197</v>
      </c>
      <c r="F6717" s="34">
        <f t="shared" si="239"/>
        <v>1.301077203</v>
      </c>
    </row>
    <row r="6718" spans="1:6" x14ac:dyDescent="0.2">
      <c r="A6718" s="1">
        <v>300</v>
      </c>
      <c r="B6718" s="34">
        <f t="shared" si="238"/>
        <v>23.873999999999999</v>
      </c>
      <c r="C6718" s="33">
        <v>1.3188233929999999E-3</v>
      </c>
      <c r="D6718" s="33">
        <v>5.240014923E-5</v>
      </c>
      <c r="E6718" s="60">
        <v>193</v>
      </c>
      <c r="F6718" s="34">
        <f t="shared" si="239"/>
        <v>1.318823393</v>
      </c>
    </row>
    <row r="6719" spans="1:6" x14ac:dyDescent="0.2">
      <c r="A6719" s="1">
        <v>300</v>
      </c>
      <c r="B6719" s="34">
        <f t="shared" si="238"/>
        <v>23.873999999999999</v>
      </c>
      <c r="C6719" s="33">
        <v>1.3486908030000001E-3</v>
      </c>
      <c r="D6719" s="33">
        <v>4.6282017150000002E-5</v>
      </c>
      <c r="E6719" s="60">
        <v>190</v>
      </c>
      <c r="F6719" s="34">
        <f t="shared" si="239"/>
        <v>1.348690803</v>
      </c>
    </row>
    <row r="6720" spans="1:6" x14ac:dyDescent="0.2">
      <c r="A6720" s="1">
        <v>300</v>
      </c>
      <c r="B6720" s="34">
        <f t="shared" si="238"/>
        <v>23.873999999999999</v>
      </c>
      <c r="C6720" s="33">
        <v>1.3444615969999999E-3</v>
      </c>
      <c r="D6720" s="33">
        <v>6.184215787E-5</v>
      </c>
      <c r="E6720" s="60">
        <v>187</v>
      </c>
      <c r="F6720" s="34">
        <f t="shared" si="239"/>
        <v>1.344461597</v>
      </c>
    </row>
    <row r="6721" spans="1:6" x14ac:dyDescent="0.2">
      <c r="A6721" s="1">
        <v>300</v>
      </c>
      <c r="B6721" s="34">
        <f t="shared" si="238"/>
        <v>23.873999999999999</v>
      </c>
      <c r="C6721" s="33">
        <v>1.3772447760000001E-3</v>
      </c>
      <c r="D6721" s="33">
        <v>5.958796157E-5</v>
      </c>
      <c r="E6721" s="60">
        <v>183</v>
      </c>
      <c r="F6721" s="34">
        <f t="shared" si="239"/>
        <v>1.3772447759999999</v>
      </c>
    </row>
    <row r="6722" spans="1:6" x14ac:dyDescent="0.2">
      <c r="A6722" s="1">
        <v>300</v>
      </c>
      <c r="B6722" s="34">
        <f t="shared" si="238"/>
        <v>23.873999999999999</v>
      </c>
      <c r="C6722" s="33">
        <v>1.3948119249999999E-3</v>
      </c>
      <c r="D6722" s="33">
        <v>4.1095410349999998E-5</v>
      </c>
      <c r="E6722" s="60">
        <v>180</v>
      </c>
      <c r="F6722" s="34">
        <f t="shared" si="239"/>
        <v>1.394811925</v>
      </c>
    </row>
    <row r="6723" spans="1:6" x14ac:dyDescent="0.2">
      <c r="A6723" s="1">
        <v>300</v>
      </c>
      <c r="B6723" s="34">
        <f t="shared" si="238"/>
        <v>23.873999999999999</v>
      </c>
      <c r="C6723" s="33">
        <v>1.4291946790000001E-3</v>
      </c>
      <c r="D6723" s="33">
        <v>6.3843081210000007E-5</v>
      </c>
      <c r="E6723" s="60">
        <v>177</v>
      </c>
      <c r="F6723" s="34">
        <f t="shared" si="239"/>
        <v>1.4291946790000001</v>
      </c>
    </row>
    <row r="6724" spans="1:6" x14ac:dyDescent="0.2">
      <c r="A6724" s="1">
        <v>300</v>
      </c>
      <c r="B6724" s="34">
        <f t="shared" si="238"/>
        <v>23.873999999999999</v>
      </c>
      <c r="C6724" s="33">
        <v>1.4195083179999999E-3</v>
      </c>
      <c r="D6724" s="33">
        <v>5.4818308140000003E-5</v>
      </c>
      <c r="E6724" s="60">
        <v>174</v>
      </c>
      <c r="F6724" s="34">
        <f t="shared" si="239"/>
        <v>1.4195083179999999</v>
      </c>
    </row>
    <row r="6725" spans="1:6" x14ac:dyDescent="0.2">
      <c r="A6725" s="1">
        <v>300</v>
      </c>
      <c r="B6725" s="34">
        <f t="shared" si="238"/>
        <v>23.873999999999999</v>
      </c>
      <c r="C6725" s="33">
        <v>1.459713283E-3</v>
      </c>
      <c r="D6725" s="33">
        <v>6.3773301760000004E-5</v>
      </c>
      <c r="E6725" s="60">
        <v>171</v>
      </c>
      <c r="F6725" s="34">
        <f t="shared" si="239"/>
        <v>1.4597132829999999</v>
      </c>
    </row>
    <row r="6726" spans="1:6" x14ac:dyDescent="0.2">
      <c r="A6726" s="1">
        <v>300</v>
      </c>
      <c r="B6726" s="34">
        <f t="shared" si="238"/>
        <v>23.873999999999999</v>
      </c>
      <c r="C6726" s="33">
        <v>1.4597550949999999E-3</v>
      </c>
      <c r="D6726" s="33">
        <v>5.3067738949999998E-5</v>
      </c>
      <c r="E6726" s="60">
        <v>168</v>
      </c>
      <c r="F6726" s="34">
        <f t="shared" si="239"/>
        <v>1.459755095</v>
      </c>
    </row>
    <row r="6727" spans="1:6" x14ac:dyDescent="0.2">
      <c r="A6727" s="1">
        <v>300</v>
      </c>
      <c r="B6727" s="34">
        <f t="shared" si="238"/>
        <v>23.873999999999999</v>
      </c>
      <c r="C6727" s="33">
        <v>1.4936503519999999E-3</v>
      </c>
      <c r="D6727" s="33">
        <v>4.8746519290000002E-5</v>
      </c>
      <c r="E6727" s="60">
        <v>165</v>
      </c>
      <c r="F6727" s="34">
        <f t="shared" si="239"/>
        <v>1.493650352</v>
      </c>
    </row>
    <row r="6728" spans="1:6" x14ac:dyDescent="0.2">
      <c r="A6728" s="1">
        <v>300</v>
      </c>
      <c r="B6728" s="34">
        <f t="shared" si="238"/>
        <v>23.873999999999999</v>
      </c>
      <c r="C6728" s="33">
        <v>1.5087026850000001E-3</v>
      </c>
      <c r="D6728" s="33">
        <v>5.5440463889999999E-5</v>
      </c>
      <c r="E6728" s="60">
        <v>162</v>
      </c>
      <c r="F6728" s="34">
        <f t="shared" si="239"/>
        <v>1.508702685</v>
      </c>
    </row>
    <row r="6729" spans="1:6" x14ac:dyDescent="0.2">
      <c r="A6729" s="1">
        <v>300</v>
      </c>
      <c r="B6729" s="34">
        <f t="shared" si="238"/>
        <v>23.873999999999999</v>
      </c>
      <c r="C6729" s="33">
        <v>1.5226575070000001E-3</v>
      </c>
      <c r="D6729" s="33">
        <v>9.3257541010000001E-5</v>
      </c>
      <c r="E6729" s="60">
        <v>159</v>
      </c>
      <c r="F6729" s="34">
        <f t="shared" si="239"/>
        <v>1.5226575070000001</v>
      </c>
    </row>
    <row r="6730" spans="1:6" x14ac:dyDescent="0.2">
      <c r="A6730" s="1">
        <v>300</v>
      </c>
      <c r="B6730" s="34">
        <f t="shared" si="238"/>
        <v>23.873999999999999</v>
      </c>
      <c r="C6730" s="33">
        <v>1.55994431E-3</v>
      </c>
      <c r="D6730" s="33">
        <v>7.557428836E-5</v>
      </c>
      <c r="E6730" s="60">
        <v>156</v>
      </c>
      <c r="F6730" s="34">
        <f t="shared" si="239"/>
        <v>1.5599443100000001</v>
      </c>
    </row>
    <row r="6731" spans="1:6" x14ac:dyDescent="0.2">
      <c r="A6731" s="1">
        <v>300</v>
      </c>
      <c r="B6731" s="34">
        <f t="shared" si="238"/>
        <v>23.873999999999999</v>
      </c>
      <c r="C6731" s="33">
        <v>1.578005915E-3</v>
      </c>
      <c r="D6731" s="33">
        <v>6.1305497850000005E-5</v>
      </c>
      <c r="E6731" s="60">
        <v>153</v>
      </c>
      <c r="F6731" s="34">
        <f t="shared" si="239"/>
        <v>1.5780059149999999</v>
      </c>
    </row>
    <row r="6732" spans="1:6" x14ac:dyDescent="0.2">
      <c r="A6732" s="1">
        <v>300</v>
      </c>
      <c r="B6732" s="34">
        <f t="shared" si="238"/>
        <v>23.873999999999999</v>
      </c>
      <c r="C6732" s="33">
        <v>1.5964376839999999E-3</v>
      </c>
      <c r="D6732" s="33">
        <v>5.52279637E-5</v>
      </c>
      <c r="E6732" s="60">
        <v>151</v>
      </c>
      <c r="F6732" s="34">
        <f t="shared" si="239"/>
        <v>1.5964376839999999</v>
      </c>
    </row>
    <row r="6733" spans="1:6" x14ac:dyDescent="0.2">
      <c r="A6733" s="1">
        <v>300</v>
      </c>
      <c r="B6733" s="34">
        <f t="shared" si="238"/>
        <v>23.873999999999999</v>
      </c>
      <c r="C6733" s="33">
        <v>1.618627835E-3</v>
      </c>
      <c r="D6733" s="33">
        <v>5.0887221179999997E-5</v>
      </c>
      <c r="E6733" s="60">
        <v>148</v>
      </c>
      <c r="F6733" s="34">
        <f t="shared" si="239"/>
        <v>1.6186278350000001</v>
      </c>
    </row>
    <row r="6734" spans="1:6" x14ac:dyDescent="0.2">
      <c r="A6734" s="1">
        <v>300</v>
      </c>
      <c r="B6734" s="34">
        <f t="shared" si="238"/>
        <v>23.873999999999999</v>
      </c>
      <c r="C6734" s="33">
        <v>1.6292516760000001E-3</v>
      </c>
      <c r="D6734" s="33">
        <v>5.0214901679999997E-5</v>
      </c>
      <c r="E6734" s="60">
        <v>145</v>
      </c>
      <c r="F6734" s="34">
        <f t="shared" si="239"/>
        <v>1.629251676</v>
      </c>
    </row>
    <row r="6735" spans="1:6" x14ac:dyDescent="0.2">
      <c r="A6735" s="1">
        <v>300</v>
      </c>
      <c r="B6735" s="34">
        <f t="shared" si="238"/>
        <v>23.873999999999999</v>
      </c>
      <c r="C6735" s="33">
        <v>1.6402390770000001E-3</v>
      </c>
      <c r="D6735" s="33">
        <v>3.654030945E-5</v>
      </c>
      <c r="E6735" s="60">
        <v>143</v>
      </c>
      <c r="F6735" s="34">
        <f t="shared" si="239"/>
        <v>1.6402390770000002</v>
      </c>
    </row>
    <row r="6736" spans="1:6" x14ac:dyDescent="0.2">
      <c r="A6736" s="1">
        <v>300</v>
      </c>
      <c r="B6736" s="34">
        <f t="shared" si="238"/>
        <v>23.873999999999999</v>
      </c>
      <c r="C6736" s="33">
        <v>1.655557967E-3</v>
      </c>
      <c r="D6736" s="33">
        <v>5.456082535E-5</v>
      </c>
      <c r="E6736" s="60">
        <v>140</v>
      </c>
      <c r="F6736" s="34">
        <f t="shared" si="239"/>
        <v>1.655557967</v>
      </c>
    </row>
    <row r="6737" spans="1:6" x14ac:dyDescent="0.2">
      <c r="A6737" s="1">
        <v>300</v>
      </c>
      <c r="B6737" s="34">
        <f t="shared" si="238"/>
        <v>23.873999999999999</v>
      </c>
      <c r="C6737" s="33">
        <v>1.6678122559999999E-3</v>
      </c>
      <c r="D6737" s="33">
        <v>4.2526607770000003E-5</v>
      </c>
      <c r="E6737" s="60">
        <v>138</v>
      </c>
      <c r="F6737" s="34">
        <f t="shared" si="239"/>
        <v>1.6678122559999999</v>
      </c>
    </row>
    <row r="6738" spans="1:6" x14ac:dyDescent="0.2">
      <c r="A6738" s="1">
        <v>300</v>
      </c>
      <c r="B6738" s="34">
        <f t="shared" si="238"/>
        <v>23.873999999999999</v>
      </c>
      <c r="C6738" s="33">
        <v>1.7016128739999999E-3</v>
      </c>
      <c r="D6738" s="33">
        <v>5.4917304199999998E-5</v>
      </c>
      <c r="E6738" s="60">
        <v>135</v>
      </c>
      <c r="F6738" s="34">
        <f t="shared" si="239"/>
        <v>1.7016128739999998</v>
      </c>
    </row>
    <row r="6739" spans="1:6" x14ac:dyDescent="0.2">
      <c r="A6739" s="1">
        <v>300</v>
      </c>
      <c r="B6739" s="34">
        <f t="shared" si="238"/>
        <v>23.873999999999999</v>
      </c>
      <c r="C6739" s="33">
        <v>1.713787343E-3</v>
      </c>
      <c r="D6739" s="33">
        <v>7.2115120960000002E-5</v>
      </c>
      <c r="E6739" s="60">
        <v>133</v>
      </c>
      <c r="F6739" s="34">
        <f t="shared" si="239"/>
        <v>1.7137873429999999</v>
      </c>
    </row>
    <row r="6740" spans="1:6" x14ac:dyDescent="0.2">
      <c r="A6740" s="1">
        <v>300</v>
      </c>
      <c r="B6740" s="34">
        <f t="shared" si="238"/>
        <v>23.873999999999999</v>
      </c>
      <c r="C6740" s="33">
        <v>1.730486061E-3</v>
      </c>
      <c r="D6740" s="33">
        <v>8.8001936470000002E-5</v>
      </c>
      <c r="E6740" s="60">
        <v>131</v>
      </c>
      <c r="F6740" s="34">
        <f t="shared" si="239"/>
        <v>1.7304860610000001</v>
      </c>
    </row>
    <row r="6741" spans="1:6" x14ac:dyDescent="0.2">
      <c r="A6741" s="1">
        <v>300</v>
      </c>
      <c r="B6741" s="34">
        <f t="shared" si="238"/>
        <v>23.873999999999999</v>
      </c>
      <c r="C6741" s="33">
        <v>1.740847828E-3</v>
      </c>
      <c r="D6741" s="33">
        <v>5.0721504140000001E-5</v>
      </c>
      <c r="E6741" s="60">
        <v>128</v>
      </c>
      <c r="F6741" s="34">
        <f t="shared" si="239"/>
        <v>1.7408478279999999</v>
      </c>
    </row>
    <row r="6742" spans="1:6" x14ac:dyDescent="0.2">
      <c r="A6742" s="1">
        <v>300</v>
      </c>
      <c r="B6742" s="34">
        <f t="shared" si="238"/>
        <v>23.873999999999999</v>
      </c>
      <c r="C6742" s="33">
        <v>1.7804555860000001E-3</v>
      </c>
      <c r="D6742" s="33">
        <v>5.3293046220000002E-5</v>
      </c>
      <c r="E6742" s="60">
        <v>126</v>
      </c>
      <c r="F6742" s="34">
        <f t="shared" si="239"/>
        <v>1.780455586</v>
      </c>
    </row>
    <row r="6743" spans="1:6" x14ac:dyDescent="0.2">
      <c r="A6743" s="1">
        <v>300</v>
      </c>
      <c r="B6743" s="34">
        <f t="shared" si="238"/>
        <v>23.873999999999999</v>
      </c>
      <c r="C6743" s="33">
        <v>1.8183611019999999E-3</v>
      </c>
      <c r="D6743" s="33">
        <v>5.2492753390000001E-5</v>
      </c>
      <c r="E6743" s="60">
        <v>124</v>
      </c>
      <c r="F6743" s="34">
        <f t="shared" si="239"/>
        <v>1.8183611019999999</v>
      </c>
    </row>
    <row r="6744" spans="1:6" x14ac:dyDescent="0.2">
      <c r="A6744" s="1">
        <v>300</v>
      </c>
      <c r="B6744" s="34">
        <f t="shared" si="238"/>
        <v>23.873999999999999</v>
      </c>
      <c r="C6744" s="33">
        <v>1.8129604509999999E-3</v>
      </c>
      <c r="D6744" s="33">
        <v>5.3304435090000002E-5</v>
      </c>
      <c r="E6744" s="60">
        <v>122</v>
      </c>
      <c r="F6744" s="34">
        <f t="shared" si="239"/>
        <v>1.8129604509999999</v>
      </c>
    </row>
    <row r="6745" spans="1:6" x14ac:dyDescent="0.2">
      <c r="A6745" s="1">
        <v>300</v>
      </c>
      <c r="B6745" s="34">
        <f t="shared" si="238"/>
        <v>23.873999999999999</v>
      </c>
      <c r="C6745" s="33">
        <v>1.829061725E-3</v>
      </c>
      <c r="D6745" s="33">
        <v>7.1991878450000006E-5</v>
      </c>
      <c r="E6745" s="60">
        <v>119</v>
      </c>
      <c r="F6745" s="34">
        <f t="shared" si="239"/>
        <v>1.8290617250000001</v>
      </c>
    </row>
    <row r="6746" spans="1:6" x14ac:dyDescent="0.2">
      <c r="A6746" s="1">
        <v>300</v>
      </c>
      <c r="B6746" s="34">
        <f t="shared" si="238"/>
        <v>23.873999999999999</v>
      </c>
      <c r="C6746" s="33">
        <v>1.8541091610000001E-3</v>
      </c>
      <c r="D6746" s="33">
        <v>5.3621811090000001E-5</v>
      </c>
      <c r="E6746" s="60">
        <v>117</v>
      </c>
      <c r="F6746" s="34">
        <f t="shared" si="239"/>
        <v>1.854109161</v>
      </c>
    </row>
    <row r="6747" spans="1:6" x14ac:dyDescent="0.2">
      <c r="A6747" s="1">
        <v>300</v>
      </c>
      <c r="B6747" s="34">
        <f t="shared" si="238"/>
        <v>23.873999999999999</v>
      </c>
      <c r="C6747" s="33">
        <v>1.876903185E-3</v>
      </c>
      <c r="D6747" s="33">
        <v>6.1164110070000002E-5</v>
      </c>
      <c r="E6747" s="60">
        <v>115</v>
      </c>
      <c r="F6747" s="34">
        <f t="shared" si="239"/>
        <v>1.876903185</v>
      </c>
    </row>
    <row r="6748" spans="1:6" x14ac:dyDescent="0.2">
      <c r="A6748" s="1">
        <v>300</v>
      </c>
      <c r="B6748" s="34">
        <f t="shared" si="238"/>
        <v>23.873999999999999</v>
      </c>
      <c r="C6748" s="33">
        <v>1.8841283149999999E-3</v>
      </c>
      <c r="D6748" s="33">
        <v>6.0793210510000001E-5</v>
      </c>
      <c r="E6748" s="60">
        <v>113</v>
      </c>
      <c r="F6748" s="34">
        <f t="shared" si="239"/>
        <v>1.8841283149999999</v>
      </c>
    </row>
    <row r="6749" spans="1:6" x14ac:dyDescent="0.2">
      <c r="A6749" s="1">
        <v>300</v>
      </c>
      <c r="B6749" s="34">
        <f t="shared" si="238"/>
        <v>23.873999999999999</v>
      </c>
      <c r="C6749" s="33">
        <v>1.8931656960000001E-3</v>
      </c>
      <c r="D6749" s="33">
        <v>5.8331061769999998E-5</v>
      </c>
      <c r="E6749" s="60">
        <v>111</v>
      </c>
      <c r="F6749" s="34">
        <f t="shared" si="239"/>
        <v>1.8931656960000001</v>
      </c>
    </row>
    <row r="6750" spans="1:6" x14ac:dyDescent="0.2">
      <c r="A6750" s="1">
        <v>300</v>
      </c>
      <c r="B6750" s="34">
        <f t="shared" si="238"/>
        <v>23.873999999999999</v>
      </c>
      <c r="C6750" s="33">
        <v>1.9191877689999999E-3</v>
      </c>
      <c r="D6750" s="33">
        <v>4.5975727749999998E-5</v>
      </c>
      <c r="E6750" s="60">
        <v>109</v>
      </c>
      <c r="F6750" s="34">
        <f t="shared" si="239"/>
        <v>1.9191877689999999</v>
      </c>
    </row>
    <row r="6751" spans="1:6" x14ac:dyDescent="0.2">
      <c r="A6751" s="1">
        <v>300</v>
      </c>
      <c r="B6751" s="34">
        <f t="shared" si="238"/>
        <v>23.873999999999999</v>
      </c>
      <c r="C6751" s="33">
        <v>1.9352635840000001E-3</v>
      </c>
      <c r="D6751" s="33">
        <v>6.3316195079999994E-5</v>
      </c>
      <c r="E6751" s="60">
        <v>108</v>
      </c>
      <c r="F6751" s="34">
        <f t="shared" si="239"/>
        <v>1.9352635840000001</v>
      </c>
    </row>
    <row r="6752" spans="1:6" x14ac:dyDescent="0.2">
      <c r="A6752" s="1">
        <v>300</v>
      </c>
      <c r="B6752" s="34">
        <f t="shared" si="238"/>
        <v>23.873999999999999</v>
      </c>
      <c r="C6752" s="33">
        <v>1.9634020700000001E-3</v>
      </c>
      <c r="D6752" s="33">
        <v>3.6678487210000002E-5</v>
      </c>
      <c r="E6752" s="60">
        <v>106</v>
      </c>
      <c r="F6752" s="34">
        <f t="shared" si="239"/>
        <v>1.9634020700000001</v>
      </c>
    </row>
    <row r="6753" spans="1:6" x14ac:dyDescent="0.2">
      <c r="A6753" s="1">
        <v>300</v>
      </c>
      <c r="B6753" s="34">
        <f t="shared" si="238"/>
        <v>23.873999999999999</v>
      </c>
      <c r="C6753" s="33">
        <v>1.9641110819999998E-3</v>
      </c>
      <c r="D6753" s="33">
        <v>4.7397009410000001E-5</v>
      </c>
      <c r="E6753" s="60">
        <v>104</v>
      </c>
      <c r="F6753" s="34">
        <f t="shared" si="239"/>
        <v>1.9641110819999998</v>
      </c>
    </row>
    <row r="6754" spans="1:6" x14ac:dyDescent="0.2">
      <c r="A6754" s="1">
        <v>300</v>
      </c>
      <c r="B6754" s="34">
        <f t="shared" si="238"/>
        <v>23.873999999999999</v>
      </c>
      <c r="C6754" s="33">
        <v>1.9773113490000002E-3</v>
      </c>
      <c r="D6754" s="33">
        <v>5.0064005329999998E-5</v>
      </c>
      <c r="E6754" s="60">
        <v>102</v>
      </c>
      <c r="F6754" s="34">
        <f t="shared" si="239"/>
        <v>1.9773113490000003</v>
      </c>
    </row>
    <row r="6755" spans="1:6" x14ac:dyDescent="0.2">
      <c r="A6755" s="1">
        <v>300</v>
      </c>
      <c r="B6755" s="34">
        <f t="shared" si="238"/>
        <v>23.873999999999999</v>
      </c>
      <c r="C6755" s="33">
        <v>2.00551084E-3</v>
      </c>
      <c r="D6755" s="33">
        <v>4.3449265539999999E-5</v>
      </c>
      <c r="E6755" s="60">
        <v>100</v>
      </c>
      <c r="F6755" s="34">
        <f t="shared" si="239"/>
        <v>2.0055108399999999</v>
      </c>
    </row>
    <row r="6756" spans="1:6" x14ac:dyDescent="0.2">
      <c r="A6756" s="1">
        <v>300</v>
      </c>
      <c r="B6756" s="34">
        <f t="shared" si="238"/>
        <v>23.873999999999999</v>
      </c>
      <c r="C6756" s="33">
        <v>2.0311204669999998E-3</v>
      </c>
      <c r="D6756" s="33">
        <v>7.8732511200000006E-5</v>
      </c>
      <c r="E6756" s="60">
        <v>99</v>
      </c>
      <c r="F6756" s="34">
        <f t="shared" si="239"/>
        <v>2.031120467</v>
      </c>
    </row>
    <row r="6757" spans="1:6" x14ac:dyDescent="0.2">
      <c r="A6757" s="1">
        <v>300</v>
      </c>
      <c r="B6757" s="34">
        <f t="shared" si="238"/>
        <v>23.873999999999999</v>
      </c>
      <c r="C6757" s="33">
        <v>2.033609878E-3</v>
      </c>
      <c r="D6757" s="33">
        <v>6.2313049170000006E-5</v>
      </c>
      <c r="E6757" s="60">
        <v>97</v>
      </c>
      <c r="F6757" s="34">
        <f t="shared" si="239"/>
        <v>2.033609878</v>
      </c>
    </row>
    <row r="6758" spans="1:6" x14ac:dyDescent="0.2">
      <c r="A6758" s="1">
        <v>300</v>
      </c>
      <c r="B6758" s="34">
        <f t="shared" si="238"/>
        <v>23.873999999999999</v>
      </c>
      <c r="C6758" s="33">
        <v>2.0585753950000001E-3</v>
      </c>
      <c r="D6758" s="33">
        <v>2.8249688179999999E-5</v>
      </c>
      <c r="E6758" s="60">
        <v>95</v>
      </c>
      <c r="F6758" s="34">
        <f t="shared" si="239"/>
        <v>2.0585753950000001</v>
      </c>
    </row>
    <row r="6759" spans="1:6" x14ac:dyDescent="0.2">
      <c r="A6759" s="1">
        <v>300</v>
      </c>
      <c r="B6759" s="34">
        <f t="shared" si="238"/>
        <v>23.873999999999999</v>
      </c>
      <c r="C6759" s="33">
        <v>2.0989885090000001E-3</v>
      </c>
      <c r="D6759" s="33">
        <v>5.3194437199999998E-5</v>
      </c>
      <c r="E6759" s="60">
        <v>94</v>
      </c>
      <c r="F6759" s="34">
        <f t="shared" si="239"/>
        <v>2.0989885090000002</v>
      </c>
    </row>
    <row r="6760" spans="1:6" x14ac:dyDescent="0.2">
      <c r="A6760" s="1">
        <v>300</v>
      </c>
      <c r="B6760" s="34">
        <f t="shared" si="238"/>
        <v>23.873999999999999</v>
      </c>
      <c r="C6760" s="33">
        <v>2.0734982639999998E-3</v>
      </c>
      <c r="D6760" s="33">
        <v>6.5277215329999998E-5</v>
      </c>
      <c r="E6760" s="60">
        <v>92</v>
      </c>
      <c r="F6760" s="34">
        <f t="shared" si="239"/>
        <v>2.0734982639999999</v>
      </c>
    </row>
    <row r="6761" spans="1:6" x14ac:dyDescent="0.2">
      <c r="A6761" s="1">
        <v>300</v>
      </c>
      <c r="B6761" s="34">
        <f t="shared" ref="B6761:B6764" si="240">A6761*79.58/1000</f>
        <v>23.873999999999999</v>
      </c>
      <c r="C6761" s="33">
        <v>2.0942053080000001E-3</v>
      </c>
      <c r="D6761" s="33">
        <v>5.2671557020000001E-5</v>
      </c>
      <c r="E6761" s="60">
        <v>91</v>
      </c>
      <c r="F6761" s="34">
        <f t="shared" ref="F6761:F6764" si="241">C6761*1000</f>
        <v>2.0942053080000003</v>
      </c>
    </row>
    <row r="6762" spans="1:6" x14ac:dyDescent="0.2">
      <c r="A6762" s="1">
        <v>300</v>
      </c>
      <c r="B6762" s="34">
        <f t="shared" si="240"/>
        <v>23.873999999999999</v>
      </c>
      <c r="C6762" s="33">
        <v>2.1145038359999999E-3</v>
      </c>
      <c r="D6762" s="33">
        <v>5.9757903559999998E-5</v>
      </c>
      <c r="E6762" s="60">
        <v>89</v>
      </c>
      <c r="F6762" s="34">
        <f t="shared" si="241"/>
        <v>2.1145038359999999</v>
      </c>
    </row>
    <row r="6763" spans="1:6" x14ac:dyDescent="0.2">
      <c r="A6763" s="1">
        <v>300</v>
      </c>
      <c r="B6763" s="34">
        <f t="shared" si="240"/>
        <v>23.873999999999999</v>
      </c>
      <c r="C6763" s="33">
        <v>2.117636663E-3</v>
      </c>
      <c r="D6763" s="33">
        <v>5.8194583859999999E-5</v>
      </c>
      <c r="E6763" s="60">
        <v>88</v>
      </c>
      <c r="F6763" s="34">
        <f t="shared" si="241"/>
        <v>2.1176366629999999</v>
      </c>
    </row>
    <row r="6764" spans="1:6" x14ac:dyDescent="0.2">
      <c r="A6764" s="1">
        <v>300</v>
      </c>
      <c r="B6764" s="34">
        <f t="shared" si="240"/>
        <v>23.873999999999999</v>
      </c>
      <c r="C6764" s="33">
        <v>2.1356958060000002E-3</v>
      </c>
      <c r="D6764" s="33">
        <v>6.7169134270000005E-5</v>
      </c>
      <c r="E6764" s="60">
        <v>87</v>
      </c>
      <c r="F6764" s="34">
        <f t="shared" si="241"/>
        <v>2.1356958060000002</v>
      </c>
    </row>
    <row r="6767" spans="1:6" x14ac:dyDescent="0.2">
      <c r="A6767" s="1" t="s">
        <v>281</v>
      </c>
      <c r="C6767" s="1" t="s">
        <v>282</v>
      </c>
    </row>
    <row r="6769" spans="1:6" x14ac:dyDescent="0.2">
      <c r="A6769" s="1" t="s">
        <v>311</v>
      </c>
    </row>
    <row r="6770" spans="1:6" s="40" customFormat="1" ht="30.75" x14ac:dyDescent="0.25">
      <c r="A6770" s="40" t="s">
        <v>305</v>
      </c>
      <c r="B6770" s="42" t="s">
        <v>326</v>
      </c>
      <c r="C6770" s="40" t="s">
        <v>306</v>
      </c>
      <c r="D6770" s="40" t="s">
        <v>251</v>
      </c>
      <c r="E6770" s="61" t="s">
        <v>307</v>
      </c>
      <c r="F6770" s="42" t="s">
        <v>328</v>
      </c>
    </row>
    <row r="6771" spans="1:6" x14ac:dyDescent="0.2">
      <c r="A6771" s="1">
        <v>300</v>
      </c>
      <c r="B6771" s="34">
        <f t="shared" ref="B6771:B6834" si="242">A6771*79.58/1000</f>
        <v>23.873999999999999</v>
      </c>
      <c r="C6771" s="33">
        <v>1.5153624980000001E-3</v>
      </c>
      <c r="D6771" s="33">
        <v>8.3466024829999998E-5</v>
      </c>
      <c r="E6771" s="60">
        <v>26</v>
      </c>
      <c r="F6771" s="34">
        <f t="shared" ref="F6771:F6834" si="243">C6771*1000</f>
        <v>1.515362498</v>
      </c>
    </row>
    <row r="6772" spans="1:6" x14ac:dyDescent="0.2">
      <c r="A6772" s="1">
        <v>300</v>
      </c>
      <c r="B6772" s="34">
        <f t="shared" si="242"/>
        <v>23.873999999999999</v>
      </c>
      <c r="C6772" s="33">
        <v>1.4971441280000001E-3</v>
      </c>
      <c r="D6772" s="33">
        <v>8.843042141E-5</v>
      </c>
      <c r="E6772" s="60">
        <v>26</v>
      </c>
      <c r="F6772" s="34">
        <f t="shared" si="243"/>
        <v>1.4971441280000002</v>
      </c>
    </row>
    <row r="6773" spans="1:6" x14ac:dyDescent="0.2">
      <c r="A6773" s="1">
        <v>300</v>
      </c>
      <c r="B6773" s="34">
        <f t="shared" si="242"/>
        <v>23.873999999999999</v>
      </c>
      <c r="C6773" s="33">
        <v>1.507883484E-3</v>
      </c>
      <c r="D6773" s="33">
        <v>9.1330859590000004E-5</v>
      </c>
      <c r="E6773" s="60">
        <v>26</v>
      </c>
      <c r="F6773" s="34">
        <f t="shared" si="243"/>
        <v>1.5078834839999999</v>
      </c>
    </row>
    <row r="6774" spans="1:6" x14ac:dyDescent="0.2">
      <c r="A6774" s="1">
        <v>300</v>
      </c>
      <c r="B6774" s="34">
        <f t="shared" si="242"/>
        <v>23.873999999999999</v>
      </c>
      <c r="C6774" s="33">
        <v>1.4927537130000001E-3</v>
      </c>
      <c r="D6774" s="33">
        <v>7.488987101E-5</v>
      </c>
      <c r="E6774" s="60">
        <v>26</v>
      </c>
      <c r="F6774" s="34">
        <f t="shared" si="243"/>
        <v>1.4927537130000001</v>
      </c>
    </row>
    <row r="6775" spans="1:6" x14ac:dyDescent="0.2">
      <c r="A6775" s="1">
        <v>300</v>
      </c>
      <c r="B6775" s="34">
        <f t="shared" si="242"/>
        <v>23.873999999999999</v>
      </c>
      <c r="C6775" s="33">
        <v>1.516251139E-3</v>
      </c>
      <c r="D6775" s="33">
        <v>8.9556659649999996E-5</v>
      </c>
      <c r="E6775" s="60">
        <v>27</v>
      </c>
      <c r="F6775" s="34">
        <f t="shared" si="243"/>
        <v>1.516251139</v>
      </c>
    </row>
    <row r="6776" spans="1:6" x14ac:dyDescent="0.2">
      <c r="A6776" s="1">
        <v>300</v>
      </c>
      <c r="B6776" s="34">
        <f t="shared" si="242"/>
        <v>23.873999999999999</v>
      </c>
      <c r="C6776" s="33">
        <v>1.5019572970000001E-3</v>
      </c>
      <c r="D6776" s="33">
        <v>9.0912075100000003E-5</v>
      </c>
      <c r="E6776" s="60">
        <v>27</v>
      </c>
      <c r="F6776" s="34">
        <f t="shared" si="243"/>
        <v>1.5019572970000001</v>
      </c>
    </row>
    <row r="6777" spans="1:6" x14ac:dyDescent="0.2">
      <c r="A6777" s="1">
        <v>300</v>
      </c>
      <c r="B6777" s="34">
        <f t="shared" si="242"/>
        <v>23.873999999999999</v>
      </c>
      <c r="C6777" s="33">
        <v>1.518472348E-3</v>
      </c>
      <c r="D6777" s="33">
        <v>7.1104042679999999E-5</v>
      </c>
      <c r="E6777" s="60">
        <v>28</v>
      </c>
      <c r="F6777" s="34">
        <f t="shared" si="243"/>
        <v>1.518472348</v>
      </c>
    </row>
    <row r="6778" spans="1:6" x14ac:dyDescent="0.2">
      <c r="A6778" s="1">
        <v>300</v>
      </c>
      <c r="B6778" s="34">
        <f t="shared" si="242"/>
        <v>23.873999999999999</v>
      </c>
      <c r="C6778" s="33">
        <v>1.514865119E-3</v>
      </c>
      <c r="D6778" s="33">
        <v>7.203947047E-5</v>
      </c>
      <c r="E6778" s="60">
        <v>30</v>
      </c>
      <c r="F6778" s="34">
        <f t="shared" si="243"/>
        <v>1.514865119</v>
      </c>
    </row>
    <row r="6779" spans="1:6" x14ac:dyDescent="0.2">
      <c r="A6779" s="1">
        <v>300</v>
      </c>
      <c r="B6779" s="34">
        <f t="shared" si="242"/>
        <v>23.873999999999999</v>
      </c>
      <c r="C6779" s="33">
        <v>1.5072212879999999E-3</v>
      </c>
      <c r="D6779" s="33">
        <v>7.1479228589999995E-5</v>
      </c>
      <c r="E6779" s="60">
        <v>32</v>
      </c>
      <c r="F6779" s="34">
        <f t="shared" si="243"/>
        <v>1.507221288</v>
      </c>
    </row>
    <row r="6780" spans="1:6" x14ac:dyDescent="0.2">
      <c r="A6780" s="1">
        <v>300</v>
      </c>
      <c r="B6780" s="34">
        <f t="shared" si="242"/>
        <v>23.873999999999999</v>
      </c>
      <c r="C6780" s="33">
        <v>1.461832351E-3</v>
      </c>
      <c r="D6780" s="33">
        <v>1.325562406E-4</v>
      </c>
      <c r="E6780" s="60">
        <v>35</v>
      </c>
      <c r="F6780" s="34">
        <f t="shared" si="243"/>
        <v>1.461832351</v>
      </c>
    </row>
    <row r="6781" spans="1:6" x14ac:dyDescent="0.2">
      <c r="A6781" s="1">
        <v>300</v>
      </c>
      <c r="B6781" s="34">
        <f t="shared" si="242"/>
        <v>23.873999999999999</v>
      </c>
      <c r="C6781" s="33">
        <v>1.446628251E-3</v>
      </c>
      <c r="D6781" s="33">
        <v>9.8273301859999994E-5</v>
      </c>
      <c r="E6781" s="60">
        <v>39</v>
      </c>
      <c r="F6781" s="34">
        <f t="shared" si="243"/>
        <v>1.4466282509999999</v>
      </c>
    </row>
    <row r="6782" spans="1:6" x14ac:dyDescent="0.2">
      <c r="A6782" s="1">
        <v>300</v>
      </c>
      <c r="B6782" s="34">
        <f t="shared" si="242"/>
        <v>23.873999999999999</v>
      </c>
      <c r="C6782" s="33">
        <v>1.4307999299999999E-3</v>
      </c>
      <c r="D6782" s="33">
        <v>6.8308226449999998E-5</v>
      </c>
      <c r="E6782" s="60">
        <v>42</v>
      </c>
      <c r="F6782" s="34">
        <f t="shared" si="243"/>
        <v>1.4307999299999998</v>
      </c>
    </row>
    <row r="6783" spans="1:6" x14ac:dyDescent="0.2">
      <c r="A6783" s="1">
        <v>300</v>
      </c>
      <c r="B6783" s="34">
        <f t="shared" si="242"/>
        <v>23.873999999999999</v>
      </c>
      <c r="C6783" s="33">
        <v>1.4270033079999999E-3</v>
      </c>
      <c r="D6783" s="33">
        <v>1.266215054E-4</v>
      </c>
      <c r="E6783" s="60">
        <v>46</v>
      </c>
      <c r="F6783" s="34">
        <f t="shared" si="243"/>
        <v>1.427003308</v>
      </c>
    </row>
    <row r="6784" spans="1:6" x14ac:dyDescent="0.2">
      <c r="A6784" s="1">
        <v>300</v>
      </c>
      <c r="B6784" s="34">
        <f t="shared" si="242"/>
        <v>23.873999999999999</v>
      </c>
      <c r="C6784" s="33">
        <v>1.407917332E-3</v>
      </c>
      <c r="D6784" s="33">
        <v>7.6395822419999998E-5</v>
      </c>
      <c r="E6784" s="60">
        <v>50</v>
      </c>
      <c r="F6784" s="34">
        <f t="shared" si="243"/>
        <v>1.407917332</v>
      </c>
    </row>
    <row r="6785" spans="1:6" x14ac:dyDescent="0.2">
      <c r="A6785" s="1">
        <v>300</v>
      </c>
      <c r="B6785" s="34">
        <f t="shared" si="242"/>
        <v>23.873999999999999</v>
      </c>
      <c r="C6785" s="33">
        <v>1.3740810459999999E-3</v>
      </c>
      <c r="D6785" s="33">
        <v>4.7720356080000003E-5</v>
      </c>
      <c r="E6785" s="60">
        <v>54</v>
      </c>
      <c r="F6785" s="34">
        <f t="shared" si="243"/>
        <v>1.3740810459999999</v>
      </c>
    </row>
    <row r="6786" spans="1:6" x14ac:dyDescent="0.2">
      <c r="A6786" s="1">
        <v>300</v>
      </c>
      <c r="B6786" s="34">
        <f t="shared" si="242"/>
        <v>23.873999999999999</v>
      </c>
      <c r="C6786" s="33">
        <v>1.359336498E-3</v>
      </c>
      <c r="D6786" s="33">
        <v>9.0585991069999994E-5</v>
      </c>
      <c r="E6786" s="60">
        <v>58</v>
      </c>
      <c r="F6786" s="34">
        <f t="shared" si="243"/>
        <v>1.359336498</v>
      </c>
    </row>
    <row r="6787" spans="1:6" x14ac:dyDescent="0.2">
      <c r="A6787" s="1">
        <v>300</v>
      </c>
      <c r="B6787" s="34">
        <f t="shared" si="242"/>
        <v>23.873999999999999</v>
      </c>
      <c r="C6787" s="33">
        <v>1.320947435E-3</v>
      </c>
      <c r="D6787" s="33">
        <v>5.9499814079999999E-5</v>
      </c>
      <c r="E6787" s="60">
        <v>62</v>
      </c>
      <c r="F6787" s="34">
        <f t="shared" si="243"/>
        <v>1.3209474350000001</v>
      </c>
    </row>
    <row r="6788" spans="1:6" x14ac:dyDescent="0.2">
      <c r="A6788" s="1">
        <v>300</v>
      </c>
      <c r="B6788" s="34">
        <f t="shared" si="242"/>
        <v>23.873999999999999</v>
      </c>
      <c r="C6788" s="33">
        <v>1.3019394549999999E-3</v>
      </c>
      <c r="D6788" s="33">
        <v>1.15454E-4</v>
      </c>
      <c r="E6788" s="60">
        <v>66</v>
      </c>
      <c r="F6788" s="34">
        <f t="shared" si="243"/>
        <v>1.3019394549999999</v>
      </c>
    </row>
    <row r="6789" spans="1:6" x14ac:dyDescent="0.2">
      <c r="A6789" s="1">
        <v>300</v>
      </c>
      <c r="B6789" s="34">
        <f t="shared" si="242"/>
        <v>23.873999999999999</v>
      </c>
      <c r="C6789" s="33">
        <v>1.296543285E-3</v>
      </c>
      <c r="D6789" s="33">
        <v>5.6536106660000001E-5</v>
      </c>
      <c r="E6789" s="60">
        <v>70</v>
      </c>
      <c r="F6789" s="34">
        <f t="shared" si="243"/>
        <v>1.296543285</v>
      </c>
    </row>
    <row r="6790" spans="1:6" x14ac:dyDescent="0.2">
      <c r="A6790" s="1">
        <v>300</v>
      </c>
      <c r="B6790" s="34">
        <f t="shared" si="242"/>
        <v>23.873999999999999</v>
      </c>
      <c r="C6790" s="33">
        <v>1.2781779860000001E-3</v>
      </c>
      <c r="D6790" s="33">
        <v>6.9610089010000006E-5</v>
      </c>
      <c r="E6790" s="60">
        <v>74</v>
      </c>
      <c r="F6790" s="34">
        <f t="shared" si="243"/>
        <v>1.278177986</v>
      </c>
    </row>
    <row r="6791" spans="1:6" x14ac:dyDescent="0.2">
      <c r="A6791" s="1">
        <v>300</v>
      </c>
      <c r="B6791" s="34">
        <f t="shared" si="242"/>
        <v>23.873999999999999</v>
      </c>
      <c r="C6791" s="33">
        <v>1.2535856260000001E-3</v>
      </c>
      <c r="D6791" s="33">
        <v>1.072326041E-4</v>
      </c>
      <c r="E6791" s="60">
        <v>77</v>
      </c>
      <c r="F6791" s="34">
        <f t="shared" si="243"/>
        <v>1.253585626</v>
      </c>
    </row>
    <row r="6792" spans="1:6" x14ac:dyDescent="0.2">
      <c r="A6792" s="1">
        <v>300</v>
      </c>
      <c r="B6792" s="34">
        <f t="shared" si="242"/>
        <v>23.873999999999999</v>
      </c>
      <c r="C6792" s="33">
        <v>1.2301745339999999E-3</v>
      </c>
      <c r="D6792" s="33">
        <v>1.0697081899999999E-4</v>
      </c>
      <c r="E6792" s="60">
        <v>81</v>
      </c>
      <c r="F6792" s="34">
        <f t="shared" si="243"/>
        <v>1.2301745339999999</v>
      </c>
    </row>
    <row r="6793" spans="1:6" x14ac:dyDescent="0.2">
      <c r="A6793" s="1">
        <v>300</v>
      </c>
      <c r="B6793" s="34">
        <f t="shared" si="242"/>
        <v>23.873999999999999</v>
      </c>
      <c r="C6793" s="33">
        <v>1.261346264E-3</v>
      </c>
      <c r="D6793" s="33">
        <v>9.4496609139999995E-5</v>
      </c>
      <c r="E6793" s="60">
        <v>85</v>
      </c>
      <c r="F6793" s="34">
        <f t="shared" si="243"/>
        <v>1.2613462639999999</v>
      </c>
    </row>
    <row r="6794" spans="1:6" x14ac:dyDescent="0.2">
      <c r="A6794" s="1">
        <v>300</v>
      </c>
      <c r="B6794" s="34">
        <f t="shared" si="242"/>
        <v>23.873999999999999</v>
      </c>
      <c r="C6794" s="33">
        <v>1.2463852110000001E-3</v>
      </c>
      <c r="D6794" s="33">
        <v>6.8408557990000003E-5</v>
      </c>
      <c r="E6794" s="60">
        <v>88</v>
      </c>
      <c r="F6794" s="34">
        <f t="shared" si="243"/>
        <v>1.246385211</v>
      </c>
    </row>
    <row r="6795" spans="1:6" x14ac:dyDescent="0.2">
      <c r="A6795" s="1">
        <v>300</v>
      </c>
      <c r="B6795" s="34">
        <f t="shared" si="242"/>
        <v>23.873999999999999</v>
      </c>
      <c r="C6795" s="33">
        <v>1.1925089910000001E-3</v>
      </c>
      <c r="D6795" s="33">
        <v>6.9745312569999997E-5</v>
      </c>
      <c r="E6795" s="60">
        <v>92</v>
      </c>
      <c r="F6795" s="34">
        <f t="shared" si="243"/>
        <v>1.192508991</v>
      </c>
    </row>
    <row r="6796" spans="1:6" x14ac:dyDescent="0.2">
      <c r="A6796" s="1">
        <v>300</v>
      </c>
      <c r="B6796" s="34">
        <f t="shared" si="242"/>
        <v>23.873999999999999</v>
      </c>
      <c r="C6796" s="33">
        <v>1.1884021010000001E-3</v>
      </c>
      <c r="D6796" s="33">
        <v>8.7384805490000006E-5</v>
      </c>
      <c r="E6796" s="60">
        <v>95</v>
      </c>
      <c r="F6796" s="34">
        <f t="shared" si="243"/>
        <v>1.1884021010000001</v>
      </c>
    </row>
    <row r="6797" spans="1:6" x14ac:dyDescent="0.2">
      <c r="A6797" s="1">
        <v>300</v>
      </c>
      <c r="B6797" s="34">
        <f t="shared" si="242"/>
        <v>23.873999999999999</v>
      </c>
      <c r="C6797" s="33">
        <v>1.168361298E-3</v>
      </c>
      <c r="D6797" s="33">
        <v>4.1389446689999998E-5</v>
      </c>
      <c r="E6797" s="60">
        <v>99</v>
      </c>
      <c r="F6797" s="34">
        <f t="shared" si="243"/>
        <v>1.168361298</v>
      </c>
    </row>
    <row r="6798" spans="1:6" x14ac:dyDescent="0.2">
      <c r="A6798" s="1">
        <v>300</v>
      </c>
      <c r="B6798" s="34">
        <f t="shared" si="242"/>
        <v>23.873999999999999</v>
      </c>
      <c r="C6798" s="33">
        <v>1.1714630199999999E-3</v>
      </c>
      <c r="D6798" s="33">
        <v>3.921033436E-5</v>
      </c>
      <c r="E6798" s="60">
        <v>103</v>
      </c>
      <c r="F6798" s="34">
        <f t="shared" si="243"/>
        <v>1.1714630199999998</v>
      </c>
    </row>
    <row r="6799" spans="1:6" x14ac:dyDescent="0.2">
      <c r="A6799" s="1">
        <v>300</v>
      </c>
      <c r="B6799" s="34">
        <f t="shared" si="242"/>
        <v>23.873999999999999</v>
      </c>
      <c r="C6799" s="33">
        <v>1.169771914E-3</v>
      </c>
      <c r="D6799" s="33">
        <v>1.033672326E-4</v>
      </c>
      <c r="E6799" s="60">
        <v>106</v>
      </c>
      <c r="F6799" s="34">
        <f t="shared" si="243"/>
        <v>1.169771914</v>
      </c>
    </row>
    <row r="6800" spans="1:6" x14ac:dyDescent="0.2">
      <c r="A6800" s="1">
        <v>300</v>
      </c>
      <c r="B6800" s="34">
        <f t="shared" si="242"/>
        <v>23.873999999999999</v>
      </c>
      <c r="C6800" s="33">
        <v>1.154992025E-3</v>
      </c>
      <c r="D6800" s="33">
        <v>6.9723960219999999E-5</v>
      </c>
      <c r="E6800" s="60">
        <v>110</v>
      </c>
      <c r="F6800" s="34">
        <f t="shared" si="243"/>
        <v>1.1549920250000001</v>
      </c>
    </row>
    <row r="6801" spans="1:6" x14ac:dyDescent="0.2">
      <c r="A6801" s="1">
        <v>300</v>
      </c>
      <c r="B6801" s="34">
        <f t="shared" si="242"/>
        <v>23.873999999999999</v>
      </c>
      <c r="C6801" s="33">
        <v>1.164333486E-3</v>
      </c>
      <c r="D6801" s="33">
        <v>1.8891066529999999E-4</v>
      </c>
      <c r="E6801" s="60">
        <v>113</v>
      </c>
      <c r="F6801" s="34">
        <f t="shared" si="243"/>
        <v>1.1643334860000001</v>
      </c>
    </row>
    <row r="6802" spans="1:6" x14ac:dyDescent="0.2">
      <c r="A6802" s="1">
        <v>300</v>
      </c>
      <c r="B6802" s="34">
        <f t="shared" si="242"/>
        <v>23.873999999999999</v>
      </c>
      <c r="C6802" s="33">
        <v>1.1681040570000001E-3</v>
      </c>
      <c r="D6802" s="33">
        <v>6.739768996E-5</v>
      </c>
      <c r="E6802" s="60">
        <v>117</v>
      </c>
      <c r="F6802" s="34">
        <f t="shared" si="243"/>
        <v>1.1681040570000001</v>
      </c>
    </row>
    <row r="6803" spans="1:6" x14ac:dyDescent="0.2">
      <c r="A6803" s="1">
        <v>300</v>
      </c>
      <c r="B6803" s="34">
        <f t="shared" si="242"/>
        <v>23.873999999999999</v>
      </c>
      <c r="C6803" s="33">
        <v>1.1550811110000001E-3</v>
      </c>
      <c r="D6803" s="33">
        <v>7.5256372540000001E-5</v>
      </c>
      <c r="E6803" s="60">
        <v>120</v>
      </c>
      <c r="F6803" s="34">
        <f t="shared" si="243"/>
        <v>1.1550811110000001</v>
      </c>
    </row>
    <row r="6804" spans="1:6" x14ac:dyDescent="0.2">
      <c r="A6804" s="1">
        <v>300</v>
      </c>
      <c r="B6804" s="34">
        <f t="shared" si="242"/>
        <v>23.873999999999999</v>
      </c>
      <c r="C6804" s="33">
        <v>1.1261849779999999E-3</v>
      </c>
      <c r="D6804" s="33">
        <v>8.9388292349999995E-5</v>
      </c>
      <c r="E6804" s="60">
        <v>124</v>
      </c>
      <c r="F6804" s="34">
        <f t="shared" si="243"/>
        <v>1.1261849779999999</v>
      </c>
    </row>
    <row r="6805" spans="1:6" x14ac:dyDescent="0.2">
      <c r="A6805" s="1">
        <v>300</v>
      </c>
      <c r="B6805" s="34">
        <f t="shared" si="242"/>
        <v>23.873999999999999</v>
      </c>
      <c r="C6805" s="33">
        <v>1.1305531509999999E-3</v>
      </c>
      <c r="D6805" s="33">
        <v>5.895484461E-5</v>
      </c>
      <c r="E6805" s="60">
        <v>127</v>
      </c>
      <c r="F6805" s="34">
        <f t="shared" si="243"/>
        <v>1.130553151</v>
      </c>
    </row>
    <row r="6806" spans="1:6" x14ac:dyDescent="0.2">
      <c r="A6806" s="1">
        <v>300</v>
      </c>
      <c r="B6806" s="34">
        <f t="shared" si="242"/>
        <v>23.873999999999999</v>
      </c>
      <c r="C6806" s="33">
        <v>1.124454096E-3</v>
      </c>
      <c r="D6806" s="33">
        <v>1.122440488E-4</v>
      </c>
      <c r="E6806" s="60">
        <v>131</v>
      </c>
      <c r="F6806" s="34">
        <f t="shared" si="243"/>
        <v>1.124454096</v>
      </c>
    </row>
    <row r="6807" spans="1:6" x14ac:dyDescent="0.2">
      <c r="A6807" s="1">
        <v>300</v>
      </c>
      <c r="B6807" s="34">
        <f t="shared" si="242"/>
        <v>23.873999999999999</v>
      </c>
      <c r="C6807" s="33">
        <v>1.1159647160000001E-3</v>
      </c>
      <c r="D6807" s="33">
        <v>8.5400860719999996E-5</v>
      </c>
      <c r="E6807" s="60">
        <v>134</v>
      </c>
      <c r="F6807" s="34">
        <f t="shared" si="243"/>
        <v>1.1159647160000001</v>
      </c>
    </row>
    <row r="6808" spans="1:6" x14ac:dyDescent="0.2">
      <c r="A6808" s="1">
        <v>300</v>
      </c>
      <c r="B6808" s="34">
        <f t="shared" si="242"/>
        <v>23.873999999999999</v>
      </c>
      <c r="C6808" s="33">
        <v>1.134722563E-3</v>
      </c>
      <c r="D6808" s="33">
        <v>7.3552050379999993E-5</v>
      </c>
      <c r="E6808" s="60">
        <v>138</v>
      </c>
      <c r="F6808" s="34">
        <f t="shared" si="243"/>
        <v>1.134722563</v>
      </c>
    </row>
    <row r="6809" spans="1:6" x14ac:dyDescent="0.2">
      <c r="A6809" s="1">
        <v>300</v>
      </c>
      <c r="B6809" s="34">
        <f t="shared" si="242"/>
        <v>23.873999999999999</v>
      </c>
      <c r="C6809" s="33">
        <v>1.1104642429999999E-3</v>
      </c>
      <c r="D6809" s="33">
        <v>4.0229724520000002E-5</v>
      </c>
      <c r="E6809" s="60">
        <v>141</v>
      </c>
      <c r="F6809" s="34">
        <f t="shared" si="243"/>
        <v>1.110464243</v>
      </c>
    </row>
    <row r="6810" spans="1:6" x14ac:dyDescent="0.2">
      <c r="A6810" s="1">
        <v>300</v>
      </c>
      <c r="B6810" s="34">
        <f t="shared" si="242"/>
        <v>23.873999999999999</v>
      </c>
      <c r="C6810" s="33">
        <v>1.1054815130000001E-3</v>
      </c>
      <c r="D6810" s="33">
        <v>1.2008296219999999E-4</v>
      </c>
      <c r="E6810" s="60">
        <v>145</v>
      </c>
      <c r="F6810" s="34">
        <f t="shared" si="243"/>
        <v>1.105481513</v>
      </c>
    </row>
    <row r="6811" spans="1:6" x14ac:dyDescent="0.2">
      <c r="A6811" s="1">
        <v>300</v>
      </c>
      <c r="B6811" s="34">
        <f t="shared" si="242"/>
        <v>23.873999999999999</v>
      </c>
      <c r="C6811" s="33">
        <v>1.0722784810000001E-3</v>
      </c>
      <c r="D6811" s="33">
        <v>6.4471015570000001E-5</v>
      </c>
      <c r="E6811" s="60">
        <v>148</v>
      </c>
      <c r="F6811" s="34">
        <f t="shared" si="243"/>
        <v>1.0722784810000001</v>
      </c>
    </row>
    <row r="6812" spans="1:6" x14ac:dyDescent="0.2">
      <c r="A6812" s="1">
        <v>300</v>
      </c>
      <c r="B6812" s="34">
        <f t="shared" si="242"/>
        <v>23.873999999999999</v>
      </c>
      <c r="C6812" s="33">
        <v>1.0849604250000001E-3</v>
      </c>
      <c r="D6812" s="33">
        <v>8.1101812210000003E-5</v>
      </c>
      <c r="E6812" s="60">
        <v>152</v>
      </c>
      <c r="F6812" s="34">
        <f t="shared" si="243"/>
        <v>1.084960425</v>
      </c>
    </row>
    <row r="6813" spans="1:6" x14ac:dyDescent="0.2">
      <c r="A6813" s="1">
        <v>300</v>
      </c>
      <c r="B6813" s="34">
        <f t="shared" si="242"/>
        <v>23.873999999999999</v>
      </c>
      <c r="C6813" s="33">
        <v>1.079420441E-3</v>
      </c>
      <c r="D6813" s="33">
        <v>7.8782054759999993E-5</v>
      </c>
      <c r="E6813" s="60">
        <v>155</v>
      </c>
      <c r="F6813" s="34">
        <f t="shared" si="243"/>
        <v>1.0794204409999999</v>
      </c>
    </row>
    <row r="6814" spans="1:6" x14ac:dyDescent="0.2">
      <c r="A6814" s="1">
        <v>300</v>
      </c>
      <c r="B6814" s="34">
        <f t="shared" si="242"/>
        <v>23.873999999999999</v>
      </c>
      <c r="C6814" s="33">
        <v>1.0683385719999999E-3</v>
      </c>
      <c r="D6814" s="33">
        <v>4.9693329079999999E-5</v>
      </c>
      <c r="E6814" s="60">
        <v>159</v>
      </c>
      <c r="F6814" s="34">
        <f t="shared" si="243"/>
        <v>1.068338572</v>
      </c>
    </row>
    <row r="6815" spans="1:6" x14ac:dyDescent="0.2">
      <c r="A6815" s="1">
        <v>300</v>
      </c>
      <c r="B6815" s="34">
        <f t="shared" si="242"/>
        <v>23.873999999999999</v>
      </c>
      <c r="C6815" s="33">
        <v>1.035811386E-3</v>
      </c>
      <c r="D6815" s="33">
        <v>6.7716123369999993E-5</v>
      </c>
      <c r="E6815" s="60">
        <v>162</v>
      </c>
      <c r="F6815" s="34">
        <f t="shared" si="243"/>
        <v>1.035811386</v>
      </c>
    </row>
    <row r="6816" spans="1:6" x14ac:dyDescent="0.2">
      <c r="A6816" s="1">
        <v>300</v>
      </c>
      <c r="B6816" s="34">
        <f t="shared" si="242"/>
        <v>23.873999999999999</v>
      </c>
      <c r="C6816" s="33">
        <v>1.036814925E-3</v>
      </c>
      <c r="D6816" s="33">
        <v>8.7610247050000001E-5</v>
      </c>
      <c r="E6816" s="60">
        <v>166</v>
      </c>
      <c r="F6816" s="34">
        <f t="shared" si="243"/>
        <v>1.0368149250000001</v>
      </c>
    </row>
    <row r="6817" spans="1:6" x14ac:dyDescent="0.2">
      <c r="A6817" s="1">
        <v>300</v>
      </c>
      <c r="B6817" s="34">
        <f t="shared" si="242"/>
        <v>23.873999999999999</v>
      </c>
      <c r="C6817" s="33">
        <v>1.0552756309999999E-3</v>
      </c>
      <c r="D6817" s="33">
        <v>6.1830027860000002E-5</v>
      </c>
      <c r="E6817" s="60">
        <v>170</v>
      </c>
      <c r="F6817" s="34">
        <f t="shared" si="243"/>
        <v>1.055275631</v>
      </c>
    </row>
    <row r="6818" spans="1:6" x14ac:dyDescent="0.2">
      <c r="A6818" s="1">
        <v>300</v>
      </c>
      <c r="B6818" s="34">
        <f t="shared" si="242"/>
        <v>23.873999999999999</v>
      </c>
      <c r="C6818" s="33">
        <v>1.0467023029999999E-3</v>
      </c>
      <c r="D6818" s="33">
        <v>1.2565006570000001E-4</v>
      </c>
      <c r="E6818" s="60">
        <v>173</v>
      </c>
      <c r="F6818" s="34">
        <f t="shared" si="243"/>
        <v>1.046702303</v>
      </c>
    </row>
    <row r="6819" spans="1:6" x14ac:dyDescent="0.2">
      <c r="A6819" s="1">
        <v>300</v>
      </c>
      <c r="B6819" s="34">
        <f t="shared" si="242"/>
        <v>23.873999999999999</v>
      </c>
      <c r="C6819" s="33">
        <v>1.0371591139999999E-3</v>
      </c>
      <c r="D6819" s="33">
        <v>5.5135051059999998E-5</v>
      </c>
      <c r="E6819" s="60">
        <v>177</v>
      </c>
      <c r="F6819" s="34">
        <f t="shared" si="243"/>
        <v>1.0371591139999998</v>
      </c>
    </row>
    <row r="6820" spans="1:6" x14ac:dyDescent="0.2">
      <c r="A6820" s="1">
        <v>300</v>
      </c>
      <c r="B6820" s="34">
        <f t="shared" si="242"/>
        <v>23.873999999999999</v>
      </c>
      <c r="C6820" s="33">
        <v>1.019191117E-3</v>
      </c>
      <c r="D6820" s="33">
        <v>4.6194276930000001E-5</v>
      </c>
      <c r="E6820" s="60">
        <v>180</v>
      </c>
      <c r="F6820" s="34">
        <f t="shared" si="243"/>
        <v>1.0191911170000001</v>
      </c>
    </row>
    <row r="6821" spans="1:6" x14ac:dyDescent="0.2">
      <c r="A6821" s="1">
        <v>300</v>
      </c>
      <c r="B6821" s="34">
        <f t="shared" si="242"/>
        <v>23.873999999999999</v>
      </c>
      <c r="C6821" s="33">
        <v>1.0272034979999999E-3</v>
      </c>
      <c r="D6821" s="33">
        <v>5.8523293610000003E-5</v>
      </c>
      <c r="E6821" s="60">
        <v>184</v>
      </c>
      <c r="F6821" s="34">
        <f t="shared" si="243"/>
        <v>1.027203498</v>
      </c>
    </row>
    <row r="6822" spans="1:6" x14ac:dyDescent="0.2">
      <c r="A6822" s="1">
        <v>300</v>
      </c>
      <c r="B6822" s="34">
        <f t="shared" si="242"/>
        <v>23.873999999999999</v>
      </c>
      <c r="C6822" s="33">
        <v>1.030988273E-3</v>
      </c>
      <c r="D6822" s="33">
        <v>6.4519460749999999E-5</v>
      </c>
      <c r="E6822" s="60">
        <v>187</v>
      </c>
      <c r="F6822" s="34">
        <f t="shared" si="243"/>
        <v>1.030988273</v>
      </c>
    </row>
    <row r="6823" spans="1:6" x14ac:dyDescent="0.2">
      <c r="A6823" s="1">
        <v>300</v>
      </c>
      <c r="B6823" s="34">
        <f t="shared" si="242"/>
        <v>23.873999999999999</v>
      </c>
      <c r="C6823" s="33">
        <v>9.7556508339999997E-4</v>
      </c>
      <c r="D6823" s="33">
        <v>1.116332679E-4</v>
      </c>
      <c r="E6823" s="60">
        <v>191</v>
      </c>
      <c r="F6823" s="34">
        <f t="shared" si="243"/>
        <v>0.97556508339999992</v>
      </c>
    </row>
    <row r="6824" spans="1:6" x14ac:dyDescent="0.2">
      <c r="A6824" s="1">
        <v>300</v>
      </c>
      <c r="B6824" s="34">
        <f t="shared" si="242"/>
        <v>23.873999999999999</v>
      </c>
      <c r="C6824" s="33">
        <v>1.01928983E-3</v>
      </c>
      <c r="D6824" s="33">
        <v>1.070565917E-4</v>
      </c>
      <c r="E6824" s="60">
        <v>194</v>
      </c>
      <c r="F6824" s="34">
        <f t="shared" si="243"/>
        <v>1.01928983</v>
      </c>
    </row>
    <row r="6825" spans="1:6" x14ac:dyDescent="0.2">
      <c r="A6825" s="1">
        <v>300</v>
      </c>
      <c r="B6825" s="34">
        <f t="shared" si="242"/>
        <v>23.873999999999999</v>
      </c>
      <c r="C6825" s="33">
        <v>9.9189002049999996E-4</v>
      </c>
      <c r="D6825" s="33">
        <v>6.8973655300000005E-5</v>
      </c>
      <c r="E6825" s="60">
        <v>198</v>
      </c>
      <c r="F6825" s="34">
        <f t="shared" si="243"/>
        <v>0.99189002049999997</v>
      </c>
    </row>
    <row r="6826" spans="1:6" x14ac:dyDescent="0.2">
      <c r="A6826" s="1">
        <v>300</v>
      </c>
      <c r="B6826" s="34">
        <f t="shared" si="242"/>
        <v>23.873999999999999</v>
      </c>
      <c r="C6826" s="33">
        <v>9.7599189900000004E-4</v>
      </c>
      <c r="D6826" s="33">
        <v>9.086462939E-5</v>
      </c>
      <c r="E6826" s="60">
        <v>201</v>
      </c>
      <c r="F6826" s="34">
        <f t="shared" si="243"/>
        <v>0.97599189900000005</v>
      </c>
    </row>
    <row r="6827" spans="1:6" x14ac:dyDescent="0.2">
      <c r="A6827" s="1">
        <v>300</v>
      </c>
      <c r="B6827" s="34">
        <f t="shared" si="242"/>
        <v>23.873999999999999</v>
      </c>
      <c r="C6827" s="33">
        <v>9.5931947630000002E-4</v>
      </c>
      <c r="D6827" s="33">
        <v>8.5569060490000006E-5</v>
      </c>
      <c r="E6827" s="60">
        <v>204</v>
      </c>
      <c r="F6827" s="34">
        <f t="shared" si="243"/>
        <v>0.95931947630000003</v>
      </c>
    </row>
    <row r="6828" spans="1:6" x14ac:dyDescent="0.2">
      <c r="A6828" s="1">
        <v>300</v>
      </c>
      <c r="B6828" s="34">
        <f t="shared" si="242"/>
        <v>23.873999999999999</v>
      </c>
      <c r="C6828" s="33">
        <v>9.4288103409999996E-4</v>
      </c>
      <c r="D6828" s="33">
        <v>7.2670854249999996E-5</v>
      </c>
      <c r="E6828" s="60">
        <v>208</v>
      </c>
      <c r="F6828" s="34">
        <f t="shared" si="243"/>
        <v>0.94288103410000002</v>
      </c>
    </row>
    <row r="6829" spans="1:6" x14ac:dyDescent="0.2">
      <c r="A6829" s="1">
        <v>300</v>
      </c>
      <c r="B6829" s="34">
        <f t="shared" si="242"/>
        <v>23.873999999999999</v>
      </c>
      <c r="C6829" s="33">
        <v>9.2913127959999998E-4</v>
      </c>
      <c r="D6829" s="33">
        <v>9.2588811690000005E-5</v>
      </c>
      <c r="E6829" s="60">
        <v>211</v>
      </c>
      <c r="F6829" s="34">
        <f t="shared" si="243"/>
        <v>0.92913127959999997</v>
      </c>
    </row>
    <row r="6830" spans="1:6" x14ac:dyDescent="0.2">
      <c r="A6830" s="1">
        <v>300</v>
      </c>
      <c r="B6830" s="34">
        <f t="shared" si="242"/>
        <v>23.873999999999999</v>
      </c>
      <c r="C6830" s="33">
        <v>9.2565442070000005E-4</v>
      </c>
      <c r="D6830" s="33">
        <v>8.7930306399999997E-5</v>
      </c>
      <c r="E6830" s="60">
        <v>215</v>
      </c>
      <c r="F6830" s="34">
        <f t="shared" si="243"/>
        <v>0.92565442070000004</v>
      </c>
    </row>
    <row r="6831" spans="1:6" x14ac:dyDescent="0.2">
      <c r="A6831" s="1">
        <v>300</v>
      </c>
      <c r="B6831" s="34">
        <f t="shared" si="242"/>
        <v>23.873999999999999</v>
      </c>
      <c r="C6831" s="33">
        <v>9.4912895690000003E-4</v>
      </c>
      <c r="D6831" s="33">
        <v>9.577842745E-5</v>
      </c>
      <c r="E6831" s="60">
        <v>218</v>
      </c>
      <c r="F6831" s="34">
        <f t="shared" si="243"/>
        <v>0.94912895689999999</v>
      </c>
    </row>
    <row r="6832" spans="1:6" x14ac:dyDescent="0.2">
      <c r="A6832" s="1">
        <v>300</v>
      </c>
      <c r="B6832" s="34">
        <f t="shared" si="242"/>
        <v>23.873999999999999</v>
      </c>
      <c r="C6832" s="33">
        <v>9.4470427509999995E-4</v>
      </c>
      <c r="D6832" s="33">
        <v>1.10415378E-4</v>
      </c>
      <c r="E6832" s="60">
        <v>222</v>
      </c>
      <c r="F6832" s="34">
        <f t="shared" si="243"/>
        <v>0.94470427509999999</v>
      </c>
    </row>
    <row r="6833" spans="1:6" x14ac:dyDescent="0.2">
      <c r="A6833" s="1">
        <v>300</v>
      </c>
      <c r="B6833" s="34">
        <f t="shared" si="242"/>
        <v>23.873999999999999</v>
      </c>
      <c r="C6833" s="33">
        <v>9.1367185860000003E-4</v>
      </c>
      <c r="D6833" s="33">
        <v>1.017563065E-4</v>
      </c>
      <c r="E6833" s="60">
        <v>225</v>
      </c>
      <c r="F6833" s="34">
        <f t="shared" si="243"/>
        <v>0.9136718586</v>
      </c>
    </row>
    <row r="6834" spans="1:6" x14ac:dyDescent="0.2">
      <c r="A6834" s="1">
        <v>300</v>
      </c>
      <c r="B6834" s="34">
        <f t="shared" si="242"/>
        <v>23.873999999999999</v>
      </c>
      <c r="C6834" s="33">
        <v>9.4938916669999997E-4</v>
      </c>
      <c r="D6834" s="33">
        <v>1.166684302E-4</v>
      </c>
      <c r="E6834" s="60">
        <v>229</v>
      </c>
      <c r="F6834" s="34">
        <f t="shared" si="243"/>
        <v>0.94938916669999995</v>
      </c>
    </row>
    <row r="6835" spans="1:6" x14ac:dyDescent="0.2">
      <c r="A6835" s="1">
        <v>300</v>
      </c>
      <c r="B6835" s="34">
        <f t="shared" ref="B6835:B6898" si="244">A6835*79.58/1000</f>
        <v>23.873999999999999</v>
      </c>
      <c r="C6835" s="33">
        <v>9.2255446069999998E-4</v>
      </c>
      <c r="D6835" s="33">
        <v>6.4274916690000005E-5</v>
      </c>
      <c r="E6835" s="60">
        <v>232</v>
      </c>
      <c r="F6835" s="34">
        <f t="shared" ref="F6835:F6898" si="245">C6835*1000</f>
        <v>0.92255446070000002</v>
      </c>
    </row>
    <row r="6836" spans="1:6" x14ac:dyDescent="0.2">
      <c r="A6836" s="1">
        <v>300</v>
      </c>
      <c r="B6836" s="34">
        <f t="shared" si="244"/>
        <v>23.873999999999999</v>
      </c>
      <c r="C6836" s="33">
        <v>9.4723938730000002E-4</v>
      </c>
      <c r="D6836" s="33">
        <v>6.0155007999999998E-5</v>
      </c>
      <c r="E6836" s="60">
        <v>236</v>
      </c>
      <c r="F6836" s="34">
        <f t="shared" si="245"/>
        <v>0.94723938730000001</v>
      </c>
    </row>
    <row r="6837" spans="1:6" x14ac:dyDescent="0.2">
      <c r="A6837" s="1">
        <v>300</v>
      </c>
      <c r="B6837" s="34">
        <f t="shared" si="244"/>
        <v>23.873999999999999</v>
      </c>
      <c r="C6837" s="33">
        <v>9.1402886949999999E-4</v>
      </c>
      <c r="D6837" s="33">
        <v>1.033979991E-4</v>
      </c>
      <c r="E6837" s="60">
        <v>239</v>
      </c>
      <c r="F6837" s="34">
        <f t="shared" si="245"/>
        <v>0.91402886949999995</v>
      </c>
    </row>
    <row r="6838" spans="1:6" x14ac:dyDescent="0.2">
      <c r="A6838" s="1">
        <v>300</v>
      </c>
      <c r="B6838" s="34">
        <f t="shared" si="244"/>
        <v>23.873999999999999</v>
      </c>
      <c r="C6838" s="33">
        <v>9.2635750030000004E-4</v>
      </c>
      <c r="D6838" s="33">
        <v>5.7479737039999998E-5</v>
      </c>
      <c r="E6838" s="60">
        <v>243</v>
      </c>
      <c r="F6838" s="34">
        <f t="shared" si="245"/>
        <v>0.92635750030000008</v>
      </c>
    </row>
    <row r="6839" spans="1:6" x14ac:dyDescent="0.2">
      <c r="A6839" s="1">
        <v>300</v>
      </c>
      <c r="B6839" s="34">
        <f t="shared" si="244"/>
        <v>23.873999999999999</v>
      </c>
      <c r="C6839" s="33">
        <v>9.2343860879999995E-4</v>
      </c>
      <c r="D6839" s="33">
        <v>5.5558739830000003E-5</v>
      </c>
      <c r="E6839" s="60">
        <v>246</v>
      </c>
      <c r="F6839" s="34">
        <f t="shared" si="245"/>
        <v>0.92343860879999995</v>
      </c>
    </row>
    <row r="6840" spans="1:6" x14ac:dyDescent="0.2">
      <c r="A6840" s="1">
        <v>300</v>
      </c>
      <c r="B6840" s="34">
        <f t="shared" si="244"/>
        <v>23.873999999999999</v>
      </c>
      <c r="C6840" s="33">
        <v>8.9671068849999996E-4</v>
      </c>
      <c r="D6840" s="33">
        <v>7.6922647539999994E-5</v>
      </c>
      <c r="E6840" s="60">
        <v>250</v>
      </c>
      <c r="F6840" s="34">
        <f t="shared" si="245"/>
        <v>0.89671068849999991</v>
      </c>
    </row>
    <row r="6841" spans="1:6" x14ac:dyDescent="0.2">
      <c r="A6841" s="1">
        <v>300</v>
      </c>
      <c r="B6841" s="34">
        <f t="shared" si="244"/>
        <v>23.873999999999999</v>
      </c>
      <c r="C6841" s="33">
        <v>8.8111343830000002E-4</v>
      </c>
      <c r="D6841" s="33">
        <v>6.357066841E-5</v>
      </c>
      <c r="E6841" s="60">
        <v>253</v>
      </c>
      <c r="F6841" s="34">
        <f t="shared" si="245"/>
        <v>0.8811134383</v>
      </c>
    </row>
    <row r="6842" spans="1:6" x14ac:dyDescent="0.2">
      <c r="A6842" s="1">
        <v>300</v>
      </c>
      <c r="B6842" s="34">
        <f t="shared" si="244"/>
        <v>23.873999999999999</v>
      </c>
      <c r="C6842" s="33">
        <v>8.9936770899999997E-4</v>
      </c>
      <c r="D6842" s="33">
        <v>1.1139222509999999E-4</v>
      </c>
      <c r="E6842" s="60">
        <v>256</v>
      </c>
      <c r="F6842" s="34">
        <f t="shared" si="245"/>
        <v>0.89936770899999996</v>
      </c>
    </row>
    <row r="6843" spans="1:6" x14ac:dyDescent="0.2">
      <c r="A6843" s="1">
        <v>300</v>
      </c>
      <c r="B6843" s="34">
        <f t="shared" si="244"/>
        <v>23.873999999999999</v>
      </c>
      <c r="C6843" s="33">
        <v>8.9145104820000001E-4</v>
      </c>
      <c r="D6843" s="33">
        <v>5.8873546639999999E-5</v>
      </c>
      <c r="E6843" s="60">
        <v>260</v>
      </c>
      <c r="F6843" s="34">
        <f t="shared" si="245"/>
        <v>0.89145104819999998</v>
      </c>
    </row>
    <row r="6844" spans="1:6" x14ac:dyDescent="0.2">
      <c r="A6844" s="1">
        <v>300</v>
      </c>
      <c r="B6844" s="34">
        <f t="shared" si="244"/>
        <v>23.873999999999999</v>
      </c>
      <c r="C6844" s="33">
        <v>8.6772488780000002E-4</v>
      </c>
      <c r="D6844" s="33">
        <v>7.9069790600000002E-5</v>
      </c>
      <c r="E6844" s="60">
        <v>263</v>
      </c>
      <c r="F6844" s="34">
        <f t="shared" si="245"/>
        <v>0.86772488780000001</v>
      </c>
    </row>
    <row r="6845" spans="1:6" x14ac:dyDescent="0.2">
      <c r="A6845" s="1">
        <v>300</v>
      </c>
      <c r="B6845" s="34">
        <f t="shared" si="244"/>
        <v>23.873999999999999</v>
      </c>
      <c r="C6845" s="33">
        <v>8.6923695190000002E-4</v>
      </c>
      <c r="D6845" s="33">
        <v>9.9750181200000004E-5</v>
      </c>
      <c r="E6845" s="60">
        <v>267</v>
      </c>
      <c r="F6845" s="34">
        <f t="shared" si="245"/>
        <v>0.86923695190000005</v>
      </c>
    </row>
    <row r="6846" spans="1:6" x14ac:dyDescent="0.2">
      <c r="A6846" s="1">
        <v>300</v>
      </c>
      <c r="B6846" s="34">
        <f t="shared" si="244"/>
        <v>23.873999999999999</v>
      </c>
      <c r="C6846" s="33">
        <v>8.5674409960000001E-4</v>
      </c>
      <c r="D6846" s="33">
        <v>1.04615594E-4</v>
      </c>
      <c r="E6846" s="60">
        <v>270</v>
      </c>
      <c r="F6846" s="34">
        <f t="shared" si="245"/>
        <v>0.85674409959999998</v>
      </c>
    </row>
    <row r="6847" spans="1:6" x14ac:dyDescent="0.2">
      <c r="A6847" s="1">
        <v>300</v>
      </c>
      <c r="B6847" s="34">
        <f t="shared" si="244"/>
        <v>23.873999999999999</v>
      </c>
      <c r="C6847" s="33">
        <v>8.6005245839999996E-4</v>
      </c>
      <c r="D6847" s="33">
        <v>8.9024429760000001E-5</v>
      </c>
      <c r="E6847" s="60">
        <v>274</v>
      </c>
      <c r="F6847" s="34">
        <f t="shared" si="245"/>
        <v>0.8600524584</v>
      </c>
    </row>
    <row r="6848" spans="1:6" x14ac:dyDescent="0.2">
      <c r="A6848" s="1">
        <v>300</v>
      </c>
      <c r="B6848" s="34">
        <f t="shared" si="244"/>
        <v>23.873999999999999</v>
      </c>
      <c r="C6848" s="33">
        <v>8.3053380320000005E-4</v>
      </c>
      <c r="D6848" s="33">
        <v>6.5511957699999996E-5</v>
      </c>
      <c r="E6848" s="60">
        <v>277</v>
      </c>
      <c r="F6848" s="34">
        <f t="shared" si="245"/>
        <v>0.83053380320000003</v>
      </c>
    </row>
    <row r="6849" spans="1:6" x14ac:dyDescent="0.2">
      <c r="A6849" s="1">
        <v>300</v>
      </c>
      <c r="B6849" s="34">
        <f t="shared" si="244"/>
        <v>23.873999999999999</v>
      </c>
      <c r="C6849" s="33">
        <v>8.4694303379999997E-4</v>
      </c>
      <c r="D6849" s="33">
        <v>7.3982454459999998E-5</v>
      </c>
      <c r="E6849" s="60">
        <v>281</v>
      </c>
      <c r="F6849" s="34">
        <f t="shared" si="245"/>
        <v>0.84694303380000002</v>
      </c>
    </row>
    <row r="6850" spans="1:6" x14ac:dyDescent="0.2">
      <c r="A6850" s="1">
        <v>300</v>
      </c>
      <c r="B6850" s="34">
        <f t="shared" si="244"/>
        <v>23.873999999999999</v>
      </c>
      <c r="C6850" s="33">
        <v>8.342342386E-4</v>
      </c>
      <c r="D6850" s="33">
        <v>9.6128682669999996E-5</v>
      </c>
      <c r="E6850" s="60">
        <v>284</v>
      </c>
      <c r="F6850" s="34">
        <f t="shared" si="245"/>
        <v>0.83423423860000001</v>
      </c>
    </row>
    <row r="6851" spans="1:6" x14ac:dyDescent="0.2">
      <c r="A6851" s="1">
        <v>300</v>
      </c>
      <c r="B6851" s="34">
        <f t="shared" si="244"/>
        <v>23.873999999999999</v>
      </c>
      <c r="C6851" s="33">
        <v>8.2572579859999996E-4</v>
      </c>
      <c r="D6851" s="33">
        <v>7.7237835170000004E-5</v>
      </c>
      <c r="E6851" s="60">
        <v>288</v>
      </c>
      <c r="F6851" s="34">
        <f t="shared" si="245"/>
        <v>0.82572579859999995</v>
      </c>
    </row>
    <row r="6852" spans="1:6" x14ac:dyDescent="0.2">
      <c r="A6852" s="1">
        <v>300</v>
      </c>
      <c r="B6852" s="34">
        <f t="shared" si="244"/>
        <v>23.873999999999999</v>
      </c>
      <c r="C6852" s="33">
        <v>7.822784417E-4</v>
      </c>
      <c r="D6852" s="33">
        <v>8.1702573459999998E-5</v>
      </c>
      <c r="E6852" s="60">
        <v>291</v>
      </c>
      <c r="F6852" s="34">
        <f t="shared" si="245"/>
        <v>0.78227844170000005</v>
      </c>
    </row>
    <row r="6853" spans="1:6" x14ac:dyDescent="0.2">
      <c r="A6853" s="1">
        <v>300</v>
      </c>
      <c r="B6853" s="34">
        <f t="shared" si="244"/>
        <v>23.873999999999999</v>
      </c>
      <c r="C6853" s="33">
        <v>8.1048786439999996E-4</v>
      </c>
      <c r="D6853" s="33">
        <v>7.534573046E-5</v>
      </c>
      <c r="E6853" s="60">
        <v>294</v>
      </c>
      <c r="F6853" s="34">
        <f t="shared" si="245"/>
        <v>0.81048786439999998</v>
      </c>
    </row>
    <row r="6854" spans="1:6" x14ac:dyDescent="0.2">
      <c r="A6854" s="1">
        <v>300</v>
      </c>
      <c r="B6854" s="34">
        <f t="shared" si="244"/>
        <v>23.873999999999999</v>
      </c>
      <c r="C6854" s="33">
        <v>8.3747725389999997E-4</v>
      </c>
      <c r="D6854" s="33">
        <v>8.3443168130000001E-5</v>
      </c>
      <c r="E6854" s="60">
        <v>298</v>
      </c>
      <c r="F6854" s="34">
        <f t="shared" si="245"/>
        <v>0.83747725389999994</v>
      </c>
    </row>
    <row r="6855" spans="1:6" x14ac:dyDescent="0.2">
      <c r="A6855" s="1">
        <v>300</v>
      </c>
      <c r="B6855" s="34">
        <f t="shared" si="244"/>
        <v>23.873999999999999</v>
      </c>
      <c r="C6855" s="33">
        <v>8.1191580569999996E-4</v>
      </c>
      <c r="D6855" s="33">
        <v>6.3209292020000003E-5</v>
      </c>
      <c r="E6855" s="60">
        <v>301</v>
      </c>
      <c r="F6855" s="34">
        <f t="shared" si="245"/>
        <v>0.81191580569999999</v>
      </c>
    </row>
    <row r="6856" spans="1:6" x14ac:dyDescent="0.2">
      <c r="A6856" s="1">
        <v>300</v>
      </c>
      <c r="B6856" s="34">
        <f t="shared" si="244"/>
        <v>23.873999999999999</v>
      </c>
      <c r="C6856" s="33">
        <v>8.0954809320000001E-4</v>
      </c>
      <c r="D6856" s="33">
        <v>6.0296841550000001E-5</v>
      </c>
      <c r="E6856" s="60">
        <v>305</v>
      </c>
      <c r="F6856" s="34">
        <f t="shared" si="245"/>
        <v>0.80954809319999999</v>
      </c>
    </row>
    <row r="6857" spans="1:6" x14ac:dyDescent="0.2">
      <c r="A6857" s="1">
        <v>300</v>
      </c>
      <c r="B6857" s="34">
        <f t="shared" si="244"/>
        <v>23.873999999999999</v>
      </c>
      <c r="C6857" s="33">
        <v>8.1325694900000005E-4</v>
      </c>
      <c r="D6857" s="33">
        <v>6.5654790059999999E-5</v>
      </c>
      <c r="E6857" s="60">
        <v>309</v>
      </c>
      <c r="F6857" s="34">
        <f t="shared" si="245"/>
        <v>0.81325694900000001</v>
      </c>
    </row>
    <row r="6858" spans="1:6" x14ac:dyDescent="0.2">
      <c r="A6858" s="1">
        <v>300</v>
      </c>
      <c r="B6858" s="34">
        <f t="shared" si="244"/>
        <v>23.873999999999999</v>
      </c>
      <c r="C6858" s="33">
        <v>7.7848563039999998E-4</v>
      </c>
      <c r="D6858" s="33">
        <v>5.3419245950000002E-5</v>
      </c>
      <c r="E6858" s="60">
        <v>312</v>
      </c>
      <c r="F6858" s="34">
        <f t="shared" si="245"/>
        <v>0.77848563039999996</v>
      </c>
    </row>
    <row r="6859" spans="1:6" x14ac:dyDescent="0.2">
      <c r="A6859" s="1">
        <v>300</v>
      </c>
      <c r="B6859" s="34">
        <f t="shared" si="244"/>
        <v>23.873999999999999</v>
      </c>
      <c r="C6859" s="33">
        <v>7.6128202689999998E-4</v>
      </c>
      <c r="D6859" s="33">
        <v>9.081660618E-5</v>
      </c>
      <c r="E6859" s="60">
        <v>316</v>
      </c>
      <c r="F6859" s="34">
        <f t="shared" si="245"/>
        <v>0.76128202690000002</v>
      </c>
    </row>
    <row r="6860" spans="1:6" x14ac:dyDescent="0.2">
      <c r="A6860" s="1">
        <v>300</v>
      </c>
      <c r="B6860" s="34">
        <f t="shared" si="244"/>
        <v>23.873999999999999</v>
      </c>
      <c r="C6860" s="33">
        <v>7.6243541049999999E-4</v>
      </c>
      <c r="D6860" s="33">
        <v>7.7090702599999999E-5</v>
      </c>
      <c r="E6860" s="60">
        <v>320</v>
      </c>
      <c r="F6860" s="34">
        <f t="shared" si="245"/>
        <v>0.76243541049999997</v>
      </c>
    </row>
    <row r="6861" spans="1:6" x14ac:dyDescent="0.2">
      <c r="A6861" s="1">
        <v>300</v>
      </c>
      <c r="B6861" s="34">
        <f t="shared" si="244"/>
        <v>23.873999999999999</v>
      </c>
      <c r="C6861" s="33">
        <v>7.8589025930000001E-4</v>
      </c>
      <c r="D6861" s="33">
        <v>9.0271738030000005E-5</v>
      </c>
      <c r="E6861" s="60">
        <v>324</v>
      </c>
      <c r="F6861" s="34">
        <f t="shared" si="245"/>
        <v>0.7858902593</v>
      </c>
    </row>
    <row r="6862" spans="1:6" x14ac:dyDescent="0.2">
      <c r="A6862" s="1">
        <v>300</v>
      </c>
      <c r="B6862" s="34">
        <f t="shared" si="244"/>
        <v>23.873999999999999</v>
      </c>
      <c r="C6862" s="33">
        <v>7.5202460480000002E-4</v>
      </c>
      <c r="D6862" s="33">
        <v>8.153913223E-5</v>
      </c>
      <c r="E6862" s="60">
        <v>328</v>
      </c>
      <c r="F6862" s="34">
        <f t="shared" si="245"/>
        <v>0.7520246048</v>
      </c>
    </row>
    <row r="6863" spans="1:6" x14ac:dyDescent="0.2">
      <c r="A6863" s="1">
        <v>300</v>
      </c>
      <c r="B6863" s="34">
        <f t="shared" si="244"/>
        <v>23.873999999999999</v>
      </c>
      <c r="C6863" s="33">
        <v>7.4439138669999999E-4</v>
      </c>
      <c r="D6863" s="33">
        <v>9.2681005129999997E-5</v>
      </c>
      <c r="E6863" s="60">
        <v>331</v>
      </c>
      <c r="F6863" s="34">
        <f t="shared" si="245"/>
        <v>0.74439138670000005</v>
      </c>
    </row>
    <row r="6864" spans="1:6" x14ac:dyDescent="0.2">
      <c r="A6864" s="1">
        <v>300</v>
      </c>
      <c r="B6864" s="34">
        <f t="shared" si="244"/>
        <v>23.873999999999999</v>
      </c>
      <c r="C6864" s="33">
        <v>7.4216163629999997E-4</v>
      </c>
      <c r="D6864" s="33">
        <v>7.9267421459999995E-5</v>
      </c>
      <c r="E6864" s="60">
        <v>335</v>
      </c>
      <c r="F6864" s="34">
        <f t="shared" si="245"/>
        <v>0.74216163629999998</v>
      </c>
    </row>
    <row r="6865" spans="1:6" x14ac:dyDescent="0.2">
      <c r="A6865" s="1">
        <v>300</v>
      </c>
      <c r="B6865" s="34">
        <f t="shared" si="244"/>
        <v>23.873999999999999</v>
      </c>
      <c r="C6865" s="33">
        <v>7.2965549640000005E-4</v>
      </c>
      <c r="D6865" s="33">
        <v>6.5311935040000002E-5</v>
      </c>
      <c r="E6865" s="60">
        <v>339</v>
      </c>
      <c r="F6865" s="34">
        <f t="shared" si="245"/>
        <v>0.72965549640000005</v>
      </c>
    </row>
    <row r="6866" spans="1:6" x14ac:dyDescent="0.2">
      <c r="A6866" s="1">
        <v>300</v>
      </c>
      <c r="B6866" s="34">
        <f t="shared" si="244"/>
        <v>23.873999999999999</v>
      </c>
      <c r="C6866" s="33">
        <v>7.1374390639999995E-4</v>
      </c>
      <c r="D6866" s="33">
        <v>5.8972256330000002E-5</v>
      </c>
      <c r="E6866" s="60">
        <v>342</v>
      </c>
      <c r="F6866" s="34">
        <f t="shared" si="245"/>
        <v>0.71374390639999996</v>
      </c>
    </row>
    <row r="6867" spans="1:6" x14ac:dyDescent="0.2">
      <c r="A6867" s="1">
        <v>300</v>
      </c>
      <c r="B6867" s="34">
        <f t="shared" si="244"/>
        <v>23.873999999999999</v>
      </c>
      <c r="C6867" s="33">
        <v>7.4093684470000003E-4</v>
      </c>
      <c r="D6867" s="33">
        <v>1.088058161E-4</v>
      </c>
      <c r="E6867" s="60">
        <v>346</v>
      </c>
      <c r="F6867" s="34">
        <f t="shared" si="245"/>
        <v>0.74093684469999999</v>
      </c>
    </row>
    <row r="6868" spans="1:6" x14ac:dyDescent="0.2">
      <c r="A6868" s="1">
        <v>300</v>
      </c>
      <c r="B6868" s="34">
        <f t="shared" si="244"/>
        <v>23.873999999999999</v>
      </c>
      <c r="C6868" s="33">
        <v>7.1491058870000001E-4</v>
      </c>
      <c r="D6868" s="33">
        <v>1.136521565E-4</v>
      </c>
      <c r="E6868" s="60">
        <v>349</v>
      </c>
      <c r="F6868" s="34">
        <f t="shared" si="245"/>
        <v>0.71491058870000002</v>
      </c>
    </row>
    <row r="6869" spans="1:6" x14ac:dyDescent="0.2">
      <c r="A6869" s="1">
        <v>300</v>
      </c>
      <c r="B6869" s="34">
        <f t="shared" si="244"/>
        <v>23.873999999999999</v>
      </c>
      <c r="C6869" s="33">
        <v>7.0861335960000003E-4</v>
      </c>
      <c r="D6869" s="33">
        <v>1.026501287E-4</v>
      </c>
      <c r="E6869" s="60">
        <v>353</v>
      </c>
      <c r="F6869" s="34">
        <f t="shared" si="245"/>
        <v>0.70861335960000005</v>
      </c>
    </row>
    <row r="6870" spans="1:6" x14ac:dyDescent="0.2">
      <c r="A6870" s="1">
        <v>300</v>
      </c>
      <c r="B6870" s="34">
        <f t="shared" si="244"/>
        <v>23.873999999999999</v>
      </c>
      <c r="C6870" s="33">
        <v>7.1100537640000005E-4</v>
      </c>
      <c r="D6870" s="33">
        <v>6.3021669300000003E-5</v>
      </c>
      <c r="E6870" s="60">
        <v>356</v>
      </c>
      <c r="F6870" s="34">
        <f t="shared" si="245"/>
        <v>0.71100537640000006</v>
      </c>
    </row>
    <row r="6871" spans="1:6" x14ac:dyDescent="0.2">
      <c r="A6871" s="1">
        <v>300</v>
      </c>
      <c r="B6871" s="34">
        <f t="shared" si="244"/>
        <v>23.873999999999999</v>
      </c>
      <c r="C6871" s="33">
        <v>6.9906948949999997E-4</v>
      </c>
      <c r="D6871" s="33">
        <v>9.2892103069999995E-5</v>
      </c>
      <c r="E6871" s="60">
        <v>360</v>
      </c>
      <c r="F6871" s="34">
        <f t="shared" si="245"/>
        <v>0.69906948949999992</v>
      </c>
    </row>
    <row r="6872" spans="1:6" x14ac:dyDescent="0.2">
      <c r="A6872" s="1">
        <v>300</v>
      </c>
      <c r="B6872" s="34">
        <f t="shared" si="244"/>
        <v>23.873999999999999</v>
      </c>
      <c r="C6872" s="33">
        <v>7.0173070809999999E-4</v>
      </c>
      <c r="D6872" s="33">
        <v>7.5609405089999997E-5</v>
      </c>
      <c r="E6872" s="60">
        <v>363</v>
      </c>
      <c r="F6872" s="34">
        <f t="shared" si="245"/>
        <v>0.70173070809999993</v>
      </c>
    </row>
    <row r="6873" spans="1:6" x14ac:dyDescent="0.2">
      <c r="A6873" s="1">
        <v>300</v>
      </c>
      <c r="B6873" s="34">
        <f t="shared" si="244"/>
        <v>23.873999999999999</v>
      </c>
      <c r="C6873" s="33">
        <v>7.0296175919999995E-4</v>
      </c>
      <c r="D6873" s="33">
        <v>1.152706142E-4</v>
      </c>
      <c r="E6873" s="60">
        <v>367</v>
      </c>
      <c r="F6873" s="34">
        <f t="shared" si="245"/>
        <v>0.70296175919999992</v>
      </c>
    </row>
    <row r="6874" spans="1:6" x14ac:dyDescent="0.2">
      <c r="A6874" s="1">
        <v>300</v>
      </c>
      <c r="B6874" s="34">
        <f t="shared" si="244"/>
        <v>23.873999999999999</v>
      </c>
      <c r="C6874" s="33">
        <v>6.8867804609999998E-4</v>
      </c>
      <c r="D6874" s="33">
        <v>1.5227925470000001E-4</v>
      </c>
      <c r="E6874" s="60">
        <v>370</v>
      </c>
      <c r="F6874" s="34">
        <f t="shared" si="245"/>
        <v>0.68867804609999994</v>
      </c>
    </row>
    <row r="6875" spans="1:6" x14ac:dyDescent="0.2">
      <c r="A6875" s="1">
        <v>300</v>
      </c>
      <c r="B6875" s="34">
        <f t="shared" si="244"/>
        <v>23.873999999999999</v>
      </c>
      <c r="C6875" s="33">
        <v>6.8473571370000004E-4</v>
      </c>
      <c r="D6875" s="33">
        <v>1.574929551E-4</v>
      </c>
      <c r="E6875" s="60">
        <v>374</v>
      </c>
      <c r="F6875" s="34">
        <f t="shared" si="245"/>
        <v>0.68473571370000008</v>
      </c>
    </row>
    <row r="6876" spans="1:6" x14ac:dyDescent="0.2">
      <c r="A6876" s="1">
        <v>300</v>
      </c>
      <c r="B6876" s="34">
        <f t="shared" si="244"/>
        <v>23.873999999999999</v>
      </c>
      <c r="C6876" s="33">
        <v>6.7366620680000004E-4</v>
      </c>
      <c r="D6876" s="33">
        <v>9.9542351329999994E-5</v>
      </c>
      <c r="E6876" s="60">
        <v>377</v>
      </c>
      <c r="F6876" s="34">
        <f t="shared" si="245"/>
        <v>0.6736662068</v>
      </c>
    </row>
    <row r="6877" spans="1:6" x14ac:dyDescent="0.2">
      <c r="A6877" s="1">
        <v>300</v>
      </c>
      <c r="B6877" s="34">
        <f t="shared" si="244"/>
        <v>23.873999999999999</v>
      </c>
      <c r="C6877" s="33">
        <v>6.6085552770000003E-4</v>
      </c>
      <c r="D6877" s="33">
        <v>5.0578869629999999E-5</v>
      </c>
      <c r="E6877" s="60">
        <v>380</v>
      </c>
      <c r="F6877" s="34">
        <f t="shared" si="245"/>
        <v>0.6608555277</v>
      </c>
    </row>
    <row r="6878" spans="1:6" x14ac:dyDescent="0.2">
      <c r="A6878" s="1">
        <v>300</v>
      </c>
      <c r="B6878" s="34">
        <f t="shared" si="244"/>
        <v>23.873999999999999</v>
      </c>
      <c r="C6878" s="33">
        <v>6.1983570140000004E-4</v>
      </c>
      <c r="D6878" s="33">
        <v>1.466859911E-4</v>
      </c>
      <c r="E6878" s="60">
        <v>384</v>
      </c>
      <c r="F6878" s="34">
        <f t="shared" si="245"/>
        <v>0.61983570139999999</v>
      </c>
    </row>
    <row r="6879" spans="1:6" x14ac:dyDescent="0.2">
      <c r="A6879" s="1">
        <v>300</v>
      </c>
      <c r="B6879" s="34">
        <f t="shared" si="244"/>
        <v>23.873999999999999</v>
      </c>
      <c r="C6879" s="33">
        <v>6.7386917570000002E-4</v>
      </c>
      <c r="D6879" s="33">
        <v>4.0333803629999997E-5</v>
      </c>
      <c r="E6879" s="60">
        <v>387</v>
      </c>
      <c r="F6879" s="34">
        <f t="shared" si="245"/>
        <v>0.67386917570000004</v>
      </c>
    </row>
    <row r="6880" spans="1:6" x14ac:dyDescent="0.2">
      <c r="A6880" s="1">
        <v>300</v>
      </c>
      <c r="B6880" s="34">
        <f t="shared" si="244"/>
        <v>23.873999999999999</v>
      </c>
      <c r="C6880" s="33">
        <v>6.7571054529999997E-4</v>
      </c>
      <c r="D6880" s="33">
        <v>6.9583311429999994E-5</v>
      </c>
      <c r="E6880" s="60">
        <v>391</v>
      </c>
      <c r="F6880" s="34">
        <f t="shared" si="245"/>
        <v>0.67571054529999997</v>
      </c>
    </row>
    <row r="6881" spans="1:6" x14ac:dyDescent="0.2">
      <c r="A6881" s="1">
        <v>300</v>
      </c>
      <c r="B6881" s="34">
        <f t="shared" si="244"/>
        <v>23.873999999999999</v>
      </c>
      <c r="C6881" s="33">
        <v>6.6075933240000002E-4</v>
      </c>
      <c r="D6881" s="33">
        <v>6.4038344979999996E-5</v>
      </c>
      <c r="E6881" s="60">
        <v>394</v>
      </c>
      <c r="F6881" s="34">
        <f t="shared" si="245"/>
        <v>0.66075933240000007</v>
      </c>
    </row>
    <row r="6882" spans="1:6" x14ac:dyDescent="0.2">
      <c r="A6882" s="1">
        <v>300</v>
      </c>
      <c r="B6882" s="34">
        <f t="shared" si="244"/>
        <v>23.873999999999999</v>
      </c>
      <c r="C6882" s="33">
        <v>6.6001913330000002E-4</v>
      </c>
      <c r="D6882" s="33">
        <v>1.2064247189999999E-4</v>
      </c>
      <c r="E6882" s="60">
        <v>397</v>
      </c>
      <c r="F6882" s="34">
        <f t="shared" si="245"/>
        <v>0.66001913330000006</v>
      </c>
    </row>
    <row r="6883" spans="1:6" x14ac:dyDescent="0.2">
      <c r="A6883" s="1">
        <v>300</v>
      </c>
      <c r="B6883" s="34">
        <f t="shared" si="244"/>
        <v>23.873999999999999</v>
      </c>
      <c r="C6883" s="33">
        <v>6.1562428970000005E-4</v>
      </c>
      <c r="D6883" s="33">
        <v>9.2198469740000004E-5</v>
      </c>
      <c r="E6883" s="60">
        <v>401</v>
      </c>
      <c r="F6883" s="34">
        <f t="shared" si="245"/>
        <v>0.61562428970000005</v>
      </c>
    </row>
    <row r="6884" spans="1:6" x14ac:dyDescent="0.2">
      <c r="A6884" s="1">
        <v>300</v>
      </c>
      <c r="B6884" s="34">
        <f t="shared" si="244"/>
        <v>23.873999999999999</v>
      </c>
      <c r="C6884" s="33">
        <v>6.5516075429999997E-4</v>
      </c>
      <c r="D6884" s="33">
        <v>9.951516655E-5</v>
      </c>
      <c r="E6884" s="60">
        <v>404</v>
      </c>
      <c r="F6884" s="34">
        <f t="shared" si="245"/>
        <v>0.65516075429999998</v>
      </c>
    </row>
    <row r="6885" spans="1:6" x14ac:dyDescent="0.2">
      <c r="A6885" s="1">
        <v>300</v>
      </c>
      <c r="B6885" s="34">
        <f t="shared" si="244"/>
        <v>23.873999999999999</v>
      </c>
      <c r="C6885" s="33">
        <v>6.2857905820000004E-4</v>
      </c>
      <c r="D6885" s="33">
        <v>8.8086639550000005E-5</v>
      </c>
      <c r="E6885" s="60">
        <v>408</v>
      </c>
      <c r="F6885" s="34">
        <f t="shared" si="245"/>
        <v>0.62857905820000004</v>
      </c>
    </row>
    <row r="6886" spans="1:6" x14ac:dyDescent="0.2">
      <c r="A6886" s="1">
        <v>300</v>
      </c>
      <c r="B6886" s="34">
        <f t="shared" si="244"/>
        <v>23.873999999999999</v>
      </c>
      <c r="C6886" s="33">
        <v>6.4329406539999996E-4</v>
      </c>
      <c r="D6886" s="33">
        <v>1.454186564E-4</v>
      </c>
      <c r="E6886" s="60">
        <v>411</v>
      </c>
      <c r="F6886" s="34">
        <f t="shared" si="245"/>
        <v>0.6432940654</v>
      </c>
    </row>
    <row r="6887" spans="1:6" x14ac:dyDescent="0.2">
      <c r="A6887" s="1">
        <v>300</v>
      </c>
      <c r="B6887" s="34">
        <f t="shared" si="244"/>
        <v>23.873999999999999</v>
      </c>
      <c r="C6887" s="33">
        <v>6.3572829909999999E-4</v>
      </c>
      <c r="D6887" s="33">
        <v>8.4723694659999995E-5</v>
      </c>
      <c r="E6887" s="60">
        <v>414</v>
      </c>
      <c r="F6887" s="34">
        <f t="shared" si="245"/>
        <v>0.63572829909999995</v>
      </c>
    </row>
    <row r="6888" spans="1:6" x14ac:dyDescent="0.2">
      <c r="A6888" s="1">
        <v>300</v>
      </c>
      <c r="B6888" s="34">
        <f t="shared" si="244"/>
        <v>23.873999999999999</v>
      </c>
      <c r="C6888" s="33">
        <v>6.2933381919999998E-4</v>
      </c>
      <c r="D6888" s="33">
        <v>5.3839505309999997E-5</v>
      </c>
      <c r="E6888" s="60">
        <v>418</v>
      </c>
      <c r="F6888" s="34">
        <f t="shared" si="245"/>
        <v>0.62933381919999998</v>
      </c>
    </row>
    <row r="6889" spans="1:6" x14ac:dyDescent="0.2">
      <c r="A6889" s="1">
        <v>300</v>
      </c>
      <c r="B6889" s="34">
        <f t="shared" si="244"/>
        <v>23.873999999999999</v>
      </c>
      <c r="C6889" s="33">
        <v>6.1777998859999998E-4</v>
      </c>
      <c r="D6889" s="33">
        <v>9.0852218820000006E-5</v>
      </c>
      <c r="E6889" s="60">
        <v>421</v>
      </c>
      <c r="F6889" s="34">
        <f t="shared" si="245"/>
        <v>0.61777998859999994</v>
      </c>
    </row>
    <row r="6890" spans="1:6" x14ac:dyDescent="0.2">
      <c r="A6890" s="1">
        <v>300</v>
      </c>
      <c r="B6890" s="34">
        <f t="shared" si="244"/>
        <v>23.873999999999999</v>
      </c>
      <c r="C6890" s="33">
        <v>6.1346104760000005E-4</v>
      </c>
      <c r="D6890" s="33">
        <v>8.6217016490000003E-5</v>
      </c>
      <c r="E6890" s="60">
        <v>425</v>
      </c>
      <c r="F6890" s="34">
        <f t="shared" si="245"/>
        <v>0.61346104760000009</v>
      </c>
    </row>
    <row r="6891" spans="1:6" x14ac:dyDescent="0.2">
      <c r="A6891" s="1">
        <v>300</v>
      </c>
      <c r="B6891" s="34">
        <f t="shared" si="244"/>
        <v>23.873999999999999</v>
      </c>
      <c r="C6891" s="33">
        <v>6.3536055150000003E-4</v>
      </c>
      <c r="D6891" s="33">
        <v>1.090846868E-4</v>
      </c>
      <c r="E6891" s="60">
        <v>428</v>
      </c>
      <c r="F6891" s="34">
        <f t="shared" si="245"/>
        <v>0.63536055150000004</v>
      </c>
    </row>
    <row r="6892" spans="1:6" x14ac:dyDescent="0.2">
      <c r="A6892" s="1">
        <v>300</v>
      </c>
      <c r="B6892" s="34">
        <f t="shared" si="244"/>
        <v>23.873999999999999</v>
      </c>
      <c r="C6892" s="33">
        <v>6.221427178E-4</v>
      </c>
      <c r="D6892" s="33">
        <v>6.2462969390000007E-5</v>
      </c>
      <c r="E6892" s="60">
        <v>431</v>
      </c>
      <c r="F6892" s="34">
        <f t="shared" si="245"/>
        <v>0.62214271779999997</v>
      </c>
    </row>
    <row r="6893" spans="1:6" x14ac:dyDescent="0.2">
      <c r="A6893" s="1">
        <v>300</v>
      </c>
      <c r="B6893" s="34">
        <f t="shared" si="244"/>
        <v>23.873999999999999</v>
      </c>
      <c r="C6893" s="33">
        <v>6.3351221990000004E-4</v>
      </c>
      <c r="D6893" s="33">
        <v>1.123769151E-4</v>
      </c>
      <c r="E6893" s="60">
        <v>435</v>
      </c>
      <c r="F6893" s="34">
        <f t="shared" si="245"/>
        <v>0.63351221990000006</v>
      </c>
    </row>
    <row r="6894" spans="1:6" x14ac:dyDescent="0.2">
      <c r="A6894" s="1">
        <v>300</v>
      </c>
      <c r="B6894" s="34">
        <f t="shared" si="244"/>
        <v>23.873999999999999</v>
      </c>
      <c r="C6894" s="33">
        <v>6.1668137930000005E-4</v>
      </c>
      <c r="D6894" s="33">
        <v>7.3105177849999998E-5</v>
      </c>
      <c r="E6894" s="60">
        <v>438</v>
      </c>
      <c r="F6894" s="34">
        <f t="shared" si="245"/>
        <v>0.6166813793</v>
      </c>
    </row>
    <row r="6895" spans="1:6" x14ac:dyDescent="0.2">
      <c r="A6895" s="1">
        <v>300</v>
      </c>
      <c r="B6895" s="34">
        <f t="shared" si="244"/>
        <v>23.873999999999999</v>
      </c>
      <c r="C6895" s="33">
        <v>6.0357870000000004E-4</v>
      </c>
      <c r="D6895" s="33">
        <v>9.8068655179999999E-5</v>
      </c>
      <c r="E6895" s="60">
        <v>442</v>
      </c>
      <c r="F6895" s="34">
        <f t="shared" si="245"/>
        <v>0.60357870000000002</v>
      </c>
    </row>
    <row r="6896" spans="1:6" x14ac:dyDescent="0.2">
      <c r="A6896" s="1">
        <v>300</v>
      </c>
      <c r="B6896" s="34">
        <f t="shared" si="244"/>
        <v>23.873999999999999</v>
      </c>
      <c r="C6896" s="33">
        <v>5.7633327900000002E-4</v>
      </c>
      <c r="D6896" s="33">
        <v>7.1492970220000002E-5</v>
      </c>
      <c r="E6896" s="60">
        <v>445</v>
      </c>
      <c r="F6896" s="34">
        <f t="shared" si="245"/>
        <v>0.57633327899999998</v>
      </c>
    </row>
    <row r="6897" spans="1:6" x14ac:dyDescent="0.2">
      <c r="A6897" s="1">
        <v>300</v>
      </c>
      <c r="B6897" s="34">
        <f t="shared" si="244"/>
        <v>23.873999999999999</v>
      </c>
      <c r="C6897" s="33">
        <v>5.8783545530000005E-4</v>
      </c>
      <c r="D6897" s="33">
        <v>1.079267123E-4</v>
      </c>
      <c r="E6897" s="60">
        <v>449</v>
      </c>
      <c r="F6897" s="34">
        <f t="shared" si="245"/>
        <v>0.58783545530000003</v>
      </c>
    </row>
    <row r="6898" spans="1:6" x14ac:dyDescent="0.2">
      <c r="A6898" s="1">
        <v>300</v>
      </c>
      <c r="B6898" s="34">
        <f t="shared" si="244"/>
        <v>23.873999999999999</v>
      </c>
      <c r="C6898" s="33">
        <v>6.1387911280000004E-4</v>
      </c>
      <c r="D6898" s="33">
        <v>8.9849329520000004E-5</v>
      </c>
      <c r="E6898" s="60">
        <v>452</v>
      </c>
      <c r="F6898" s="34">
        <f t="shared" si="245"/>
        <v>0.61387911280000007</v>
      </c>
    </row>
    <row r="6899" spans="1:6" x14ac:dyDescent="0.2">
      <c r="A6899" s="1">
        <v>300</v>
      </c>
      <c r="B6899" s="34">
        <f t="shared" ref="B6899:B6962" si="246">A6899*79.58/1000</f>
        <v>23.873999999999999</v>
      </c>
      <c r="C6899" s="33">
        <v>5.7959940730000002E-4</v>
      </c>
      <c r="D6899" s="33">
        <v>6.4573444830000004E-5</v>
      </c>
      <c r="E6899" s="60">
        <v>455</v>
      </c>
      <c r="F6899" s="34">
        <f t="shared" ref="F6899:F6962" si="247">C6899*1000</f>
        <v>0.57959940730000004</v>
      </c>
    </row>
    <row r="6900" spans="1:6" x14ac:dyDescent="0.2">
      <c r="A6900" s="1">
        <v>300</v>
      </c>
      <c r="B6900" s="34">
        <f t="shared" si="246"/>
        <v>23.873999999999999</v>
      </c>
      <c r="C6900" s="33">
        <v>5.9422120589999999E-4</v>
      </c>
      <c r="D6900" s="33">
        <v>5.5448998030000001E-5</v>
      </c>
      <c r="E6900" s="60">
        <v>459</v>
      </c>
      <c r="F6900" s="34">
        <f t="shared" si="247"/>
        <v>0.59422120589999994</v>
      </c>
    </row>
    <row r="6901" spans="1:6" x14ac:dyDescent="0.2">
      <c r="A6901" s="1">
        <v>300</v>
      </c>
      <c r="B6901" s="34">
        <f t="shared" si="246"/>
        <v>23.873999999999999</v>
      </c>
      <c r="C6901" s="33">
        <v>5.7508587799999999E-4</v>
      </c>
      <c r="D6901" s="33">
        <v>9.1761084549999995E-5</v>
      </c>
      <c r="E6901" s="60">
        <v>462</v>
      </c>
      <c r="F6901" s="34">
        <f t="shared" si="247"/>
        <v>0.57508587799999999</v>
      </c>
    </row>
    <row r="6902" spans="1:6" x14ac:dyDescent="0.2">
      <c r="A6902" s="1">
        <v>300</v>
      </c>
      <c r="B6902" s="34">
        <f t="shared" si="246"/>
        <v>23.873999999999999</v>
      </c>
      <c r="C6902" s="33">
        <v>5.8639504040000005E-4</v>
      </c>
      <c r="D6902" s="33">
        <v>7.2087636499999994E-5</v>
      </c>
      <c r="E6902" s="60">
        <v>466</v>
      </c>
      <c r="F6902" s="34">
        <f t="shared" si="247"/>
        <v>0.58639504040000001</v>
      </c>
    </row>
    <row r="6903" spans="1:6" x14ac:dyDescent="0.2">
      <c r="A6903" s="1">
        <v>300</v>
      </c>
      <c r="B6903" s="34">
        <f t="shared" si="246"/>
        <v>23.873999999999999</v>
      </c>
      <c r="C6903" s="33">
        <v>5.7621673310000003E-4</v>
      </c>
      <c r="D6903" s="33">
        <v>6.4003111599999997E-5</v>
      </c>
      <c r="E6903" s="60">
        <v>469</v>
      </c>
      <c r="F6903" s="34">
        <f t="shared" si="247"/>
        <v>0.57621673309999999</v>
      </c>
    </row>
    <row r="6904" spans="1:6" x14ac:dyDescent="0.2">
      <c r="A6904" s="1">
        <v>300</v>
      </c>
      <c r="B6904" s="34">
        <f t="shared" si="246"/>
        <v>23.873999999999999</v>
      </c>
      <c r="C6904" s="33">
        <v>5.5674376750000003E-4</v>
      </c>
      <c r="D6904" s="33">
        <v>1.0002882630000001E-4</v>
      </c>
      <c r="E6904" s="60">
        <v>473</v>
      </c>
      <c r="F6904" s="34">
        <f t="shared" si="247"/>
        <v>0.55674376749999999</v>
      </c>
    </row>
    <row r="6905" spans="1:6" x14ac:dyDescent="0.2">
      <c r="A6905" s="1">
        <v>300</v>
      </c>
      <c r="B6905" s="34">
        <f t="shared" si="246"/>
        <v>23.873999999999999</v>
      </c>
      <c r="C6905" s="33">
        <v>5.5220416750000002E-4</v>
      </c>
      <c r="D6905" s="33">
        <v>1.3788528859999999E-4</v>
      </c>
      <c r="E6905" s="60">
        <v>476</v>
      </c>
      <c r="F6905" s="34">
        <f t="shared" si="247"/>
        <v>0.55220416750000001</v>
      </c>
    </row>
    <row r="6906" spans="1:6" x14ac:dyDescent="0.2">
      <c r="A6906" s="1">
        <v>300</v>
      </c>
      <c r="B6906" s="34">
        <f t="shared" si="246"/>
        <v>23.873999999999999</v>
      </c>
      <c r="C6906" s="33">
        <v>5.4995599340000004E-4</v>
      </c>
      <c r="D6906" s="33">
        <v>7.2083903519999995E-5</v>
      </c>
      <c r="E6906" s="60">
        <v>479</v>
      </c>
      <c r="F6906" s="34">
        <f t="shared" si="247"/>
        <v>0.54995599340000001</v>
      </c>
    </row>
    <row r="6907" spans="1:6" x14ac:dyDescent="0.2">
      <c r="A6907" s="1">
        <v>300</v>
      </c>
      <c r="B6907" s="34">
        <f t="shared" si="246"/>
        <v>23.873999999999999</v>
      </c>
      <c r="C6907" s="33">
        <v>5.5864607880000004E-4</v>
      </c>
      <c r="D6907" s="33">
        <v>5.4522421150000003E-5</v>
      </c>
      <c r="E6907" s="60">
        <v>483</v>
      </c>
      <c r="F6907" s="34">
        <f t="shared" si="247"/>
        <v>0.55864607880000006</v>
      </c>
    </row>
    <row r="6908" spans="1:6" x14ac:dyDescent="0.2">
      <c r="A6908" s="1">
        <v>300</v>
      </c>
      <c r="B6908" s="34">
        <f t="shared" si="246"/>
        <v>23.873999999999999</v>
      </c>
      <c r="C6908" s="33">
        <v>5.3346359720000004E-4</v>
      </c>
      <c r="D6908" s="33">
        <v>6.6486896709999995E-5</v>
      </c>
      <c r="E6908" s="60">
        <v>486</v>
      </c>
      <c r="F6908" s="34">
        <f t="shared" si="247"/>
        <v>0.53346359720000003</v>
      </c>
    </row>
    <row r="6909" spans="1:6" x14ac:dyDescent="0.2">
      <c r="A6909" s="1">
        <v>300</v>
      </c>
      <c r="B6909" s="34">
        <f t="shared" si="246"/>
        <v>23.873999999999999</v>
      </c>
      <c r="C6909" s="33">
        <v>5.2678983409999995E-4</v>
      </c>
      <c r="D6909" s="33">
        <v>8.730574535E-5</v>
      </c>
      <c r="E6909" s="60">
        <v>490</v>
      </c>
      <c r="F6909" s="34">
        <f t="shared" si="247"/>
        <v>0.52678983409999991</v>
      </c>
    </row>
    <row r="6910" spans="1:6" x14ac:dyDescent="0.2">
      <c r="A6910" s="1">
        <v>300</v>
      </c>
      <c r="B6910" s="34">
        <f t="shared" si="246"/>
        <v>23.873999999999999</v>
      </c>
      <c r="C6910" s="33">
        <v>5.2311819169999999E-4</v>
      </c>
      <c r="D6910" s="33">
        <v>1.140702743E-4</v>
      </c>
      <c r="E6910" s="60">
        <v>493</v>
      </c>
      <c r="F6910" s="34">
        <f t="shared" si="247"/>
        <v>0.52311819169999996</v>
      </c>
    </row>
    <row r="6911" spans="1:6" x14ac:dyDescent="0.2">
      <c r="A6911" s="1">
        <v>300</v>
      </c>
      <c r="B6911" s="34">
        <f t="shared" si="246"/>
        <v>23.873999999999999</v>
      </c>
      <c r="C6911" s="33">
        <v>5.2060227499999999E-4</v>
      </c>
      <c r="D6911" s="33">
        <v>1.050838065E-4</v>
      </c>
      <c r="E6911" s="60">
        <v>497</v>
      </c>
      <c r="F6911" s="34">
        <f t="shared" si="247"/>
        <v>0.520602275</v>
      </c>
    </row>
    <row r="6912" spans="1:6" x14ac:dyDescent="0.2">
      <c r="A6912" s="1">
        <v>300</v>
      </c>
      <c r="B6912" s="34">
        <f t="shared" si="246"/>
        <v>23.873999999999999</v>
      </c>
      <c r="C6912" s="33">
        <v>5.2527653169999998E-4</v>
      </c>
      <c r="D6912" s="33">
        <v>5.7460040050000001E-5</v>
      </c>
      <c r="E6912" s="60">
        <v>500</v>
      </c>
      <c r="F6912" s="34">
        <f t="shared" si="247"/>
        <v>0.52527653169999999</v>
      </c>
    </row>
    <row r="6913" spans="1:6" x14ac:dyDescent="0.2">
      <c r="A6913" s="1">
        <v>300</v>
      </c>
      <c r="B6913" s="34">
        <f t="shared" si="246"/>
        <v>23.873999999999999</v>
      </c>
      <c r="C6913" s="33">
        <v>5.2077364730000004E-4</v>
      </c>
      <c r="D6913" s="33">
        <v>3.9910500020000003E-5</v>
      </c>
      <c r="E6913" s="60">
        <v>504</v>
      </c>
      <c r="F6913" s="34">
        <f t="shared" si="247"/>
        <v>0.52077364730000009</v>
      </c>
    </row>
    <row r="6914" spans="1:6" x14ac:dyDescent="0.2">
      <c r="A6914" s="1">
        <v>300</v>
      </c>
      <c r="B6914" s="34">
        <f t="shared" si="246"/>
        <v>23.873999999999999</v>
      </c>
      <c r="C6914" s="33">
        <v>4.874837842E-4</v>
      </c>
      <c r="D6914" s="33">
        <v>5.3807728870000001E-5</v>
      </c>
      <c r="E6914" s="60">
        <v>507</v>
      </c>
      <c r="F6914" s="34">
        <f t="shared" si="247"/>
        <v>0.48748378419999999</v>
      </c>
    </row>
    <row r="6915" spans="1:6" x14ac:dyDescent="0.2">
      <c r="A6915" s="1">
        <v>300</v>
      </c>
      <c r="B6915" s="34">
        <f t="shared" si="246"/>
        <v>23.873999999999999</v>
      </c>
      <c r="C6915" s="33">
        <v>5.1638957240000003E-4</v>
      </c>
      <c r="D6915" s="33">
        <v>1.048987684E-4</v>
      </c>
      <c r="E6915" s="60">
        <v>510</v>
      </c>
      <c r="F6915" s="34">
        <f t="shared" si="247"/>
        <v>0.51638957240000005</v>
      </c>
    </row>
    <row r="6916" spans="1:6" x14ac:dyDescent="0.2">
      <c r="A6916" s="1">
        <v>300</v>
      </c>
      <c r="B6916" s="34">
        <f t="shared" si="246"/>
        <v>23.873999999999999</v>
      </c>
      <c r="C6916" s="33">
        <v>5.3790465360000004E-4</v>
      </c>
      <c r="D6916" s="33">
        <v>1.044355876E-4</v>
      </c>
      <c r="E6916" s="60">
        <v>514</v>
      </c>
      <c r="F6916" s="34">
        <f t="shared" si="247"/>
        <v>0.53790465360000006</v>
      </c>
    </row>
    <row r="6917" spans="1:6" x14ac:dyDescent="0.2">
      <c r="A6917" s="1">
        <v>300</v>
      </c>
      <c r="B6917" s="34">
        <f t="shared" si="246"/>
        <v>23.873999999999999</v>
      </c>
      <c r="C6917" s="33">
        <v>4.8179711869999998E-4</v>
      </c>
      <c r="D6917" s="33">
        <v>8.0699596249999997E-5</v>
      </c>
      <c r="E6917" s="60">
        <v>517</v>
      </c>
      <c r="F6917" s="34">
        <f t="shared" si="247"/>
        <v>0.48179711869999997</v>
      </c>
    </row>
    <row r="6918" spans="1:6" x14ac:dyDescent="0.2">
      <c r="A6918" s="1">
        <v>300</v>
      </c>
      <c r="B6918" s="34">
        <f t="shared" si="246"/>
        <v>23.873999999999999</v>
      </c>
      <c r="C6918" s="33">
        <v>4.7232750480000001E-4</v>
      </c>
      <c r="D6918" s="33">
        <v>7.1458303529999996E-5</v>
      </c>
      <c r="E6918" s="60">
        <v>521</v>
      </c>
      <c r="F6918" s="34">
        <f t="shared" si="247"/>
        <v>0.47232750480000002</v>
      </c>
    </row>
    <row r="6919" spans="1:6" x14ac:dyDescent="0.2">
      <c r="A6919" s="1">
        <v>300</v>
      </c>
      <c r="B6919" s="34">
        <f t="shared" si="246"/>
        <v>23.873999999999999</v>
      </c>
      <c r="C6919" s="33">
        <v>4.6784366500000001E-4</v>
      </c>
      <c r="D6919" s="33">
        <v>1.079622382E-4</v>
      </c>
      <c r="E6919" s="60">
        <v>524</v>
      </c>
      <c r="F6919" s="34">
        <f t="shared" si="247"/>
        <v>0.46784366500000002</v>
      </c>
    </row>
    <row r="6920" spans="1:6" x14ac:dyDescent="0.2">
      <c r="A6920" s="1">
        <v>300</v>
      </c>
      <c r="B6920" s="34">
        <f t="shared" si="246"/>
        <v>23.873999999999999</v>
      </c>
      <c r="C6920" s="33">
        <v>4.6351583549999998E-4</v>
      </c>
      <c r="D6920" s="33">
        <v>6.0988543459999997E-5</v>
      </c>
      <c r="E6920" s="60">
        <v>528</v>
      </c>
      <c r="F6920" s="34">
        <f t="shared" si="247"/>
        <v>0.46351583549999997</v>
      </c>
    </row>
    <row r="6921" spans="1:6" x14ac:dyDescent="0.2">
      <c r="A6921" s="1">
        <v>300</v>
      </c>
      <c r="B6921" s="34">
        <f t="shared" si="246"/>
        <v>23.873999999999999</v>
      </c>
      <c r="C6921" s="33">
        <v>4.8484656770000001E-4</v>
      </c>
      <c r="D6921" s="33">
        <v>1.18865144E-4</v>
      </c>
      <c r="E6921" s="60">
        <v>531</v>
      </c>
      <c r="F6921" s="34">
        <f t="shared" si="247"/>
        <v>0.48484656770000001</v>
      </c>
    </row>
    <row r="6922" spans="1:6" x14ac:dyDescent="0.2">
      <c r="A6922" s="1">
        <v>300</v>
      </c>
      <c r="B6922" s="34">
        <f t="shared" si="246"/>
        <v>23.873999999999999</v>
      </c>
      <c r="C6922" s="33">
        <v>4.6130300670000002E-4</v>
      </c>
      <c r="D6922" s="33">
        <v>5.2113812780000002E-5</v>
      </c>
      <c r="E6922" s="60">
        <v>535</v>
      </c>
      <c r="F6922" s="34">
        <f t="shared" si="247"/>
        <v>0.46130300670000002</v>
      </c>
    </row>
    <row r="6923" spans="1:6" x14ac:dyDescent="0.2">
      <c r="A6923" s="1">
        <v>300</v>
      </c>
      <c r="B6923" s="34">
        <f t="shared" si="246"/>
        <v>23.873999999999999</v>
      </c>
      <c r="C6923" s="33">
        <v>4.8837059229999997E-4</v>
      </c>
      <c r="D6923" s="33">
        <v>6.9270432210000001E-5</v>
      </c>
      <c r="E6923" s="60">
        <v>538</v>
      </c>
      <c r="F6923" s="34">
        <f t="shared" si="247"/>
        <v>0.48837059229999996</v>
      </c>
    </row>
    <row r="6924" spans="1:6" x14ac:dyDescent="0.2">
      <c r="A6924" s="1">
        <v>300</v>
      </c>
      <c r="B6924" s="34">
        <f t="shared" si="246"/>
        <v>23.873999999999999</v>
      </c>
      <c r="C6924" s="33">
        <v>4.7649445940000002E-4</v>
      </c>
      <c r="D6924" s="33">
        <v>1.06353676E-4</v>
      </c>
      <c r="E6924" s="60">
        <v>541</v>
      </c>
      <c r="F6924" s="34">
        <f t="shared" si="247"/>
        <v>0.47649445940000001</v>
      </c>
    </row>
    <row r="6925" spans="1:6" x14ac:dyDescent="0.2">
      <c r="A6925" s="1">
        <v>300</v>
      </c>
      <c r="B6925" s="34">
        <f t="shared" si="246"/>
        <v>23.873999999999999</v>
      </c>
      <c r="C6925" s="33">
        <v>4.5278203200000002E-4</v>
      </c>
      <c r="D6925" s="33">
        <v>7.9595340079999995E-5</v>
      </c>
      <c r="E6925" s="60">
        <v>545</v>
      </c>
      <c r="F6925" s="34">
        <f t="shared" si="247"/>
        <v>0.452782032</v>
      </c>
    </row>
    <row r="6926" spans="1:6" x14ac:dyDescent="0.2">
      <c r="A6926" s="1">
        <v>300</v>
      </c>
      <c r="B6926" s="34">
        <f t="shared" si="246"/>
        <v>23.873999999999999</v>
      </c>
      <c r="C6926" s="33">
        <v>4.5150984950000002E-4</v>
      </c>
      <c r="D6926" s="33">
        <v>5.8121669560000002E-5</v>
      </c>
      <c r="E6926" s="60">
        <v>548</v>
      </c>
      <c r="F6926" s="34">
        <f t="shared" si="247"/>
        <v>0.4515098495</v>
      </c>
    </row>
    <row r="6927" spans="1:6" x14ac:dyDescent="0.2">
      <c r="A6927" s="1">
        <v>300</v>
      </c>
      <c r="B6927" s="34">
        <f t="shared" si="246"/>
        <v>23.873999999999999</v>
      </c>
      <c r="C6927" s="33">
        <v>4.6027386009999999E-4</v>
      </c>
      <c r="D6927" s="33">
        <v>9.6689206390000002E-5</v>
      </c>
      <c r="E6927" s="60">
        <v>552</v>
      </c>
      <c r="F6927" s="34">
        <f t="shared" si="247"/>
        <v>0.46027386009999999</v>
      </c>
    </row>
    <row r="6928" spans="1:6" x14ac:dyDescent="0.2">
      <c r="A6928" s="1">
        <v>300</v>
      </c>
      <c r="B6928" s="34">
        <f t="shared" si="246"/>
        <v>23.873999999999999</v>
      </c>
      <c r="C6928" s="33">
        <v>4.3874772189999998E-4</v>
      </c>
      <c r="D6928" s="33">
        <v>9.7844725990000003E-5</v>
      </c>
      <c r="E6928" s="60">
        <v>555</v>
      </c>
      <c r="F6928" s="34">
        <f t="shared" si="247"/>
        <v>0.4387477219</v>
      </c>
    </row>
    <row r="6929" spans="1:6" x14ac:dyDescent="0.2">
      <c r="A6929" s="1">
        <v>300</v>
      </c>
      <c r="B6929" s="34">
        <f t="shared" si="246"/>
        <v>23.873999999999999</v>
      </c>
      <c r="C6929" s="33">
        <v>4.502734728E-4</v>
      </c>
      <c r="D6929" s="33">
        <v>6.2474028230000001E-5</v>
      </c>
      <c r="E6929" s="60">
        <v>559</v>
      </c>
      <c r="F6929" s="34">
        <f t="shared" si="247"/>
        <v>0.45027347280000002</v>
      </c>
    </row>
    <row r="6930" spans="1:6" x14ac:dyDescent="0.2">
      <c r="A6930" s="1">
        <v>300</v>
      </c>
      <c r="B6930" s="34">
        <f t="shared" si="246"/>
        <v>23.873999999999999</v>
      </c>
      <c r="C6930" s="33">
        <v>4.4409041789999999E-4</v>
      </c>
      <c r="D6930" s="33">
        <v>9.7860216269999998E-5</v>
      </c>
      <c r="E6930" s="60">
        <v>562</v>
      </c>
      <c r="F6930" s="34">
        <f t="shared" si="247"/>
        <v>0.44409041789999998</v>
      </c>
    </row>
    <row r="6931" spans="1:6" x14ac:dyDescent="0.2">
      <c r="A6931" s="1">
        <v>300</v>
      </c>
      <c r="B6931" s="34">
        <f t="shared" si="246"/>
        <v>23.873999999999999</v>
      </c>
      <c r="C6931" s="33">
        <v>4.4525351100000002E-4</v>
      </c>
      <c r="D6931" s="33">
        <v>9.3820306909999998E-5</v>
      </c>
      <c r="E6931" s="60">
        <v>566</v>
      </c>
      <c r="F6931" s="34">
        <f t="shared" si="247"/>
        <v>0.44525351100000005</v>
      </c>
    </row>
    <row r="6932" spans="1:6" x14ac:dyDescent="0.2">
      <c r="A6932" s="1">
        <v>300</v>
      </c>
      <c r="B6932" s="34">
        <f t="shared" si="246"/>
        <v>23.873999999999999</v>
      </c>
      <c r="C6932" s="33">
        <v>4.3136329699999999E-4</v>
      </c>
      <c r="D6932" s="33">
        <v>6.6411081230000006E-5</v>
      </c>
      <c r="E6932" s="60">
        <v>569</v>
      </c>
      <c r="F6932" s="34">
        <f t="shared" si="247"/>
        <v>0.43136329699999998</v>
      </c>
    </row>
    <row r="6933" spans="1:6" x14ac:dyDescent="0.2">
      <c r="A6933" s="1">
        <v>300</v>
      </c>
      <c r="B6933" s="34">
        <f t="shared" si="246"/>
        <v>23.873999999999999</v>
      </c>
      <c r="C6933" s="33">
        <v>4.1271504450000001E-4</v>
      </c>
      <c r="D6933" s="33">
        <v>5.0779934149999999E-5</v>
      </c>
      <c r="E6933" s="60">
        <v>573</v>
      </c>
      <c r="F6933" s="34">
        <f t="shared" si="247"/>
        <v>0.41271504450000002</v>
      </c>
    </row>
    <row r="6934" spans="1:6" x14ac:dyDescent="0.2">
      <c r="A6934" s="1">
        <v>300</v>
      </c>
      <c r="B6934" s="34">
        <f t="shared" si="246"/>
        <v>23.873999999999999</v>
      </c>
      <c r="C6934" s="33">
        <v>4.0229153430000001E-4</v>
      </c>
      <c r="D6934" s="33">
        <v>5.5996151860000002E-5</v>
      </c>
      <c r="E6934" s="60">
        <v>576</v>
      </c>
      <c r="F6934" s="34">
        <f t="shared" si="247"/>
        <v>0.40229153430000003</v>
      </c>
    </row>
    <row r="6935" spans="1:6" x14ac:dyDescent="0.2">
      <c r="A6935" s="1">
        <v>300</v>
      </c>
      <c r="B6935" s="34">
        <f t="shared" si="246"/>
        <v>23.873999999999999</v>
      </c>
      <c r="C6935" s="33">
        <v>4.1202621140000001E-4</v>
      </c>
      <c r="D6935" s="33">
        <v>8.7805136449999998E-5</v>
      </c>
      <c r="E6935" s="60">
        <v>579</v>
      </c>
      <c r="F6935" s="34">
        <f t="shared" si="247"/>
        <v>0.41202621140000001</v>
      </c>
    </row>
    <row r="6936" spans="1:6" x14ac:dyDescent="0.2">
      <c r="A6936" s="1">
        <v>300</v>
      </c>
      <c r="B6936" s="34">
        <f t="shared" si="246"/>
        <v>23.873999999999999</v>
      </c>
      <c r="C6936" s="33">
        <v>4.1716761949999999E-4</v>
      </c>
      <c r="D6936" s="33">
        <v>8.6737422640000003E-5</v>
      </c>
      <c r="E6936" s="60">
        <v>583</v>
      </c>
      <c r="F6936" s="34">
        <f t="shared" si="247"/>
        <v>0.41716761949999998</v>
      </c>
    </row>
    <row r="6937" spans="1:6" x14ac:dyDescent="0.2">
      <c r="A6937" s="1">
        <v>300</v>
      </c>
      <c r="B6937" s="34">
        <f t="shared" si="246"/>
        <v>23.873999999999999</v>
      </c>
      <c r="C6937" s="33">
        <v>3.9418936340000001E-4</v>
      </c>
      <c r="D6937" s="33">
        <v>1.117636722E-4</v>
      </c>
      <c r="E6937" s="60">
        <v>586</v>
      </c>
      <c r="F6937" s="34">
        <f t="shared" si="247"/>
        <v>0.39418936339999999</v>
      </c>
    </row>
    <row r="6938" spans="1:6" x14ac:dyDescent="0.2">
      <c r="A6938" s="1">
        <v>300</v>
      </c>
      <c r="B6938" s="34">
        <f t="shared" si="246"/>
        <v>23.873999999999999</v>
      </c>
      <c r="C6938" s="33">
        <v>4.0501236609999998E-4</v>
      </c>
      <c r="D6938" s="33">
        <v>1.1936369370000001E-4</v>
      </c>
      <c r="E6938" s="60">
        <v>590</v>
      </c>
      <c r="F6938" s="34">
        <f t="shared" si="247"/>
        <v>0.40501236609999997</v>
      </c>
    </row>
    <row r="6939" spans="1:6" x14ac:dyDescent="0.2">
      <c r="A6939" s="1">
        <v>300</v>
      </c>
      <c r="B6939" s="34">
        <f t="shared" si="246"/>
        <v>23.873999999999999</v>
      </c>
      <c r="C6939" s="33">
        <v>4.2356977179999999E-4</v>
      </c>
      <c r="D6939" s="33">
        <v>4.3114540180000002E-5</v>
      </c>
      <c r="E6939" s="60">
        <v>593</v>
      </c>
      <c r="F6939" s="34">
        <f t="shared" si="247"/>
        <v>0.42356977179999999</v>
      </c>
    </row>
    <row r="6940" spans="1:6" x14ac:dyDescent="0.2">
      <c r="A6940" s="1">
        <v>300</v>
      </c>
      <c r="B6940" s="34">
        <f t="shared" si="246"/>
        <v>23.873999999999999</v>
      </c>
      <c r="C6940" s="33">
        <v>3.7952749889999998E-4</v>
      </c>
      <c r="D6940" s="33">
        <v>8.1899975489999998E-5</v>
      </c>
      <c r="E6940" s="60">
        <v>597</v>
      </c>
      <c r="F6940" s="34">
        <f t="shared" si="247"/>
        <v>0.37952749889999998</v>
      </c>
    </row>
    <row r="6941" spans="1:6" x14ac:dyDescent="0.2">
      <c r="A6941" s="1">
        <v>300</v>
      </c>
      <c r="B6941" s="34">
        <f t="shared" si="246"/>
        <v>23.873999999999999</v>
      </c>
      <c r="C6941" s="33">
        <v>3.9734965709999998E-4</v>
      </c>
      <c r="D6941" s="33">
        <v>8.7918488200000006E-5</v>
      </c>
      <c r="E6941" s="60">
        <v>600</v>
      </c>
      <c r="F6941" s="34">
        <f t="shared" si="247"/>
        <v>0.39734965709999998</v>
      </c>
    </row>
    <row r="6942" spans="1:6" x14ac:dyDescent="0.2">
      <c r="A6942" s="1">
        <v>300</v>
      </c>
      <c r="B6942" s="34">
        <f t="shared" si="246"/>
        <v>23.873999999999999</v>
      </c>
      <c r="C6942" s="33">
        <v>4.1027398480000002E-4</v>
      </c>
      <c r="D6942" s="33">
        <v>6.9561810209999996E-5</v>
      </c>
      <c r="E6942" s="60">
        <v>604</v>
      </c>
      <c r="F6942" s="34">
        <f t="shared" si="247"/>
        <v>0.41027398479999999</v>
      </c>
    </row>
    <row r="6943" spans="1:6" x14ac:dyDescent="0.2">
      <c r="A6943" s="1">
        <v>300</v>
      </c>
      <c r="B6943" s="34">
        <f t="shared" si="246"/>
        <v>23.873999999999999</v>
      </c>
      <c r="C6943" s="33">
        <v>3.9121990600000001E-4</v>
      </c>
      <c r="D6943" s="33">
        <v>1.1271706199999999E-4</v>
      </c>
      <c r="E6943" s="60">
        <v>607</v>
      </c>
      <c r="F6943" s="34">
        <f t="shared" si="247"/>
        <v>0.39121990600000001</v>
      </c>
    </row>
    <row r="6944" spans="1:6" x14ac:dyDescent="0.2">
      <c r="A6944" s="1">
        <v>300</v>
      </c>
      <c r="B6944" s="34">
        <f t="shared" si="246"/>
        <v>23.873999999999999</v>
      </c>
      <c r="C6944" s="33">
        <v>3.757239493E-4</v>
      </c>
      <c r="D6944" s="33">
        <v>7.1229552799999995E-5</v>
      </c>
      <c r="E6944" s="60">
        <v>611</v>
      </c>
      <c r="F6944" s="34">
        <f t="shared" si="247"/>
        <v>0.37572394929999997</v>
      </c>
    </row>
    <row r="6945" spans="1:6" x14ac:dyDescent="0.2">
      <c r="A6945" s="1">
        <v>300</v>
      </c>
      <c r="B6945" s="34">
        <f t="shared" si="246"/>
        <v>23.873999999999999</v>
      </c>
      <c r="C6945" s="33">
        <v>3.9541700089999998E-4</v>
      </c>
      <c r="D6945" s="33">
        <v>4.431668778E-5</v>
      </c>
      <c r="E6945" s="60">
        <v>614</v>
      </c>
      <c r="F6945" s="34">
        <f t="shared" si="247"/>
        <v>0.39541700089999998</v>
      </c>
    </row>
    <row r="6946" spans="1:6" x14ac:dyDescent="0.2">
      <c r="A6946" s="1">
        <v>300</v>
      </c>
      <c r="B6946" s="34">
        <f t="shared" si="246"/>
        <v>23.873999999999999</v>
      </c>
      <c r="C6946" s="33">
        <v>3.8313184689999999E-4</v>
      </c>
      <c r="D6946" s="33">
        <v>8.1693908320000004E-5</v>
      </c>
      <c r="E6946" s="60">
        <v>618</v>
      </c>
      <c r="F6946" s="34">
        <f t="shared" si="247"/>
        <v>0.38313184689999996</v>
      </c>
    </row>
    <row r="6947" spans="1:6" x14ac:dyDescent="0.2">
      <c r="A6947" s="1">
        <v>300</v>
      </c>
      <c r="B6947" s="34">
        <f t="shared" si="246"/>
        <v>23.873999999999999</v>
      </c>
      <c r="C6947" s="33">
        <v>3.64605215E-4</v>
      </c>
      <c r="D6947" s="33">
        <v>6.0138221420000003E-5</v>
      </c>
      <c r="E6947" s="60">
        <v>621</v>
      </c>
      <c r="F6947" s="34">
        <f t="shared" si="247"/>
        <v>0.36460521499999998</v>
      </c>
    </row>
    <row r="6948" spans="1:6" x14ac:dyDescent="0.2">
      <c r="A6948" s="1">
        <v>300</v>
      </c>
      <c r="B6948" s="34">
        <f t="shared" si="246"/>
        <v>23.873999999999999</v>
      </c>
      <c r="C6948" s="33">
        <v>3.7396187020000002E-4</v>
      </c>
      <c r="D6948" s="33">
        <v>8.3499565640000003E-5</v>
      </c>
      <c r="E6948" s="60">
        <v>625</v>
      </c>
      <c r="F6948" s="34">
        <f t="shared" si="247"/>
        <v>0.37396187020000005</v>
      </c>
    </row>
    <row r="6949" spans="1:6" x14ac:dyDescent="0.2">
      <c r="A6949" s="1">
        <v>300</v>
      </c>
      <c r="B6949" s="34">
        <f t="shared" si="246"/>
        <v>23.873999999999999</v>
      </c>
      <c r="C6949" s="33">
        <v>3.6737841710000001E-4</v>
      </c>
      <c r="D6949" s="33">
        <v>1.214440097E-4</v>
      </c>
      <c r="E6949" s="60">
        <v>628</v>
      </c>
      <c r="F6949" s="34">
        <f t="shared" si="247"/>
        <v>0.36737841710000002</v>
      </c>
    </row>
    <row r="6950" spans="1:6" x14ac:dyDescent="0.2">
      <c r="A6950" s="1">
        <v>300</v>
      </c>
      <c r="B6950" s="34">
        <f t="shared" si="246"/>
        <v>23.873999999999999</v>
      </c>
      <c r="C6950" s="33">
        <v>3.6584038019999999E-4</v>
      </c>
      <c r="D6950" s="33">
        <v>5.9005310570000003E-5</v>
      </c>
      <c r="E6950" s="60">
        <v>632</v>
      </c>
      <c r="F6950" s="34">
        <f t="shared" si="247"/>
        <v>0.36584038019999998</v>
      </c>
    </row>
    <row r="6951" spans="1:6" x14ac:dyDescent="0.2">
      <c r="A6951" s="1">
        <v>300</v>
      </c>
      <c r="B6951" s="34">
        <f t="shared" si="246"/>
        <v>23.873999999999999</v>
      </c>
      <c r="C6951" s="33">
        <v>3.3132748680000002E-4</v>
      </c>
      <c r="D6951" s="33">
        <v>7.8266421619999993E-5</v>
      </c>
      <c r="E6951" s="60">
        <v>635</v>
      </c>
      <c r="F6951" s="34">
        <f t="shared" si="247"/>
        <v>0.33132748680000002</v>
      </c>
    </row>
    <row r="6952" spans="1:6" x14ac:dyDescent="0.2">
      <c r="A6952" s="1">
        <v>300</v>
      </c>
      <c r="B6952" s="34">
        <f t="shared" si="246"/>
        <v>23.873999999999999</v>
      </c>
      <c r="C6952" s="33">
        <v>3.8565816399999998E-4</v>
      </c>
      <c r="D6952" s="33">
        <v>7.1930575309999995E-5</v>
      </c>
      <c r="E6952" s="60">
        <v>639</v>
      </c>
      <c r="F6952" s="34">
        <f t="shared" si="247"/>
        <v>0.38565816399999997</v>
      </c>
    </row>
    <row r="6953" spans="1:6" x14ac:dyDescent="0.2">
      <c r="A6953" s="1">
        <v>300</v>
      </c>
      <c r="B6953" s="34">
        <f t="shared" si="246"/>
        <v>23.873999999999999</v>
      </c>
      <c r="C6953" s="33">
        <v>3.855031288E-4</v>
      </c>
      <c r="D6953" s="33">
        <v>1.2098998979999999E-4</v>
      </c>
      <c r="E6953" s="60">
        <v>642</v>
      </c>
      <c r="F6953" s="34">
        <f t="shared" si="247"/>
        <v>0.38550312879999998</v>
      </c>
    </row>
    <row r="6954" spans="1:6" x14ac:dyDescent="0.2">
      <c r="A6954" s="1">
        <v>300</v>
      </c>
      <c r="B6954" s="34">
        <f t="shared" si="246"/>
        <v>23.873999999999999</v>
      </c>
      <c r="C6954" s="33">
        <v>3.542940322E-4</v>
      </c>
      <c r="D6954" s="33">
        <v>9.7026440750000003E-5</v>
      </c>
      <c r="E6954" s="60">
        <v>646</v>
      </c>
      <c r="F6954" s="34">
        <f t="shared" si="247"/>
        <v>0.3542940322</v>
      </c>
    </row>
    <row r="6955" spans="1:6" x14ac:dyDescent="0.2">
      <c r="A6955" s="1">
        <v>300</v>
      </c>
      <c r="B6955" s="34">
        <f t="shared" si="246"/>
        <v>23.873999999999999</v>
      </c>
      <c r="C6955" s="33">
        <v>3.6849718340000001E-4</v>
      </c>
      <c r="D6955" s="33">
        <v>9.2634819029999998E-5</v>
      </c>
      <c r="E6955" s="60">
        <v>649</v>
      </c>
      <c r="F6955" s="34">
        <f t="shared" si="247"/>
        <v>0.36849718340000004</v>
      </c>
    </row>
    <row r="6956" spans="1:6" x14ac:dyDescent="0.2">
      <c r="A6956" s="1">
        <v>300</v>
      </c>
      <c r="B6956" s="34">
        <f t="shared" si="246"/>
        <v>23.873999999999999</v>
      </c>
      <c r="C6956" s="33">
        <v>3.8365208290000002E-4</v>
      </c>
      <c r="D6956" s="33">
        <v>1.051294845E-4</v>
      </c>
      <c r="E6956" s="60">
        <v>653</v>
      </c>
      <c r="F6956" s="34">
        <f t="shared" si="247"/>
        <v>0.38365208290000002</v>
      </c>
    </row>
    <row r="6957" spans="1:6" x14ac:dyDescent="0.2">
      <c r="A6957" s="1">
        <v>300</v>
      </c>
      <c r="B6957" s="34">
        <f t="shared" si="246"/>
        <v>23.873999999999999</v>
      </c>
      <c r="C6957" s="33">
        <v>3.8052415350000001E-4</v>
      </c>
      <c r="D6957" s="33">
        <v>6.7932160329999995E-5</v>
      </c>
      <c r="E6957" s="60">
        <v>656</v>
      </c>
      <c r="F6957" s="34">
        <f t="shared" si="247"/>
        <v>0.38052415350000002</v>
      </c>
    </row>
    <row r="6958" spans="1:6" x14ac:dyDescent="0.2">
      <c r="A6958" s="1">
        <v>300</v>
      </c>
      <c r="B6958" s="34">
        <f t="shared" si="246"/>
        <v>23.873999999999999</v>
      </c>
      <c r="C6958" s="33">
        <v>3.4785450920000002E-4</v>
      </c>
      <c r="D6958" s="33">
        <v>7.0836560230000002E-5</v>
      </c>
      <c r="E6958" s="60">
        <v>660</v>
      </c>
      <c r="F6958" s="34">
        <f t="shared" si="247"/>
        <v>0.34785450919999999</v>
      </c>
    </row>
    <row r="6959" spans="1:6" x14ac:dyDescent="0.2">
      <c r="A6959" s="1">
        <v>300</v>
      </c>
      <c r="B6959" s="34">
        <f t="shared" si="246"/>
        <v>23.873999999999999</v>
      </c>
      <c r="C6959" s="33">
        <v>3.4353939659999998E-4</v>
      </c>
      <c r="D6959" s="33">
        <v>9.7025938269999998E-5</v>
      </c>
      <c r="E6959" s="60">
        <v>663</v>
      </c>
      <c r="F6959" s="34">
        <f t="shared" si="247"/>
        <v>0.34353939659999999</v>
      </c>
    </row>
    <row r="6960" spans="1:6" x14ac:dyDescent="0.2">
      <c r="A6960" s="1">
        <v>300</v>
      </c>
      <c r="B6960" s="34">
        <f t="shared" si="246"/>
        <v>23.873999999999999</v>
      </c>
      <c r="C6960" s="33">
        <v>3.4344589130000001E-4</v>
      </c>
      <c r="D6960" s="33">
        <v>1.5176905639999999E-4</v>
      </c>
      <c r="E6960" s="60">
        <v>666</v>
      </c>
      <c r="F6960" s="34">
        <f t="shared" si="247"/>
        <v>0.34344589130000003</v>
      </c>
    </row>
    <row r="6961" spans="1:6" x14ac:dyDescent="0.2">
      <c r="A6961" s="1">
        <v>300</v>
      </c>
      <c r="B6961" s="34">
        <f t="shared" si="246"/>
        <v>23.873999999999999</v>
      </c>
      <c r="C6961" s="33">
        <v>3.6023662780000003E-4</v>
      </c>
      <c r="D6961" s="33">
        <v>1.172094972E-4</v>
      </c>
      <c r="E6961" s="60">
        <v>670</v>
      </c>
      <c r="F6961" s="34">
        <f t="shared" si="247"/>
        <v>0.36023662780000004</v>
      </c>
    </row>
    <row r="6962" spans="1:6" x14ac:dyDescent="0.2">
      <c r="A6962" s="1">
        <v>300</v>
      </c>
      <c r="B6962" s="34">
        <f t="shared" si="246"/>
        <v>23.873999999999999</v>
      </c>
      <c r="C6962" s="33">
        <v>3.3506277609999998E-4</v>
      </c>
      <c r="D6962" s="33">
        <v>1.056156904E-4</v>
      </c>
      <c r="E6962" s="60">
        <v>673</v>
      </c>
      <c r="F6962" s="34">
        <f t="shared" si="247"/>
        <v>0.33506277609999996</v>
      </c>
    </row>
    <row r="6963" spans="1:6" x14ac:dyDescent="0.2">
      <c r="A6963" s="1">
        <v>300</v>
      </c>
      <c r="B6963" s="34">
        <f t="shared" ref="B6963:B6969" si="248">A6963*79.58/1000</f>
        <v>23.873999999999999</v>
      </c>
      <c r="C6963" s="33">
        <v>3.6034545810000002E-4</v>
      </c>
      <c r="D6963" s="33">
        <v>8.3645116340000001E-5</v>
      </c>
      <c r="E6963" s="60">
        <v>677</v>
      </c>
      <c r="F6963" s="34">
        <f t="shared" ref="F6963:F6969" si="249">C6963*1000</f>
        <v>0.36034545810000002</v>
      </c>
    </row>
    <row r="6964" spans="1:6" x14ac:dyDescent="0.2">
      <c r="A6964" s="1">
        <v>300</v>
      </c>
      <c r="B6964" s="34">
        <f t="shared" si="248"/>
        <v>23.873999999999999</v>
      </c>
      <c r="C6964" s="33">
        <v>3.1168236190000001E-4</v>
      </c>
      <c r="D6964" s="33">
        <v>7.8576166619999998E-5</v>
      </c>
      <c r="E6964" s="60">
        <v>680</v>
      </c>
      <c r="F6964" s="34">
        <f t="shared" si="249"/>
        <v>0.31168236190000004</v>
      </c>
    </row>
    <row r="6965" spans="1:6" x14ac:dyDescent="0.2">
      <c r="A6965" s="1">
        <v>300</v>
      </c>
      <c r="B6965" s="34">
        <f t="shared" si="248"/>
        <v>23.873999999999999</v>
      </c>
      <c r="C6965" s="33">
        <v>3.4735262849999997E-4</v>
      </c>
      <c r="D6965" s="33">
        <v>5.6476703570000003E-5</v>
      </c>
      <c r="E6965" s="60">
        <v>684</v>
      </c>
      <c r="F6965" s="34">
        <f t="shared" si="249"/>
        <v>0.34735262849999998</v>
      </c>
    </row>
    <row r="6966" spans="1:6" x14ac:dyDescent="0.2">
      <c r="A6966" s="1">
        <v>300</v>
      </c>
      <c r="B6966" s="34">
        <f t="shared" si="248"/>
        <v>23.873999999999999</v>
      </c>
      <c r="C6966" s="33">
        <v>3.4551016079999999E-4</v>
      </c>
      <c r="D6966" s="33">
        <v>7.7000864960000002E-5</v>
      </c>
      <c r="E6966" s="60">
        <v>687</v>
      </c>
      <c r="F6966" s="34">
        <f t="shared" si="249"/>
        <v>0.34551016079999997</v>
      </c>
    </row>
    <row r="6967" spans="1:6" x14ac:dyDescent="0.2">
      <c r="A6967" s="1">
        <v>300</v>
      </c>
      <c r="B6967" s="34">
        <f t="shared" si="248"/>
        <v>23.873999999999999</v>
      </c>
      <c r="C6967" s="33">
        <v>3.3126425659999999E-4</v>
      </c>
      <c r="D6967" s="33">
        <v>8.8279833259999994E-5</v>
      </c>
      <c r="E6967" s="60">
        <v>691</v>
      </c>
      <c r="F6967" s="34">
        <f t="shared" si="249"/>
        <v>0.33126425659999997</v>
      </c>
    </row>
    <row r="6968" spans="1:6" x14ac:dyDescent="0.2">
      <c r="A6968" s="1">
        <v>300</v>
      </c>
      <c r="B6968" s="34">
        <f t="shared" si="248"/>
        <v>23.873999999999999</v>
      </c>
      <c r="C6968" s="33">
        <v>3.2906434519999999E-4</v>
      </c>
      <c r="D6968" s="33">
        <v>8.2402795119999994E-5</v>
      </c>
      <c r="E6968" s="60">
        <v>694</v>
      </c>
      <c r="F6968" s="34">
        <f t="shared" si="249"/>
        <v>0.3290643452</v>
      </c>
    </row>
    <row r="6969" spans="1:6" x14ac:dyDescent="0.2">
      <c r="A6969" s="1">
        <v>300</v>
      </c>
      <c r="B6969" s="34">
        <f t="shared" si="248"/>
        <v>23.873999999999999</v>
      </c>
      <c r="C6969" s="33">
        <v>3.244362852E-4</v>
      </c>
      <c r="D6969" s="33">
        <v>7.5986188799999994E-5</v>
      </c>
      <c r="E6969" s="60">
        <v>697</v>
      </c>
      <c r="F6969" s="34">
        <f t="shared" si="249"/>
        <v>0.32443628520000001</v>
      </c>
    </row>
    <row r="6971" spans="1:6" x14ac:dyDescent="0.2">
      <c r="A6971" s="1" t="s">
        <v>329</v>
      </c>
    </row>
    <row r="6972" spans="1:6" s="40" customFormat="1" ht="30.75" x14ac:dyDescent="0.25">
      <c r="A6972" s="40" t="s">
        <v>305</v>
      </c>
      <c r="B6972" s="42" t="s">
        <v>326</v>
      </c>
      <c r="C6972" s="40" t="s">
        <v>306</v>
      </c>
      <c r="D6972" s="40" t="s">
        <v>251</v>
      </c>
      <c r="E6972" s="61" t="s">
        <v>307</v>
      </c>
      <c r="F6972" s="42" t="s">
        <v>328</v>
      </c>
    </row>
    <row r="6973" spans="1:6" x14ac:dyDescent="0.2">
      <c r="A6973" s="1">
        <v>300</v>
      </c>
      <c r="B6973" s="34">
        <f t="shared" ref="B6973:B7036" si="250">A6973*79.58/1000</f>
        <v>23.873999999999999</v>
      </c>
      <c r="C6973" s="33">
        <v>3.409085433E-4</v>
      </c>
      <c r="D6973" s="33">
        <v>4.4898326130000002E-5</v>
      </c>
      <c r="E6973" s="60">
        <v>702</v>
      </c>
      <c r="F6973" s="34">
        <f t="shared" ref="F6973:F7036" si="251">C6973*1000</f>
        <v>0.34090854329999998</v>
      </c>
    </row>
    <row r="6974" spans="1:6" x14ac:dyDescent="0.2">
      <c r="A6974" s="1">
        <v>300</v>
      </c>
      <c r="B6974" s="34">
        <f t="shared" si="250"/>
        <v>23.873999999999999</v>
      </c>
      <c r="C6974" s="33">
        <v>3.4374309469999999E-4</v>
      </c>
      <c r="D6974" s="33">
        <v>9.8255987100000005E-5</v>
      </c>
      <c r="E6974" s="60">
        <v>704</v>
      </c>
      <c r="F6974" s="34">
        <f t="shared" si="251"/>
        <v>0.34374309469999997</v>
      </c>
    </row>
    <row r="6975" spans="1:6" x14ac:dyDescent="0.2">
      <c r="A6975" s="1">
        <v>300</v>
      </c>
      <c r="B6975" s="34">
        <f t="shared" si="250"/>
        <v>23.873999999999999</v>
      </c>
      <c r="C6975" s="33">
        <v>3.0458827220000001E-4</v>
      </c>
      <c r="D6975" s="33">
        <v>6.2672929619999996E-5</v>
      </c>
      <c r="E6975" s="60">
        <v>705</v>
      </c>
      <c r="F6975" s="34">
        <f t="shared" si="251"/>
        <v>0.30458827220000001</v>
      </c>
    </row>
    <row r="6976" spans="1:6" x14ac:dyDescent="0.2">
      <c r="A6976" s="1">
        <v>300</v>
      </c>
      <c r="B6976" s="34">
        <f t="shared" si="250"/>
        <v>23.873999999999999</v>
      </c>
      <c r="C6976" s="33">
        <v>3.0805286310000001E-4</v>
      </c>
      <c r="D6976" s="33">
        <v>6.4258967139999996E-5</v>
      </c>
      <c r="E6976" s="60">
        <v>704</v>
      </c>
      <c r="F6976" s="34">
        <f t="shared" si="251"/>
        <v>0.30805286310000002</v>
      </c>
    </row>
    <row r="6977" spans="1:6" x14ac:dyDescent="0.2">
      <c r="A6977" s="1">
        <v>300</v>
      </c>
      <c r="B6977" s="34">
        <f t="shared" si="250"/>
        <v>23.873999999999999</v>
      </c>
      <c r="C6977" s="33">
        <v>3.2357188580000001E-4</v>
      </c>
      <c r="D6977" s="33">
        <v>8.7966923760000003E-5</v>
      </c>
      <c r="E6977" s="60">
        <v>702</v>
      </c>
      <c r="F6977" s="34">
        <f t="shared" si="251"/>
        <v>0.32357188580000001</v>
      </c>
    </row>
    <row r="6978" spans="1:6" x14ac:dyDescent="0.2">
      <c r="A6978" s="1">
        <v>300</v>
      </c>
      <c r="B6978" s="34">
        <f t="shared" si="250"/>
        <v>23.873999999999999</v>
      </c>
      <c r="C6978" s="33">
        <v>3.3333436800000001E-4</v>
      </c>
      <c r="D6978" s="33">
        <v>7.7477992610000004E-5</v>
      </c>
      <c r="E6978" s="60">
        <v>701</v>
      </c>
      <c r="F6978" s="34">
        <f t="shared" si="251"/>
        <v>0.33333436799999999</v>
      </c>
    </row>
    <row r="6979" spans="1:6" x14ac:dyDescent="0.2">
      <c r="A6979" s="1">
        <v>300</v>
      </c>
      <c r="B6979" s="34">
        <f t="shared" si="250"/>
        <v>23.873999999999999</v>
      </c>
      <c r="C6979" s="33">
        <v>3.3949860250000001E-4</v>
      </c>
      <c r="D6979" s="33">
        <v>6.1388892959999999E-5</v>
      </c>
      <c r="E6979" s="60">
        <v>699</v>
      </c>
      <c r="F6979" s="34">
        <f t="shared" si="251"/>
        <v>0.33949860250000002</v>
      </c>
    </row>
    <row r="6980" spans="1:6" x14ac:dyDescent="0.2">
      <c r="A6980" s="1">
        <v>300</v>
      </c>
      <c r="B6980" s="34">
        <f t="shared" si="250"/>
        <v>23.873999999999999</v>
      </c>
      <c r="C6980" s="33">
        <v>2.9935076620000002E-4</v>
      </c>
      <c r="D6980" s="33">
        <v>9.1098065390000002E-5</v>
      </c>
      <c r="E6980" s="60">
        <v>696</v>
      </c>
      <c r="F6980" s="34">
        <f t="shared" si="251"/>
        <v>0.29935076620000001</v>
      </c>
    </row>
    <row r="6981" spans="1:6" x14ac:dyDescent="0.2">
      <c r="A6981" s="1">
        <v>300</v>
      </c>
      <c r="B6981" s="34">
        <f t="shared" si="250"/>
        <v>23.873999999999999</v>
      </c>
      <c r="C6981" s="33">
        <v>3.2882721650000002E-4</v>
      </c>
      <c r="D6981" s="33">
        <v>9.4459354910000001E-5</v>
      </c>
      <c r="E6981" s="60">
        <v>694</v>
      </c>
      <c r="F6981" s="34">
        <f t="shared" si="251"/>
        <v>0.32882721650000002</v>
      </c>
    </row>
    <row r="6982" spans="1:6" x14ac:dyDescent="0.2">
      <c r="A6982" s="1">
        <v>300</v>
      </c>
      <c r="B6982" s="34">
        <f t="shared" si="250"/>
        <v>23.873999999999999</v>
      </c>
      <c r="C6982" s="33">
        <v>3.4758216010000002E-4</v>
      </c>
      <c r="D6982" s="33">
        <v>9.3963461950000003E-5</v>
      </c>
      <c r="E6982" s="60">
        <v>691</v>
      </c>
      <c r="F6982" s="34">
        <f t="shared" si="251"/>
        <v>0.34758216010000004</v>
      </c>
    </row>
    <row r="6983" spans="1:6" x14ac:dyDescent="0.2">
      <c r="A6983" s="1">
        <v>300</v>
      </c>
      <c r="B6983" s="34">
        <f t="shared" si="250"/>
        <v>23.873999999999999</v>
      </c>
      <c r="C6983" s="33">
        <v>3.1393983550000003E-4</v>
      </c>
      <c r="D6983" s="33">
        <v>1.0433368099999999E-4</v>
      </c>
      <c r="E6983" s="60">
        <v>688</v>
      </c>
      <c r="F6983" s="34">
        <f t="shared" si="251"/>
        <v>0.31393983550000004</v>
      </c>
    </row>
    <row r="6984" spans="1:6" x14ac:dyDescent="0.2">
      <c r="A6984" s="1">
        <v>300</v>
      </c>
      <c r="B6984" s="34">
        <f t="shared" si="250"/>
        <v>23.873999999999999</v>
      </c>
      <c r="C6984" s="33">
        <v>3.5246310419999999E-4</v>
      </c>
      <c r="D6984" s="33">
        <v>1.0885095849999999E-4</v>
      </c>
      <c r="E6984" s="60">
        <v>685</v>
      </c>
      <c r="F6984" s="34">
        <f t="shared" si="251"/>
        <v>0.35246310419999999</v>
      </c>
    </row>
    <row r="6985" spans="1:6" x14ac:dyDescent="0.2">
      <c r="A6985" s="1">
        <v>300</v>
      </c>
      <c r="B6985" s="34">
        <f t="shared" si="250"/>
        <v>23.873999999999999</v>
      </c>
      <c r="C6985" s="33">
        <v>3.3853248979999999E-4</v>
      </c>
      <c r="D6985" s="33">
        <v>7.9729609720000002E-5</v>
      </c>
      <c r="E6985" s="60">
        <v>682</v>
      </c>
      <c r="F6985" s="34">
        <f t="shared" si="251"/>
        <v>0.3385324898</v>
      </c>
    </row>
    <row r="6986" spans="1:6" x14ac:dyDescent="0.2">
      <c r="A6986" s="1">
        <v>300</v>
      </c>
      <c r="B6986" s="34">
        <f t="shared" si="250"/>
        <v>23.873999999999999</v>
      </c>
      <c r="C6986" s="33">
        <v>3.1883745809999997E-4</v>
      </c>
      <c r="D6986" s="33">
        <v>9.2471974680000002E-5</v>
      </c>
      <c r="E6986" s="60">
        <v>679</v>
      </c>
      <c r="F6986" s="34">
        <f t="shared" si="251"/>
        <v>0.31883745809999997</v>
      </c>
    </row>
    <row r="6987" spans="1:6" x14ac:dyDescent="0.2">
      <c r="A6987" s="1">
        <v>300</v>
      </c>
      <c r="B6987" s="34">
        <f t="shared" si="250"/>
        <v>23.873999999999999</v>
      </c>
      <c r="C6987" s="33">
        <v>3.3901529120000001E-4</v>
      </c>
      <c r="D6987" s="33">
        <v>7.360023691E-5</v>
      </c>
      <c r="E6987" s="60">
        <v>675</v>
      </c>
      <c r="F6987" s="34">
        <f t="shared" si="251"/>
        <v>0.33901529120000001</v>
      </c>
    </row>
    <row r="6988" spans="1:6" x14ac:dyDescent="0.2">
      <c r="A6988" s="1">
        <v>300</v>
      </c>
      <c r="B6988" s="34">
        <f t="shared" si="250"/>
        <v>23.873999999999999</v>
      </c>
      <c r="C6988" s="33">
        <v>3.2727710870000001E-4</v>
      </c>
      <c r="D6988" s="33">
        <v>1.043744038E-4</v>
      </c>
      <c r="E6988" s="60">
        <v>672</v>
      </c>
      <c r="F6988" s="34">
        <f t="shared" si="251"/>
        <v>0.32727710870000004</v>
      </c>
    </row>
    <row r="6989" spans="1:6" x14ac:dyDescent="0.2">
      <c r="A6989" s="1">
        <v>300</v>
      </c>
      <c r="B6989" s="34">
        <f t="shared" si="250"/>
        <v>23.873999999999999</v>
      </c>
      <c r="C6989" s="33">
        <v>3.330026382E-4</v>
      </c>
      <c r="D6989" s="33">
        <v>1.216447886E-4</v>
      </c>
      <c r="E6989" s="60">
        <v>668</v>
      </c>
      <c r="F6989" s="34">
        <f t="shared" si="251"/>
        <v>0.33300263819999998</v>
      </c>
    </row>
    <row r="6990" spans="1:6" x14ac:dyDescent="0.2">
      <c r="A6990" s="1">
        <v>300</v>
      </c>
      <c r="B6990" s="34">
        <f t="shared" si="250"/>
        <v>23.873999999999999</v>
      </c>
      <c r="C6990" s="33">
        <v>3.3577441669999997E-4</v>
      </c>
      <c r="D6990" s="33">
        <v>1.201007691E-4</v>
      </c>
      <c r="E6990" s="60">
        <v>665</v>
      </c>
      <c r="F6990" s="34">
        <f t="shared" si="251"/>
        <v>0.33577441669999997</v>
      </c>
    </row>
    <row r="6991" spans="1:6" x14ac:dyDescent="0.2">
      <c r="A6991" s="1">
        <v>300</v>
      </c>
      <c r="B6991" s="34">
        <f t="shared" si="250"/>
        <v>23.873999999999999</v>
      </c>
      <c r="C6991" s="33">
        <v>3.475903854E-4</v>
      </c>
      <c r="D6991" s="33">
        <v>7.7246075360000004E-5</v>
      </c>
      <c r="E6991" s="60">
        <v>661</v>
      </c>
      <c r="F6991" s="34">
        <f t="shared" si="251"/>
        <v>0.34759038539999998</v>
      </c>
    </row>
    <row r="6992" spans="1:6" x14ac:dyDescent="0.2">
      <c r="A6992" s="1">
        <v>300</v>
      </c>
      <c r="B6992" s="34">
        <f t="shared" si="250"/>
        <v>23.873999999999999</v>
      </c>
      <c r="C6992" s="33">
        <v>3.598507693E-4</v>
      </c>
      <c r="D6992" s="33">
        <v>8.6207452500000004E-5</v>
      </c>
      <c r="E6992" s="60">
        <v>657</v>
      </c>
      <c r="F6992" s="34">
        <f t="shared" si="251"/>
        <v>0.35985076929999998</v>
      </c>
    </row>
    <row r="6993" spans="1:6" x14ac:dyDescent="0.2">
      <c r="A6993" s="1">
        <v>300</v>
      </c>
      <c r="B6993" s="34">
        <f t="shared" si="250"/>
        <v>23.873999999999999</v>
      </c>
      <c r="C6993" s="33">
        <v>3.5525795430000002E-4</v>
      </c>
      <c r="D6993" s="33">
        <v>9.8113058640000002E-5</v>
      </c>
      <c r="E6993" s="60">
        <v>654</v>
      </c>
      <c r="F6993" s="34">
        <f t="shared" si="251"/>
        <v>0.35525795430000001</v>
      </c>
    </row>
    <row r="6994" spans="1:6" x14ac:dyDescent="0.2">
      <c r="A6994" s="1">
        <v>300</v>
      </c>
      <c r="B6994" s="34">
        <f t="shared" si="250"/>
        <v>23.873999999999999</v>
      </c>
      <c r="C6994" s="33">
        <v>3.6400130089999998E-4</v>
      </c>
      <c r="D6994" s="33">
        <v>8.6802981280000005E-5</v>
      </c>
      <c r="E6994" s="60">
        <v>650</v>
      </c>
      <c r="F6994" s="34">
        <f t="shared" si="251"/>
        <v>0.36400130089999999</v>
      </c>
    </row>
    <row r="6995" spans="1:6" x14ac:dyDescent="0.2">
      <c r="A6995" s="1">
        <v>300</v>
      </c>
      <c r="B6995" s="34">
        <f t="shared" si="250"/>
        <v>23.873999999999999</v>
      </c>
      <c r="C6995" s="33">
        <v>3.378091294E-4</v>
      </c>
      <c r="D6995" s="33">
        <v>6.1790528700000002E-5</v>
      </c>
      <c r="E6995" s="60">
        <v>647</v>
      </c>
      <c r="F6995" s="34">
        <f t="shared" si="251"/>
        <v>0.33780912940000002</v>
      </c>
    </row>
    <row r="6996" spans="1:6" x14ac:dyDescent="0.2">
      <c r="A6996" s="1">
        <v>300</v>
      </c>
      <c r="B6996" s="34">
        <f t="shared" si="250"/>
        <v>23.873999999999999</v>
      </c>
      <c r="C6996" s="33">
        <v>3.680926745E-4</v>
      </c>
      <c r="D6996" s="33">
        <v>6.069688273E-5</v>
      </c>
      <c r="E6996" s="60">
        <v>643</v>
      </c>
      <c r="F6996" s="34">
        <f t="shared" si="251"/>
        <v>0.36809267449999999</v>
      </c>
    </row>
    <row r="6997" spans="1:6" x14ac:dyDescent="0.2">
      <c r="A6997" s="1">
        <v>300</v>
      </c>
      <c r="B6997" s="34">
        <f t="shared" si="250"/>
        <v>23.873999999999999</v>
      </c>
      <c r="C6997" s="33">
        <v>3.5260703639999999E-4</v>
      </c>
      <c r="D6997" s="33">
        <v>9.443998111E-5</v>
      </c>
      <c r="E6997" s="60">
        <v>639</v>
      </c>
      <c r="F6997" s="34">
        <f t="shared" si="251"/>
        <v>0.35260703640000002</v>
      </c>
    </row>
    <row r="6998" spans="1:6" x14ac:dyDescent="0.2">
      <c r="A6998" s="1">
        <v>300</v>
      </c>
      <c r="B6998" s="34">
        <f t="shared" si="250"/>
        <v>23.873999999999999</v>
      </c>
      <c r="C6998" s="33">
        <v>3.6708278630000001E-4</v>
      </c>
      <c r="D6998" s="33">
        <v>9.6948611269999997E-5</v>
      </c>
      <c r="E6998" s="60">
        <v>636</v>
      </c>
      <c r="F6998" s="34">
        <f t="shared" si="251"/>
        <v>0.36708278630000002</v>
      </c>
    </row>
    <row r="6999" spans="1:6" x14ac:dyDescent="0.2">
      <c r="A6999" s="1">
        <v>300</v>
      </c>
      <c r="B6999" s="34">
        <f t="shared" si="250"/>
        <v>23.873999999999999</v>
      </c>
      <c r="C6999" s="33">
        <v>3.8960527270000001E-4</v>
      </c>
      <c r="D6999" s="33">
        <v>9.9977613159999996E-5</v>
      </c>
      <c r="E6999" s="60">
        <v>632</v>
      </c>
      <c r="F6999" s="34">
        <f t="shared" si="251"/>
        <v>0.3896052727</v>
      </c>
    </row>
    <row r="7000" spans="1:6" x14ac:dyDescent="0.2">
      <c r="A7000" s="1">
        <v>300</v>
      </c>
      <c r="B7000" s="34">
        <f t="shared" si="250"/>
        <v>23.873999999999999</v>
      </c>
      <c r="C7000" s="33">
        <v>3.823831187E-4</v>
      </c>
      <c r="D7000" s="33">
        <v>6.7704505989999995E-5</v>
      </c>
      <c r="E7000" s="60">
        <v>628</v>
      </c>
      <c r="F7000" s="34">
        <f t="shared" si="251"/>
        <v>0.38238311870000002</v>
      </c>
    </row>
    <row r="7001" spans="1:6" x14ac:dyDescent="0.2">
      <c r="A7001" s="1">
        <v>300</v>
      </c>
      <c r="B7001" s="34">
        <f t="shared" si="250"/>
        <v>23.873999999999999</v>
      </c>
      <c r="C7001" s="33">
        <v>3.7751191139999998E-4</v>
      </c>
      <c r="D7001" s="33">
        <v>1.1835553829999999E-4</v>
      </c>
      <c r="E7001" s="60">
        <v>625</v>
      </c>
      <c r="F7001" s="34">
        <f t="shared" si="251"/>
        <v>0.37751191139999996</v>
      </c>
    </row>
    <row r="7002" spans="1:6" x14ac:dyDescent="0.2">
      <c r="A7002" s="1">
        <v>300</v>
      </c>
      <c r="B7002" s="34">
        <f t="shared" si="250"/>
        <v>23.873999999999999</v>
      </c>
      <c r="C7002" s="33">
        <v>3.8986986130000001E-4</v>
      </c>
      <c r="D7002" s="33">
        <v>1.097916371E-4</v>
      </c>
      <c r="E7002" s="60">
        <v>621</v>
      </c>
      <c r="F7002" s="34">
        <f t="shared" si="251"/>
        <v>0.38986986130000001</v>
      </c>
    </row>
    <row r="7003" spans="1:6" x14ac:dyDescent="0.2">
      <c r="A7003" s="1">
        <v>300</v>
      </c>
      <c r="B7003" s="34">
        <f t="shared" si="250"/>
        <v>23.873999999999999</v>
      </c>
      <c r="C7003" s="33">
        <v>3.5896519060000002E-4</v>
      </c>
      <c r="D7003" s="33">
        <v>8.3193704509999995E-5</v>
      </c>
      <c r="E7003" s="60">
        <v>617</v>
      </c>
      <c r="F7003" s="34">
        <f t="shared" si="251"/>
        <v>0.35896519060000004</v>
      </c>
    </row>
    <row r="7004" spans="1:6" x14ac:dyDescent="0.2">
      <c r="A7004" s="1">
        <v>300</v>
      </c>
      <c r="B7004" s="34">
        <f t="shared" si="250"/>
        <v>23.873999999999999</v>
      </c>
      <c r="C7004" s="33">
        <v>3.8771162289999997E-4</v>
      </c>
      <c r="D7004" s="33">
        <v>9.5134092699999994E-5</v>
      </c>
      <c r="E7004" s="60">
        <v>614</v>
      </c>
      <c r="F7004" s="34">
        <f t="shared" si="251"/>
        <v>0.3877116229</v>
      </c>
    </row>
    <row r="7005" spans="1:6" x14ac:dyDescent="0.2">
      <c r="A7005" s="1">
        <v>300</v>
      </c>
      <c r="B7005" s="34">
        <f t="shared" si="250"/>
        <v>23.873999999999999</v>
      </c>
      <c r="C7005" s="33">
        <v>3.773246093E-4</v>
      </c>
      <c r="D7005" s="33">
        <v>4.8490945590000003E-5</v>
      </c>
      <c r="E7005" s="60">
        <v>610</v>
      </c>
      <c r="F7005" s="34">
        <f t="shared" si="251"/>
        <v>0.3773246093</v>
      </c>
    </row>
    <row r="7006" spans="1:6" x14ac:dyDescent="0.2">
      <c r="A7006" s="1">
        <v>300</v>
      </c>
      <c r="B7006" s="34">
        <f t="shared" si="250"/>
        <v>23.873999999999999</v>
      </c>
      <c r="C7006" s="33">
        <v>3.9727246769999999E-4</v>
      </c>
      <c r="D7006" s="33">
        <v>6.4806958379999997E-5</v>
      </c>
      <c r="E7006" s="60">
        <v>606</v>
      </c>
      <c r="F7006" s="34">
        <f t="shared" si="251"/>
        <v>0.39727246769999996</v>
      </c>
    </row>
    <row r="7007" spans="1:6" x14ac:dyDescent="0.2">
      <c r="A7007" s="1">
        <v>300</v>
      </c>
      <c r="B7007" s="34">
        <f t="shared" si="250"/>
        <v>23.873999999999999</v>
      </c>
      <c r="C7007" s="33">
        <v>3.6711758850000001E-4</v>
      </c>
      <c r="D7007" s="33">
        <v>6.2195041540000006E-5</v>
      </c>
      <c r="E7007" s="60">
        <v>603</v>
      </c>
      <c r="F7007" s="34">
        <f t="shared" si="251"/>
        <v>0.36711758850000004</v>
      </c>
    </row>
    <row r="7008" spans="1:6" x14ac:dyDescent="0.2">
      <c r="A7008" s="1">
        <v>300</v>
      </c>
      <c r="B7008" s="34">
        <f t="shared" si="250"/>
        <v>23.873999999999999</v>
      </c>
      <c r="C7008" s="33">
        <v>3.7154881360000001E-4</v>
      </c>
      <c r="D7008" s="33">
        <v>6.7327094460000004E-5</v>
      </c>
      <c r="E7008" s="60">
        <v>599</v>
      </c>
      <c r="F7008" s="34">
        <f t="shared" si="251"/>
        <v>0.37154881360000003</v>
      </c>
    </row>
    <row r="7009" spans="1:6" x14ac:dyDescent="0.2">
      <c r="A7009" s="1">
        <v>300</v>
      </c>
      <c r="B7009" s="34">
        <f t="shared" si="250"/>
        <v>23.873999999999999</v>
      </c>
      <c r="C7009" s="33">
        <v>3.938851061E-4</v>
      </c>
      <c r="D7009" s="33">
        <v>1.090577344E-4</v>
      </c>
      <c r="E7009" s="60">
        <v>595</v>
      </c>
      <c r="F7009" s="34">
        <f t="shared" si="251"/>
        <v>0.39388510609999999</v>
      </c>
    </row>
    <row r="7010" spans="1:6" x14ac:dyDescent="0.2">
      <c r="A7010" s="1">
        <v>300</v>
      </c>
      <c r="B7010" s="34">
        <f t="shared" si="250"/>
        <v>23.873999999999999</v>
      </c>
      <c r="C7010" s="33">
        <v>3.8889854719999998E-4</v>
      </c>
      <c r="D7010" s="33">
        <v>7.722587696E-5</v>
      </c>
      <c r="E7010" s="60">
        <v>592</v>
      </c>
      <c r="F7010" s="34">
        <f t="shared" si="251"/>
        <v>0.3888985472</v>
      </c>
    </row>
    <row r="7011" spans="1:6" x14ac:dyDescent="0.2">
      <c r="A7011" s="1">
        <v>300</v>
      </c>
      <c r="B7011" s="34">
        <f t="shared" si="250"/>
        <v>23.873999999999999</v>
      </c>
      <c r="C7011" s="33">
        <v>4.0703980859999999E-4</v>
      </c>
      <c r="D7011" s="33">
        <v>1.0734072860000001E-4</v>
      </c>
      <c r="E7011" s="60">
        <v>588</v>
      </c>
      <c r="F7011" s="34">
        <f t="shared" si="251"/>
        <v>0.4070398086</v>
      </c>
    </row>
    <row r="7012" spans="1:6" x14ac:dyDescent="0.2">
      <c r="A7012" s="1">
        <v>300</v>
      </c>
      <c r="B7012" s="34">
        <f t="shared" si="250"/>
        <v>23.873999999999999</v>
      </c>
      <c r="C7012" s="33">
        <v>4.3542735170000002E-4</v>
      </c>
      <c r="D7012" s="33">
        <v>1.025486702E-4</v>
      </c>
      <c r="E7012" s="60">
        <v>584</v>
      </c>
      <c r="F7012" s="34">
        <f t="shared" si="251"/>
        <v>0.43542735170000002</v>
      </c>
    </row>
    <row r="7013" spans="1:6" x14ac:dyDescent="0.2">
      <c r="A7013" s="1">
        <v>300</v>
      </c>
      <c r="B7013" s="34">
        <f t="shared" si="250"/>
        <v>23.873999999999999</v>
      </c>
      <c r="C7013" s="33">
        <v>4.591105039E-4</v>
      </c>
      <c r="D7013" s="33">
        <v>9.2166190379999998E-5</v>
      </c>
      <c r="E7013" s="60">
        <v>581</v>
      </c>
      <c r="F7013" s="34">
        <f t="shared" si="251"/>
        <v>0.45911050390000002</v>
      </c>
    </row>
    <row r="7014" spans="1:6" x14ac:dyDescent="0.2">
      <c r="A7014" s="1">
        <v>300</v>
      </c>
      <c r="B7014" s="34">
        <f t="shared" si="250"/>
        <v>23.873999999999999</v>
      </c>
      <c r="C7014" s="33">
        <v>3.8232143410000001E-4</v>
      </c>
      <c r="D7014" s="33">
        <v>9.158197425E-5</v>
      </c>
      <c r="E7014" s="60">
        <v>577</v>
      </c>
      <c r="F7014" s="34">
        <f t="shared" si="251"/>
        <v>0.38232143410000002</v>
      </c>
    </row>
    <row r="7015" spans="1:6" x14ac:dyDescent="0.2">
      <c r="A7015" s="1">
        <v>300</v>
      </c>
      <c r="B7015" s="34">
        <f t="shared" si="250"/>
        <v>23.873999999999999</v>
      </c>
      <c r="C7015" s="33">
        <v>4.176870519E-4</v>
      </c>
      <c r="D7015" s="33">
        <v>1.2269993000000001E-4</v>
      </c>
      <c r="E7015" s="60">
        <v>573</v>
      </c>
      <c r="F7015" s="34">
        <f t="shared" si="251"/>
        <v>0.41768705189999999</v>
      </c>
    </row>
    <row r="7016" spans="1:6" x14ac:dyDescent="0.2">
      <c r="A7016" s="1">
        <v>300</v>
      </c>
      <c r="B7016" s="34">
        <f t="shared" si="250"/>
        <v>23.873999999999999</v>
      </c>
      <c r="C7016" s="33">
        <v>4.244889399E-4</v>
      </c>
      <c r="D7016" s="33">
        <v>8.1571096130000006E-5</v>
      </c>
      <c r="E7016" s="60">
        <v>570</v>
      </c>
      <c r="F7016" s="34">
        <f t="shared" si="251"/>
        <v>0.42448893989999997</v>
      </c>
    </row>
    <row r="7017" spans="1:6" x14ac:dyDescent="0.2">
      <c r="A7017" s="1">
        <v>300</v>
      </c>
      <c r="B7017" s="34">
        <f t="shared" si="250"/>
        <v>23.873999999999999</v>
      </c>
      <c r="C7017" s="33">
        <v>4.4029951169999998E-4</v>
      </c>
      <c r="D7017" s="33">
        <v>1.1671408769999999E-4</v>
      </c>
      <c r="E7017" s="60">
        <v>566</v>
      </c>
      <c r="F7017" s="34">
        <f t="shared" si="251"/>
        <v>0.44029951169999998</v>
      </c>
    </row>
    <row r="7018" spans="1:6" x14ac:dyDescent="0.2">
      <c r="A7018" s="1">
        <v>300</v>
      </c>
      <c r="B7018" s="34">
        <f t="shared" si="250"/>
        <v>23.873999999999999</v>
      </c>
      <c r="C7018" s="33">
        <v>4.419537572E-4</v>
      </c>
      <c r="D7018" s="33">
        <v>6.6712520779999997E-5</v>
      </c>
      <c r="E7018" s="60">
        <v>563</v>
      </c>
      <c r="F7018" s="34">
        <f t="shared" si="251"/>
        <v>0.44195375720000002</v>
      </c>
    </row>
    <row r="7019" spans="1:6" x14ac:dyDescent="0.2">
      <c r="A7019" s="1">
        <v>300</v>
      </c>
      <c r="B7019" s="34">
        <f t="shared" si="250"/>
        <v>23.873999999999999</v>
      </c>
      <c r="C7019" s="33">
        <v>4.2125786530000002E-4</v>
      </c>
      <c r="D7019" s="33">
        <v>8.0381333539999997E-5</v>
      </c>
      <c r="E7019" s="60">
        <v>559</v>
      </c>
      <c r="F7019" s="34">
        <f t="shared" si="251"/>
        <v>0.42125786530000003</v>
      </c>
    </row>
    <row r="7020" spans="1:6" x14ac:dyDescent="0.2">
      <c r="A7020" s="1">
        <v>300</v>
      </c>
      <c r="B7020" s="34">
        <f t="shared" si="250"/>
        <v>23.873999999999999</v>
      </c>
      <c r="C7020" s="33">
        <v>4.4224309059999998E-4</v>
      </c>
      <c r="D7020" s="33">
        <v>1.033544438E-4</v>
      </c>
      <c r="E7020" s="60">
        <v>555</v>
      </c>
      <c r="F7020" s="34">
        <f t="shared" si="251"/>
        <v>0.4422430906</v>
      </c>
    </row>
    <row r="7021" spans="1:6" x14ac:dyDescent="0.2">
      <c r="A7021" s="1">
        <v>300</v>
      </c>
      <c r="B7021" s="34">
        <f t="shared" si="250"/>
        <v>23.873999999999999</v>
      </c>
      <c r="C7021" s="33">
        <v>4.5362925050000002E-4</v>
      </c>
      <c r="D7021" s="33">
        <v>9.9788749439999995E-5</v>
      </c>
      <c r="E7021" s="60">
        <v>552</v>
      </c>
      <c r="F7021" s="34">
        <f t="shared" si="251"/>
        <v>0.45362925050000003</v>
      </c>
    </row>
    <row r="7022" spans="1:6" x14ac:dyDescent="0.2">
      <c r="A7022" s="1">
        <v>300</v>
      </c>
      <c r="B7022" s="34">
        <f t="shared" si="250"/>
        <v>23.873999999999999</v>
      </c>
      <c r="C7022" s="33">
        <v>4.6021222419999997E-4</v>
      </c>
      <c r="D7022" s="33">
        <v>1.070195945E-4</v>
      </c>
      <c r="E7022" s="60">
        <v>548</v>
      </c>
      <c r="F7022" s="34">
        <f t="shared" si="251"/>
        <v>0.46021222419999996</v>
      </c>
    </row>
    <row r="7023" spans="1:6" x14ac:dyDescent="0.2">
      <c r="A7023" s="1">
        <v>300</v>
      </c>
      <c r="B7023" s="34">
        <f t="shared" si="250"/>
        <v>23.873999999999999</v>
      </c>
      <c r="C7023" s="33">
        <v>4.3825999019999999E-4</v>
      </c>
      <c r="D7023" s="33">
        <v>9.0123742780000001E-5</v>
      </c>
      <c r="E7023" s="60">
        <v>545</v>
      </c>
      <c r="F7023" s="34">
        <f t="shared" si="251"/>
        <v>0.4382599902</v>
      </c>
    </row>
    <row r="7024" spans="1:6" x14ac:dyDescent="0.2">
      <c r="A7024" s="1">
        <v>300</v>
      </c>
      <c r="B7024" s="34">
        <f t="shared" si="250"/>
        <v>23.873999999999999</v>
      </c>
      <c r="C7024" s="33">
        <v>4.5755640560000001E-4</v>
      </c>
      <c r="D7024" s="33">
        <v>7.5068948350000004E-5</v>
      </c>
      <c r="E7024" s="60">
        <v>541</v>
      </c>
      <c r="F7024" s="34">
        <f t="shared" si="251"/>
        <v>0.45755640559999999</v>
      </c>
    </row>
    <row r="7025" spans="1:6" x14ac:dyDescent="0.2">
      <c r="A7025" s="1">
        <v>300</v>
      </c>
      <c r="B7025" s="34">
        <f t="shared" si="250"/>
        <v>23.873999999999999</v>
      </c>
      <c r="C7025" s="33">
        <v>4.7608338320000003E-4</v>
      </c>
      <c r="D7025" s="33">
        <v>4.9728200409999999E-5</v>
      </c>
      <c r="E7025" s="60">
        <v>537</v>
      </c>
      <c r="F7025" s="34">
        <f t="shared" si="251"/>
        <v>0.47608338320000004</v>
      </c>
    </row>
    <row r="7026" spans="1:6" x14ac:dyDescent="0.2">
      <c r="A7026" s="1">
        <v>300</v>
      </c>
      <c r="B7026" s="34">
        <f t="shared" si="250"/>
        <v>23.873999999999999</v>
      </c>
      <c r="C7026" s="33">
        <v>4.57327812E-4</v>
      </c>
      <c r="D7026" s="33">
        <v>7.3140288169999996E-5</v>
      </c>
      <c r="E7026" s="60">
        <v>534</v>
      </c>
      <c r="F7026" s="34">
        <f t="shared" si="251"/>
        <v>0.457327812</v>
      </c>
    </row>
    <row r="7027" spans="1:6" x14ac:dyDescent="0.2">
      <c r="A7027" s="1">
        <v>300</v>
      </c>
      <c r="B7027" s="34">
        <f t="shared" si="250"/>
        <v>23.873999999999999</v>
      </c>
      <c r="C7027" s="33">
        <v>4.5660032109999998E-4</v>
      </c>
      <c r="D7027" s="33">
        <v>5.9929545799999999E-5</v>
      </c>
      <c r="E7027" s="60">
        <v>530</v>
      </c>
      <c r="F7027" s="34">
        <f t="shared" si="251"/>
        <v>0.45660032109999998</v>
      </c>
    </row>
    <row r="7028" spans="1:6" x14ac:dyDescent="0.2">
      <c r="A7028" s="1">
        <v>300</v>
      </c>
      <c r="B7028" s="34">
        <f t="shared" si="250"/>
        <v>23.873999999999999</v>
      </c>
      <c r="C7028" s="33">
        <v>4.9668535339999998E-4</v>
      </c>
      <c r="D7028" s="33">
        <v>1.2932024889999999E-4</v>
      </c>
      <c r="E7028" s="60">
        <v>526</v>
      </c>
      <c r="F7028" s="34">
        <f t="shared" si="251"/>
        <v>0.49668535339999997</v>
      </c>
    </row>
    <row r="7029" spans="1:6" x14ac:dyDescent="0.2">
      <c r="A7029" s="1">
        <v>300</v>
      </c>
      <c r="B7029" s="34">
        <f t="shared" si="250"/>
        <v>23.873999999999999</v>
      </c>
      <c r="C7029" s="33">
        <v>5.127007337E-4</v>
      </c>
      <c r="D7029" s="33">
        <v>5.4762535249999998E-5</v>
      </c>
      <c r="E7029" s="60">
        <v>523</v>
      </c>
      <c r="F7029" s="34">
        <f t="shared" si="251"/>
        <v>0.51270073370000002</v>
      </c>
    </row>
    <row r="7030" spans="1:6" x14ac:dyDescent="0.2">
      <c r="A7030" s="1">
        <v>300</v>
      </c>
      <c r="B7030" s="34">
        <f t="shared" si="250"/>
        <v>23.873999999999999</v>
      </c>
      <c r="C7030" s="33">
        <v>4.7538948729999999E-4</v>
      </c>
      <c r="D7030" s="33">
        <v>6.6422379919999996E-5</v>
      </c>
      <c r="E7030" s="60">
        <v>519</v>
      </c>
      <c r="F7030" s="34">
        <f t="shared" si="251"/>
        <v>0.47538948729999997</v>
      </c>
    </row>
    <row r="7031" spans="1:6" x14ac:dyDescent="0.2">
      <c r="A7031" s="1">
        <v>300</v>
      </c>
      <c r="B7031" s="34">
        <f t="shared" si="250"/>
        <v>23.873999999999999</v>
      </c>
      <c r="C7031" s="33">
        <v>4.6321524440000002E-4</v>
      </c>
      <c r="D7031" s="33">
        <v>1.19311446E-4</v>
      </c>
      <c r="E7031" s="60">
        <v>516</v>
      </c>
      <c r="F7031" s="34">
        <f t="shared" si="251"/>
        <v>0.4632152444</v>
      </c>
    </row>
    <row r="7032" spans="1:6" x14ac:dyDescent="0.2">
      <c r="A7032" s="1">
        <v>300</v>
      </c>
      <c r="B7032" s="34">
        <f t="shared" si="250"/>
        <v>23.873999999999999</v>
      </c>
      <c r="C7032" s="33">
        <v>5.2011901929999995E-4</v>
      </c>
      <c r="D7032" s="33">
        <v>1.2820556440000001E-4</v>
      </c>
      <c r="E7032" s="60">
        <v>512</v>
      </c>
      <c r="F7032" s="34">
        <f t="shared" si="251"/>
        <v>0.52011901929999993</v>
      </c>
    </row>
    <row r="7033" spans="1:6" x14ac:dyDescent="0.2">
      <c r="A7033" s="1">
        <v>300</v>
      </c>
      <c r="B7033" s="34">
        <f t="shared" si="250"/>
        <v>23.873999999999999</v>
      </c>
      <c r="C7033" s="33">
        <v>5.0914497250000002E-4</v>
      </c>
      <c r="D7033" s="33">
        <v>8.798989862E-5</v>
      </c>
      <c r="E7033" s="60">
        <v>509</v>
      </c>
      <c r="F7033" s="34">
        <f t="shared" si="251"/>
        <v>0.50914497250000001</v>
      </c>
    </row>
    <row r="7034" spans="1:6" x14ac:dyDescent="0.2">
      <c r="A7034" s="1">
        <v>300</v>
      </c>
      <c r="B7034" s="34">
        <f t="shared" si="250"/>
        <v>23.873999999999999</v>
      </c>
      <c r="C7034" s="33">
        <v>5.0787470099999997E-4</v>
      </c>
      <c r="D7034" s="33">
        <v>1.743748829E-4</v>
      </c>
      <c r="E7034" s="60">
        <v>505</v>
      </c>
      <c r="F7034" s="34">
        <f t="shared" si="251"/>
        <v>0.50787470099999998</v>
      </c>
    </row>
    <row r="7035" spans="1:6" x14ac:dyDescent="0.2">
      <c r="A7035" s="1">
        <v>300</v>
      </c>
      <c r="B7035" s="34">
        <f t="shared" si="250"/>
        <v>23.873999999999999</v>
      </c>
      <c r="C7035" s="33">
        <v>5.1859686040000002E-4</v>
      </c>
      <c r="D7035" s="33">
        <v>7.3395676519999998E-5</v>
      </c>
      <c r="E7035" s="60">
        <v>501</v>
      </c>
      <c r="F7035" s="34">
        <f t="shared" si="251"/>
        <v>0.51859686039999997</v>
      </c>
    </row>
    <row r="7036" spans="1:6" x14ac:dyDescent="0.2">
      <c r="A7036" s="1">
        <v>300</v>
      </c>
      <c r="B7036" s="34">
        <f t="shared" si="250"/>
        <v>23.873999999999999</v>
      </c>
      <c r="C7036" s="33">
        <v>5.429129539E-4</v>
      </c>
      <c r="D7036" s="33">
        <v>7.0600506630000005E-5</v>
      </c>
      <c r="E7036" s="60">
        <v>498</v>
      </c>
      <c r="F7036" s="34">
        <f t="shared" si="251"/>
        <v>0.54291295390000005</v>
      </c>
    </row>
    <row r="7037" spans="1:6" x14ac:dyDescent="0.2">
      <c r="A7037" s="1">
        <v>300</v>
      </c>
      <c r="B7037" s="34">
        <f t="shared" ref="B7037:B7100" si="252">A7037*79.58/1000</f>
        <v>23.873999999999999</v>
      </c>
      <c r="C7037" s="33">
        <v>5.2809204940000001E-4</v>
      </c>
      <c r="D7037" s="33">
        <v>8.1161340690000006E-5</v>
      </c>
      <c r="E7037" s="60">
        <v>494</v>
      </c>
      <c r="F7037" s="34">
        <f t="shared" ref="F7037:F7100" si="253">C7037*1000</f>
        <v>0.52809204939999999</v>
      </c>
    </row>
    <row r="7038" spans="1:6" x14ac:dyDescent="0.2">
      <c r="A7038" s="1">
        <v>300</v>
      </c>
      <c r="B7038" s="34">
        <f t="shared" si="252"/>
        <v>23.873999999999999</v>
      </c>
      <c r="C7038" s="33">
        <v>5.3352681680000002E-4</v>
      </c>
      <c r="D7038" s="33">
        <v>4.7923287890000001E-5</v>
      </c>
      <c r="E7038" s="60">
        <v>491</v>
      </c>
      <c r="F7038" s="34">
        <f t="shared" si="253"/>
        <v>0.53352681680000003</v>
      </c>
    </row>
    <row r="7039" spans="1:6" x14ac:dyDescent="0.2">
      <c r="A7039" s="1">
        <v>300</v>
      </c>
      <c r="B7039" s="34">
        <f t="shared" si="252"/>
        <v>23.873999999999999</v>
      </c>
      <c r="C7039" s="33">
        <v>5.241700762E-4</v>
      </c>
      <c r="D7039" s="33">
        <v>9.7042081879999997E-5</v>
      </c>
      <c r="E7039" s="60">
        <v>487</v>
      </c>
      <c r="F7039" s="34">
        <f t="shared" si="253"/>
        <v>0.5241700762</v>
      </c>
    </row>
    <row r="7040" spans="1:6" x14ac:dyDescent="0.2">
      <c r="A7040" s="1">
        <v>300</v>
      </c>
      <c r="B7040" s="34">
        <f t="shared" si="252"/>
        <v>23.873999999999999</v>
      </c>
      <c r="C7040" s="33">
        <v>5.3906890070000001E-4</v>
      </c>
      <c r="D7040" s="33">
        <v>7.0536081000000005E-5</v>
      </c>
      <c r="E7040" s="60">
        <v>483</v>
      </c>
      <c r="F7040" s="34">
        <f t="shared" si="253"/>
        <v>0.53906890070000002</v>
      </c>
    </row>
    <row r="7041" spans="1:6" x14ac:dyDescent="0.2">
      <c r="A7041" s="1">
        <v>300</v>
      </c>
      <c r="B7041" s="34">
        <f t="shared" si="252"/>
        <v>23.873999999999999</v>
      </c>
      <c r="C7041" s="33">
        <v>5.8386887889999995E-4</v>
      </c>
      <c r="D7041" s="33">
        <v>6.6580691750000004E-5</v>
      </c>
      <c r="E7041" s="60">
        <v>480</v>
      </c>
      <c r="F7041" s="34">
        <f t="shared" si="253"/>
        <v>0.58386887889999994</v>
      </c>
    </row>
    <row r="7042" spans="1:6" x14ac:dyDescent="0.2">
      <c r="A7042" s="1">
        <v>300</v>
      </c>
      <c r="B7042" s="34">
        <f t="shared" si="252"/>
        <v>23.873999999999999</v>
      </c>
      <c r="C7042" s="33">
        <v>5.490108943E-4</v>
      </c>
      <c r="D7042" s="33">
        <v>1.200311309E-4</v>
      </c>
      <c r="E7042" s="60">
        <v>476</v>
      </c>
      <c r="F7042" s="34">
        <f t="shared" si="253"/>
        <v>0.54901089430000005</v>
      </c>
    </row>
    <row r="7043" spans="1:6" x14ac:dyDescent="0.2">
      <c r="A7043" s="1">
        <v>300</v>
      </c>
      <c r="B7043" s="34">
        <f t="shared" si="252"/>
        <v>23.873999999999999</v>
      </c>
      <c r="C7043" s="33">
        <v>5.7887477069999997E-4</v>
      </c>
      <c r="D7043" s="33">
        <v>7.4649581439999998E-5</v>
      </c>
      <c r="E7043" s="60">
        <v>473</v>
      </c>
      <c r="F7043" s="34">
        <f t="shared" si="253"/>
        <v>0.57887477069999993</v>
      </c>
    </row>
    <row r="7044" spans="1:6" x14ac:dyDescent="0.2">
      <c r="A7044" s="1">
        <v>300</v>
      </c>
      <c r="B7044" s="34">
        <f t="shared" si="252"/>
        <v>23.873999999999999</v>
      </c>
      <c r="C7044" s="33">
        <v>5.6910359189999999E-4</v>
      </c>
      <c r="D7044" s="33">
        <v>8.0127047099999994E-5</v>
      </c>
      <c r="E7044" s="60">
        <v>469</v>
      </c>
      <c r="F7044" s="34">
        <f t="shared" si="253"/>
        <v>0.56910359190000004</v>
      </c>
    </row>
    <row r="7045" spans="1:6" x14ac:dyDescent="0.2">
      <c r="A7045" s="1">
        <v>300</v>
      </c>
      <c r="B7045" s="34">
        <f t="shared" si="252"/>
        <v>23.873999999999999</v>
      </c>
      <c r="C7045" s="33">
        <v>5.7009048599999999E-4</v>
      </c>
      <c r="D7045" s="33">
        <v>5.0407545169999998E-5</v>
      </c>
      <c r="E7045" s="60">
        <v>466</v>
      </c>
      <c r="F7045" s="34">
        <f t="shared" si="253"/>
        <v>0.57009048600000001</v>
      </c>
    </row>
    <row r="7046" spans="1:6" x14ac:dyDescent="0.2">
      <c r="A7046" s="1">
        <v>300</v>
      </c>
      <c r="B7046" s="34">
        <f t="shared" si="252"/>
        <v>23.873999999999999</v>
      </c>
      <c r="C7046" s="33">
        <v>5.6930927400000004E-4</v>
      </c>
      <c r="D7046" s="33">
        <v>5.0879151540000002E-5</v>
      </c>
      <c r="E7046" s="60">
        <v>462</v>
      </c>
      <c r="F7046" s="34">
        <f t="shared" si="253"/>
        <v>0.56930927400000009</v>
      </c>
    </row>
    <row r="7047" spans="1:6" x14ac:dyDescent="0.2">
      <c r="A7047" s="1">
        <v>300</v>
      </c>
      <c r="B7047" s="34">
        <f t="shared" si="252"/>
        <v>23.873999999999999</v>
      </c>
      <c r="C7047" s="33">
        <v>5.4111475830000003E-4</v>
      </c>
      <c r="D7047" s="33">
        <v>8.2862638720000007E-5</v>
      </c>
      <c r="E7047" s="60">
        <v>459</v>
      </c>
      <c r="F7047" s="34">
        <f t="shared" si="253"/>
        <v>0.5411147583</v>
      </c>
    </row>
    <row r="7048" spans="1:6" x14ac:dyDescent="0.2">
      <c r="A7048" s="1">
        <v>300</v>
      </c>
      <c r="B7048" s="34">
        <f t="shared" si="252"/>
        <v>23.873999999999999</v>
      </c>
      <c r="C7048" s="33">
        <v>5.5991404940000005E-4</v>
      </c>
      <c r="D7048" s="33">
        <v>7.9712774530000003E-5</v>
      </c>
      <c r="E7048" s="60">
        <v>455</v>
      </c>
      <c r="F7048" s="34">
        <f t="shared" si="253"/>
        <v>0.5599140494</v>
      </c>
    </row>
    <row r="7049" spans="1:6" x14ac:dyDescent="0.2">
      <c r="A7049" s="1">
        <v>300</v>
      </c>
      <c r="B7049" s="34">
        <f t="shared" si="252"/>
        <v>23.873999999999999</v>
      </c>
      <c r="C7049" s="33">
        <v>5.920341432E-4</v>
      </c>
      <c r="D7049" s="33">
        <v>1.1046063930000001E-4</v>
      </c>
      <c r="E7049" s="60">
        <v>451</v>
      </c>
      <c r="F7049" s="34">
        <f t="shared" si="253"/>
        <v>0.59203414320000003</v>
      </c>
    </row>
    <row r="7050" spans="1:6" x14ac:dyDescent="0.2">
      <c r="A7050" s="1">
        <v>300</v>
      </c>
      <c r="B7050" s="34">
        <f t="shared" si="252"/>
        <v>23.873999999999999</v>
      </c>
      <c r="C7050" s="33">
        <v>5.9493545969999996E-4</v>
      </c>
      <c r="D7050" s="33">
        <v>1.4612434909999999E-4</v>
      </c>
      <c r="E7050" s="60">
        <v>448</v>
      </c>
      <c r="F7050" s="34">
        <f t="shared" si="253"/>
        <v>0.59493545969999995</v>
      </c>
    </row>
    <row r="7051" spans="1:6" x14ac:dyDescent="0.2">
      <c r="A7051" s="1">
        <v>300</v>
      </c>
      <c r="B7051" s="34">
        <f t="shared" si="252"/>
        <v>23.873999999999999</v>
      </c>
      <c r="C7051" s="33">
        <v>6.0722989429999998E-4</v>
      </c>
      <c r="D7051" s="33">
        <v>8.5279881610000004E-5</v>
      </c>
      <c r="E7051" s="60">
        <v>444</v>
      </c>
      <c r="F7051" s="34">
        <f t="shared" si="253"/>
        <v>0.60722989429999996</v>
      </c>
    </row>
    <row r="7052" spans="1:6" x14ac:dyDescent="0.2">
      <c r="A7052" s="1">
        <v>300</v>
      </c>
      <c r="B7052" s="34">
        <f t="shared" si="252"/>
        <v>23.873999999999999</v>
      </c>
      <c r="C7052" s="33">
        <v>6.1787048309999996E-4</v>
      </c>
      <c r="D7052" s="33">
        <v>8.8369011399999997E-5</v>
      </c>
      <c r="E7052" s="60">
        <v>441</v>
      </c>
      <c r="F7052" s="34">
        <f t="shared" si="253"/>
        <v>0.61787048309999992</v>
      </c>
    </row>
    <row r="7053" spans="1:6" x14ac:dyDescent="0.2">
      <c r="A7053" s="1">
        <v>300</v>
      </c>
      <c r="B7053" s="34">
        <f t="shared" si="252"/>
        <v>23.873999999999999</v>
      </c>
      <c r="C7053" s="33">
        <v>5.9288888899999999E-4</v>
      </c>
      <c r="D7053" s="33">
        <v>1.120879281E-4</v>
      </c>
      <c r="E7053" s="60">
        <v>437</v>
      </c>
      <c r="F7053" s="34">
        <f t="shared" si="253"/>
        <v>0.59288888900000003</v>
      </c>
    </row>
    <row r="7054" spans="1:6" x14ac:dyDescent="0.2">
      <c r="A7054" s="1">
        <v>300</v>
      </c>
      <c r="B7054" s="34">
        <f t="shared" si="252"/>
        <v>23.873999999999999</v>
      </c>
      <c r="C7054" s="33">
        <v>6.3341598809999995E-4</v>
      </c>
      <c r="D7054" s="33">
        <v>6.8423547359999995E-5</v>
      </c>
      <c r="E7054" s="60">
        <v>434</v>
      </c>
      <c r="F7054" s="34">
        <f t="shared" si="253"/>
        <v>0.63341598809999999</v>
      </c>
    </row>
    <row r="7055" spans="1:6" x14ac:dyDescent="0.2">
      <c r="A7055" s="1">
        <v>300</v>
      </c>
      <c r="B7055" s="34">
        <f t="shared" si="252"/>
        <v>23.873999999999999</v>
      </c>
      <c r="C7055" s="33">
        <v>6.1791960099999996E-4</v>
      </c>
      <c r="D7055" s="33">
        <v>7.5214945330000005E-5</v>
      </c>
      <c r="E7055" s="60">
        <v>430</v>
      </c>
      <c r="F7055" s="34">
        <f t="shared" si="253"/>
        <v>0.61791960099999999</v>
      </c>
    </row>
    <row r="7056" spans="1:6" x14ac:dyDescent="0.2">
      <c r="A7056" s="1">
        <v>300</v>
      </c>
      <c r="B7056" s="34">
        <f t="shared" si="252"/>
        <v>23.873999999999999</v>
      </c>
      <c r="C7056" s="33">
        <v>6.5483790749999997E-4</v>
      </c>
      <c r="D7056" s="33">
        <v>7.2157701600000001E-5</v>
      </c>
      <c r="E7056" s="60">
        <v>427</v>
      </c>
      <c r="F7056" s="34">
        <f t="shared" si="253"/>
        <v>0.65483790749999993</v>
      </c>
    </row>
    <row r="7057" spans="1:6" x14ac:dyDescent="0.2">
      <c r="A7057" s="1">
        <v>300</v>
      </c>
      <c r="B7057" s="34">
        <f t="shared" si="252"/>
        <v>23.873999999999999</v>
      </c>
      <c r="C7057" s="33">
        <v>6.2908792460000004E-4</v>
      </c>
      <c r="D7057" s="33">
        <v>4.805300362E-5</v>
      </c>
      <c r="E7057" s="60">
        <v>423</v>
      </c>
      <c r="F7057" s="34">
        <f t="shared" si="253"/>
        <v>0.62908792460000007</v>
      </c>
    </row>
    <row r="7058" spans="1:6" x14ac:dyDescent="0.2">
      <c r="A7058" s="1">
        <v>300</v>
      </c>
      <c r="B7058" s="34">
        <f t="shared" si="252"/>
        <v>23.873999999999999</v>
      </c>
      <c r="C7058" s="33">
        <v>6.1909257820000005E-4</v>
      </c>
      <c r="D7058" s="33">
        <v>1.5532790110000001E-4</v>
      </c>
      <c r="E7058" s="60">
        <v>419</v>
      </c>
      <c r="F7058" s="34">
        <f t="shared" si="253"/>
        <v>0.61909257820000008</v>
      </c>
    </row>
    <row r="7059" spans="1:6" x14ac:dyDescent="0.2">
      <c r="A7059" s="1">
        <v>300</v>
      </c>
      <c r="B7059" s="34">
        <f t="shared" si="252"/>
        <v>23.873999999999999</v>
      </c>
      <c r="C7059" s="33">
        <v>6.424586458E-4</v>
      </c>
      <c r="D7059" s="33">
        <v>5.2953099239999999E-5</v>
      </c>
      <c r="E7059" s="60">
        <v>416</v>
      </c>
      <c r="F7059" s="34">
        <f t="shared" si="253"/>
        <v>0.64245864580000001</v>
      </c>
    </row>
    <row r="7060" spans="1:6" x14ac:dyDescent="0.2">
      <c r="A7060" s="1">
        <v>300</v>
      </c>
      <c r="B7060" s="34">
        <f t="shared" si="252"/>
        <v>23.873999999999999</v>
      </c>
      <c r="C7060" s="33">
        <v>6.7348666640000001E-4</v>
      </c>
      <c r="D7060" s="33">
        <v>7.743994789E-5</v>
      </c>
      <c r="E7060" s="60">
        <v>412</v>
      </c>
      <c r="F7060" s="34">
        <f t="shared" si="253"/>
        <v>0.67348666639999999</v>
      </c>
    </row>
    <row r="7061" spans="1:6" x14ac:dyDescent="0.2">
      <c r="A7061" s="1">
        <v>300</v>
      </c>
      <c r="B7061" s="34">
        <f t="shared" si="252"/>
        <v>23.873999999999999</v>
      </c>
      <c r="C7061" s="33">
        <v>6.6320743949999995E-4</v>
      </c>
      <c r="D7061" s="33">
        <v>1.104775966E-4</v>
      </c>
      <c r="E7061" s="60">
        <v>409</v>
      </c>
      <c r="F7061" s="34">
        <f t="shared" si="253"/>
        <v>0.66320743949999994</v>
      </c>
    </row>
    <row r="7062" spans="1:6" x14ac:dyDescent="0.2">
      <c r="A7062" s="1">
        <v>300</v>
      </c>
      <c r="B7062" s="34">
        <f t="shared" si="252"/>
        <v>23.873999999999999</v>
      </c>
      <c r="C7062" s="33">
        <v>6.7451939909999995E-4</v>
      </c>
      <c r="D7062" s="33">
        <v>5.5347323079999999E-5</v>
      </c>
      <c r="E7062" s="60">
        <v>405</v>
      </c>
      <c r="F7062" s="34">
        <f t="shared" si="253"/>
        <v>0.67451939909999992</v>
      </c>
    </row>
    <row r="7063" spans="1:6" x14ac:dyDescent="0.2">
      <c r="A7063" s="1">
        <v>300</v>
      </c>
      <c r="B7063" s="34">
        <f t="shared" si="252"/>
        <v>23.873999999999999</v>
      </c>
      <c r="C7063" s="33">
        <v>6.6453898549999996E-4</v>
      </c>
      <c r="D7063" s="33">
        <v>6.1680218590000002E-5</v>
      </c>
      <c r="E7063" s="60">
        <v>402</v>
      </c>
      <c r="F7063" s="34">
        <f t="shared" si="253"/>
        <v>0.66453898550000001</v>
      </c>
    </row>
    <row r="7064" spans="1:6" x14ac:dyDescent="0.2">
      <c r="A7064" s="1">
        <v>300</v>
      </c>
      <c r="B7064" s="34">
        <f t="shared" si="252"/>
        <v>23.873999999999999</v>
      </c>
      <c r="C7064" s="33">
        <v>6.6954927560000004E-4</v>
      </c>
      <c r="D7064" s="33">
        <v>4.9731283239999999E-5</v>
      </c>
      <c r="E7064" s="60">
        <v>398</v>
      </c>
      <c r="F7064" s="34">
        <f t="shared" si="253"/>
        <v>0.66954927559999999</v>
      </c>
    </row>
    <row r="7065" spans="1:6" x14ac:dyDescent="0.2">
      <c r="A7065" s="1">
        <v>300</v>
      </c>
      <c r="B7065" s="34">
        <f t="shared" si="252"/>
        <v>23.873999999999999</v>
      </c>
      <c r="C7065" s="33">
        <v>6.8598343959999999E-4</v>
      </c>
      <c r="D7065" s="33">
        <v>7.9558582469999993E-5</v>
      </c>
      <c r="E7065" s="60">
        <v>395</v>
      </c>
      <c r="F7065" s="34">
        <f t="shared" si="253"/>
        <v>0.68598343959999997</v>
      </c>
    </row>
    <row r="7066" spans="1:6" x14ac:dyDescent="0.2">
      <c r="A7066" s="1">
        <v>300</v>
      </c>
      <c r="B7066" s="34">
        <f t="shared" si="252"/>
        <v>23.873999999999999</v>
      </c>
      <c r="C7066" s="33">
        <v>6.8074136739999997E-4</v>
      </c>
      <c r="D7066" s="33">
        <v>9.8792215859999999E-5</v>
      </c>
      <c r="E7066" s="60">
        <v>391</v>
      </c>
      <c r="F7066" s="34">
        <f t="shared" si="253"/>
        <v>0.68074136740000002</v>
      </c>
    </row>
    <row r="7067" spans="1:6" x14ac:dyDescent="0.2">
      <c r="A7067" s="1">
        <v>300</v>
      </c>
      <c r="B7067" s="34">
        <f t="shared" si="252"/>
        <v>23.873999999999999</v>
      </c>
      <c r="C7067" s="33">
        <v>6.882266746E-4</v>
      </c>
      <c r="D7067" s="33">
        <v>9.2771814809999999E-5</v>
      </c>
      <c r="E7067" s="60">
        <v>387</v>
      </c>
      <c r="F7067" s="34">
        <f t="shared" si="253"/>
        <v>0.68822667459999998</v>
      </c>
    </row>
    <row r="7068" spans="1:6" x14ac:dyDescent="0.2">
      <c r="A7068" s="1">
        <v>300</v>
      </c>
      <c r="B7068" s="34">
        <f t="shared" si="252"/>
        <v>23.873999999999999</v>
      </c>
      <c r="C7068" s="33">
        <v>6.9414125170000004E-4</v>
      </c>
      <c r="D7068" s="33">
        <v>1.17077426E-4</v>
      </c>
      <c r="E7068" s="60">
        <v>384</v>
      </c>
      <c r="F7068" s="34">
        <f t="shared" si="253"/>
        <v>0.69414125170000007</v>
      </c>
    </row>
    <row r="7069" spans="1:6" x14ac:dyDescent="0.2">
      <c r="A7069" s="1">
        <v>300</v>
      </c>
      <c r="B7069" s="34">
        <f t="shared" si="252"/>
        <v>23.873999999999999</v>
      </c>
      <c r="C7069" s="33">
        <v>7.1494222199999997E-4</v>
      </c>
      <c r="D7069" s="33">
        <v>4.8709244059999997E-5</v>
      </c>
      <c r="E7069" s="60">
        <v>380</v>
      </c>
      <c r="F7069" s="34">
        <f t="shared" si="253"/>
        <v>0.71494222200000002</v>
      </c>
    </row>
    <row r="7070" spans="1:6" x14ac:dyDescent="0.2">
      <c r="A7070" s="1">
        <v>300</v>
      </c>
      <c r="B7070" s="34">
        <f t="shared" si="252"/>
        <v>23.873999999999999</v>
      </c>
      <c r="C7070" s="33">
        <v>7.3788086300000002E-4</v>
      </c>
      <c r="D7070" s="33">
        <v>5.4114214550000003E-5</v>
      </c>
      <c r="E7070" s="60">
        <v>377</v>
      </c>
      <c r="F7070" s="34">
        <f t="shared" si="253"/>
        <v>0.737880863</v>
      </c>
    </row>
    <row r="7071" spans="1:6" x14ac:dyDescent="0.2">
      <c r="A7071" s="1">
        <v>300</v>
      </c>
      <c r="B7071" s="34">
        <f t="shared" si="252"/>
        <v>23.873999999999999</v>
      </c>
      <c r="C7071" s="33">
        <v>7.1860206840000001E-4</v>
      </c>
      <c r="D7071" s="33">
        <v>8.8043499070000004E-5</v>
      </c>
      <c r="E7071" s="60">
        <v>373</v>
      </c>
      <c r="F7071" s="34">
        <f t="shared" si="253"/>
        <v>0.71860206839999996</v>
      </c>
    </row>
    <row r="7072" spans="1:6" x14ac:dyDescent="0.2">
      <c r="A7072" s="1">
        <v>300</v>
      </c>
      <c r="B7072" s="34">
        <f t="shared" si="252"/>
        <v>23.873999999999999</v>
      </c>
      <c r="C7072" s="33">
        <v>7.3482395699999998E-4</v>
      </c>
      <c r="D7072" s="33">
        <v>1.40166929E-4</v>
      </c>
      <c r="E7072" s="60">
        <v>370</v>
      </c>
      <c r="F7072" s="34">
        <f t="shared" si="253"/>
        <v>0.73482395700000003</v>
      </c>
    </row>
    <row r="7073" spans="1:6" x14ac:dyDescent="0.2">
      <c r="A7073" s="1">
        <v>300</v>
      </c>
      <c r="B7073" s="34">
        <f t="shared" si="252"/>
        <v>23.873999999999999</v>
      </c>
      <c r="C7073" s="33">
        <v>7.3146015669999995E-4</v>
      </c>
      <c r="D7073" s="33">
        <v>1.4949331609999999E-4</v>
      </c>
      <c r="E7073" s="60">
        <v>366</v>
      </c>
      <c r="F7073" s="34">
        <f t="shared" si="253"/>
        <v>0.73146015669999997</v>
      </c>
    </row>
    <row r="7074" spans="1:6" x14ac:dyDescent="0.2">
      <c r="A7074" s="1">
        <v>300</v>
      </c>
      <c r="B7074" s="34">
        <f t="shared" si="252"/>
        <v>23.873999999999999</v>
      </c>
      <c r="C7074" s="33">
        <v>7.4901817150000002E-4</v>
      </c>
      <c r="D7074" s="33">
        <v>1.071723321E-4</v>
      </c>
      <c r="E7074" s="60">
        <v>362</v>
      </c>
      <c r="F7074" s="34">
        <f t="shared" si="253"/>
        <v>0.74901817150000005</v>
      </c>
    </row>
    <row r="7075" spans="1:6" x14ac:dyDescent="0.2">
      <c r="A7075" s="1">
        <v>300</v>
      </c>
      <c r="B7075" s="34">
        <f t="shared" si="252"/>
        <v>23.873999999999999</v>
      </c>
      <c r="C7075" s="33">
        <v>7.9011876999999999E-4</v>
      </c>
      <c r="D7075" s="33">
        <v>1.089376012E-4</v>
      </c>
      <c r="E7075" s="60">
        <v>359</v>
      </c>
      <c r="F7075" s="34">
        <f t="shared" si="253"/>
        <v>0.79011876999999997</v>
      </c>
    </row>
    <row r="7076" spans="1:6" x14ac:dyDescent="0.2">
      <c r="A7076" s="1">
        <v>300</v>
      </c>
      <c r="B7076" s="34">
        <f t="shared" si="252"/>
        <v>23.873999999999999</v>
      </c>
      <c r="C7076" s="33">
        <v>7.5572863270000003E-4</v>
      </c>
      <c r="D7076" s="33">
        <v>8.6698389750000004E-5</v>
      </c>
      <c r="E7076" s="60">
        <v>355</v>
      </c>
      <c r="F7076" s="34">
        <f t="shared" si="253"/>
        <v>0.75572863270000001</v>
      </c>
    </row>
    <row r="7077" spans="1:6" x14ac:dyDescent="0.2">
      <c r="A7077" s="1">
        <v>300</v>
      </c>
      <c r="B7077" s="34">
        <f t="shared" si="252"/>
        <v>23.873999999999999</v>
      </c>
      <c r="C7077" s="33">
        <v>7.4267469920000001E-4</v>
      </c>
      <c r="D7077" s="33">
        <v>1.084716705E-4</v>
      </c>
      <c r="E7077" s="60">
        <v>352</v>
      </c>
      <c r="F7077" s="34">
        <f t="shared" si="253"/>
        <v>0.74267469919999995</v>
      </c>
    </row>
    <row r="7078" spans="1:6" x14ac:dyDescent="0.2">
      <c r="A7078" s="1">
        <v>300</v>
      </c>
      <c r="B7078" s="34">
        <f t="shared" si="252"/>
        <v>23.873999999999999</v>
      </c>
      <c r="C7078" s="33">
        <v>7.6513934759999997E-4</v>
      </c>
      <c r="D7078" s="33">
        <v>9.0362478090000003E-5</v>
      </c>
      <c r="E7078" s="60">
        <v>348</v>
      </c>
      <c r="F7078" s="34">
        <f t="shared" si="253"/>
        <v>0.76513934760000002</v>
      </c>
    </row>
    <row r="7079" spans="1:6" x14ac:dyDescent="0.2">
      <c r="A7079" s="1">
        <v>300</v>
      </c>
      <c r="B7079" s="34">
        <f t="shared" si="252"/>
        <v>23.873999999999999</v>
      </c>
      <c r="C7079" s="33">
        <v>7.4744545170000001E-4</v>
      </c>
      <c r="D7079" s="33">
        <v>7.2927291859999996E-5</v>
      </c>
      <c r="E7079" s="60">
        <v>345</v>
      </c>
      <c r="F7079" s="34">
        <f t="shared" si="253"/>
        <v>0.74744545169999999</v>
      </c>
    </row>
    <row r="7080" spans="1:6" x14ac:dyDescent="0.2">
      <c r="A7080" s="1">
        <v>300</v>
      </c>
      <c r="B7080" s="34">
        <f t="shared" si="252"/>
        <v>23.873999999999999</v>
      </c>
      <c r="C7080" s="33">
        <v>7.9289195599999997E-4</v>
      </c>
      <c r="D7080" s="33">
        <v>1.026764083E-4</v>
      </c>
      <c r="E7080" s="60">
        <v>341</v>
      </c>
      <c r="F7080" s="34">
        <f t="shared" si="253"/>
        <v>0.79289195599999995</v>
      </c>
    </row>
    <row r="7081" spans="1:6" x14ac:dyDescent="0.2">
      <c r="A7081" s="1">
        <v>300</v>
      </c>
      <c r="B7081" s="34">
        <f t="shared" si="252"/>
        <v>23.873999999999999</v>
      </c>
      <c r="C7081" s="33">
        <v>7.9928664309999997E-4</v>
      </c>
      <c r="D7081" s="33">
        <v>5.7591658620000001E-5</v>
      </c>
      <c r="E7081" s="60">
        <v>338</v>
      </c>
      <c r="F7081" s="34">
        <f t="shared" si="253"/>
        <v>0.79928664309999997</v>
      </c>
    </row>
    <row r="7082" spans="1:6" x14ac:dyDescent="0.2">
      <c r="A7082" s="1">
        <v>300</v>
      </c>
      <c r="B7082" s="34">
        <f t="shared" si="252"/>
        <v>23.873999999999999</v>
      </c>
      <c r="C7082" s="33">
        <v>8.3536133039999996E-4</v>
      </c>
      <c r="D7082" s="33">
        <v>9.2654573409999995E-5</v>
      </c>
      <c r="E7082" s="60">
        <v>334</v>
      </c>
      <c r="F7082" s="34">
        <f t="shared" si="253"/>
        <v>0.83536133039999994</v>
      </c>
    </row>
    <row r="7083" spans="1:6" x14ac:dyDescent="0.2">
      <c r="A7083" s="1">
        <v>300</v>
      </c>
      <c r="B7083" s="34">
        <f t="shared" si="252"/>
        <v>23.873999999999999</v>
      </c>
      <c r="C7083" s="33">
        <v>8.2075982389999999E-4</v>
      </c>
      <c r="D7083" s="33">
        <v>7.0327173729999997E-5</v>
      </c>
      <c r="E7083" s="60">
        <v>331</v>
      </c>
      <c r="F7083" s="34">
        <f t="shared" si="253"/>
        <v>0.82075982390000002</v>
      </c>
    </row>
    <row r="7084" spans="1:6" x14ac:dyDescent="0.2">
      <c r="A7084" s="1">
        <v>300</v>
      </c>
      <c r="B7084" s="34">
        <f t="shared" si="252"/>
        <v>23.873999999999999</v>
      </c>
      <c r="C7084" s="33">
        <v>8.1106682409999998E-4</v>
      </c>
      <c r="D7084" s="33">
        <v>7.0122411279999997E-5</v>
      </c>
      <c r="E7084" s="60">
        <v>327</v>
      </c>
      <c r="F7084" s="34">
        <f t="shared" si="253"/>
        <v>0.81106682409999997</v>
      </c>
    </row>
    <row r="7085" spans="1:6" x14ac:dyDescent="0.2">
      <c r="A7085" s="1">
        <v>300</v>
      </c>
      <c r="B7085" s="34">
        <f t="shared" si="252"/>
        <v>23.873999999999999</v>
      </c>
      <c r="C7085" s="33">
        <v>8.1310793640000005E-4</v>
      </c>
      <c r="D7085" s="33">
        <v>1.0670315429999999E-4</v>
      </c>
      <c r="E7085" s="60">
        <v>323</v>
      </c>
      <c r="F7085" s="34">
        <f t="shared" si="253"/>
        <v>0.81310793640000001</v>
      </c>
    </row>
    <row r="7086" spans="1:6" x14ac:dyDescent="0.2">
      <c r="A7086" s="1">
        <v>300</v>
      </c>
      <c r="B7086" s="34">
        <f t="shared" si="252"/>
        <v>23.873999999999999</v>
      </c>
      <c r="C7086" s="33">
        <v>8.7584771330000003E-4</v>
      </c>
      <c r="D7086" s="33">
        <v>6.8049264879999999E-5</v>
      </c>
      <c r="E7086" s="60">
        <v>320</v>
      </c>
      <c r="F7086" s="34">
        <f t="shared" si="253"/>
        <v>0.8758477133</v>
      </c>
    </row>
    <row r="7087" spans="1:6" x14ac:dyDescent="0.2">
      <c r="A7087" s="1">
        <v>300</v>
      </c>
      <c r="B7087" s="34">
        <f t="shared" si="252"/>
        <v>23.873999999999999</v>
      </c>
      <c r="C7087" s="33">
        <v>8.317949238E-4</v>
      </c>
      <c r="D7087" s="33">
        <v>1.104402882E-4</v>
      </c>
      <c r="E7087" s="60">
        <v>316</v>
      </c>
      <c r="F7087" s="34">
        <f t="shared" si="253"/>
        <v>0.83179492379999997</v>
      </c>
    </row>
    <row r="7088" spans="1:6" x14ac:dyDescent="0.2">
      <c r="A7088" s="1">
        <v>300</v>
      </c>
      <c r="B7088" s="34">
        <f t="shared" si="252"/>
        <v>23.873999999999999</v>
      </c>
      <c r="C7088" s="33">
        <v>8.3617735040000005E-4</v>
      </c>
      <c r="D7088" s="33">
        <v>7.2297047800000004E-5</v>
      </c>
      <c r="E7088" s="60">
        <v>313</v>
      </c>
      <c r="F7088" s="34">
        <f t="shared" si="253"/>
        <v>0.83617735040000007</v>
      </c>
    </row>
    <row r="7089" spans="1:6" x14ac:dyDescent="0.2">
      <c r="A7089" s="1">
        <v>300</v>
      </c>
      <c r="B7089" s="34">
        <f t="shared" si="252"/>
        <v>23.873999999999999</v>
      </c>
      <c r="C7089" s="33">
        <v>8.3863932259999995E-4</v>
      </c>
      <c r="D7089" s="33">
        <v>9.1996357239999997E-5</v>
      </c>
      <c r="E7089" s="60">
        <v>309</v>
      </c>
      <c r="F7089" s="34">
        <f t="shared" si="253"/>
        <v>0.83863932259999996</v>
      </c>
    </row>
    <row r="7090" spans="1:6" x14ac:dyDescent="0.2">
      <c r="A7090" s="1">
        <v>300</v>
      </c>
      <c r="B7090" s="34">
        <f t="shared" si="252"/>
        <v>23.873999999999999</v>
      </c>
      <c r="C7090" s="33">
        <v>8.3309443039999997E-4</v>
      </c>
      <c r="D7090" s="33">
        <v>6.0342259970000001E-5</v>
      </c>
      <c r="E7090" s="60">
        <v>302</v>
      </c>
      <c r="F7090" s="34">
        <f t="shared" si="253"/>
        <v>0.83309443039999997</v>
      </c>
    </row>
    <row r="7091" spans="1:6" x14ac:dyDescent="0.2">
      <c r="A7091" s="1">
        <v>300</v>
      </c>
      <c r="B7091" s="34">
        <f t="shared" si="252"/>
        <v>23.873999999999999</v>
      </c>
      <c r="C7091" s="33">
        <v>8.3821400910000005E-4</v>
      </c>
      <c r="D7091" s="33">
        <v>8.6555881050000006E-5</v>
      </c>
      <c r="E7091" s="60">
        <v>299</v>
      </c>
      <c r="F7091" s="34">
        <f t="shared" si="253"/>
        <v>0.83821400909999999</v>
      </c>
    </row>
    <row r="7092" spans="1:6" x14ac:dyDescent="0.2">
      <c r="A7092" s="1">
        <v>300</v>
      </c>
      <c r="B7092" s="34">
        <f t="shared" si="252"/>
        <v>23.873999999999999</v>
      </c>
      <c r="C7092" s="33">
        <v>8.9228907060000002E-4</v>
      </c>
      <c r="D7092" s="33">
        <v>8.6718171319999994E-5</v>
      </c>
      <c r="E7092" s="60">
        <v>295</v>
      </c>
      <c r="F7092" s="34">
        <f t="shared" si="253"/>
        <v>0.89228907060000007</v>
      </c>
    </row>
    <row r="7093" spans="1:6" x14ac:dyDescent="0.2">
      <c r="A7093" s="1">
        <v>300</v>
      </c>
      <c r="B7093" s="34">
        <f t="shared" si="252"/>
        <v>23.873999999999999</v>
      </c>
      <c r="C7093" s="33">
        <v>8.7526153550000004E-4</v>
      </c>
      <c r="D7093" s="33">
        <v>8.6979235779999998E-5</v>
      </c>
      <c r="E7093" s="60">
        <v>292</v>
      </c>
      <c r="F7093" s="34">
        <f t="shared" si="253"/>
        <v>0.87526153550000008</v>
      </c>
    </row>
    <row r="7094" spans="1:6" x14ac:dyDescent="0.2">
      <c r="A7094" s="1">
        <v>300</v>
      </c>
      <c r="B7094" s="34">
        <f t="shared" si="252"/>
        <v>23.873999999999999</v>
      </c>
      <c r="C7094" s="33">
        <v>9.2045086649999996E-4</v>
      </c>
      <c r="D7094" s="33">
        <v>7.3701595959999996E-5</v>
      </c>
      <c r="E7094" s="60">
        <v>288</v>
      </c>
      <c r="F7094" s="34">
        <f t="shared" si="253"/>
        <v>0.92045086649999996</v>
      </c>
    </row>
    <row r="7095" spans="1:6" x14ac:dyDescent="0.2">
      <c r="A7095" s="1">
        <v>300</v>
      </c>
      <c r="B7095" s="34">
        <f t="shared" si="252"/>
        <v>23.873999999999999</v>
      </c>
      <c r="C7095" s="33">
        <v>9.1351530390000005E-4</v>
      </c>
      <c r="D7095" s="33">
        <v>1.2420138139999999E-4</v>
      </c>
      <c r="E7095" s="60">
        <v>284</v>
      </c>
      <c r="F7095" s="34">
        <f t="shared" si="253"/>
        <v>0.91351530390000002</v>
      </c>
    </row>
    <row r="7096" spans="1:6" x14ac:dyDescent="0.2">
      <c r="A7096" s="1">
        <v>300</v>
      </c>
      <c r="B7096" s="34">
        <f t="shared" si="252"/>
        <v>23.873999999999999</v>
      </c>
      <c r="C7096" s="33">
        <v>8.9094777110000005E-4</v>
      </c>
      <c r="D7096" s="33">
        <v>7.5559045629999995E-5</v>
      </c>
      <c r="E7096" s="60">
        <v>281</v>
      </c>
      <c r="F7096" s="34">
        <f t="shared" si="253"/>
        <v>0.89094777110000001</v>
      </c>
    </row>
    <row r="7097" spans="1:6" x14ac:dyDescent="0.2">
      <c r="A7097" s="1">
        <v>300</v>
      </c>
      <c r="B7097" s="34">
        <f t="shared" si="252"/>
        <v>23.873999999999999</v>
      </c>
      <c r="C7097" s="33">
        <v>8.9696321169999995E-4</v>
      </c>
      <c r="D7097" s="33">
        <v>3.7145664329999998E-5</v>
      </c>
      <c r="E7097" s="60">
        <v>277</v>
      </c>
      <c r="F7097" s="34">
        <f t="shared" si="253"/>
        <v>0.89696321169999993</v>
      </c>
    </row>
    <row r="7098" spans="1:6" x14ac:dyDescent="0.2">
      <c r="A7098" s="1">
        <v>300</v>
      </c>
      <c r="B7098" s="34">
        <f t="shared" si="252"/>
        <v>23.873999999999999</v>
      </c>
      <c r="C7098" s="33">
        <v>9.3481720939999995E-4</v>
      </c>
      <c r="D7098" s="33">
        <v>9.0405438350000001E-5</v>
      </c>
      <c r="E7098" s="60">
        <v>274</v>
      </c>
      <c r="F7098" s="34">
        <f t="shared" si="253"/>
        <v>0.9348172093999999</v>
      </c>
    </row>
    <row r="7099" spans="1:6" x14ac:dyDescent="0.2">
      <c r="A7099" s="1">
        <v>300</v>
      </c>
      <c r="B7099" s="34">
        <f t="shared" si="252"/>
        <v>23.873999999999999</v>
      </c>
      <c r="C7099" s="33">
        <v>9.2086778579999996E-4</v>
      </c>
      <c r="D7099" s="33">
        <v>1.2341242420000001E-4</v>
      </c>
      <c r="E7099" s="60">
        <v>270</v>
      </c>
      <c r="F7099" s="34">
        <f t="shared" si="253"/>
        <v>0.92086778579999995</v>
      </c>
    </row>
    <row r="7100" spans="1:6" x14ac:dyDescent="0.2">
      <c r="A7100" s="1">
        <v>300</v>
      </c>
      <c r="B7100" s="34">
        <f t="shared" si="252"/>
        <v>23.873999999999999</v>
      </c>
      <c r="C7100" s="33">
        <v>9.3489685790000001E-4</v>
      </c>
      <c r="D7100" s="33">
        <v>7.630945668E-5</v>
      </c>
      <c r="E7100" s="60">
        <v>266</v>
      </c>
      <c r="F7100" s="34">
        <f t="shared" si="253"/>
        <v>0.93489685789999999</v>
      </c>
    </row>
    <row r="7101" spans="1:6" x14ac:dyDescent="0.2">
      <c r="A7101" s="1">
        <v>300</v>
      </c>
      <c r="B7101" s="34">
        <f t="shared" ref="B7101:B7164" si="254">A7101*79.58/1000</f>
        <v>23.873999999999999</v>
      </c>
      <c r="C7101" s="33">
        <v>9.7826948640000006E-4</v>
      </c>
      <c r="D7101" s="33">
        <v>1.167605819E-4</v>
      </c>
      <c r="E7101" s="60">
        <v>263</v>
      </c>
      <c r="F7101" s="34">
        <f t="shared" ref="F7101:F7164" si="255">C7101*1000</f>
        <v>0.97826948640000011</v>
      </c>
    </row>
    <row r="7102" spans="1:6" x14ac:dyDescent="0.2">
      <c r="A7102" s="1">
        <v>300</v>
      </c>
      <c r="B7102" s="34">
        <f t="shared" si="254"/>
        <v>23.873999999999999</v>
      </c>
      <c r="C7102" s="33">
        <v>9.4674305699999999E-4</v>
      </c>
      <c r="D7102" s="33">
        <v>5.6866441110000002E-5</v>
      </c>
      <c r="E7102" s="60">
        <v>259</v>
      </c>
      <c r="F7102" s="34">
        <f t="shared" si="255"/>
        <v>0.94674305699999994</v>
      </c>
    </row>
    <row r="7103" spans="1:6" x14ac:dyDescent="0.2">
      <c r="A7103" s="1">
        <v>300</v>
      </c>
      <c r="B7103" s="34">
        <f t="shared" si="254"/>
        <v>23.873999999999999</v>
      </c>
      <c r="C7103" s="33">
        <v>9.6796487810000002E-4</v>
      </c>
      <c r="D7103" s="33">
        <v>6.6347532660000004E-5</v>
      </c>
      <c r="E7103" s="60">
        <v>255</v>
      </c>
      <c r="F7103" s="34">
        <f t="shared" si="255"/>
        <v>0.96796487809999998</v>
      </c>
    </row>
    <row r="7104" spans="1:6" x14ac:dyDescent="0.2">
      <c r="A7104" s="1">
        <v>300</v>
      </c>
      <c r="B7104" s="34">
        <f t="shared" si="254"/>
        <v>23.873999999999999</v>
      </c>
      <c r="C7104" s="33">
        <v>9.9526760260000005E-4</v>
      </c>
      <c r="D7104" s="33">
        <v>6.120841843E-5</v>
      </c>
      <c r="E7104" s="60">
        <v>252</v>
      </c>
      <c r="F7104" s="34">
        <f t="shared" si="255"/>
        <v>0.99526760260000002</v>
      </c>
    </row>
    <row r="7105" spans="1:6" x14ac:dyDescent="0.2">
      <c r="A7105" s="1">
        <v>300</v>
      </c>
      <c r="B7105" s="34">
        <f t="shared" si="254"/>
        <v>23.873999999999999</v>
      </c>
      <c r="C7105" s="33">
        <v>9.878634603E-4</v>
      </c>
      <c r="D7105" s="33">
        <v>8.6462417270000006E-5</v>
      </c>
      <c r="E7105" s="60">
        <v>248</v>
      </c>
      <c r="F7105" s="34">
        <f t="shared" si="255"/>
        <v>0.98786346030000005</v>
      </c>
    </row>
    <row r="7106" spans="1:6" x14ac:dyDescent="0.2">
      <c r="A7106" s="1">
        <v>300</v>
      </c>
      <c r="B7106" s="34">
        <f t="shared" si="254"/>
        <v>23.873999999999999</v>
      </c>
      <c r="C7106" s="33">
        <v>1.0004865249999999E-3</v>
      </c>
      <c r="D7106" s="33">
        <v>1.5385599840000001E-4</v>
      </c>
      <c r="E7106" s="60">
        <v>244</v>
      </c>
      <c r="F7106" s="34">
        <f t="shared" si="255"/>
        <v>1.0004865249999999</v>
      </c>
    </row>
    <row r="7107" spans="1:6" x14ac:dyDescent="0.2">
      <c r="A7107" s="1">
        <v>300</v>
      </c>
      <c r="B7107" s="34">
        <f t="shared" si="254"/>
        <v>23.873999999999999</v>
      </c>
      <c r="C7107" s="33">
        <v>1.0324729889999999E-3</v>
      </c>
      <c r="D7107" s="33">
        <v>6.4371291020000007E-5</v>
      </c>
      <c r="E7107" s="60">
        <v>241</v>
      </c>
      <c r="F7107" s="34">
        <f t="shared" si="255"/>
        <v>1.032472989</v>
      </c>
    </row>
    <row r="7108" spans="1:6" x14ac:dyDescent="0.2">
      <c r="A7108" s="1">
        <v>300</v>
      </c>
      <c r="B7108" s="34">
        <f t="shared" si="254"/>
        <v>23.873999999999999</v>
      </c>
      <c r="C7108" s="33">
        <v>1.017019714E-3</v>
      </c>
      <c r="D7108" s="33">
        <v>5.2203231769999997E-5</v>
      </c>
      <c r="E7108" s="60">
        <v>237</v>
      </c>
      <c r="F7108" s="34">
        <f t="shared" si="255"/>
        <v>1.0170197140000001</v>
      </c>
    </row>
    <row r="7109" spans="1:6" x14ac:dyDescent="0.2">
      <c r="A7109" s="1">
        <v>300</v>
      </c>
      <c r="B7109" s="34">
        <f t="shared" si="254"/>
        <v>23.873999999999999</v>
      </c>
      <c r="C7109" s="33">
        <v>1.036519005E-3</v>
      </c>
      <c r="D7109" s="33">
        <v>5.2146519160000002E-5</v>
      </c>
      <c r="E7109" s="60">
        <v>234</v>
      </c>
      <c r="F7109" s="34">
        <f t="shared" si="255"/>
        <v>1.0365190050000002</v>
      </c>
    </row>
    <row r="7110" spans="1:6" x14ac:dyDescent="0.2">
      <c r="A7110" s="1">
        <v>300</v>
      </c>
      <c r="B7110" s="34">
        <f t="shared" si="254"/>
        <v>23.873999999999999</v>
      </c>
      <c r="C7110" s="33">
        <v>1.0644342910000001E-3</v>
      </c>
      <c r="D7110" s="33">
        <v>1.655574257E-4</v>
      </c>
      <c r="E7110" s="60">
        <v>230</v>
      </c>
      <c r="F7110" s="34">
        <f t="shared" si="255"/>
        <v>1.0644342910000002</v>
      </c>
    </row>
    <row r="7111" spans="1:6" x14ac:dyDescent="0.2">
      <c r="A7111" s="1">
        <v>300</v>
      </c>
      <c r="B7111" s="34">
        <f t="shared" si="254"/>
        <v>23.873999999999999</v>
      </c>
      <c r="C7111" s="33">
        <v>1.1093710480000001E-3</v>
      </c>
      <c r="D7111" s="33">
        <v>5.7009994420000001E-5</v>
      </c>
      <c r="E7111" s="60">
        <v>227</v>
      </c>
      <c r="F7111" s="34">
        <f t="shared" si="255"/>
        <v>1.1093710480000001</v>
      </c>
    </row>
    <row r="7112" spans="1:6" x14ac:dyDescent="0.2">
      <c r="A7112" s="1">
        <v>300</v>
      </c>
      <c r="B7112" s="34">
        <f t="shared" si="254"/>
        <v>23.873999999999999</v>
      </c>
      <c r="C7112" s="33">
        <v>1.114514385E-3</v>
      </c>
      <c r="D7112" s="33">
        <v>7.8374973450000003E-5</v>
      </c>
      <c r="E7112" s="60">
        <v>223</v>
      </c>
      <c r="F7112" s="34">
        <f t="shared" si="255"/>
        <v>1.1145143850000001</v>
      </c>
    </row>
    <row r="7113" spans="1:6" x14ac:dyDescent="0.2">
      <c r="A7113" s="1">
        <v>300</v>
      </c>
      <c r="B7113" s="34">
        <f t="shared" si="254"/>
        <v>23.873999999999999</v>
      </c>
      <c r="C7113" s="33">
        <v>1.130764656E-3</v>
      </c>
      <c r="D7113" s="33">
        <v>1.156753922E-4</v>
      </c>
      <c r="E7113" s="60">
        <v>220</v>
      </c>
      <c r="F7113" s="34">
        <f t="shared" si="255"/>
        <v>1.130764656</v>
      </c>
    </row>
    <row r="7114" spans="1:6" x14ac:dyDescent="0.2">
      <c r="A7114" s="1">
        <v>300</v>
      </c>
      <c r="B7114" s="34">
        <f t="shared" si="254"/>
        <v>23.873999999999999</v>
      </c>
      <c r="C7114" s="33">
        <v>1.1324546119999999E-3</v>
      </c>
      <c r="D7114" s="33">
        <v>9.1826120519999997E-5</v>
      </c>
      <c r="E7114" s="60">
        <v>217</v>
      </c>
      <c r="F7114" s="34">
        <f t="shared" si="255"/>
        <v>1.1324546119999999</v>
      </c>
    </row>
    <row r="7115" spans="1:6" x14ac:dyDescent="0.2">
      <c r="A7115" s="1">
        <v>300</v>
      </c>
      <c r="B7115" s="34">
        <f t="shared" si="254"/>
        <v>23.873999999999999</v>
      </c>
      <c r="C7115" s="33">
        <v>1.160393219E-3</v>
      </c>
      <c r="D7115" s="33">
        <v>9.4534535869999998E-5</v>
      </c>
      <c r="E7115" s="60">
        <v>213</v>
      </c>
      <c r="F7115" s="34">
        <f t="shared" si="255"/>
        <v>1.1603932189999999</v>
      </c>
    </row>
    <row r="7116" spans="1:6" x14ac:dyDescent="0.2">
      <c r="A7116" s="1">
        <v>300</v>
      </c>
      <c r="B7116" s="34">
        <f t="shared" si="254"/>
        <v>23.873999999999999</v>
      </c>
      <c r="C7116" s="33">
        <v>1.1658939719999999E-3</v>
      </c>
      <c r="D7116" s="33">
        <v>1.234068792E-4</v>
      </c>
      <c r="E7116" s="60">
        <v>210</v>
      </c>
      <c r="F7116" s="34">
        <f t="shared" si="255"/>
        <v>1.1658939719999999</v>
      </c>
    </row>
    <row r="7117" spans="1:6" x14ac:dyDescent="0.2">
      <c r="A7117" s="1">
        <v>300</v>
      </c>
      <c r="B7117" s="34">
        <f t="shared" si="254"/>
        <v>23.873999999999999</v>
      </c>
      <c r="C7117" s="33">
        <v>1.1689145340000001E-3</v>
      </c>
      <c r="D7117" s="33">
        <v>1.2279682209999999E-4</v>
      </c>
      <c r="E7117" s="60">
        <v>206</v>
      </c>
      <c r="F7117" s="34">
        <f t="shared" si="255"/>
        <v>1.168914534</v>
      </c>
    </row>
    <row r="7118" spans="1:6" x14ac:dyDescent="0.2">
      <c r="A7118" s="1">
        <v>300</v>
      </c>
      <c r="B7118" s="34">
        <f t="shared" si="254"/>
        <v>23.873999999999999</v>
      </c>
      <c r="C7118" s="33">
        <v>1.2430325099999999E-3</v>
      </c>
      <c r="D7118" s="33">
        <v>1.4276820500000001E-4</v>
      </c>
      <c r="E7118" s="60">
        <v>203</v>
      </c>
      <c r="F7118" s="34">
        <f t="shared" si="255"/>
        <v>1.2430325099999999</v>
      </c>
    </row>
    <row r="7119" spans="1:6" x14ac:dyDescent="0.2">
      <c r="A7119" s="1">
        <v>300</v>
      </c>
      <c r="B7119" s="34">
        <f t="shared" si="254"/>
        <v>23.873999999999999</v>
      </c>
      <c r="C7119" s="33">
        <v>1.2352663810000001E-3</v>
      </c>
      <c r="D7119" s="33">
        <v>7.0385966850000002E-5</v>
      </c>
      <c r="E7119" s="60">
        <v>199</v>
      </c>
      <c r="F7119" s="34">
        <f t="shared" si="255"/>
        <v>1.235266381</v>
      </c>
    </row>
    <row r="7120" spans="1:6" x14ac:dyDescent="0.2">
      <c r="A7120" s="1">
        <v>300</v>
      </c>
      <c r="B7120" s="34">
        <f t="shared" si="254"/>
        <v>23.873999999999999</v>
      </c>
      <c r="C7120" s="33">
        <v>1.235123066E-3</v>
      </c>
      <c r="D7120" s="33">
        <v>6.0629350469999998E-5</v>
      </c>
      <c r="E7120" s="60">
        <v>196</v>
      </c>
      <c r="F7120" s="34">
        <f t="shared" si="255"/>
        <v>1.2351230660000001</v>
      </c>
    </row>
    <row r="7121" spans="1:6" x14ac:dyDescent="0.2">
      <c r="A7121" s="1">
        <v>300</v>
      </c>
      <c r="B7121" s="34">
        <f t="shared" si="254"/>
        <v>23.873999999999999</v>
      </c>
      <c r="C7121" s="33">
        <v>1.2516540839999999E-3</v>
      </c>
      <c r="D7121" s="33">
        <v>1.678802721E-4</v>
      </c>
      <c r="E7121" s="60">
        <v>193</v>
      </c>
      <c r="F7121" s="34">
        <f t="shared" si="255"/>
        <v>1.2516540839999999</v>
      </c>
    </row>
    <row r="7122" spans="1:6" x14ac:dyDescent="0.2">
      <c r="A7122" s="1">
        <v>300</v>
      </c>
      <c r="B7122" s="34">
        <f t="shared" si="254"/>
        <v>23.873999999999999</v>
      </c>
      <c r="C7122" s="33">
        <v>1.2784377640000001E-3</v>
      </c>
      <c r="D7122" s="33">
        <v>6.6644873730000006E-5</v>
      </c>
      <c r="E7122" s="60">
        <v>189</v>
      </c>
      <c r="F7122" s="34">
        <f t="shared" si="255"/>
        <v>1.2784377640000002</v>
      </c>
    </row>
    <row r="7123" spans="1:6" x14ac:dyDescent="0.2">
      <c r="A7123" s="1">
        <v>300</v>
      </c>
      <c r="B7123" s="34">
        <f t="shared" si="254"/>
        <v>23.873999999999999</v>
      </c>
      <c r="C7123" s="33">
        <v>1.305758147E-3</v>
      </c>
      <c r="D7123" s="33">
        <v>9.9418765179999999E-5</v>
      </c>
      <c r="E7123" s="60">
        <v>186</v>
      </c>
      <c r="F7123" s="34">
        <f t="shared" si="255"/>
        <v>1.3057581469999999</v>
      </c>
    </row>
    <row r="7124" spans="1:6" x14ac:dyDescent="0.2">
      <c r="A7124" s="1">
        <v>300</v>
      </c>
      <c r="B7124" s="34">
        <f t="shared" si="254"/>
        <v>23.873999999999999</v>
      </c>
      <c r="C7124" s="33">
        <v>1.3056225559999999E-3</v>
      </c>
      <c r="D7124" s="33">
        <v>9.7467985690000006E-5</v>
      </c>
      <c r="E7124" s="60">
        <v>183</v>
      </c>
      <c r="F7124" s="34">
        <f t="shared" si="255"/>
        <v>1.3056225559999999</v>
      </c>
    </row>
    <row r="7125" spans="1:6" x14ac:dyDescent="0.2">
      <c r="A7125" s="1">
        <v>300</v>
      </c>
      <c r="B7125" s="34">
        <f t="shared" si="254"/>
        <v>23.873999999999999</v>
      </c>
      <c r="C7125" s="33">
        <v>1.3177705280000001E-3</v>
      </c>
      <c r="D7125" s="33">
        <v>6.3014009889999996E-5</v>
      </c>
      <c r="E7125" s="60">
        <v>179</v>
      </c>
      <c r="F7125" s="34">
        <f t="shared" si="255"/>
        <v>1.3177705280000001</v>
      </c>
    </row>
    <row r="7126" spans="1:6" x14ac:dyDescent="0.2">
      <c r="A7126" s="1">
        <v>300</v>
      </c>
      <c r="B7126" s="34">
        <f t="shared" si="254"/>
        <v>23.873999999999999</v>
      </c>
      <c r="C7126" s="33">
        <v>1.323521717E-3</v>
      </c>
      <c r="D7126" s="33">
        <v>1.054548623E-4</v>
      </c>
      <c r="E7126" s="60">
        <v>176</v>
      </c>
      <c r="F7126" s="34">
        <f t="shared" si="255"/>
        <v>1.323521717</v>
      </c>
    </row>
    <row r="7127" spans="1:6" x14ac:dyDescent="0.2">
      <c r="A7127" s="1">
        <v>300</v>
      </c>
      <c r="B7127" s="34">
        <f t="shared" si="254"/>
        <v>23.873999999999999</v>
      </c>
      <c r="C7127" s="33">
        <v>1.380648037E-3</v>
      </c>
      <c r="D7127" s="33">
        <v>8.1894040260000004E-5</v>
      </c>
      <c r="E7127" s="60">
        <v>173</v>
      </c>
      <c r="F7127" s="34">
        <f t="shared" si="255"/>
        <v>1.3806480370000001</v>
      </c>
    </row>
    <row r="7128" spans="1:6" x14ac:dyDescent="0.2">
      <c r="A7128" s="1">
        <v>300</v>
      </c>
      <c r="B7128" s="34">
        <f t="shared" si="254"/>
        <v>23.873999999999999</v>
      </c>
      <c r="C7128" s="33">
        <v>1.4092812049999999E-3</v>
      </c>
      <c r="D7128" s="33">
        <v>8.9505713140000006E-5</v>
      </c>
      <c r="E7128" s="60">
        <v>170</v>
      </c>
      <c r="F7128" s="34">
        <f t="shared" si="255"/>
        <v>1.4092812049999999</v>
      </c>
    </row>
    <row r="7129" spans="1:6" x14ac:dyDescent="0.2">
      <c r="A7129" s="1">
        <v>300</v>
      </c>
      <c r="B7129" s="34">
        <f t="shared" si="254"/>
        <v>23.873999999999999</v>
      </c>
      <c r="C7129" s="33">
        <v>1.4076869439999999E-3</v>
      </c>
      <c r="D7129" s="33">
        <v>1.626331868E-4</v>
      </c>
      <c r="E7129" s="60">
        <v>167</v>
      </c>
      <c r="F7129" s="34">
        <f t="shared" si="255"/>
        <v>1.4076869439999999</v>
      </c>
    </row>
    <row r="7130" spans="1:6" x14ac:dyDescent="0.2">
      <c r="A7130" s="1">
        <v>300</v>
      </c>
      <c r="B7130" s="34">
        <f t="shared" si="254"/>
        <v>23.873999999999999</v>
      </c>
      <c r="C7130" s="33">
        <v>1.4157830939999999E-3</v>
      </c>
      <c r="D7130" s="33">
        <v>8.0301786830000002E-5</v>
      </c>
      <c r="E7130" s="60">
        <v>164</v>
      </c>
      <c r="F7130" s="34">
        <f t="shared" si="255"/>
        <v>1.415783094</v>
      </c>
    </row>
    <row r="7131" spans="1:6" x14ac:dyDescent="0.2">
      <c r="A7131" s="1">
        <v>300</v>
      </c>
      <c r="B7131" s="34">
        <f t="shared" si="254"/>
        <v>23.873999999999999</v>
      </c>
      <c r="C7131" s="33">
        <v>1.437347242E-3</v>
      </c>
      <c r="D7131" s="33">
        <v>5.3172606400000003E-5</v>
      </c>
      <c r="E7131" s="60">
        <v>161</v>
      </c>
      <c r="F7131" s="34">
        <f t="shared" si="255"/>
        <v>1.437347242</v>
      </c>
    </row>
    <row r="7132" spans="1:6" x14ac:dyDescent="0.2">
      <c r="A7132" s="1">
        <v>300</v>
      </c>
      <c r="B7132" s="34">
        <f t="shared" si="254"/>
        <v>23.873999999999999</v>
      </c>
      <c r="C7132" s="33">
        <v>1.4444009040000001E-3</v>
      </c>
      <c r="D7132" s="33">
        <v>8.6624600840000003E-5</v>
      </c>
      <c r="E7132" s="60">
        <v>158</v>
      </c>
      <c r="F7132" s="34">
        <f t="shared" si="255"/>
        <v>1.4444009040000001</v>
      </c>
    </row>
    <row r="7133" spans="1:6" x14ac:dyDescent="0.2">
      <c r="A7133" s="1">
        <v>300</v>
      </c>
      <c r="B7133" s="34">
        <f t="shared" si="254"/>
        <v>23.873999999999999</v>
      </c>
      <c r="C7133" s="33">
        <v>1.5040146580000001E-3</v>
      </c>
      <c r="D7133" s="33">
        <v>5.4699704419999998E-5</v>
      </c>
      <c r="E7133" s="60">
        <v>155</v>
      </c>
      <c r="F7133" s="34">
        <f t="shared" si="255"/>
        <v>1.504014658</v>
      </c>
    </row>
    <row r="7134" spans="1:6" x14ac:dyDescent="0.2">
      <c r="A7134" s="1">
        <v>300</v>
      </c>
      <c r="B7134" s="34">
        <f t="shared" si="254"/>
        <v>23.873999999999999</v>
      </c>
      <c r="C7134" s="33">
        <v>1.534319677E-3</v>
      </c>
      <c r="D7134" s="33">
        <v>5.9748046670000002E-5</v>
      </c>
      <c r="E7134" s="60">
        <v>153</v>
      </c>
      <c r="F7134" s="34">
        <f t="shared" si="255"/>
        <v>1.534319677</v>
      </c>
    </row>
    <row r="7135" spans="1:6" x14ac:dyDescent="0.2">
      <c r="A7135" s="1">
        <v>300</v>
      </c>
      <c r="B7135" s="34">
        <f t="shared" si="254"/>
        <v>23.873999999999999</v>
      </c>
      <c r="C7135" s="33">
        <v>1.516200941E-3</v>
      </c>
      <c r="D7135" s="33">
        <v>1.167284963E-4</v>
      </c>
      <c r="E7135" s="60">
        <v>150</v>
      </c>
      <c r="F7135" s="34">
        <f t="shared" si="255"/>
        <v>1.5162009410000001</v>
      </c>
    </row>
    <row r="7136" spans="1:6" x14ac:dyDescent="0.2">
      <c r="A7136" s="1">
        <v>300</v>
      </c>
      <c r="B7136" s="34">
        <f t="shared" si="254"/>
        <v>23.873999999999999</v>
      </c>
      <c r="C7136" s="33">
        <v>1.5527288289999999E-3</v>
      </c>
      <c r="D7136" s="33">
        <v>5.2248921580000001E-5</v>
      </c>
      <c r="E7136" s="60">
        <v>147</v>
      </c>
      <c r="F7136" s="34">
        <f t="shared" si="255"/>
        <v>1.5527288289999999</v>
      </c>
    </row>
    <row r="7137" spans="1:6" x14ac:dyDescent="0.2">
      <c r="A7137" s="1">
        <v>300</v>
      </c>
      <c r="B7137" s="34">
        <f t="shared" si="254"/>
        <v>23.873999999999999</v>
      </c>
      <c r="C7137" s="33">
        <v>1.5729585499999999E-3</v>
      </c>
      <c r="D7137" s="33">
        <v>8.1979570759999995E-5</v>
      </c>
      <c r="E7137" s="60">
        <v>145</v>
      </c>
      <c r="F7137" s="34">
        <f t="shared" si="255"/>
        <v>1.5729585499999998</v>
      </c>
    </row>
    <row r="7138" spans="1:6" x14ac:dyDescent="0.2">
      <c r="A7138" s="1">
        <v>300</v>
      </c>
      <c r="B7138" s="34">
        <f t="shared" si="254"/>
        <v>23.873999999999999</v>
      </c>
      <c r="C7138" s="33">
        <v>1.583428973E-3</v>
      </c>
      <c r="D7138" s="33">
        <v>1.0433245699999999E-4</v>
      </c>
      <c r="E7138" s="60">
        <v>142</v>
      </c>
      <c r="F7138" s="34">
        <f t="shared" si="255"/>
        <v>1.583428973</v>
      </c>
    </row>
    <row r="7139" spans="1:6" x14ac:dyDescent="0.2">
      <c r="A7139" s="1">
        <v>300</v>
      </c>
      <c r="B7139" s="34">
        <f t="shared" si="254"/>
        <v>23.873999999999999</v>
      </c>
      <c r="C7139" s="33">
        <v>1.6309787579999999E-3</v>
      </c>
      <c r="D7139" s="33">
        <v>1.288121385E-4</v>
      </c>
      <c r="E7139" s="60">
        <v>139</v>
      </c>
      <c r="F7139" s="34">
        <f t="shared" si="255"/>
        <v>1.6309787579999999</v>
      </c>
    </row>
    <row r="7140" spans="1:6" x14ac:dyDescent="0.2">
      <c r="A7140" s="1">
        <v>300</v>
      </c>
      <c r="B7140" s="34">
        <f t="shared" si="254"/>
        <v>23.873999999999999</v>
      </c>
      <c r="C7140" s="33">
        <v>1.6561345279999999E-3</v>
      </c>
      <c r="D7140" s="33">
        <v>8.518878823E-5</v>
      </c>
      <c r="E7140" s="60">
        <v>137</v>
      </c>
      <c r="F7140" s="34">
        <f t="shared" si="255"/>
        <v>1.6561345279999999</v>
      </c>
    </row>
    <row r="7141" spans="1:6" x14ac:dyDescent="0.2">
      <c r="A7141" s="1">
        <v>300</v>
      </c>
      <c r="B7141" s="34">
        <f t="shared" si="254"/>
        <v>23.873999999999999</v>
      </c>
      <c r="C7141" s="33">
        <v>1.663450631E-3</v>
      </c>
      <c r="D7141" s="33">
        <v>8.3938276869999998E-5</v>
      </c>
      <c r="E7141" s="60">
        <v>134</v>
      </c>
      <c r="F7141" s="34">
        <f t="shared" si="255"/>
        <v>1.6634506309999999</v>
      </c>
    </row>
    <row r="7142" spans="1:6" x14ac:dyDescent="0.2">
      <c r="A7142" s="1">
        <v>300</v>
      </c>
      <c r="B7142" s="34">
        <f t="shared" si="254"/>
        <v>23.873999999999999</v>
      </c>
      <c r="C7142" s="33">
        <v>1.6859858160000001E-3</v>
      </c>
      <c r="D7142" s="33">
        <v>5.9788672570000003E-5</v>
      </c>
      <c r="E7142" s="60">
        <v>132</v>
      </c>
      <c r="F7142" s="34">
        <f t="shared" si="255"/>
        <v>1.6859858160000001</v>
      </c>
    </row>
    <row r="7143" spans="1:6" x14ac:dyDescent="0.2">
      <c r="A7143" s="1">
        <v>300</v>
      </c>
      <c r="B7143" s="34">
        <f t="shared" si="254"/>
        <v>23.873999999999999</v>
      </c>
      <c r="C7143" s="33">
        <v>1.6897313300000001E-3</v>
      </c>
      <c r="D7143" s="33">
        <v>9.2443459760000005E-5</v>
      </c>
      <c r="E7143" s="60">
        <v>130</v>
      </c>
      <c r="F7143" s="34">
        <f t="shared" si="255"/>
        <v>1.6897313300000001</v>
      </c>
    </row>
    <row r="7144" spans="1:6" x14ac:dyDescent="0.2">
      <c r="A7144" s="1">
        <v>300</v>
      </c>
      <c r="B7144" s="34">
        <f t="shared" si="254"/>
        <v>23.873999999999999</v>
      </c>
      <c r="C7144" s="33">
        <v>1.7151563660000001E-3</v>
      </c>
      <c r="D7144" s="33">
        <v>5.0958706220000003E-5</v>
      </c>
      <c r="E7144" s="60">
        <v>127</v>
      </c>
      <c r="F7144" s="34">
        <f t="shared" si="255"/>
        <v>1.715156366</v>
      </c>
    </row>
    <row r="7145" spans="1:6" x14ac:dyDescent="0.2">
      <c r="A7145" s="1">
        <v>300</v>
      </c>
      <c r="B7145" s="34">
        <f t="shared" si="254"/>
        <v>23.873999999999999</v>
      </c>
      <c r="C7145" s="33">
        <v>1.7371782050000001E-3</v>
      </c>
      <c r="D7145" s="33">
        <v>1.074427728E-4</v>
      </c>
      <c r="E7145" s="60">
        <v>125</v>
      </c>
      <c r="F7145" s="34">
        <f t="shared" si="255"/>
        <v>1.737178205</v>
      </c>
    </row>
    <row r="7146" spans="1:6" x14ac:dyDescent="0.2">
      <c r="A7146" s="1">
        <v>300</v>
      </c>
      <c r="B7146" s="34">
        <f t="shared" si="254"/>
        <v>23.873999999999999</v>
      </c>
      <c r="C7146" s="33">
        <v>1.7560584150000001E-3</v>
      </c>
      <c r="D7146" s="33">
        <v>7.8665874270000003E-5</v>
      </c>
      <c r="E7146" s="60">
        <v>123</v>
      </c>
      <c r="F7146" s="34">
        <f t="shared" si="255"/>
        <v>1.756058415</v>
      </c>
    </row>
    <row r="7147" spans="1:6" x14ac:dyDescent="0.2">
      <c r="A7147" s="1">
        <v>300</v>
      </c>
      <c r="B7147" s="34">
        <f t="shared" si="254"/>
        <v>23.873999999999999</v>
      </c>
      <c r="C7147" s="33">
        <v>1.764939846E-3</v>
      </c>
      <c r="D7147" s="33">
        <v>7.5011556340000006E-5</v>
      </c>
      <c r="E7147" s="60">
        <v>121</v>
      </c>
      <c r="F7147" s="34">
        <f t="shared" si="255"/>
        <v>1.7649398459999999</v>
      </c>
    </row>
    <row r="7148" spans="1:6" x14ac:dyDescent="0.2">
      <c r="A7148" s="1">
        <v>300</v>
      </c>
      <c r="B7148" s="34">
        <f t="shared" si="254"/>
        <v>23.873999999999999</v>
      </c>
      <c r="C7148" s="33">
        <v>1.776946866E-3</v>
      </c>
      <c r="D7148" s="33">
        <v>5.5020763450000001E-5</v>
      </c>
      <c r="E7148" s="60">
        <v>118</v>
      </c>
      <c r="F7148" s="34">
        <f t="shared" si="255"/>
        <v>1.7769468660000001</v>
      </c>
    </row>
    <row r="7149" spans="1:6" x14ac:dyDescent="0.2">
      <c r="A7149" s="1">
        <v>300</v>
      </c>
      <c r="B7149" s="34">
        <f t="shared" si="254"/>
        <v>23.873999999999999</v>
      </c>
      <c r="C7149" s="33">
        <v>1.8222337190000001E-3</v>
      </c>
      <c r="D7149" s="33">
        <v>1.0555974400000001E-4</v>
      </c>
      <c r="E7149" s="60">
        <v>116</v>
      </c>
      <c r="F7149" s="34">
        <f t="shared" si="255"/>
        <v>1.8222337190000002</v>
      </c>
    </row>
    <row r="7150" spans="1:6" x14ac:dyDescent="0.2">
      <c r="A7150" s="1">
        <v>300</v>
      </c>
      <c r="B7150" s="34">
        <f t="shared" si="254"/>
        <v>23.873999999999999</v>
      </c>
      <c r="C7150" s="33">
        <v>1.8716661200000001E-3</v>
      </c>
      <c r="D7150" s="33">
        <v>5.1672536009999999E-5</v>
      </c>
      <c r="E7150" s="60">
        <v>114</v>
      </c>
      <c r="F7150" s="34">
        <f t="shared" si="255"/>
        <v>1.87166612</v>
      </c>
    </row>
    <row r="7151" spans="1:6" x14ac:dyDescent="0.2">
      <c r="A7151" s="1">
        <v>300</v>
      </c>
      <c r="B7151" s="34">
        <f t="shared" si="254"/>
        <v>23.873999999999999</v>
      </c>
      <c r="C7151" s="33">
        <v>1.853934443E-3</v>
      </c>
      <c r="D7151" s="33">
        <v>5.4635405829999998E-5</v>
      </c>
      <c r="E7151" s="60">
        <v>112</v>
      </c>
      <c r="F7151" s="34">
        <f t="shared" si="255"/>
        <v>1.853934443</v>
      </c>
    </row>
    <row r="7152" spans="1:6" x14ac:dyDescent="0.2">
      <c r="A7152" s="1">
        <v>300</v>
      </c>
      <c r="B7152" s="34">
        <f t="shared" si="254"/>
        <v>23.873999999999999</v>
      </c>
      <c r="C7152" s="33">
        <v>1.872613926E-3</v>
      </c>
      <c r="D7152" s="33">
        <v>1.11454839E-4</v>
      </c>
      <c r="E7152" s="60">
        <v>110</v>
      </c>
      <c r="F7152" s="34">
        <f t="shared" si="255"/>
        <v>1.8726139259999999</v>
      </c>
    </row>
    <row r="7153" spans="1:6" x14ac:dyDescent="0.2">
      <c r="A7153" s="1">
        <v>300</v>
      </c>
      <c r="B7153" s="34">
        <f t="shared" si="254"/>
        <v>23.873999999999999</v>
      </c>
      <c r="C7153" s="33">
        <v>1.8375383709999999E-3</v>
      </c>
      <c r="D7153" s="33">
        <v>9.3096052520000004E-5</v>
      </c>
      <c r="E7153" s="60">
        <v>108</v>
      </c>
      <c r="F7153" s="34">
        <f t="shared" si="255"/>
        <v>1.8375383709999999</v>
      </c>
    </row>
    <row r="7154" spans="1:6" x14ac:dyDescent="0.2">
      <c r="A7154" s="1">
        <v>300</v>
      </c>
      <c r="B7154" s="34">
        <f t="shared" si="254"/>
        <v>23.873999999999999</v>
      </c>
      <c r="C7154" s="33">
        <v>1.9049197740000001E-3</v>
      </c>
      <c r="D7154" s="33">
        <v>1.138542907E-4</v>
      </c>
      <c r="E7154" s="60">
        <v>107</v>
      </c>
      <c r="F7154" s="34">
        <f t="shared" si="255"/>
        <v>1.9049197740000001</v>
      </c>
    </row>
    <row r="7155" spans="1:6" x14ac:dyDescent="0.2">
      <c r="A7155" s="1">
        <v>300</v>
      </c>
      <c r="B7155" s="34">
        <f t="shared" si="254"/>
        <v>23.873999999999999</v>
      </c>
      <c r="C7155" s="33">
        <v>1.9057926640000001E-3</v>
      </c>
      <c r="D7155" s="33">
        <v>1.148138653E-4</v>
      </c>
      <c r="E7155" s="60">
        <v>105</v>
      </c>
      <c r="F7155" s="34">
        <f t="shared" si="255"/>
        <v>1.905792664</v>
      </c>
    </row>
    <row r="7156" spans="1:6" x14ac:dyDescent="0.2">
      <c r="A7156" s="1">
        <v>300</v>
      </c>
      <c r="B7156" s="34">
        <f t="shared" si="254"/>
        <v>23.873999999999999</v>
      </c>
      <c r="C7156" s="33">
        <v>1.9316325009999999E-3</v>
      </c>
      <c r="D7156" s="33">
        <v>8.8943157359999995E-5</v>
      </c>
      <c r="E7156" s="60">
        <v>103</v>
      </c>
      <c r="F7156" s="34">
        <f t="shared" si="255"/>
        <v>1.9316325009999999</v>
      </c>
    </row>
    <row r="7157" spans="1:6" x14ac:dyDescent="0.2">
      <c r="A7157" s="1">
        <v>300</v>
      </c>
      <c r="B7157" s="34">
        <f t="shared" si="254"/>
        <v>23.873999999999999</v>
      </c>
      <c r="C7157" s="33">
        <v>1.9695692459999999E-3</v>
      </c>
      <c r="D7157" s="33">
        <v>1.176139886E-4</v>
      </c>
      <c r="E7157" s="60">
        <v>101</v>
      </c>
      <c r="F7157" s="34">
        <f t="shared" si="255"/>
        <v>1.9695692459999998</v>
      </c>
    </row>
    <row r="7158" spans="1:6" x14ac:dyDescent="0.2">
      <c r="A7158" s="1">
        <v>300</v>
      </c>
      <c r="B7158" s="34">
        <f t="shared" si="254"/>
        <v>23.873999999999999</v>
      </c>
      <c r="C7158" s="33">
        <v>1.959553269E-3</v>
      </c>
      <c r="D7158" s="33">
        <v>1.4307938770000001E-4</v>
      </c>
      <c r="E7158" s="60">
        <v>99</v>
      </c>
      <c r="F7158" s="34">
        <f t="shared" si="255"/>
        <v>1.9595532689999999</v>
      </c>
    </row>
    <row r="7159" spans="1:6" x14ac:dyDescent="0.2">
      <c r="A7159" s="1">
        <v>300</v>
      </c>
      <c r="B7159" s="34">
        <f t="shared" si="254"/>
        <v>23.873999999999999</v>
      </c>
      <c r="C7159" s="33">
        <v>1.984958264E-3</v>
      </c>
      <c r="D7159" s="33">
        <v>8.9823865490000005E-5</v>
      </c>
      <c r="E7159" s="60">
        <v>98</v>
      </c>
      <c r="F7159" s="34">
        <f t="shared" si="255"/>
        <v>1.9849582640000001</v>
      </c>
    </row>
    <row r="7160" spans="1:6" x14ac:dyDescent="0.2">
      <c r="A7160" s="1">
        <v>300</v>
      </c>
      <c r="B7160" s="34">
        <f t="shared" si="254"/>
        <v>23.873999999999999</v>
      </c>
      <c r="C7160" s="33">
        <v>2.0275794630000002E-3</v>
      </c>
      <c r="D7160" s="33">
        <v>1.218312427E-4</v>
      </c>
      <c r="E7160" s="60">
        <v>96</v>
      </c>
      <c r="F7160" s="34">
        <f t="shared" si="255"/>
        <v>2.0275794630000004</v>
      </c>
    </row>
    <row r="7161" spans="1:6" x14ac:dyDescent="0.2">
      <c r="A7161" s="1">
        <v>300</v>
      </c>
      <c r="B7161" s="34">
        <f t="shared" si="254"/>
        <v>23.873999999999999</v>
      </c>
      <c r="C7161" s="33">
        <v>2.0393770789999999E-3</v>
      </c>
      <c r="D7161" s="33">
        <v>4.943636311E-5</v>
      </c>
      <c r="E7161" s="60">
        <v>94</v>
      </c>
      <c r="F7161" s="34">
        <f t="shared" si="255"/>
        <v>2.0393770789999999</v>
      </c>
    </row>
    <row r="7162" spans="1:6" x14ac:dyDescent="0.2">
      <c r="A7162" s="1">
        <v>300</v>
      </c>
      <c r="B7162" s="34">
        <f t="shared" si="254"/>
        <v>23.873999999999999</v>
      </c>
      <c r="C7162" s="33">
        <v>2.0391940019999998E-3</v>
      </c>
      <c r="D7162" s="33">
        <v>9.9778734669999999E-5</v>
      </c>
      <c r="E7162" s="60">
        <v>93</v>
      </c>
      <c r="F7162" s="34">
        <f t="shared" si="255"/>
        <v>2.0391940019999999</v>
      </c>
    </row>
    <row r="7163" spans="1:6" x14ac:dyDescent="0.2">
      <c r="A7163" s="1">
        <v>300</v>
      </c>
      <c r="B7163" s="34">
        <f t="shared" si="254"/>
        <v>23.873999999999999</v>
      </c>
      <c r="C7163" s="33">
        <v>2.0780526140000001E-3</v>
      </c>
      <c r="D7163" s="33">
        <v>9.0417890689999998E-5</v>
      </c>
      <c r="E7163" s="60">
        <v>91</v>
      </c>
      <c r="F7163" s="34">
        <f t="shared" si="255"/>
        <v>2.0780526140000002</v>
      </c>
    </row>
    <row r="7164" spans="1:6" x14ac:dyDescent="0.2">
      <c r="A7164" s="1">
        <v>300</v>
      </c>
      <c r="B7164" s="34">
        <f t="shared" si="254"/>
        <v>23.873999999999999</v>
      </c>
      <c r="C7164" s="33">
        <v>2.0914194159999998E-3</v>
      </c>
      <c r="D7164" s="33">
        <v>1.150744016E-4</v>
      </c>
      <c r="E7164" s="60">
        <v>90</v>
      </c>
      <c r="F7164" s="34">
        <f t="shared" si="255"/>
        <v>2.0914194159999999</v>
      </c>
    </row>
    <row r="7165" spans="1:6" x14ac:dyDescent="0.2">
      <c r="A7165" s="1">
        <v>300</v>
      </c>
      <c r="B7165" s="34">
        <f t="shared" ref="B7165:B7167" si="256">A7165*79.58/1000</f>
        <v>23.873999999999999</v>
      </c>
      <c r="C7165" s="33">
        <v>2.1022983149999999E-3</v>
      </c>
      <c r="D7165" s="33">
        <v>1.0122117749999999E-4</v>
      </c>
      <c r="E7165" s="60">
        <v>88</v>
      </c>
      <c r="F7165" s="34">
        <f t="shared" ref="F7165:F7167" si="257">C7165*1000</f>
        <v>2.1022983150000001</v>
      </c>
    </row>
    <row r="7166" spans="1:6" x14ac:dyDescent="0.2">
      <c r="A7166" s="1">
        <v>300</v>
      </c>
      <c r="B7166" s="34">
        <f t="shared" si="256"/>
        <v>23.873999999999999</v>
      </c>
      <c r="C7166" s="33">
        <v>2.0867756659999999E-3</v>
      </c>
      <c r="D7166" s="33">
        <v>5.1792660669999999E-5</v>
      </c>
      <c r="E7166" s="60">
        <v>87</v>
      </c>
      <c r="F7166" s="34">
        <f t="shared" si="257"/>
        <v>2.0867756659999999</v>
      </c>
    </row>
    <row r="7167" spans="1:6" x14ac:dyDescent="0.2">
      <c r="A7167" s="1">
        <v>300</v>
      </c>
      <c r="B7167" s="34">
        <f t="shared" si="256"/>
        <v>23.873999999999999</v>
      </c>
      <c r="C7167" s="33">
        <v>2.158368635E-3</v>
      </c>
      <c r="D7167" s="33">
        <v>4.3169728600000001E-5</v>
      </c>
      <c r="E7167" s="60">
        <v>85</v>
      </c>
      <c r="F7167" s="34">
        <f t="shared" si="257"/>
        <v>2.158368635</v>
      </c>
    </row>
    <row r="7170" spans="1:6" x14ac:dyDescent="0.2">
      <c r="A7170" s="1" t="s">
        <v>283</v>
      </c>
      <c r="C7170" s="1" t="s">
        <v>284</v>
      </c>
    </row>
    <row r="7172" spans="1:6" x14ac:dyDescent="0.2">
      <c r="A7172" s="1" t="s">
        <v>311</v>
      </c>
    </row>
    <row r="7173" spans="1:6" s="40" customFormat="1" ht="30.75" x14ac:dyDescent="0.25">
      <c r="A7173" s="40" t="s">
        <v>305</v>
      </c>
      <c r="B7173" s="42" t="s">
        <v>326</v>
      </c>
      <c r="C7173" s="40" t="s">
        <v>306</v>
      </c>
      <c r="D7173" s="40" t="s">
        <v>251</v>
      </c>
      <c r="E7173" s="61" t="s">
        <v>307</v>
      </c>
      <c r="F7173" s="42" t="s">
        <v>328</v>
      </c>
    </row>
    <row r="7174" spans="1:6" x14ac:dyDescent="0.2">
      <c r="A7174" s="1">
        <v>296</v>
      </c>
      <c r="B7174" s="34">
        <f t="shared" ref="B7174:B7237" si="258">A7174*79.58/1000</f>
        <v>23.555679999999999</v>
      </c>
      <c r="C7174" s="33">
        <v>1.508878209E-3</v>
      </c>
      <c r="D7174" s="33">
        <v>3.1911555240000001E-4</v>
      </c>
      <c r="E7174" s="60">
        <v>23</v>
      </c>
      <c r="F7174" s="34">
        <f t="shared" ref="F7174:F7237" si="259">C7174*1000</f>
        <v>1.5088782089999999</v>
      </c>
    </row>
    <row r="7175" spans="1:6" x14ac:dyDescent="0.2">
      <c r="A7175" s="1">
        <v>296</v>
      </c>
      <c r="B7175" s="34">
        <f t="shared" si="258"/>
        <v>23.555679999999999</v>
      </c>
      <c r="C7175" s="33">
        <v>1.4842765799999999E-3</v>
      </c>
      <c r="D7175" s="33">
        <v>1.956487982E-4</v>
      </c>
      <c r="E7175" s="60">
        <v>25</v>
      </c>
      <c r="F7175" s="34">
        <f t="shared" si="259"/>
        <v>1.48427658</v>
      </c>
    </row>
    <row r="7176" spans="1:6" x14ac:dyDescent="0.2">
      <c r="A7176" s="1">
        <v>296</v>
      </c>
      <c r="B7176" s="34">
        <f t="shared" si="258"/>
        <v>23.555679999999999</v>
      </c>
      <c r="C7176" s="33">
        <v>1.4841191079999999E-3</v>
      </c>
      <c r="D7176" s="33">
        <v>1.6699988540000001E-4</v>
      </c>
      <c r="E7176" s="60">
        <v>27</v>
      </c>
      <c r="F7176" s="34">
        <f t="shared" si="259"/>
        <v>1.4841191079999998</v>
      </c>
    </row>
    <row r="7177" spans="1:6" x14ac:dyDescent="0.2">
      <c r="A7177" s="1">
        <v>296</v>
      </c>
      <c r="B7177" s="34">
        <f t="shared" si="258"/>
        <v>23.555679999999999</v>
      </c>
      <c r="C7177" s="33">
        <v>1.514369155E-3</v>
      </c>
      <c r="D7177" s="33">
        <v>3.1272733099999998E-4</v>
      </c>
      <c r="E7177" s="60">
        <v>33</v>
      </c>
      <c r="F7177" s="34">
        <f t="shared" si="259"/>
        <v>1.514369155</v>
      </c>
    </row>
    <row r="7178" spans="1:6" x14ac:dyDescent="0.2">
      <c r="A7178" s="1">
        <v>296</v>
      </c>
      <c r="B7178" s="34">
        <f t="shared" si="258"/>
        <v>23.555679999999999</v>
      </c>
      <c r="C7178" s="33">
        <v>1.4120821620000001E-3</v>
      </c>
      <c r="D7178" s="33">
        <v>2.6952463620000001E-4</v>
      </c>
      <c r="E7178" s="60">
        <v>37</v>
      </c>
      <c r="F7178" s="34">
        <f t="shared" si="259"/>
        <v>1.4120821620000001</v>
      </c>
    </row>
    <row r="7179" spans="1:6" x14ac:dyDescent="0.2">
      <c r="A7179" s="1">
        <v>296</v>
      </c>
      <c r="B7179" s="34">
        <f t="shared" si="258"/>
        <v>23.555679999999999</v>
      </c>
      <c r="C7179" s="33">
        <v>1.4787599780000001E-3</v>
      </c>
      <c r="D7179" s="33">
        <v>2.5291890960000001E-4</v>
      </c>
      <c r="E7179" s="60">
        <v>41</v>
      </c>
      <c r="F7179" s="34">
        <f t="shared" si="259"/>
        <v>1.478759978</v>
      </c>
    </row>
    <row r="7180" spans="1:6" x14ac:dyDescent="0.2">
      <c r="A7180" s="1">
        <v>296</v>
      </c>
      <c r="B7180" s="34">
        <f t="shared" si="258"/>
        <v>23.555679999999999</v>
      </c>
      <c r="C7180" s="33">
        <v>1.4953668250000001E-3</v>
      </c>
      <c r="D7180" s="33">
        <v>2.029389651E-4</v>
      </c>
      <c r="E7180" s="60">
        <v>45</v>
      </c>
      <c r="F7180" s="34">
        <f t="shared" si="259"/>
        <v>1.4953668250000001</v>
      </c>
    </row>
    <row r="7181" spans="1:6" x14ac:dyDescent="0.2">
      <c r="A7181" s="1">
        <v>296</v>
      </c>
      <c r="B7181" s="34">
        <f t="shared" si="258"/>
        <v>23.555679999999999</v>
      </c>
      <c r="C7181" s="33">
        <v>1.458958659E-3</v>
      </c>
      <c r="D7181" s="33">
        <v>1.490880736E-4</v>
      </c>
      <c r="E7181" s="60">
        <v>48</v>
      </c>
      <c r="F7181" s="34">
        <f t="shared" si="259"/>
        <v>1.4589586589999999</v>
      </c>
    </row>
    <row r="7182" spans="1:6" x14ac:dyDescent="0.2">
      <c r="A7182" s="1">
        <v>296</v>
      </c>
      <c r="B7182" s="34">
        <f t="shared" si="258"/>
        <v>23.555679999999999</v>
      </c>
      <c r="C7182" s="33">
        <v>1.451257354E-3</v>
      </c>
      <c r="D7182" s="33">
        <v>1.6951420520000001E-4</v>
      </c>
      <c r="E7182" s="60">
        <v>52</v>
      </c>
      <c r="F7182" s="34">
        <f t="shared" si="259"/>
        <v>1.451257354</v>
      </c>
    </row>
    <row r="7183" spans="1:6" x14ac:dyDescent="0.2">
      <c r="A7183" s="1">
        <v>296</v>
      </c>
      <c r="B7183" s="34">
        <f t="shared" si="258"/>
        <v>23.555679999999999</v>
      </c>
      <c r="C7183" s="33">
        <v>1.3512061340000001E-3</v>
      </c>
      <c r="D7183" s="33">
        <v>1.9679109080000001E-4</v>
      </c>
      <c r="E7183" s="60">
        <v>54</v>
      </c>
      <c r="F7183" s="34">
        <f t="shared" si="259"/>
        <v>1.3512061340000001</v>
      </c>
    </row>
    <row r="7184" spans="1:6" x14ac:dyDescent="0.2">
      <c r="A7184" s="1">
        <v>296</v>
      </c>
      <c r="B7184" s="34">
        <f t="shared" si="258"/>
        <v>23.555679999999999</v>
      </c>
      <c r="C7184" s="33">
        <v>1.3672768970000001E-3</v>
      </c>
      <c r="D7184" s="33">
        <v>2.266612593E-4</v>
      </c>
      <c r="E7184" s="60">
        <v>57</v>
      </c>
      <c r="F7184" s="34">
        <f t="shared" si="259"/>
        <v>1.367276897</v>
      </c>
    </row>
    <row r="7185" spans="1:6" x14ac:dyDescent="0.2">
      <c r="A7185" s="1">
        <v>296</v>
      </c>
      <c r="B7185" s="34">
        <f t="shared" si="258"/>
        <v>23.555679999999999</v>
      </c>
      <c r="C7185" s="33">
        <v>1.4556176320000001E-3</v>
      </c>
      <c r="D7185" s="33">
        <v>1.7153125180000001E-4</v>
      </c>
      <c r="E7185" s="60">
        <v>59</v>
      </c>
      <c r="F7185" s="34">
        <f t="shared" si="259"/>
        <v>1.4556176320000001</v>
      </c>
    </row>
    <row r="7186" spans="1:6" x14ac:dyDescent="0.2">
      <c r="A7186" s="1">
        <v>296</v>
      </c>
      <c r="B7186" s="34">
        <f t="shared" si="258"/>
        <v>23.555679999999999</v>
      </c>
      <c r="C7186" s="33">
        <v>1.3431471510000001E-3</v>
      </c>
      <c r="D7186" s="33">
        <v>1.8885770280000001E-4</v>
      </c>
      <c r="E7186" s="60">
        <v>62</v>
      </c>
      <c r="F7186" s="34">
        <f t="shared" si="259"/>
        <v>1.3431471510000002</v>
      </c>
    </row>
    <row r="7187" spans="1:6" x14ac:dyDescent="0.2">
      <c r="A7187" s="1">
        <v>296</v>
      </c>
      <c r="B7187" s="34">
        <f t="shared" si="258"/>
        <v>23.555679999999999</v>
      </c>
      <c r="C7187" s="33">
        <v>1.3192121850000001E-3</v>
      </c>
      <c r="D7187" s="33">
        <v>2.1623885690000001E-4</v>
      </c>
      <c r="E7187" s="60">
        <v>64</v>
      </c>
      <c r="F7187" s="34">
        <f t="shared" si="259"/>
        <v>1.319212185</v>
      </c>
    </row>
    <row r="7188" spans="1:6" x14ac:dyDescent="0.2">
      <c r="A7188" s="1">
        <v>296</v>
      </c>
      <c r="B7188" s="34">
        <f t="shared" si="258"/>
        <v>23.555679999999999</v>
      </c>
      <c r="C7188" s="33">
        <v>1.3409826110000001E-3</v>
      </c>
      <c r="D7188" s="33">
        <v>1.4738432489999999E-4</v>
      </c>
      <c r="E7188" s="60">
        <v>67</v>
      </c>
      <c r="F7188" s="34">
        <f t="shared" si="259"/>
        <v>1.340982611</v>
      </c>
    </row>
    <row r="7189" spans="1:6" x14ac:dyDescent="0.2">
      <c r="A7189" s="1">
        <v>296</v>
      </c>
      <c r="B7189" s="34">
        <f t="shared" si="258"/>
        <v>23.555679999999999</v>
      </c>
      <c r="C7189" s="33">
        <v>1.382402596E-3</v>
      </c>
      <c r="D7189" s="33">
        <v>1.8024390899999999E-4</v>
      </c>
      <c r="E7189" s="60">
        <v>69</v>
      </c>
      <c r="F7189" s="34">
        <f t="shared" si="259"/>
        <v>1.3824025959999999</v>
      </c>
    </row>
    <row r="7190" spans="1:6" x14ac:dyDescent="0.2">
      <c r="A7190" s="1">
        <v>296</v>
      </c>
      <c r="B7190" s="34">
        <f t="shared" si="258"/>
        <v>23.555679999999999</v>
      </c>
      <c r="C7190" s="33">
        <v>1.3801942309999999E-3</v>
      </c>
      <c r="D7190" s="33">
        <v>3.0601426349999999E-4</v>
      </c>
      <c r="E7190" s="60">
        <v>72</v>
      </c>
      <c r="F7190" s="34">
        <f t="shared" si="259"/>
        <v>1.3801942309999999</v>
      </c>
    </row>
    <row r="7191" spans="1:6" x14ac:dyDescent="0.2">
      <c r="A7191" s="1">
        <v>296</v>
      </c>
      <c r="B7191" s="34">
        <f t="shared" si="258"/>
        <v>23.555679999999999</v>
      </c>
      <c r="C7191" s="33">
        <v>1.3633081159999999E-3</v>
      </c>
      <c r="D7191" s="33">
        <v>3.2049801620000001E-4</v>
      </c>
      <c r="E7191" s="60">
        <v>74</v>
      </c>
      <c r="F7191" s="34">
        <f t="shared" si="259"/>
        <v>1.3633081159999998</v>
      </c>
    </row>
    <row r="7192" spans="1:6" x14ac:dyDescent="0.2">
      <c r="A7192" s="1">
        <v>296</v>
      </c>
      <c r="B7192" s="34">
        <f t="shared" si="258"/>
        <v>23.555679999999999</v>
      </c>
      <c r="C7192" s="33">
        <v>1.308225896E-3</v>
      </c>
      <c r="D7192" s="33">
        <v>1.7408341699999999E-4</v>
      </c>
      <c r="E7192" s="60">
        <v>77</v>
      </c>
      <c r="F7192" s="34">
        <f t="shared" si="259"/>
        <v>1.3082258959999999</v>
      </c>
    </row>
    <row r="7193" spans="1:6" x14ac:dyDescent="0.2">
      <c r="A7193" s="1">
        <v>296</v>
      </c>
      <c r="B7193" s="34">
        <f t="shared" si="258"/>
        <v>23.555679999999999</v>
      </c>
      <c r="C7193" s="33">
        <v>1.2259668889999999E-3</v>
      </c>
      <c r="D7193" s="33">
        <v>2.3863380679999999E-4</v>
      </c>
      <c r="E7193" s="60">
        <v>80</v>
      </c>
      <c r="F7193" s="34">
        <f t="shared" si="259"/>
        <v>1.2259668889999999</v>
      </c>
    </row>
    <row r="7194" spans="1:6" x14ac:dyDescent="0.2">
      <c r="A7194" s="1">
        <v>296</v>
      </c>
      <c r="B7194" s="34">
        <f t="shared" si="258"/>
        <v>23.555679999999999</v>
      </c>
      <c r="C7194" s="33">
        <v>1.282774534E-3</v>
      </c>
      <c r="D7194" s="33">
        <v>1.6943498930000001E-4</v>
      </c>
      <c r="E7194" s="60">
        <v>83</v>
      </c>
      <c r="F7194" s="34">
        <f t="shared" si="259"/>
        <v>1.2827745340000001</v>
      </c>
    </row>
    <row r="7195" spans="1:6" x14ac:dyDescent="0.2">
      <c r="A7195" s="1">
        <v>296</v>
      </c>
      <c r="B7195" s="34">
        <f t="shared" si="258"/>
        <v>23.555679999999999</v>
      </c>
      <c r="C7195" s="33">
        <v>1.3704472830000001E-3</v>
      </c>
      <c r="D7195" s="33">
        <v>1.8434033140000001E-4</v>
      </c>
      <c r="E7195" s="60">
        <v>86</v>
      </c>
      <c r="F7195" s="34">
        <f t="shared" si="259"/>
        <v>1.3704472830000001</v>
      </c>
    </row>
    <row r="7196" spans="1:6" x14ac:dyDescent="0.2">
      <c r="A7196" s="1">
        <v>296</v>
      </c>
      <c r="B7196" s="34">
        <f t="shared" si="258"/>
        <v>23.555679999999999</v>
      </c>
      <c r="C7196" s="33">
        <v>1.3230254180000001E-3</v>
      </c>
      <c r="D7196" s="33">
        <v>1.822593094E-4</v>
      </c>
      <c r="E7196" s="60">
        <v>89</v>
      </c>
      <c r="F7196" s="34">
        <f t="shared" si="259"/>
        <v>1.3230254180000001</v>
      </c>
    </row>
    <row r="7197" spans="1:6" x14ac:dyDescent="0.2">
      <c r="A7197" s="1">
        <v>296</v>
      </c>
      <c r="B7197" s="34">
        <f t="shared" si="258"/>
        <v>23.555679999999999</v>
      </c>
      <c r="C7197" s="33">
        <v>1.1989245480000001E-3</v>
      </c>
      <c r="D7197" s="33">
        <v>3.0050590800000001E-4</v>
      </c>
      <c r="E7197" s="60">
        <v>92</v>
      </c>
      <c r="F7197" s="34">
        <f t="shared" si="259"/>
        <v>1.1989245480000001</v>
      </c>
    </row>
    <row r="7198" spans="1:6" x14ac:dyDescent="0.2">
      <c r="A7198" s="1">
        <v>296</v>
      </c>
      <c r="B7198" s="34">
        <f t="shared" si="258"/>
        <v>23.555679999999999</v>
      </c>
      <c r="C7198" s="33">
        <v>1.3303380710000001E-3</v>
      </c>
      <c r="D7198" s="33">
        <v>2.5472300839999998E-4</v>
      </c>
      <c r="E7198" s="60">
        <v>95</v>
      </c>
      <c r="F7198" s="34">
        <f t="shared" si="259"/>
        <v>1.3303380710000001</v>
      </c>
    </row>
    <row r="7199" spans="1:6" x14ac:dyDescent="0.2">
      <c r="A7199" s="1">
        <v>296</v>
      </c>
      <c r="B7199" s="34">
        <f t="shared" si="258"/>
        <v>23.555679999999999</v>
      </c>
      <c r="C7199" s="33">
        <v>1.2814950120000001E-3</v>
      </c>
      <c r="D7199" s="33">
        <v>2.6772333409999998E-4</v>
      </c>
      <c r="E7199" s="60">
        <v>98</v>
      </c>
      <c r="F7199" s="34">
        <f t="shared" si="259"/>
        <v>1.2814950120000002</v>
      </c>
    </row>
    <row r="7200" spans="1:6" x14ac:dyDescent="0.2">
      <c r="A7200" s="1">
        <v>296</v>
      </c>
      <c r="B7200" s="34">
        <f t="shared" si="258"/>
        <v>23.555679999999999</v>
      </c>
      <c r="C7200" s="33">
        <v>1.282438466E-3</v>
      </c>
      <c r="D7200" s="33">
        <v>2.2988727319999999E-4</v>
      </c>
      <c r="E7200" s="60">
        <v>100</v>
      </c>
      <c r="F7200" s="34">
        <f t="shared" si="259"/>
        <v>1.2824384659999999</v>
      </c>
    </row>
    <row r="7201" spans="1:6" x14ac:dyDescent="0.2">
      <c r="A7201" s="1">
        <v>296</v>
      </c>
      <c r="B7201" s="34">
        <f t="shared" si="258"/>
        <v>23.555679999999999</v>
      </c>
      <c r="C7201" s="33">
        <v>1.2628747970000001E-3</v>
      </c>
      <c r="D7201" s="33">
        <v>1.398856922E-4</v>
      </c>
      <c r="E7201" s="60">
        <v>103</v>
      </c>
      <c r="F7201" s="34">
        <f t="shared" si="259"/>
        <v>1.262874797</v>
      </c>
    </row>
    <row r="7202" spans="1:6" x14ac:dyDescent="0.2">
      <c r="A7202" s="1">
        <v>296</v>
      </c>
      <c r="B7202" s="34">
        <f t="shared" si="258"/>
        <v>23.555679999999999</v>
      </c>
      <c r="C7202" s="33">
        <v>1.2952798150000001E-3</v>
      </c>
      <c r="D7202" s="33">
        <v>1.7154523020000001E-4</v>
      </c>
      <c r="E7202" s="60">
        <v>106</v>
      </c>
      <c r="F7202" s="34">
        <f t="shared" si="259"/>
        <v>1.295279815</v>
      </c>
    </row>
    <row r="7203" spans="1:6" x14ac:dyDescent="0.2">
      <c r="A7203" s="1">
        <v>296</v>
      </c>
      <c r="B7203" s="34">
        <f t="shared" si="258"/>
        <v>23.555679999999999</v>
      </c>
      <c r="C7203" s="33">
        <v>1.3420744929999999E-3</v>
      </c>
      <c r="D7203" s="33">
        <v>3.2664835870000001E-4</v>
      </c>
      <c r="E7203" s="60">
        <v>108</v>
      </c>
      <c r="F7203" s="34">
        <f t="shared" si="259"/>
        <v>1.3420744929999999</v>
      </c>
    </row>
    <row r="7204" spans="1:6" x14ac:dyDescent="0.2">
      <c r="A7204" s="1">
        <v>296</v>
      </c>
      <c r="B7204" s="34">
        <f t="shared" si="258"/>
        <v>23.555679999999999</v>
      </c>
      <c r="C7204" s="33">
        <v>1.3674383149999999E-3</v>
      </c>
      <c r="D7204" s="33">
        <v>2.7501102159999997E-4</v>
      </c>
      <c r="E7204" s="60">
        <v>111</v>
      </c>
      <c r="F7204" s="34">
        <f t="shared" si="259"/>
        <v>1.367438315</v>
      </c>
    </row>
    <row r="7205" spans="1:6" x14ac:dyDescent="0.2">
      <c r="A7205" s="1">
        <v>296</v>
      </c>
      <c r="B7205" s="34">
        <f t="shared" si="258"/>
        <v>23.555679999999999</v>
      </c>
      <c r="C7205" s="33">
        <v>1.2635810109999999E-3</v>
      </c>
      <c r="D7205" s="33">
        <v>2.0454048140000001E-4</v>
      </c>
      <c r="E7205" s="60">
        <v>114</v>
      </c>
      <c r="F7205" s="34">
        <f t="shared" si="259"/>
        <v>1.2635810109999999</v>
      </c>
    </row>
    <row r="7206" spans="1:6" x14ac:dyDescent="0.2">
      <c r="A7206" s="1">
        <v>296</v>
      </c>
      <c r="B7206" s="34">
        <f t="shared" si="258"/>
        <v>23.555679999999999</v>
      </c>
      <c r="C7206" s="33">
        <v>1.2082655250000001E-3</v>
      </c>
      <c r="D7206" s="33">
        <v>1.6598068139999999E-4</v>
      </c>
      <c r="E7206" s="60">
        <v>117</v>
      </c>
      <c r="F7206" s="34">
        <f t="shared" si="259"/>
        <v>1.2082655250000001</v>
      </c>
    </row>
    <row r="7207" spans="1:6" x14ac:dyDescent="0.2">
      <c r="A7207" s="1">
        <v>296</v>
      </c>
      <c r="B7207" s="34">
        <f t="shared" si="258"/>
        <v>23.555679999999999</v>
      </c>
      <c r="C7207" s="33">
        <v>1.265689921E-3</v>
      </c>
      <c r="D7207" s="33">
        <v>1.5040589819999999E-4</v>
      </c>
      <c r="E7207" s="60">
        <v>120</v>
      </c>
      <c r="F7207" s="34">
        <f t="shared" si="259"/>
        <v>1.2656899209999999</v>
      </c>
    </row>
    <row r="7208" spans="1:6" x14ac:dyDescent="0.2">
      <c r="A7208" s="1">
        <v>296</v>
      </c>
      <c r="B7208" s="34">
        <f t="shared" si="258"/>
        <v>23.555679999999999</v>
      </c>
      <c r="C7208" s="33">
        <v>1.157492601E-3</v>
      </c>
      <c r="D7208" s="33">
        <v>1.7311191389999999E-4</v>
      </c>
      <c r="E7208" s="60">
        <v>122</v>
      </c>
      <c r="F7208" s="34">
        <f t="shared" si="259"/>
        <v>1.157492601</v>
      </c>
    </row>
    <row r="7209" spans="1:6" x14ac:dyDescent="0.2">
      <c r="A7209" s="1">
        <v>296</v>
      </c>
      <c r="B7209" s="34">
        <f t="shared" si="258"/>
        <v>23.555679999999999</v>
      </c>
      <c r="C7209" s="33">
        <v>1.2257438590000001E-3</v>
      </c>
      <c r="D7209" s="33">
        <v>1.343276854E-4</v>
      </c>
      <c r="E7209" s="60">
        <v>125</v>
      </c>
      <c r="F7209" s="34">
        <f t="shared" si="259"/>
        <v>1.225743859</v>
      </c>
    </row>
    <row r="7210" spans="1:6" x14ac:dyDescent="0.2">
      <c r="A7210" s="1">
        <v>296</v>
      </c>
      <c r="B7210" s="34">
        <f t="shared" si="258"/>
        <v>23.555679999999999</v>
      </c>
      <c r="C7210" s="33">
        <v>1.1249553460000001E-3</v>
      </c>
      <c r="D7210" s="33">
        <v>3.5172705669999998E-4</v>
      </c>
      <c r="E7210" s="60">
        <v>128</v>
      </c>
      <c r="F7210" s="34">
        <f t="shared" si="259"/>
        <v>1.1249553460000001</v>
      </c>
    </row>
    <row r="7211" spans="1:6" x14ac:dyDescent="0.2">
      <c r="A7211" s="1">
        <v>296</v>
      </c>
      <c r="B7211" s="34">
        <f t="shared" si="258"/>
        <v>23.555679999999999</v>
      </c>
      <c r="C7211" s="33">
        <v>1.2193981869999999E-3</v>
      </c>
      <c r="D7211" s="33">
        <v>1.955853969E-4</v>
      </c>
      <c r="E7211" s="60">
        <v>131</v>
      </c>
      <c r="F7211" s="34">
        <f t="shared" si="259"/>
        <v>1.2193981869999999</v>
      </c>
    </row>
    <row r="7212" spans="1:6" x14ac:dyDescent="0.2">
      <c r="A7212" s="1">
        <v>296</v>
      </c>
      <c r="B7212" s="34">
        <f t="shared" si="258"/>
        <v>23.555679999999999</v>
      </c>
      <c r="C7212" s="33">
        <v>1.2105604209999999E-3</v>
      </c>
      <c r="D7212" s="33">
        <v>1.4070876039999999E-4</v>
      </c>
      <c r="E7212" s="60">
        <v>133</v>
      </c>
      <c r="F7212" s="34">
        <f t="shared" si="259"/>
        <v>1.2105604209999998</v>
      </c>
    </row>
    <row r="7213" spans="1:6" x14ac:dyDescent="0.2">
      <c r="A7213" s="1">
        <v>296</v>
      </c>
      <c r="B7213" s="34">
        <f t="shared" si="258"/>
        <v>23.555679999999999</v>
      </c>
      <c r="C7213" s="33">
        <v>1.164875568E-3</v>
      </c>
      <c r="D7213" s="33">
        <v>2.1421832019999999E-4</v>
      </c>
      <c r="E7213" s="60">
        <v>136</v>
      </c>
      <c r="F7213" s="34">
        <f t="shared" si="259"/>
        <v>1.164875568</v>
      </c>
    </row>
    <row r="7214" spans="1:6" x14ac:dyDescent="0.2">
      <c r="A7214" s="1">
        <v>296</v>
      </c>
      <c r="B7214" s="34">
        <f t="shared" si="258"/>
        <v>23.555679999999999</v>
      </c>
      <c r="C7214" s="33">
        <v>1.1908410679999999E-3</v>
      </c>
      <c r="D7214" s="33">
        <v>1.444336419E-4</v>
      </c>
      <c r="E7214" s="60">
        <v>139</v>
      </c>
      <c r="F7214" s="34">
        <f t="shared" si="259"/>
        <v>1.1908410679999999</v>
      </c>
    </row>
    <row r="7215" spans="1:6" x14ac:dyDescent="0.2">
      <c r="A7215" s="1">
        <v>296</v>
      </c>
      <c r="B7215" s="34">
        <f t="shared" si="258"/>
        <v>23.555679999999999</v>
      </c>
      <c r="C7215" s="33">
        <v>1.175384978E-3</v>
      </c>
      <c r="D7215" s="33">
        <v>2.231425077E-4</v>
      </c>
      <c r="E7215" s="60">
        <v>142</v>
      </c>
      <c r="F7215" s="34">
        <f t="shared" si="259"/>
        <v>1.1753849780000001</v>
      </c>
    </row>
    <row r="7216" spans="1:6" x14ac:dyDescent="0.2">
      <c r="A7216" s="1">
        <v>296</v>
      </c>
      <c r="B7216" s="34">
        <f t="shared" si="258"/>
        <v>23.555679999999999</v>
      </c>
      <c r="C7216" s="33">
        <v>1.1924217579999999E-3</v>
      </c>
      <c r="D7216" s="33">
        <v>2.8195071600000001E-4</v>
      </c>
      <c r="E7216" s="60">
        <v>144</v>
      </c>
      <c r="F7216" s="34">
        <f t="shared" si="259"/>
        <v>1.1924217579999998</v>
      </c>
    </row>
    <row r="7217" spans="1:6" x14ac:dyDescent="0.2">
      <c r="A7217" s="1">
        <v>296</v>
      </c>
      <c r="B7217" s="34">
        <f t="shared" si="258"/>
        <v>23.555679999999999</v>
      </c>
      <c r="C7217" s="33">
        <v>1.1486380799999999E-3</v>
      </c>
      <c r="D7217" s="33">
        <v>2.0019558459999999E-4</v>
      </c>
      <c r="E7217" s="60">
        <v>147</v>
      </c>
      <c r="F7217" s="34">
        <f t="shared" si="259"/>
        <v>1.14863808</v>
      </c>
    </row>
    <row r="7218" spans="1:6" x14ac:dyDescent="0.2">
      <c r="A7218" s="1">
        <v>296</v>
      </c>
      <c r="B7218" s="34">
        <f t="shared" si="258"/>
        <v>23.555679999999999</v>
      </c>
      <c r="C7218" s="33">
        <v>1.241129031E-3</v>
      </c>
      <c r="D7218" s="33">
        <v>3.0655881829999999E-4</v>
      </c>
      <c r="E7218" s="60">
        <v>150</v>
      </c>
      <c r="F7218" s="34">
        <f t="shared" si="259"/>
        <v>1.241129031</v>
      </c>
    </row>
    <row r="7219" spans="1:6" x14ac:dyDescent="0.2">
      <c r="A7219" s="1">
        <v>296</v>
      </c>
      <c r="B7219" s="34">
        <f t="shared" si="258"/>
        <v>23.555679999999999</v>
      </c>
      <c r="C7219" s="33">
        <v>1.19648831E-3</v>
      </c>
      <c r="D7219" s="33">
        <v>1.6565860240000001E-4</v>
      </c>
      <c r="E7219" s="60">
        <v>153</v>
      </c>
      <c r="F7219" s="34">
        <f t="shared" si="259"/>
        <v>1.1964883099999999</v>
      </c>
    </row>
    <row r="7220" spans="1:6" x14ac:dyDescent="0.2">
      <c r="A7220" s="1">
        <v>296</v>
      </c>
      <c r="B7220" s="34">
        <f t="shared" si="258"/>
        <v>23.555679999999999</v>
      </c>
      <c r="C7220" s="33">
        <v>1.1601706409999999E-3</v>
      </c>
      <c r="D7220" s="33">
        <v>1.423704118E-4</v>
      </c>
      <c r="E7220" s="60">
        <v>156</v>
      </c>
      <c r="F7220" s="34">
        <f t="shared" si="259"/>
        <v>1.1601706409999999</v>
      </c>
    </row>
    <row r="7221" spans="1:6" x14ac:dyDescent="0.2">
      <c r="A7221" s="1">
        <v>296</v>
      </c>
      <c r="B7221" s="34">
        <f t="shared" si="258"/>
        <v>23.555679999999999</v>
      </c>
      <c r="C7221" s="33">
        <v>1.0774222889999999E-3</v>
      </c>
      <c r="D7221" s="33">
        <v>1.5534592319999999E-4</v>
      </c>
      <c r="E7221" s="60">
        <v>158</v>
      </c>
      <c r="F7221" s="34">
        <f t="shared" si="259"/>
        <v>1.0774222889999998</v>
      </c>
    </row>
    <row r="7222" spans="1:6" x14ac:dyDescent="0.2">
      <c r="A7222" s="1">
        <v>296</v>
      </c>
      <c r="B7222" s="34">
        <f t="shared" si="258"/>
        <v>23.555679999999999</v>
      </c>
      <c r="C7222" s="33">
        <v>1.148856815E-3</v>
      </c>
      <c r="D7222" s="33">
        <v>2.7644973729999998E-4</v>
      </c>
      <c r="E7222" s="60">
        <v>161</v>
      </c>
      <c r="F7222" s="34">
        <f t="shared" si="259"/>
        <v>1.148856815</v>
      </c>
    </row>
    <row r="7223" spans="1:6" x14ac:dyDescent="0.2">
      <c r="A7223" s="1">
        <v>296</v>
      </c>
      <c r="B7223" s="34">
        <f t="shared" si="258"/>
        <v>23.555679999999999</v>
      </c>
      <c r="C7223" s="33">
        <v>1.1093030959999999E-3</v>
      </c>
      <c r="D7223" s="33">
        <v>2.1487327220000001E-4</v>
      </c>
      <c r="E7223" s="60">
        <v>164</v>
      </c>
      <c r="F7223" s="34">
        <f t="shared" si="259"/>
        <v>1.1093030959999999</v>
      </c>
    </row>
    <row r="7224" spans="1:6" x14ac:dyDescent="0.2">
      <c r="A7224" s="1">
        <v>296</v>
      </c>
      <c r="B7224" s="34">
        <f t="shared" si="258"/>
        <v>23.555679999999999</v>
      </c>
      <c r="C7224" s="33">
        <v>1.153199033E-3</v>
      </c>
      <c r="D7224" s="33">
        <v>2.1849145069999999E-4</v>
      </c>
      <c r="E7224" s="60">
        <v>167</v>
      </c>
      <c r="F7224" s="34">
        <f t="shared" si="259"/>
        <v>1.1531990329999999</v>
      </c>
    </row>
    <row r="7225" spans="1:6" x14ac:dyDescent="0.2">
      <c r="A7225" s="1">
        <v>296</v>
      </c>
      <c r="B7225" s="34">
        <f t="shared" si="258"/>
        <v>23.555679999999999</v>
      </c>
      <c r="C7225" s="33">
        <v>1.113416631E-3</v>
      </c>
      <c r="D7225" s="33">
        <v>1.10845462E-4</v>
      </c>
      <c r="E7225" s="60">
        <v>169</v>
      </c>
      <c r="F7225" s="34">
        <f t="shared" si="259"/>
        <v>1.113416631</v>
      </c>
    </row>
    <row r="7226" spans="1:6" x14ac:dyDescent="0.2">
      <c r="A7226" s="1">
        <v>296</v>
      </c>
      <c r="B7226" s="34">
        <f t="shared" si="258"/>
        <v>23.555679999999999</v>
      </c>
      <c r="C7226" s="33">
        <v>1.103748287E-3</v>
      </c>
      <c r="D7226" s="33">
        <v>1.3007180830000001E-4</v>
      </c>
      <c r="E7226" s="60">
        <v>172</v>
      </c>
      <c r="F7226" s="34">
        <f t="shared" si="259"/>
        <v>1.1037482869999999</v>
      </c>
    </row>
    <row r="7227" spans="1:6" x14ac:dyDescent="0.2">
      <c r="A7227" s="1">
        <v>296</v>
      </c>
      <c r="B7227" s="34">
        <f t="shared" si="258"/>
        <v>23.555679999999999</v>
      </c>
      <c r="C7227" s="33">
        <v>1.09229584E-3</v>
      </c>
      <c r="D7227" s="33">
        <v>2.4363278E-4</v>
      </c>
      <c r="E7227" s="60">
        <v>175</v>
      </c>
      <c r="F7227" s="34">
        <f t="shared" si="259"/>
        <v>1.09229584</v>
      </c>
    </row>
    <row r="7228" spans="1:6" x14ac:dyDescent="0.2">
      <c r="A7228" s="1">
        <v>296</v>
      </c>
      <c r="B7228" s="34">
        <f t="shared" si="258"/>
        <v>23.555679999999999</v>
      </c>
      <c r="C7228" s="33">
        <v>1.140313543E-3</v>
      </c>
      <c r="D7228" s="33">
        <v>1.5483986319999999E-4</v>
      </c>
      <c r="E7228" s="60">
        <v>177</v>
      </c>
      <c r="F7228" s="34">
        <f t="shared" si="259"/>
        <v>1.140313543</v>
      </c>
    </row>
    <row r="7229" spans="1:6" x14ac:dyDescent="0.2">
      <c r="A7229" s="1">
        <v>296</v>
      </c>
      <c r="B7229" s="34">
        <f t="shared" si="258"/>
        <v>23.555679999999999</v>
      </c>
      <c r="C7229" s="33">
        <v>1.0922509890000001E-3</v>
      </c>
      <c r="D7229" s="33">
        <v>2.4488855219999999E-4</v>
      </c>
      <c r="E7229" s="60">
        <v>180</v>
      </c>
      <c r="F7229" s="34">
        <f t="shared" si="259"/>
        <v>1.0922509890000001</v>
      </c>
    </row>
    <row r="7230" spans="1:6" x14ac:dyDescent="0.2">
      <c r="A7230" s="1">
        <v>296</v>
      </c>
      <c r="B7230" s="34">
        <f t="shared" si="258"/>
        <v>23.555679999999999</v>
      </c>
      <c r="C7230" s="33">
        <v>1.049501E-3</v>
      </c>
      <c r="D7230" s="33">
        <v>2.6097525250000001E-4</v>
      </c>
      <c r="E7230" s="60">
        <v>183</v>
      </c>
      <c r="F7230" s="34">
        <f t="shared" si="259"/>
        <v>1.049501</v>
      </c>
    </row>
    <row r="7231" spans="1:6" x14ac:dyDescent="0.2">
      <c r="A7231" s="1">
        <v>296</v>
      </c>
      <c r="B7231" s="34">
        <f t="shared" si="258"/>
        <v>23.555679999999999</v>
      </c>
      <c r="C7231" s="33">
        <v>1.0570830580000001E-3</v>
      </c>
      <c r="D7231" s="33">
        <v>2.2423266069999999E-4</v>
      </c>
      <c r="E7231" s="60">
        <v>186</v>
      </c>
      <c r="F7231" s="34">
        <f t="shared" si="259"/>
        <v>1.0570830580000001</v>
      </c>
    </row>
    <row r="7232" spans="1:6" x14ac:dyDescent="0.2">
      <c r="A7232" s="1">
        <v>296</v>
      </c>
      <c r="B7232" s="34">
        <f t="shared" si="258"/>
        <v>23.555679999999999</v>
      </c>
      <c r="C7232" s="33">
        <v>1.0318798539999999E-3</v>
      </c>
      <c r="D7232" s="33">
        <v>1.3806964160000001E-4</v>
      </c>
      <c r="E7232" s="60">
        <v>189</v>
      </c>
      <c r="F7232" s="34">
        <f t="shared" si="259"/>
        <v>1.0318798539999998</v>
      </c>
    </row>
    <row r="7233" spans="1:6" x14ac:dyDescent="0.2">
      <c r="A7233" s="1">
        <v>296</v>
      </c>
      <c r="B7233" s="34">
        <f t="shared" si="258"/>
        <v>23.555679999999999</v>
      </c>
      <c r="C7233" s="33">
        <v>1.009914493E-3</v>
      </c>
      <c r="D7233" s="33">
        <v>1.7706201760000001E-4</v>
      </c>
      <c r="E7233" s="60">
        <v>191</v>
      </c>
      <c r="F7233" s="34">
        <f t="shared" si="259"/>
        <v>1.0099144929999999</v>
      </c>
    </row>
    <row r="7234" spans="1:6" x14ac:dyDescent="0.2">
      <c r="A7234" s="1">
        <v>296</v>
      </c>
      <c r="B7234" s="34">
        <f t="shared" si="258"/>
        <v>23.555679999999999</v>
      </c>
      <c r="C7234" s="33">
        <v>1.064158157E-3</v>
      </c>
      <c r="D7234" s="33">
        <v>2.1381023360000001E-4</v>
      </c>
      <c r="E7234" s="60">
        <v>194</v>
      </c>
      <c r="F7234" s="34">
        <f t="shared" si="259"/>
        <v>1.064158157</v>
      </c>
    </row>
    <row r="7235" spans="1:6" x14ac:dyDescent="0.2">
      <c r="A7235" s="1">
        <v>296</v>
      </c>
      <c r="B7235" s="34">
        <f t="shared" si="258"/>
        <v>23.555679999999999</v>
      </c>
      <c r="C7235" s="33">
        <v>1.0834993799999999E-3</v>
      </c>
      <c r="D7235" s="33">
        <v>1.8611326359999999E-4</v>
      </c>
      <c r="E7235" s="60">
        <v>197</v>
      </c>
      <c r="F7235" s="34">
        <f t="shared" si="259"/>
        <v>1.0834993799999999</v>
      </c>
    </row>
    <row r="7236" spans="1:6" x14ac:dyDescent="0.2">
      <c r="A7236" s="1">
        <v>296</v>
      </c>
      <c r="B7236" s="34">
        <f t="shared" si="258"/>
        <v>23.555679999999999</v>
      </c>
      <c r="C7236" s="33">
        <v>1.068973164E-3</v>
      </c>
      <c r="D7236" s="33">
        <v>1.9385095350000001E-4</v>
      </c>
      <c r="E7236" s="60">
        <v>200</v>
      </c>
      <c r="F7236" s="34">
        <f t="shared" si="259"/>
        <v>1.068973164</v>
      </c>
    </row>
    <row r="7237" spans="1:6" x14ac:dyDescent="0.2">
      <c r="A7237" s="1">
        <v>296</v>
      </c>
      <c r="B7237" s="34">
        <f t="shared" si="258"/>
        <v>23.555679999999999</v>
      </c>
      <c r="C7237" s="33">
        <v>1.0369907799999999E-3</v>
      </c>
      <c r="D7237" s="33">
        <v>2.9439441449999998E-4</v>
      </c>
      <c r="E7237" s="60">
        <v>203</v>
      </c>
      <c r="F7237" s="34">
        <f t="shared" si="259"/>
        <v>1.03699078</v>
      </c>
    </row>
    <row r="7238" spans="1:6" x14ac:dyDescent="0.2">
      <c r="A7238" s="1">
        <v>296</v>
      </c>
      <c r="B7238" s="34">
        <f t="shared" ref="B7238:B7301" si="260">A7238*79.58/1000</f>
        <v>23.555679999999999</v>
      </c>
      <c r="C7238" s="33">
        <v>1.033615183E-3</v>
      </c>
      <c r="D7238" s="33">
        <v>1.7251488509999999E-4</v>
      </c>
      <c r="E7238" s="60">
        <v>205</v>
      </c>
      <c r="F7238" s="34">
        <f t="shared" ref="F7238:F7301" si="261">C7238*1000</f>
        <v>1.033615183</v>
      </c>
    </row>
    <row r="7239" spans="1:6" x14ac:dyDescent="0.2">
      <c r="A7239" s="1">
        <v>296</v>
      </c>
      <c r="B7239" s="34">
        <f t="shared" si="260"/>
        <v>23.555679999999999</v>
      </c>
      <c r="C7239" s="33">
        <v>9.8620467940000009E-4</v>
      </c>
      <c r="D7239" s="33">
        <v>1.1412221059999999E-4</v>
      </c>
      <c r="E7239" s="60">
        <v>208</v>
      </c>
      <c r="F7239" s="34">
        <f t="shared" si="261"/>
        <v>0.98620467940000012</v>
      </c>
    </row>
    <row r="7240" spans="1:6" x14ac:dyDescent="0.2">
      <c r="A7240" s="1">
        <v>296</v>
      </c>
      <c r="B7240" s="34">
        <f t="shared" si="260"/>
        <v>23.555679999999999</v>
      </c>
      <c r="C7240" s="33">
        <v>1.0683342949999999E-3</v>
      </c>
      <c r="D7240" s="33">
        <v>1.3989771579999999E-4</v>
      </c>
      <c r="E7240" s="60">
        <v>211</v>
      </c>
      <c r="F7240" s="34">
        <f t="shared" si="261"/>
        <v>1.0683342949999999</v>
      </c>
    </row>
    <row r="7241" spans="1:6" x14ac:dyDescent="0.2">
      <c r="A7241" s="1">
        <v>296</v>
      </c>
      <c r="B7241" s="34">
        <f t="shared" si="260"/>
        <v>23.555679999999999</v>
      </c>
      <c r="C7241" s="33">
        <v>9.574934228E-4</v>
      </c>
      <c r="D7241" s="33">
        <v>2.3800688019999999E-4</v>
      </c>
      <c r="E7241" s="60">
        <v>213</v>
      </c>
      <c r="F7241" s="34">
        <f t="shared" si="261"/>
        <v>0.95749342280000005</v>
      </c>
    </row>
    <row r="7242" spans="1:6" x14ac:dyDescent="0.2">
      <c r="A7242" s="1">
        <v>296</v>
      </c>
      <c r="B7242" s="34">
        <f t="shared" si="260"/>
        <v>23.555679999999999</v>
      </c>
      <c r="C7242" s="33">
        <v>9.7513652100000001E-4</v>
      </c>
      <c r="D7242" s="33">
        <v>2.6830099660000002E-4</v>
      </c>
      <c r="E7242" s="60">
        <v>216</v>
      </c>
      <c r="F7242" s="34">
        <f t="shared" si="261"/>
        <v>0.97513652100000003</v>
      </c>
    </row>
    <row r="7243" spans="1:6" x14ac:dyDescent="0.2">
      <c r="A7243" s="1">
        <v>296</v>
      </c>
      <c r="B7243" s="34">
        <f t="shared" si="260"/>
        <v>23.555679999999999</v>
      </c>
      <c r="C7243" s="33">
        <v>9.4453576279999996E-4</v>
      </c>
      <c r="D7243" s="33">
        <v>2.1835707100000001E-4</v>
      </c>
      <c r="E7243" s="60">
        <v>219</v>
      </c>
      <c r="F7243" s="34">
        <f t="shared" si="261"/>
        <v>0.94453576279999996</v>
      </c>
    </row>
    <row r="7244" spans="1:6" x14ac:dyDescent="0.2">
      <c r="A7244" s="1">
        <v>296</v>
      </c>
      <c r="B7244" s="34">
        <f t="shared" si="260"/>
        <v>23.555679999999999</v>
      </c>
      <c r="C7244" s="33">
        <v>9.7774377589999995E-4</v>
      </c>
      <c r="D7244" s="33">
        <v>2.0284169770000001E-4</v>
      </c>
      <c r="E7244" s="60">
        <v>221</v>
      </c>
      <c r="F7244" s="34">
        <f t="shared" si="261"/>
        <v>0.97774377589999995</v>
      </c>
    </row>
    <row r="7245" spans="1:6" x14ac:dyDescent="0.2">
      <c r="A7245" s="1">
        <v>296</v>
      </c>
      <c r="B7245" s="34">
        <f t="shared" si="260"/>
        <v>23.555679999999999</v>
      </c>
      <c r="C7245" s="33">
        <v>9.2881278250000001E-4</v>
      </c>
      <c r="D7245" s="33">
        <v>1.565182014E-4</v>
      </c>
      <c r="E7245" s="60">
        <v>224</v>
      </c>
      <c r="F7245" s="34">
        <f t="shared" si="261"/>
        <v>0.92881278249999999</v>
      </c>
    </row>
    <row r="7246" spans="1:6" x14ac:dyDescent="0.2">
      <c r="A7246" s="1">
        <v>296</v>
      </c>
      <c r="B7246" s="34">
        <f t="shared" si="260"/>
        <v>23.555679999999999</v>
      </c>
      <c r="C7246" s="33">
        <v>9.3910783850000002E-4</v>
      </c>
      <c r="D7246" s="33">
        <v>1.6252022670000001E-4</v>
      </c>
      <c r="E7246" s="60">
        <v>227</v>
      </c>
      <c r="F7246" s="34">
        <f t="shared" si="261"/>
        <v>0.93910783850000001</v>
      </c>
    </row>
    <row r="7247" spans="1:6" x14ac:dyDescent="0.2">
      <c r="A7247" s="1">
        <v>296</v>
      </c>
      <c r="B7247" s="34">
        <f t="shared" si="260"/>
        <v>23.555679999999999</v>
      </c>
      <c r="C7247" s="33">
        <v>9.9360986190000005E-4</v>
      </c>
      <c r="D7247" s="33">
        <v>1.548245798E-4</v>
      </c>
      <c r="E7247" s="60">
        <v>230</v>
      </c>
      <c r="F7247" s="34">
        <f t="shared" si="261"/>
        <v>0.9936098619</v>
      </c>
    </row>
    <row r="7248" spans="1:6" x14ac:dyDescent="0.2">
      <c r="A7248" s="1">
        <v>296</v>
      </c>
      <c r="B7248" s="34">
        <f t="shared" si="260"/>
        <v>23.555679999999999</v>
      </c>
      <c r="C7248" s="33">
        <v>9.5178244350000005E-4</v>
      </c>
      <c r="D7248" s="33">
        <v>1.629296689E-4</v>
      </c>
      <c r="E7248" s="60">
        <v>232</v>
      </c>
      <c r="F7248" s="34">
        <f t="shared" si="261"/>
        <v>0.95178244350000007</v>
      </c>
    </row>
    <row r="7249" spans="1:6" x14ac:dyDescent="0.2">
      <c r="A7249" s="1">
        <v>296</v>
      </c>
      <c r="B7249" s="34">
        <f t="shared" si="260"/>
        <v>23.555679999999999</v>
      </c>
      <c r="C7249" s="33">
        <v>8.8217983250000001E-4</v>
      </c>
      <c r="D7249" s="33">
        <v>2.9379415430000002E-4</v>
      </c>
      <c r="E7249" s="60">
        <v>235</v>
      </c>
      <c r="F7249" s="34">
        <f t="shared" si="261"/>
        <v>0.88217983249999998</v>
      </c>
    </row>
    <row r="7250" spans="1:6" x14ac:dyDescent="0.2">
      <c r="A7250" s="1">
        <v>296</v>
      </c>
      <c r="B7250" s="34">
        <f t="shared" si="260"/>
        <v>23.555679999999999</v>
      </c>
      <c r="C7250" s="33">
        <v>9.310381479E-4</v>
      </c>
      <c r="D7250" s="33">
        <v>2.162438605E-4</v>
      </c>
      <c r="E7250" s="60">
        <v>238</v>
      </c>
      <c r="F7250" s="34">
        <f t="shared" si="261"/>
        <v>0.93103814789999995</v>
      </c>
    </row>
    <row r="7251" spans="1:6" x14ac:dyDescent="0.2">
      <c r="A7251" s="1">
        <v>296</v>
      </c>
      <c r="B7251" s="34">
        <f t="shared" si="260"/>
        <v>23.555679999999999</v>
      </c>
      <c r="C7251" s="33">
        <v>9.0165269010000001E-4</v>
      </c>
      <c r="D7251" s="33">
        <v>1.212063352E-4</v>
      </c>
      <c r="E7251" s="60">
        <v>240</v>
      </c>
      <c r="F7251" s="34">
        <f t="shared" si="261"/>
        <v>0.90165269010000004</v>
      </c>
    </row>
    <row r="7252" spans="1:6" x14ac:dyDescent="0.2">
      <c r="A7252" s="1">
        <v>296</v>
      </c>
      <c r="B7252" s="34">
        <f t="shared" si="260"/>
        <v>23.555679999999999</v>
      </c>
      <c r="C7252" s="33">
        <v>9.3746914570000004E-4</v>
      </c>
      <c r="D7252" s="33">
        <v>1.124133537E-4</v>
      </c>
      <c r="E7252" s="60">
        <v>243</v>
      </c>
      <c r="F7252" s="34">
        <f t="shared" si="261"/>
        <v>0.93746914570000006</v>
      </c>
    </row>
    <row r="7253" spans="1:6" x14ac:dyDescent="0.2">
      <c r="A7253" s="1">
        <v>296</v>
      </c>
      <c r="B7253" s="34">
        <f t="shared" si="260"/>
        <v>23.555679999999999</v>
      </c>
      <c r="C7253" s="33">
        <v>8.9910813369999999E-4</v>
      </c>
      <c r="D7253" s="33">
        <v>1.7613575759999999E-4</v>
      </c>
      <c r="E7253" s="60">
        <v>246</v>
      </c>
      <c r="F7253" s="34">
        <f t="shared" si="261"/>
        <v>0.89910813369999998</v>
      </c>
    </row>
    <row r="7254" spans="1:6" x14ac:dyDescent="0.2">
      <c r="A7254" s="1">
        <v>296</v>
      </c>
      <c r="B7254" s="34">
        <f t="shared" si="260"/>
        <v>23.555679999999999</v>
      </c>
      <c r="C7254" s="33">
        <v>8.6587319810000002E-4</v>
      </c>
      <c r="D7254" s="33">
        <v>2.2594631800000001E-4</v>
      </c>
      <c r="E7254" s="60">
        <v>249</v>
      </c>
      <c r="F7254" s="34">
        <f t="shared" si="261"/>
        <v>0.86587319810000007</v>
      </c>
    </row>
    <row r="7255" spans="1:6" x14ac:dyDescent="0.2">
      <c r="A7255" s="1">
        <v>296</v>
      </c>
      <c r="B7255" s="34">
        <f t="shared" si="260"/>
        <v>23.555679999999999</v>
      </c>
      <c r="C7255" s="33">
        <v>9.1647104790000002E-4</v>
      </c>
      <c r="D7255" s="33">
        <v>2.2332766269999999E-4</v>
      </c>
      <c r="E7255" s="60">
        <v>251</v>
      </c>
      <c r="F7255" s="34">
        <f t="shared" si="261"/>
        <v>0.9164710479</v>
      </c>
    </row>
    <row r="7256" spans="1:6" x14ac:dyDescent="0.2">
      <c r="A7256" s="1">
        <v>296</v>
      </c>
      <c r="B7256" s="34">
        <f t="shared" si="260"/>
        <v>23.555679999999999</v>
      </c>
      <c r="C7256" s="33">
        <v>9.1124700570000005E-4</v>
      </c>
      <c r="D7256" s="33">
        <v>2.1440081680000001E-4</v>
      </c>
      <c r="E7256" s="60">
        <v>254</v>
      </c>
      <c r="F7256" s="34">
        <f t="shared" si="261"/>
        <v>0.91124700570000006</v>
      </c>
    </row>
    <row r="7257" spans="1:6" x14ac:dyDescent="0.2">
      <c r="A7257" s="1">
        <v>296</v>
      </c>
      <c r="B7257" s="34">
        <f t="shared" si="260"/>
        <v>23.555679999999999</v>
      </c>
      <c r="C7257" s="33">
        <v>8.5611717120000002E-4</v>
      </c>
      <c r="D7257" s="33">
        <v>1.7693089739999999E-4</v>
      </c>
      <c r="E7257" s="60">
        <v>257</v>
      </c>
      <c r="F7257" s="34">
        <f t="shared" si="261"/>
        <v>0.85611717119999997</v>
      </c>
    </row>
    <row r="7258" spans="1:6" x14ac:dyDescent="0.2">
      <c r="A7258" s="1">
        <v>296</v>
      </c>
      <c r="B7258" s="34">
        <f t="shared" si="260"/>
        <v>23.555679999999999</v>
      </c>
      <c r="C7258" s="33">
        <v>8.8241689629999995E-4</v>
      </c>
      <c r="D7258" s="33">
        <v>1.279264023E-4</v>
      </c>
      <c r="E7258" s="60">
        <v>260</v>
      </c>
      <c r="F7258" s="34">
        <f t="shared" si="261"/>
        <v>0.88241689629999998</v>
      </c>
    </row>
    <row r="7259" spans="1:6" x14ac:dyDescent="0.2">
      <c r="A7259" s="1">
        <v>296</v>
      </c>
      <c r="B7259" s="34">
        <f t="shared" si="260"/>
        <v>23.555679999999999</v>
      </c>
      <c r="C7259" s="33">
        <v>8.5177667560000004E-4</v>
      </c>
      <c r="D7259" s="33">
        <v>2.086554583E-4</v>
      </c>
      <c r="E7259" s="60">
        <v>262</v>
      </c>
      <c r="F7259" s="34">
        <f t="shared" si="261"/>
        <v>0.85177667560000003</v>
      </c>
    </row>
    <row r="7260" spans="1:6" x14ac:dyDescent="0.2">
      <c r="A7260" s="1">
        <v>296</v>
      </c>
      <c r="B7260" s="34">
        <f t="shared" si="260"/>
        <v>23.555679999999999</v>
      </c>
      <c r="C7260" s="33">
        <v>7.9420294579999999E-4</v>
      </c>
      <c r="D7260" s="33">
        <v>2.5800887269999999E-4</v>
      </c>
      <c r="E7260" s="60">
        <v>265</v>
      </c>
      <c r="F7260" s="34">
        <f t="shared" si="261"/>
        <v>0.79420294579999995</v>
      </c>
    </row>
    <row r="7261" spans="1:6" x14ac:dyDescent="0.2">
      <c r="A7261" s="1">
        <v>296</v>
      </c>
      <c r="B7261" s="34">
        <f t="shared" si="260"/>
        <v>23.555679999999999</v>
      </c>
      <c r="C7261" s="33">
        <v>7.7707209129999997E-4</v>
      </c>
      <c r="D7261" s="33">
        <v>2.34521586E-4</v>
      </c>
      <c r="E7261" s="60">
        <v>268</v>
      </c>
      <c r="F7261" s="34">
        <f t="shared" si="261"/>
        <v>0.77707209129999999</v>
      </c>
    </row>
    <row r="7262" spans="1:6" x14ac:dyDescent="0.2">
      <c r="A7262" s="1">
        <v>296</v>
      </c>
      <c r="B7262" s="34">
        <f t="shared" si="260"/>
        <v>23.555679999999999</v>
      </c>
      <c r="C7262" s="33">
        <v>7.6595726159999996E-4</v>
      </c>
      <c r="D7262" s="33">
        <v>2.2721588350000001E-4</v>
      </c>
      <c r="E7262" s="60">
        <v>270</v>
      </c>
      <c r="F7262" s="34">
        <f t="shared" si="261"/>
        <v>0.76595726159999999</v>
      </c>
    </row>
    <row r="7263" spans="1:6" x14ac:dyDescent="0.2">
      <c r="A7263" s="1">
        <v>296</v>
      </c>
      <c r="B7263" s="34">
        <f t="shared" si="260"/>
        <v>23.555679999999999</v>
      </c>
      <c r="C7263" s="33">
        <v>8.6790857930000003E-4</v>
      </c>
      <c r="D7263" s="33">
        <v>2.026867889E-4</v>
      </c>
      <c r="E7263" s="60">
        <v>273</v>
      </c>
      <c r="F7263" s="34">
        <f t="shared" si="261"/>
        <v>0.86790857929999998</v>
      </c>
    </row>
    <row r="7264" spans="1:6" x14ac:dyDescent="0.2">
      <c r="A7264" s="1">
        <v>296</v>
      </c>
      <c r="B7264" s="34">
        <f t="shared" si="260"/>
        <v>23.555679999999999</v>
      </c>
      <c r="C7264" s="33">
        <v>8.8534726390000003E-4</v>
      </c>
      <c r="D7264" s="33">
        <v>1.925851808E-4</v>
      </c>
      <c r="E7264" s="60">
        <v>276</v>
      </c>
      <c r="F7264" s="34">
        <f t="shared" si="261"/>
        <v>0.88534726390000007</v>
      </c>
    </row>
    <row r="7265" spans="1:6" x14ac:dyDescent="0.2">
      <c r="A7265" s="1">
        <v>296</v>
      </c>
      <c r="B7265" s="34">
        <f t="shared" si="260"/>
        <v>23.555679999999999</v>
      </c>
      <c r="C7265" s="33">
        <v>8.1279154960000005E-4</v>
      </c>
      <c r="D7265" s="33">
        <v>8.4899634319999997E-5</v>
      </c>
      <c r="E7265" s="60">
        <v>279</v>
      </c>
      <c r="F7265" s="34">
        <f t="shared" si="261"/>
        <v>0.8127915496</v>
      </c>
    </row>
    <row r="7266" spans="1:6" x14ac:dyDescent="0.2">
      <c r="A7266" s="1">
        <v>296</v>
      </c>
      <c r="B7266" s="34">
        <f t="shared" si="260"/>
        <v>23.555679999999999</v>
      </c>
      <c r="C7266" s="33">
        <v>8.3529260189999996E-4</v>
      </c>
      <c r="D7266" s="33">
        <v>1.152971345E-4</v>
      </c>
      <c r="E7266" s="60">
        <v>281</v>
      </c>
      <c r="F7266" s="34">
        <f t="shared" si="261"/>
        <v>0.83529260189999999</v>
      </c>
    </row>
    <row r="7267" spans="1:6" x14ac:dyDescent="0.2">
      <c r="A7267" s="1">
        <v>296</v>
      </c>
      <c r="B7267" s="34">
        <f t="shared" si="260"/>
        <v>23.555679999999999</v>
      </c>
      <c r="C7267" s="33">
        <v>8.5235424410000002E-4</v>
      </c>
      <c r="D7267" s="33">
        <v>1.609689534E-4</v>
      </c>
      <c r="E7267" s="60">
        <v>284</v>
      </c>
      <c r="F7267" s="34">
        <f t="shared" si="261"/>
        <v>0.85235424410000005</v>
      </c>
    </row>
    <row r="7268" spans="1:6" x14ac:dyDescent="0.2">
      <c r="A7268" s="1">
        <v>296</v>
      </c>
      <c r="B7268" s="34">
        <f t="shared" si="260"/>
        <v>23.555679999999999</v>
      </c>
      <c r="C7268" s="33">
        <v>7.7629171590000001E-4</v>
      </c>
      <c r="D7268" s="33">
        <v>2.0965234230000001E-4</v>
      </c>
      <c r="E7268" s="60">
        <v>287</v>
      </c>
      <c r="F7268" s="34">
        <f t="shared" si="261"/>
        <v>0.77629171590000001</v>
      </c>
    </row>
    <row r="7269" spans="1:6" x14ac:dyDescent="0.2">
      <c r="A7269" s="1">
        <v>296</v>
      </c>
      <c r="B7269" s="34">
        <f t="shared" si="260"/>
        <v>23.555679999999999</v>
      </c>
      <c r="C7269" s="33">
        <v>9.000013456E-4</v>
      </c>
      <c r="D7269" s="33">
        <v>2.210475551E-4</v>
      </c>
      <c r="E7269" s="60">
        <v>290</v>
      </c>
      <c r="F7269" s="34">
        <f t="shared" si="261"/>
        <v>0.9000013456</v>
      </c>
    </row>
    <row r="7270" spans="1:6" x14ac:dyDescent="0.2">
      <c r="A7270" s="1">
        <v>296</v>
      </c>
      <c r="B7270" s="34">
        <f t="shared" si="260"/>
        <v>23.555679999999999</v>
      </c>
      <c r="C7270" s="33">
        <v>9.0618090859999995E-4</v>
      </c>
      <c r="D7270" s="33">
        <v>1.846479194E-4</v>
      </c>
      <c r="E7270" s="60">
        <v>292</v>
      </c>
      <c r="F7270" s="34">
        <f t="shared" si="261"/>
        <v>0.9061809086</v>
      </c>
    </row>
    <row r="7271" spans="1:6" x14ac:dyDescent="0.2">
      <c r="A7271" s="1">
        <v>296</v>
      </c>
      <c r="B7271" s="34">
        <f t="shared" si="260"/>
        <v>23.555679999999999</v>
      </c>
      <c r="C7271" s="33">
        <v>8.0760097429999995E-4</v>
      </c>
      <c r="D7271" s="33">
        <v>1.39655665E-4</v>
      </c>
      <c r="E7271" s="60">
        <v>295</v>
      </c>
      <c r="F7271" s="34">
        <f t="shared" si="261"/>
        <v>0.8076009743</v>
      </c>
    </row>
    <row r="7272" spans="1:6" x14ac:dyDescent="0.2">
      <c r="A7272" s="1">
        <v>296</v>
      </c>
      <c r="B7272" s="34">
        <f t="shared" si="260"/>
        <v>23.555679999999999</v>
      </c>
      <c r="C7272" s="33">
        <v>1.000865732E-3</v>
      </c>
      <c r="D7272" s="33">
        <v>1.545225434E-4</v>
      </c>
      <c r="E7272" s="60">
        <v>298</v>
      </c>
      <c r="F7272" s="34">
        <f t="shared" si="261"/>
        <v>1.0008657320000001</v>
      </c>
    </row>
    <row r="7273" spans="1:6" x14ac:dyDescent="0.2">
      <c r="A7273" s="1">
        <v>296</v>
      </c>
      <c r="B7273" s="34">
        <f t="shared" si="260"/>
        <v>23.555679999999999</v>
      </c>
      <c r="C7273" s="33">
        <v>9.3017789809999999E-4</v>
      </c>
      <c r="D7273" s="33">
        <v>2.2841037010000001E-4</v>
      </c>
      <c r="E7273" s="60">
        <v>301</v>
      </c>
      <c r="F7273" s="34">
        <f t="shared" si="261"/>
        <v>0.93017789809999996</v>
      </c>
    </row>
    <row r="7274" spans="1:6" x14ac:dyDescent="0.2">
      <c r="A7274" s="1">
        <v>296</v>
      </c>
      <c r="B7274" s="34">
        <f t="shared" si="260"/>
        <v>23.555679999999999</v>
      </c>
      <c r="C7274" s="33">
        <v>8.8955038430000005E-4</v>
      </c>
      <c r="D7274" s="33">
        <v>2.4620975400000002E-4</v>
      </c>
      <c r="E7274" s="60">
        <v>303</v>
      </c>
      <c r="F7274" s="34">
        <f t="shared" si="261"/>
        <v>0.8895503843</v>
      </c>
    </row>
    <row r="7275" spans="1:6" x14ac:dyDescent="0.2">
      <c r="A7275" s="1">
        <v>296</v>
      </c>
      <c r="B7275" s="34">
        <f t="shared" si="260"/>
        <v>23.555679999999999</v>
      </c>
      <c r="C7275" s="33">
        <v>9.870936028000001E-4</v>
      </c>
      <c r="D7275" s="33">
        <v>3.1109651659999999E-4</v>
      </c>
      <c r="E7275" s="60">
        <v>306</v>
      </c>
      <c r="F7275" s="34">
        <f t="shared" si="261"/>
        <v>0.98709360280000014</v>
      </c>
    </row>
    <row r="7276" spans="1:6" x14ac:dyDescent="0.2">
      <c r="A7276" s="1">
        <v>296</v>
      </c>
      <c r="B7276" s="34">
        <f t="shared" si="260"/>
        <v>23.555679999999999</v>
      </c>
      <c r="C7276" s="33">
        <v>9.9120453490000003E-4</v>
      </c>
      <c r="D7276" s="33">
        <v>1.4268741070000001E-4</v>
      </c>
      <c r="E7276" s="60">
        <v>309</v>
      </c>
      <c r="F7276" s="34">
        <f t="shared" si="261"/>
        <v>0.99120453490000004</v>
      </c>
    </row>
    <row r="7277" spans="1:6" x14ac:dyDescent="0.2">
      <c r="A7277" s="1">
        <v>296</v>
      </c>
      <c r="B7277" s="34">
        <f t="shared" si="260"/>
        <v>23.555679999999999</v>
      </c>
      <c r="C7277" s="33">
        <v>9.9640236539999994E-4</v>
      </c>
      <c r="D7277" s="33">
        <v>1.632396311E-4</v>
      </c>
      <c r="E7277" s="60">
        <v>311</v>
      </c>
      <c r="F7277" s="34">
        <f t="shared" si="261"/>
        <v>0.99640236539999993</v>
      </c>
    </row>
    <row r="7278" spans="1:6" x14ac:dyDescent="0.2">
      <c r="A7278" s="1">
        <v>296</v>
      </c>
      <c r="B7278" s="34">
        <f t="shared" si="260"/>
        <v>23.555679999999999</v>
      </c>
      <c r="C7278" s="33">
        <v>1.0571619579999999E-3</v>
      </c>
      <c r="D7278" s="33">
        <v>1.5666635079999999E-4</v>
      </c>
      <c r="E7278" s="60">
        <v>314</v>
      </c>
      <c r="F7278" s="34">
        <f t="shared" si="261"/>
        <v>1.0571619579999998</v>
      </c>
    </row>
    <row r="7279" spans="1:6" x14ac:dyDescent="0.2">
      <c r="A7279" s="1">
        <v>296</v>
      </c>
      <c r="B7279" s="34">
        <f t="shared" si="260"/>
        <v>23.555679999999999</v>
      </c>
      <c r="C7279" s="33">
        <v>1.054580604E-3</v>
      </c>
      <c r="D7279" s="33">
        <v>1.888415613E-4</v>
      </c>
      <c r="E7279" s="60">
        <v>317</v>
      </c>
      <c r="F7279" s="34">
        <f t="shared" si="261"/>
        <v>1.0545806040000001</v>
      </c>
    </row>
    <row r="7280" spans="1:6" x14ac:dyDescent="0.2">
      <c r="A7280" s="1">
        <v>296</v>
      </c>
      <c r="B7280" s="34">
        <f t="shared" si="260"/>
        <v>23.555679999999999</v>
      </c>
      <c r="C7280" s="33">
        <v>1.0876051149999999E-3</v>
      </c>
      <c r="D7280" s="33">
        <v>1.9452292200000001E-4</v>
      </c>
      <c r="E7280" s="60">
        <v>320</v>
      </c>
      <c r="F7280" s="34">
        <f t="shared" si="261"/>
        <v>1.0876051149999999</v>
      </c>
    </row>
    <row r="7281" spans="1:6" x14ac:dyDescent="0.2">
      <c r="A7281" s="1">
        <v>296</v>
      </c>
      <c r="B7281" s="34">
        <f t="shared" si="260"/>
        <v>23.555679999999999</v>
      </c>
      <c r="C7281" s="33">
        <v>1.0636304360000001E-3</v>
      </c>
      <c r="D7281" s="33">
        <v>2.0146807959999999E-4</v>
      </c>
      <c r="E7281" s="60">
        <v>322</v>
      </c>
      <c r="F7281" s="34">
        <f t="shared" si="261"/>
        <v>1.0636304360000002</v>
      </c>
    </row>
    <row r="7282" spans="1:6" x14ac:dyDescent="0.2">
      <c r="A7282" s="1">
        <v>296</v>
      </c>
      <c r="B7282" s="34">
        <f t="shared" si="260"/>
        <v>23.555679999999999</v>
      </c>
      <c r="C7282" s="33">
        <v>1.016770977E-3</v>
      </c>
      <c r="D7282" s="33">
        <v>1.8102227289999999E-4</v>
      </c>
      <c r="E7282" s="60">
        <v>325</v>
      </c>
      <c r="F7282" s="34">
        <f t="shared" si="261"/>
        <v>1.016770977</v>
      </c>
    </row>
    <row r="7283" spans="1:6" x14ac:dyDescent="0.2">
      <c r="A7283" s="1">
        <v>296</v>
      </c>
      <c r="B7283" s="34">
        <f t="shared" si="260"/>
        <v>23.555679999999999</v>
      </c>
      <c r="C7283" s="33">
        <v>1.101535723E-3</v>
      </c>
      <c r="D7283" s="33">
        <v>1.4887338099999999E-4</v>
      </c>
      <c r="E7283" s="60">
        <v>328</v>
      </c>
      <c r="F7283" s="34">
        <f t="shared" si="261"/>
        <v>1.101535723</v>
      </c>
    </row>
    <row r="7284" spans="1:6" x14ac:dyDescent="0.2">
      <c r="A7284" s="1">
        <v>296</v>
      </c>
      <c r="B7284" s="34">
        <f t="shared" si="260"/>
        <v>23.555679999999999</v>
      </c>
      <c r="C7284" s="33">
        <v>1.1279995750000001E-3</v>
      </c>
      <c r="D7284" s="33">
        <v>8.2635697349999995E-5</v>
      </c>
      <c r="E7284" s="60">
        <v>330</v>
      </c>
      <c r="F7284" s="34">
        <f t="shared" si="261"/>
        <v>1.127999575</v>
      </c>
    </row>
    <row r="7285" spans="1:6" x14ac:dyDescent="0.2">
      <c r="A7285" s="1">
        <v>296</v>
      </c>
      <c r="B7285" s="34">
        <f t="shared" si="260"/>
        <v>23.555679999999999</v>
      </c>
      <c r="C7285" s="33">
        <v>1.0738300199999999E-3</v>
      </c>
      <c r="D7285" s="33">
        <v>1.8381299099999999E-4</v>
      </c>
      <c r="E7285" s="60">
        <v>333</v>
      </c>
      <c r="F7285" s="34">
        <f t="shared" si="261"/>
        <v>1.0738300199999999</v>
      </c>
    </row>
    <row r="7286" spans="1:6" x14ac:dyDescent="0.2">
      <c r="A7286" s="1">
        <v>296</v>
      </c>
      <c r="B7286" s="34">
        <f t="shared" si="260"/>
        <v>23.555679999999999</v>
      </c>
      <c r="C7286" s="33">
        <v>1.093277093E-3</v>
      </c>
      <c r="D7286" s="33">
        <v>2.3189467360000001E-4</v>
      </c>
      <c r="E7286" s="60">
        <v>336</v>
      </c>
      <c r="F7286" s="34">
        <f t="shared" si="261"/>
        <v>1.093277093</v>
      </c>
    </row>
    <row r="7287" spans="1:6" x14ac:dyDescent="0.2">
      <c r="A7287" s="1">
        <v>296</v>
      </c>
      <c r="B7287" s="34">
        <f t="shared" si="260"/>
        <v>23.555679999999999</v>
      </c>
      <c r="C7287" s="33">
        <v>1.021435815E-3</v>
      </c>
      <c r="D7287" s="33">
        <v>2.6870665050000001E-4</v>
      </c>
      <c r="E7287" s="60">
        <v>338</v>
      </c>
      <c r="F7287" s="34">
        <f t="shared" si="261"/>
        <v>1.021435815</v>
      </c>
    </row>
    <row r="7288" spans="1:6" x14ac:dyDescent="0.2">
      <c r="A7288" s="1">
        <v>296</v>
      </c>
      <c r="B7288" s="34">
        <f t="shared" si="260"/>
        <v>23.555679999999999</v>
      </c>
      <c r="C7288" s="33">
        <v>1.0582813679999999E-3</v>
      </c>
      <c r="D7288" s="33">
        <v>2.3154497669999999E-4</v>
      </c>
      <c r="E7288" s="60">
        <v>341</v>
      </c>
      <c r="F7288" s="34">
        <f t="shared" si="261"/>
        <v>1.0582813679999998</v>
      </c>
    </row>
    <row r="7289" spans="1:6" x14ac:dyDescent="0.2">
      <c r="A7289" s="1">
        <v>296</v>
      </c>
      <c r="B7289" s="34">
        <f t="shared" si="260"/>
        <v>23.555679999999999</v>
      </c>
      <c r="C7289" s="33">
        <v>1.0534527000000001E-3</v>
      </c>
      <c r="D7289" s="33">
        <v>2.2802466720000001E-4</v>
      </c>
      <c r="E7289" s="60">
        <v>344</v>
      </c>
      <c r="F7289" s="34">
        <f t="shared" si="261"/>
        <v>1.0534527</v>
      </c>
    </row>
    <row r="7290" spans="1:6" x14ac:dyDescent="0.2">
      <c r="A7290" s="1">
        <v>296</v>
      </c>
      <c r="B7290" s="34">
        <f t="shared" si="260"/>
        <v>23.555679999999999</v>
      </c>
      <c r="C7290" s="33">
        <v>9.749698911E-4</v>
      </c>
      <c r="D7290" s="33">
        <v>1.802065991E-4</v>
      </c>
      <c r="E7290" s="60">
        <v>347</v>
      </c>
      <c r="F7290" s="34">
        <f t="shared" si="261"/>
        <v>0.97496989109999999</v>
      </c>
    </row>
    <row r="7291" spans="1:6" x14ac:dyDescent="0.2">
      <c r="A7291" s="1">
        <v>296</v>
      </c>
      <c r="B7291" s="34">
        <f t="shared" si="260"/>
        <v>23.555679999999999</v>
      </c>
      <c r="C7291" s="33">
        <v>1.0609666759999999E-3</v>
      </c>
      <c r="D7291" s="33">
        <v>1.6217588010000001E-4</v>
      </c>
      <c r="E7291" s="60">
        <v>349</v>
      </c>
      <c r="F7291" s="34">
        <f t="shared" si="261"/>
        <v>1.0609666759999998</v>
      </c>
    </row>
    <row r="7292" spans="1:6" x14ac:dyDescent="0.2">
      <c r="A7292" s="1">
        <v>296</v>
      </c>
      <c r="B7292" s="34">
        <f t="shared" si="260"/>
        <v>23.555679999999999</v>
      </c>
      <c r="C7292" s="33">
        <v>1.0441929959999999E-3</v>
      </c>
      <c r="D7292" s="33">
        <v>1.6834844340000001E-4</v>
      </c>
      <c r="E7292" s="60">
        <v>352</v>
      </c>
      <c r="F7292" s="34">
        <f t="shared" si="261"/>
        <v>1.0441929959999998</v>
      </c>
    </row>
    <row r="7293" spans="1:6" x14ac:dyDescent="0.2">
      <c r="A7293" s="1">
        <v>296</v>
      </c>
      <c r="B7293" s="34">
        <f t="shared" si="260"/>
        <v>23.555679999999999</v>
      </c>
      <c r="C7293" s="33">
        <v>1.077106261E-3</v>
      </c>
      <c r="D7293" s="33">
        <v>2.0796624169999999E-4</v>
      </c>
      <c r="E7293" s="60">
        <v>355</v>
      </c>
      <c r="F7293" s="34">
        <f t="shared" si="261"/>
        <v>1.077106261</v>
      </c>
    </row>
    <row r="7294" spans="1:6" x14ac:dyDescent="0.2">
      <c r="A7294" s="1">
        <v>296</v>
      </c>
      <c r="B7294" s="34">
        <f t="shared" si="260"/>
        <v>23.555679999999999</v>
      </c>
      <c r="C7294" s="33">
        <v>1.0857619849999999E-3</v>
      </c>
      <c r="D7294" s="33">
        <v>2.5809827109999999E-4</v>
      </c>
      <c r="E7294" s="60">
        <v>358</v>
      </c>
      <c r="F7294" s="34">
        <f t="shared" si="261"/>
        <v>1.085761985</v>
      </c>
    </row>
    <row r="7295" spans="1:6" x14ac:dyDescent="0.2">
      <c r="A7295" s="1">
        <v>296</v>
      </c>
      <c r="B7295" s="34">
        <f t="shared" si="260"/>
        <v>23.555679999999999</v>
      </c>
      <c r="C7295" s="33">
        <v>1.0537488299999999E-3</v>
      </c>
      <c r="D7295" s="33">
        <v>2.025597245E-4</v>
      </c>
      <c r="E7295" s="60">
        <v>360</v>
      </c>
      <c r="F7295" s="34">
        <f t="shared" si="261"/>
        <v>1.05374883</v>
      </c>
    </row>
    <row r="7296" spans="1:6" x14ac:dyDescent="0.2">
      <c r="A7296" s="1">
        <v>296</v>
      </c>
      <c r="B7296" s="34">
        <f t="shared" si="260"/>
        <v>23.555679999999999</v>
      </c>
      <c r="C7296" s="33">
        <v>1.077010206E-3</v>
      </c>
      <c r="D7296" s="33">
        <v>2.7978903429999997E-4</v>
      </c>
      <c r="E7296" s="60">
        <v>363</v>
      </c>
      <c r="F7296" s="34">
        <f t="shared" si="261"/>
        <v>1.077010206</v>
      </c>
    </row>
    <row r="7297" spans="1:6" x14ac:dyDescent="0.2">
      <c r="A7297" s="1">
        <v>296</v>
      </c>
      <c r="B7297" s="34">
        <f t="shared" si="260"/>
        <v>23.555679999999999</v>
      </c>
      <c r="C7297" s="33">
        <v>9.8890342610000008E-4</v>
      </c>
      <c r="D7297" s="33">
        <v>1.908750989E-4</v>
      </c>
      <c r="E7297" s="60">
        <v>366</v>
      </c>
      <c r="F7297" s="34">
        <f t="shared" si="261"/>
        <v>0.98890342610000004</v>
      </c>
    </row>
    <row r="7298" spans="1:6" x14ac:dyDescent="0.2">
      <c r="A7298" s="1">
        <v>296</v>
      </c>
      <c r="B7298" s="34">
        <f t="shared" si="260"/>
        <v>23.555679999999999</v>
      </c>
      <c r="C7298" s="33">
        <v>9.5317914610000001E-4</v>
      </c>
      <c r="D7298" s="33">
        <v>2.131432192E-4</v>
      </c>
      <c r="E7298" s="60">
        <v>368</v>
      </c>
      <c r="F7298" s="34">
        <f t="shared" si="261"/>
        <v>0.95317914609999999</v>
      </c>
    </row>
    <row r="7299" spans="1:6" x14ac:dyDescent="0.2">
      <c r="A7299" s="1">
        <v>296</v>
      </c>
      <c r="B7299" s="34">
        <f t="shared" si="260"/>
        <v>23.555679999999999</v>
      </c>
      <c r="C7299" s="33">
        <v>1.0023046439999999E-3</v>
      </c>
      <c r="D7299" s="33">
        <v>2.2992388909999999E-4</v>
      </c>
      <c r="E7299" s="60">
        <v>371</v>
      </c>
      <c r="F7299" s="34">
        <f t="shared" si="261"/>
        <v>1.0023046439999999</v>
      </c>
    </row>
    <row r="7300" spans="1:6" x14ac:dyDescent="0.2">
      <c r="A7300" s="1">
        <v>296</v>
      </c>
      <c r="B7300" s="34">
        <f t="shared" si="260"/>
        <v>23.555679999999999</v>
      </c>
      <c r="C7300" s="33">
        <v>1.004329544E-3</v>
      </c>
      <c r="D7300" s="33">
        <v>2.709768576E-4</v>
      </c>
      <c r="E7300" s="60">
        <v>373</v>
      </c>
      <c r="F7300" s="34">
        <f t="shared" si="261"/>
        <v>1.004329544</v>
      </c>
    </row>
    <row r="7301" spans="1:6" x14ac:dyDescent="0.2">
      <c r="A7301" s="1">
        <v>296</v>
      </c>
      <c r="B7301" s="34">
        <f t="shared" si="260"/>
        <v>23.555679999999999</v>
      </c>
      <c r="C7301" s="33">
        <v>9.7039796320000002E-4</v>
      </c>
      <c r="D7301" s="33">
        <v>2.5903708510000001E-4</v>
      </c>
      <c r="E7301" s="60">
        <v>376</v>
      </c>
      <c r="F7301" s="34">
        <f t="shared" si="261"/>
        <v>0.97039796320000005</v>
      </c>
    </row>
    <row r="7302" spans="1:6" x14ac:dyDescent="0.2">
      <c r="A7302" s="1">
        <v>296</v>
      </c>
      <c r="B7302" s="34">
        <f t="shared" ref="B7302:B7365" si="262">A7302*79.58/1000</f>
        <v>23.555679999999999</v>
      </c>
      <c r="C7302" s="33">
        <v>9.6083938609999996E-4</v>
      </c>
      <c r="D7302" s="33">
        <v>5.7575904679999998E-4</v>
      </c>
      <c r="E7302" s="60">
        <v>379</v>
      </c>
      <c r="F7302" s="34">
        <f t="shared" ref="F7302:F7365" si="263">C7302*1000</f>
        <v>0.96083938609999997</v>
      </c>
    </row>
    <row r="7303" spans="1:6" x14ac:dyDescent="0.2">
      <c r="A7303" s="1">
        <v>296</v>
      </c>
      <c r="B7303" s="34">
        <f t="shared" si="262"/>
        <v>23.555679999999999</v>
      </c>
      <c r="C7303" s="33">
        <v>9.296100225E-4</v>
      </c>
      <c r="D7303" s="33">
        <v>3.0413122610000002E-4</v>
      </c>
      <c r="E7303" s="60">
        <v>381</v>
      </c>
      <c r="F7303" s="34">
        <f t="shared" si="263"/>
        <v>0.92961002250000002</v>
      </c>
    </row>
    <row r="7304" spans="1:6" x14ac:dyDescent="0.2">
      <c r="A7304" s="1">
        <v>296</v>
      </c>
      <c r="B7304" s="34">
        <f t="shared" si="262"/>
        <v>23.555679999999999</v>
      </c>
      <c r="C7304" s="33">
        <v>9.494193744E-4</v>
      </c>
      <c r="D7304" s="33">
        <v>2.0247843549999999E-4</v>
      </c>
      <c r="E7304" s="60">
        <v>384</v>
      </c>
      <c r="F7304" s="34">
        <f t="shared" si="263"/>
        <v>0.94941937440000002</v>
      </c>
    </row>
    <row r="7305" spans="1:6" x14ac:dyDescent="0.2">
      <c r="A7305" s="1">
        <v>296</v>
      </c>
      <c r="B7305" s="34">
        <f t="shared" si="262"/>
        <v>23.555679999999999</v>
      </c>
      <c r="C7305" s="33">
        <v>9.2403903239999998E-4</v>
      </c>
      <c r="D7305" s="33">
        <v>1.6088768320000001E-4</v>
      </c>
      <c r="E7305" s="60">
        <v>387</v>
      </c>
      <c r="F7305" s="34">
        <f t="shared" si="263"/>
        <v>0.92403903239999996</v>
      </c>
    </row>
    <row r="7306" spans="1:6" x14ac:dyDescent="0.2">
      <c r="A7306" s="1">
        <v>296</v>
      </c>
      <c r="B7306" s="34">
        <f t="shared" si="262"/>
        <v>23.555679999999999</v>
      </c>
      <c r="C7306" s="33">
        <v>8.2115873989999999E-4</v>
      </c>
      <c r="D7306" s="33">
        <v>2.2278618120000001E-4</v>
      </c>
      <c r="E7306" s="60">
        <v>390</v>
      </c>
      <c r="F7306" s="34">
        <f t="shared" si="263"/>
        <v>0.82115873989999999</v>
      </c>
    </row>
    <row r="7307" spans="1:6" x14ac:dyDescent="0.2">
      <c r="A7307" s="1">
        <v>296</v>
      </c>
      <c r="B7307" s="34">
        <f t="shared" si="262"/>
        <v>23.555679999999999</v>
      </c>
      <c r="C7307" s="33">
        <v>9.8996763709999994E-4</v>
      </c>
      <c r="D7307" s="33">
        <v>1.6447253519999999E-4</v>
      </c>
      <c r="E7307" s="60">
        <v>392</v>
      </c>
      <c r="F7307" s="34">
        <f t="shared" si="263"/>
        <v>0.98996763709999991</v>
      </c>
    </row>
    <row r="7308" spans="1:6" x14ac:dyDescent="0.2">
      <c r="A7308" s="1">
        <v>296</v>
      </c>
      <c r="B7308" s="34">
        <f t="shared" si="262"/>
        <v>23.555679999999999</v>
      </c>
      <c r="C7308" s="33">
        <v>9.5025398610000002E-4</v>
      </c>
      <c r="D7308" s="33">
        <v>1.8243366260000001E-4</v>
      </c>
      <c r="E7308" s="60">
        <v>395</v>
      </c>
      <c r="F7308" s="34">
        <f t="shared" si="263"/>
        <v>0.9502539861</v>
      </c>
    </row>
    <row r="7309" spans="1:6" x14ac:dyDescent="0.2">
      <c r="A7309" s="1">
        <v>296</v>
      </c>
      <c r="B7309" s="34">
        <f t="shared" si="262"/>
        <v>23.555679999999999</v>
      </c>
      <c r="C7309" s="33">
        <v>9.2330001659999997E-4</v>
      </c>
      <c r="D7309" s="33">
        <v>1.8322651270000001E-4</v>
      </c>
      <c r="E7309" s="60">
        <v>398</v>
      </c>
      <c r="F7309" s="34">
        <f t="shared" si="263"/>
        <v>0.92330001659999994</v>
      </c>
    </row>
    <row r="7310" spans="1:6" x14ac:dyDescent="0.2">
      <c r="A7310" s="1">
        <v>296</v>
      </c>
      <c r="B7310" s="34">
        <f t="shared" si="262"/>
        <v>23.555679999999999</v>
      </c>
      <c r="C7310" s="33">
        <v>9.3461475090000001E-4</v>
      </c>
      <c r="D7310" s="33">
        <v>1.2466191999999999E-4</v>
      </c>
      <c r="E7310" s="60">
        <v>400</v>
      </c>
      <c r="F7310" s="34">
        <f t="shared" si="263"/>
        <v>0.93461475090000001</v>
      </c>
    </row>
    <row r="7311" spans="1:6" x14ac:dyDescent="0.2">
      <c r="A7311" s="1">
        <v>296</v>
      </c>
      <c r="B7311" s="34">
        <f t="shared" si="262"/>
        <v>23.555679999999999</v>
      </c>
      <c r="C7311" s="33">
        <v>8.668867879E-4</v>
      </c>
      <c r="D7311" s="33">
        <v>2.5937418500000001E-4</v>
      </c>
      <c r="E7311" s="60">
        <v>403</v>
      </c>
      <c r="F7311" s="34">
        <f t="shared" si="263"/>
        <v>0.86688678789999996</v>
      </c>
    </row>
    <row r="7312" spans="1:6" x14ac:dyDescent="0.2">
      <c r="A7312" s="1">
        <v>296</v>
      </c>
      <c r="B7312" s="34">
        <f t="shared" si="262"/>
        <v>23.555679999999999</v>
      </c>
      <c r="C7312" s="33">
        <v>9.6712405409999996E-4</v>
      </c>
      <c r="D7312" s="33">
        <v>2.7212098450000001E-4</v>
      </c>
      <c r="E7312" s="60">
        <v>406</v>
      </c>
      <c r="F7312" s="34">
        <f t="shared" si="263"/>
        <v>0.96712405409999991</v>
      </c>
    </row>
    <row r="7313" spans="1:6" x14ac:dyDescent="0.2">
      <c r="A7313" s="1">
        <v>296</v>
      </c>
      <c r="B7313" s="34">
        <f t="shared" si="262"/>
        <v>23.555679999999999</v>
      </c>
      <c r="C7313" s="33">
        <v>9.1446919870000003E-4</v>
      </c>
      <c r="D7313" s="33">
        <v>2.522033245E-4</v>
      </c>
      <c r="E7313" s="60">
        <v>408</v>
      </c>
      <c r="F7313" s="34">
        <f t="shared" si="263"/>
        <v>0.91446919869999999</v>
      </c>
    </row>
    <row r="7314" spans="1:6" x14ac:dyDescent="0.2">
      <c r="A7314" s="1">
        <v>296</v>
      </c>
      <c r="B7314" s="34">
        <f t="shared" si="262"/>
        <v>23.555679999999999</v>
      </c>
      <c r="C7314" s="33">
        <v>8.7465609839999998E-4</v>
      </c>
      <c r="D7314" s="33">
        <v>1.776827682E-4</v>
      </c>
      <c r="E7314" s="60">
        <v>411</v>
      </c>
      <c r="F7314" s="34">
        <f t="shared" si="263"/>
        <v>0.87465609840000003</v>
      </c>
    </row>
    <row r="7315" spans="1:6" x14ac:dyDescent="0.2">
      <c r="A7315" s="1">
        <v>296</v>
      </c>
      <c r="B7315" s="34">
        <f t="shared" si="262"/>
        <v>23.555679999999999</v>
      </c>
      <c r="C7315" s="33">
        <v>8.7584602840000002E-4</v>
      </c>
      <c r="D7315" s="33">
        <v>1.3868581380000001E-4</v>
      </c>
      <c r="E7315" s="60">
        <v>414</v>
      </c>
      <c r="F7315" s="34">
        <f t="shared" si="263"/>
        <v>0.87584602840000003</v>
      </c>
    </row>
    <row r="7316" spans="1:6" x14ac:dyDescent="0.2">
      <c r="A7316" s="1">
        <v>296</v>
      </c>
      <c r="B7316" s="34">
        <f t="shared" si="262"/>
        <v>23.555679999999999</v>
      </c>
      <c r="C7316" s="33">
        <v>8.7580546659999996E-4</v>
      </c>
      <c r="D7316" s="33">
        <v>1.89350223E-4</v>
      </c>
      <c r="E7316" s="60">
        <v>416</v>
      </c>
      <c r="F7316" s="34">
        <f t="shared" si="263"/>
        <v>0.87580546659999992</v>
      </c>
    </row>
    <row r="7317" spans="1:6" x14ac:dyDescent="0.2">
      <c r="A7317" s="1">
        <v>296</v>
      </c>
      <c r="B7317" s="34">
        <f t="shared" si="262"/>
        <v>23.555679999999999</v>
      </c>
      <c r="C7317" s="33">
        <v>8.8410882689999996E-4</v>
      </c>
      <c r="D7317" s="33">
        <v>2.0215254790000001E-4</v>
      </c>
      <c r="E7317" s="60">
        <v>419</v>
      </c>
      <c r="F7317" s="34">
        <f t="shared" si="263"/>
        <v>0.88410882689999992</v>
      </c>
    </row>
    <row r="7318" spans="1:6" x14ac:dyDescent="0.2">
      <c r="A7318" s="1">
        <v>296</v>
      </c>
      <c r="B7318" s="34">
        <f t="shared" si="262"/>
        <v>23.555679999999999</v>
      </c>
      <c r="C7318" s="33">
        <v>9.6242990109999995E-4</v>
      </c>
      <c r="D7318" s="33">
        <v>2.4652818710000003E-4</v>
      </c>
      <c r="E7318" s="60">
        <v>422</v>
      </c>
      <c r="F7318" s="34">
        <f t="shared" si="263"/>
        <v>0.96242990109999993</v>
      </c>
    </row>
    <row r="7319" spans="1:6" x14ac:dyDescent="0.2">
      <c r="A7319" s="1">
        <v>296</v>
      </c>
      <c r="B7319" s="34">
        <f t="shared" si="262"/>
        <v>23.555679999999999</v>
      </c>
      <c r="C7319" s="33">
        <v>8.0553134390000001E-4</v>
      </c>
      <c r="D7319" s="33">
        <v>2.253544348E-4</v>
      </c>
      <c r="E7319" s="60">
        <v>424</v>
      </c>
      <c r="F7319" s="34">
        <f t="shared" si="263"/>
        <v>0.80553134390000003</v>
      </c>
    </row>
    <row r="7320" spans="1:6" x14ac:dyDescent="0.2">
      <c r="A7320" s="1">
        <v>296</v>
      </c>
      <c r="B7320" s="34">
        <f t="shared" si="262"/>
        <v>23.555679999999999</v>
      </c>
      <c r="C7320" s="33">
        <v>8.3105549309999999E-4</v>
      </c>
      <c r="D7320" s="33">
        <v>2.1952399239999999E-4</v>
      </c>
      <c r="E7320" s="60">
        <v>427</v>
      </c>
      <c r="F7320" s="34">
        <f t="shared" si="263"/>
        <v>0.83105549310000004</v>
      </c>
    </row>
    <row r="7321" spans="1:6" x14ac:dyDescent="0.2">
      <c r="A7321" s="1">
        <v>296</v>
      </c>
      <c r="B7321" s="34">
        <f t="shared" si="262"/>
        <v>23.555679999999999</v>
      </c>
      <c r="C7321" s="33">
        <v>7.9728391440000003E-4</v>
      </c>
      <c r="D7321" s="33">
        <v>1.3911639310000001E-4</v>
      </c>
      <c r="E7321" s="60">
        <v>430</v>
      </c>
      <c r="F7321" s="34">
        <f t="shared" si="263"/>
        <v>0.79728391440000002</v>
      </c>
    </row>
    <row r="7322" spans="1:6" x14ac:dyDescent="0.2">
      <c r="A7322" s="1">
        <v>296</v>
      </c>
      <c r="B7322" s="34">
        <f t="shared" si="262"/>
        <v>23.555679999999999</v>
      </c>
      <c r="C7322" s="33">
        <v>8.5667136799999998E-4</v>
      </c>
      <c r="D7322" s="33">
        <v>9.8944362419999996E-5</v>
      </c>
      <c r="E7322" s="60">
        <v>433</v>
      </c>
      <c r="F7322" s="34">
        <f t="shared" si="263"/>
        <v>0.85667136799999999</v>
      </c>
    </row>
    <row r="7323" spans="1:6" x14ac:dyDescent="0.2">
      <c r="A7323" s="1">
        <v>296</v>
      </c>
      <c r="B7323" s="34">
        <f t="shared" si="262"/>
        <v>23.555679999999999</v>
      </c>
      <c r="C7323" s="33">
        <v>8.9760515769999997E-4</v>
      </c>
      <c r="D7323" s="33">
        <v>2.052598198E-4</v>
      </c>
      <c r="E7323" s="60">
        <v>435</v>
      </c>
      <c r="F7323" s="34">
        <f t="shared" si="263"/>
        <v>0.89760515769999993</v>
      </c>
    </row>
    <row r="7324" spans="1:6" x14ac:dyDescent="0.2">
      <c r="A7324" s="1">
        <v>296</v>
      </c>
      <c r="B7324" s="34">
        <f t="shared" si="262"/>
        <v>23.555679999999999</v>
      </c>
      <c r="C7324" s="33">
        <v>8.2338900459999996E-4</v>
      </c>
      <c r="D7324" s="33">
        <v>2.467815354E-4</v>
      </c>
      <c r="E7324" s="60">
        <v>438</v>
      </c>
      <c r="F7324" s="34">
        <f t="shared" si="263"/>
        <v>0.82338900459999997</v>
      </c>
    </row>
    <row r="7325" spans="1:6" x14ac:dyDescent="0.2">
      <c r="A7325" s="1">
        <v>296</v>
      </c>
      <c r="B7325" s="34">
        <f t="shared" si="262"/>
        <v>23.555679999999999</v>
      </c>
      <c r="C7325" s="33">
        <v>8.9173273469999995E-4</v>
      </c>
      <c r="D7325" s="33">
        <v>1.8451540939999999E-4</v>
      </c>
      <c r="E7325" s="60">
        <v>440</v>
      </c>
      <c r="F7325" s="34">
        <f t="shared" si="263"/>
        <v>0.89173273469999992</v>
      </c>
    </row>
    <row r="7326" spans="1:6" x14ac:dyDescent="0.2">
      <c r="A7326" s="1">
        <v>296</v>
      </c>
      <c r="B7326" s="34">
        <f t="shared" si="262"/>
        <v>23.555679999999999</v>
      </c>
      <c r="C7326" s="33">
        <v>9.400816002E-4</v>
      </c>
      <c r="D7326" s="33">
        <v>2.3747815779999999E-4</v>
      </c>
      <c r="E7326" s="60">
        <v>443</v>
      </c>
      <c r="F7326" s="34">
        <f t="shared" si="263"/>
        <v>0.94008160019999998</v>
      </c>
    </row>
    <row r="7327" spans="1:6" x14ac:dyDescent="0.2">
      <c r="A7327" s="1">
        <v>296</v>
      </c>
      <c r="B7327" s="34">
        <f t="shared" si="262"/>
        <v>23.555679999999999</v>
      </c>
      <c r="C7327" s="33">
        <v>9.1377240169999996E-4</v>
      </c>
      <c r="D7327" s="33">
        <v>1.759237254E-4</v>
      </c>
      <c r="E7327" s="60">
        <v>446</v>
      </c>
      <c r="F7327" s="34">
        <f t="shared" si="263"/>
        <v>0.91377240169999996</v>
      </c>
    </row>
    <row r="7328" spans="1:6" x14ac:dyDescent="0.2">
      <c r="A7328" s="1">
        <v>296</v>
      </c>
      <c r="B7328" s="34">
        <f t="shared" si="262"/>
        <v>23.555679999999999</v>
      </c>
      <c r="C7328" s="33">
        <v>9.2725429199999999E-4</v>
      </c>
      <c r="D7328" s="33">
        <v>1.1751622919999999E-4</v>
      </c>
      <c r="E7328" s="60">
        <v>448</v>
      </c>
      <c r="F7328" s="34">
        <f t="shared" si="263"/>
        <v>0.92725429199999998</v>
      </c>
    </row>
    <row r="7329" spans="1:6" x14ac:dyDescent="0.2">
      <c r="A7329" s="1">
        <v>296</v>
      </c>
      <c r="B7329" s="34">
        <f t="shared" si="262"/>
        <v>23.555679999999999</v>
      </c>
      <c r="C7329" s="33">
        <v>8.5659335780000003E-4</v>
      </c>
      <c r="D7329" s="33">
        <v>1.448040236E-4</v>
      </c>
      <c r="E7329" s="60">
        <v>451</v>
      </c>
      <c r="F7329" s="34">
        <f t="shared" si="263"/>
        <v>0.85659335780000001</v>
      </c>
    </row>
    <row r="7330" spans="1:6" x14ac:dyDescent="0.2">
      <c r="A7330" s="1">
        <v>296</v>
      </c>
      <c r="B7330" s="34">
        <f t="shared" si="262"/>
        <v>23.555679999999999</v>
      </c>
      <c r="C7330" s="33">
        <v>8.2508582190000002E-4</v>
      </c>
      <c r="D7330" s="33">
        <v>1.9795911370000001E-4</v>
      </c>
      <c r="E7330" s="60">
        <v>454</v>
      </c>
      <c r="F7330" s="34">
        <f t="shared" si="263"/>
        <v>0.82508582190000002</v>
      </c>
    </row>
    <row r="7331" spans="1:6" x14ac:dyDescent="0.2">
      <c r="A7331" s="1">
        <v>296</v>
      </c>
      <c r="B7331" s="34">
        <f t="shared" si="262"/>
        <v>23.555679999999999</v>
      </c>
      <c r="C7331" s="33">
        <v>8.6671331949999999E-4</v>
      </c>
      <c r="D7331" s="33">
        <v>3.0224444839999998E-4</v>
      </c>
      <c r="E7331" s="60">
        <v>456</v>
      </c>
      <c r="F7331" s="34">
        <f t="shared" si="263"/>
        <v>0.86671331949999997</v>
      </c>
    </row>
    <row r="7332" spans="1:6" x14ac:dyDescent="0.2">
      <c r="A7332" s="1">
        <v>296</v>
      </c>
      <c r="B7332" s="34">
        <f t="shared" si="262"/>
        <v>23.555679999999999</v>
      </c>
      <c r="C7332" s="33">
        <v>7.886683602E-4</v>
      </c>
      <c r="D7332" s="33">
        <v>3.2647644780000001E-4</v>
      </c>
      <c r="E7332" s="60">
        <v>459</v>
      </c>
      <c r="F7332" s="34">
        <f t="shared" si="263"/>
        <v>0.78866836019999997</v>
      </c>
    </row>
    <row r="7333" spans="1:6" x14ac:dyDescent="0.2">
      <c r="A7333" s="1">
        <v>296</v>
      </c>
      <c r="B7333" s="34">
        <f t="shared" si="262"/>
        <v>23.555679999999999</v>
      </c>
      <c r="C7333" s="33">
        <v>7.9156968020000005E-4</v>
      </c>
      <c r="D7333" s="33">
        <v>2.4177550260000001E-4</v>
      </c>
      <c r="E7333" s="60">
        <v>462</v>
      </c>
      <c r="F7333" s="34">
        <f t="shared" si="263"/>
        <v>0.79156968020000007</v>
      </c>
    </row>
    <row r="7334" spans="1:6" x14ac:dyDescent="0.2">
      <c r="A7334" s="1">
        <v>296</v>
      </c>
      <c r="B7334" s="34">
        <f t="shared" si="262"/>
        <v>23.555679999999999</v>
      </c>
      <c r="C7334" s="33">
        <v>6.8253289490000004E-4</v>
      </c>
      <c r="D7334" s="33">
        <v>1.8900534700000001E-4</v>
      </c>
      <c r="E7334" s="60">
        <v>467</v>
      </c>
      <c r="F7334" s="34">
        <f t="shared" si="263"/>
        <v>0.68253289490000002</v>
      </c>
    </row>
    <row r="7335" spans="1:6" x14ac:dyDescent="0.2">
      <c r="A7335" s="1">
        <v>296</v>
      </c>
      <c r="B7335" s="34">
        <f t="shared" si="262"/>
        <v>23.555679999999999</v>
      </c>
      <c r="C7335" s="33">
        <v>7.6143360469999998E-4</v>
      </c>
      <c r="D7335" s="33">
        <v>1.9332339490000001E-4</v>
      </c>
      <c r="E7335" s="60">
        <v>470</v>
      </c>
      <c r="F7335" s="34">
        <f t="shared" si="263"/>
        <v>0.76143360469999999</v>
      </c>
    </row>
    <row r="7336" spans="1:6" x14ac:dyDescent="0.2">
      <c r="A7336" s="1">
        <v>296</v>
      </c>
      <c r="B7336" s="34">
        <f t="shared" si="262"/>
        <v>23.555679999999999</v>
      </c>
      <c r="C7336" s="33">
        <v>7.1936594850000003E-4</v>
      </c>
      <c r="D7336" s="33">
        <v>2.0250510209999999E-4</v>
      </c>
      <c r="E7336" s="60">
        <v>472</v>
      </c>
      <c r="F7336" s="34">
        <f t="shared" si="263"/>
        <v>0.71936594850000002</v>
      </c>
    </row>
    <row r="7337" spans="1:6" x14ac:dyDescent="0.2">
      <c r="A7337" s="1">
        <v>296</v>
      </c>
      <c r="B7337" s="34">
        <f t="shared" si="262"/>
        <v>23.555679999999999</v>
      </c>
      <c r="C7337" s="33">
        <v>6.9519444829999999E-4</v>
      </c>
      <c r="D7337" s="33">
        <v>2.2663805039999999E-4</v>
      </c>
      <c r="E7337" s="60">
        <v>475</v>
      </c>
      <c r="F7337" s="34">
        <f t="shared" si="263"/>
        <v>0.69519444829999999</v>
      </c>
    </row>
    <row r="7338" spans="1:6" x14ac:dyDescent="0.2">
      <c r="A7338" s="1">
        <v>296</v>
      </c>
      <c r="B7338" s="34">
        <f t="shared" si="262"/>
        <v>23.555679999999999</v>
      </c>
      <c r="C7338" s="33">
        <v>6.4571268430000002E-4</v>
      </c>
      <c r="D7338" s="33">
        <v>2.224901388E-4</v>
      </c>
      <c r="E7338" s="60">
        <v>478</v>
      </c>
      <c r="F7338" s="34">
        <f t="shared" si="263"/>
        <v>0.64571268430000006</v>
      </c>
    </row>
    <row r="7339" spans="1:6" x14ac:dyDescent="0.2">
      <c r="A7339" s="1">
        <v>296</v>
      </c>
      <c r="B7339" s="34">
        <f t="shared" si="262"/>
        <v>23.555679999999999</v>
      </c>
      <c r="C7339" s="33">
        <v>6.7250827829999995E-4</v>
      </c>
      <c r="D7339" s="33">
        <v>1.634365866E-4</v>
      </c>
      <c r="E7339" s="60">
        <v>480</v>
      </c>
      <c r="F7339" s="34">
        <f t="shared" si="263"/>
        <v>0.67250827829999993</v>
      </c>
    </row>
    <row r="7340" spans="1:6" x14ac:dyDescent="0.2">
      <c r="A7340" s="1">
        <v>296</v>
      </c>
      <c r="B7340" s="34">
        <f t="shared" si="262"/>
        <v>23.555679999999999</v>
      </c>
      <c r="C7340" s="33">
        <v>6.8855606520000002E-4</v>
      </c>
      <c r="D7340" s="33">
        <v>1.39013733E-4</v>
      </c>
      <c r="E7340" s="60">
        <v>483</v>
      </c>
      <c r="F7340" s="34">
        <f t="shared" si="263"/>
        <v>0.68855606520000001</v>
      </c>
    </row>
    <row r="7341" spans="1:6" x14ac:dyDescent="0.2">
      <c r="A7341" s="1">
        <v>296</v>
      </c>
      <c r="B7341" s="34">
        <f t="shared" si="262"/>
        <v>23.555679999999999</v>
      </c>
      <c r="C7341" s="33">
        <v>6.8469832789999998E-4</v>
      </c>
      <c r="D7341" s="33">
        <v>2.0785662979999999E-4</v>
      </c>
      <c r="E7341" s="60">
        <v>486</v>
      </c>
      <c r="F7341" s="34">
        <f t="shared" si="263"/>
        <v>0.68469832789999996</v>
      </c>
    </row>
    <row r="7342" spans="1:6" x14ac:dyDescent="0.2">
      <c r="A7342" s="1">
        <v>296</v>
      </c>
      <c r="B7342" s="34">
        <f t="shared" si="262"/>
        <v>23.555679999999999</v>
      </c>
      <c r="C7342" s="33">
        <v>6.0339855320000002E-4</v>
      </c>
      <c r="D7342" s="33">
        <v>2.233218245E-4</v>
      </c>
      <c r="E7342" s="60">
        <v>488</v>
      </c>
      <c r="F7342" s="34">
        <f t="shared" si="263"/>
        <v>0.60339855320000002</v>
      </c>
    </row>
    <row r="7343" spans="1:6" x14ac:dyDescent="0.2">
      <c r="A7343" s="1">
        <v>296</v>
      </c>
      <c r="B7343" s="34">
        <f t="shared" si="262"/>
        <v>23.555679999999999</v>
      </c>
      <c r="C7343" s="33">
        <v>6.1088866779999995E-4</v>
      </c>
      <c r="D7343" s="33">
        <v>2.5395722930000002E-4</v>
      </c>
      <c r="E7343" s="60">
        <v>491</v>
      </c>
      <c r="F7343" s="34">
        <f t="shared" si="263"/>
        <v>0.61088866779999995</v>
      </c>
    </row>
    <row r="7344" spans="1:6" x14ac:dyDescent="0.2">
      <c r="A7344" s="1">
        <v>296</v>
      </c>
      <c r="B7344" s="34">
        <f t="shared" si="262"/>
        <v>23.555679999999999</v>
      </c>
      <c r="C7344" s="33">
        <v>6.1533941689999999E-4</v>
      </c>
      <c r="D7344" s="33">
        <v>2.6950071119999998E-4</v>
      </c>
      <c r="E7344" s="60">
        <v>493</v>
      </c>
      <c r="F7344" s="34">
        <f t="shared" si="263"/>
        <v>0.61533941690000005</v>
      </c>
    </row>
    <row r="7345" spans="1:6" x14ac:dyDescent="0.2">
      <c r="A7345" s="1">
        <v>296</v>
      </c>
      <c r="B7345" s="34">
        <f t="shared" si="262"/>
        <v>23.555679999999999</v>
      </c>
      <c r="C7345" s="33">
        <v>5.3735871680000004E-4</v>
      </c>
      <c r="D7345" s="33">
        <v>1.487447963E-4</v>
      </c>
      <c r="E7345" s="60">
        <v>496</v>
      </c>
      <c r="F7345" s="34">
        <f t="shared" si="263"/>
        <v>0.53735871680000002</v>
      </c>
    </row>
    <row r="7346" spans="1:6" x14ac:dyDescent="0.2">
      <c r="A7346" s="1">
        <v>296</v>
      </c>
      <c r="B7346" s="34">
        <f t="shared" si="262"/>
        <v>23.555679999999999</v>
      </c>
      <c r="C7346" s="33">
        <v>5.4419351649999999E-4</v>
      </c>
      <c r="D7346" s="33">
        <v>1.2252491030000001E-4</v>
      </c>
      <c r="E7346" s="60">
        <v>499</v>
      </c>
      <c r="F7346" s="34">
        <f t="shared" si="263"/>
        <v>0.54419351650000003</v>
      </c>
    </row>
    <row r="7347" spans="1:6" x14ac:dyDescent="0.2">
      <c r="A7347" s="1">
        <v>296</v>
      </c>
      <c r="B7347" s="34">
        <f t="shared" si="262"/>
        <v>23.555679999999999</v>
      </c>
      <c r="C7347" s="33">
        <v>5.4235858109999999E-4</v>
      </c>
      <c r="D7347" s="33">
        <v>1.5458938390000001E-4</v>
      </c>
      <c r="E7347" s="60">
        <v>501</v>
      </c>
      <c r="F7347" s="34">
        <f t="shared" si="263"/>
        <v>0.54235858110000001</v>
      </c>
    </row>
    <row r="7348" spans="1:6" x14ac:dyDescent="0.2">
      <c r="A7348" s="1">
        <v>296</v>
      </c>
      <c r="B7348" s="34">
        <f t="shared" si="262"/>
        <v>23.555679999999999</v>
      </c>
      <c r="C7348" s="33">
        <v>4.6613761380000002E-4</v>
      </c>
      <c r="D7348" s="33">
        <v>2.5477885120000002E-4</v>
      </c>
      <c r="E7348" s="60">
        <v>504</v>
      </c>
      <c r="F7348" s="34">
        <f t="shared" si="263"/>
        <v>0.46613761380000002</v>
      </c>
    </row>
    <row r="7349" spans="1:6" x14ac:dyDescent="0.2">
      <c r="A7349" s="1">
        <v>296</v>
      </c>
      <c r="B7349" s="34">
        <f t="shared" si="262"/>
        <v>23.555679999999999</v>
      </c>
      <c r="C7349" s="33">
        <v>5.7870022340000002E-4</v>
      </c>
      <c r="D7349" s="33">
        <v>2.7691537740000001E-4</v>
      </c>
      <c r="E7349" s="60">
        <v>507</v>
      </c>
      <c r="F7349" s="34">
        <f t="shared" si="263"/>
        <v>0.57870022340000005</v>
      </c>
    </row>
    <row r="7350" spans="1:6" x14ac:dyDescent="0.2">
      <c r="A7350" s="1">
        <v>296</v>
      </c>
      <c r="B7350" s="34">
        <f t="shared" si="262"/>
        <v>23.555679999999999</v>
      </c>
      <c r="C7350" s="33">
        <v>4.8119744559999998E-4</v>
      </c>
      <c r="D7350" s="33">
        <v>2.3923416410000001E-4</v>
      </c>
      <c r="E7350" s="60">
        <v>509</v>
      </c>
      <c r="F7350" s="34">
        <f t="shared" si="263"/>
        <v>0.4811974456</v>
      </c>
    </row>
    <row r="7351" spans="1:6" x14ac:dyDescent="0.2">
      <c r="A7351" s="1">
        <v>296</v>
      </c>
      <c r="B7351" s="34">
        <f t="shared" si="262"/>
        <v>23.555679999999999</v>
      </c>
      <c r="C7351" s="33">
        <v>4.7324831819999999E-4</v>
      </c>
      <c r="D7351" s="33">
        <v>2.0302103400000001E-4</v>
      </c>
      <c r="E7351" s="60">
        <v>512</v>
      </c>
      <c r="F7351" s="34">
        <f t="shared" si="263"/>
        <v>0.47324831820000002</v>
      </c>
    </row>
    <row r="7352" spans="1:6" x14ac:dyDescent="0.2">
      <c r="A7352" s="1">
        <v>296</v>
      </c>
      <c r="B7352" s="34">
        <f t="shared" si="262"/>
        <v>23.555679999999999</v>
      </c>
      <c r="C7352" s="33">
        <v>5.1982368870000001E-4</v>
      </c>
      <c r="D7352" s="33">
        <v>1.7437393260000001E-4</v>
      </c>
      <c r="E7352" s="60">
        <v>515</v>
      </c>
      <c r="F7352" s="34">
        <f t="shared" si="263"/>
        <v>0.51982368870000006</v>
      </c>
    </row>
    <row r="7353" spans="1:6" x14ac:dyDescent="0.2">
      <c r="A7353" s="1">
        <v>296</v>
      </c>
      <c r="B7353" s="34">
        <f t="shared" si="262"/>
        <v>23.555679999999999</v>
      </c>
      <c r="C7353" s="33">
        <v>4.3845137000000001E-4</v>
      </c>
      <c r="D7353" s="33">
        <v>1.5466608719999999E-4</v>
      </c>
      <c r="E7353" s="60">
        <v>517</v>
      </c>
      <c r="F7353" s="34">
        <f t="shared" si="263"/>
        <v>0.43845137000000001</v>
      </c>
    </row>
    <row r="7354" spans="1:6" x14ac:dyDescent="0.2">
      <c r="A7354" s="1">
        <v>296</v>
      </c>
      <c r="B7354" s="34">
        <f t="shared" si="262"/>
        <v>23.555679999999999</v>
      </c>
      <c r="C7354" s="33">
        <v>4.6702418799999997E-4</v>
      </c>
      <c r="D7354" s="33">
        <v>1.9224720349999999E-4</v>
      </c>
      <c r="E7354" s="60">
        <v>520</v>
      </c>
      <c r="F7354" s="34">
        <f t="shared" si="263"/>
        <v>0.46702418799999995</v>
      </c>
    </row>
    <row r="7355" spans="1:6" x14ac:dyDescent="0.2">
      <c r="A7355" s="1">
        <v>296</v>
      </c>
      <c r="B7355" s="34">
        <f t="shared" si="262"/>
        <v>23.555679999999999</v>
      </c>
      <c r="C7355" s="33">
        <v>4.3071740180000001E-4</v>
      </c>
      <c r="D7355" s="33">
        <v>2.835455924E-4</v>
      </c>
      <c r="E7355" s="60">
        <v>522</v>
      </c>
      <c r="F7355" s="34">
        <f t="shared" si="263"/>
        <v>0.43071740180000001</v>
      </c>
    </row>
    <row r="7356" spans="1:6" x14ac:dyDescent="0.2">
      <c r="A7356" s="1">
        <v>296</v>
      </c>
      <c r="B7356" s="34">
        <f t="shared" si="262"/>
        <v>23.555679999999999</v>
      </c>
      <c r="C7356" s="33">
        <v>4.6469240929999998E-4</v>
      </c>
      <c r="D7356" s="33">
        <v>1.596117835E-4</v>
      </c>
      <c r="E7356" s="60">
        <v>525</v>
      </c>
      <c r="F7356" s="34">
        <f t="shared" si="263"/>
        <v>0.4646924093</v>
      </c>
    </row>
    <row r="7357" spans="1:6" x14ac:dyDescent="0.2">
      <c r="A7357" s="1">
        <v>296</v>
      </c>
      <c r="B7357" s="34">
        <f t="shared" si="262"/>
        <v>23.555679999999999</v>
      </c>
      <c r="C7357" s="33">
        <v>4.164196994E-4</v>
      </c>
      <c r="D7357" s="33">
        <v>1.8857382850000001E-4</v>
      </c>
      <c r="E7357" s="60">
        <v>528</v>
      </c>
      <c r="F7357" s="34">
        <f t="shared" si="263"/>
        <v>0.41641969940000001</v>
      </c>
    </row>
    <row r="7358" spans="1:6" x14ac:dyDescent="0.2">
      <c r="A7358" s="1">
        <v>296</v>
      </c>
      <c r="B7358" s="34">
        <f t="shared" si="262"/>
        <v>23.555679999999999</v>
      </c>
      <c r="C7358" s="33">
        <v>4.5121262070000001E-4</v>
      </c>
      <c r="D7358" s="33">
        <v>2.2811491370000001E-4</v>
      </c>
      <c r="E7358" s="60">
        <v>530</v>
      </c>
      <c r="F7358" s="34">
        <f t="shared" si="263"/>
        <v>0.45121262070000001</v>
      </c>
    </row>
    <row r="7359" spans="1:6" x14ac:dyDescent="0.2">
      <c r="A7359" s="1">
        <v>296</v>
      </c>
      <c r="B7359" s="34">
        <f t="shared" si="262"/>
        <v>23.555679999999999</v>
      </c>
      <c r="C7359" s="33">
        <v>4.5135626559999998E-4</v>
      </c>
      <c r="D7359" s="33">
        <v>2.0283446319999999E-4</v>
      </c>
      <c r="E7359" s="60">
        <v>533</v>
      </c>
      <c r="F7359" s="34">
        <f t="shared" si="263"/>
        <v>0.45135626559999997</v>
      </c>
    </row>
    <row r="7360" spans="1:6" x14ac:dyDescent="0.2">
      <c r="A7360" s="1">
        <v>296</v>
      </c>
      <c r="B7360" s="34">
        <f t="shared" si="262"/>
        <v>23.555679999999999</v>
      </c>
      <c r="C7360" s="33">
        <v>3.8651523530000001E-4</v>
      </c>
      <c r="D7360" s="33">
        <v>1.8951346960000001E-4</v>
      </c>
      <c r="E7360" s="60">
        <v>535</v>
      </c>
      <c r="F7360" s="34">
        <f t="shared" si="263"/>
        <v>0.38651523529999998</v>
      </c>
    </row>
    <row r="7361" spans="1:6" x14ac:dyDescent="0.2">
      <c r="A7361" s="1">
        <v>296</v>
      </c>
      <c r="B7361" s="34">
        <f t="shared" si="262"/>
        <v>23.555679999999999</v>
      </c>
      <c r="C7361" s="33">
        <v>3.2527769919999999E-4</v>
      </c>
      <c r="D7361" s="33">
        <v>2.4447178199999998E-4</v>
      </c>
      <c r="E7361" s="60">
        <v>538</v>
      </c>
      <c r="F7361" s="34">
        <f t="shared" si="263"/>
        <v>0.32527769919999999</v>
      </c>
    </row>
    <row r="7362" spans="1:6" x14ac:dyDescent="0.2">
      <c r="A7362" s="1">
        <v>296</v>
      </c>
      <c r="B7362" s="34">
        <f t="shared" si="262"/>
        <v>23.555679999999999</v>
      </c>
      <c r="C7362" s="33">
        <v>4.0234013130000001E-4</v>
      </c>
      <c r="D7362" s="33">
        <v>2.6060945340000002E-4</v>
      </c>
      <c r="E7362" s="60">
        <v>541</v>
      </c>
      <c r="F7362" s="34">
        <f t="shared" si="263"/>
        <v>0.40234013130000001</v>
      </c>
    </row>
    <row r="7363" spans="1:6" x14ac:dyDescent="0.2">
      <c r="A7363" s="1">
        <v>296</v>
      </c>
      <c r="B7363" s="34">
        <f t="shared" si="262"/>
        <v>23.555679999999999</v>
      </c>
      <c r="C7363" s="33">
        <v>3.7529225829999998E-4</v>
      </c>
      <c r="D7363" s="33">
        <v>2.1853811840000001E-4</v>
      </c>
      <c r="E7363" s="60">
        <v>543</v>
      </c>
      <c r="F7363" s="34">
        <f t="shared" si="263"/>
        <v>0.37529225829999996</v>
      </c>
    </row>
    <row r="7364" spans="1:6" x14ac:dyDescent="0.2">
      <c r="A7364" s="1">
        <v>296</v>
      </c>
      <c r="B7364" s="34">
        <f t="shared" si="262"/>
        <v>23.555679999999999</v>
      </c>
      <c r="C7364" s="33">
        <v>3.9941220269999999E-4</v>
      </c>
      <c r="D7364" s="33">
        <v>2.2261354960000001E-4</v>
      </c>
      <c r="E7364" s="60">
        <v>546</v>
      </c>
      <c r="F7364" s="34">
        <f t="shared" si="263"/>
        <v>0.3994122027</v>
      </c>
    </row>
    <row r="7365" spans="1:6" x14ac:dyDescent="0.2">
      <c r="A7365" s="1">
        <v>296</v>
      </c>
      <c r="B7365" s="34">
        <f t="shared" si="262"/>
        <v>23.555679999999999</v>
      </c>
      <c r="C7365" s="33">
        <v>3.3957942020000002E-4</v>
      </c>
      <c r="D7365" s="33">
        <v>1.8221000500000001E-4</v>
      </c>
      <c r="E7365" s="60">
        <v>548</v>
      </c>
      <c r="F7365" s="34">
        <f t="shared" si="263"/>
        <v>0.33957942020000004</v>
      </c>
    </row>
    <row r="7366" spans="1:6" x14ac:dyDescent="0.2">
      <c r="A7366" s="1">
        <v>296</v>
      </c>
      <c r="B7366" s="34">
        <f t="shared" ref="B7366:B7425" si="264">A7366*79.58/1000</f>
        <v>23.555679999999999</v>
      </c>
      <c r="C7366" s="33">
        <v>3.1513727379999998E-4</v>
      </c>
      <c r="D7366" s="33">
        <v>1.8948613379999999E-4</v>
      </c>
      <c r="E7366" s="60">
        <v>551</v>
      </c>
      <c r="F7366" s="34">
        <f t="shared" ref="F7366:F7425" si="265">C7366*1000</f>
        <v>0.31513727380000001</v>
      </c>
    </row>
    <row r="7367" spans="1:6" x14ac:dyDescent="0.2">
      <c r="A7367" s="1">
        <v>296</v>
      </c>
      <c r="B7367" s="34">
        <f t="shared" si="264"/>
        <v>23.555679999999999</v>
      </c>
      <c r="C7367" s="33">
        <v>3.3346510719999998E-4</v>
      </c>
      <c r="D7367" s="33">
        <v>2.496710524E-4</v>
      </c>
      <c r="E7367" s="60">
        <v>554</v>
      </c>
      <c r="F7367" s="34">
        <f t="shared" si="265"/>
        <v>0.3334651072</v>
      </c>
    </row>
    <row r="7368" spans="1:6" x14ac:dyDescent="0.2">
      <c r="A7368" s="1">
        <v>296</v>
      </c>
      <c r="B7368" s="34">
        <f t="shared" si="264"/>
        <v>23.555679999999999</v>
      </c>
      <c r="C7368" s="33">
        <v>3.378154175E-4</v>
      </c>
      <c r="D7368" s="33">
        <v>2.0556014879999999E-4</v>
      </c>
      <c r="E7368" s="60">
        <v>556</v>
      </c>
      <c r="F7368" s="34">
        <f t="shared" si="265"/>
        <v>0.33781541749999999</v>
      </c>
    </row>
    <row r="7369" spans="1:6" x14ac:dyDescent="0.2">
      <c r="A7369" s="1">
        <v>296</v>
      </c>
      <c r="B7369" s="34">
        <f t="shared" si="264"/>
        <v>23.555679999999999</v>
      </c>
      <c r="C7369" s="33">
        <v>3.1189154339999998E-4</v>
      </c>
      <c r="D7369" s="33">
        <v>2.7549009580000002E-4</v>
      </c>
      <c r="E7369" s="60">
        <v>559</v>
      </c>
      <c r="F7369" s="34">
        <f t="shared" si="265"/>
        <v>0.31189154339999997</v>
      </c>
    </row>
    <row r="7370" spans="1:6" x14ac:dyDescent="0.2">
      <c r="A7370" s="1">
        <v>296</v>
      </c>
      <c r="B7370" s="34">
        <f t="shared" si="264"/>
        <v>23.555679999999999</v>
      </c>
      <c r="C7370" s="33">
        <v>2.5130757400000002E-4</v>
      </c>
      <c r="D7370" s="33">
        <v>2.391882923E-4</v>
      </c>
      <c r="E7370" s="60">
        <v>561</v>
      </c>
      <c r="F7370" s="34">
        <f t="shared" si="265"/>
        <v>0.25130757400000003</v>
      </c>
    </row>
    <row r="7371" spans="1:6" x14ac:dyDescent="0.2">
      <c r="A7371" s="1">
        <v>296</v>
      </c>
      <c r="B7371" s="34">
        <f t="shared" si="264"/>
        <v>23.555679999999999</v>
      </c>
      <c r="C7371" s="33">
        <v>2.977109216E-4</v>
      </c>
      <c r="D7371" s="33">
        <v>1.5002508650000001E-4</v>
      </c>
      <c r="E7371" s="60">
        <v>564</v>
      </c>
      <c r="F7371" s="34">
        <f t="shared" si="265"/>
        <v>0.29771092160000001</v>
      </c>
    </row>
    <row r="7372" spans="1:6" x14ac:dyDescent="0.2">
      <c r="A7372" s="1">
        <v>296</v>
      </c>
      <c r="B7372" s="34">
        <f t="shared" si="264"/>
        <v>23.555679999999999</v>
      </c>
      <c r="C7372" s="33">
        <v>2.8722429139999998E-4</v>
      </c>
      <c r="D7372" s="33">
        <v>2.343371956E-4</v>
      </c>
      <c r="E7372" s="60">
        <v>567</v>
      </c>
      <c r="F7372" s="34">
        <f t="shared" si="265"/>
        <v>0.2872242914</v>
      </c>
    </row>
    <row r="7373" spans="1:6" x14ac:dyDescent="0.2">
      <c r="A7373" s="1">
        <v>296</v>
      </c>
      <c r="B7373" s="34">
        <f t="shared" si="264"/>
        <v>23.555679999999999</v>
      </c>
      <c r="C7373" s="33">
        <v>2.428495241E-4</v>
      </c>
      <c r="D7373" s="33">
        <v>1.8866793890000001E-4</v>
      </c>
      <c r="E7373" s="60">
        <v>569</v>
      </c>
      <c r="F7373" s="34">
        <f t="shared" si="265"/>
        <v>0.24284952409999999</v>
      </c>
    </row>
    <row r="7374" spans="1:6" x14ac:dyDescent="0.2">
      <c r="A7374" s="1">
        <v>296</v>
      </c>
      <c r="B7374" s="34">
        <f t="shared" si="264"/>
        <v>23.555679999999999</v>
      </c>
      <c r="C7374" s="33">
        <v>3.391458602E-4</v>
      </c>
      <c r="D7374" s="33">
        <v>2.8711369469999997E-4</v>
      </c>
      <c r="E7374" s="60">
        <v>572</v>
      </c>
      <c r="F7374" s="34">
        <f t="shared" si="265"/>
        <v>0.33914586019999998</v>
      </c>
    </row>
    <row r="7375" spans="1:6" x14ac:dyDescent="0.2">
      <c r="A7375" s="1">
        <v>296</v>
      </c>
      <c r="B7375" s="34">
        <f t="shared" si="264"/>
        <v>23.555679999999999</v>
      </c>
      <c r="C7375" s="33">
        <v>3.0956500539999998E-4</v>
      </c>
      <c r="D7375" s="33">
        <v>2.4193470229999999E-4</v>
      </c>
      <c r="E7375" s="60">
        <v>574</v>
      </c>
      <c r="F7375" s="34">
        <f t="shared" si="265"/>
        <v>0.30956500539999998</v>
      </c>
    </row>
    <row r="7376" spans="1:6" x14ac:dyDescent="0.2">
      <c r="A7376" s="1">
        <v>296</v>
      </c>
      <c r="B7376" s="34">
        <f t="shared" si="264"/>
        <v>23.555679999999999</v>
      </c>
      <c r="C7376" s="33">
        <v>3.013229425E-4</v>
      </c>
      <c r="D7376" s="33">
        <v>2.2442035339999999E-4</v>
      </c>
      <c r="E7376" s="60">
        <v>577</v>
      </c>
      <c r="F7376" s="34">
        <f t="shared" si="265"/>
        <v>0.30132294250000002</v>
      </c>
    </row>
    <row r="7377" spans="1:6" x14ac:dyDescent="0.2">
      <c r="A7377" s="1">
        <v>296</v>
      </c>
      <c r="B7377" s="34">
        <f t="shared" si="264"/>
        <v>23.555679999999999</v>
      </c>
      <c r="C7377" s="33">
        <v>2.2904722619999999E-4</v>
      </c>
      <c r="D7377" s="33">
        <v>1.2290615589999999E-4</v>
      </c>
      <c r="E7377" s="60">
        <v>579</v>
      </c>
      <c r="F7377" s="34">
        <f t="shared" si="265"/>
        <v>0.22904722619999998</v>
      </c>
    </row>
    <row r="7378" spans="1:6" x14ac:dyDescent="0.2">
      <c r="A7378" s="1">
        <v>296</v>
      </c>
      <c r="B7378" s="34">
        <f t="shared" si="264"/>
        <v>23.555679999999999</v>
      </c>
      <c r="C7378" s="33">
        <v>3.5005962080000001E-4</v>
      </c>
      <c r="D7378" s="33">
        <v>1.2331044480000001E-4</v>
      </c>
      <c r="E7378" s="60">
        <v>582</v>
      </c>
      <c r="F7378" s="34">
        <f t="shared" si="265"/>
        <v>0.35005962080000003</v>
      </c>
    </row>
    <row r="7379" spans="1:6" x14ac:dyDescent="0.2">
      <c r="A7379" s="1">
        <v>296</v>
      </c>
      <c r="B7379" s="34">
        <f t="shared" si="264"/>
        <v>23.555679999999999</v>
      </c>
      <c r="C7379" s="33">
        <v>3.2960240950000001E-4</v>
      </c>
      <c r="D7379" s="33">
        <v>1.8580316969999999E-4</v>
      </c>
      <c r="E7379" s="60">
        <v>585</v>
      </c>
      <c r="F7379" s="34">
        <f t="shared" si="265"/>
        <v>0.32960240950000003</v>
      </c>
    </row>
    <row r="7380" spans="1:6" x14ac:dyDescent="0.2">
      <c r="A7380" s="1">
        <v>296</v>
      </c>
      <c r="B7380" s="34">
        <f t="shared" si="264"/>
        <v>23.555679999999999</v>
      </c>
      <c r="C7380" s="33">
        <v>2.5587515370000002E-4</v>
      </c>
      <c r="D7380" s="33">
        <v>1.8669578229999999E-4</v>
      </c>
      <c r="E7380" s="60">
        <v>587</v>
      </c>
      <c r="F7380" s="34">
        <f t="shared" si="265"/>
        <v>0.25587515370000002</v>
      </c>
    </row>
    <row r="7381" spans="1:6" x14ac:dyDescent="0.2">
      <c r="A7381" s="1">
        <v>296</v>
      </c>
      <c r="B7381" s="34">
        <f t="shared" si="264"/>
        <v>23.555679999999999</v>
      </c>
      <c r="C7381" s="33">
        <v>2.59480795E-4</v>
      </c>
      <c r="D7381" s="33">
        <v>3.002959255E-4</v>
      </c>
      <c r="E7381" s="60">
        <v>590</v>
      </c>
      <c r="F7381" s="34">
        <f t="shared" si="265"/>
        <v>0.25948079499999999</v>
      </c>
    </row>
    <row r="7382" spans="1:6" x14ac:dyDescent="0.2">
      <c r="A7382" s="1">
        <v>296</v>
      </c>
      <c r="B7382" s="34">
        <f t="shared" si="264"/>
        <v>23.555679999999999</v>
      </c>
      <c r="C7382" s="33">
        <v>2.7167448689999999E-4</v>
      </c>
      <c r="D7382" s="33">
        <v>2.189670998E-4</v>
      </c>
      <c r="E7382" s="60">
        <v>592</v>
      </c>
      <c r="F7382" s="34">
        <f t="shared" si="265"/>
        <v>0.27167448690000001</v>
      </c>
    </row>
    <row r="7383" spans="1:6" x14ac:dyDescent="0.2">
      <c r="A7383" s="1">
        <v>296</v>
      </c>
      <c r="B7383" s="34">
        <f t="shared" si="264"/>
        <v>23.555679999999999</v>
      </c>
      <c r="C7383" s="33">
        <v>3.2683872350000001E-4</v>
      </c>
      <c r="D7383" s="33">
        <v>2.529909354E-4</v>
      </c>
      <c r="E7383" s="60">
        <v>595</v>
      </c>
      <c r="F7383" s="34">
        <f t="shared" si="265"/>
        <v>0.32683872350000004</v>
      </c>
    </row>
    <row r="7384" spans="1:6" x14ac:dyDescent="0.2">
      <c r="A7384" s="1">
        <v>296</v>
      </c>
      <c r="B7384" s="34">
        <f t="shared" si="264"/>
        <v>23.555679999999999</v>
      </c>
      <c r="C7384" s="33">
        <v>3.1381021889999999E-4</v>
      </c>
      <c r="D7384" s="33">
        <v>1.9007658610000001E-4</v>
      </c>
      <c r="E7384" s="60">
        <v>598</v>
      </c>
      <c r="F7384" s="34">
        <f t="shared" si="265"/>
        <v>0.31381021889999999</v>
      </c>
    </row>
    <row r="7385" spans="1:6" x14ac:dyDescent="0.2">
      <c r="A7385" s="1">
        <v>296</v>
      </c>
      <c r="B7385" s="34">
        <f t="shared" si="264"/>
        <v>23.555679999999999</v>
      </c>
      <c r="C7385" s="33">
        <v>2.1663157839999999E-4</v>
      </c>
      <c r="D7385" s="33">
        <v>3.0240081160000002E-4</v>
      </c>
      <c r="E7385" s="60">
        <v>600</v>
      </c>
      <c r="F7385" s="34">
        <f t="shared" si="265"/>
        <v>0.2166315784</v>
      </c>
    </row>
    <row r="7386" spans="1:6" x14ac:dyDescent="0.2">
      <c r="A7386" s="1">
        <v>296</v>
      </c>
      <c r="B7386" s="34">
        <f t="shared" si="264"/>
        <v>23.555679999999999</v>
      </c>
      <c r="C7386" s="33">
        <v>3.6134381480000001E-4</v>
      </c>
      <c r="D7386" s="33">
        <v>2.6771011129999997E-4</v>
      </c>
      <c r="E7386" s="60">
        <v>603</v>
      </c>
      <c r="F7386" s="34">
        <f t="shared" si="265"/>
        <v>0.3613438148</v>
      </c>
    </row>
    <row r="7387" spans="1:6" x14ac:dyDescent="0.2">
      <c r="A7387" s="1">
        <v>296</v>
      </c>
      <c r="B7387" s="34">
        <f t="shared" si="264"/>
        <v>23.555679999999999</v>
      </c>
      <c r="C7387" s="33">
        <v>2.9065291409999998E-4</v>
      </c>
      <c r="D7387" s="33">
        <v>2.1439527310000001E-4</v>
      </c>
      <c r="E7387" s="60">
        <v>605</v>
      </c>
      <c r="F7387" s="34">
        <f t="shared" si="265"/>
        <v>0.29065291409999999</v>
      </c>
    </row>
    <row r="7388" spans="1:6" x14ac:dyDescent="0.2">
      <c r="A7388" s="1">
        <v>296</v>
      </c>
      <c r="B7388" s="34">
        <f t="shared" si="264"/>
        <v>23.555679999999999</v>
      </c>
      <c r="C7388" s="33">
        <v>2.1963548160000001E-4</v>
      </c>
      <c r="D7388" s="33">
        <v>1.7433473530000001E-4</v>
      </c>
      <c r="E7388" s="60">
        <v>608</v>
      </c>
      <c r="F7388" s="34">
        <f t="shared" si="265"/>
        <v>0.21963548160000002</v>
      </c>
    </row>
    <row r="7389" spans="1:6" x14ac:dyDescent="0.2">
      <c r="A7389" s="1">
        <v>296</v>
      </c>
      <c r="B7389" s="34">
        <f t="shared" si="264"/>
        <v>23.555679999999999</v>
      </c>
      <c r="C7389" s="33">
        <v>1.7332048289999999E-4</v>
      </c>
      <c r="D7389" s="33">
        <v>2.4939494600000002E-4</v>
      </c>
      <c r="E7389" s="60">
        <v>610</v>
      </c>
      <c r="F7389" s="34">
        <f t="shared" si="265"/>
        <v>0.17332048289999999</v>
      </c>
    </row>
    <row r="7390" spans="1:6" x14ac:dyDescent="0.2">
      <c r="A7390" s="1">
        <v>296</v>
      </c>
      <c r="B7390" s="34">
        <f t="shared" si="264"/>
        <v>23.555679999999999</v>
      </c>
      <c r="C7390" s="33">
        <v>3.318535688E-4</v>
      </c>
      <c r="D7390" s="33">
        <v>2.439342113E-4</v>
      </c>
      <c r="E7390" s="60">
        <v>613</v>
      </c>
      <c r="F7390" s="34">
        <f t="shared" si="265"/>
        <v>0.3318535688</v>
      </c>
    </row>
    <row r="7391" spans="1:6" x14ac:dyDescent="0.2">
      <c r="A7391" s="1">
        <v>296</v>
      </c>
      <c r="B7391" s="34">
        <f t="shared" si="264"/>
        <v>23.555679999999999</v>
      </c>
      <c r="C7391" s="33">
        <v>2.7919493639999999E-4</v>
      </c>
      <c r="D7391" s="33">
        <v>1.1542826260000001E-4</v>
      </c>
      <c r="E7391" s="60">
        <v>615</v>
      </c>
      <c r="F7391" s="34">
        <f t="shared" si="265"/>
        <v>0.27919493639999998</v>
      </c>
    </row>
    <row r="7392" spans="1:6" x14ac:dyDescent="0.2">
      <c r="A7392" s="1">
        <v>296</v>
      </c>
      <c r="B7392" s="34">
        <f t="shared" si="264"/>
        <v>23.555679999999999</v>
      </c>
      <c r="C7392" s="33">
        <v>2.4183737410000001E-4</v>
      </c>
      <c r="D7392" s="33">
        <v>2.2466699199999999E-4</v>
      </c>
      <c r="E7392" s="60">
        <v>618</v>
      </c>
      <c r="F7392" s="34">
        <f t="shared" si="265"/>
        <v>0.2418373741</v>
      </c>
    </row>
    <row r="7393" spans="1:6" x14ac:dyDescent="0.2">
      <c r="A7393" s="1">
        <v>296</v>
      </c>
      <c r="B7393" s="34">
        <f t="shared" si="264"/>
        <v>23.555679999999999</v>
      </c>
      <c r="C7393" s="33">
        <v>1.70730952E-4</v>
      </c>
      <c r="D7393" s="33">
        <v>2.4646947260000002E-4</v>
      </c>
      <c r="E7393" s="60">
        <v>621</v>
      </c>
      <c r="F7393" s="34">
        <f t="shared" si="265"/>
        <v>0.17073095199999999</v>
      </c>
    </row>
    <row r="7394" spans="1:6" x14ac:dyDescent="0.2">
      <c r="A7394" s="1">
        <v>296</v>
      </c>
      <c r="B7394" s="34">
        <f t="shared" si="264"/>
        <v>23.555679999999999</v>
      </c>
      <c r="C7394" s="33">
        <v>2.2227553109999999E-4</v>
      </c>
      <c r="D7394" s="33">
        <v>2.7885525879999998E-4</v>
      </c>
      <c r="E7394" s="60">
        <v>623</v>
      </c>
      <c r="F7394" s="34">
        <f t="shared" si="265"/>
        <v>0.22227553109999998</v>
      </c>
    </row>
    <row r="7395" spans="1:6" x14ac:dyDescent="0.2">
      <c r="A7395" s="1">
        <v>296</v>
      </c>
      <c r="B7395" s="34">
        <f t="shared" si="264"/>
        <v>23.555679999999999</v>
      </c>
      <c r="C7395" s="33">
        <v>2.964571155E-4</v>
      </c>
      <c r="D7395" s="33">
        <v>2.070056641E-4</v>
      </c>
      <c r="E7395" s="60">
        <v>626</v>
      </c>
      <c r="F7395" s="34">
        <f t="shared" si="265"/>
        <v>0.29645711549999998</v>
      </c>
    </row>
    <row r="7396" spans="1:6" x14ac:dyDescent="0.2">
      <c r="A7396" s="1">
        <v>296</v>
      </c>
      <c r="B7396" s="34">
        <f t="shared" si="264"/>
        <v>23.555679999999999</v>
      </c>
      <c r="C7396" s="33">
        <v>2.6085187650000001E-4</v>
      </c>
      <c r="D7396" s="33">
        <v>2.2260942770000001E-4</v>
      </c>
      <c r="E7396" s="60">
        <v>628</v>
      </c>
      <c r="F7396" s="34">
        <f t="shared" si="265"/>
        <v>0.26085187650000002</v>
      </c>
    </row>
    <row r="7397" spans="1:6" x14ac:dyDescent="0.2">
      <c r="A7397" s="1">
        <v>296</v>
      </c>
      <c r="B7397" s="34">
        <f t="shared" si="264"/>
        <v>23.555679999999999</v>
      </c>
      <c r="C7397" s="33">
        <v>3.0499297140000001E-4</v>
      </c>
      <c r="D7397" s="33">
        <v>1.17609117E-4</v>
      </c>
      <c r="E7397" s="60">
        <v>631</v>
      </c>
      <c r="F7397" s="34">
        <f t="shared" si="265"/>
        <v>0.30499297140000003</v>
      </c>
    </row>
    <row r="7398" spans="1:6" x14ac:dyDescent="0.2">
      <c r="A7398" s="1">
        <v>296</v>
      </c>
      <c r="B7398" s="34">
        <f t="shared" si="264"/>
        <v>23.555679999999999</v>
      </c>
      <c r="C7398" s="33">
        <v>2.6885667659999997E-4</v>
      </c>
      <c r="D7398" s="33">
        <v>1.612517809E-4</v>
      </c>
      <c r="E7398" s="60">
        <v>633</v>
      </c>
      <c r="F7398" s="34">
        <f t="shared" si="265"/>
        <v>0.26885667659999996</v>
      </c>
    </row>
    <row r="7399" spans="1:6" x14ac:dyDescent="0.2">
      <c r="A7399" s="1">
        <v>296</v>
      </c>
      <c r="B7399" s="34">
        <f t="shared" si="264"/>
        <v>23.555679999999999</v>
      </c>
      <c r="C7399" s="33">
        <v>2.3210230340000001E-4</v>
      </c>
      <c r="D7399" s="33">
        <v>1.4713971739999999E-4</v>
      </c>
      <c r="E7399" s="60">
        <v>636</v>
      </c>
      <c r="F7399" s="34">
        <f t="shared" si="265"/>
        <v>0.23210230340000002</v>
      </c>
    </row>
    <row r="7400" spans="1:6" x14ac:dyDescent="0.2">
      <c r="A7400" s="1">
        <v>296</v>
      </c>
      <c r="B7400" s="34">
        <f t="shared" si="264"/>
        <v>23.555679999999999</v>
      </c>
      <c r="C7400" s="33">
        <v>2.2292423840000001E-4</v>
      </c>
      <c r="D7400" s="33">
        <v>2.1008968140000001E-4</v>
      </c>
      <c r="E7400" s="60">
        <v>639</v>
      </c>
      <c r="F7400" s="34">
        <f t="shared" si="265"/>
        <v>0.2229242384</v>
      </c>
    </row>
    <row r="7401" spans="1:6" x14ac:dyDescent="0.2">
      <c r="A7401" s="1">
        <v>296</v>
      </c>
      <c r="B7401" s="34">
        <f t="shared" si="264"/>
        <v>23.555679999999999</v>
      </c>
      <c r="C7401" s="33">
        <v>1.3181428500000001E-4</v>
      </c>
      <c r="D7401" s="33">
        <v>2.298052565E-4</v>
      </c>
      <c r="E7401" s="60">
        <v>641</v>
      </c>
      <c r="F7401" s="34">
        <f t="shared" si="265"/>
        <v>0.131814285</v>
      </c>
    </row>
    <row r="7402" spans="1:6" x14ac:dyDescent="0.2">
      <c r="A7402" s="1">
        <v>296</v>
      </c>
      <c r="B7402" s="34">
        <f t="shared" si="264"/>
        <v>23.555679999999999</v>
      </c>
      <c r="C7402" s="33">
        <v>2.1518963099999999E-4</v>
      </c>
      <c r="D7402" s="33">
        <v>2.2790088150000001E-4</v>
      </c>
      <c r="E7402" s="60">
        <v>644</v>
      </c>
      <c r="F7402" s="34">
        <f t="shared" si="265"/>
        <v>0.21518963099999999</v>
      </c>
    </row>
    <row r="7403" spans="1:6" x14ac:dyDescent="0.2">
      <c r="A7403" s="1">
        <v>296</v>
      </c>
      <c r="B7403" s="34">
        <f t="shared" si="264"/>
        <v>23.555679999999999</v>
      </c>
      <c r="C7403" s="33">
        <v>2.3736040639999999E-4</v>
      </c>
      <c r="D7403" s="33">
        <v>1.082512844E-4</v>
      </c>
      <c r="E7403" s="60">
        <v>646</v>
      </c>
      <c r="F7403" s="34">
        <f t="shared" si="265"/>
        <v>0.2373604064</v>
      </c>
    </row>
    <row r="7404" spans="1:6" x14ac:dyDescent="0.2">
      <c r="A7404" s="1">
        <v>296</v>
      </c>
      <c r="B7404" s="34">
        <f t="shared" si="264"/>
        <v>23.555679999999999</v>
      </c>
      <c r="C7404" s="33">
        <v>2.5552266649999999E-4</v>
      </c>
      <c r="D7404" s="33">
        <v>1.3009031789999999E-4</v>
      </c>
      <c r="E7404" s="60">
        <v>649</v>
      </c>
      <c r="F7404" s="34">
        <f t="shared" si="265"/>
        <v>0.2555226665</v>
      </c>
    </row>
    <row r="7405" spans="1:6" x14ac:dyDescent="0.2">
      <c r="A7405" s="1">
        <v>296</v>
      </c>
      <c r="B7405" s="34">
        <f t="shared" si="264"/>
        <v>23.555679999999999</v>
      </c>
      <c r="C7405" s="33">
        <v>2.303480274E-4</v>
      </c>
      <c r="D7405" s="33">
        <v>2.2345695529999999E-4</v>
      </c>
      <c r="E7405" s="60">
        <v>651</v>
      </c>
      <c r="F7405" s="34">
        <f t="shared" si="265"/>
        <v>0.23034802740000002</v>
      </c>
    </row>
    <row r="7406" spans="1:6" x14ac:dyDescent="0.2">
      <c r="A7406" s="1">
        <v>296</v>
      </c>
      <c r="B7406" s="34">
        <f t="shared" si="264"/>
        <v>23.555679999999999</v>
      </c>
      <c r="C7406" s="33">
        <v>1.9185822779999999E-4</v>
      </c>
      <c r="D7406" s="33">
        <v>2.2297432099999999E-4</v>
      </c>
      <c r="E7406" s="60">
        <v>654</v>
      </c>
      <c r="F7406" s="34">
        <f t="shared" si="265"/>
        <v>0.1918582278</v>
      </c>
    </row>
    <row r="7407" spans="1:6" x14ac:dyDescent="0.2">
      <c r="A7407" s="1">
        <v>296</v>
      </c>
      <c r="B7407" s="34">
        <f t="shared" si="264"/>
        <v>23.555679999999999</v>
      </c>
      <c r="C7407" s="33">
        <v>2.646227519E-4</v>
      </c>
      <c r="D7407" s="33">
        <v>2.4521088249999999E-4</v>
      </c>
      <c r="E7407" s="60">
        <v>656</v>
      </c>
      <c r="F7407" s="34">
        <f t="shared" si="265"/>
        <v>0.26462275190000001</v>
      </c>
    </row>
    <row r="7408" spans="1:6" x14ac:dyDescent="0.2">
      <c r="A7408" s="1">
        <v>296</v>
      </c>
      <c r="B7408" s="34">
        <f t="shared" si="264"/>
        <v>23.555679999999999</v>
      </c>
      <c r="C7408" s="33">
        <v>2.253645975E-4</v>
      </c>
      <c r="D7408" s="33">
        <v>1.8717373850000001E-4</v>
      </c>
      <c r="E7408" s="60">
        <v>659</v>
      </c>
      <c r="F7408" s="34">
        <f t="shared" si="265"/>
        <v>0.22536459750000001</v>
      </c>
    </row>
    <row r="7409" spans="1:6" x14ac:dyDescent="0.2">
      <c r="A7409" s="1">
        <v>296</v>
      </c>
      <c r="B7409" s="34">
        <f t="shared" si="264"/>
        <v>23.555679999999999</v>
      </c>
      <c r="C7409" s="33">
        <v>2.027362464E-4</v>
      </c>
      <c r="D7409" s="33">
        <v>1.07632288E-4</v>
      </c>
      <c r="E7409" s="60">
        <v>661</v>
      </c>
      <c r="F7409" s="34">
        <f t="shared" si="265"/>
        <v>0.20273624640000001</v>
      </c>
    </row>
    <row r="7410" spans="1:6" x14ac:dyDescent="0.2">
      <c r="A7410" s="1">
        <v>296</v>
      </c>
      <c r="B7410" s="34">
        <f t="shared" si="264"/>
        <v>23.555679999999999</v>
      </c>
      <c r="C7410" s="33">
        <v>2.0435063989999999E-4</v>
      </c>
      <c r="D7410" s="33">
        <v>1.1895738219999999E-4</v>
      </c>
      <c r="E7410" s="60">
        <v>664</v>
      </c>
      <c r="F7410" s="34">
        <f t="shared" si="265"/>
        <v>0.20435063989999999</v>
      </c>
    </row>
    <row r="7411" spans="1:6" x14ac:dyDescent="0.2">
      <c r="A7411" s="1">
        <v>296</v>
      </c>
      <c r="B7411" s="34">
        <f t="shared" si="264"/>
        <v>23.555679999999999</v>
      </c>
      <c r="C7411" s="33">
        <v>1.8431787400000001E-4</v>
      </c>
      <c r="D7411" s="33">
        <v>1.458726782E-4</v>
      </c>
      <c r="E7411" s="60">
        <v>666</v>
      </c>
      <c r="F7411" s="34">
        <f t="shared" si="265"/>
        <v>0.18431787400000002</v>
      </c>
    </row>
    <row r="7412" spans="1:6" x14ac:dyDescent="0.2">
      <c r="A7412" s="1">
        <v>296</v>
      </c>
      <c r="B7412" s="34">
        <f t="shared" si="264"/>
        <v>23.555679999999999</v>
      </c>
      <c r="C7412" s="33">
        <v>2.4092498740000001E-4</v>
      </c>
      <c r="D7412" s="33">
        <v>2.1720171919999999E-4</v>
      </c>
      <c r="E7412" s="60">
        <v>669</v>
      </c>
      <c r="F7412" s="34">
        <f t="shared" si="265"/>
        <v>0.24092498740000001</v>
      </c>
    </row>
    <row r="7413" spans="1:6" x14ac:dyDescent="0.2">
      <c r="A7413" s="1">
        <v>296</v>
      </c>
      <c r="B7413" s="34">
        <f t="shared" si="264"/>
        <v>23.555679999999999</v>
      </c>
      <c r="C7413" s="33">
        <v>1.2911965390000001E-4</v>
      </c>
      <c r="D7413" s="33">
        <v>1.8771600310000001E-4</v>
      </c>
      <c r="E7413" s="60">
        <v>672</v>
      </c>
      <c r="F7413" s="34">
        <f t="shared" si="265"/>
        <v>0.12911965389999999</v>
      </c>
    </row>
    <row r="7414" spans="1:6" x14ac:dyDescent="0.2">
      <c r="A7414" s="1">
        <v>296</v>
      </c>
      <c r="B7414" s="34">
        <f t="shared" si="264"/>
        <v>23.555679999999999</v>
      </c>
      <c r="C7414" s="33">
        <v>2.0725147239999999E-4</v>
      </c>
      <c r="D7414" s="33">
        <v>2.4065752550000001E-4</v>
      </c>
      <c r="E7414" s="60">
        <v>674</v>
      </c>
      <c r="F7414" s="34">
        <f t="shared" si="265"/>
        <v>0.2072514724</v>
      </c>
    </row>
    <row r="7415" spans="1:6" x14ac:dyDescent="0.2">
      <c r="A7415" s="1">
        <v>296</v>
      </c>
      <c r="B7415" s="34">
        <f t="shared" si="264"/>
        <v>23.555679999999999</v>
      </c>
      <c r="C7415" s="33">
        <v>1.5066409529999999E-4</v>
      </c>
      <c r="D7415" s="33">
        <v>1.8837923259999999E-4</v>
      </c>
      <c r="E7415" s="60">
        <v>677</v>
      </c>
      <c r="F7415" s="34">
        <f t="shared" si="265"/>
        <v>0.15066409529999999</v>
      </c>
    </row>
    <row r="7416" spans="1:6" x14ac:dyDescent="0.2">
      <c r="A7416" s="1">
        <v>296</v>
      </c>
      <c r="B7416" s="34">
        <f t="shared" si="264"/>
        <v>23.555679999999999</v>
      </c>
      <c r="C7416" s="33">
        <v>1.848430839E-4</v>
      </c>
      <c r="D7416" s="33">
        <v>9.4421448620000004E-5</v>
      </c>
      <c r="E7416" s="60">
        <v>679</v>
      </c>
      <c r="F7416" s="34">
        <f t="shared" si="265"/>
        <v>0.18484308390000001</v>
      </c>
    </row>
    <row r="7417" spans="1:6" x14ac:dyDescent="0.2">
      <c r="A7417" s="1">
        <v>296</v>
      </c>
      <c r="B7417" s="34">
        <f t="shared" si="264"/>
        <v>23.555679999999999</v>
      </c>
      <c r="C7417" s="33">
        <v>1.7926726220000001E-4</v>
      </c>
      <c r="D7417" s="33">
        <v>1.4445768110000001E-4</v>
      </c>
      <c r="E7417" s="60">
        <v>682</v>
      </c>
      <c r="F7417" s="34">
        <f t="shared" si="265"/>
        <v>0.1792672622</v>
      </c>
    </row>
    <row r="7418" spans="1:6" x14ac:dyDescent="0.2">
      <c r="A7418" s="1">
        <v>296</v>
      </c>
      <c r="B7418" s="34">
        <f t="shared" si="264"/>
        <v>23.555679999999999</v>
      </c>
      <c r="C7418" s="33">
        <v>2.1135181300000001E-4</v>
      </c>
      <c r="D7418" s="33">
        <v>2.375774725E-4</v>
      </c>
      <c r="E7418" s="60">
        <v>684</v>
      </c>
      <c r="F7418" s="34">
        <f t="shared" si="265"/>
        <v>0.211351813</v>
      </c>
    </row>
    <row r="7419" spans="1:6" x14ac:dyDescent="0.2">
      <c r="A7419" s="1">
        <v>296</v>
      </c>
      <c r="B7419" s="34">
        <f t="shared" si="264"/>
        <v>23.555679999999999</v>
      </c>
      <c r="C7419" s="33">
        <v>1.7693818299999999E-4</v>
      </c>
      <c r="D7419" s="33">
        <v>2.2144173850000001E-4</v>
      </c>
      <c r="E7419" s="60">
        <v>687</v>
      </c>
      <c r="F7419" s="34">
        <f t="shared" si="265"/>
        <v>0.176938183</v>
      </c>
    </row>
    <row r="7420" spans="1:6" x14ac:dyDescent="0.2">
      <c r="A7420" s="1">
        <v>296</v>
      </c>
      <c r="B7420" s="34">
        <f t="shared" si="264"/>
        <v>23.555679999999999</v>
      </c>
      <c r="C7420" s="33">
        <v>1.6785969029999999E-4</v>
      </c>
      <c r="D7420" s="33">
        <v>2.2808601780000001E-4</v>
      </c>
      <c r="E7420" s="60">
        <v>689</v>
      </c>
      <c r="F7420" s="34">
        <f t="shared" si="265"/>
        <v>0.16785969029999998</v>
      </c>
    </row>
    <row r="7421" spans="1:6" x14ac:dyDescent="0.2">
      <c r="A7421" s="1">
        <v>296</v>
      </c>
      <c r="B7421" s="34">
        <f t="shared" si="264"/>
        <v>23.555679999999999</v>
      </c>
      <c r="C7421" s="33">
        <v>2.1334789659999999E-4</v>
      </c>
      <c r="D7421" s="33">
        <v>2.2758524070000001E-4</v>
      </c>
      <c r="E7421" s="60">
        <v>692</v>
      </c>
      <c r="F7421" s="34">
        <f t="shared" si="265"/>
        <v>0.21334789659999998</v>
      </c>
    </row>
    <row r="7422" spans="1:6" x14ac:dyDescent="0.2">
      <c r="A7422" s="1">
        <v>296</v>
      </c>
      <c r="B7422" s="34">
        <f t="shared" si="264"/>
        <v>23.555679999999999</v>
      </c>
      <c r="C7422" s="33">
        <v>1.936254075E-4</v>
      </c>
      <c r="D7422" s="33">
        <v>1.124958399E-4</v>
      </c>
      <c r="E7422" s="60">
        <v>694</v>
      </c>
      <c r="F7422" s="34">
        <f t="shared" si="265"/>
        <v>0.19362540750000001</v>
      </c>
    </row>
    <row r="7423" spans="1:6" x14ac:dyDescent="0.2">
      <c r="A7423" s="1">
        <v>296</v>
      </c>
      <c r="B7423" s="34">
        <f t="shared" si="264"/>
        <v>23.555679999999999</v>
      </c>
      <c r="C7423" s="33">
        <v>2.076834337E-4</v>
      </c>
      <c r="D7423" s="33">
        <v>1.8114087320000001E-4</v>
      </c>
      <c r="E7423" s="60">
        <v>697</v>
      </c>
      <c r="F7423" s="34">
        <f t="shared" si="265"/>
        <v>0.2076834337</v>
      </c>
    </row>
    <row r="7424" spans="1:6" x14ac:dyDescent="0.2">
      <c r="A7424" s="1">
        <v>296</v>
      </c>
      <c r="B7424" s="34">
        <f t="shared" si="264"/>
        <v>23.555679999999999</v>
      </c>
      <c r="C7424" s="33">
        <v>2.0971580090000001E-4</v>
      </c>
      <c r="D7424" s="33">
        <v>2.480629012E-4</v>
      </c>
      <c r="E7424" s="60">
        <v>699</v>
      </c>
      <c r="F7424" s="34">
        <f t="shared" si="265"/>
        <v>0.20971580090000003</v>
      </c>
    </row>
    <row r="7425" spans="1:6" x14ac:dyDescent="0.2">
      <c r="A7425" s="1">
        <v>300</v>
      </c>
      <c r="B7425" s="34">
        <f t="shared" si="264"/>
        <v>23.873999999999999</v>
      </c>
      <c r="C7425" s="33">
        <v>1.7368092869999999E-4</v>
      </c>
      <c r="D7425" s="33">
        <v>2.8084992810000002E-4</v>
      </c>
      <c r="E7425" s="60">
        <v>702</v>
      </c>
      <c r="F7425" s="34">
        <f t="shared" si="265"/>
        <v>0.17368092869999999</v>
      </c>
    </row>
    <row r="7427" spans="1:6" x14ac:dyDescent="0.2">
      <c r="A7427" s="1" t="s">
        <v>329</v>
      </c>
    </row>
    <row r="7428" spans="1:6" s="40" customFormat="1" ht="30.75" x14ac:dyDescent="0.25">
      <c r="A7428" s="40" t="s">
        <v>305</v>
      </c>
      <c r="B7428" s="42" t="s">
        <v>326</v>
      </c>
      <c r="C7428" s="40" t="s">
        <v>306</v>
      </c>
      <c r="D7428" s="40" t="s">
        <v>251</v>
      </c>
      <c r="E7428" s="61" t="s">
        <v>307</v>
      </c>
      <c r="F7428" s="42" t="s">
        <v>328</v>
      </c>
    </row>
    <row r="7429" spans="1:6" x14ac:dyDescent="0.2">
      <c r="A7429" s="1">
        <v>299</v>
      </c>
      <c r="B7429" s="34">
        <f t="shared" ref="B7429:B7492" si="266">A7429*79.58/1000</f>
        <v>23.794419999999999</v>
      </c>
      <c r="C7429" s="33">
        <v>2.5670046009999999E-4</v>
      </c>
      <c r="D7429" s="33">
        <v>1.9483753309999999E-4</v>
      </c>
      <c r="E7429" s="60">
        <v>706</v>
      </c>
      <c r="F7429" s="34">
        <f t="shared" ref="F7429:F7492" si="267">C7429*1000</f>
        <v>0.25670046009999997</v>
      </c>
    </row>
    <row r="7430" spans="1:6" x14ac:dyDescent="0.2">
      <c r="A7430" s="1">
        <v>299</v>
      </c>
      <c r="B7430" s="34">
        <f t="shared" si="266"/>
        <v>23.794419999999999</v>
      </c>
      <c r="C7430" s="33">
        <v>2.190852263E-4</v>
      </c>
      <c r="D7430" s="33">
        <v>1.4777678960000001E-4</v>
      </c>
      <c r="E7430" s="60">
        <v>706</v>
      </c>
      <c r="F7430" s="34">
        <f t="shared" si="267"/>
        <v>0.21908522629999999</v>
      </c>
    </row>
    <row r="7431" spans="1:6" x14ac:dyDescent="0.2">
      <c r="A7431" s="1">
        <v>299</v>
      </c>
      <c r="B7431" s="34">
        <f t="shared" si="266"/>
        <v>23.794419999999999</v>
      </c>
      <c r="C7431" s="33">
        <v>2.6831388860000001E-4</v>
      </c>
      <c r="D7431" s="33">
        <v>2.174291373E-4</v>
      </c>
      <c r="E7431" s="60">
        <v>705</v>
      </c>
      <c r="F7431" s="34">
        <f t="shared" si="267"/>
        <v>0.26831388859999999</v>
      </c>
    </row>
    <row r="7432" spans="1:6" x14ac:dyDescent="0.2">
      <c r="A7432" s="1">
        <v>299</v>
      </c>
      <c r="B7432" s="34">
        <f t="shared" si="266"/>
        <v>23.794419999999999</v>
      </c>
      <c r="C7432" s="33">
        <v>2.5565462920000001E-4</v>
      </c>
      <c r="D7432" s="33">
        <v>2.4758822270000002E-4</v>
      </c>
      <c r="E7432" s="60">
        <v>704</v>
      </c>
      <c r="F7432" s="34">
        <f t="shared" si="267"/>
        <v>0.25565462919999998</v>
      </c>
    </row>
    <row r="7433" spans="1:6" x14ac:dyDescent="0.2">
      <c r="A7433" s="1">
        <v>299</v>
      </c>
      <c r="B7433" s="34">
        <f t="shared" si="266"/>
        <v>23.794419999999999</v>
      </c>
      <c r="C7433" s="33">
        <v>2.8699814979999999E-4</v>
      </c>
      <c r="D7433" s="33">
        <v>2.3174499320000001E-4</v>
      </c>
      <c r="E7433" s="60">
        <v>702</v>
      </c>
      <c r="F7433" s="34">
        <f t="shared" si="267"/>
        <v>0.28699814979999999</v>
      </c>
    </row>
    <row r="7434" spans="1:6" x14ac:dyDescent="0.2">
      <c r="A7434" s="1">
        <v>299</v>
      </c>
      <c r="B7434" s="34">
        <f t="shared" si="266"/>
        <v>23.794419999999999</v>
      </c>
      <c r="C7434" s="33">
        <v>2.0745489880000001E-4</v>
      </c>
      <c r="D7434" s="33">
        <v>2.00807536E-4</v>
      </c>
      <c r="E7434" s="60">
        <v>699</v>
      </c>
      <c r="F7434" s="34">
        <f t="shared" si="267"/>
        <v>0.20745489880000001</v>
      </c>
    </row>
    <row r="7435" spans="1:6" x14ac:dyDescent="0.2">
      <c r="A7435" s="1">
        <v>299</v>
      </c>
      <c r="B7435" s="34">
        <f t="shared" si="266"/>
        <v>23.794419999999999</v>
      </c>
      <c r="C7435" s="33">
        <v>2.8926538790000002E-4</v>
      </c>
      <c r="D7435" s="33">
        <v>2.5622073700000002E-4</v>
      </c>
      <c r="E7435" s="60">
        <v>696</v>
      </c>
      <c r="F7435" s="34">
        <f t="shared" si="267"/>
        <v>0.2892653879</v>
      </c>
    </row>
    <row r="7436" spans="1:6" x14ac:dyDescent="0.2">
      <c r="A7436" s="1">
        <v>299</v>
      </c>
      <c r="B7436" s="34">
        <f t="shared" si="266"/>
        <v>23.794419999999999</v>
      </c>
      <c r="C7436" s="33">
        <v>1.708191019E-4</v>
      </c>
      <c r="D7436" s="33">
        <v>1.4484135670000001E-4</v>
      </c>
      <c r="E7436" s="60">
        <v>694</v>
      </c>
      <c r="F7436" s="34">
        <f t="shared" si="267"/>
        <v>0.17081910189999999</v>
      </c>
    </row>
    <row r="7437" spans="1:6" x14ac:dyDescent="0.2">
      <c r="A7437" s="1">
        <v>299</v>
      </c>
      <c r="B7437" s="34">
        <f t="shared" si="266"/>
        <v>23.794419999999999</v>
      </c>
      <c r="C7437" s="33">
        <v>2.047378269E-4</v>
      </c>
      <c r="D7437" s="33">
        <v>1.267024212E-4</v>
      </c>
      <c r="E7437" s="60">
        <v>691</v>
      </c>
      <c r="F7437" s="34">
        <f t="shared" si="267"/>
        <v>0.2047378269</v>
      </c>
    </row>
    <row r="7438" spans="1:6" x14ac:dyDescent="0.2">
      <c r="A7438" s="1">
        <v>299</v>
      </c>
      <c r="B7438" s="34">
        <f t="shared" si="266"/>
        <v>23.794419999999999</v>
      </c>
      <c r="C7438" s="33">
        <v>2.9186786569999998E-4</v>
      </c>
      <c r="D7438" s="33">
        <v>2.0454034530000001E-4</v>
      </c>
      <c r="E7438" s="60">
        <v>689</v>
      </c>
      <c r="F7438" s="34">
        <f t="shared" si="267"/>
        <v>0.29186786570000001</v>
      </c>
    </row>
    <row r="7439" spans="1:6" x14ac:dyDescent="0.2">
      <c r="A7439" s="1">
        <v>299</v>
      </c>
      <c r="B7439" s="34">
        <f t="shared" si="266"/>
        <v>23.794419999999999</v>
      </c>
      <c r="C7439" s="33">
        <v>2.9541718660000001E-4</v>
      </c>
      <c r="D7439" s="33">
        <v>2.3366612990000001E-4</v>
      </c>
      <c r="E7439" s="60">
        <v>686</v>
      </c>
      <c r="F7439" s="34">
        <f t="shared" si="267"/>
        <v>0.29541718659999999</v>
      </c>
    </row>
    <row r="7440" spans="1:6" x14ac:dyDescent="0.2">
      <c r="A7440" s="1">
        <v>299</v>
      </c>
      <c r="B7440" s="34">
        <f t="shared" si="266"/>
        <v>23.794419999999999</v>
      </c>
      <c r="C7440" s="33">
        <v>1.402325417E-4</v>
      </c>
      <c r="D7440" s="33">
        <v>2.1790742169999999E-4</v>
      </c>
      <c r="E7440" s="60">
        <v>684</v>
      </c>
      <c r="F7440" s="34">
        <f t="shared" si="267"/>
        <v>0.14023254169999999</v>
      </c>
    </row>
    <row r="7441" spans="1:6" x14ac:dyDescent="0.2">
      <c r="A7441" s="1">
        <v>299</v>
      </c>
      <c r="B7441" s="34">
        <f t="shared" si="266"/>
        <v>23.794419999999999</v>
      </c>
      <c r="C7441" s="33">
        <v>2.0345696420000001E-4</v>
      </c>
      <c r="D7441" s="33">
        <v>2.6231421309999998E-4</v>
      </c>
      <c r="E7441" s="60">
        <v>681</v>
      </c>
      <c r="F7441" s="34">
        <f t="shared" si="267"/>
        <v>0.20345696420000001</v>
      </c>
    </row>
    <row r="7442" spans="1:6" x14ac:dyDescent="0.2">
      <c r="A7442" s="1">
        <v>299</v>
      </c>
      <c r="B7442" s="34">
        <f t="shared" si="266"/>
        <v>23.794419999999999</v>
      </c>
      <c r="C7442" s="33">
        <v>2.6638211279999998E-4</v>
      </c>
      <c r="D7442" s="33">
        <v>2.5524406439999999E-4</v>
      </c>
      <c r="E7442" s="60">
        <v>679</v>
      </c>
      <c r="F7442" s="34">
        <f t="shared" si="267"/>
        <v>0.26638211279999996</v>
      </c>
    </row>
    <row r="7443" spans="1:6" x14ac:dyDescent="0.2">
      <c r="A7443" s="1">
        <v>299</v>
      </c>
      <c r="B7443" s="34">
        <f t="shared" si="266"/>
        <v>23.794419999999999</v>
      </c>
      <c r="C7443" s="33">
        <v>2.372027634E-4</v>
      </c>
      <c r="D7443" s="33">
        <v>2.1645706750000001E-4</v>
      </c>
      <c r="E7443" s="60">
        <v>676</v>
      </c>
      <c r="F7443" s="34">
        <f t="shared" si="267"/>
        <v>0.23720276340000002</v>
      </c>
    </row>
    <row r="7444" spans="1:6" x14ac:dyDescent="0.2">
      <c r="A7444" s="1">
        <v>299</v>
      </c>
      <c r="B7444" s="34">
        <f t="shared" si="266"/>
        <v>23.794419999999999</v>
      </c>
      <c r="C7444" s="33">
        <v>1.6590289219999999E-4</v>
      </c>
      <c r="D7444" s="33">
        <v>3.1863102459999998E-4</v>
      </c>
      <c r="E7444" s="60">
        <v>674</v>
      </c>
      <c r="F7444" s="34">
        <f t="shared" si="267"/>
        <v>0.16590289219999999</v>
      </c>
    </row>
    <row r="7445" spans="1:6" x14ac:dyDescent="0.2">
      <c r="A7445" s="1">
        <v>299</v>
      </c>
      <c r="B7445" s="34">
        <f t="shared" si="266"/>
        <v>23.794419999999999</v>
      </c>
      <c r="C7445" s="33">
        <v>2.1306372860000001E-4</v>
      </c>
      <c r="D7445" s="33">
        <v>2.5941878240000001E-4</v>
      </c>
      <c r="E7445" s="60">
        <v>671</v>
      </c>
      <c r="F7445" s="34">
        <f t="shared" si="267"/>
        <v>0.2130637286</v>
      </c>
    </row>
    <row r="7446" spans="1:6" x14ac:dyDescent="0.2">
      <c r="A7446" s="1">
        <v>299</v>
      </c>
      <c r="B7446" s="34">
        <f t="shared" si="266"/>
        <v>23.794419999999999</v>
      </c>
      <c r="C7446" s="33">
        <v>2.8110224569999998E-4</v>
      </c>
      <c r="D7446" s="33">
        <v>2.4888025779999998E-4</v>
      </c>
      <c r="E7446" s="60">
        <v>669</v>
      </c>
      <c r="F7446" s="34">
        <f t="shared" si="267"/>
        <v>0.28110224569999998</v>
      </c>
    </row>
    <row r="7447" spans="1:6" x14ac:dyDescent="0.2">
      <c r="A7447" s="1">
        <v>299</v>
      </c>
      <c r="B7447" s="34">
        <f t="shared" si="266"/>
        <v>23.794419999999999</v>
      </c>
      <c r="C7447" s="33">
        <v>1.8365232580000001E-4</v>
      </c>
      <c r="D7447" s="33">
        <v>1.6811539730000001E-4</v>
      </c>
      <c r="E7447" s="60">
        <v>666</v>
      </c>
      <c r="F7447" s="34">
        <f t="shared" si="267"/>
        <v>0.18365232580000002</v>
      </c>
    </row>
    <row r="7448" spans="1:6" x14ac:dyDescent="0.2">
      <c r="A7448" s="1">
        <v>299</v>
      </c>
      <c r="B7448" s="34">
        <f t="shared" si="266"/>
        <v>23.794419999999999</v>
      </c>
      <c r="C7448" s="33">
        <v>3.1698669409999997E-4</v>
      </c>
      <c r="D7448" s="33">
        <v>1.505121846E-4</v>
      </c>
      <c r="E7448" s="60">
        <v>663</v>
      </c>
      <c r="F7448" s="34">
        <f t="shared" si="267"/>
        <v>0.31698669409999997</v>
      </c>
    </row>
    <row r="7449" spans="1:6" x14ac:dyDescent="0.2">
      <c r="A7449" s="1">
        <v>299</v>
      </c>
      <c r="B7449" s="34">
        <f t="shared" si="266"/>
        <v>23.794419999999999</v>
      </c>
      <c r="C7449" s="33">
        <v>1.8555545E-4</v>
      </c>
      <c r="D7449" s="33">
        <v>2.0325824630000001E-4</v>
      </c>
      <c r="E7449" s="60">
        <v>661</v>
      </c>
      <c r="F7449" s="34">
        <f t="shared" si="267"/>
        <v>0.18555545000000001</v>
      </c>
    </row>
    <row r="7450" spans="1:6" x14ac:dyDescent="0.2">
      <c r="A7450" s="1">
        <v>299</v>
      </c>
      <c r="B7450" s="34">
        <f t="shared" si="266"/>
        <v>23.794419999999999</v>
      </c>
      <c r="C7450" s="33">
        <v>1.918965803E-4</v>
      </c>
      <c r="D7450" s="33">
        <v>1.2135635299999999E-4</v>
      </c>
      <c r="E7450" s="60">
        <v>658</v>
      </c>
      <c r="F7450" s="34">
        <f t="shared" si="267"/>
        <v>0.19189658030000001</v>
      </c>
    </row>
    <row r="7451" spans="1:6" x14ac:dyDescent="0.2">
      <c r="A7451" s="1">
        <v>299</v>
      </c>
      <c r="B7451" s="34">
        <f t="shared" si="266"/>
        <v>23.794419999999999</v>
      </c>
      <c r="C7451" s="33">
        <v>2.1190234569999999E-4</v>
      </c>
      <c r="D7451" s="33">
        <v>2.3019212139999999E-4</v>
      </c>
      <c r="E7451" s="60">
        <v>656</v>
      </c>
      <c r="F7451" s="34">
        <f t="shared" si="267"/>
        <v>0.21190234569999999</v>
      </c>
    </row>
    <row r="7452" spans="1:6" x14ac:dyDescent="0.2">
      <c r="A7452" s="1">
        <v>299</v>
      </c>
      <c r="B7452" s="34">
        <f t="shared" si="266"/>
        <v>23.794419999999999</v>
      </c>
      <c r="C7452" s="33">
        <v>2.7437689250000002E-4</v>
      </c>
      <c r="D7452" s="33">
        <v>2.0427034759999999E-4</v>
      </c>
      <c r="E7452" s="60">
        <v>653</v>
      </c>
      <c r="F7452" s="34">
        <f t="shared" si="267"/>
        <v>0.27437689250000002</v>
      </c>
    </row>
    <row r="7453" spans="1:6" x14ac:dyDescent="0.2">
      <c r="A7453" s="1">
        <v>299</v>
      </c>
      <c r="B7453" s="34">
        <f t="shared" si="266"/>
        <v>23.794419999999999</v>
      </c>
      <c r="C7453" s="33">
        <v>3.1180999529999999E-4</v>
      </c>
      <c r="D7453" s="33">
        <v>2.1174147320000001E-4</v>
      </c>
      <c r="E7453" s="60">
        <v>651</v>
      </c>
      <c r="F7453" s="34">
        <f t="shared" si="267"/>
        <v>0.31180999529999998</v>
      </c>
    </row>
    <row r="7454" spans="1:6" x14ac:dyDescent="0.2">
      <c r="A7454" s="1">
        <v>299</v>
      </c>
      <c r="B7454" s="34">
        <f t="shared" si="266"/>
        <v>23.794419999999999</v>
      </c>
      <c r="C7454" s="33">
        <v>1.7340733560000001E-4</v>
      </c>
      <c r="D7454" s="33">
        <v>1.5760838029999999E-4</v>
      </c>
      <c r="E7454" s="60">
        <v>648</v>
      </c>
      <c r="F7454" s="34">
        <f t="shared" si="267"/>
        <v>0.17340733560000002</v>
      </c>
    </row>
    <row r="7455" spans="1:6" x14ac:dyDescent="0.2">
      <c r="A7455" s="1">
        <v>299</v>
      </c>
      <c r="B7455" s="34">
        <f t="shared" si="266"/>
        <v>23.794419999999999</v>
      </c>
      <c r="C7455" s="33">
        <v>2.1625171419999999E-4</v>
      </c>
      <c r="D7455" s="33">
        <v>1.32999832E-4</v>
      </c>
      <c r="E7455" s="60">
        <v>646</v>
      </c>
      <c r="F7455" s="34">
        <f t="shared" si="267"/>
        <v>0.2162517142</v>
      </c>
    </row>
    <row r="7456" spans="1:6" x14ac:dyDescent="0.2">
      <c r="A7456" s="1">
        <v>299</v>
      </c>
      <c r="B7456" s="34">
        <f t="shared" si="266"/>
        <v>23.794419999999999</v>
      </c>
      <c r="C7456" s="33">
        <v>1.970774262E-4</v>
      </c>
      <c r="D7456" s="33">
        <v>1.4841548780000001E-4</v>
      </c>
      <c r="E7456" s="60">
        <v>643</v>
      </c>
      <c r="F7456" s="34">
        <f t="shared" si="267"/>
        <v>0.19707742619999999</v>
      </c>
    </row>
    <row r="7457" spans="1:6" x14ac:dyDescent="0.2">
      <c r="A7457" s="1">
        <v>299</v>
      </c>
      <c r="B7457" s="34">
        <f t="shared" si="266"/>
        <v>23.794419999999999</v>
      </c>
      <c r="C7457" s="33">
        <v>2.1031789019999999E-4</v>
      </c>
      <c r="D7457" s="33">
        <v>2.02372326E-4</v>
      </c>
      <c r="E7457" s="60">
        <v>640</v>
      </c>
      <c r="F7457" s="34">
        <f t="shared" si="267"/>
        <v>0.2103178902</v>
      </c>
    </row>
    <row r="7458" spans="1:6" x14ac:dyDescent="0.2">
      <c r="A7458" s="1">
        <v>299</v>
      </c>
      <c r="B7458" s="34">
        <f t="shared" si="266"/>
        <v>23.794419999999999</v>
      </c>
      <c r="C7458" s="33">
        <v>3.2127818559999998E-4</v>
      </c>
      <c r="D7458" s="33">
        <v>2.283841957E-4</v>
      </c>
      <c r="E7458" s="60">
        <v>638</v>
      </c>
      <c r="F7458" s="34">
        <f t="shared" si="267"/>
        <v>0.32127818559999999</v>
      </c>
    </row>
    <row r="7459" spans="1:6" x14ac:dyDescent="0.2">
      <c r="A7459" s="1">
        <v>299</v>
      </c>
      <c r="B7459" s="34">
        <f t="shared" si="266"/>
        <v>23.794419999999999</v>
      </c>
      <c r="C7459" s="33">
        <v>1.938768287E-4</v>
      </c>
      <c r="D7459" s="33">
        <v>2.6200141740000002E-4</v>
      </c>
      <c r="E7459" s="60">
        <v>635</v>
      </c>
      <c r="F7459" s="34">
        <f t="shared" si="267"/>
        <v>0.1938768287</v>
      </c>
    </row>
    <row r="7460" spans="1:6" x14ac:dyDescent="0.2">
      <c r="A7460" s="1">
        <v>299</v>
      </c>
      <c r="B7460" s="34">
        <f t="shared" si="266"/>
        <v>23.794419999999999</v>
      </c>
      <c r="C7460" s="33">
        <v>2.4361210580000001E-4</v>
      </c>
      <c r="D7460" s="33">
        <v>1.9481550850000001E-4</v>
      </c>
      <c r="E7460" s="60">
        <v>633</v>
      </c>
      <c r="F7460" s="34">
        <f t="shared" si="267"/>
        <v>0.24361210580000001</v>
      </c>
    </row>
    <row r="7461" spans="1:6" x14ac:dyDescent="0.2">
      <c r="A7461" s="1">
        <v>299</v>
      </c>
      <c r="B7461" s="34">
        <f t="shared" si="266"/>
        <v>23.794419999999999</v>
      </c>
      <c r="C7461" s="33">
        <v>2.3641863859999999E-4</v>
      </c>
      <c r="D7461" s="33">
        <v>2.872652039E-4</v>
      </c>
      <c r="E7461" s="60">
        <v>630</v>
      </c>
      <c r="F7461" s="34">
        <f t="shared" si="267"/>
        <v>0.23641863859999998</v>
      </c>
    </row>
    <row r="7462" spans="1:6" x14ac:dyDescent="0.2">
      <c r="A7462" s="1">
        <v>299</v>
      </c>
      <c r="B7462" s="34">
        <f t="shared" si="266"/>
        <v>23.794419999999999</v>
      </c>
      <c r="C7462" s="33">
        <v>3.2954580689999999E-4</v>
      </c>
      <c r="D7462" s="33">
        <v>1.6853327179999999E-4</v>
      </c>
      <c r="E7462" s="60">
        <v>628</v>
      </c>
      <c r="F7462" s="34">
        <f t="shared" si="267"/>
        <v>0.32954580689999996</v>
      </c>
    </row>
    <row r="7463" spans="1:6" x14ac:dyDescent="0.2">
      <c r="A7463" s="1">
        <v>299</v>
      </c>
      <c r="B7463" s="34">
        <f t="shared" si="266"/>
        <v>23.794419999999999</v>
      </c>
      <c r="C7463" s="33">
        <v>2.7709548039999999E-4</v>
      </c>
      <c r="D7463" s="33">
        <v>2.3052366419999999E-4</v>
      </c>
      <c r="E7463" s="60">
        <v>625</v>
      </c>
      <c r="F7463" s="34">
        <f t="shared" si="267"/>
        <v>0.27709548039999998</v>
      </c>
    </row>
    <row r="7464" spans="1:6" x14ac:dyDescent="0.2">
      <c r="A7464" s="1">
        <v>299</v>
      </c>
      <c r="B7464" s="34">
        <f t="shared" si="266"/>
        <v>23.794419999999999</v>
      </c>
      <c r="C7464" s="33">
        <v>2.8962527290000002E-4</v>
      </c>
      <c r="D7464" s="33">
        <v>1.729320093E-4</v>
      </c>
      <c r="E7464" s="60">
        <v>623</v>
      </c>
      <c r="F7464" s="34">
        <f t="shared" si="267"/>
        <v>0.28962527290000001</v>
      </c>
    </row>
    <row r="7465" spans="1:6" x14ac:dyDescent="0.2">
      <c r="A7465" s="1">
        <v>299</v>
      </c>
      <c r="B7465" s="34">
        <f t="shared" si="266"/>
        <v>23.794419999999999</v>
      </c>
      <c r="C7465" s="33">
        <v>2.3004182280000001E-4</v>
      </c>
      <c r="D7465" s="33">
        <v>2.9189306439999997E-4</v>
      </c>
      <c r="E7465" s="60">
        <v>620</v>
      </c>
      <c r="F7465" s="34">
        <f t="shared" si="267"/>
        <v>0.23004182280000002</v>
      </c>
    </row>
    <row r="7466" spans="1:6" x14ac:dyDescent="0.2">
      <c r="A7466" s="1">
        <v>299</v>
      </c>
      <c r="B7466" s="34">
        <f t="shared" si="266"/>
        <v>23.794419999999999</v>
      </c>
      <c r="C7466" s="33">
        <v>2.7765631369999999E-4</v>
      </c>
      <c r="D7466" s="33">
        <v>1.823614988E-4</v>
      </c>
      <c r="E7466" s="60">
        <v>617</v>
      </c>
      <c r="F7466" s="34">
        <f t="shared" si="267"/>
        <v>0.27765631369999999</v>
      </c>
    </row>
    <row r="7467" spans="1:6" x14ac:dyDescent="0.2">
      <c r="A7467" s="1">
        <v>299</v>
      </c>
      <c r="B7467" s="34">
        <f t="shared" si="266"/>
        <v>23.794419999999999</v>
      </c>
      <c r="C7467" s="33">
        <v>3.4055002230000002E-4</v>
      </c>
      <c r="D7467" s="33">
        <v>2.8030234340000002E-4</v>
      </c>
      <c r="E7467" s="60">
        <v>615</v>
      </c>
      <c r="F7467" s="34">
        <f t="shared" si="267"/>
        <v>0.34055002230000003</v>
      </c>
    </row>
    <row r="7468" spans="1:6" x14ac:dyDescent="0.2">
      <c r="A7468" s="1">
        <v>299</v>
      </c>
      <c r="B7468" s="34">
        <f t="shared" si="266"/>
        <v>23.794419999999999</v>
      </c>
      <c r="C7468" s="33">
        <v>2.3540535179999999E-4</v>
      </c>
      <c r="D7468" s="33">
        <v>1.192020116E-4</v>
      </c>
      <c r="E7468" s="60">
        <v>612</v>
      </c>
      <c r="F7468" s="34">
        <f t="shared" si="267"/>
        <v>0.2354053518</v>
      </c>
    </row>
    <row r="7469" spans="1:6" x14ac:dyDescent="0.2">
      <c r="A7469" s="1">
        <v>299</v>
      </c>
      <c r="B7469" s="34">
        <f t="shared" si="266"/>
        <v>23.794419999999999</v>
      </c>
      <c r="C7469" s="33">
        <v>2.015692716E-4</v>
      </c>
      <c r="D7469" s="33">
        <v>1.64401557E-4</v>
      </c>
      <c r="E7469" s="60">
        <v>610</v>
      </c>
      <c r="F7469" s="34">
        <f t="shared" si="267"/>
        <v>0.20156927159999999</v>
      </c>
    </row>
    <row r="7470" spans="1:6" x14ac:dyDescent="0.2">
      <c r="A7470" s="1">
        <v>299</v>
      </c>
      <c r="B7470" s="34">
        <f t="shared" si="266"/>
        <v>23.794419999999999</v>
      </c>
      <c r="C7470" s="33">
        <v>3.713549692E-4</v>
      </c>
      <c r="D7470" s="33">
        <v>1.561851397E-4</v>
      </c>
      <c r="E7470" s="60">
        <v>607</v>
      </c>
      <c r="F7470" s="34">
        <f t="shared" si="267"/>
        <v>0.3713549692</v>
      </c>
    </row>
    <row r="7471" spans="1:6" x14ac:dyDescent="0.2">
      <c r="A7471" s="1">
        <v>299</v>
      </c>
      <c r="B7471" s="34">
        <f t="shared" si="266"/>
        <v>23.794419999999999</v>
      </c>
      <c r="C7471" s="33">
        <v>2.9860016460000002E-4</v>
      </c>
      <c r="D7471" s="33">
        <v>3.3209871530000002E-4</v>
      </c>
      <c r="E7471" s="60">
        <v>604</v>
      </c>
      <c r="F7471" s="34">
        <f t="shared" si="267"/>
        <v>0.2986001646</v>
      </c>
    </row>
    <row r="7472" spans="1:6" x14ac:dyDescent="0.2">
      <c r="A7472" s="1">
        <v>299</v>
      </c>
      <c r="B7472" s="34">
        <f t="shared" si="266"/>
        <v>23.794419999999999</v>
      </c>
      <c r="C7472" s="33">
        <v>2.4984255650000001E-4</v>
      </c>
      <c r="D7472" s="33">
        <v>2.1362399249999999E-4</v>
      </c>
      <c r="E7472" s="60">
        <v>602</v>
      </c>
      <c r="F7472" s="34">
        <f t="shared" si="267"/>
        <v>0.24984255650000001</v>
      </c>
    </row>
    <row r="7473" spans="1:6" x14ac:dyDescent="0.2">
      <c r="A7473" s="1">
        <v>299</v>
      </c>
      <c r="B7473" s="34">
        <f t="shared" si="266"/>
        <v>23.794419999999999</v>
      </c>
      <c r="C7473" s="33">
        <v>3.1812863969999999E-4</v>
      </c>
      <c r="D7473" s="33">
        <v>1.544451827E-4</v>
      </c>
      <c r="E7473" s="60">
        <v>599</v>
      </c>
      <c r="F7473" s="34">
        <f t="shared" si="267"/>
        <v>0.31812863969999999</v>
      </c>
    </row>
    <row r="7474" spans="1:6" x14ac:dyDescent="0.2">
      <c r="A7474" s="1">
        <v>299</v>
      </c>
      <c r="B7474" s="34">
        <f t="shared" si="266"/>
        <v>23.794419999999999</v>
      </c>
      <c r="C7474" s="33">
        <v>2.886859655E-4</v>
      </c>
      <c r="D7474" s="33">
        <v>1.942076692E-4</v>
      </c>
      <c r="E7474" s="60">
        <v>597</v>
      </c>
      <c r="F7474" s="34">
        <f t="shared" si="267"/>
        <v>0.28868596549999997</v>
      </c>
    </row>
    <row r="7475" spans="1:6" x14ac:dyDescent="0.2">
      <c r="A7475" s="1">
        <v>299</v>
      </c>
      <c r="B7475" s="34">
        <f t="shared" si="266"/>
        <v>23.794419999999999</v>
      </c>
      <c r="C7475" s="33">
        <v>2.8041685099999998E-4</v>
      </c>
      <c r="D7475" s="33">
        <v>1.563012057E-4</v>
      </c>
      <c r="E7475" s="60">
        <v>594</v>
      </c>
      <c r="F7475" s="34">
        <f t="shared" si="267"/>
        <v>0.28041685099999997</v>
      </c>
    </row>
    <row r="7476" spans="1:6" x14ac:dyDescent="0.2">
      <c r="A7476" s="1">
        <v>299</v>
      </c>
      <c r="B7476" s="34">
        <f t="shared" si="266"/>
        <v>23.794419999999999</v>
      </c>
      <c r="C7476" s="33">
        <v>2.432897057E-4</v>
      </c>
      <c r="D7476" s="33">
        <v>1.3910500300000001E-4</v>
      </c>
      <c r="E7476" s="60">
        <v>592</v>
      </c>
      <c r="F7476" s="34">
        <f t="shared" si="267"/>
        <v>0.2432897057</v>
      </c>
    </row>
    <row r="7477" spans="1:6" x14ac:dyDescent="0.2">
      <c r="A7477" s="1">
        <v>299</v>
      </c>
      <c r="B7477" s="34">
        <f t="shared" si="266"/>
        <v>23.794419999999999</v>
      </c>
      <c r="C7477" s="33">
        <v>2.0276534979999999E-4</v>
      </c>
      <c r="D7477" s="33">
        <v>2.9650352570000001E-4</v>
      </c>
      <c r="E7477" s="60">
        <v>589</v>
      </c>
      <c r="F7477" s="34">
        <f t="shared" si="267"/>
        <v>0.20276534979999999</v>
      </c>
    </row>
    <row r="7478" spans="1:6" x14ac:dyDescent="0.2">
      <c r="A7478" s="1">
        <v>299</v>
      </c>
      <c r="B7478" s="34">
        <f t="shared" si="266"/>
        <v>23.794419999999999</v>
      </c>
      <c r="C7478" s="33">
        <v>4.8497444459999999E-4</v>
      </c>
      <c r="D7478" s="33">
        <v>3.6165525739999997E-4</v>
      </c>
      <c r="E7478" s="60">
        <v>586</v>
      </c>
      <c r="F7478" s="34">
        <f t="shared" si="267"/>
        <v>0.4849744446</v>
      </c>
    </row>
    <row r="7479" spans="1:6" x14ac:dyDescent="0.2">
      <c r="A7479" s="1">
        <v>299</v>
      </c>
      <c r="B7479" s="34">
        <f t="shared" si="266"/>
        <v>23.794419999999999</v>
      </c>
      <c r="C7479" s="33">
        <v>4.3776164909999999E-4</v>
      </c>
      <c r="D7479" s="33">
        <v>2.4643607160000001E-4</v>
      </c>
      <c r="E7479" s="60">
        <v>584</v>
      </c>
      <c r="F7479" s="34">
        <f t="shared" si="267"/>
        <v>0.43776164909999998</v>
      </c>
    </row>
    <row r="7480" spans="1:6" x14ac:dyDescent="0.2">
      <c r="A7480" s="1">
        <v>299</v>
      </c>
      <c r="B7480" s="34">
        <f t="shared" si="266"/>
        <v>23.794419999999999</v>
      </c>
      <c r="C7480" s="33">
        <v>1.8332588380000001E-4</v>
      </c>
      <c r="D7480" s="33">
        <v>2.3293335110000001E-4</v>
      </c>
      <c r="E7480" s="60">
        <v>581</v>
      </c>
      <c r="F7480" s="34">
        <f t="shared" si="267"/>
        <v>0.18332588380000001</v>
      </c>
    </row>
    <row r="7481" spans="1:6" x14ac:dyDescent="0.2">
      <c r="A7481" s="1">
        <v>299</v>
      </c>
      <c r="B7481" s="34">
        <f t="shared" si="266"/>
        <v>23.794419999999999</v>
      </c>
      <c r="C7481" s="33">
        <v>2.045969943E-4</v>
      </c>
      <c r="D7481" s="33">
        <v>1.187674722E-4</v>
      </c>
      <c r="E7481" s="60">
        <v>579</v>
      </c>
      <c r="F7481" s="34">
        <f t="shared" si="267"/>
        <v>0.2045969943</v>
      </c>
    </row>
    <row r="7482" spans="1:6" x14ac:dyDescent="0.2">
      <c r="A7482" s="1">
        <v>299</v>
      </c>
      <c r="B7482" s="34">
        <f t="shared" si="266"/>
        <v>23.794419999999999</v>
      </c>
      <c r="C7482" s="33">
        <v>3.3875683079999998E-4</v>
      </c>
      <c r="D7482" s="33">
        <v>1.6938313180000001E-4</v>
      </c>
      <c r="E7482" s="60">
        <v>576</v>
      </c>
      <c r="F7482" s="34">
        <f t="shared" si="267"/>
        <v>0.33875683079999996</v>
      </c>
    </row>
    <row r="7483" spans="1:6" x14ac:dyDescent="0.2">
      <c r="A7483" s="1">
        <v>299</v>
      </c>
      <c r="B7483" s="34">
        <f t="shared" si="266"/>
        <v>23.794419999999999</v>
      </c>
      <c r="C7483" s="33">
        <v>2.5253815599999999E-4</v>
      </c>
      <c r="D7483" s="33">
        <v>3.1194789260000002E-4</v>
      </c>
      <c r="E7483" s="60">
        <v>574</v>
      </c>
      <c r="F7483" s="34">
        <f t="shared" si="267"/>
        <v>0.25253815600000001</v>
      </c>
    </row>
    <row r="7484" spans="1:6" x14ac:dyDescent="0.2">
      <c r="A7484" s="1">
        <v>299</v>
      </c>
      <c r="B7484" s="34">
        <f t="shared" si="266"/>
        <v>23.794419999999999</v>
      </c>
      <c r="C7484" s="33">
        <v>2.750486621E-4</v>
      </c>
      <c r="D7484" s="33">
        <v>2.1968860850000001E-4</v>
      </c>
      <c r="E7484" s="60">
        <v>571</v>
      </c>
      <c r="F7484" s="34">
        <f t="shared" si="267"/>
        <v>0.27504866210000001</v>
      </c>
    </row>
    <row r="7485" spans="1:6" x14ac:dyDescent="0.2">
      <c r="A7485" s="1">
        <v>299</v>
      </c>
      <c r="B7485" s="34">
        <f t="shared" si="266"/>
        <v>23.794419999999999</v>
      </c>
      <c r="C7485" s="33">
        <v>2.9484336869999998E-4</v>
      </c>
      <c r="D7485" s="33">
        <v>3.3091553030000002E-4</v>
      </c>
      <c r="E7485" s="60">
        <v>568</v>
      </c>
      <c r="F7485" s="34">
        <f t="shared" si="267"/>
        <v>0.2948433687</v>
      </c>
    </row>
    <row r="7486" spans="1:6" x14ac:dyDescent="0.2">
      <c r="A7486" s="1">
        <v>299</v>
      </c>
      <c r="B7486" s="34">
        <f t="shared" si="266"/>
        <v>23.794419999999999</v>
      </c>
      <c r="C7486" s="33">
        <v>2.9998079779999998E-4</v>
      </c>
      <c r="D7486" s="33">
        <v>2.009324983E-4</v>
      </c>
      <c r="E7486" s="60">
        <v>566</v>
      </c>
      <c r="F7486" s="34">
        <f t="shared" si="267"/>
        <v>0.29998079779999998</v>
      </c>
    </row>
    <row r="7487" spans="1:6" x14ac:dyDescent="0.2">
      <c r="A7487" s="1">
        <v>299</v>
      </c>
      <c r="B7487" s="34">
        <f t="shared" si="266"/>
        <v>23.794419999999999</v>
      </c>
      <c r="C7487" s="33">
        <v>2.7606945809999998E-4</v>
      </c>
      <c r="D7487" s="33">
        <v>1.7128811489999999E-4</v>
      </c>
      <c r="E7487" s="60">
        <v>563</v>
      </c>
      <c r="F7487" s="34">
        <f t="shared" si="267"/>
        <v>0.2760694581</v>
      </c>
    </row>
    <row r="7488" spans="1:6" x14ac:dyDescent="0.2">
      <c r="A7488" s="1">
        <v>299</v>
      </c>
      <c r="B7488" s="34">
        <f t="shared" si="266"/>
        <v>23.794419999999999</v>
      </c>
      <c r="C7488" s="33">
        <v>2.8602095669999999E-4</v>
      </c>
      <c r="D7488" s="33">
        <v>2.13864759E-4</v>
      </c>
      <c r="E7488" s="60">
        <v>561</v>
      </c>
      <c r="F7488" s="34">
        <f t="shared" si="267"/>
        <v>0.2860209567</v>
      </c>
    </row>
    <row r="7489" spans="1:6" x14ac:dyDescent="0.2">
      <c r="A7489" s="1">
        <v>299</v>
      </c>
      <c r="B7489" s="34">
        <f t="shared" si="266"/>
        <v>23.794419999999999</v>
      </c>
      <c r="C7489" s="33">
        <v>3.3329136440000002E-4</v>
      </c>
      <c r="D7489" s="33">
        <v>1.8186119879999999E-4</v>
      </c>
      <c r="E7489" s="60">
        <v>558</v>
      </c>
      <c r="F7489" s="34">
        <f t="shared" si="267"/>
        <v>0.33329136440000001</v>
      </c>
    </row>
    <row r="7490" spans="1:6" x14ac:dyDescent="0.2">
      <c r="A7490" s="1">
        <v>299</v>
      </c>
      <c r="B7490" s="34">
        <f t="shared" si="266"/>
        <v>23.794419999999999</v>
      </c>
      <c r="C7490" s="33">
        <v>3.8782907919999998E-4</v>
      </c>
      <c r="D7490" s="33">
        <v>1.837680981E-4</v>
      </c>
      <c r="E7490" s="60">
        <v>555</v>
      </c>
      <c r="F7490" s="34">
        <f t="shared" si="267"/>
        <v>0.38782907919999998</v>
      </c>
    </row>
    <row r="7491" spans="1:6" x14ac:dyDescent="0.2">
      <c r="A7491" s="1">
        <v>299</v>
      </c>
      <c r="B7491" s="34">
        <f t="shared" si="266"/>
        <v>23.794419999999999</v>
      </c>
      <c r="C7491" s="33">
        <v>3.7923066029999999E-4</v>
      </c>
      <c r="D7491" s="33">
        <v>3.5651849430000002E-4</v>
      </c>
      <c r="E7491" s="60">
        <v>553</v>
      </c>
      <c r="F7491" s="34">
        <f t="shared" si="267"/>
        <v>0.37923066029999997</v>
      </c>
    </row>
    <row r="7492" spans="1:6" x14ac:dyDescent="0.2">
      <c r="A7492" s="1">
        <v>299</v>
      </c>
      <c r="B7492" s="34">
        <f t="shared" si="266"/>
        <v>23.794419999999999</v>
      </c>
      <c r="C7492" s="33">
        <v>2.5510112269999999E-4</v>
      </c>
      <c r="D7492" s="33">
        <v>3.3574157239999998E-4</v>
      </c>
      <c r="E7492" s="60">
        <v>550</v>
      </c>
      <c r="F7492" s="34">
        <f t="shared" si="267"/>
        <v>0.25510112270000002</v>
      </c>
    </row>
    <row r="7493" spans="1:6" x14ac:dyDescent="0.2">
      <c r="A7493" s="1">
        <v>299</v>
      </c>
      <c r="B7493" s="34">
        <f t="shared" ref="B7493:B7556" si="268">A7493*79.58/1000</f>
        <v>23.794419999999999</v>
      </c>
      <c r="C7493" s="33">
        <v>3.0979340220000002E-4</v>
      </c>
      <c r="D7493" s="33">
        <v>2.2480579980000001E-4</v>
      </c>
      <c r="E7493" s="60">
        <v>548</v>
      </c>
      <c r="F7493" s="34">
        <f t="shared" ref="F7493:F7556" si="269">C7493*1000</f>
        <v>0.30979340220000001</v>
      </c>
    </row>
    <row r="7494" spans="1:6" x14ac:dyDescent="0.2">
      <c r="A7494" s="1">
        <v>299</v>
      </c>
      <c r="B7494" s="34">
        <f t="shared" si="268"/>
        <v>23.794419999999999</v>
      </c>
      <c r="C7494" s="33">
        <v>3.5117618780000002E-4</v>
      </c>
      <c r="D7494" s="33">
        <v>9.9114633739999999E-5</v>
      </c>
      <c r="E7494" s="60">
        <v>545</v>
      </c>
      <c r="F7494" s="34">
        <f t="shared" si="269"/>
        <v>0.35117618780000004</v>
      </c>
    </row>
    <row r="7495" spans="1:6" x14ac:dyDescent="0.2">
      <c r="A7495" s="1">
        <v>299</v>
      </c>
      <c r="B7495" s="34">
        <f t="shared" si="268"/>
        <v>23.794419999999999</v>
      </c>
      <c r="C7495" s="33">
        <v>3.1883748009999999E-4</v>
      </c>
      <c r="D7495" s="33">
        <v>2.159217223E-4</v>
      </c>
      <c r="E7495" s="60">
        <v>542</v>
      </c>
      <c r="F7495" s="34">
        <f t="shared" si="269"/>
        <v>0.31883748010000001</v>
      </c>
    </row>
    <row r="7496" spans="1:6" x14ac:dyDescent="0.2">
      <c r="A7496" s="1">
        <v>299</v>
      </c>
      <c r="B7496" s="34">
        <f t="shared" si="268"/>
        <v>23.794419999999999</v>
      </c>
      <c r="C7496" s="33">
        <v>3.3077488689999999E-4</v>
      </c>
      <c r="D7496" s="33">
        <v>2.291971092E-4</v>
      </c>
      <c r="E7496" s="60">
        <v>540</v>
      </c>
      <c r="F7496" s="34">
        <f t="shared" si="269"/>
        <v>0.33077488690000001</v>
      </c>
    </row>
    <row r="7497" spans="1:6" x14ac:dyDescent="0.2">
      <c r="A7497" s="1">
        <v>299</v>
      </c>
      <c r="B7497" s="34">
        <f t="shared" si="268"/>
        <v>23.794419999999999</v>
      </c>
      <c r="C7497" s="33">
        <v>3.2195383169999998E-4</v>
      </c>
      <c r="D7497" s="33">
        <v>2.8256487449999999E-4</v>
      </c>
      <c r="E7497" s="60">
        <v>537</v>
      </c>
      <c r="F7497" s="34">
        <f t="shared" si="269"/>
        <v>0.32195383169999997</v>
      </c>
    </row>
    <row r="7498" spans="1:6" x14ac:dyDescent="0.2">
      <c r="A7498" s="1">
        <v>299</v>
      </c>
      <c r="B7498" s="34">
        <f t="shared" si="268"/>
        <v>23.794419999999999</v>
      </c>
      <c r="C7498" s="33">
        <v>3.2373524639999998E-4</v>
      </c>
      <c r="D7498" s="33">
        <v>2.0666409920000001E-4</v>
      </c>
      <c r="E7498" s="60">
        <v>534</v>
      </c>
      <c r="F7498" s="34">
        <f t="shared" si="269"/>
        <v>0.32373524639999995</v>
      </c>
    </row>
    <row r="7499" spans="1:6" x14ac:dyDescent="0.2">
      <c r="A7499" s="1">
        <v>299</v>
      </c>
      <c r="B7499" s="34">
        <f t="shared" si="268"/>
        <v>23.794419999999999</v>
      </c>
      <c r="C7499" s="33">
        <v>4.1705670149999997E-4</v>
      </c>
      <c r="D7499" s="33">
        <v>2.0589637890000001E-4</v>
      </c>
      <c r="E7499" s="60">
        <v>532</v>
      </c>
      <c r="F7499" s="34">
        <f t="shared" si="269"/>
        <v>0.41705670149999996</v>
      </c>
    </row>
    <row r="7500" spans="1:6" x14ac:dyDescent="0.2">
      <c r="A7500" s="1">
        <v>299</v>
      </c>
      <c r="B7500" s="34">
        <f t="shared" si="268"/>
        <v>23.794419999999999</v>
      </c>
      <c r="C7500" s="33">
        <v>4.0142447729999998E-4</v>
      </c>
      <c r="D7500" s="33">
        <v>1.5911322620000001E-4</v>
      </c>
      <c r="E7500" s="60">
        <v>529</v>
      </c>
      <c r="F7500" s="34">
        <f t="shared" si="269"/>
        <v>0.40142447729999997</v>
      </c>
    </row>
    <row r="7501" spans="1:6" x14ac:dyDescent="0.2">
      <c r="A7501" s="1">
        <v>299</v>
      </c>
      <c r="B7501" s="34">
        <f t="shared" si="268"/>
        <v>23.794419999999999</v>
      </c>
      <c r="C7501" s="33">
        <v>4.0448457970000001E-4</v>
      </c>
      <c r="D7501" s="33">
        <v>1.227198112E-4</v>
      </c>
      <c r="E7501" s="60">
        <v>527</v>
      </c>
      <c r="F7501" s="34">
        <f t="shared" si="269"/>
        <v>0.40448457970000001</v>
      </c>
    </row>
    <row r="7502" spans="1:6" x14ac:dyDescent="0.2">
      <c r="A7502" s="1">
        <v>299</v>
      </c>
      <c r="B7502" s="34">
        <f t="shared" si="268"/>
        <v>23.794419999999999</v>
      </c>
      <c r="C7502" s="33">
        <v>4.1803874669999998E-4</v>
      </c>
      <c r="D7502" s="33">
        <v>2.392386906E-4</v>
      </c>
      <c r="E7502" s="60">
        <v>524</v>
      </c>
      <c r="F7502" s="34">
        <f t="shared" si="269"/>
        <v>0.41803874669999996</v>
      </c>
    </row>
    <row r="7503" spans="1:6" x14ac:dyDescent="0.2">
      <c r="A7503" s="1">
        <v>299</v>
      </c>
      <c r="B7503" s="34">
        <f t="shared" si="268"/>
        <v>23.794419999999999</v>
      </c>
      <c r="C7503" s="33">
        <v>4.3758520540000001E-4</v>
      </c>
      <c r="D7503" s="33">
        <v>2.8522975070000001E-4</v>
      </c>
      <c r="E7503" s="60">
        <v>521</v>
      </c>
      <c r="F7503" s="34">
        <f t="shared" si="269"/>
        <v>0.43758520540000001</v>
      </c>
    </row>
    <row r="7504" spans="1:6" x14ac:dyDescent="0.2">
      <c r="A7504" s="1">
        <v>299</v>
      </c>
      <c r="B7504" s="34">
        <f t="shared" si="268"/>
        <v>23.794419999999999</v>
      </c>
      <c r="C7504" s="33">
        <v>4.5909550189999999E-4</v>
      </c>
      <c r="D7504" s="33">
        <v>2.736950936E-4</v>
      </c>
      <c r="E7504" s="60">
        <v>519</v>
      </c>
      <c r="F7504" s="34">
        <f t="shared" si="269"/>
        <v>0.45909550189999998</v>
      </c>
    </row>
    <row r="7505" spans="1:6" x14ac:dyDescent="0.2">
      <c r="A7505" s="1">
        <v>299</v>
      </c>
      <c r="B7505" s="34">
        <f t="shared" si="268"/>
        <v>23.794419999999999</v>
      </c>
      <c r="C7505" s="33">
        <v>5.141436687E-4</v>
      </c>
      <c r="D7505" s="33">
        <v>2.1370289169999999E-4</v>
      </c>
      <c r="E7505" s="60">
        <v>516</v>
      </c>
      <c r="F7505" s="34">
        <f t="shared" si="269"/>
        <v>0.51414366869999995</v>
      </c>
    </row>
    <row r="7506" spans="1:6" x14ac:dyDescent="0.2">
      <c r="A7506" s="1">
        <v>299</v>
      </c>
      <c r="B7506" s="34">
        <f t="shared" si="268"/>
        <v>23.794419999999999</v>
      </c>
      <c r="C7506" s="33">
        <v>5.1239745899999995E-4</v>
      </c>
      <c r="D7506" s="33">
        <v>2.500673541E-4</v>
      </c>
      <c r="E7506" s="60">
        <v>513</v>
      </c>
      <c r="F7506" s="34">
        <f t="shared" si="269"/>
        <v>0.512397459</v>
      </c>
    </row>
    <row r="7507" spans="1:6" x14ac:dyDescent="0.2">
      <c r="A7507" s="1">
        <v>299</v>
      </c>
      <c r="B7507" s="34">
        <f t="shared" si="268"/>
        <v>23.794419999999999</v>
      </c>
      <c r="C7507" s="33">
        <v>5.0168865150000002E-4</v>
      </c>
      <c r="D7507" s="33">
        <v>1.8523055420000001E-4</v>
      </c>
      <c r="E7507" s="60">
        <v>511</v>
      </c>
      <c r="F7507" s="34">
        <f t="shared" si="269"/>
        <v>0.50168865149999997</v>
      </c>
    </row>
    <row r="7508" spans="1:6" x14ac:dyDescent="0.2">
      <c r="A7508" s="1">
        <v>299</v>
      </c>
      <c r="B7508" s="34">
        <f t="shared" si="268"/>
        <v>23.794419999999999</v>
      </c>
      <c r="C7508" s="33">
        <v>5.2101414049999996E-4</v>
      </c>
      <c r="D7508" s="33">
        <v>2.2656747749999999E-4</v>
      </c>
      <c r="E7508" s="60">
        <v>508</v>
      </c>
      <c r="F7508" s="34">
        <f t="shared" si="269"/>
        <v>0.52101414049999994</v>
      </c>
    </row>
    <row r="7509" spans="1:6" x14ac:dyDescent="0.2">
      <c r="A7509" s="1">
        <v>299</v>
      </c>
      <c r="B7509" s="34">
        <f t="shared" si="268"/>
        <v>23.794419999999999</v>
      </c>
      <c r="C7509" s="33">
        <v>5.8048942860000001E-4</v>
      </c>
      <c r="D7509" s="33">
        <v>2.6289813169999999E-4</v>
      </c>
      <c r="E7509" s="60">
        <v>506</v>
      </c>
      <c r="F7509" s="34">
        <f t="shared" si="269"/>
        <v>0.58048942859999997</v>
      </c>
    </row>
    <row r="7510" spans="1:6" x14ac:dyDescent="0.2">
      <c r="A7510" s="1">
        <v>299</v>
      </c>
      <c r="B7510" s="34">
        <f t="shared" si="268"/>
        <v>23.794419999999999</v>
      </c>
      <c r="C7510" s="33">
        <v>6.1486643890000005E-4</v>
      </c>
      <c r="D7510" s="33">
        <v>2.1572537659999999E-4</v>
      </c>
      <c r="E7510" s="60">
        <v>503</v>
      </c>
      <c r="F7510" s="34">
        <f t="shared" si="269"/>
        <v>0.61486643890000003</v>
      </c>
    </row>
    <row r="7511" spans="1:6" x14ac:dyDescent="0.2">
      <c r="A7511" s="1">
        <v>299</v>
      </c>
      <c r="B7511" s="34">
        <f t="shared" si="268"/>
        <v>23.794419999999999</v>
      </c>
      <c r="C7511" s="33">
        <v>6.4839684080000002E-4</v>
      </c>
      <c r="D7511" s="33">
        <v>2.302521163E-4</v>
      </c>
      <c r="E7511" s="60">
        <v>500</v>
      </c>
      <c r="F7511" s="34">
        <f t="shared" si="269"/>
        <v>0.64839684080000004</v>
      </c>
    </row>
    <row r="7512" spans="1:6" x14ac:dyDescent="0.2">
      <c r="A7512" s="1">
        <v>299</v>
      </c>
      <c r="B7512" s="34">
        <f t="shared" si="268"/>
        <v>23.794419999999999</v>
      </c>
      <c r="C7512" s="33">
        <v>5.5985474720000004E-4</v>
      </c>
      <c r="D7512" s="33">
        <v>2.118874348E-4</v>
      </c>
      <c r="E7512" s="60">
        <v>497</v>
      </c>
      <c r="F7512" s="34">
        <f t="shared" si="269"/>
        <v>0.55985474720000006</v>
      </c>
    </row>
    <row r="7513" spans="1:6" x14ac:dyDescent="0.2">
      <c r="A7513" s="1">
        <v>299</v>
      </c>
      <c r="B7513" s="34">
        <f t="shared" si="268"/>
        <v>23.794419999999999</v>
      </c>
      <c r="C7513" s="33">
        <v>6.9579913709999996E-4</v>
      </c>
      <c r="D7513" s="33">
        <v>1.6497138930000001E-4</v>
      </c>
      <c r="E7513" s="60">
        <v>495</v>
      </c>
      <c r="F7513" s="34">
        <f t="shared" si="269"/>
        <v>0.69579913709999996</v>
      </c>
    </row>
    <row r="7514" spans="1:6" x14ac:dyDescent="0.2">
      <c r="A7514" s="1">
        <v>299</v>
      </c>
      <c r="B7514" s="34">
        <f t="shared" si="268"/>
        <v>23.794419999999999</v>
      </c>
      <c r="C7514" s="33">
        <v>6.347417044E-4</v>
      </c>
      <c r="D7514" s="33">
        <v>1.8469457029999999E-4</v>
      </c>
      <c r="E7514" s="60">
        <v>492</v>
      </c>
      <c r="F7514" s="34">
        <f t="shared" si="269"/>
        <v>0.6347417044</v>
      </c>
    </row>
    <row r="7515" spans="1:6" x14ac:dyDescent="0.2">
      <c r="A7515" s="1">
        <v>299</v>
      </c>
      <c r="B7515" s="34">
        <f t="shared" si="268"/>
        <v>23.794419999999999</v>
      </c>
      <c r="C7515" s="33">
        <v>7.2269284919999996E-4</v>
      </c>
      <c r="D7515" s="33">
        <v>1.8109846150000001E-4</v>
      </c>
      <c r="E7515" s="60">
        <v>490</v>
      </c>
      <c r="F7515" s="34">
        <f t="shared" si="269"/>
        <v>0.72269284919999999</v>
      </c>
    </row>
    <row r="7516" spans="1:6" x14ac:dyDescent="0.2">
      <c r="A7516" s="1">
        <v>299</v>
      </c>
      <c r="B7516" s="34">
        <f t="shared" si="268"/>
        <v>23.794419999999999</v>
      </c>
      <c r="C7516" s="33">
        <v>7.698643976E-4</v>
      </c>
      <c r="D7516" s="33">
        <v>3.03125789E-4</v>
      </c>
      <c r="E7516" s="60">
        <v>487</v>
      </c>
      <c r="F7516" s="34">
        <f t="shared" si="269"/>
        <v>0.76986439760000003</v>
      </c>
    </row>
    <row r="7517" spans="1:6" x14ac:dyDescent="0.2">
      <c r="A7517" s="1">
        <v>299</v>
      </c>
      <c r="B7517" s="34">
        <f t="shared" si="268"/>
        <v>23.794419999999999</v>
      </c>
      <c r="C7517" s="33">
        <v>7.6943854469999995E-4</v>
      </c>
      <c r="D7517" s="33">
        <v>2.261713876E-4</v>
      </c>
      <c r="E7517" s="60">
        <v>485</v>
      </c>
      <c r="F7517" s="34">
        <f t="shared" si="269"/>
        <v>0.76943854469999995</v>
      </c>
    </row>
    <row r="7518" spans="1:6" x14ac:dyDescent="0.2">
      <c r="A7518" s="1">
        <v>299</v>
      </c>
      <c r="B7518" s="34">
        <f t="shared" si="268"/>
        <v>23.794419999999999</v>
      </c>
      <c r="C7518" s="33">
        <v>7.9547545420000001E-4</v>
      </c>
      <c r="D7518" s="33">
        <v>1.7843251609999999E-4</v>
      </c>
      <c r="E7518" s="60">
        <v>482</v>
      </c>
      <c r="F7518" s="34">
        <f t="shared" si="269"/>
        <v>0.79547545419999999</v>
      </c>
    </row>
    <row r="7519" spans="1:6" x14ac:dyDescent="0.2">
      <c r="A7519" s="1">
        <v>299</v>
      </c>
      <c r="B7519" s="34">
        <f t="shared" si="268"/>
        <v>23.794419999999999</v>
      </c>
      <c r="C7519" s="33">
        <v>7.7492342620000005E-4</v>
      </c>
      <c r="D7519" s="33">
        <v>1.1714695920000001E-4</v>
      </c>
      <c r="E7519" s="60">
        <v>479</v>
      </c>
      <c r="F7519" s="34">
        <f t="shared" si="269"/>
        <v>0.7749234262000001</v>
      </c>
    </row>
    <row r="7520" spans="1:6" x14ac:dyDescent="0.2">
      <c r="A7520" s="1">
        <v>299</v>
      </c>
      <c r="B7520" s="34">
        <f t="shared" si="268"/>
        <v>23.794419999999999</v>
      </c>
      <c r="C7520" s="33">
        <v>8.6965409840000004E-4</v>
      </c>
      <c r="D7520" s="33">
        <v>2.1591354580000001E-4</v>
      </c>
      <c r="E7520" s="60">
        <v>477</v>
      </c>
      <c r="F7520" s="34">
        <f t="shared" si="269"/>
        <v>0.86965409840000008</v>
      </c>
    </row>
    <row r="7521" spans="1:6" x14ac:dyDescent="0.2">
      <c r="A7521" s="1">
        <v>299</v>
      </c>
      <c r="B7521" s="34">
        <f t="shared" si="268"/>
        <v>23.794419999999999</v>
      </c>
      <c r="C7521" s="33">
        <v>9.3895419320000003E-4</v>
      </c>
      <c r="D7521" s="33">
        <v>1.56331286E-4</v>
      </c>
      <c r="E7521" s="60">
        <v>474</v>
      </c>
      <c r="F7521" s="34">
        <f t="shared" si="269"/>
        <v>0.93895419320000006</v>
      </c>
    </row>
    <row r="7522" spans="1:6" x14ac:dyDescent="0.2">
      <c r="A7522" s="1">
        <v>299</v>
      </c>
      <c r="B7522" s="34">
        <f t="shared" si="268"/>
        <v>23.794419999999999</v>
      </c>
      <c r="C7522" s="33">
        <v>9.57800914E-4</v>
      </c>
      <c r="D7522" s="33">
        <v>3.027067562E-4</v>
      </c>
      <c r="E7522" s="60">
        <v>471</v>
      </c>
      <c r="F7522" s="34">
        <f t="shared" si="269"/>
        <v>0.957800914</v>
      </c>
    </row>
    <row r="7523" spans="1:6" x14ac:dyDescent="0.2">
      <c r="A7523" s="1">
        <v>299</v>
      </c>
      <c r="B7523" s="34">
        <f t="shared" si="268"/>
        <v>23.794419999999999</v>
      </c>
      <c r="C7523" s="33">
        <v>1.030572498E-3</v>
      </c>
      <c r="D7523" s="33">
        <v>3.3834247499999999E-4</v>
      </c>
      <c r="E7523" s="60">
        <v>468</v>
      </c>
      <c r="F7523" s="34">
        <f t="shared" si="269"/>
        <v>1.0305724979999999</v>
      </c>
    </row>
    <row r="7524" spans="1:6" x14ac:dyDescent="0.2">
      <c r="A7524" s="1">
        <v>299</v>
      </c>
      <c r="B7524" s="34">
        <f t="shared" si="268"/>
        <v>23.794419999999999</v>
      </c>
      <c r="C7524" s="33">
        <v>1.0979300179999999E-3</v>
      </c>
      <c r="D7524" s="33">
        <v>2.6203477300000002E-4</v>
      </c>
      <c r="E7524" s="60">
        <v>466</v>
      </c>
      <c r="F7524" s="34">
        <f t="shared" si="269"/>
        <v>1.097930018</v>
      </c>
    </row>
    <row r="7525" spans="1:6" x14ac:dyDescent="0.2">
      <c r="A7525" s="1">
        <v>299</v>
      </c>
      <c r="B7525" s="34">
        <f t="shared" si="268"/>
        <v>23.794419999999999</v>
      </c>
      <c r="C7525" s="33">
        <v>1.118894612E-3</v>
      </c>
      <c r="D7525" s="33">
        <v>2.2078224729999999E-4</v>
      </c>
      <c r="E7525" s="60">
        <v>463</v>
      </c>
      <c r="F7525" s="34">
        <f t="shared" si="269"/>
        <v>1.1188946120000001</v>
      </c>
    </row>
    <row r="7526" spans="1:6" x14ac:dyDescent="0.2">
      <c r="A7526" s="1">
        <v>299</v>
      </c>
      <c r="B7526" s="34">
        <f t="shared" si="268"/>
        <v>23.794419999999999</v>
      </c>
      <c r="C7526" s="33">
        <v>1.1760252620000001E-3</v>
      </c>
      <c r="D7526" s="33">
        <v>1.7959970609999999E-4</v>
      </c>
      <c r="E7526" s="60">
        <v>461</v>
      </c>
      <c r="F7526" s="34">
        <f t="shared" si="269"/>
        <v>1.176025262</v>
      </c>
    </row>
    <row r="7527" spans="1:6" x14ac:dyDescent="0.2">
      <c r="A7527" s="1">
        <v>299</v>
      </c>
      <c r="B7527" s="34">
        <f t="shared" si="268"/>
        <v>23.794419999999999</v>
      </c>
      <c r="C7527" s="33">
        <v>1.20775588E-3</v>
      </c>
      <c r="D7527" s="33">
        <v>1.4746774249999999E-4</v>
      </c>
      <c r="E7527" s="60">
        <v>458</v>
      </c>
      <c r="F7527" s="34">
        <f t="shared" si="269"/>
        <v>1.2077558799999999</v>
      </c>
    </row>
    <row r="7528" spans="1:6" x14ac:dyDescent="0.2">
      <c r="A7528" s="1">
        <v>299</v>
      </c>
      <c r="B7528" s="34">
        <f t="shared" si="268"/>
        <v>23.794419999999999</v>
      </c>
      <c r="C7528" s="33">
        <v>1.274823646E-3</v>
      </c>
      <c r="D7528" s="33">
        <v>2.4959231909999998E-4</v>
      </c>
      <c r="E7528" s="60">
        <v>455</v>
      </c>
      <c r="F7528" s="34">
        <f t="shared" si="269"/>
        <v>1.274823646</v>
      </c>
    </row>
    <row r="7529" spans="1:6" x14ac:dyDescent="0.2">
      <c r="A7529" s="1">
        <v>299</v>
      </c>
      <c r="B7529" s="34">
        <f t="shared" si="268"/>
        <v>23.794419999999999</v>
      </c>
      <c r="C7529" s="33">
        <v>1.318372681E-3</v>
      </c>
      <c r="D7529" s="33">
        <v>2.162759049E-4</v>
      </c>
      <c r="E7529" s="60">
        <v>453</v>
      </c>
      <c r="F7529" s="34">
        <f t="shared" si="269"/>
        <v>1.318372681</v>
      </c>
    </row>
    <row r="7530" spans="1:6" x14ac:dyDescent="0.2">
      <c r="A7530" s="1">
        <v>299</v>
      </c>
      <c r="B7530" s="34">
        <f t="shared" si="268"/>
        <v>23.794419999999999</v>
      </c>
      <c r="C7530" s="33">
        <v>1.3684498250000001E-3</v>
      </c>
      <c r="D7530" s="33">
        <v>2.27900193E-4</v>
      </c>
      <c r="E7530" s="60">
        <v>450</v>
      </c>
      <c r="F7530" s="34">
        <f t="shared" si="269"/>
        <v>1.3684498250000001</v>
      </c>
    </row>
    <row r="7531" spans="1:6" x14ac:dyDescent="0.2">
      <c r="A7531" s="1">
        <v>299</v>
      </c>
      <c r="B7531" s="34">
        <f t="shared" si="268"/>
        <v>23.794419999999999</v>
      </c>
      <c r="C7531" s="33">
        <v>1.408840487E-3</v>
      </c>
      <c r="D7531" s="33">
        <v>1.703150456E-4</v>
      </c>
      <c r="E7531" s="60">
        <v>447</v>
      </c>
      <c r="F7531" s="34">
        <f t="shared" si="269"/>
        <v>1.408840487</v>
      </c>
    </row>
    <row r="7532" spans="1:6" x14ac:dyDescent="0.2">
      <c r="A7532" s="1">
        <v>299</v>
      </c>
      <c r="B7532" s="34">
        <f t="shared" si="268"/>
        <v>23.794419999999999</v>
      </c>
      <c r="C7532" s="33">
        <v>1.462079545E-3</v>
      </c>
      <c r="D7532" s="33">
        <v>8.4522557449999994E-5</v>
      </c>
      <c r="E7532" s="60">
        <v>445</v>
      </c>
      <c r="F7532" s="34">
        <f t="shared" si="269"/>
        <v>1.4620795449999999</v>
      </c>
    </row>
    <row r="7533" spans="1:6" x14ac:dyDescent="0.2">
      <c r="A7533" s="1">
        <v>299</v>
      </c>
      <c r="B7533" s="34">
        <f t="shared" si="268"/>
        <v>23.794419999999999</v>
      </c>
      <c r="C7533" s="33">
        <v>1.5109278429999999E-3</v>
      </c>
      <c r="D7533" s="33">
        <v>2.2767516249999999E-4</v>
      </c>
      <c r="E7533" s="60">
        <v>442</v>
      </c>
      <c r="F7533" s="34">
        <f t="shared" si="269"/>
        <v>1.5109278429999999</v>
      </c>
    </row>
    <row r="7534" spans="1:6" x14ac:dyDescent="0.2">
      <c r="A7534" s="1">
        <v>299</v>
      </c>
      <c r="B7534" s="34">
        <f t="shared" si="268"/>
        <v>23.794419999999999</v>
      </c>
      <c r="C7534" s="33">
        <v>1.6795089350000001E-3</v>
      </c>
      <c r="D7534" s="33">
        <v>1.6557964770000001E-4</v>
      </c>
      <c r="E7534" s="60">
        <v>439</v>
      </c>
      <c r="F7534" s="34">
        <f t="shared" si="269"/>
        <v>1.6795089350000001</v>
      </c>
    </row>
    <row r="7535" spans="1:6" x14ac:dyDescent="0.2">
      <c r="A7535" s="1">
        <v>299</v>
      </c>
      <c r="B7535" s="34">
        <f t="shared" si="268"/>
        <v>23.794419999999999</v>
      </c>
      <c r="C7535" s="33">
        <v>1.665251144E-3</v>
      </c>
      <c r="D7535" s="33">
        <v>2.0220616980000001E-4</v>
      </c>
      <c r="E7535" s="60">
        <v>437</v>
      </c>
      <c r="F7535" s="34">
        <f t="shared" si="269"/>
        <v>1.665251144</v>
      </c>
    </row>
    <row r="7536" spans="1:6" x14ac:dyDescent="0.2">
      <c r="A7536" s="1">
        <v>299</v>
      </c>
      <c r="B7536" s="34">
        <f t="shared" si="268"/>
        <v>23.794419999999999</v>
      </c>
      <c r="C7536" s="33">
        <v>1.7345729530000001E-3</v>
      </c>
      <c r="D7536" s="33">
        <v>2.5121942830000002E-4</v>
      </c>
      <c r="E7536" s="60">
        <v>434</v>
      </c>
      <c r="F7536" s="34">
        <f t="shared" si="269"/>
        <v>1.734572953</v>
      </c>
    </row>
    <row r="7537" spans="1:6" x14ac:dyDescent="0.2">
      <c r="A7537" s="1">
        <v>299</v>
      </c>
      <c r="B7537" s="34">
        <f t="shared" si="268"/>
        <v>23.794419999999999</v>
      </c>
      <c r="C7537" s="33">
        <v>1.800790594E-3</v>
      </c>
      <c r="D7537" s="33">
        <v>1.220100433E-4</v>
      </c>
      <c r="E7537" s="60">
        <v>431</v>
      </c>
      <c r="F7537" s="34">
        <f t="shared" si="269"/>
        <v>1.800790594</v>
      </c>
    </row>
    <row r="7538" spans="1:6" x14ac:dyDescent="0.2">
      <c r="A7538" s="1">
        <v>299</v>
      </c>
      <c r="B7538" s="34">
        <f t="shared" si="268"/>
        <v>23.794419999999999</v>
      </c>
      <c r="C7538" s="33">
        <v>1.7939171009999999E-3</v>
      </c>
      <c r="D7538" s="33">
        <v>1.6483309269999999E-4</v>
      </c>
      <c r="E7538" s="60">
        <v>429</v>
      </c>
      <c r="F7538" s="34">
        <f t="shared" si="269"/>
        <v>1.7939171009999999</v>
      </c>
    </row>
    <row r="7539" spans="1:6" x14ac:dyDescent="0.2">
      <c r="A7539" s="1">
        <v>299</v>
      </c>
      <c r="B7539" s="34">
        <f t="shared" si="268"/>
        <v>23.794419999999999</v>
      </c>
      <c r="C7539" s="33">
        <v>1.8905248970000001E-3</v>
      </c>
      <c r="D7539" s="33">
        <v>1.3928415759999999E-4</v>
      </c>
      <c r="E7539" s="60">
        <v>426</v>
      </c>
      <c r="F7539" s="34">
        <f t="shared" si="269"/>
        <v>1.8905248970000001</v>
      </c>
    </row>
    <row r="7540" spans="1:6" x14ac:dyDescent="0.2">
      <c r="A7540" s="1">
        <v>299</v>
      </c>
      <c r="B7540" s="34">
        <f t="shared" si="268"/>
        <v>23.794419999999999</v>
      </c>
      <c r="C7540" s="33">
        <v>2.0903149679999998E-3</v>
      </c>
      <c r="D7540" s="33">
        <v>1.8720208600000001E-4</v>
      </c>
      <c r="E7540" s="60">
        <v>423</v>
      </c>
      <c r="F7540" s="34">
        <f t="shared" si="269"/>
        <v>2.0903149679999999</v>
      </c>
    </row>
    <row r="7541" spans="1:6" x14ac:dyDescent="0.2">
      <c r="A7541" s="1">
        <v>299</v>
      </c>
      <c r="B7541" s="34">
        <f t="shared" si="268"/>
        <v>23.794419999999999</v>
      </c>
      <c r="C7541" s="33">
        <v>2.0254410190000001E-3</v>
      </c>
      <c r="D7541" s="33">
        <v>2.5466554190000003E-4</v>
      </c>
      <c r="E7541" s="60">
        <v>421</v>
      </c>
      <c r="F7541" s="34">
        <f t="shared" si="269"/>
        <v>2.0254410190000001</v>
      </c>
    </row>
    <row r="7542" spans="1:6" x14ac:dyDescent="0.2">
      <c r="A7542" s="1">
        <v>299</v>
      </c>
      <c r="B7542" s="34">
        <f t="shared" si="268"/>
        <v>23.794419999999999</v>
      </c>
      <c r="C7542" s="33">
        <v>2.1064641290000001E-3</v>
      </c>
      <c r="D7542" s="33">
        <v>3.0890401920000002E-4</v>
      </c>
      <c r="E7542" s="60">
        <v>418</v>
      </c>
      <c r="F7542" s="34">
        <f t="shared" si="269"/>
        <v>2.1064641289999999</v>
      </c>
    </row>
    <row r="7543" spans="1:6" x14ac:dyDescent="0.2">
      <c r="A7543" s="1">
        <v>299</v>
      </c>
      <c r="B7543" s="34">
        <f t="shared" si="268"/>
        <v>23.794419999999999</v>
      </c>
      <c r="C7543" s="33">
        <v>2.1304344759999999E-3</v>
      </c>
      <c r="D7543" s="33">
        <v>1.8996457800000001E-4</v>
      </c>
      <c r="E7543" s="60">
        <v>415</v>
      </c>
      <c r="F7543" s="34">
        <f t="shared" si="269"/>
        <v>2.130434476</v>
      </c>
    </row>
    <row r="7544" spans="1:6" x14ac:dyDescent="0.2">
      <c r="A7544" s="1">
        <v>299</v>
      </c>
      <c r="B7544" s="34">
        <f t="shared" si="268"/>
        <v>23.794419999999999</v>
      </c>
      <c r="C7544" s="33">
        <v>2.2800749490000001E-3</v>
      </c>
      <c r="D7544" s="33">
        <v>1.6893861580000001E-4</v>
      </c>
      <c r="E7544" s="60">
        <v>413</v>
      </c>
      <c r="F7544" s="34">
        <f t="shared" si="269"/>
        <v>2.2800749490000003</v>
      </c>
    </row>
    <row r="7545" spans="1:6" x14ac:dyDescent="0.2">
      <c r="A7545" s="1">
        <v>299</v>
      </c>
      <c r="B7545" s="34">
        <f t="shared" si="268"/>
        <v>23.794419999999999</v>
      </c>
      <c r="C7545" s="33">
        <v>2.318926275E-3</v>
      </c>
      <c r="D7545" s="33">
        <v>1.42920731E-4</v>
      </c>
      <c r="E7545" s="60">
        <v>410</v>
      </c>
      <c r="F7545" s="34">
        <f t="shared" si="269"/>
        <v>2.3189262749999999</v>
      </c>
    </row>
    <row r="7546" spans="1:6" x14ac:dyDescent="0.2">
      <c r="A7546" s="1">
        <v>299</v>
      </c>
      <c r="B7546" s="34">
        <f t="shared" si="268"/>
        <v>23.794419999999999</v>
      </c>
      <c r="C7546" s="33">
        <v>2.472885383E-3</v>
      </c>
      <c r="D7546" s="33">
        <v>2.2257436910000001E-4</v>
      </c>
      <c r="E7546" s="60">
        <v>407</v>
      </c>
      <c r="F7546" s="34">
        <f t="shared" si="269"/>
        <v>2.4728853829999999</v>
      </c>
    </row>
    <row r="7547" spans="1:6" x14ac:dyDescent="0.2">
      <c r="A7547" s="1">
        <v>299</v>
      </c>
      <c r="B7547" s="34">
        <f t="shared" si="268"/>
        <v>23.794419999999999</v>
      </c>
      <c r="C7547" s="33">
        <v>2.4432194060000001E-3</v>
      </c>
      <c r="D7547" s="33">
        <v>2.5106157599999999E-4</v>
      </c>
      <c r="E7547" s="60">
        <v>405</v>
      </c>
      <c r="F7547" s="34">
        <f t="shared" si="269"/>
        <v>2.4432194059999999</v>
      </c>
    </row>
    <row r="7548" spans="1:6" x14ac:dyDescent="0.2">
      <c r="A7548" s="1">
        <v>299</v>
      </c>
      <c r="B7548" s="34">
        <f t="shared" si="268"/>
        <v>23.794419999999999</v>
      </c>
      <c r="C7548" s="33">
        <v>2.5307452960000002E-3</v>
      </c>
      <c r="D7548" s="33">
        <v>2.3707884889999999E-4</v>
      </c>
      <c r="E7548" s="60">
        <v>402</v>
      </c>
      <c r="F7548" s="34">
        <f t="shared" si="269"/>
        <v>2.5307452960000001</v>
      </c>
    </row>
    <row r="7549" spans="1:6" x14ac:dyDescent="0.2">
      <c r="A7549" s="1">
        <v>299</v>
      </c>
      <c r="B7549" s="34">
        <f t="shared" si="268"/>
        <v>23.794419999999999</v>
      </c>
      <c r="C7549" s="33">
        <v>2.627254197E-3</v>
      </c>
      <c r="D7549" s="33">
        <v>3.045156775E-4</v>
      </c>
      <c r="E7549" s="60">
        <v>399</v>
      </c>
      <c r="F7549" s="34">
        <f t="shared" si="269"/>
        <v>2.6272541970000001</v>
      </c>
    </row>
    <row r="7550" spans="1:6" x14ac:dyDescent="0.2">
      <c r="A7550" s="1">
        <v>299</v>
      </c>
      <c r="B7550" s="34">
        <f t="shared" si="268"/>
        <v>23.794419999999999</v>
      </c>
      <c r="C7550" s="33">
        <v>2.6305569450000002E-3</v>
      </c>
      <c r="D7550" s="33">
        <v>1.851418994E-4</v>
      </c>
      <c r="E7550" s="60">
        <v>396</v>
      </c>
      <c r="F7550" s="34">
        <f t="shared" si="269"/>
        <v>2.6305569450000004</v>
      </c>
    </row>
    <row r="7551" spans="1:6" x14ac:dyDescent="0.2">
      <c r="A7551" s="1">
        <v>299</v>
      </c>
      <c r="B7551" s="34">
        <f t="shared" si="268"/>
        <v>23.794419999999999</v>
      </c>
      <c r="C7551" s="33">
        <v>2.753908825E-3</v>
      </c>
      <c r="D7551" s="33">
        <v>1.3439640550000001E-4</v>
      </c>
      <c r="E7551" s="60">
        <v>394</v>
      </c>
      <c r="F7551" s="34">
        <f t="shared" si="269"/>
        <v>2.7539088249999999</v>
      </c>
    </row>
    <row r="7552" spans="1:6" x14ac:dyDescent="0.2">
      <c r="A7552" s="1">
        <v>299</v>
      </c>
      <c r="B7552" s="34">
        <f t="shared" si="268"/>
        <v>23.794419999999999</v>
      </c>
      <c r="C7552" s="33">
        <v>2.7904548739999999E-3</v>
      </c>
      <c r="D7552" s="33">
        <v>1.2229630249999999E-4</v>
      </c>
      <c r="E7552" s="60">
        <v>391</v>
      </c>
      <c r="F7552" s="34">
        <f t="shared" si="269"/>
        <v>2.7904548739999999</v>
      </c>
    </row>
    <row r="7553" spans="1:6" x14ac:dyDescent="0.2">
      <c r="A7553" s="1">
        <v>299</v>
      </c>
      <c r="B7553" s="34">
        <f t="shared" si="268"/>
        <v>23.794419999999999</v>
      </c>
      <c r="C7553" s="33">
        <v>2.8818263190000001E-3</v>
      </c>
      <c r="D7553" s="33">
        <v>2.6858379139999998E-4</v>
      </c>
      <c r="E7553" s="60">
        <v>388</v>
      </c>
      <c r="F7553" s="34">
        <f t="shared" si="269"/>
        <v>2.881826319</v>
      </c>
    </row>
    <row r="7554" spans="1:6" x14ac:dyDescent="0.2">
      <c r="A7554" s="1">
        <v>299</v>
      </c>
      <c r="B7554" s="34">
        <f t="shared" si="268"/>
        <v>23.794419999999999</v>
      </c>
      <c r="C7554" s="33">
        <v>3.0307472169999999E-3</v>
      </c>
      <c r="D7554" s="33">
        <v>2.3140175320000001E-4</v>
      </c>
      <c r="E7554" s="60">
        <v>385</v>
      </c>
      <c r="F7554" s="34">
        <f t="shared" si="269"/>
        <v>3.030747217</v>
      </c>
    </row>
    <row r="7555" spans="1:6" x14ac:dyDescent="0.2">
      <c r="A7555" s="1">
        <v>299</v>
      </c>
      <c r="B7555" s="34">
        <f t="shared" si="268"/>
        <v>23.794419999999999</v>
      </c>
      <c r="C7555" s="33">
        <v>3.0036801520000002E-3</v>
      </c>
      <c r="D7555" s="33">
        <v>1.93469179E-4</v>
      </c>
      <c r="E7555" s="60">
        <v>383</v>
      </c>
      <c r="F7555" s="34">
        <f t="shared" si="269"/>
        <v>3.0036801520000003</v>
      </c>
    </row>
    <row r="7556" spans="1:6" x14ac:dyDescent="0.2">
      <c r="A7556" s="1">
        <v>299</v>
      </c>
      <c r="B7556" s="34">
        <f t="shared" si="268"/>
        <v>23.794419999999999</v>
      </c>
      <c r="C7556" s="33">
        <v>3.1429563759999999E-3</v>
      </c>
      <c r="D7556" s="33">
        <v>2.328318205E-4</v>
      </c>
      <c r="E7556" s="60">
        <v>380</v>
      </c>
      <c r="F7556" s="34">
        <f t="shared" si="269"/>
        <v>3.1429563759999999</v>
      </c>
    </row>
    <row r="7557" spans="1:6" x14ac:dyDescent="0.2">
      <c r="A7557" s="1">
        <v>299</v>
      </c>
      <c r="B7557" s="34">
        <f t="shared" ref="B7557:B7620" si="270">A7557*79.58/1000</f>
        <v>23.794419999999999</v>
      </c>
      <c r="C7557" s="33">
        <v>3.2760183519999998E-3</v>
      </c>
      <c r="D7557" s="33">
        <v>1.5421906609999999E-4</v>
      </c>
      <c r="E7557" s="60">
        <v>378</v>
      </c>
      <c r="F7557" s="34">
        <f t="shared" ref="F7557:F7620" si="271">C7557*1000</f>
        <v>3.2760183519999999</v>
      </c>
    </row>
    <row r="7558" spans="1:6" x14ac:dyDescent="0.2">
      <c r="A7558" s="1">
        <v>299</v>
      </c>
      <c r="B7558" s="34">
        <f t="shared" si="270"/>
        <v>23.794419999999999</v>
      </c>
      <c r="C7558" s="33">
        <v>3.3022963060000002E-3</v>
      </c>
      <c r="D7558" s="33">
        <v>1.132498256E-4</v>
      </c>
      <c r="E7558" s="60">
        <v>375</v>
      </c>
      <c r="F7558" s="34">
        <f t="shared" si="271"/>
        <v>3.3022963060000001</v>
      </c>
    </row>
    <row r="7559" spans="1:6" x14ac:dyDescent="0.2">
      <c r="A7559" s="1">
        <v>299</v>
      </c>
      <c r="B7559" s="34">
        <f t="shared" si="270"/>
        <v>23.794419999999999</v>
      </c>
      <c r="C7559" s="33">
        <v>3.3435367910000001E-3</v>
      </c>
      <c r="D7559" s="33">
        <v>1.8563429530000001E-4</v>
      </c>
      <c r="E7559" s="60">
        <v>372</v>
      </c>
      <c r="F7559" s="34">
        <f t="shared" si="271"/>
        <v>3.343536791</v>
      </c>
    </row>
    <row r="7560" spans="1:6" x14ac:dyDescent="0.2">
      <c r="A7560" s="1">
        <v>299</v>
      </c>
      <c r="B7560" s="34">
        <f t="shared" si="270"/>
        <v>23.794419999999999</v>
      </c>
      <c r="C7560" s="33">
        <v>3.4732880960000002E-3</v>
      </c>
      <c r="D7560" s="33">
        <v>1.5591430620000001E-4</v>
      </c>
      <c r="E7560" s="60">
        <v>370</v>
      </c>
      <c r="F7560" s="34">
        <f t="shared" si="271"/>
        <v>3.4732880960000001</v>
      </c>
    </row>
    <row r="7561" spans="1:6" x14ac:dyDescent="0.2">
      <c r="A7561" s="1">
        <v>299</v>
      </c>
      <c r="B7561" s="34">
        <f t="shared" si="270"/>
        <v>23.794419999999999</v>
      </c>
      <c r="C7561" s="33">
        <v>3.5591515559999999E-3</v>
      </c>
      <c r="D7561" s="33">
        <v>1.8004186229999999E-4</v>
      </c>
      <c r="E7561" s="60">
        <v>367</v>
      </c>
      <c r="F7561" s="34">
        <f t="shared" si="271"/>
        <v>3.5591515559999998</v>
      </c>
    </row>
    <row r="7562" spans="1:6" x14ac:dyDescent="0.2">
      <c r="A7562" s="1">
        <v>299</v>
      </c>
      <c r="B7562" s="34">
        <f t="shared" si="270"/>
        <v>23.794419999999999</v>
      </c>
      <c r="C7562" s="33">
        <v>3.5636462989999998E-3</v>
      </c>
      <c r="D7562" s="33">
        <v>3.1300697539999998E-4</v>
      </c>
      <c r="E7562" s="60">
        <v>364</v>
      </c>
      <c r="F7562" s="34">
        <f t="shared" si="271"/>
        <v>3.5636462989999997</v>
      </c>
    </row>
    <row r="7563" spans="1:6" x14ac:dyDescent="0.2">
      <c r="A7563" s="1">
        <v>299</v>
      </c>
      <c r="B7563" s="34">
        <f t="shared" si="270"/>
        <v>23.794419999999999</v>
      </c>
      <c r="C7563" s="33">
        <v>3.694096432E-3</v>
      </c>
      <c r="D7563" s="33">
        <v>2.3346053390000001E-4</v>
      </c>
      <c r="E7563" s="60">
        <v>361</v>
      </c>
      <c r="F7563" s="34">
        <f t="shared" si="271"/>
        <v>3.6940964319999998</v>
      </c>
    </row>
    <row r="7564" spans="1:6" x14ac:dyDescent="0.2">
      <c r="A7564" s="1">
        <v>299</v>
      </c>
      <c r="B7564" s="34">
        <f t="shared" si="270"/>
        <v>23.794419999999999</v>
      </c>
      <c r="C7564" s="33">
        <v>3.729923762E-3</v>
      </c>
      <c r="D7564" s="33">
        <v>1.3426501790000001E-4</v>
      </c>
      <c r="E7564" s="60">
        <v>359</v>
      </c>
      <c r="F7564" s="34">
        <f t="shared" si="271"/>
        <v>3.7299237619999999</v>
      </c>
    </row>
    <row r="7565" spans="1:6" x14ac:dyDescent="0.2">
      <c r="A7565" s="1">
        <v>299</v>
      </c>
      <c r="B7565" s="34">
        <f t="shared" si="270"/>
        <v>23.794419999999999</v>
      </c>
      <c r="C7565" s="33">
        <v>3.8689732770000001E-3</v>
      </c>
      <c r="D7565" s="33">
        <v>2.1824408640000001E-4</v>
      </c>
      <c r="E7565" s="60">
        <v>356</v>
      </c>
      <c r="F7565" s="34">
        <f t="shared" si="271"/>
        <v>3.8689732770000003</v>
      </c>
    </row>
    <row r="7566" spans="1:6" x14ac:dyDescent="0.2">
      <c r="A7566" s="1">
        <v>299</v>
      </c>
      <c r="B7566" s="34">
        <f t="shared" si="270"/>
        <v>23.794419999999999</v>
      </c>
      <c r="C7566" s="33">
        <v>3.9060902899999998E-3</v>
      </c>
      <c r="D7566" s="33">
        <v>1.7316984850000001E-4</v>
      </c>
      <c r="E7566" s="60">
        <v>353</v>
      </c>
      <c r="F7566" s="34">
        <f t="shared" si="271"/>
        <v>3.9060902899999999</v>
      </c>
    </row>
    <row r="7567" spans="1:6" x14ac:dyDescent="0.2">
      <c r="A7567" s="1">
        <v>299</v>
      </c>
      <c r="B7567" s="34">
        <f t="shared" si="270"/>
        <v>23.794419999999999</v>
      </c>
      <c r="C7567" s="33">
        <v>4.0740966890000004E-3</v>
      </c>
      <c r="D7567" s="33">
        <v>2.6152635689999999E-4</v>
      </c>
      <c r="E7567" s="60">
        <v>351</v>
      </c>
      <c r="F7567" s="34">
        <f t="shared" si="271"/>
        <v>4.0740966890000001</v>
      </c>
    </row>
    <row r="7568" spans="1:6" x14ac:dyDescent="0.2">
      <c r="A7568" s="1">
        <v>299</v>
      </c>
      <c r="B7568" s="34">
        <f t="shared" si="270"/>
        <v>23.794419999999999</v>
      </c>
      <c r="C7568" s="33">
        <v>4.2231738249999999E-3</v>
      </c>
      <c r="D7568" s="33">
        <v>2.40254257E-4</v>
      </c>
      <c r="E7568" s="60">
        <v>348</v>
      </c>
      <c r="F7568" s="34">
        <f t="shared" si="271"/>
        <v>4.2231738249999999</v>
      </c>
    </row>
    <row r="7569" spans="1:6" x14ac:dyDescent="0.2">
      <c r="A7569" s="1">
        <v>299</v>
      </c>
      <c r="B7569" s="34">
        <f t="shared" si="270"/>
        <v>23.794419999999999</v>
      </c>
      <c r="C7569" s="33">
        <v>4.0143134469999998E-3</v>
      </c>
      <c r="D7569" s="33">
        <v>2.5333585220000001E-4</v>
      </c>
      <c r="E7569" s="60">
        <v>345</v>
      </c>
      <c r="F7569" s="34">
        <f t="shared" si="271"/>
        <v>4.0143134470000001</v>
      </c>
    </row>
    <row r="7570" spans="1:6" x14ac:dyDescent="0.2">
      <c r="A7570" s="1">
        <v>299</v>
      </c>
      <c r="B7570" s="34">
        <f t="shared" si="270"/>
        <v>23.794419999999999</v>
      </c>
      <c r="C7570" s="33">
        <v>4.2297523440000002E-3</v>
      </c>
      <c r="D7570" s="33">
        <v>2.1721246309999999E-4</v>
      </c>
      <c r="E7570" s="60">
        <v>343</v>
      </c>
      <c r="F7570" s="34">
        <f t="shared" si="271"/>
        <v>4.2297523440000004</v>
      </c>
    </row>
    <row r="7571" spans="1:6" x14ac:dyDescent="0.2">
      <c r="A7571" s="1">
        <v>299</v>
      </c>
      <c r="B7571" s="34">
        <f t="shared" si="270"/>
        <v>23.794419999999999</v>
      </c>
      <c r="C7571" s="33">
        <v>4.3807070770000003E-3</v>
      </c>
      <c r="D7571" s="33">
        <v>1.080397694E-4</v>
      </c>
      <c r="E7571" s="60">
        <v>340</v>
      </c>
      <c r="F7571" s="34">
        <f t="shared" si="271"/>
        <v>4.3807070770000003</v>
      </c>
    </row>
    <row r="7572" spans="1:6" x14ac:dyDescent="0.2">
      <c r="A7572" s="1">
        <v>299</v>
      </c>
      <c r="B7572" s="34">
        <f t="shared" si="270"/>
        <v>23.794419999999999</v>
      </c>
      <c r="C7572" s="33">
        <v>4.4496989129999996E-3</v>
      </c>
      <c r="D7572" s="33">
        <v>3.3262733369999998E-4</v>
      </c>
      <c r="E7572" s="60">
        <v>337</v>
      </c>
      <c r="F7572" s="34">
        <f t="shared" si="271"/>
        <v>4.4496989129999998</v>
      </c>
    </row>
    <row r="7573" spans="1:6" x14ac:dyDescent="0.2">
      <c r="A7573" s="1">
        <v>299</v>
      </c>
      <c r="B7573" s="34">
        <f t="shared" si="270"/>
        <v>23.794419999999999</v>
      </c>
      <c r="C7573" s="33">
        <v>4.470176256E-3</v>
      </c>
      <c r="D7573" s="33">
        <v>1.935166591E-4</v>
      </c>
      <c r="E7573" s="60">
        <v>335</v>
      </c>
      <c r="F7573" s="34">
        <f t="shared" si="271"/>
        <v>4.4701762560000002</v>
      </c>
    </row>
    <row r="7574" spans="1:6" x14ac:dyDescent="0.2">
      <c r="A7574" s="1">
        <v>299</v>
      </c>
      <c r="B7574" s="34">
        <f t="shared" si="270"/>
        <v>23.794419999999999</v>
      </c>
      <c r="C7574" s="33">
        <v>4.5139277219999998E-3</v>
      </c>
      <c r="D7574" s="33">
        <v>2.6528243009999998E-4</v>
      </c>
      <c r="E7574" s="60">
        <v>332</v>
      </c>
      <c r="F7574" s="34">
        <f t="shared" si="271"/>
        <v>4.513927722</v>
      </c>
    </row>
    <row r="7575" spans="1:6" x14ac:dyDescent="0.2">
      <c r="A7575" s="1">
        <v>299</v>
      </c>
      <c r="B7575" s="34">
        <f t="shared" si="270"/>
        <v>23.794419999999999</v>
      </c>
      <c r="C7575" s="33">
        <v>4.6135822700000004E-3</v>
      </c>
      <c r="D7575" s="33">
        <v>3.1864831260000002E-4</v>
      </c>
      <c r="E7575" s="60">
        <v>329</v>
      </c>
      <c r="F7575" s="34">
        <f t="shared" si="271"/>
        <v>4.6135822700000002</v>
      </c>
    </row>
    <row r="7576" spans="1:6" x14ac:dyDescent="0.2">
      <c r="A7576" s="1">
        <v>299</v>
      </c>
      <c r="B7576" s="34">
        <f t="shared" si="270"/>
        <v>23.794419999999999</v>
      </c>
      <c r="C7576" s="33">
        <v>4.7459815640000002E-3</v>
      </c>
      <c r="D7576" s="33">
        <v>1.5977042290000001E-4</v>
      </c>
      <c r="E7576" s="60">
        <v>327</v>
      </c>
      <c r="F7576" s="34">
        <f t="shared" si="271"/>
        <v>4.745981564</v>
      </c>
    </row>
    <row r="7577" spans="1:6" x14ac:dyDescent="0.2">
      <c r="A7577" s="1">
        <v>299</v>
      </c>
      <c r="B7577" s="34">
        <f t="shared" si="270"/>
        <v>23.794419999999999</v>
      </c>
      <c r="C7577" s="33">
        <v>4.8301441870000003E-3</v>
      </c>
      <c r="D7577" s="33">
        <v>1.3281035330000001E-4</v>
      </c>
      <c r="E7577" s="60">
        <v>324</v>
      </c>
      <c r="F7577" s="34">
        <f t="shared" si="271"/>
        <v>4.8301441870000001</v>
      </c>
    </row>
    <row r="7578" spans="1:6" x14ac:dyDescent="0.2">
      <c r="A7578" s="1">
        <v>299</v>
      </c>
      <c r="B7578" s="34">
        <f t="shared" si="270"/>
        <v>23.794419999999999</v>
      </c>
      <c r="C7578" s="33">
        <v>4.7703093879999997E-3</v>
      </c>
      <c r="D7578" s="33">
        <v>1.259715623E-4</v>
      </c>
      <c r="E7578" s="60">
        <v>321</v>
      </c>
      <c r="F7578" s="34">
        <f t="shared" si="271"/>
        <v>4.7703093879999994</v>
      </c>
    </row>
    <row r="7579" spans="1:6" x14ac:dyDescent="0.2">
      <c r="A7579" s="1">
        <v>299</v>
      </c>
      <c r="B7579" s="34">
        <f t="shared" si="270"/>
        <v>23.794419999999999</v>
      </c>
      <c r="C7579" s="33">
        <v>4.9950329399999997E-3</v>
      </c>
      <c r="D7579" s="33">
        <v>2.078682376E-4</v>
      </c>
      <c r="E7579" s="60">
        <v>319</v>
      </c>
      <c r="F7579" s="34">
        <f t="shared" si="271"/>
        <v>4.9950329399999998</v>
      </c>
    </row>
    <row r="7580" spans="1:6" x14ac:dyDescent="0.2">
      <c r="A7580" s="1">
        <v>299</v>
      </c>
      <c r="B7580" s="34">
        <f t="shared" si="270"/>
        <v>23.794419999999999</v>
      </c>
      <c r="C7580" s="33">
        <v>5.1080339320000003E-3</v>
      </c>
      <c r="D7580" s="33">
        <v>2.4270223730000001E-4</v>
      </c>
      <c r="E7580" s="60">
        <v>316</v>
      </c>
      <c r="F7580" s="34">
        <f t="shared" si="271"/>
        <v>5.1080339320000006</v>
      </c>
    </row>
    <row r="7581" spans="1:6" x14ac:dyDescent="0.2">
      <c r="A7581" s="1">
        <v>299</v>
      </c>
      <c r="B7581" s="34">
        <f t="shared" si="270"/>
        <v>23.794419999999999</v>
      </c>
      <c r="C7581" s="33">
        <v>5.110921987E-3</v>
      </c>
      <c r="D7581" s="33">
        <v>2.67761472E-4</v>
      </c>
      <c r="E7581" s="60">
        <v>313</v>
      </c>
      <c r="F7581" s="34">
        <f t="shared" si="271"/>
        <v>5.1109219870000002</v>
      </c>
    </row>
    <row r="7582" spans="1:6" x14ac:dyDescent="0.2">
      <c r="A7582" s="1">
        <v>299</v>
      </c>
      <c r="B7582" s="34">
        <f t="shared" si="270"/>
        <v>23.794419999999999</v>
      </c>
      <c r="C7582" s="33">
        <v>5.1600648710000002E-3</v>
      </c>
      <c r="D7582" s="33">
        <v>2.322420019E-4</v>
      </c>
      <c r="E7582" s="60">
        <v>310</v>
      </c>
      <c r="F7582" s="34">
        <f t="shared" si="271"/>
        <v>5.1600648710000003</v>
      </c>
    </row>
    <row r="7583" spans="1:6" x14ac:dyDescent="0.2">
      <c r="A7583" s="1">
        <v>299</v>
      </c>
      <c r="B7583" s="34">
        <f t="shared" si="270"/>
        <v>23.794419999999999</v>
      </c>
      <c r="C7583" s="33">
        <v>5.2673507120000003E-3</v>
      </c>
      <c r="D7583" s="33">
        <v>2.290622049E-4</v>
      </c>
      <c r="E7583" s="60">
        <v>308</v>
      </c>
      <c r="F7583" s="34">
        <f t="shared" si="271"/>
        <v>5.2673507119999998</v>
      </c>
    </row>
    <row r="7584" spans="1:6" x14ac:dyDescent="0.2">
      <c r="A7584" s="1">
        <v>299</v>
      </c>
      <c r="B7584" s="34">
        <f t="shared" si="270"/>
        <v>23.794419999999999</v>
      </c>
      <c r="C7584" s="33">
        <v>5.4396076519999999E-3</v>
      </c>
      <c r="D7584" s="33">
        <v>1.8214579359999999E-4</v>
      </c>
      <c r="E7584" s="60">
        <v>305</v>
      </c>
      <c r="F7584" s="34">
        <f t="shared" si="271"/>
        <v>5.4396076520000003</v>
      </c>
    </row>
    <row r="7585" spans="1:6" x14ac:dyDescent="0.2">
      <c r="A7585" s="1">
        <v>299</v>
      </c>
      <c r="B7585" s="34">
        <f t="shared" si="270"/>
        <v>23.794419999999999</v>
      </c>
      <c r="C7585" s="33">
        <v>5.4246800480000001E-3</v>
      </c>
      <c r="D7585" s="33">
        <v>1.6908143569999999E-4</v>
      </c>
      <c r="E7585" s="60">
        <v>302</v>
      </c>
      <c r="F7585" s="34">
        <f t="shared" si="271"/>
        <v>5.4246800479999999</v>
      </c>
    </row>
    <row r="7586" spans="1:6" x14ac:dyDescent="0.2">
      <c r="A7586" s="1">
        <v>299</v>
      </c>
      <c r="B7586" s="34">
        <f t="shared" si="270"/>
        <v>23.794419999999999</v>
      </c>
      <c r="C7586" s="33">
        <v>5.6197820469999996E-3</v>
      </c>
      <c r="D7586" s="33">
        <v>2.4548178029999999E-4</v>
      </c>
      <c r="E7586" s="60">
        <v>300</v>
      </c>
      <c r="F7586" s="34">
        <f t="shared" si="271"/>
        <v>5.6197820469999993</v>
      </c>
    </row>
    <row r="7587" spans="1:6" x14ac:dyDescent="0.2">
      <c r="A7587" s="1">
        <v>299</v>
      </c>
      <c r="B7587" s="34">
        <f t="shared" si="270"/>
        <v>23.794419999999999</v>
      </c>
      <c r="C7587" s="33">
        <v>5.6226353860000002E-3</v>
      </c>
      <c r="D7587" s="33">
        <v>2.546021617E-4</v>
      </c>
      <c r="E7587" s="60">
        <v>297</v>
      </c>
      <c r="F7587" s="34">
        <f t="shared" si="271"/>
        <v>5.6226353859999998</v>
      </c>
    </row>
    <row r="7588" spans="1:6" x14ac:dyDescent="0.2">
      <c r="A7588" s="1">
        <v>299</v>
      </c>
      <c r="B7588" s="34">
        <f t="shared" si="270"/>
        <v>23.794419999999999</v>
      </c>
      <c r="C7588" s="33">
        <v>5.7464247039999998E-3</v>
      </c>
      <c r="D7588" s="33">
        <v>2.4411161050000001E-4</v>
      </c>
      <c r="E7588" s="60">
        <v>294</v>
      </c>
      <c r="F7588" s="34">
        <f t="shared" si="271"/>
        <v>5.7464247039999998</v>
      </c>
    </row>
    <row r="7589" spans="1:6" x14ac:dyDescent="0.2">
      <c r="A7589" s="1">
        <v>299</v>
      </c>
      <c r="B7589" s="34">
        <f t="shared" si="270"/>
        <v>23.794419999999999</v>
      </c>
      <c r="C7589" s="33">
        <v>5.739856586E-3</v>
      </c>
      <c r="D7589" s="33">
        <v>2.045092275E-4</v>
      </c>
      <c r="E7589" s="60">
        <v>291</v>
      </c>
      <c r="F7589" s="34">
        <f t="shared" si="271"/>
        <v>5.7398565860000001</v>
      </c>
    </row>
    <row r="7590" spans="1:6" x14ac:dyDescent="0.2">
      <c r="A7590" s="1">
        <v>299</v>
      </c>
      <c r="B7590" s="34">
        <f t="shared" si="270"/>
        <v>23.794419999999999</v>
      </c>
      <c r="C7590" s="33">
        <v>5.8980573609999998E-3</v>
      </c>
      <c r="D7590" s="33">
        <v>3.1752352480000001E-4</v>
      </c>
      <c r="E7590" s="60">
        <v>289</v>
      </c>
      <c r="F7590" s="34">
        <f t="shared" si="271"/>
        <v>5.8980573610000002</v>
      </c>
    </row>
    <row r="7591" spans="1:6" x14ac:dyDescent="0.2">
      <c r="A7591" s="1">
        <v>299</v>
      </c>
      <c r="B7591" s="34">
        <f t="shared" si="270"/>
        <v>23.794419999999999</v>
      </c>
      <c r="C7591" s="33">
        <v>6.0002664949999999E-3</v>
      </c>
      <c r="D7591" s="33">
        <v>2.15924213E-4</v>
      </c>
      <c r="E7591" s="60">
        <v>286</v>
      </c>
      <c r="F7591" s="34">
        <f t="shared" si="271"/>
        <v>6.000266495</v>
      </c>
    </row>
    <row r="7592" spans="1:6" x14ac:dyDescent="0.2">
      <c r="A7592" s="1">
        <v>299</v>
      </c>
      <c r="B7592" s="34">
        <f t="shared" si="270"/>
        <v>23.794419999999999</v>
      </c>
      <c r="C7592" s="33">
        <v>6.0750755399999997E-3</v>
      </c>
      <c r="D7592" s="33">
        <v>2.4502205169999998E-4</v>
      </c>
      <c r="E7592" s="60">
        <v>283</v>
      </c>
      <c r="F7592" s="34">
        <f t="shared" si="271"/>
        <v>6.0750755399999994</v>
      </c>
    </row>
    <row r="7593" spans="1:6" x14ac:dyDescent="0.2">
      <c r="A7593" s="1">
        <v>299</v>
      </c>
      <c r="B7593" s="34">
        <f t="shared" si="270"/>
        <v>23.794419999999999</v>
      </c>
      <c r="C7593" s="33">
        <v>6.1681142319999997E-3</v>
      </c>
      <c r="D7593" s="33">
        <v>2.8013711769999999E-4</v>
      </c>
      <c r="E7593" s="60">
        <v>280</v>
      </c>
      <c r="F7593" s="34">
        <f t="shared" si="271"/>
        <v>6.1681142319999998</v>
      </c>
    </row>
    <row r="7594" spans="1:6" x14ac:dyDescent="0.2">
      <c r="A7594" s="1">
        <v>299</v>
      </c>
      <c r="B7594" s="34">
        <f t="shared" si="270"/>
        <v>23.794419999999999</v>
      </c>
      <c r="C7594" s="33">
        <v>6.0844208809999996E-3</v>
      </c>
      <c r="D7594" s="33">
        <v>1.942114115E-4</v>
      </c>
      <c r="E7594" s="60">
        <v>278</v>
      </c>
      <c r="F7594" s="34">
        <f t="shared" si="271"/>
        <v>6.0844208809999998</v>
      </c>
    </row>
    <row r="7595" spans="1:6" x14ac:dyDescent="0.2">
      <c r="A7595" s="1">
        <v>299</v>
      </c>
      <c r="B7595" s="34">
        <f t="shared" si="270"/>
        <v>23.794419999999999</v>
      </c>
      <c r="C7595" s="33">
        <v>6.2330657599999999E-3</v>
      </c>
      <c r="D7595" s="33">
        <v>1.6052073880000001E-4</v>
      </c>
      <c r="E7595" s="60">
        <v>275</v>
      </c>
      <c r="F7595" s="34">
        <f t="shared" si="271"/>
        <v>6.2330657599999997</v>
      </c>
    </row>
    <row r="7596" spans="1:6" x14ac:dyDescent="0.2">
      <c r="A7596" s="1">
        <v>299</v>
      </c>
      <c r="B7596" s="34">
        <f t="shared" si="270"/>
        <v>23.794419999999999</v>
      </c>
      <c r="C7596" s="33">
        <v>6.3204045689999998E-3</v>
      </c>
      <c r="D7596" s="33">
        <v>1.8234642430000001E-4</v>
      </c>
      <c r="E7596" s="60">
        <v>272</v>
      </c>
      <c r="F7596" s="34">
        <f t="shared" si="271"/>
        <v>6.3204045689999999</v>
      </c>
    </row>
    <row r="7597" spans="1:6" x14ac:dyDescent="0.2">
      <c r="A7597" s="1">
        <v>299</v>
      </c>
      <c r="B7597" s="34">
        <f t="shared" si="270"/>
        <v>23.794419999999999</v>
      </c>
      <c r="C7597" s="33">
        <v>6.4832567620000002E-3</v>
      </c>
      <c r="D7597" s="33">
        <v>1.9747369479999999E-4</v>
      </c>
      <c r="E7597" s="60">
        <v>270</v>
      </c>
      <c r="F7597" s="34">
        <f t="shared" si="271"/>
        <v>6.4832567619999999</v>
      </c>
    </row>
    <row r="7598" spans="1:6" x14ac:dyDescent="0.2">
      <c r="A7598" s="1">
        <v>299</v>
      </c>
      <c r="B7598" s="34">
        <f t="shared" si="270"/>
        <v>23.794419999999999</v>
      </c>
      <c r="C7598" s="33">
        <v>6.5363904880000002E-3</v>
      </c>
      <c r="D7598" s="33">
        <v>2.6097028700000001E-4</v>
      </c>
      <c r="E7598" s="60">
        <v>267</v>
      </c>
      <c r="F7598" s="34">
        <f t="shared" si="271"/>
        <v>6.5363904880000003</v>
      </c>
    </row>
    <row r="7599" spans="1:6" x14ac:dyDescent="0.2">
      <c r="A7599" s="1">
        <v>299</v>
      </c>
      <c r="B7599" s="34">
        <f t="shared" si="270"/>
        <v>23.794419999999999</v>
      </c>
      <c r="C7599" s="33">
        <v>6.5720942720000003E-3</v>
      </c>
      <c r="D7599" s="33">
        <v>2.62576391E-4</v>
      </c>
      <c r="E7599" s="60">
        <v>264</v>
      </c>
      <c r="F7599" s="34">
        <f t="shared" si="271"/>
        <v>6.5720942720000002</v>
      </c>
    </row>
    <row r="7600" spans="1:6" x14ac:dyDescent="0.2">
      <c r="A7600" s="1">
        <v>299</v>
      </c>
      <c r="B7600" s="34">
        <f t="shared" si="270"/>
        <v>23.794419999999999</v>
      </c>
      <c r="C7600" s="33">
        <v>6.7724925740000001E-3</v>
      </c>
      <c r="D7600" s="33">
        <v>2.3529285249999999E-4</v>
      </c>
      <c r="E7600" s="60">
        <v>261</v>
      </c>
      <c r="F7600" s="34">
        <f t="shared" si="271"/>
        <v>6.7724925740000002</v>
      </c>
    </row>
    <row r="7601" spans="1:6" x14ac:dyDescent="0.2">
      <c r="A7601" s="1">
        <v>299</v>
      </c>
      <c r="B7601" s="34">
        <f t="shared" si="270"/>
        <v>23.794419999999999</v>
      </c>
      <c r="C7601" s="33">
        <v>6.882174663E-3</v>
      </c>
      <c r="D7601" s="33">
        <v>1.9130115720000001E-4</v>
      </c>
      <c r="E7601" s="60">
        <v>259</v>
      </c>
      <c r="F7601" s="34">
        <f t="shared" si="271"/>
        <v>6.8821746629999998</v>
      </c>
    </row>
    <row r="7602" spans="1:6" x14ac:dyDescent="0.2">
      <c r="A7602" s="1">
        <v>299</v>
      </c>
      <c r="B7602" s="34">
        <f t="shared" si="270"/>
        <v>23.794419999999999</v>
      </c>
      <c r="C7602" s="33">
        <v>6.9502416909999996E-3</v>
      </c>
      <c r="D7602" s="33">
        <v>1.038804197E-4</v>
      </c>
      <c r="E7602" s="60">
        <v>256</v>
      </c>
      <c r="F7602" s="34">
        <f t="shared" si="271"/>
        <v>6.9502416909999996</v>
      </c>
    </row>
    <row r="7603" spans="1:6" x14ac:dyDescent="0.2">
      <c r="A7603" s="1">
        <v>299</v>
      </c>
      <c r="B7603" s="34">
        <f t="shared" si="270"/>
        <v>23.794419999999999</v>
      </c>
      <c r="C7603" s="33">
        <v>6.903761865E-3</v>
      </c>
      <c r="D7603" s="33">
        <v>2.0013294179999999E-4</v>
      </c>
      <c r="E7603" s="60">
        <v>253</v>
      </c>
      <c r="F7603" s="34">
        <f t="shared" si="271"/>
        <v>6.9037618649999999</v>
      </c>
    </row>
    <row r="7604" spans="1:6" x14ac:dyDescent="0.2">
      <c r="A7604" s="1">
        <v>299</v>
      </c>
      <c r="B7604" s="34">
        <f t="shared" si="270"/>
        <v>23.794419999999999</v>
      </c>
      <c r="C7604" s="33">
        <v>7.081651865E-3</v>
      </c>
      <c r="D7604" s="33">
        <v>2.162264421E-4</v>
      </c>
      <c r="E7604" s="60">
        <v>250</v>
      </c>
      <c r="F7604" s="34">
        <f t="shared" si="271"/>
        <v>7.0816518650000004</v>
      </c>
    </row>
    <row r="7605" spans="1:6" x14ac:dyDescent="0.2">
      <c r="A7605" s="1">
        <v>299</v>
      </c>
      <c r="B7605" s="34">
        <f t="shared" si="270"/>
        <v>23.794419999999999</v>
      </c>
      <c r="C7605" s="33">
        <v>7.1615028529999998E-3</v>
      </c>
      <c r="D7605" s="33">
        <v>2.9713766189999998E-4</v>
      </c>
      <c r="E7605" s="60">
        <v>248</v>
      </c>
      <c r="F7605" s="34">
        <f t="shared" si="271"/>
        <v>7.161502853</v>
      </c>
    </row>
    <row r="7606" spans="1:6" x14ac:dyDescent="0.2">
      <c r="A7606" s="1">
        <v>299</v>
      </c>
      <c r="B7606" s="34">
        <f t="shared" si="270"/>
        <v>23.794419999999999</v>
      </c>
      <c r="C7606" s="33">
        <v>7.216628236E-3</v>
      </c>
      <c r="D7606" s="33">
        <v>2.4046863239999999E-4</v>
      </c>
      <c r="E7606" s="60">
        <v>245</v>
      </c>
      <c r="F7606" s="34">
        <f t="shared" si="271"/>
        <v>7.216628236</v>
      </c>
    </row>
    <row r="7607" spans="1:6" x14ac:dyDescent="0.2">
      <c r="A7607" s="1">
        <v>299</v>
      </c>
      <c r="B7607" s="34">
        <f t="shared" si="270"/>
        <v>23.794419999999999</v>
      </c>
      <c r="C7607" s="33">
        <v>7.32669854E-3</v>
      </c>
      <c r="D7607" s="33">
        <v>1.996904084E-4</v>
      </c>
      <c r="E7607" s="60">
        <v>242</v>
      </c>
      <c r="F7607" s="34">
        <f t="shared" si="271"/>
        <v>7.3266985399999998</v>
      </c>
    </row>
    <row r="7608" spans="1:6" x14ac:dyDescent="0.2">
      <c r="A7608" s="1">
        <v>299</v>
      </c>
      <c r="B7608" s="34">
        <f t="shared" si="270"/>
        <v>23.794419999999999</v>
      </c>
      <c r="C7608" s="33">
        <v>7.3706196910000004E-3</v>
      </c>
      <c r="D7608" s="33">
        <v>1.3816969230000001E-4</v>
      </c>
      <c r="E7608" s="60">
        <v>239</v>
      </c>
      <c r="F7608" s="34">
        <f t="shared" si="271"/>
        <v>7.3706196910000008</v>
      </c>
    </row>
    <row r="7609" spans="1:6" x14ac:dyDescent="0.2">
      <c r="A7609" s="1">
        <v>299</v>
      </c>
      <c r="B7609" s="34">
        <f t="shared" si="270"/>
        <v>23.794419999999999</v>
      </c>
      <c r="C7609" s="33">
        <v>7.4248216570000003E-3</v>
      </c>
      <c r="D7609" s="33">
        <v>1.438940552E-4</v>
      </c>
      <c r="E7609" s="60">
        <v>237</v>
      </c>
      <c r="F7609" s="34">
        <f t="shared" si="271"/>
        <v>7.4248216569999999</v>
      </c>
    </row>
    <row r="7610" spans="1:6" x14ac:dyDescent="0.2">
      <c r="A7610" s="1">
        <v>299</v>
      </c>
      <c r="B7610" s="34">
        <f t="shared" si="270"/>
        <v>23.794419999999999</v>
      </c>
      <c r="C7610" s="33">
        <v>7.5042325599999999E-3</v>
      </c>
      <c r="D7610" s="33">
        <v>1.200047055E-4</v>
      </c>
      <c r="E7610" s="60">
        <v>234</v>
      </c>
      <c r="F7610" s="34">
        <f t="shared" si="271"/>
        <v>7.5042325600000002</v>
      </c>
    </row>
    <row r="7611" spans="1:6" x14ac:dyDescent="0.2">
      <c r="A7611" s="1">
        <v>299</v>
      </c>
      <c r="B7611" s="34">
        <f t="shared" si="270"/>
        <v>23.794419999999999</v>
      </c>
      <c r="C7611" s="33">
        <v>7.6076759400000001E-3</v>
      </c>
      <c r="D7611" s="33">
        <v>2.7753791109999998E-4</v>
      </c>
      <c r="E7611" s="60">
        <v>231</v>
      </c>
      <c r="F7611" s="34">
        <f t="shared" si="271"/>
        <v>7.60767594</v>
      </c>
    </row>
    <row r="7612" spans="1:6" x14ac:dyDescent="0.2">
      <c r="A7612" s="1">
        <v>299</v>
      </c>
      <c r="B7612" s="34">
        <f t="shared" si="270"/>
        <v>23.794419999999999</v>
      </c>
      <c r="C7612" s="33">
        <v>7.6693962469999996E-3</v>
      </c>
      <c r="D7612" s="33">
        <v>2.5711699650000003E-4</v>
      </c>
      <c r="E7612" s="60">
        <v>228</v>
      </c>
      <c r="F7612" s="34">
        <f t="shared" si="271"/>
        <v>7.6693962469999999</v>
      </c>
    </row>
    <row r="7613" spans="1:6" x14ac:dyDescent="0.2">
      <c r="A7613" s="1">
        <v>299</v>
      </c>
      <c r="B7613" s="34">
        <f t="shared" si="270"/>
        <v>23.794419999999999</v>
      </c>
      <c r="C7613" s="33">
        <v>7.8563871739999996E-3</v>
      </c>
      <c r="D7613" s="33">
        <v>2.0857183570000001E-4</v>
      </c>
      <c r="E7613" s="60">
        <v>225</v>
      </c>
      <c r="F7613" s="34">
        <f t="shared" si="271"/>
        <v>7.856387174</v>
      </c>
    </row>
    <row r="7614" spans="1:6" x14ac:dyDescent="0.2">
      <c r="A7614" s="1">
        <v>299</v>
      </c>
      <c r="B7614" s="34">
        <f t="shared" si="270"/>
        <v>23.794419999999999</v>
      </c>
      <c r="C7614" s="33">
        <v>7.8259562340000002E-3</v>
      </c>
      <c r="D7614" s="33">
        <v>1.8775030120000001E-4</v>
      </c>
      <c r="E7614" s="60">
        <v>223</v>
      </c>
      <c r="F7614" s="34">
        <f t="shared" si="271"/>
        <v>7.8259562340000004</v>
      </c>
    </row>
    <row r="7615" spans="1:6" x14ac:dyDescent="0.2">
      <c r="A7615" s="1">
        <v>299</v>
      </c>
      <c r="B7615" s="34">
        <f t="shared" si="270"/>
        <v>23.794419999999999</v>
      </c>
      <c r="C7615" s="33">
        <v>7.9606570119999994E-3</v>
      </c>
      <c r="D7615" s="33">
        <v>1.90289876E-4</v>
      </c>
      <c r="E7615" s="60">
        <v>220</v>
      </c>
      <c r="F7615" s="34">
        <f t="shared" si="271"/>
        <v>7.9606570119999995</v>
      </c>
    </row>
    <row r="7616" spans="1:6" x14ac:dyDescent="0.2">
      <c r="A7616" s="1">
        <v>299</v>
      </c>
      <c r="B7616" s="34">
        <f t="shared" si="270"/>
        <v>23.794419999999999</v>
      </c>
      <c r="C7616" s="33">
        <v>8.0838230229999999E-3</v>
      </c>
      <c r="D7616" s="33">
        <v>1.8846944880000001E-4</v>
      </c>
      <c r="E7616" s="60">
        <v>217</v>
      </c>
      <c r="F7616" s="34">
        <f t="shared" si="271"/>
        <v>8.083823022999999</v>
      </c>
    </row>
    <row r="7617" spans="1:6" x14ac:dyDescent="0.2">
      <c r="A7617" s="1">
        <v>299</v>
      </c>
      <c r="B7617" s="34">
        <f t="shared" si="270"/>
        <v>23.794419999999999</v>
      </c>
      <c r="C7617" s="33">
        <v>8.1014675350000002E-3</v>
      </c>
      <c r="D7617" s="33">
        <v>1.860583852E-4</v>
      </c>
      <c r="E7617" s="60">
        <v>214</v>
      </c>
      <c r="F7617" s="34">
        <f t="shared" si="271"/>
        <v>8.1014675349999994</v>
      </c>
    </row>
    <row r="7618" spans="1:6" x14ac:dyDescent="0.2">
      <c r="A7618" s="1">
        <v>299</v>
      </c>
      <c r="B7618" s="34">
        <f t="shared" si="270"/>
        <v>23.794419999999999</v>
      </c>
      <c r="C7618" s="33">
        <v>8.1468070920000003E-3</v>
      </c>
      <c r="D7618" s="33">
        <v>2.969518643E-4</v>
      </c>
      <c r="E7618" s="60">
        <v>211</v>
      </c>
      <c r="F7618" s="34">
        <f t="shared" si="271"/>
        <v>8.1468070919999995</v>
      </c>
    </row>
    <row r="7619" spans="1:6" x14ac:dyDescent="0.2">
      <c r="A7619" s="1">
        <v>299</v>
      </c>
      <c r="B7619" s="34">
        <f t="shared" si="270"/>
        <v>23.794419999999999</v>
      </c>
      <c r="C7619" s="33">
        <v>8.2765178160000008E-3</v>
      </c>
      <c r="D7619" s="33">
        <v>3.457530644E-4</v>
      </c>
      <c r="E7619" s="60">
        <v>209</v>
      </c>
      <c r="F7619" s="34">
        <f t="shared" si="271"/>
        <v>8.2765178160000001</v>
      </c>
    </row>
    <row r="7620" spans="1:6" x14ac:dyDescent="0.2">
      <c r="A7620" s="1">
        <v>299</v>
      </c>
      <c r="B7620" s="34">
        <f t="shared" si="270"/>
        <v>23.794419999999999</v>
      </c>
      <c r="C7620" s="33">
        <v>8.3197858690000001E-3</v>
      </c>
      <c r="D7620" s="33">
        <v>2.2019112050000001E-4</v>
      </c>
      <c r="E7620" s="60">
        <v>206</v>
      </c>
      <c r="F7620" s="34">
        <f t="shared" si="271"/>
        <v>8.3197858690000004</v>
      </c>
    </row>
    <row r="7621" spans="1:6" x14ac:dyDescent="0.2">
      <c r="A7621" s="1">
        <v>299</v>
      </c>
      <c r="B7621" s="34">
        <f t="shared" ref="B7621:B7682" si="272">A7621*79.58/1000</f>
        <v>23.794419999999999</v>
      </c>
      <c r="C7621" s="33">
        <v>8.4108639039999992E-3</v>
      </c>
      <c r="D7621" s="33">
        <v>3.9262149449999998E-4</v>
      </c>
      <c r="E7621" s="60">
        <v>203</v>
      </c>
      <c r="F7621" s="34">
        <f t="shared" ref="F7621:F7682" si="273">C7621*1000</f>
        <v>8.4108639039999993</v>
      </c>
    </row>
    <row r="7622" spans="1:6" x14ac:dyDescent="0.2">
      <c r="A7622" s="1">
        <v>299</v>
      </c>
      <c r="B7622" s="34">
        <f t="shared" si="272"/>
        <v>23.794419999999999</v>
      </c>
      <c r="C7622" s="33">
        <v>8.5381187569999999E-3</v>
      </c>
      <c r="D7622" s="33">
        <v>1.9867939499999999E-4</v>
      </c>
      <c r="E7622" s="60">
        <v>200</v>
      </c>
      <c r="F7622" s="34">
        <f t="shared" si="273"/>
        <v>8.5381187569999994</v>
      </c>
    </row>
    <row r="7623" spans="1:6" x14ac:dyDescent="0.2">
      <c r="A7623" s="1">
        <v>299</v>
      </c>
      <c r="B7623" s="34">
        <f t="shared" si="272"/>
        <v>23.794419999999999</v>
      </c>
      <c r="C7623" s="33">
        <v>8.6625606280000007E-3</v>
      </c>
      <c r="D7623" s="33">
        <v>2.2079690560000001E-4</v>
      </c>
      <c r="E7623" s="60">
        <v>198</v>
      </c>
      <c r="F7623" s="34">
        <f t="shared" si="273"/>
        <v>8.6625606280000014</v>
      </c>
    </row>
    <row r="7624" spans="1:6" x14ac:dyDescent="0.2">
      <c r="A7624" s="1">
        <v>299</v>
      </c>
      <c r="B7624" s="34">
        <f t="shared" si="272"/>
        <v>23.794419999999999</v>
      </c>
      <c r="C7624" s="33">
        <v>8.7014830470000006E-3</v>
      </c>
      <c r="D7624" s="33">
        <v>2.009263588E-4</v>
      </c>
      <c r="E7624" s="60">
        <v>195</v>
      </c>
      <c r="F7624" s="34">
        <f t="shared" si="273"/>
        <v>8.701483047</v>
      </c>
    </row>
    <row r="7625" spans="1:6" x14ac:dyDescent="0.2">
      <c r="A7625" s="1">
        <v>299</v>
      </c>
      <c r="B7625" s="34">
        <f t="shared" si="272"/>
        <v>23.794419999999999</v>
      </c>
      <c r="C7625" s="33">
        <v>8.7496135470000007E-3</v>
      </c>
      <c r="D7625" s="33">
        <v>2.6612252479999999E-4</v>
      </c>
      <c r="E7625" s="60">
        <v>192</v>
      </c>
      <c r="F7625" s="34">
        <f t="shared" si="273"/>
        <v>8.7496135470000009</v>
      </c>
    </row>
    <row r="7626" spans="1:6" x14ac:dyDescent="0.2">
      <c r="A7626" s="1">
        <v>299</v>
      </c>
      <c r="B7626" s="34">
        <f t="shared" si="272"/>
        <v>23.794419999999999</v>
      </c>
      <c r="C7626" s="33">
        <v>8.819795016E-3</v>
      </c>
      <c r="D7626" s="33">
        <v>2.6030786969999999E-4</v>
      </c>
      <c r="E7626" s="60">
        <v>189</v>
      </c>
      <c r="F7626" s="34">
        <f t="shared" si="273"/>
        <v>8.8197950160000005</v>
      </c>
    </row>
    <row r="7627" spans="1:6" x14ac:dyDescent="0.2">
      <c r="A7627" s="1">
        <v>299</v>
      </c>
      <c r="B7627" s="34">
        <f t="shared" si="272"/>
        <v>23.794419999999999</v>
      </c>
      <c r="C7627" s="33">
        <v>8.8958230640000004E-3</v>
      </c>
      <c r="D7627" s="33">
        <v>1.52094996E-4</v>
      </c>
      <c r="E7627" s="60">
        <v>187</v>
      </c>
      <c r="F7627" s="34">
        <f t="shared" si="273"/>
        <v>8.895823064</v>
      </c>
    </row>
    <row r="7628" spans="1:6" x14ac:dyDescent="0.2">
      <c r="A7628" s="1">
        <v>299</v>
      </c>
      <c r="B7628" s="34">
        <f t="shared" si="272"/>
        <v>23.794419999999999</v>
      </c>
      <c r="C7628" s="33">
        <v>8.9877970139999996E-3</v>
      </c>
      <c r="D7628" s="33">
        <v>1.57496487E-4</v>
      </c>
      <c r="E7628" s="60">
        <v>184</v>
      </c>
      <c r="F7628" s="34">
        <f t="shared" si="273"/>
        <v>8.9877970139999999</v>
      </c>
    </row>
    <row r="7629" spans="1:6" x14ac:dyDescent="0.2">
      <c r="A7629" s="1">
        <v>299</v>
      </c>
      <c r="B7629" s="34">
        <f t="shared" si="272"/>
        <v>23.794419999999999</v>
      </c>
      <c r="C7629" s="33">
        <v>9.0744042859999992E-3</v>
      </c>
      <c r="D7629" s="33">
        <v>1.674573912E-4</v>
      </c>
      <c r="E7629" s="60">
        <v>181</v>
      </c>
      <c r="F7629" s="34">
        <f t="shared" si="273"/>
        <v>9.074404286</v>
      </c>
    </row>
    <row r="7630" spans="1:6" x14ac:dyDescent="0.2">
      <c r="A7630" s="1">
        <v>299</v>
      </c>
      <c r="B7630" s="34">
        <f t="shared" si="272"/>
        <v>23.794419999999999</v>
      </c>
      <c r="C7630" s="33">
        <v>9.1653714850000005E-3</v>
      </c>
      <c r="D7630" s="33">
        <v>2.5424380089999999E-4</v>
      </c>
      <c r="E7630" s="60">
        <v>178</v>
      </c>
      <c r="F7630" s="34">
        <f t="shared" si="273"/>
        <v>9.1653714849999997</v>
      </c>
    </row>
    <row r="7631" spans="1:6" x14ac:dyDescent="0.2">
      <c r="A7631" s="1">
        <v>299</v>
      </c>
      <c r="B7631" s="34">
        <f t="shared" si="272"/>
        <v>23.794419999999999</v>
      </c>
      <c r="C7631" s="33">
        <v>9.2954961260000007E-3</v>
      </c>
      <c r="D7631" s="33">
        <v>2.6306761459999998E-4</v>
      </c>
      <c r="E7631" s="60">
        <v>175</v>
      </c>
      <c r="F7631" s="34">
        <f t="shared" si="273"/>
        <v>9.2954961260000015</v>
      </c>
    </row>
    <row r="7632" spans="1:6" x14ac:dyDescent="0.2">
      <c r="A7632" s="1">
        <v>299</v>
      </c>
      <c r="B7632" s="34">
        <f t="shared" si="272"/>
        <v>23.794419999999999</v>
      </c>
      <c r="C7632" s="33">
        <v>9.2621906060000002E-3</v>
      </c>
      <c r="D7632" s="33">
        <v>2.5537343129999998E-4</v>
      </c>
      <c r="E7632" s="60">
        <v>173</v>
      </c>
      <c r="F7632" s="34">
        <f t="shared" si="273"/>
        <v>9.2621906060000008</v>
      </c>
    </row>
    <row r="7633" spans="1:6" x14ac:dyDescent="0.2">
      <c r="A7633" s="1">
        <v>299</v>
      </c>
      <c r="B7633" s="34">
        <f t="shared" si="272"/>
        <v>23.794419999999999</v>
      </c>
      <c r="C7633" s="33">
        <v>9.3957518359999992E-3</v>
      </c>
      <c r="D7633" s="33">
        <v>2.9156923720000002E-4</v>
      </c>
      <c r="E7633" s="60">
        <v>170</v>
      </c>
      <c r="F7633" s="34">
        <f t="shared" si="273"/>
        <v>9.3957518359999987</v>
      </c>
    </row>
    <row r="7634" spans="1:6" x14ac:dyDescent="0.2">
      <c r="A7634" s="1">
        <v>299</v>
      </c>
      <c r="B7634" s="34">
        <f t="shared" si="272"/>
        <v>23.794419999999999</v>
      </c>
      <c r="C7634" s="33">
        <v>9.4474646869999995E-3</v>
      </c>
      <c r="D7634" s="33">
        <v>1.4690164469999999E-4</v>
      </c>
      <c r="E7634" s="60">
        <v>167</v>
      </c>
      <c r="F7634" s="34">
        <f t="shared" si="273"/>
        <v>9.4474646870000001</v>
      </c>
    </row>
    <row r="7635" spans="1:6" x14ac:dyDescent="0.2">
      <c r="A7635" s="1">
        <v>299</v>
      </c>
      <c r="B7635" s="34">
        <f t="shared" si="272"/>
        <v>23.794419999999999</v>
      </c>
      <c r="C7635" s="33">
        <v>9.5913963160000008E-3</v>
      </c>
      <c r="D7635" s="33">
        <v>1.405575602E-4</v>
      </c>
      <c r="E7635" s="60">
        <v>164</v>
      </c>
      <c r="F7635" s="34">
        <f t="shared" si="273"/>
        <v>9.5913963160000009</v>
      </c>
    </row>
    <row r="7636" spans="1:6" x14ac:dyDescent="0.2">
      <c r="A7636" s="1">
        <v>299</v>
      </c>
      <c r="B7636" s="34">
        <f t="shared" si="272"/>
        <v>23.794419999999999</v>
      </c>
      <c r="C7636" s="33">
        <v>9.6234672790000003E-3</v>
      </c>
      <c r="D7636" s="33">
        <v>2.0955618519999999E-4</v>
      </c>
      <c r="E7636" s="60">
        <v>161</v>
      </c>
      <c r="F7636" s="34">
        <f t="shared" si="273"/>
        <v>9.6234672789999998</v>
      </c>
    </row>
    <row r="7637" spans="1:6" x14ac:dyDescent="0.2">
      <c r="A7637" s="1">
        <v>299</v>
      </c>
      <c r="B7637" s="34">
        <f t="shared" si="272"/>
        <v>23.794419999999999</v>
      </c>
      <c r="C7637" s="33">
        <v>9.7296047010000004E-3</v>
      </c>
      <c r="D7637" s="33">
        <v>2.8568694010000002E-4</v>
      </c>
      <c r="E7637" s="60">
        <v>159</v>
      </c>
      <c r="F7637" s="34">
        <f t="shared" si="273"/>
        <v>9.7296047010000013</v>
      </c>
    </row>
    <row r="7638" spans="1:6" x14ac:dyDescent="0.2">
      <c r="A7638" s="1">
        <v>299</v>
      </c>
      <c r="B7638" s="34">
        <f t="shared" si="272"/>
        <v>23.794419999999999</v>
      </c>
      <c r="C7638" s="33">
        <v>9.8058803940000005E-3</v>
      </c>
      <c r="D7638" s="33">
        <v>2.1882343719999999E-4</v>
      </c>
      <c r="E7638" s="60">
        <v>156</v>
      </c>
      <c r="F7638" s="34">
        <f t="shared" si="273"/>
        <v>9.8058803940000008</v>
      </c>
    </row>
    <row r="7639" spans="1:6" x14ac:dyDescent="0.2">
      <c r="A7639" s="1">
        <v>299</v>
      </c>
      <c r="B7639" s="34">
        <f t="shared" si="272"/>
        <v>23.794419999999999</v>
      </c>
      <c r="C7639" s="33">
        <v>9.8450820769999999E-3</v>
      </c>
      <c r="D7639" s="33">
        <v>1.7471811149999999E-4</v>
      </c>
      <c r="E7639" s="60">
        <v>153</v>
      </c>
      <c r="F7639" s="34">
        <f t="shared" si="273"/>
        <v>9.8450820770000007</v>
      </c>
    </row>
    <row r="7640" spans="1:6" x14ac:dyDescent="0.2">
      <c r="A7640" s="1">
        <v>299</v>
      </c>
      <c r="B7640" s="34">
        <f t="shared" si="272"/>
        <v>23.794419999999999</v>
      </c>
      <c r="C7640" s="33">
        <v>9.9340606099999999E-3</v>
      </c>
      <c r="D7640" s="33">
        <v>1.59429399E-4</v>
      </c>
      <c r="E7640" s="60">
        <v>150</v>
      </c>
      <c r="F7640" s="34">
        <f t="shared" si="273"/>
        <v>9.9340606099999995</v>
      </c>
    </row>
    <row r="7641" spans="1:6" x14ac:dyDescent="0.2">
      <c r="A7641" s="1">
        <v>299</v>
      </c>
      <c r="B7641" s="34">
        <f t="shared" si="272"/>
        <v>23.794419999999999</v>
      </c>
      <c r="C7641" s="33">
        <v>1.008955338E-2</v>
      </c>
      <c r="D7641" s="33">
        <v>9.0840439140000003E-5</v>
      </c>
      <c r="E7641" s="60">
        <v>147</v>
      </c>
      <c r="F7641" s="34">
        <f t="shared" si="273"/>
        <v>10.08955338</v>
      </c>
    </row>
    <row r="7642" spans="1:6" x14ac:dyDescent="0.2">
      <c r="A7642" s="1">
        <v>299</v>
      </c>
      <c r="B7642" s="34">
        <f t="shared" si="272"/>
        <v>23.794419999999999</v>
      </c>
      <c r="C7642" s="33">
        <v>1.005700015E-2</v>
      </c>
      <c r="D7642" s="33">
        <v>1.3837700240000001E-4</v>
      </c>
      <c r="E7642" s="60">
        <v>144</v>
      </c>
      <c r="F7642" s="34">
        <f t="shared" si="273"/>
        <v>10.05700015</v>
      </c>
    </row>
    <row r="7643" spans="1:6" x14ac:dyDescent="0.2">
      <c r="A7643" s="1">
        <v>299</v>
      </c>
      <c r="B7643" s="34">
        <f t="shared" si="272"/>
        <v>23.794419999999999</v>
      </c>
      <c r="C7643" s="33">
        <v>1.0161738E-2</v>
      </c>
      <c r="D7643" s="33">
        <v>2.6705418220000001E-4</v>
      </c>
      <c r="E7643" s="60">
        <v>142</v>
      </c>
      <c r="F7643" s="34">
        <f t="shared" si="273"/>
        <v>10.161738</v>
      </c>
    </row>
    <row r="7644" spans="1:6" x14ac:dyDescent="0.2">
      <c r="A7644" s="1">
        <v>299</v>
      </c>
      <c r="B7644" s="34">
        <f t="shared" si="272"/>
        <v>23.794419999999999</v>
      </c>
      <c r="C7644" s="33">
        <v>1.023413927E-2</v>
      </c>
      <c r="D7644" s="33">
        <v>2.7057677909999997E-4</v>
      </c>
      <c r="E7644" s="60">
        <v>139</v>
      </c>
      <c r="F7644" s="34">
        <f t="shared" si="273"/>
        <v>10.23413927</v>
      </c>
    </row>
    <row r="7645" spans="1:6" x14ac:dyDescent="0.2">
      <c r="A7645" s="1">
        <v>299</v>
      </c>
      <c r="B7645" s="34">
        <f t="shared" si="272"/>
        <v>23.794419999999999</v>
      </c>
      <c r="C7645" s="33">
        <v>1.0272683160000001E-2</v>
      </c>
      <c r="D7645" s="33">
        <v>1.756026781E-4</v>
      </c>
      <c r="E7645" s="60">
        <v>136</v>
      </c>
      <c r="F7645" s="34">
        <f t="shared" si="273"/>
        <v>10.27268316</v>
      </c>
    </row>
    <row r="7646" spans="1:6" x14ac:dyDescent="0.2">
      <c r="A7646" s="1">
        <v>299</v>
      </c>
      <c r="B7646" s="34">
        <f t="shared" si="272"/>
        <v>23.794419999999999</v>
      </c>
      <c r="C7646" s="33">
        <v>1.0442119999999999E-2</v>
      </c>
      <c r="D7646" s="33">
        <v>2.3403136190000001E-4</v>
      </c>
      <c r="E7646" s="60">
        <v>133</v>
      </c>
      <c r="F7646" s="34">
        <f t="shared" si="273"/>
        <v>10.442119999999999</v>
      </c>
    </row>
    <row r="7647" spans="1:6" x14ac:dyDescent="0.2">
      <c r="A7647" s="1">
        <v>299</v>
      </c>
      <c r="B7647" s="34">
        <f t="shared" si="272"/>
        <v>23.794419999999999</v>
      </c>
      <c r="C7647" s="33">
        <v>1.0659631270000001E-2</v>
      </c>
      <c r="D7647" s="33">
        <v>1.2822962659999999E-4</v>
      </c>
      <c r="E7647" s="60">
        <v>130</v>
      </c>
      <c r="F7647" s="34">
        <f t="shared" si="273"/>
        <v>10.65963127</v>
      </c>
    </row>
    <row r="7648" spans="1:6" x14ac:dyDescent="0.2">
      <c r="A7648" s="1">
        <v>299</v>
      </c>
      <c r="B7648" s="34">
        <f t="shared" si="272"/>
        <v>23.794419999999999</v>
      </c>
      <c r="C7648" s="33">
        <v>1.048168969E-2</v>
      </c>
      <c r="D7648" s="33">
        <v>1.3553940239999999E-4</v>
      </c>
      <c r="E7648" s="60">
        <v>127</v>
      </c>
      <c r="F7648" s="34">
        <f t="shared" si="273"/>
        <v>10.48168969</v>
      </c>
    </row>
    <row r="7649" spans="1:6" x14ac:dyDescent="0.2">
      <c r="A7649" s="1">
        <v>299</v>
      </c>
      <c r="B7649" s="34">
        <f t="shared" si="272"/>
        <v>23.794419999999999</v>
      </c>
      <c r="C7649" s="33">
        <v>1.0681443129999999E-2</v>
      </c>
      <c r="D7649" s="33">
        <v>1.6326248100000001E-4</v>
      </c>
      <c r="E7649" s="60">
        <v>124</v>
      </c>
      <c r="F7649" s="34">
        <f t="shared" si="273"/>
        <v>10.68144313</v>
      </c>
    </row>
    <row r="7650" spans="1:6" x14ac:dyDescent="0.2">
      <c r="A7650" s="1">
        <v>299</v>
      </c>
      <c r="B7650" s="34">
        <f t="shared" si="272"/>
        <v>23.794419999999999</v>
      </c>
      <c r="C7650" s="33">
        <v>1.073497644E-2</v>
      </c>
      <c r="D7650" s="33">
        <v>2.519407049E-4</v>
      </c>
      <c r="E7650" s="60">
        <v>121</v>
      </c>
      <c r="F7650" s="34">
        <f t="shared" si="273"/>
        <v>10.734976440000001</v>
      </c>
    </row>
    <row r="7651" spans="1:6" x14ac:dyDescent="0.2">
      <c r="A7651" s="1">
        <v>299</v>
      </c>
      <c r="B7651" s="34">
        <f t="shared" si="272"/>
        <v>23.794419999999999</v>
      </c>
      <c r="C7651" s="33">
        <v>1.083412947E-2</v>
      </c>
      <c r="D7651" s="33">
        <v>2.2227151939999999E-4</v>
      </c>
      <c r="E7651" s="60">
        <v>118</v>
      </c>
      <c r="F7651" s="34">
        <f t="shared" si="273"/>
        <v>10.834129470000001</v>
      </c>
    </row>
    <row r="7652" spans="1:6" x14ac:dyDescent="0.2">
      <c r="A7652" s="1">
        <v>299</v>
      </c>
      <c r="B7652" s="34">
        <f t="shared" si="272"/>
        <v>23.794419999999999</v>
      </c>
      <c r="C7652" s="33">
        <v>1.08309597E-2</v>
      </c>
      <c r="D7652" s="33">
        <v>1.630596173E-4</v>
      </c>
      <c r="E7652" s="60">
        <v>116</v>
      </c>
      <c r="F7652" s="34">
        <f t="shared" si="273"/>
        <v>10.830959699999999</v>
      </c>
    </row>
    <row r="7653" spans="1:6" x14ac:dyDescent="0.2">
      <c r="A7653" s="1">
        <v>299</v>
      </c>
      <c r="B7653" s="34">
        <f t="shared" si="272"/>
        <v>23.794419999999999</v>
      </c>
      <c r="C7653" s="33">
        <v>1.0999412490000001E-2</v>
      </c>
      <c r="D7653" s="33">
        <v>1.774478111E-4</v>
      </c>
      <c r="E7653" s="60">
        <v>113</v>
      </c>
      <c r="F7653" s="34">
        <f t="shared" si="273"/>
        <v>10.999412490000001</v>
      </c>
    </row>
    <row r="7654" spans="1:6" x14ac:dyDescent="0.2">
      <c r="A7654" s="1">
        <v>299</v>
      </c>
      <c r="B7654" s="34">
        <f t="shared" si="272"/>
        <v>23.794419999999999</v>
      </c>
      <c r="C7654" s="33">
        <v>1.1056619110000001E-2</v>
      </c>
      <c r="D7654" s="33">
        <v>1.978222898E-4</v>
      </c>
      <c r="E7654" s="60">
        <v>110</v>
      </c>
      <c r="F7654" s="34">
        <f t="shared" si="273"/>
        <v>11.05661911</v>
      </c>
    </row>
    <row r="7655" spans="1:6" x14ac:dyDescent="0.2">
      <c r="A7655" s="1">
        <v>299</v>
      </c>
      <c r="B7655" s="34">
        <f t="shared" si="272"/>
        <v>23.794419999999999</v>
      </c>
      <c r="C7655" s="33">
        <v>1.1080231120000001E-2</v>
      </c>
      <c r="D7655" s="33">
        <v>1.7803976769999999E-4</v>
      </c>
      <c r="E7655" s="60">
        <v>108</v>
      </c>
      <c r="F7655" s="34">
        <f t="shared" si="273"/>
        <v>11.080231120000001</v>
      </c>
    </row>
    <row r="7656" spans="1:6" x14ac:dyDescent="0.2">
      <c r="A7656" s="1">
        <v>299</v>
      </c>
      <c r="B7656" s="34">
        <f t="shared" si="272"/>
        <v>23.794419999999999</v>
      </c>
      <c r="C7656" s="33">
        <v>1.119451963E-2</v>
      </c>
      <c r="D7656" s="33">
        <v>1.4479595579999999E-4</v>
      </c>
      <c r="E7656" s="60">
        <v>105</v>
      </c>
      <c r="F7656" s="34">
        <f t="shared" si="273"/>
        <v>11.19451963</v>
      </c>
    </row>
    <row r="7657" spans="1:6" x14ac:dyDescent="0.2">
      <c r="A7657" s="1">
        <v>299</v>
      </c>
      <c r="B7657" s="34">
        <f t="shared" si="272"/>
        <v>23.794419999999999</v>
      </c>
      <c r="C7657" s="33">
        <v>1.1212142600000001E-2</v>
      </c>
      <c r="D7657" s="33">
        <v>1.9985613480000001E-4</v>
      </c>
      <c r="E7657" s="60">
        <v>103</v>
      </c>
      <c r="F7657" s="34">
        <f t="shared" si="273"/>
        <v>11.2121426</v>
      </c>
    </row>
    <row r="7658" spans="1:6" x14ac:dyDescent="0.2">
      <c r="A7658" s="1">
        <v>299</v>
      </c>
      <c r="B7658" s="34">
        <f t="shared" si="272"/>
        <v>23.794419999999999</v>
      </c>
      <c r="C7658" s="33">
        <v>1.1325111800000001E-2</v>
      </c>
      <c r="D7658" s="33">
        <v>2.1426661659999999E-4</v>
      </c>
      <c r="E7658" s="60">
        <v>100</v>
      </c>
      <c r="F7658" s="34">
        <f t="shared" si="273"/>
        <v>11.3251118</v>
      </c>
    </row>
    <row r="7659" spans="1:6" x14ac:dyDescent="0.2">
      <c r="A7659" s="1">
        <v>299</v>
      </c>
      <c r="B7659" s="34">
        <f t="shared" si="272"/>
        <v>23.794419999999999</v>
      </c>
      <c r="C7659" s="33">
        <v>1.139931777E-2</v>
      </c>
      <c r="D7659" s="33">
        <v>1.9661769719999999E-4</v>
      </c>
      <c r="E7659" s="60">
        <v>98</v>
      </c>
      <c r="F7659" s="34">
        <f t="shared" si="273"/>
        <v>11.39931777</v>
      </c>
    </row>
    <row r="7660" spans="1:6" x14ac:dyDescent="0.2">
      <c r="A7660" s="1">
        <v>299</v>
      </c>
      <c r="B7660" s="34">
        <f t="shared" si="272"/>
        <v>23.794419999999999</v>
      </c>
      <c r="C7660" s="33">
        <v>1.1369558950000001E-2</v>
      </c>
      <c r="D7660" s="33">
        <v>1.168587968E-4</v>
      </c>
      <c r="E7660" s="60">
        <v>95</v>
      </c>
      <c r="F7660" s="34">
        <f t="shared" si="273"/>
        <v>11.36955895</v>
      </c>
    </row>
    <row r="7661" spans="1:6" x14ac:dyDescent="0.2">
      <c r="A7661" s="1">
        <v>299</v>
      </c>
      <c r="B7661" s="34">
        <f t="shared" si="272"/>
        <v>23.794419999999999</v>
      </c>
      <c r="C7661" s="33">
        <v>1.144375855E-2</v>
      </c>
      <c r="D7661" s="33">
        <v>9.1612785249999996E-5</v>
      </c>
      <c r="E7661" s="60">
        <v>93</v>
      </c>
      <c r="F7661" s="34">
        <f t="shared" si="273"/>
        <v>11.44375855</v>
      </c>
    </row>
    <row r="7662" spans="1:6" x14ac:dyDescent="0.2">
      <c r="A7662" s="1">
        <v>299</v>
      </c>
      <c r="B7662" s="34">
        <f t="shared" si="272"/>
        <v>23.794419999999999</v>
      </c>
      <c r="C7662" s="33">
        <v>1.1462755390000001E-2</v>
      </c>
      <c r="D7662" s="33">
        <v>2.1411200610000001E-4</v>
      </c>
      <c r="E7662" s="60">
        <v>90</v>
      </c>
      <c r="F7662" s="34">
        <f t="shared" si="273"/>
        <v>11.462755390000002</v>
      </c>
    </row>
    <row r="7663" spans="1:6" x14ac:dyDescent="0.2">
      <c r="A7663" s="1">
        <v>299</v>
      </c>
      <c r="B7663" s="34">
        <f t="shared" si="272"/>
        <v>23.794419999999999</v>
      </c>
      <c r="C7663" s="33">
        <v>1.1545221059999999E-2</v>
      </c>
      <c r="D7663" s="33">
        <v>2.5575074099999998E-4</v>
      </c>
      <c r="E7663" s="60">
        <v>88</v>
      </c>
      <c r="F7663" s="34">
        <f t="shared" si="273"/>
        <v>11.545221059999999</v>
      </c>
    </row>
    <row r="7664" spans="1:6" x14ac:dyDescent="0.2">
      <c r="A7664" s="1">
        <v>299</v>
      </c>
      <c r="B7664" s="34">
        <f t="shared" si="272"/>
        <v>23.794419999999999</v>
      </c>
      <c r="C7664" s="33">
        <v>1.1697128060000001E-2</v>
      </c>
      <c r="D7664" s="33">
        <v>2.0539438740000001E-4</v>
      </c>
      <c r="E7664" s="60">
        <v>86</v>
      </c>
      <c r="F7664" s="34">
        <f t="shared" si="273"/>
        <v>11.697128060000001</v>
      </c>
    </row>
    <row r="7665" spans="1:6" x14ac:dyDescent="0.2">
      <c r="A7665" s="1">
        <v>299</v>
      </c>
      <c r="B7665" s="34">
        <f t="shared" si="272"/>
        <v>23.794419999999999</v>
      </c>
      <c r="C7665" s="33">
        <v>1.165035159E-2</v>
      </c>
      <c r="D7665" s="33">
        <v>3.2621568470000002E-4</v>
      </c>
      <c r="E7665" s="60">
        <v>84</v>
      </c>
      <c r="F7665" s="34">
        <f t="shared" si="273"/>
        <v>11.65035159</v>
      </c>
    </row>
    <row r="7666" spans="1:6" x14ac:dyDescent="0.2">
      <c r="A7666" s="1">
        <v>299</v>
      </c>
      <c r="B7666" s="34">
        <f t="shared" si="272"/>
        <v>23.794419999999999</v>
      </c>
      <c r="C7666" s="33">
        <v>1.1758689040000001E-2</v>
      </c>
      <c r="D7666" s="33">
        <v>2.0851098779999999E-4</v>
      </c>
      <c r="E7666" s="60">
        <v>82</v>
      </c>
      <c r="F7666" s="34">
        <f t="shared" si="273"/>
        <v>11.75868904</v>
      </c>
    </row>
    <row r="7667" spans="1:6" x14ac:dyDescent="0.2">
      <c r="A7667" s="1">
        <v>299</v>
      </c>
      <c r="B7667" s="34">
        <f t="shared" si="272"/>
        <v>23.794419999999999</v>
      </c>
      <c r="C7667" s="33">
        <v>1.1849674419999999E-2</v>
      </c>
      <c r="D7667" s="33">
        <v>1.180460632E-4</v>
      </c>
      <c r="E7667" s="60">
        <v>80</v>
      </c>
      <c r="F7667" s="34">
        <f t="shared" si="273"/>
        <v>11.849674419999999</v>
      </c>
    </row>
    <row r="7668" spans="1:6" x14ac:dyDescent="0.2">
      <c r="A7668" s="1">
        <v>299</v>
      </c>
      <c r="B7668" s="34">
        <f t="shared" si="272"/>
        <v>23.794419999999999</v>
      </c>
      <c r="C7668" s="33">
        <v>1.19073315E-2</v>
      </c>
      <c r="D7668" s="33">
        <v>1.3822265249999999E-4</v>
      </c>
      <c r="E7668" s="60">
        <v>78</v>
      </c>
      <c r="F7668" s="34">
        <f t="shared" si="273"/>
        <v>11.9073315</v>
      </c>
    </row>
    <row r="7669" spans="1:6" x14ac:dyDescent="0.2">
      <c r="A7669" s="1">
        <v>299</v>
      </c>
      <c r="B7669" s="34">
        <f t="shared" si="272"/>
        <v>23.794419999999999</v>
      </c>
      <c r="C7669" s="33">
        <v>1.192800284E-2</v>
      </c>
      <c r="D7669" s="33">
        <v>2.4599130049999997E-4</v>
      </c>
      <c r="E7669" s="60">
        <v>76</v>
      </c>
      <c r="F7669" s="34">
        <f t="shared" si="273"/>
        <v>11.92800284</v>
      </c>
    </row>
    <row r="7670" spans="1:6" x14ac:dyDescent="0.2">
      <c r="A7670" s="1">
        <v>299</v>
      </c>
      <c r="B7670" s="34">
        <f t="shared" si="272"/>
        <v>23.794419999999999</v>
      </c>
      <c r="C7670" s="33">
        <v>1.195878016E-2</v>
      </c>
      <c r="D7670" s="33">
        <v>2.6597521119999998E-4</v>
      </c>
      <c r="E7670" s="60">
        <v>74</v>
      </c>
      <c r="F7670" s="34">
        <f t="shared" si="273"/>
        <v>11.95878016</v>
      </c>
    </row>
    <row r="7671" spans="1:6" x14ac:dyDescent="0.2">
      <c r="A7671" s="1">
        <v>299</v>
      </c>
      <c r="B7671" s="34">
        <f t="shared" si="272"/>
        <v>23.794419999999999</v>
      </c>
      <c r="C7671" s="33">
        <v>1.204420787E-2</v>
      </c>
      <c r="D7671" s="33">
        <v>2.4387467909999999E-4</v>
      </c>
      <c r="E7671" s="60">
        <v>72</v>
      </c>
      <c r="F7671" s="34">
        <f t="shared" si="273"/>
        <v>12.044207870000001</v>
      </c>
    </row>
    <row r="7672" spans="1:6" x14ac:dyDescent="0.2">
      <c r="A7672" s="1">
        <v>299</v>
      </c>
      <c r="B7672" s="34">
        <f t="shared" si="272"/>
        <v>23.794419999999999</v>
      </c>
      <c r="C7672" s="33">
        <v>1.20204223E-2</v>
      </c>
      <c r="D7672" s="33">
        <v>2.0797036290000001E-4</v>
      </c>
      <c r="E7672" s="60">
        <v>70</v>
      </c>
      <c r="F7672" s="34">
        <f t="shared" si="273"/>
        <v>12.0204223</v>
      </c>
    </row>
    <row r="7673" spans="1:6" x14ac:dyDescent="0.2">
      <c r="A7673" s="1">
        <v>299</v>
      </c>
      <c r="B7673" s="34">
        <f t="shared" si="272"/>
        <v>23.794419999999999</v>
      </c>
      <c r="C7673" s="33">
        <v>1.2095013999999999E-2</v>
      </c>
      <c r="D7673" s="33">
        <v>1.155517565E-4</v>
      </c>
      <c r="E7673" s="60">
        <v>69</v>
      </c>
      <c r="F7673" s="34">
        <f t="shared" si="273"/>
        <v>12.095013999999999</v>
      </c>
    </row>
    <row r="7674" spans="1:6" x14ac:dyDescent="0.2">
      <c r="A7674" s="1">
        <v>299</v>
      </c>
      <c r="B7674" s="34">
        <f t="shared" si="272"/>
        <v>23.794419999999999</v>
      </c>
      <c r="C7674" s="33">
        <v>1.216128602E-2</v>
      </c>
      <c r="D7674" s="33">
        <v>1.8453365049999999E-4</v>
      </c>
      <c r="E7674" s="60">
        <v>67</v>
      </c>
      <c r="F7674" s="34">
        <f t="shared" si="273"/>
        <v>12.16128602</v>
      </c>
    </row>
    <row r="7675" spans="1:6" x14ac:dyDescent="0.2">
      <c r="A7675" s="1">
        <v>299</v>
      </c>
      <c r="B7675" s="34">
        <f t="shared" si="272"/>
        <v>23.794419999999999</v>
      </c>
      <c r="C7675" s="33">
        <v>1.21599815E-2</v>
      </c>
      <c r="D7675" s="33">
        <v>1.8891446410000001E-4</v>
      </c>
      <c r="E7675" s="60">
        <v>66</v>
      </c>
      <c r="F7675" s="34">
        <f t="shared" si="273"/>
        <v>12.159981500000001</v>
      </c>
    </row>
    <row r="7676" spans="1:6" x14ac:dyDescent="0.2">
      <c r="A7676" s="1">
        <v>299</v>
      </c>
      <c r="B7676" s="34">
        <f t="shared" si="272"/>
        <v>23.794419999999999</v>
      </c>
      <c r="C7676" s="33">
        <v>1.228874235E-2</v>
      </c>
      <c r="D7676" s="33">
        <v>2.1813226959999999E-4</v>
      </c>
      <c r="E7676" s="60">
        <v>64</v>
      </c>
      <c r="F7676" s="34">
        <f t="shared" si="273"/>
        <v>12.28874235</v>
      </c>
    </row>
    <row r="7677" spans="1:6" x14ac:dyDescent="0.2">
      <c r="A7677" s="1">
        <v>299</v>
      </c>
      <c r="B7677" s="34">
        <f t="shared" si="272"/>
        <v>23.794419999999999</v>
      </c>
      <c r="C7677" s="33">
        <v>1.2346622220000001E-2</v>
      </c>
      <c r="D7677" s="33">
        <v>2.4386733099999999E-4</v>
      </c>
      <c r="E7677" s="60">
        <v>63</v>
      </c>
      <c r="F7677" s="34">
        <f t="shared" si="273"/>
        <v>12.34662222</v>
      </c>
    </row>
    <row r="7678" spans="1:6" x14ac:dyDescent="0.2">
      <c r="A7678" s="1">
        <v>299</v>
      </c>
      <c r="B7678" s="34">
        <f t="shared" si="272"/>
        <v>23.794419999999999</v>
      </c>
      <c r="C7678" s="33">
        <v>1.212351572E-2</v>
      </c>
      <c r="D7678" s="33">
        <v>2.206223618E-4</v>
      </c>
      <c r="E7678" s="60">
        <v>61</v>
      </c>
      <c r="F7678" s="34">
        <f t="shared" si="273"/>
        <v>12.12351572</v>
      </c>
    </row>
    <row r="7679" spans="1:6" x14ac:dyDescent="0.2">
      <c r="A7679" s="1">
        <v>299</v>
      </c>
      <c r="B7679" s="34">
        <f t="shared" si="272"/>
        <v>23.794419999999999</v>
      </c>
      <c r="C7679" s="33">
        <v>1.2378731259999999E-2</v>
      </c>
      <c r="D7679" s="33">
        <v>1.057480261E-4</v>
      </c>
      <c r="E7679" s="60">
        <v>60</v>
      </c>
      <c r="F7679" s="34">
        <f t="shared" si="273"/>
        <v>12.378731259999999</v>
      </c>
    </row>
    <row r="7680" spans="1:6" x14ac:dyDescent="0.2">
      <c r="A7680" s="1">
        <v>299</v>
      </c>
      <c r="B7680" s="34">
        <f t="shared" si="272"/>
        <v>23.794419999999999</v>
      </c>
      <c r="C7680" s="33">
        <v>1.2428723710000001E-2</v>
      </c>
      <c r="D7680" s="33">
        <v>1.077253168E-4</v>
      </c>
      <c r="E7680" s="60">
        <v>59</v>
      </c>
      <c r="F7680" s="34">
        <f t="shared" si="273"/>
        <v>12.42872371</v>
      </c>
    </row>
    <row r="7681" spans="1:6" x14ac:dyDescent="0.2">
      <c r="A7681" s="1">
        <v>299</v>
      </c>
      <c r="B7681" s="34">
        <f t="shared" si="272"/>
        <v>23.794419999999999</v>
      </c>
      <c r="C7681" s="33">
        <v>1.2290188650000001E-2</v>
      </c>
      <c r="D7681" s="33">
        <v>3.1376722719999998E-4</v>
      </c>
      <c r="E7681" s="60">
        <v>57</v>
      </c>
      <c r="F7681" s="34">
        <f t="shared" si="273"/>
        <v>12.290188650000001</v>
      </c>
    </row>
    <row r="7682" spans="1:6" x14ac:dyDescent="0.2">
      <c r="A7682" s="1">
        <v>299</v>
      </c>
      <c r="B7682" s="34">
        <f t="shared" si="272"/>
        <v>23.794419999999999</v>
      </c>
      <c r="C7682" s="33">
        <v>1.247066627E-2</v>
      </c>
      <c r="D7682" s="33">
        <v>2.1860124540000001E-4</v>
      </c>
      <c r="E7682" s="60">
        <v>56</v>
      </c>
      <c r="F7682" s="34">
        <f t="shared" si="273"/>
        <v>12.470666270000001</v>
      </c>
    </row>
    <row r="7685" spans="1:6" x14ac:dyDescent="0.2">
      <c r="A7685" s="1" t="s">
        <v>285</v>
      </c>
      <c r="C7685" s="1" t="s">
        <v>286</v>
      </c>
    </row>
    <row r="7687" spans="1:6" x14ac:dyDescent="0.2">
      <c r="A7687" s="1" t="s">
        <v>311</v>
      </c>
    </row>
    <row r="7688" spans="1:6" s="40" customFormat="1" ht="30.75" x14ac:dyDescent="0.25">
      <c r="A7688" s="40" t="s">
        <v>305</v>
      </c>
      <c r="B7688" s="42" t="s">
        <v>326</v>
      </c>
      <c r="C7688" s="40" t="s">
        <v>306</v>
      </c>
      <c r="D7688" s="40" t="s">
        <v>251</v>
      </c>
      <c r="E7688" s="61" t="s">
        <v>307</v>
      </c>
      <c r="F7688" s="42" t="s">
        <v>328</v>
      </c>
    </row>
    <row r="7689" spans="1:6" x14ac:dyDescent="0.2">
      <c r="A7689" s="1">
        <v>300</v>
      </c>
      <c r="B7689" s="34">
        <f t="shared" ref="B7689:B7752" si="274">A7689*79.58/1000</f>
        <v>23.873999999999999</v>
      </c>
      <c r="C7689" s="33">
        <v>1.2042635909999999E-3</v>
      </c>
      <c r="D7689" s="33">
        <v>1.6366149849999999E-4</v>
      </c>
      <c r="E7689" s="60">
        <v>24</v>
      </c>
      <c r="F7689" s="34">
        <f t="shared" ref="F7689:F7752" si="275">C7689*1000</f>
        <v>1.2042635909999999</v>
      </c>
    </row>
    <row r="7690" spans="1:6" x14ac:dyDescent="0.2">
      <c r="A7690" s="1">
        <v>300</v>
      </c>
      <c r="B7690" s="34">
        <f t="shared" si="274"/>
        <v>23.873999999999999</v>
      </c>
      <c r="C7690" s="33">
        <v>1.2153767289999999E-3</v>
      </c>
      <c r="D7690" s="33">
        <v>1.3512769E-4</v>
      </c>
      <c r="E7690" s="60">
        <v>24</v>
      </c>
      <c r="F7690" s="34">
        <f t="shared" si="275"/>
        <v>1.2153767289999999</v>
      </c>
    </row>
    <row r="7691" spans="1:6" x14ac:dyDescent="0.2">
      <c r="A7691" s="1">
        <v>300</v>
      </c>
      <c r="B7691" s="34">
        <f t="shared" si="274"/>
        <v>23.873999999999999</v>
      </c>
      <c r="C7691" s="33">
        <v>1.104702422E-3</v>
      </c>
      <c r="D7691" s="33">
        <v>2.041062825E-4</v>
      </c>
      <c r="E7691" s="60">
        <v>24</v>
      </c>
      <c r="F7691" s="34">
        <f t="shared" si="275"/>
        <v>1.1047024219999999</v>
      </c>
    </row>
    <row r="7692" spans="1:6" x14ac:dyDescent="0.2">
      <c r="A7692" s="1">
        <v>300</v>
      </c>
      <c r="B7692" s="34">
        <f t="shared" si="274"/>
        <v>23.873999999999999</v>
      </c>
      <c r="C7692" s="33">
        <v>1.166336067E-3</v>
      </c>
      <c r="D7692" s="33">
        <v>2.2750032429999999E-4</v>
      </c>
      <c r="E7692" s="60">
        <v>24</v>
      </c>
      <c r="F7692" s="34">
        <f t="shared" si="275"/>
        <v>1.166336067</v>
      </c>
    </row>
    <row r="7693" spans="1:6" x14ac:dyDescent="0.2">
      <c r="A7693" s="1">
        <v>300</v>
      </c>
      <c r="B7693" s="34">
        <f t="shared" si="274"/>
        <v>23.873999999999999</v>
      </c>
      <c r="C7693" s="33">
        <v>1.164084137E-3</v>
      </c>
      <c r="D7693" s="33">
        <v>1.9183655799999999E-4</v>
      </c>
      <c r="E7693" s="60">
        <v>25</v>
      </c>
      <c r="F7693" s="34">
        <f t="shared" si="275"/>
        <v>1.1640841369999999</v>
      </c>
    </row>
    <row r="7694" spans="1:6" x14ac:dyDescent="0.2">
      <c r="A7694" s="1">
        <v>300</v>
      </c>
      <c r="B7694" s="34">
        <f t="shared" si="274"/>
        <v>23.873999999999999</v>
      </c>
      <c r="C7694" s="33">
        <v>1.1511106439999999E-3</v>
      </c>
      <c r="D7694" s="33">
        <v>1.559533457E-4</v>
      </c>
      <c r="E7694" s="60">
        <v>25</v>
      </c>
      <c r="F7694" s="34">
        <f t="shared" si="275"/>
        <v>1.1511106439999998</v>
      </c>
    </row>
    <row r="7695" spans="1:6" x14ac:dyDescent="0.2">
      <c r="A7695" s="1">
        <v>300</v>
      </c>
      <c r="B7695" s="34">
        <f t="shared" si="274"/>
        <v>23.873999999999999</v>
      </c>
      <c r="C7695" s="33">
        <v>1.092466567E-3</v>
      </c>
      <c r="D7695" s="33">
        <v>2.1193980460000001E-4</v>
      </c>
      <c r="E7695" s="60">
        <v>27</v>
      </c>
      <c r="F7695" s="34">
        <f t="shared" si="275"/>
        <v>1.092466567</v>
      </c>
    </row>
    <row r="7696" spans="1:6" x14ac:dyDescent="0.2">
      <c r="A7696" s="1">
        <v>300</v>
      </c>
      <c r="B7696" s="34">
        <f t="shared" si="274"/>
        <v>23.873999999999999</v>
      </c>
      <c r="C7696" s="33">
        <v>1.126828722E-3</v>
      </c>
      <c r="D7696" s="33">
        <v>2.0581147329999999E-4</v>
      </c>
      <c r="E7696" s="60">
        <v>28</v>
      </c>
      <c r="F7696" s="34">
        <f t="shared" si="275"/>
        <v>1.1268287219999999</v>
      </c>
    </row>
    <row r="7697" spans="1:6" x14ac:dyDescent="0.2">
      <c r="A7697" s="1">
        <v>300</v>
      </c>
      <c r="B7697" s="34">
        <f t="shared" si="274"/>
        <v>23.873999999999999</v>
      </c>
      <c r="C7697" s="33">
        <v>1.1430593109999999E-3</v>
      </c>
      <c r="D7697" s="33">
        <v>1.6149744449999999E-4</v>
      </c>
      <c r="E7697" s="60">
        <v>30</v>
      </c>
      <c r="F7697" s="34">
        <f t="shared" si="275"/>
        <v>1.143059311</v>
      </c>
    </row>
    <row r="7698" spans="1:6" x14ac:dyDescent="0.2">
      <c r="A7698" s="1">
        <v>300</v>
      </c>
      <c r="B7698" s="34">
        <f t="shared" si="274"/>
        <v>23.873999999999999</v>
      </c>
      <c r="C7698" s="33">
        <v>1.1070162360000001E-3</v>
      </c>
      <c r="D7698" s="33">
        <v>2.1331688020000001E-4</v>
      </c>
      <c r="E7698" s="60">
        <v>33</v>
      </c>
      <c r="F7698" s="34">
        <f t="shared" si="275"/>
        <v>1.107016236</v>
      </c>
    </row>
    <row r="7699" spans="1:6" x14ac:dyDescent="0.2">
      <c r="A7699" s="1">
        <v>300</v>
      </c>
      <c r="B7699" s="34">
        <f t="shared" si="274"/>
        <v>23.873999999999999</v>
      </c>
      <c r="C7699" s="33">
        <v>1.1053352539999999E-3</v>
      </c>
      <c r="D7699" s="33">
        <v>1.4769896849999999E-4</v>
      </c>
      <c r="E7699" s="60">
        <v>36</v>
      </c>
      <c r="F7699" s="34">
        <f t="shared" si="275"/>
        <v>1.1053352539999999</v>
      </c>
    </row>
    <row r="7700" spans="1:6" x14ac:dyDescent="0.2">
      <c r="A7700" s="1">
        <v>300</v>
      </c>
      <c r="B7700" s="34">
        <f t="shared" si="274"/>
        <v>23.873999999999999</v>
      </c>
      <c r="C7700" s="33">
        <v>1.0987886470000001E-3</v>
      </c>
      <c r="D7700" s="33">
        <v>1.8686482589999999E-4</v>
      </c>
      <c r="E7700" s="60">
        <v>40</v>
      </c>
      <c r="F7700" s="34">
        <f t="shared" si="275"/>
        <v>1.0987886470000001</v>
      </c>
    </row>
    <row r="7701" spans="1:6" x14ac:dyDescent="0.2">
      <c r="A7701" s="1">
        <v>300</v>
      </c>
      <c r="B7701" s="34">
        <f t="shared" si="274"/>
        <v>23.873999999999999</v>
      </c>
      <c r="C7701" s="33">
        <v>1.0638077109999999E-3</v>
      </c>
      <c r="D7701" s="33">
        <v>2.214302052E-4</v>
      </c>
      <c r="E7701" s="60">
        <v>44</v>
      </c>
      <c r="F7701" s="34">
        <f t="shared" si="275"/>
        <v>1.0638077109999999</v>
      </c>
    </row>
    <row r="7702" spans="1:6" x14ac:dyDescent="0.2">
      <c r="A7702" s="1">
        <v>300</v>
      </c>
      <c r="B7702" s="34">
        <f t="shared" si="274"/>
        <v>23.873999999999999</v>
      </c>
      <c r="C7702" s="33">
        <v>1.0226120689999999E-3</v>
      </c>
      <c r="D7702" s="33">
        <v>1.5666683530000001E-4</v>
      </c>
      <c r="E7702" s="60">
        <v>48</v>
      </c>
      <c r="F7702" s="34">
        <f t="shared" si="275"/>
        <v>1.022612069</v>
      </c>
    </row>
    <row r="7703" spans="1:6" x14ac:dyDescent="0.2">
      <c r="A7703" s="1">
        <v>300</v>
      </c>
      <c r="B7703" s="34">
        <f t="shared" si="274"/>
        <v>23.873999999999999</v>
      </c>
      <c r="C7703" s="33">
        <v>1.03205095E-3</v>
      </c>
      <c r="D7703" s="33">
        <v>1.3023818320000001E-4</v>
      </c>
      <c r="E7703" s="60">
        <v>52</v>
      </c>
      <c r="F7703" s="34">
        <f t="shared" si="275"/>
        <v>1.0320509499999999</v>
      </c>
    </row>
    <row r="7704" spans="1:6" x14ac:dyDescent="0.2">
      <c r="A7704" s="1">
        <v>300</v>
      </c>
      <c r="B7704" s="34">
        <f t="shared" si="274"/>
        <v>23.873999999999999</v>
      </c>
      <c r="C7704" s="33">
        <v>1.002296704E-3</v>
      </c>
      <c r="D7704" s="33">
        <v>3.1940745869999998E-4</v>
      </c>
      <c r="E7704" s="60">
        <v>56</v>
      </c>
      <c r="F7704" s="34">
        <f t="shared" si="275"/>
        <v>1.0022967039999999</v>
      </c>
    </row>
    <row r="7705" spans="1:6" x14ac:dyDescent="0.2">
      <c r="A7705" s="1">
        <v>300</v>
      </c>
      <c r="B7705" s="34">
        <f t="shared" si="274"/>
        <v>23.873999999999999</v>
      </c>
      <c r="C7705" s="33">
        <v>9.6626847759999997E-4</v>
      </c>
      <c r="D7705" s="33">
        <v>2.3350228550000001E-4</v>
      </c>
      <c r="E7705" s="60">
        <v>60</v>
      </c>
      <c r="F7705" s="34">
        <f t="shared" si="275"/>
        <v>0.96626847760000001</v>
      </c>
    </row>
    <row r="7706" spans="1:6" x14ac:dyDescent="0.2">
      <c r="A7706" s="1">
        <v>300</v>
      </c>
      <c r="B7706" s="34">
        <f t="shared" si="274"/>
        <v>23.873999999999999</v>
      </c>
      <c r="C7706" s="33">
        <v>9.8843726789999992E-4</v>
      </c>
      <c r="D7706" s="33">
        <v>2.4496562549999998E-4</v>
      </c>
      <c r="E7706" s="60">
        <v>64</v>
      </c>
      <c r="F7706" s="34">
        <f t="shared" si="275"/>
        <v>0.98843726789999997</v>
      </c>
    </row>
    <row r="7707" spans="1:6" x14ac:dyDescent="0.2">
      <c r="A7707" s="1">
        <v>300</v>
      </c>
      <c r="B7707" s="34">
        <f t="shared" si="274"/>
        <v>23.873999999999999</v>
      </c>
      <c r="C7707" s="33">
        <v>8.990896704E-4</v>
      </c>
      <c r="D7707" s="33">
        <v>2.5043842159999999E-4</v>
      </c>
      <c r="E7707" s="60">
        <v>68</v>
      </c>
      <c r="F7707" s="34">
        <f t="shared" si="275"/>
        <v>0.89908967039999999</v>
      </c>
    </row>
    <row r="7708" spans="1:6" x14ac:dyDescent="0.2">
      <c r="A7708" s="1">
        <v>300</v>
      </c>
      <c r="B7708" s="34">
        <f t="shared" si="274"/>
        <v>23.873999999999999</v>
      </c>
      <c r="C7708" s="33">
        <v>9.0809644179999996E-4</v>
      </c>
      <c r="D7708" s="33">
        <v>1.122156381E-4</v>
      </c>
      <c r="E7708" s="60">
        <v>71</v>
      </c>
      <c r="F7708" s="34">
        <f t="shared" si="275"/>
        <v>0.90809644179999993</v>
      </c>
    </row>
    <row r="7709" spans="1:6" x14ac:dyDescent="0.2">
      <c r="A7709" s="1">
        <v>300</v>
      </c>
      <c r="B7709" s="34">
        <f t="shared" si="274"/>
        <v>23.873999999999999</v>
      </c>
      <c r="C7709" s="33">
        <v>9.945183894000001E-4</v>
      </c>
      <c r="D7709" s="33">
        <v>1.6075431639999999E-4</v>
      </c>
      <c r="E7709" s="60">
        <v>75</v>
      </c>
      <c r="F7709" s="34">
        <f t="shared" si="275"/>
        <v>0.99451838940000015</v>
      </c>
    </row>
    <row r="7710" spans="1:6" x14ac:dyDescent="0.2">
      <c r="A7710" s="1">
        <v>300</v>
      </c>
      <c r="B7710" s="34">
        <f t="shared" si="274"/>
        <v>23.873999999999999</v>
      </c>
      <c r="C7710" s="33">
        <v>8.8597398220000001E-4</v>
      </c>
      <c r="D7710" s="33">
        <v>1.7537184709999999E-4</v>
      </c>
      <c r="E7710" s="60">
        <v>79</v>
      </c>
      <c r="F7710" s="34">
        <f t="shared" si="275"/>
        <v>0.88597398220000001</v>
      </c>
    </row>
    <row r="7711" spans="1:6" x14ac:dyDescent="0.2">
      <c r="A7711" s="1">
        <v>300</v>
      </c>
      <c r="B7711" s="34">
        <f t="shared" si="274"/>
        <v>23.873999999999999</v>
      </c>
      <c r="C7711" s="33">
        <v>8.9636471639999995E-4</v>
      </c>
      <c r="D7711" s="33">
        <v>1.7797593610000001E-4</v>
      </c>
      <c r="E7711" s="60">
        <v>82</v>
      </c>
      <c r="F7711" s="34">
        <f t="shared" si="275"/>
        <v>0.89636471639999993</v>
      </c>
    </row>
    <row r="7712" spans="1:6" x14ac:dyDescent="0.2">
      <c r="A7712" s="1">
        <v>300</v>
      </c>
      <c r="B7712" s="34">
        <f t="shared" si="274"/>
        <v>23.873999999999999</v>
      </c>
      <c r="C7712" s="33">
        <v>8.8599388980000002E-4</v>
      </c>
      <c r="D7712" s="33">
        <v>1.761229184E-4</v>
      </c>
      <c r="E7712" s="60">
        <v>86</v>
      </c>
      <c r="F7712" s="34">
        <f t="shared" si="275"/>
        <v>0.88599388980000005</v>
      </c>
    </row>
    <row r="7713" spans="1:6" x14ac:dyDescent="0.2">
      <c r="A7713" s="1">
        <v>300</v>
      </c>
      <c r="B7713" s="34">
        <f t="shared" si="274"/>
        <v>23.873999999999999</v>
      </c>
      <c r="C7713" s="33">
        <v>8.9722147070000005E-4</v>
      </c>
      <c r="D7713" s="33">
        <v>1.667866772E-4</v>
      </c>
      <c r="E7713" s="60">
        <v>90</v>
      </c>
      <c r="F7713" s="34">
        <f t="shared" si="275"/>
        <v>0.89722147070000002</v>
      </c>
    </row>
    <row r="7714" spans="1:6" x14ac:dyDescent="0.2">
      <c r="A7714" s="1">
        <v>300</v>
      </c>
      <c r="B7714" s="34">
        <f t="shared" si="274"/>
        <v>23.873999999999999</v>
      </c>
      <c r="C7714" s="33">
        <v>8.5916010480000004E-4</v>
      </c>
      <c r="D7714" s="33">
        <v>1.5118840209999999E-4</v>
      </c>
      <c r="E7714" s="60">
        <v>93</v>
      </c>
      <c r="F7714" s="34">
        <f t="shared" si="275"/>
        <v>0.85916010480000005</v>
      </c>
    </row>
    <row r="7715" spans="1:6" x14ac:dyDescent="0.2">
      <c r="A7715" s="1">
        <v>300</v>
      </c>
      <c r="B7715" s="34">
        <f t="shared" si="274"/>
        <v>23.873999999999999</v>
      </c>
      <c r="C7715" s="33">
        <v>8.1221588849999995E-4</v>
      </c>
      <c r="D7715" s="33">
        <v>2.294251267E-4</v>
      </c>
      <c r="E7715" s="60">
        <v>97</v>
      </c>
      <c r="F7715" s="34">
        <f t="shared" si="275"/>
        <v>0.81221588849999993</v>
      </c>
    </row>
    <row r="7716" spans="1:6" x14ac:dyDescent="0.2">
      <c r="A7716" s="1">
        <v>300</v>
      </c>
      <c r="B7716" s="34">
        <f t="shared" si="274"/>
        <v>23.873999999999999</v>
      </c>
      <c r="C7716" s="33">
        <v>8.697018212E-4</v>
      </c>
      <c r="D7716" s="33">
        <v>1.2708957640000001E-4</v>
      </c>
      <c r="E7716" s="60">
        <v>100</v>
      </c>
      <c r="F7716" s="34">
        <f t="shared" si="275"/>
        <v>0.86970182119999995</v>
      </c>
    </row>
    <row r="7717" spans="1:6" x14ac:dyDescent="0.2">
      <c r="A7717" s="1">
        <v>300</v>
      </c>
      <c r="B7717" s="34">
        <f t="shared" si="274"/>
        <v>23.873999999999999</v>
      </c>
      <c r="C7717" s="33">
        <v>9.4276395259999997E-4</v>
      </c>
      <c r="D7717" s="33">
        <v>1.5737646879999999E-4</v>
      </c>
      <c r="E7717" s="60">
        <v>104</v>
      </c>
      <c r="F7717" s="34">
        <f t="shared" si="275"/>
        <v>0.94276395260000001</v>
      </c>
    </row>
    <row r="7718" spans="1:6" x14ac:dyDescent="0.2">
      <c r="A7718" s="1">
        <v>300</v>
      </c>
      <c r="B7718" s="34">
        <f t="shared" si="274"/>
        <v>23.873999999999999</v>
      </c>
      <c r="C7718" s="33">
        <v>8.9713519389999997E-4</v>
      </c>
      <c r="D7718" s="33">
        <v>2.168652298E-4</v>
      </c>
      <c r="E7718" s="60">
        <v>108</v>
      </c>
      <c r="F7718" s="34">
        <f t="shared" si="275"/>
        <v>0.89713519389999996</v>
      </c>
    </row>
    <row r="7719" spans="1:6" x14ac:dyDescent="0.2">
      <c r="A7719" s="1">
        <v>300</v>
      </c>
      <c r="B7719" s="34">
        <f t="shared" si="274"/>
        <v>23.873999999999999</v>
      </c>
      <c r="C7719" s="33">
        <v>8.6423015199999995E-4</v>
      </c>
      <c r="D7719" s="33">
        <v>1.7835518540000001E-4</v>
      </c>
      <c r="E7719" s="60">
        <v>111</v>
      </c>
      <c r="F7719" s="34">
        <f t="shared" si="275"/>
        <v>0.86423015199999997</v>
      </c>
    </row>
    <row r="7720" spans="1:6" x14ac:dyDescent="0.2">
      <c r="A7720" s="1">
        <v>300</v>
      </c>
      <c r="B7720" s="34">
        <f t="shared" si="274"/>
        <v>23.873999999999999</v>
      </c>
      <c r="C7720" s="33">
        <v>8.4674111229999995E-4</v>
      </c>
      <c r="D7720" s="33">
        <v>1.5307769179999999E-4</v>
      </c>
      <c r="E7720" s="60">
        <v>115</v>
      </c>
      <c r="F7720" s="34">
        <f t="shared" si="275"/>
        <v>0.84674111229999993</v>
      </c>
    </row>
    <row r="7721" spans="1:6" x14ac:dyDescent="0.2">
      <c r="A7721" s="1">
        <v>300</v>
      </c>
      <c r="B7721" s="34">
        <f t="shared" si="274"/>
        <v>23.873999999999999</v>
      </c>
      <c r="C7721" s="33">
        <v>8.5331289929999998E-4</v>
      </c>
      <c r="D7721" s="33">
        <v>1.859263046E-4</v>
      </c>
      <c r="E7721" s="60">
        <v>118</v>
      </c>
      <c r="F7721" s="34">
        <f t="shared" si="275"/>
        <v>0.85331289929999998</v>
      </c>
    </row>
    <row r="7722" spans="1:6" x14ac:dyDescent="0.2">
      <c r="A7722" s="1">
        <v>300</v>
      </c>
      <c r="B7722" s="34">
        <f t="shared" si="274"/>
        <v>23.873999999999999</v>
      </c>
      <c r="C7722" s="33">
        <v>9.0163157360000003E-4</v>
      </c>
      <c r="D7722" s="33">
        <v>1.4154033069999999E-4</v>
      </c>
      <c r="E7722" s="60">
        <v>122</v>
      </c>
      <c r="F7722" s="34">
        <f t="shared" si="275"/>
        <v>0.90163157360000001</v>
      </c>
    </row>
    <row r="7723" spans="1:6" x14ac:dyDescent="0.2">
      <c r="A7723" s="1">
        <v>300</v>
      </c>
      <c r="B7723" s="34">
        <f t="shared" si="274"/>
        <v>23.873999999999999</v>
      </c>
      <c r="C7723" s="33">
        <v>7.5012365349999999E-4</v>
      </c>
      <c r="D7723" s="33">
        <v>1.7360865580000001E-4</v>
      </c>
      <c r="E7723" s="60">
        <v>125</v>
      </c>
      <c r="F7723" s="34">
        <f t="shared" si="275"/>
        <v>0.75012365349999999</v>
      </c>
    </row>
    <row r="7724" spans="1:6" x14ac:dyDescent="0.2">
      <c r="A7724" s="1">
        <v>300</v>
      </c>
      <c r="B7724" s="34">
        <f t="shared" si="274"/>
        <v>23.873999999999999</v>
      </c>
      <c r="C7724" s="33">
        <v>8.1497298300000005E-4</v>
      </c>
      <c r="D7724" s="33">
        <v>2.49882771E-4</v>
      </c>
      <c r="E7724" s="60">
        <v>129</v>
      </c>
      <c r="F7724" s="34">
        <f t="shared" si="275"/>
        <v>0.8149729830000001</v>
      </c>
    </row>
    <row r="7725" spans="1:6" x14ac:dyDescent="0.2">
      <c r="A7725" s="1">
        <v>300</v>
      </c>
      <c r="B7725" s="34">
        <f t="shared" si="274"/>
        <v>23.873999999999999</v>
      </c>
      <c r="C7725" s="33">
        <v>8.1818099809999995E-4</v>
      </c>
      <c r="D7725" s="33">
        <v>2.2250043010000001E-4</v>
      </c>
      <c r="E7725" s="60">
        <v>132</v>
      </c>
      <c r="F7725" s="34">
        <f t="shared" si="275"/>
        <v>0.8181809981</v>
      </c>
    </row>
    <row r="7726" spans="1:6" x14ac:dyDescent="0.2">
      <c r="A7726" s="1">
        <v>300</v>
      </c>
      <c r="B7726" s="34">
        <f t="shared" si="274"/>
        <v>23.873999999999999</v>
      </c>
      <c r="C7726" s="33">
        <v>8.2616202830000001E-4</v>
      </c>
      <c r="D7726" s="33">
        <v>1.5869001029999999E-4</v>
      </c>
      <c r="E7726" s="60">
        <v>136</v>
      </c>
      <c r="F7726" s="34">
        <f t="shared" si="275"/>
        <v>0.82616202829999996</v>
      </c>
    </row>
    <row r="7727" spans="1:6" x14ac:dyDescent="0.2">
      <c r="A7727" s="1">
        <v>300</v>
      </c>
      <c r="B7727" s="34">
        <f t="shared" si="274"/>
        <v>23.873999999999999</v>
      </c>
      <c r="C7727" s="33">
        <v>7.9558092560000002E-4</v>
      </c>
      <c r="D7727" s="33">
        <v>1.247323106E-4</v>
      </c>
      <c r="E7727" s="60">
        <v>139</v>
      </c>
      <c r="F7727" s="34">
        <f t="shared" si="275"/>
        <v>0.79558092560000004</v>
      </c>
    </row>
    <row r="7728" spans="1:6" x14ac:dyDescent="0.2">
      <c r="A7728" s="1">
        <v>300</v>
      </c>
      <c r="B7728" s="34">
        <f t="shared" si="274"/>
        <v>23.873999999999999</v>
      </c>
      <c r="C7728" s="33">
        <v>7.8341577460000001E-4</v>
      </c>
      <c r="D7728" s="33">
        <v>1.238352265E-4</v>
      </c>
      <c r="E7728" s="60">
        <v>143</v>
      </c>
      <c r="F7728" s="34">
        <f t="shared" si="275"/>
        <v>0.7834157746</v>
      </c>
    </row>
    <row r="7729" spans="1:6" x14ac:dyDescent="0.2">
      <c r="A7729" s="1">
        <v>300</v>
      </c>
      <c r="B7729" s="34">
        <f t="shared" si="274"/>
        <v>23.873999999999999</v>
      </c>
      <c r="C7729" s="33">
        <v>7.8498736049999998E-4</v>
      </c>
      <c r="D7729" s="33">
        <v>1.799536061E-4</v>
      </c>
      <c r="E7729" s="60">
        <v>146</v>
      </c>
      <c r="F7729" s="34">
        <f t="shared" si="275"/>
        <v>0.78498736049999995</v>
      </c>
    </row>
    <row r="7730" spans="1:6" x14ac:dyDescent="0.2">
      <c r="A7730" s="1">
        <v>300</v>
      </c>
      <c r="B7730" s="34">
        <f t="shared" si="274"/>
        <v>23.873999999999999</v>
      </c>
      <c r="C7730" s="33">
        <v>7.9556233939999995E-4</v>
      </c>
      <c r="D7730" s="33">
        <v>1.4663025830000001E-4</v>
      </c>
      <c r="E7730" s="60">
        <v>150</v>
      </c>
      <c r="F7730" s="34">
        <f t="shared" si="275"/>
        <v>0.79556233939999998</v>
      </c>
    </row>
    <row r="7731" spans="1:6" x14ac:dyDescent="0.2">
      <c r="A7731" s="1">
        <v>300</v>
      </c>
      <c r="B7731" s="34">
        <f t="shared" si="274"/>
        <v>23.873999999999999</v>
      </c>
      <c r="C7731" s="33">
        <v>7.5219900020000001E-4</v>
      </c>
      <c r="D7731" s="33">
        <v>1.330031252E-4</v>
      </c>
      <c r="E7731" s="60">
        <v>153</v>
      </c>
      <c r="F7731" s="34">
        <f t="shared" si="275"/>
        <v>0.75219900019999997</v>
      </c>
    </row>
    <row r="7732" spans="1:6" x14ac:dyDescent="0.2">
      <c r="A7732" s="1">
        <v>300</v>
      </c>
      <c r="B7732" s="34">
        <f t="shared" si="274"/>
        <v>23.873999999999999</v>
      </c>
      <c r="C7732" s="33">
        <v>7.4005161109999996E-4</v>
      </c>
      <c r="D7732" s="33">
        <v>2.356061545E-4</v>
      </c>
      <c r="E7732" s="60">
        <v>157</v>
      </c>
      <c r="F7732" s="34">
        <f t="shared" si="275"/>
        <v>0.74005161109999995</v>
      </c>
    </row>
    <row r="7733" spans="1:6" x14ac:dyDescent="0.2">
      <c r="A7733" s="1">
        <v>300</v>
      </c>
      <c r="B7733" s="34">
        <f t="shared" si="274"/>
        <v>23.873999999999999</v>
      </c>
      <c r="C7733" s="33">
        <v>7.3576841970000005E-4</v>
      </c>
      <c r="D7733" s="33">
        <v>1.13586487E-4</v>
      </c>
      <c r="E7733" s="60">
        <v>160</v>
      </c>
      <c r="F7733" s="34">
        <f t="shared" si="275"/>
        <v>0.73576841970000006</v>
      </c>
    </row>
    <row r="7734" spans="1:6" x14ac:dyDescent="0.2">
      <c r="A7734" s="1">
        <v>300</v>
      </c>
      <c r="B7734" s="34">
        <f t="shared" si="274"/>
        <v>23.873999999999999</v>
      </c>
      <c r="C7734" s="33">
        <v>7.5892749700000003E-4</v>
      </c>
      <c r="D7734" s="33">
        <v>1.206005894E-4</v>
      </c>
      <c r="E7734" s="60">
        <v>164</v>
      </c>
      <c r="F7734" s="34">
        <f t="shared" si="275"/>
        <v>0.75892749700000006</v>
      </c>
    </row>
    <row r="7735" spans="1:6" x14ac:dyDescent="0.2">
      <c r="A7735" s="1">
        <v>300</v>
      </c>
      <c r="B7735" s="34">
        <f t="shared" si="274"/>
        <v>23.873999999999999</v>
      </c>
      <c r="C7735" s="33">
        <v>7.6241082359999998E-4</v>
      </c>
      <c r="D7735" s="33">
        <v>1.893269727E-4</v>
      </c>
      <c r="E7735" s="60">
        <v>168</v>
      </c>
      <c r="F7735" s="34">
        <f t="shared" si="275"/>
        <v>0.76241082360000001</v>
      </c>
    </row>
    <row r="7736" spans="1:6" x14ac:dyDescent="0.2">
      <c r="A7736" s="1">
        <v>300</v>
      </c>
      <c r="B7736" s="34">
        <f t="shared" si="274"/>
        <v>23.873999999999999</v>
      </c>
      <c r="C7736" s="33">
        <v>7.5659904420000005E-4</v>
      </c>
      <c r="D7736" s="33">
        <v>1.5395106240000001E-4</v>
      </c>
      <c r="E7736" s="60">
        <v>171</v>
      </c>
      <c r="F7736" s="34">
        <f t="shared" si="275"/>
        <v>0.75659904420000001</v>
      </c>
    </row>
    <row r="7737" spans="1:6" x14ac:dyDescent="0.2">
      <c r="A7737" s="1">
        <v>300</v>
      </c>
      <c r="B7737" s="34">
        <f t="shared" si="274"/>
        <v>23.873999999999999</v>
      </c>
      <c r="C7737" s="33">
        <v>7.3738275620000005E-4</v>
      </c>
      <c r="D7737" s="33">
        <v>1.490272271E-4</v>
      </c>
      <c r="E7737" s="60">
        <v>174</v>
      </c>
      <c r="F7737" s="34">
        <f t="shared" si="275"/>
        <v>0.73738275620000004</v>
      </c>
    </row>
    <row r="7738" spans="1:6" x14ac:dyDescent="0.2">
      <c r="A7738" s="1">
        <v>300</v>
      </c>
      <c r="B7738" s="34">
        <f t="shared" si="274"/>
        <v>23.873999999999999</v>
      </c>
      <c r="C7738" s="33">
        <v>7.007313398E-4</v>
      </c>
      <c r="D7738" s="33">
        <v>2.1615487240000001E-4</v>
      </c>
      <c r="E7738" s="60">
        <v>178</v>
      </c>
      <c r="F7738" s="34">
        <f t="shared" si="275"/>
        <v>0.70073133980000002</v>
      </c>
    </row>
    <row r="7739" spans="1:6" x14ac:dyDescent="0.2">
      <c r="A7739" s="1">
        <v>300</v>
      </c>
      <c r="B7739" s="34">
        <f t="shared" si="274"/>
        <v>23.873999999999999</v>
      </c>
      <c r="C7739" s="33">
        <v>7.1246788340000001E-4</v>
      </c>
      <c r="D7739" s="33">
        <v>1.4731681569999999E-4</v>
      </c>
      <c r="E7739" s="60">
        <v>182</v>
      </c>
      <c r="F7739" s="34">
        <f t="shared" si="275"/>
        <v>0.7124678834</v>
      </c>
    </row>
    <row r="7740" spans="1:6" x14ac:dyDescent="0.2">
      <c r="A7740" s="1">
        <v>300</v>
      </c>
      <c r="B7740" s="34">
        <f t="shared" si="274"/>
        <v>23.873999999999999</v>
      </c>
      <c r="C7740" s="33">
        <v>6.9565548619999996E-4</v>
      </c>
      <c r="D7740" s="33">
        <v>2.0567577879999999E-4</v>
      </c>
      <c r="E7740" s="60">
        <v>185</v>
      </c>
      <c r="F7740" s="34">
        <f t="shared" si="275"/>
        <v>0.69565548619999995</v>
      </c>
    </row>
    <row r="7741" spans="1:6" x14ac:dyDescent="0.2">
      <c r="A7741" s="1">
        <v>300</v>
      </c>
      <c r="B7741" s="34">
        <f t="shared" si="274"/>
        <v>23.873999999999999</v>
      </c>
      <c r="C7741" s="33">
        <v>6.4842121379999999E-4</v>
      </c>
      <c r="D7741" s="33">
        <v>1.7952323019999999E-4</v>
      </c>
      <c r="E7741" s="60">
        <v>189</v>
      </c>
      <c r="F7741" s="34">
        <f t="shared" si="275"/>
        <v>0.64842121379999995</v>
      </c>
    </row>
    <row r="7742" spans="1:6" x14ac:dyDescent="0.2">
      <c r="A7742" s="1">
        <v>300</v>
      </c>
      <c r="B7742" s="34">
        <f t="shared" si="274"/>
        <v>23.873999999999999</v>
      </c>
      <c r="C7742" s="33">
        <v>6.6322130080000001E-4</v>
      </c>
      <c r="D7742" s="33">
        <v>1.182332862E-4</v>
      </c>
      <c r="E7742" s="60">
        <v>192</v>
      </c>
      <c r="F7742" s="34">
        <f t="shared" si="275"/>
        <v>0.66322130079999997</v>
      </c>
    </row>
    <row r="7743" spans="1:6" x14ac:dyDescent="0.2">
      <c r="A7743" s="1">
        <v>300</v>
      </c>
      <c r="B7743" s="34">
        <f t="shared" si="274"/>
        <v>23.873999999999999</v>
      </c>
      <c r="C7743" s="33">
        <v>7.1080006040000004E-4</v>
      </c>
      <c r="D7743" s="33">
        <v>2.262430433E-4</v>
      </c>
      <c r="E7743" s="60">
        <v>195</v>
      </c>
      <c r="F7743" s="34">
        <f t="shared" si="275"/>
        <v>0.71080006039999999</v>
      </c>
    </row>
    <row r="7744" spans="1:6" x14ac:dyDescent="0.2">
      <c r="A7744" s="1">
        <v>300</v>
      </c>
      <c r="B7744" s="34">
        <f t="shared" si="274"/>
        <v>23.873999999999999</v>
      </c>
      <c r="C7744" s="33">
        <v>6.8227638870000003E-4</v>
      </c>
      <c r="D7744" s="33">
        <v>2.151962009E-4</v>
      </c>
      <c r="E7744" s="60">
        <v>199</v>
      </c>
      <c r="F7744" s="34">
        <f t="shared" si="275"/>
        <v>0.68227638870000007</v>
      </c>
    </row>
    <row r="7745" spans="1:6" x14ac:dyDescent="0.2">
      <c r="A7745" s="1">
        <v>300</v>
      </c>
      <c r="B7745" s="34">
        <f t="shared" si="274"/>
        <v>23.873999999999999</v>
      </c>
      <c r="C7745" s="33">
        <v>6.7962116179999998E-4</v>
      </c>
      <c r="D7745" s="33">
        <v>1.7861214310000001E-4</v>
      </c>
      <c r="E7745" s="60">
        <v>202</v>
      </c>
      <c r="F7745" s="34">
        <f t="shared" si="275"/>
        <v>0.67962116179999998</v>
      </c>
    </row>
    <row r="7746" spans="1:6" x14ac:dyDescent="0.2">
      <c r="A7746" s="1">
        <v>300</v>
      </c>
      <c r="B7746" s="34">
        <f t="shared" si="274"/>
        <v>23.873999999999999</v>
      </c>
      <c r="C7746" s="33">
        <v>6.0070759189999995E-4</v>
      </c>
      <c r="D7746" s="33">
        <v>1.9100107320000001E-4</v>
      </c>
      <c r="E7746" s="60">
        <v>206</v>
      </c>
      <c r="F7746" s="34">
        <f t="shared" si="275"/>
        <v>0.6007075919</v>
      </c>
    </row>
    <row r="7747" spans="1:6" x14ac:dyDescent="0.2">
      <c r="A7747" s="1">
        <v>300</v>
      </c>
      <c r="B7747" s="34">
        <f t="shared" si="274"/>
        <v>23.873999999999999</v>
      </c>
      <c r="C7747" s="33">
        <v>6.503850867E-4</v>
      </c>
      <c r="D7747" s="33">
        <v>1.5557250370000001E-4</v>
      </c>
      <c r="E7747" s="60">
        <v>209</v>
      </c>
      <c r="F7747" s="34">
        <f t="shared" si="275"/>
        <v>0.65038508670000006</v>
      </c>
    </row>
    <row r="7748" spans="1:6" x14ac:dyDescent="0.2">
      <c r="A7748" s="1">
        <v>300</v>
      </c>
      <c r="B7748" s="34">
        <f t="shared" si="274"/>
        <v>23.873999999999999</v>
      </c>
      <c r="C7748" s="33">
        <v>5.8319795769999996E-4</v>
      </c>
      <c r="D7748" s="33">
        <v>1.3290196280000001E-4</v>
      </c>
      <c r="E7748" s="60">
        <v>213</v>
      </c>
      <c r="F7748" s="34">
        <f t="shared" si="275"/>
        <v>0.58319795769999994</v>
      </c>
    </row>
    <row r="7749" spans="1:6" x14ac:dyDescent="0.2">
      <c r="A7749" s="1">
        <v>300</v>
      </c>
      <c r="B7749" s="34">
        <f t="shared" si="274"/>
        <v>23.873999999999999</v>
      </c>
      <c r="C7749" s="33">
        <v>6.6465227239999997E-4</v>
      </c>
      <c r="D7749" s="33">
        <v>2.5633322560000003E-4</v>
      </c>
      <c r="E7749" s="60">
        <v>216</v>
      </c>
      <c r="F7749" s="34">
        <f t="shared" si="275"/>
        <v>0.66465227240000002</v>
      </c>
    </row>
    <row r="7750" spans="1:6" x14ac:dyDescent="0.2">
      <c r="A7750" s="1">
        <v>300</v>
      </c>
      <c r="B7750" s="34">
        <f t="shared" si="274"/>
        <v>23.873999999999999</v>
      </c>
      <c r="C7750" s="33">
        <v>6.2604254150000005E-4</v>
      </c>
      <c r="D7750" s="33">
        <v>1.453134498E-4</v>
      </c>
      <c r="E7750" s="60">
        <v>220</v>
      </c>
      <c r="F7750" s="34">
        <f t="shared" si="275"/>
        <v>0.62604254150000005</v>
      </c>
    </row>
    <row r="7751" spans="1:6" x14ac:dyDescent="0.2">
      <c r="A7751" s="1">
        <v>300</v>
      </c>
      <c r="B7751" s="34">
        <f t="shared" si="274"/>
        <v>23.873999999999999</v>
      </c>
      <c r="C7751" s="33">
        <v>6.0367557999999998E-4</v>
      </c>
      <c r="D7751" s="33">
        <v>1.5381641080000001E-4</v>
      </c>
      <c r="E7751" s="60">
        <v>223</v>
      </c>
      <c r="F7751" s="34">
        <f t="shared" si="275"/>
        <v>0.60367557999999999</v>
      </c>
    </row>
    <row r="7752" spans="1:6" x14ac:dyDescent="0.2">
      <c r="A7752" s="1">
        <v>300</v>
      </c>
      <c r="B7752" s="34">
        <f t="shared" si="274"/>
        <v>23.873999999999999</v>
      </c>
      <c r="C7752" s="33">
        <v>6.024146152E-4</v>
      </c>
      <c r="D7752" s="33">
        <v>2.7030009509999999E-4</v>
      </c>
      <c r="E7752" s="60">
        <v>227</v>
      </c>
      <c r="F7752" s="34">
        <f t="shared" si="275"/>
        <v>0.60241461519999995</v>
      </c>
    </row>
    <row r="7753" spans="1:6" x14ac:dyDescent="0.2">
      <c r="A7753" s="1">
        <v>300</v>
      </c>
      <c r="B7753" s="34">
        <f t="shared" ref="B7753:B7816" si="276">A7753*79.58/1000</f>
        <v>23.873999999999999</v>
      </c>
      <c r="C7753" s="33">
        <v>6.2557063529999999E-4</v>
      </c>
      <c r="D7753" s="33">
        <v>1.595829097E-4</v>
      </c>
      <c r="E7753" s="60">
        <v>230</v>
      </c>
      <c r="F7753" s="34">
        <f t="shared" ref="F7753:F7816" si="277">C7753*1000</f>
        <v>0.62557063530000001</v>
      </c>
    </row>
    <row r="7754" spans="1:6" x14ac:dyDescent="0.2">
      <c r="A7754" s="1">
        <v>300</v>
      </c>
      <c r="B7754" s="34">
        <f t="shared" si="276"/>
        <v>23.873999999999999</v>
      </c>
      <c r="C7754" s="33">
        <v>5.6937030490000003E-4</v>
      </c>
      <c r="D7754" s="33">
        <v>1.5181692510000001E-4</v>
      </c>
      <c r="E7754" s="60">
        <v>234</v>
      </c>
      <c r="F7754" s="34">
        <f t="shared" si="277"/>
        <v>0.56937030490000007</v>
      </c>
    </row>
    <row r="7755" spans="1:6" x14ac:dyDescent="0.2">
      <c r="A7755" s="1">
        <v>300</v>
      </c>
      <c r="B7755" s="34">
        <f t="shared" si="276"/>
        <v>23.873999999999999</v>
      </c>
      <c r="C7755" s="33">
        <v>5.8147274139999997E-4</v>
      </c>
      <c r="D7755" s="33">
        <v>4.4460784779999998E-4</v>
      </c>
      <c r="E7755" s="60">
        <v>237</v>
      </c>
      <c r="F7755" s="34">
        <f t="shared" si="277"/>
        <v>0.58147274139999994</v>
      </c>
    </row>
    <row r="7756" spans="1:6" x14ac:dyDescent="0.2">
      <c r="A7756" s="1">
        <v>300</v>
      </c>
      <c r="B7756" s="34">
        <f t="shared" si="276"/>
        <v>23.873999999999999</v>
      </c>
      <c r="C7756" s="33">
        <v>5.7827648530000002E-4</v>
      </c>
      <c r="D7756" s="33">
        <v>1.348800559E-4</v>
      </c>
      <c r="E7756" s="60">
        <v>241</v>
      </c>
      <c r="F7756" s="34">
        <f t="shared" si="277"/>
        <v>0.57827648529999998</v>
      </c>
    </row>
    <row r="7757" spans="1:6" x14ac:dyDescent="0.2">
      <c r="A7757" s="1">
        <v>300</v>
      </c>
      <c r="B7757" s="34">
        <f t="shared" si="276"/>
        <v>23.873999999999999</v>
      </c>
      <c r="C7757" s="33">
        <v>6.1406119700000003E-4</v>
      </c>
      <c r="D7757" s="33">
        <v>2.4564116290000002E-4</v>
      </c>
      <c r="E7757" s="60">
        <v>244</v>
      </c>
      <c r="F7757" s="34">
        <f t="shared" si="277"/>
        <v>0.61406119700000006</v>
      </c>
    </row>
    <row r="7758" spans="1:6" x14ac:dyDescent="0.2">
      <c r="A7758" s="1">
        <v>300</v>
      </c>
      <c r="B7758" s="34">
        <f t="shared" si="276"/>
        <v>23.873999999999999</v>
      </c>
      <c r="C7758" s="33">
        <v>5.8016589090000004E-4</v>
      </c>
      <c r="D7758" s="33">
        <v>1.5988423770000001E-4</v>
      </c>
      <c r="E7758" s="60">
        <v>247</v>
      </c>
      <c r="F7758" s="34">
        <f t="shared" si="277"/>
        <v>0.58016589090000004</v>
      </c>
    </row>
    <row r="7759" spans="1:6" x14ac:dyDescent="0.2">
      <c r="A7759" s="1">
        <v>300</v>
      </c>
      <c r="B7759" s="34">
        <f t="shared" si="276"/>
        <v>23.873999999999999</v>
      </c>
      <c r="C7759" s="33">
        <v>6.2559785779999996E-4</v>
      </c>
      <c r="D7759" s="33">
        <v>3.8443744219999998E-4</v>
      </c>
      <c r="E7759" s="60">
        <v>251</v>
      </c>
      <c r="F7759" s="34">
        <f t="shared" si="277"/>
        <v>0.62559785779999999</v>
      </c>
    </row>
    <row r="7760" spans="1:6" x14ac:dyDescent="0.2">
      <c r="A7760" s="1">
        <v>300</v>
      </c>
      <c r="B7760" s="34">
        <f t="shared" si="276"/>
        <v>23.873999999999999</v>
      </c>
      <c r="C7760" s="33">
        <v>5.5665784269999996E-4</v>
      </c>
      <c r="D7760" s="33">
        <v>1.5023675280000001E-4</v>
      </c>
      <c r="E7760" s="60">
        <v>254</v>
      </c>
      <c r="F7760" s="34">
        <f t="shared" si="277"/>
        <v>0.55665784269999996</v>
      </c>
    </row>
    <row r="7761" spans="1:6" x14ac:dyDescent="0.2">
      <c r="A7761" s="1">
        <v>300</v>
      </c>
      <c r="B7761" s="34">
        <f t="shared" si="276"/>
        <v>23.873999999999999</v>
      </c>
      <c r="C7761" s="33">
        <v>5.9128090430000003E-4</v>
      </c>
      <c r="D7761" s="33">
        <v>1.468403191E-4</v>
      </c>
      <c r="E7761" s="60">
        <v>258</v>
      </c>
      <c r="F7761" s="34">
        <f t="shared" si="277"/>
        <v>0.59128090430000002</v>
      </c>
    </row>
    <row r="7762" spans="1:6" x14ac:dyDescent="0.2">
      <c r="A7762" s="1">
        <v>300</v>
      </c>
      <c r="B7762" s="34">
        <f t="shared" si="276"/>
        <v>23.873999999999999</v>
      </c>
      <c r="C7762" s="33">
        <v>7.2941234349999996E-4</v>
      </c>
      <c r="D7762" s="33">
        <v>1.93720295E-4</v>
      </c>
      <c r="E7762" s="60">
        <v>261</v>
      </c>
      <c r="F7762" s="34">
        <f t="shared" si="277"/>
        <v>0.72941234349999995</v>
      </c>
    </row>
    <row r="7763" spans="1:6" x14ac:dyDescent="0.2">
      <c r="A7763" s="1">
        <v>300</v>
      </c>
      <c r="B7763" s="34">
        <f t="shared" si="276"/>
        <v>23.873999999999999</v>
      </c>
      <c r="C7763" s="33">
        <v>8.6221711879999998E-4</v>
      </c>
      <c r="D7763" s="33">
        <v>1.5723734549999999E-4</v>
      </c>
      <c r="E7763" s="60">
        <v>265</v>
      </c>
      <c r="F7763" s="34">
        <f t="shared" si="277"/>
        <v>0.86221711879999996</v>
      </c>
    </row>
    <row r="7764" spans="1:6" x14ac:dyDescent="0.2">
      <c r="A7764" s="1">
        <v>300</v>
      </c>
      <c r="B7764" s="34">
        <f t="shared" si="276"/>
        <v>23.873999999999999</v>
      </c>
      <c r="C7764" s="33">
        <v>9.4485535720000003E-4</v>
      </c>
      <c r="D7764" s="33">
        <v>1.5942600409999999E-4</v>
      </c>
      <c r="E7764" s="60">
        <v>268</v>
      </c>
      <c r="F7764" s="34">
        <f t="shared" si="277"/>
        <v>0.94485535720000002</v>
      </c>
    </row>
    <row r="7765" spans="1:6" x14ac:dyDescent="0.2">
      <c r="A7765" s="1">
        <v>300</v>
      </c>
      <c r="B7765" s="34">
        <f t="shared" si="276"/>
        <v>23.873999999999999</v>
      </c>
      <c r="C7765" s="33">
        <v>1.037081762E-3</v>
      </c>
      <c r="D7765" s="33">
        <v>1.7596578970000001E-4</v>
      </c>
      <c r="E7765" s="60">
        <v>272</v>
      </c>
      <c r="F7765" s="34">
        <f t="shared" si="277"/>
        <v>1.0370817620000001</v>
      </c>
    </row>
    <row r="7766" spans="1:6" x14ac:dyDescent="0.2">
      <c r="A7766" s="1">
        <v>300</v>
      </c>
      <c r="B7766" s="34">
        <f t="shared" si="276"/>
        <v>23.873999999999999</v>
      </c>
      <c r="C7766" s="33">
        <v>1.131467095E-3</v>
      </c>
      <c r="D7766" s="33">
        <v>2.177065475E-4</v>
      </c>
      <c r="E7766" s="60">
        <v>275</v>
      </c>
      <c r="F7766" s="34">
        <f t="shared" si="277"/>
        <v>1.1314670950000001</v>
      </c>
    </row>
    <row r="7767" spans="1:6" x14ac:dyDescent="0.2">
      <c r="A7767" s="1">
        <v>300</v>
      </c>
      <c r="B7767" s="34">
        <f t="shared" si="276"/>
        <v>23.873999999999999</v>
      </c>
      <c r="C7767" s="33">
        <v>1.175302232E-3</v>
      </c>
      <c r="D7767" s="33">
        <v>1.2822693180000001E-4</v>
      </c>
      <c r="E7767" s="60">
        <v>279</v>
      </c>
      <c r="F7767" s="34">
        <f t="shared" si="277"/>
        <v>1.1753022319999999</v>
      </c>
    </row>
    <row r="7768" spans="1:6" x14ac:dyDescent="0.2">
      <c r="A7768" s="1">
        <v>300</v>
      </c>
      <c r="B7768" s="34">
        <f t="shared" si="276"/>
        <v>23.873999999999999</v>
      </c>
      <c r="C7768" s="33">
        <v>1.1919248439999999E-3</v>
      </c>
      <c r="D7768" s="33">
        <v>1.0627977870000001E-4</v>
      </c>
      <c r="E7768" s="60">
        <v>282</v>
      </c>
      <c r="F7768" s="34">
        <f t="shared" si="277"/>
        <v>1.1919248439999999</v>
      </c>
    </row>
    <row r="7769" spans="1:6" x14ac:dyDescent="0.2">
      <c r="A7769" s="1">
        <v>300</v>
      </c>
      <c r="B7769" s="34">
        <f t="shared" si="276"/>
        <v>23.873999999999999</v>
      </c>
      <c r="C7769" s="33">
        <v>1.1798344740000001E-3</v>
      </c>
      <c r="D7769" s="33">
        <v>2.2755074839999999E-4</v>
      </c>
      <c r="E7769" s="60">
        <v>286</v>
      </c>
      <c r="F7769" s="34">
        <f t="shared" si="277"/>
        <v>1.1798344740000002</v>
      </c>
    </row>
    <row r="7770" spans="1:6" x14ac:dyDescent="0.2">
      <c r="A7770" s="1">
        <v>300</v>
      </c>
      <c r="B7770" s="34">
        <f t="shared" si="276"/>
        <v>23.873999999999999</v>
      </c>
      <c r="C7770" s="33">
        <v>1.1628084160000001E-3</v>
      </c>
      <c r="D7770" s="33">
        <v>1.6734520869999999E-4</v>
      </c>
      <c r="E7770" s="60">
        <v>289</v>
      </c>
      <c r="F7770" s="34">
        <f t="shared" si="277"/>
        <v>1.1628084160000001</v>
      </c>
    </row>
    <row r="7771" spans="1:6" x14ac:dyDescent="0.2">
      <c r="A7771" s="1">
        <v>300</v>
      </c>
      <c r="B7771" s="34">
        <f t="shared" si="276"/>
        <v>23.873999999999999</v>
      </c>
      <c r="C7771" s="33">
        <v>1.166660689E-3</v>
      </c>
      <c r="D7771" s="33">
        <v>1.136523859E-4</v>
      </c>
      <c r="E7771" s="60">
        <v>293</v>
      </c>
      <c r="F7771" s="34">
        <f t="shared" si="277"/>
        <v>1.166660689</v>
      </c>
    </row>
    <row r="7772" spans="1:6" x14ac:dyDescent="0.2">
      <c r="A7772" s="1">
        <v>300</v>
      </c>
      <c r="B7772" s="34">
        <f t="shared" si="276"/>
        <v>23.873999999999999</v>
      </c>
      <c r="C7772" s="33">
        <v>1.152157284E-3</v>
      </c>
      <c r="D7772" s="33">
        <v>1.146974399E-4</v>
      </c>
      <c r="E7772" s="60">
        <v>296</v>
      </c>
      <c r="F7772" s="34">
        <f t="shared" si="277"/>
        <v>1.1521572840000001</v>
      </c>
    </row>
    <row r="7773" spans="1:6" x14ac:dyDescent="0.2">
      <c r="A7773" s="1">
        <v>300</v>
      </c>
      <c r="B7773" s="34">
        <f t="shared" si="276"/>
        <v>23.873999999999999</v>
      </c>
      <c r="C7773" s="33">
        <v>1.1376613370000001E-3</v>
      </c>
      <c r="D7773" s="33">
        <v>2.016216527E-4</v>
      </c>
      <c r="E7773" s="60">
        <v>299</v>
      </c>
      <c r="F7773" s="34">
        <f t="shared" si="277"/>
        <v>1.1376613370000002</v>
      </c>
    </row>
    <row r="7774" spans="1:6" x14ac:dyDescent="0.2">
      <c r="A7774" s="1">
        <v>300</v>
      </c>
      <c r="B7774" s="34">
        <f t="shared" si="276"/>
        <v>23.873999999999999</v>
      </c>
      <c r="C7774" s="33">
        <v>1.0381429410000001E-3</v>
      </c>
      <c r="D7774" s="33">
        <v>1.9593862279999999E-4</v>
      </c>
      <c r="E7774" s="60">
        <v>303</v>
      </c>
      <c r="F7774" s="34">
        <f t="shared" si="277"/>
        <v>1.038142941</v>
      </c>
    </row>
    <row r="7775" spans="1:6" x14ac:dyDescent="0.2">
      <c r="A7775" s="1">
        <v>300</v>
      </c>
      <c r="B7775" s="34">
        <f t="shared" si="276"/>
        <v>23.873999999999999</v>
      </c>
      <c r="C7775" s="33">
        <v>1.0857450579999999E-3</v>
      </c>
      <c r="D7775" s="33">
        <v>2.6510329089999998E-4</v>
      </c>
      <c r="E7775" s="60">
        <v>306</v>
      </c>
      <c r="F7775" s="34">
        <f t="shared" si="277"/>
        <v>1.0857450579999999</v>
      </c>
    </row>
    <row r="7776" spans="1:6" x14ac:dyDescent="0.2">
      <c r="A7776" s="1">
        <v>300</v>
      </c>
      <c r="B7776" s="34">
        <f t="shared" si="276"/>
        <v>23.873999999999999</v>
      </c>
      <c r="C7776" s="33">
        <v>1.0793189689999999E-3</v>
      </c>
      <c r="D7776" s="33">
        <v>1.153496337E-4</v>
      </c>
      <c r="E7776" s="60">
        <v>310</v>
      </c>
      <c r="F7776" s="34">
        <f t="shared" si="277"/>
        <v>1.079318969</v>
      </c>
    </row>
    <row r="7777" spans="1:6" x14ac:dyDescent="0.2">
      <c r="A7777" s="1">
        <v>300</v>
      </c>
      <c r="B7777" s="34">
        <f t="shared" si="276"/>
        <v>23.873999999999999</v>
      </c>
      <c r="C7777" s="33">
        <v>1.041102515E-3</v>
      </c>
      <c r="D7777" s="33">
        <v>1.3644039199999999E-4</v>
      </c>
      <c r="E7777" s="60">
        <v>314</v>
      </c>
      <c r="F7777" s="34">
        <f t="shared" si="277"/>
        <v>1.041102515</v>
      </c>
    </row>
    <row r="7778" spans="1:6" x14ac:dyDescent="0.2">
      <c r="A7778" s="1">
        <v>300</v>
      </c>
      <c r="B7778" s="34">
        <f t="shared" si="276"/>
        <v>23.873999999999999</v>
      </c>
      <c r="C7778" s="33">
        <v>1.0778014979999999E-3</v>
      </c>
      <c r="D7778" s="33">
        <v>1.181186432E-4</v>
      </c>
      <c r="E7778" s="60">
        <v>318</v>
      </c>
      <c r="F7778" s="34">
        <f t="shared" si="277"/>
        <v>1.0778014979999999</v>
      </c>
    </row>
    <row r="7779" spans="1:6" x14ac:dyDescent="0.2">
      <c r="A7779" s="1">
        <v>300</v>
      </c>
      <c r="B7779" s="34">
        <f t="shared" si="276"/>
        <v>23.873999999999999</v>
      </c>
      <c r="C7779" s="33">
        <v>9.6473645350000003E-4</v>
      </c>
      <c r="D7779" s="33">
        <v>1.4785091650000001E-4</v>
      </c>
      <c r="E7779" s="60">
        <v>321</v>
      </c>
      <c r="F7779" s="34">
        <f t="shared" si="277"/>
        <v>0.96473645350000004</v>
      </c>
    </row>
    <row r="7780" spans="1:6" x14ac:dyDescent="0.2">
      <c r="A7780" s="1">
        <v>300</v>
      </c>
      <c r="B7780" s="34">
        <f t="shared" si="276"/>
        <v>23.873999999999999</v>
      </c>
      <c r="C7780" s="33">
        <v>1.025505617E-3</v>
      </c>
      <c r="D7780" s="33">
        <v>1.8409288909999999E-4</v>
      </c>
      <c r="E7780" s="60">
        <v>325</v>
      </c>
      <c r="F7780" s="34">
        <f t="shared" si="277"/>
        <v>1.0255056170000001</v>
      </c>
    </row>
    <row r="7781" spans="1:6" x14ac:dyDescent="0.2">
      <c r="A7781" s="1">
        <v>300</v>
      </c>
      <c r="B7781" s="34">
        <f t="shared" si="276"/>
        <v>23.873999999999999</v>
      </c>
      <c r="C7781" s="33">
        <v>1.0079188829999999E-3</v>
      </c>
      <c r="D7781" s="33">
        <v>8.4053836690000001E-5</v>
      </c>
      <c r="E7781" s="60">
        <v>329</v>
      </c>
      <c r="F7781" s="34">
        <f t="shared" si="277"/>
        <v>1.0079188829999999</v>
      </c>
    </row>
    <row r="7782" spans="1:6" x14ac:dyDescent="0.2">
      <c r="A7782" s="1">
        <v>300</v>
      </c>
      <c r="B7782" s="34">
        <f t="shared" si="276"/>
        <v>23.873999999999999</v>
      </c>
      <c r="C7782" s="33">
        <v>9.8622306580000004E-4</v>
      </c>
      <c r="D7782" s="33">
        <v>1.4620146209999999E-4</v>
      </c>
      <c r="E7782" s="60">
        <v>333</v>
      </c>
      <c r="F7782" s="34">
        <f t="shared" si="277"/>
        <v>0.98622306580000008</v>
      </c>
    </row>
    <row r="7783" spans="1:6" x14ac:dyDescent="0.2">
      <c r="A7783" s="1">
        <v>300</v>
      </c>
      <c r="B7783" s="34">
        <f t="shared" si="276"/>
        <v>23.873999999999999</v>
      </c>
      <c r="C7783" s="33">
        <v>9.2451296490000002E-4</v>
      </c>
      <c r="D7783" s="33">
        <v>2.428147358E-4</v>
      </c>
      <c r="E7783" s="60">
        <v>337</v>
      </c>
      <c r="F7783" s="34">
        <f t="shared" si="277"/>
        <v>0.92451296490000001</v>
      </c>
    </row>
    <row r="7784" spans="1:6" x14ac:dyDescent="0.2">
      <c r="A7784" s="1">
        <v>300</v>
      </c>
      <c r="B7784" s="34">
        <f t="shared" si="276"/>
        <v>23.873999999999999</v>
      </c>
      <c r="C7784" s="33">
        <v>9.0820283350000002E-4</v>
      </c>
      <c r="D7784" s="33">
        <v>2.1197799940000001E-4</v>
      </c>
      <c r="E7784" s="60">
        <v>340</v>
      </c>
      <c r="F7784" s="34">
        <f t="shared" si="277"/>
        <v>0.90820283349999997</v>
      </c>
    </row>
    <row r="7785" spans="1:6" x14ac:dyDescent="0.2">
      <c r="A7785" s="1">
        <v>300</v>
      </c>
      <c r="B7785" s="34">
        <f t="shared" si="276"/>
        <v>23.873999999999999</v>
      </c>
      <c r="C7785" s="33">
        <v>9.5649975380000004E-4</v>
      </c>
      <c r="D7785" s="33">
        <v>9.5587812379999999E-5</v>
      </c>
      <c r="E7785" s="60">
        <v>344</v>
      </c>
      <c r="F7785" s="34">
        <f t="shared" si="277"/>
        <v>0.95649975380000007</v>
      </c>
    </row>
    <row r="7786" spans="1:6" x14ac:dyDescent="0.2">
      <c r="A7786" s="1">
        <v>300</v>
      </c>
      <c r="B7786" s="34">
        <f t="shared" si="276"/>
        <v>23.873999999999999</v>
      </c>
      <c r="C7786" s="33">
        <v>9.2193625290000003E-4</v>
      </c>
      <c r="D7786" s="33">
        <v>2.135196469E-4</v>
      </c>
      <c r="E7786" s="60">
        <v>347</v>
      </c>
      <c r="F7786" s="34">
        <f t="shared" si="277"/>
        <v>0.92193625290000003</v>
      </c>
    </row>
    <row r="7787" spans="1:6" x14ac:dyDescent="0.2">
      <c r="A7787" s="1">
        <v>300</v>
      </c>
      <c r="B7787" s="34">
        <f t="shared" si="276"/>
        <v>23.873999999999999</v>
      </c>
      <c r="C7787" s="33">
        <v>8.3115134189999998E-4</v>
      </c>
      <c r="D7787" s="33">
        <v>2.3090083310000001E-4</v>
      </c>
      <c r="E7787" s="60">
        <v>351</v>
      </c>
      <c r="F7787" s="34">
        <f t="shared" si="277"/>
        <v>0.83115134189999995</v>
      </c>
    </row>
    <row r="7788" spans="1:6" x14ac:dyDescent="0.2">
      <c r="A7788" s="1">
        <v>300</v>
      </c>
      <c r="B7788" s="34">
        <f t="shared" si="276"/>
        <v>23.873999999999999</v>
      </c>
      <c r="C7788" s="33">
        <v>8.0563363909999996E-4</v>
      </c>
      <c r="D7788" s="33">
        <v>1.4353783859999999E-4</v>
      </c>
      <c r="E7788" s="60">
        <v>354</v>
      </c>
      <c r="F7788" s="34">
        <f t="shared" si="277"/>
        <v>0.80563363909999997</v>
      </c>
    </row>
    <row r="7789" spans="1:6" x14ac:dyDescent="0.2">
      <c r="A7789" s="1">
        <v>300</v>
      </c>
      <c r="B7789" s="34">
        <f t="shared" si="276"/>
        <v>23.873999999999999</v>
      </c>
      <c r="C7789" s="33">
        <v>8.5151847750000005E-4</v>
      </c>
      <c r="D7789" s="33">
        <v>1.7678541160000001E-4</v>
      </c>
      <c r="E7789" s="60">
        <v>358</v>
      </c>
      <c r="F7789" s="34">
        <f t="shared" si="277"/>
        <v>0.85151847750000009</v>
      </c>
    </row>
    <row r="7790" spans="1:6" x14ac:dyDescent="0.2">
      <c r="A7790" s="1">
        <v>300</v>
      </c>
      <c r="B7790" s="34">
        <f t="shared" si="276"/>
        <v>23.873999999999999</v>
      </c>
      <c r="C7790" s="33">
        <v>8.5148561030000001E-4</v>
      </c>
      <c r="D7790" s="33">
        <v>1.4293105620000001E-4</v>
      </c>
      <c r="E7790" s="60">
        <v>361</v>
      </c>
      <c r="F7790" s="34">
        <f t="shared" si="277"/>
        <v>0.85148561030000003</v>
      </c>
    </row>
    <row r="7791" spans="1:6" x14ac:dyDescent="0.2">
      <c r="A7791" s="1">
        <v>300</v>
      </c>
      <c r="B7791" s="34">
        <f t="shared" si="276"/>
        <v>23.873999999999999</v>
      </c>
      <c r="C7791" s="33">
        <v>8.1447604079999995E-4</v>
      </c>
      <c r="D7791" s="33">
        <v>1.8298741390000001E-4</v>
      </c>
      <c r="E7791" s="60">
        <v>365</v>
      </c>
      <c r="F7791" s="34">
        <f t="shared" si="277"/>
        <v>0.81447604079999991</v>
      </c>
    </row>
    <row r="7792" spans="1:6" x14ac:dyDescent="0.2">
      <c r="A7792" s="1">
        <v>300</v>
      </c>
      <c r="B7792" s="34">
        <f t="shared" si="276"/>
        <v>23.873999999999999</v>
      </c>
      <c r="C7792" s="33">
        <v>8.0623572060000001E-4</v>
      </c>
      <c r="D7792" s="33">
        <v>1.7784595929999999E-4</v>
      </c>
      <c r="E7792" s="60">
        <v>368</v>
      </c>
      <c r="F7792" s="34">
        <f t="shared" si="277"/>
        <v>0.80623572060000004</v>
      </c>
    </row>
    <row r="7793" spans="1:6" x14ac:dyDescent="0.2">
      <c r="A7793" s="1">
        <v>300</v>
      </c>
      <c r="B7793" s="34">
        <f t="shared" si="276"/>
        <v>23.873999999999999</v>
      </c>
      <c r="C7793" s="33">
        <v>8.0047318139999995E-4</v>
      </c>
      <c r="D7793" s="33">
        <v>1.3383176930000001E-4</v>
      </c>
      <c r="E7793" s="60">
        <v>372</v>
      </c>
      <c r="F7793" s="34">
        <f t="shared" si="277"/>
        <v>0.8004731813999999</v>
      </c>
    </row>
    <row r="7794" spans="1:6" x14ac:dyDescent="0.2">
      <c r="A7794" s="1">
        <v>300</v>
      </c>
      <c r="B7794" s="34">
        <f t="shared" si="276"/>
        <v>23.873999999999999</v>
      </c>
      <c r="C7794" s="33">
        <v>7.6864529419999996E-4</v>
      </c>
      <c r="D7794" s="33">
        <v>1.815409306E-4</v>
      </c>
      <c r="E7794" s="60">
        <v>375</v>
      </c>
      <c r="F7794" s="34">
        <f t="shared" si="277"/>
        <v>0.76864529419999994</v>
      </c>
    </row>
    <row r="7795" spans="1:6" x14ac:dyDescent="0.2">
      <c r="A7795" s="1">
        <v>300</v>
      </c>
      <c r="B7795" s="34">
        <f t="shared" si="276"/>
        <v>23.873999999999999</v>
      </c>
      <c r="C7795" s="33">
        <v>7.8149818549999995E-4</v>
      </c>
      <c r="D7795" s="33">
        <v>1.607559052E-4</v>
      </c>
      <c r="E7795" s="60">
        <v>378</v>
      </c>
      <c r="F7795" s="34">
        <f t="shared" si="277"/>
        <v>0.78149818549999994</v>
      </c>
    </row>
    <row r="7796" spans="1:6" x14ac:dyDescent="0.2">
      <c r="A7796" s="1">
        <v>300</v>
      </c>
      <c r="B7796" s="34">
        <f t="shared" si="276"/>
        <v>23.873999999999999</v>
      </c>
      <c r="C7796" s="33">
        <v>7.9871166989999996E-4</v>
      </c>
      <c r="D7796" s="33">
        <v>1.555322704E-4</v>
      </c>
      <c r="E7796" s="60">
        <v>382</v>
      </c>
      <c r="F7796" s="34">
        <f t="shared" si="277"/>
        <v>0.79871166989999998</v>
      </c>
    </row>
    <row r="7797" spans="1:6" x14ac:dyDescent="0.2">
      <c r="A7797" s="1">
        <v>300</v>
      </c>
      <c r="B7797" s="34">
        <f t="shared" si="276"/>
        <v>23.873999999999999</v>
      </c>
      <c r="C7797" s="33">
        <v>7.302966528E-4</v>
      </c>
      <c r="D7797" s="33">
        <v>1.9040647610000001E-4</v>
      </c>
      <c r="E7797" s="60">
        <v>385</v>
      </c>
      <c r="F7797" s="34">
        <f t="shared" si="277"/>
        <v>0.7302966528</v>
      </c>
    </row>
    <row r="7798" spans="1:6" x14ac:dyDescent="0.2">
      <c r="A7798" s="1">
        <v>300</v>
      </c>
      <c r="B7798" s="34">
        <f t="shared" si="276"/>
        <v>23.873999999999999</v>
      </c>
      <c r="C7798" s="33">
        <v>6.683062613E-4</v>
      </c>
      <c r="D7798" s="33">
        <v>1.8339170880000001E-4</v>
      </c>
      <c r="E7798" s="60">
        <v>389</v>
      </c>
      <c r="F7798" s="34">
        <f t="shared" si="277"/>
        <v>0.66830626130000004</v>
      </c>
    </row>
    <row r="7799" spans="1:6" x14ac:dyDescent="0.2">
      <c r="A7799" s="1">
        <v>300</v>
      </c>
      <c r="B7799" s="34">
        <f t="shared" si="276"/>
        <v>23.873999999999999</v>
      </c>
      <c r="C7799" s="33">
        <v>7.7783109850000003E-4</v>
      </c>
      <c r="D7799" s="33">
        <v>1.138120805E-4</v>
      </c>
      <c r="E7799" s="60">
        <v>392</v>
      </c>
      <c r="F7799" s="34">
        <f t="shared" si="277"/>
        <v>0.77783109849999998</v>
      </c>
    </row>
    <row r="7800" spans="1:6" x14ac:dyDescent="0.2">
      <c r="A7800" s="1">
        <v>300</v>
      </c>
      <c r="B7800" s="34">
        <f t="shared" si="276"/>
        <v>23.873999999999999</v>
      </c>
      <c r="C7800" s="33">
        <v>6.4598496100000001E-4</v>
      </c>
      <c r="D7800" s="33">
        <v>1.149501126E-4</v>
      </c>
      <c r="E7800" s="60">
        <v>395</v>
      </c>
      <c r="F7800" s="34">
        <f t="shared" si="277"/>
        <v>0.64598496100000002</v>
      </c>
    </row>
    <row r="7801" spans="1:6" x14ac:dyDescent="0.2">
      <c r="A7801" s="1">
        <v>300</v>
      </c>
      <c r="B7801" s="34">
        <f t="shared" si="276"/>
        <v>23.873999999999999</v>
      </c>
      <c r="C7801" s="33">
        <v>7.3707325719999999E-4</v>
      </c>
      <c r="D7801" s="33">
        <v>1.644581996E-4</v>
      </c>
      <c r="E7801" s="60">
        <v>399</v>
      </c>
      <c r="F7801" s="34">
        <f t="shared" si="277"/>
        <v>0.73707325719999994</v>
      </c>
    </row>
    <row r="7802" spans="1:6" x14ac:dyDescent="0.2">
      <c r="A7802" s="1">
        <v>300</v>
      </c>
      <c r="B7802" s="34">
        <f t="shared" si="276"/>
        <v>23.873999999999999</v>
      </c>
      <c r="C7802" s="33">
        <v>6.7482521569999995E-4</v>
      </c>
      <c r="D7802" s="33">
        <v>1.179206462E-4</v>
      </c>
      <c r="E7802" s="60">
        <v>402</v>
      </c>
      <c r="F7802" s="34">
        <f t="shared" si="277"/>
        <v>0.67482521569999998</v>
      </c>
    </row>
    <row r="7803" spans="1:6" x14ac:dyDescent="0.2">
      <c r="A7803" s="1">
        <v>300</v>
      </c>
      <c r="B7803" s="34">
        <f t="shared" si="276"/>
        <v>23.873999999999999</v>
      </c>
      <c r="C7803" s="33">
        <v>7.2989836779999997E-4</v>
      </c>
      <c r="D7803" s="33">
        <v>1.5789128E-4</v>
      </c>
      <c r="E7803" s="60">
        <v>406</v>
      </c>
      <c r="F7803" s="34">
        <f t="shared" si="277"/>
        <v>0.72989836779999995</v>
      </c>
    </row>
    <row r="7804" spans="1:6" x14ac:dyDescent="0.2">
      <c r="A7804" s="1">
        <v>300</v>
      </c>
      <c r="B7804" s="34">
        <f t="shared" si="276"/>
        <v>23.873999999999999</v>
      </c>
      <c r="C7804" s="33">
        <v>7.3802437229999996E-4</v>
      </c>
      <c r="D7804" s="33">
        <v>1.7644071890000001E-4</v>
      </c>
      <c r="E7804" s="60">
        <v>409</v>
      </c>
      <c r="F7804" s="34">
        <f t="shared" si="277"/>
        <v>0.73802437229999995</v>
      </c>
    </row>
    <row r="7805" spans="1:6" x14ac:dyDescent="0.2">
      <c r="A7805" s="1">
        <v>300</v>
      </c>
      <c r="B7805" s="34">
        <f t="shared" si="276"/>
        <v>23.873999999999999</v>
      </c>
      <c r="C7805" s="33">
        <v>7.6526876500000003E-4</v>
      </c>
      <c r="D7805" s="33">
        <v>1.625453244E-4</v>
      </c>
      <c r="E7805" s="60">
        <v>412</v>
      </c>
      <c r="F7805" s="34">
        <f t="shared" si="277"/>
        <v>0.76526876500000007</v>
      </c>
    </row>
    <row r="7806" spans="1:6" x14ac:dyDescent="0.2">
      <c r="A7806" s="1">
        <v>300</v>
      </c>
      <c r="B7806" s="34">
        <f t="shared" si="276"/>
        <v>23.873999999999999</v>
      </c>
      <c r="C7806" s="33">
        <v>8.4530879369999995E-4</v>
      </c>
      <c r="D7806" s="33">
        <v>2.1137396399999999E-4</v>
      </c>
      <c r="E7806" s="60">
        <v>416</v>
      </c>
      <c r="F7806" s="34">
        <f t="shared" si="277"/>
        <v>0.84530879369999989</v>
      </c>
    </row>
    <row r="7807" spans="1:6" x14ac:dyDescent="0.2">
      <c r="A7807" s="1">
        <v>300</v>
      </c>
      <c r="B7807" s="34">
        <f t="shared" si="276"/>
        <v>23.873999999999999</v>
      </c>
      <c r="C7807" s="33">
        <v>9.4506882850000002E-4</v>
      </c>
      <c r="D7807" s="33">
        <v>1.6572483079999999E-4</v>
      </c>
      <c r="E7807" s="60">
        <v>419</v>
      </c>
      <c r="F7807" s="34">
        <f t="shared" si="277"/>
        <v>0.94506882850000007</v>
      </c>
    </row>
    <row r="7808" spans="1:6" x14ac:dyDescent="0.2">
      <c r="A7808" s="1">
        <v>300</v>
      </c>
      <c r="B7808" s="34">
        <f t="shared" si="276"/>
        <v>23.873999999999999</v>
      </c>
      <c r="C7808" s="33">
        <v>1.0176203699999999E-3</v>
      </c>
      <c r="D7808" s="33">
        <v>1.4661018740000001E-4</v>
      </c>
      <c r="E7808" s="60">
        <v>423</v>
      </c>
      <c r="F7808" s="34">
        <f t="shared" si="277"/>
        <v>1.0176203699999999</v>
      </c>
    </row>
    <row r="7809" spans="1:6" x14ac:dyDescent="0.2">
      <c r="A7809" s="1">
        <v>300</v>
      </c>
      <c r="B7809" s="34">
        <f t="shared" si="276"/>
        <v>23.873999999999999</v>
      </c>
      <c r="C7809" s="33">
        <v>1.0102986820000001E-3</v>
      </c>
      <c r="D7809" s="33">
        <v>1.6564887280000001E-4</v>
      </c>
      <c r="E7809" s="60">
        <v>426</v>
      </c>
      <c r="F7809" s="34">
        <f t="shared" si="277"/>
        <v>1.0102986820000002</v>
      </c>
    </row>
    <row r="7810" spans="1:6" x14ac:dyDescent="0.2">
      <c r="A7810" s="1">
        <v>300</v>
      </c>
      <c r="B7810" s="34">
        <f t="shared" si="276"/>
        <v>23.873999999999999</v>
      </c>
      <c r="C7810" s="33">
        <v>1.151343868E-3</v>
      </c>
      <c r="D7810" s="33">
        <v>1.273985051E-4</v>
      </c>
      <c r="E7810" s="60">
        <v>429</v>
      </c>
      <c r="F7810" s="34">
        <f t="shared" si="277"/>
        <v>1.1513438679999999</v>
      </c>
    </row>
    <row r="7811" spans="1:6" x14ac:dyDescent="0.2">
      <c r="A7811" s="1">
        <v>300</v>
      </c>
      <c r="B7811" s="34">
        <f t="shared" si="276"/>
        <v>23.873999999999999</v>
      </c>
      <c r="C7811" s="33">
        <v>1.326455943E-3</v>
      </c>
      <c r="D7811" s="33">
        <v>1.15551483E-4</v>
      </c>
      <c r="E7811" s="60">
        <v>433</v>
      </c>
      <c r="F7811" s="34">
        <f t="shared" si="277"/>
        <v>1.326455943</v>
      </c>
    </row>
    <row r="7812" spans="1:6" x14ac:dyDescent="0.2">
      <c r="A7812" s="1">
        <v>300</v>
      </c>
      <c r="B7812" s="34">
        <f t="shared" si="276"/>
        <v>23.873999999999999</v>
      </c>
      <c r="C7812" s="33">
        <v>1.361566016E-3</v>
      </c>
      <c r="D7812" s="33">
        <v>1.867234643E-4</v>
      </c>
      <c r="E7812" s="60">
        <v>436</v>
      </c>
      <c r="F7812" s="34">
        <f t="shared" si="277"/>
        <v>1.361566016</v>
      </c>
    </row>
    <row r="7813" spans="1:6" x14ac:dyDescent="0.2">
      <c r="A7813" s="1">
        <v>300</v>
      </c>
      <c r="B7813" s="34">
        <f t="shared" si="276"/>
        <v>23.873999999999999</v>
      </c>
      <c r="C7813" s="33">
        <v>1.410412874E-3</v>
      </c>
      <c r="D7813" s="33">
        <v>2.4225290689999999E-4</v>
      </c>
      <c r="E7813" s="60">
        <v>440</v>
      </c>
      <c r="F7813" s="34">
        <f t="shared" si="277"/>
        <v>1.4104128739999999</v>
      </c>
    </row>
    <row r="7814" spans="1:6" x14ac:dyDescent="0.2">
      <c r="A7814" s="1">
        <v>300</v>
      </c>
      <c r="B7814" s="34">
        <f t="shared" si="276"/>
        <v>23.873999999999999</v>
      </c>
      <c r="C7814" s="33">
        <v>1.5445748340000001E-3</v>
      </c>
      <c r="D7814" s="33">
        <v>1.7156732910000001E-4</v>
      </c>
      <c r="E7814" s="60">
        <v>443</v>
      </c>
      <c r="F7814" s="34">
        <f t="shared" si="277"/>
        <v>1.5445748340000001</v>
      </c>
    </row>
    <row r="7815" spans="1:6" x14ac:dyDescent="0.2">
      <c r="A7815" s="1">
        <v>300</v>
      </c>
      <c r="B7815" s="34">
        <f t="shared" si="276"/>
        <v>23.873999999999999</v>
      </c>
      <c r="C7815" s="33">
        <v>1.6180525669999999E-3</v>
      </c>
      <c r="D7815" s="33">
        <v>1.430116361E-4</v>
      </c>
      <c r="E7815" s="60">
        <v>447</v>
      </c>
      <c r="F7815" s="34">
        <f t="shared" si="277"/>
        <v>1.6180525669999999</v>
      </c>
    </row>
    <row r="7816" spans="1:6" x14ac:dyDescent="0.2">
      <c r="A7816" s="1">
        <v>300</v>
      </c>
      <c r="B7816" s="34">
        <f t="shared" si="276"/>
        <v>23.873999999999999</v>
      </c>
      <c r="C7816" s="33">
        <v>1.6825088200000001E-3</v>
      </c>
      <c r="D7816" s="33">
        <v>1.573148668E-4</v>
      </c>
      <c r="E7816" s="60">
        <v>450</v>
      </c>
      <c r="F7816" s="34">
        <f t="shared" si="277"/>
        <v>1.68250882</v>
      </c>
    </row>
    <row r="7817" spans="1:6" x14ac:dyDescent="0.2">
      <c r="A7817" s="1">
        <v>300</v>
      </c>
      <c r="B7817" s="34">
        <f t="shared" ref="B7817:B7880" si="278">A7817*79.58/1000</f>
        <v>23.873999999999999</v>
      </c>
      <c r="C7817" s="33">
        <v>1.8101531009999999E-3</v>
      </c>
      <c r="D7817" s="33">
        <v>1.6959261769999999E-4</v>
      </c>
      <c r="E7817" s="60">
        <v>453</v>
      </c>
      <c r="F7817" s="34">
        <f t="shared" ref="F7817:F7880" si="279">C7817*1000</f>
        <v>1.8101531009999998</v>
      </c>
    </row>
    <row r="7818" spans="1:6" x14ac:dyDescent="0.2">
      <c r="A7818" s="1">
        <v>300</v>
      </c>
      <c r="B7818" s="34">
        <f t="shared" si="278"/>
        <v>23.873999999999999</v>
      </c>
      <c r="C7818" s="33">
        <v>1.79775512E-3</v>
      </c>
      <c r="D7818" s="33">
        <v>1.630684682E-4</v>
      </c>
      <c r="E7818" s="60">
        <v>457</v>
      </c>
      <c r="F7818" s="34">
        <f t="shared" si="279"/>
        <v>1.7977551199999999</v>
      </c>
    </row>
    <row r="7819" spans="1:6" x14ac:dyDescent="0.2">
      <c r="A7819" s="1">
        <v>300</v>
      </c>
      <c r="B7819" s="34">
        <f t="shared" si="278"/>
        <v>23.873999999999999</v>
      </c>
      <c r="C7819" s="33">
        <v>1.9044684179999999E-3</v>
      </c>
      <c r="D7819" s="33">
        <v>1.2849802409999999E-4</v>
      </c>
      <c r="E7819" s="60">
        <v>460</v>
      </c>
      <c r="F7819" s="34">
        <f t="shared" si="279"/>
        <v>1.904468418</v>
      </c>
    </row>
    <row r="7820" spans="1:6" x14ac:dyDescent="0.2">
      <c r="A7820" s="1">
        <v>300</v>
      </c>
      <c r="B7820" s="34">
        <f t="shared" si="278"/>
        <v>23.873999999999999</v>
      </c>
      <c r="C7820" s="33">
        <v>1.9318735090000001E-3</v>
      </c>
      <c r="D7820" s="33">
        <v>1.421122363E-4</v>
      </c>
      <c r="E7820" s="60">
        <v>464</v>
      </c>
      <c r="F7820" s="34">
        <f t="shared" si="279"/>
        <v>1.9318735090000001</v>
      </c>
    </row>
    <row r="7821" spans="1:6" x14ac:dyDescent="0.2">
      <c r="A7821" s="1">
        <v>300</v>
      </c>
      <c r="B7821" s="34">
        <f t="shared" si="278"/>
        <v>23.873999999999999</v>
      </c>
      <c r="C7821" s="33">
        <v>1.945194516E-3</v>
      </c>
      <c r="D7821" s="33">
        <v>1.7668834509999999E-4</v>
      </c>
      <c r="E7821" s="60">
        <v>467</v>
      </c>
      <c r="F7821" s="34">
        <f t="shared" si="279"/>
        <v>1.9451945159999999</v>
      </c>
    </row>
    <row r="7822" spans="1:6" x14ac:dyDescent="0.2">
      <c r="A7822" s="1">
        <v>300</v>
      </c>
      <c r="B7822" s="34">
        <f t="shared" si="278"/>
        <v>23.873999999999999</v>
      </c>
      <c r="C7822" s="33">
        <v>1.9588163950000001E-3</v>
      </c>
      <c r="D7822" s="33">
        <v>1.460698275E-4</v>
      </c>
      <c r="E7822" s="60">
        <v>471</v>
      </c>
      <c r="F7822" s="34">
        <f t="shared" si="279"/>
        <v>1.9588163950000002</v>
      </c>
    </row>
    <row r="7823" spans="1:6" x14ac:dyDescent="0.2">
      <c r="A7823" s="1">
        <v>300</v>
      </c>
      <c r="B7823" s="34">
        <f t="shared" si="278"/>
        <v>23.873999999999999</v>
      </c>
      <c r="C7823" s="33">
        <v>1.9529924459999999E-3</v>
      </c>
      <c r="D7823" s="33">
        <v>1.1066720819999999E-4</v>
      </c>
      <c r="E7823" s="60">
        <v>474</v>
      </c>
      <c r="F7823" s="34">
        <f t="shared" si="279"/>
        <v>1.9529924459999999</v>
      </c>
    </row>
    <row r="7824" spans="1:6" x14ac:dyDescent="0.2">
      <c r="A7824" s="1">
        <v>300</v>
      </c>
      <c r="B7824" s="34">
        <f t="shared" si="278"/>
        <v>23.873999999999999</v>
      </c>
      <c r="C7824" s="33">
        <v>1.8623110019999999E-3</v>
      </c>
      <c r="D7824" s="33">
        <v>2.6899460389999999E-4</v>
      </c>
      <c r="E7824" s="60">
        <v>478</v>
      </c>
      <c r="F7824" s="34">
        <f t="shared" si="279"/>
        <v>1.862311002</v>
      </c>
    </row>
    <row r="7825" spans="1:6" x14ac:dyDescent="0.2">
      <c r="A7825" s="1">
        <v>300</v>
      </c>
      <c r="B7825" s="34">
        <f t="shared" si="278"/>
        <v>23.873999999999999</v>
      </c>
      <c r="C7825" s="33">
        <v>1.854997428E-3</v>
      </c>
      <c r="D7825" s="33">
        <v>1.138365919E-4</v>
      </c>
      <c r="E7825" s="60">
        <v>481</v>
      </c>
      <c r="F7825" s="34">
        <f t="shared" si="279"/>
        <v>1.8549974279999999</v>
      </c>
    </row>
    <row r="7826" spans="1:6" x14ac:dyDescent="0.2">
      <c r="A7826" s="1">
        <v>300</v>
      </c>
      <c r="B7826" s="34">
        <f t="shared" si="278"/>
        <v>23.873999999999999</v>
      </c>
      <c r="C7826" s="33">
        <v>1.8200678489999999E-3</v>
      </c>
      <c r="D7826" s="33">
        <v>1.153419798E-4</v>
      </c>
      <c r="E7826" s="60">
        <v>484</v>
      </c>
      <c r="F7826" s="34">
        <f t="shared" si="279"/>
        <v>1.820067849</v>
      </c>
    </row>
    <row r="7827" spans="1:6" x14ac:dyDescent="0.2">
      <c r="A7827" s="1">
        <v>300</v>
      </c>
      <c r="B7827" s="34">
        <f t="shared" si="278"/>
        <v>23.873999999999999</v>
      </c>
      <c r="C7827" s="33">
        <v>1.745649088E-3</v>
      </c>
      <c r="D7827" s="33">
        <v>1.3487759599999999E-4</v>
      </c>
      <c r="E7827" s="60">
        <v>488</v>
      </c>
      <c r="F7827" s="34">
        <f t="shared" si="279"/>
        <v>1.745649088</v>
      </c>
    </row>
    <row r="7828" spans="1:6" x14ac:dyDescent="0.2">
      <c r="A7828" s="1">
        <v>300</v>
      </c>
      <c r="B7828" s="34">
        <f t="shared" si="278"/>
        <v>23.873999999999999</v>
      </c>
      <c r="C7828" s="33">
        <v>1.6432100769999999E-3</v>
      </c>
      <c r="D7828" s="33">
        <v>1.6137053289999999E-4</v>
      </c>
      <c r="E7828" s="60">
        <v>491</v>
      </c>
      <c r="F7828" s="34">
        <f t="shared" si="279"/>
        <v>1.643210077</v>
      </c>
    </row>
    <row r="7829" spans="1:6" x14ac:dyDescent="0.2">
      <c r="A7829" s="1">
        <v>300</v>
      </c>
      <c r="B7829" s="34">
        <f t="shared" si="278"/>
        <v>23.873999999999999</v>
      </c>
      <c r="C7829" s="33">
        <v>1.548022767E-3</v>
      </c>
      <c r="D7829" s="33">
        <v>1.550834539E-4</v>
      </c>
      <c r="E7829" s="60">
        <v>495</v>
      </c>
      <c r="F7829" s="34">
        <f t="shared" si="279"/>
        <v>1.548022767</v>
      </c>
    </row>
    <row r="7830" spans="1:6" x14ac:dyDescent="0.2">
      <c r="A7830" s="1">
        <v>300</v>
      </c>
      <c r="B7830" s="34">
        <f t="shared" si="278"/>
        <v>23.873999999999999</v>
      </c>
      <c r="C7830" s="33">
        <v>1.422182472E-3</v>
      </c>
      <c r="D7830" s="33">
        <v>1.999141521E-4</v>
      </c>
      <c r="E7830" s="60">
        <v>498</v>
      </c>
      <c r="F7830" s="34">
        <f t="shared" si="279"/>
        <v>1.422182472</v>
      </c>
    </row>
    <row r="7831" spans="1:6" x14ac:dyDescent="0.2">
      <c r="A7831" s="1">
        <v>300</v>
      </c>
      <c r="B7831" s="34">
        <f t="shared" si="278"/>
        <v>23.873999999999999</v>
      </c>
      <c r="C7831" s="33">
        <v>1.3819218920000001E-3</v>
      </c>
      <c r="D7831" s="33">
        <v>2.1246757449999999E-4</v>
      </c>
      <c r="E7831" s="60">
        <v>502</v>
      </c>
      <c r="F7831" s="34">
        <f t="shared" si="279"/>
        <v>1.381921892</v>
      </c>
    </row>
    <row r="7832" spans="1:6" x14ac:dyDescent="0.2">
      <c r="A7832" s="1">
        <v>300</v>
      </c>
      <c r="B7832" s="34">
        <f t="shared" si="278"/>
        <v>23.873999999999999</v>
      </c>
      <c r="C7832" s="33">
        <v>1.2294662429999999E-3</v>
      </c>
      <c r="D7832" s="33">
        <v>1.734021394E-4</v>
      </c>
      <c r="E7832" s="60">
        <v>505</v>
      </c>
      <c r="F7832" s="34">
        <f t="shared" si="279"/>
        <v>1.2294662429999998</v>
      </c>
    </row>
    <row r="7833" spans="1:6" x14ac:dyDescent="0.2">
      <c r="A7833" s="1">
        <v>300</v>
      </c>
      <c r="B7833" s="34">
        <f t="shared" si="278"/>
        <v>23.873999999999999</v>
      </c>
      <c r="C7833" s="33">
        <v>1.1175678589999999E-3</v>
      </c>
      <c r="D7833" s="33">
        <v>1.3945881490000001E-4</v>
      </c>
      <c r="E7833" s="60">
        <v>509</v>
      </c>
      <c r="F7833" s="34">
        <f t="shared" si="279"/>
        <v>1.117567859</v>
      </c>
    </row>
    <row r="7834" spans="1:6" x14ac:dyDescent="0.2">
      <c r="A7834" s="1">
        <v>300</v>
      </c>
      <c r="B7834" s="34">
        <f t="shared" si="278"/>
        <v>23.873999999999999</v>
      </c>
      <c r="C7834" s="33">
        <v>9.6413999449999996E-4</v>
      </c>
      <c r="D7834" s="33">
        <v>1.3765577030000001E-4</v>
      </c>
      <c r="E7834" s="60">
        <v>512</v>
      </c>
      <c r="F7834" s="34">
        <f t="shared" si="279"/>
        <v>0.96413999449999999</v>
      </c>
    </row>
    <row r="7835" spans="1:6" x14ac:dyDescent="0.2">
      <c r="A7835" s="1">
        <v>300</v>
      </c>
      <c r="B7835" s="34">
        <f t="shared" si="278"/>
        <v>23.873999999999999</v>
      </c>
      <c r="C7835" s="33">
        <v>8.7111218670000003E-4</v>
      </c>
      <c r="D7835" s="33">
        <v>2.1409522859999999E-4</v>
      </c>
      <c r="E7835" s="60">
        <v>515</v>
      </c>
      <c r="F7835" s="34">
        <f t="shared" si="279"/>
        <v>0.87111218670000001</v>
      </c>
    </row>
    <row r="7836" spans="1:6" x14ac:dyDescent="0.2">
      <c r="A7836" s="1">
        <v>300</v>
      </c>
      <c r="B7836" s="34">
        <f t="shared" si="278"/>
        <v>23.873999999999999</v>
      </c>
      <c r="C7836" s="33">
        <v>7.4588005799999997E-4</v>
      </c>
      <c r="D7836" s="33">
        <v>1.3348936430000001E-4</v>
      </c>
      <c r="E7836" s="60">
        <v>519</v>
      </c>
      <c r="F7836" s="34">
        <f t="shared" si="279"/>
        <v>0.74588005800000001</v>
      </c>
    </row>
    <row r="7837" spans="1:6" x14ac:dyDescent="0.2">
      <c r="A7837" s="1">
        <v>300</v>
      </c>
      <c r="B7837" s="34">
        <f t="shared" si="278"/>
        <v>23.873999999999999</v>
      </c>
      <c r="C7837" s="33">
        <v>6.9336712719999995E-4</v>
      </c>
      <c r="D7837" s="33">
        <v>2.1334034800000001E-4</v>
      </c>
      <c r="E7837" s="60">
        <v>522</v>
      </c>
      <c r="F7837" s="34">
        <f t="shared" si="279"/>
        <v>0.69336712719999993</v>
      </c>
    </row>
    <row r="7838" spans="1:6" x14ac:dyDescent="0.2">
      <c r="A7838" s="1">
        <v>300</v>
      </c>
      <c r="B7838" s="34">
        <f t="shared" si="278"/>
        <v>23.873999999999999</v>
      </c>
      <c r="C7838" s="33">
        <v>6.3008860970000002E-4</v>
      </c>
      <c r="D7838" s="33">
        <v>1.9301608159999999E-4</v>
      </c>
      <c r="E7838" s="60">
        <v>526</v>
      </c>
      <c r="F7838" s="34">
        <f t="shared" si="279"/>
        <v>0.63008860970000002</v>
      </c>
    </row>
    <row r="7839" spans="1:6" x14ac:dyDescent="0.2">
      <c r="A7839" s="1">
        <v>300</v>
      </c>
      <c r="B7839" s="34">
        <f t="shared" si="278"/>
        <v>23.873999999999999</v>
      </c>
      <c r="C7839" s="33">
        <v>5.3770602319999996E-4</v>
      </c>
      <c r="D7839" s="33">
        <v>1.4579229430000001E-4</v>
      </c>
      <c r="E7839" s="60">
        <v>529</v>
      </c>
      <c r="F7839" s="34">
        <f t="shared" si="279"/>
        <v>0.53770602319999994</v>
      </c>
    </row>
    <row r="7840" spans="1:6" x14ac:dyDescent="0.2">
      <c r="A7840" s="1">
        <v>300</v>
      </c>
      <c r="B7840" s="34">
        <f t="shared" si="278"/>
        <v>23.873999999999999</v>
      </c>
      <c r="C7840" s="33">
        <v>4.4556569670000003E-4</v>
      </c>
      <c r="D7840" s="33">
        <v>1.408223471E-4</v>
      </c>
      <c r="E7840" s="60">
        <v>533</v>
      </c>
      <c r="F7840" s="34">
        <f t="shared" si="279"/>
        <v>0.44556569670000001</v>
      </c>
    </row>
    <row r="7841" spans="1:6" x14ac:dyDescent="0.2">
      <c r="A7841" s="1">
        <v>300</v>
      </c>
      <c r="B7841" s="34">
        <f t="shared" si="278"/>
        <v>23.873999999999999</v>
      </c>
      <c r="C7841" s="33">
        <v>4.7295103369999998E-4</v>
      </c>
      <c r="D7841" s="33">
        <v>1.6676683109999999E-4</v>
      </c>
      <c r="E7841" s="60">
        <v>536</v>
      </c>
      <c r="F7841" s="34">
        <f t="shared" si="279"/>
        <v>0.47295103369999997</v>
      </c>
    </row>
    <row r="7842" spans="1:6" x14ac:dyDescent="0.2">
      <c r="A7842" s="1">
        <v>300</v>
      </c>
      <c r="B7842" s="34">
        <f t="shared" si="278"/>
        <v>23.873999999999999</v>
      </c>
      <c r="C7842" s="33">
        <v>3.9773775040000001E-4</v>
      </c>
      <c r="D7842" s="33">
        <v>1.378403726E-4</v>
      </c>
      <c r="E7842" s="60">
        <v>539</v>
      </c>
      <c r="F7842" s="34">
        <f t="shared" si="279"/>
        <v>0.39773775040000003</v>
      </c>
    </row>
    <row r="7843" spans="1:6" x14ac:dyDescent="0.2">
      <c r="A7843" s="1">
        <v>300</v>
      </c>
      <c r="B7843" s="34">
        <f t="shared" si="278"/>
        <v>23.873999999999999</v>
      </c>
      <c r="C7843" s="33">
        <v>3.7592137910000002E-4</v>
      </c>
      <c r="D7843" s="33">
        <v>1.433742415E-4</v>
      </c>
      <c r="E7843" s="60">
        <v>543</v>
      </c>
      <c r="F7843" s="34">
        <f t="shared" si="279"/>
        <v>0.37592137910000001</v>
      </c>
    </row>
    <row r="7844" spans="1:6" x14ac:dyDescent="0.2">
      <c r="A7844" s="1">
        <v>300</v>
      </c>
      <c r="B7844" s="34">
        <f t="shared" si="278"/>
        <v>23.873999999999999</v>
      </c>
      <c r="C7844" s="33">
        <v>4.1212449550000001E-4</v>
      </c>
      <c r="D7844" s="33">
        <v>8.6808044810000003E-5</v>
      </c>
      <c r="E7844" s="60">
        <v>546</v>
      </c>
      <c r="F7844" s="34">
        <f t="shared" si="279"/>
        <v>0.41212449550000002</v>
      </c>
    </row>
    <row r="7845" spans="1:6" x14ac:dyDescent="0.2">
      <c r="A7845" s="1">
        <v>300</v>
      </c>
      <c r="B7845" s="34">
        <f t="shared" si="278"/>
        <v>23.873999999999999</v>
      </c>
      <c r="C7845" s="33">
        <v>3.2984307340000002E-4</v>
      </c>
      <c r="D7845" s="33">
        <v>1.916163702E-4</v>
      </c>
      <c r="E7845" s="60">
        <v>550</v>
      </c>
      <c r="F7845" s="34">
        <f t="shared" si="279"/>
        <v>0.32984307340000002</v>
      </c>
    </row>
    <row r="7846" spans="1:6" x14ac:dyDescent="0.2">
      <c r="A7846" s="1">
        <v>300</v>
      </c>
      <c r="B7846" s="34">
        <f t="shared" si="278"/>
        <v>23.873999999999999</v>
      </c>
      <c r="C7846" s="33">
        <v>3.3860741459999999E-4</v>
      </c>
      <c r="D7846" s="33">
        <v>1.4037725159999999E-4</v>
      </c>
      <c r="E7846" s="60">
        <v>553</v>
      </c>
      <c r="F7846" s="34">
        <f t="shared" si="279"/>
        <v>0.33860741459999999</v>
      </c>
    </row>
    <row r="7847" spans="1:6" x14ac:dyDescent="0.2">
      <c r="A7847" s="1">
        <v>300</v>
      </c>
      <c r="B7847" s="34">
        <f t="shared" si="278"/>
        <v>23.873999999999999</v>
      </c>
      <c r="C7847" s="33">
        <v>2.9800775629999998E-4</v>
      </c>
      <c r="D7847" s="33">
        <v>1.3913266679999999E-4</v>
      </c>
      <c r="E7847" s="60">
        <v>557</v>
      </c>
      <c r="F7847" s="34">
        <f t="shared" si="279"/>
        <v>0.29800775629999998</v>
      </c>
    </row>
    <row r="7848" spans="1:6" x14ac:dyDescent="0.2">
      <c r="A7848" s="1">
        <v>300</v>
      </c>
      <c r="B7848" s="34">
        <f t="shared" si="278"/>
        <v>23.873999999999999</v>
      </c>
      <c r="C7848" s="33">
        <v>2.7116611659999999E-4</v>
      </c>
      <c r="D7848" s="33">
        <v>1.4137769950000001E-4</v>
      </c>
      <c r="E7848" s="60">
        <v>560</v>
      </c>
      <c r="F7848" s="34">
        <f t="shared" si="279"/>
        <v>0.27116611660000001</v>
      </c>
    </row>
    <row r="7849" spans="1:6" x14ac:dyDescent="0.2">
      <c r="A7849" s="1">
        <v>300</v>
      </c>
      <c r="B7849" s="34">
        <f t="shared" si="278"/>
        <v>23.873999999999999</v>
      </c>
      <c r="C7849" s="33">
        <v>2.6768047319999998E-4</v>
      </c>
      <c r="D7849" s="33">
        <v>1.6718504819999999E-4</v>
      </c>
      <c r="E7849" s="60">
        <v>564</v>
      </c>
      <c r="F7849" s="34">
        <f t="shared" si="279"/>
        <v>0.26768047319999999</v>
      </c>
    </row>
    <row r="7850" spans="1:6" x14ac:dyDescent="0.2">
      <c r="A7850" s="1">
        <v>300</v>
      </c>
      <c r="B7850" s="34">
        <f t="shared" si="278"/>
        <v>23.873999999999999</v>
      </c>
      <c r="C7850" s="33">
        <v>2.7353826230000001E-4</v>
      </c>
      <c r="D7850" s="33">
        <v>2.4028339560000001E-4</v>
      </c>
      <c r="E7850" s="60">
        <v>567</v>
      </c>
      <c r="F7850" s="34">
        <f t="shared" si="279"/>
        <v>0.2735382623</v>
      </c>
    </row>
    <row r="7851" spans="1:6" x14ac:dyDescent="0.2">
      <c r="A7851" s="1">
        <v>300</v>
      </c>
      <c r="B7851" s="34">
        <f t="shared" si="278"/>
        <v>23.873999999999999</v>
      </c>
      <c r="C7851" s="33">
        <v>2.6004647340000002E-4</v>
      </c>
      <c r="D7851" s="33">
        <v>1.8480491510000001E-4</v>
      </c>
      <c r="E7851" s="60">
        <v>571</v>
      </c>
      <c r="F7851" s="34">
        <f t="shared" si="279"/>
        <v>0.26004647340000003</v>
      </c>
    </row>
    <row r="7852" spans="1:6" x14ac:dyDescent="0.2">
      <c r="A7852" s="1">
        <v>300</v>
      </c>
      <c r="B7852" s="34">
        <f t="shared" si="278"/>
        <v>23.873999999999999</v>
      </c>
      <c r="C7852" s="33">
        <v>2.303079103E-4</v>
      </c>
      <c r="D7852" s="33">
        <v>1.3627408710000001E-4</v>
      </c>
      <c r="E7852" s="60">
        <v>574</v>
      </c>
      <c r="F7852" s="34">
        <f t="shared" si="279"/>
        <v>0.2303079103</v>
      </c>
    </row>
    <row r="7853" spans="1:6" x14ac:dyDescent="0.2">
      <c r="A7853" s="1">
        <v>300</v>
      </c>
      <c r="B7853" s="34">
        <f t="shared" si="278"/>
        <v>23.873999999999999</v>
      </c>
      <c r="C7853" s="33">
        <v>2.7237538129999998E-4</v>
      </c>
      <c r="D7853" s="33">
        <v>1.431246195E-4</v>
      </c>
      <c r="E7853" s="60">
        <v>577</v>
      </c>
      <c r="F7853" s="34">
        <f t="shared" si="279"/>
        <v>0.2723753813</v>
      </c>
    </row>
    <row r="7854" spans="1:6" x14ac:dyDescent="0.2">
      <c r="A7854" s="1">
        <v>300</v>
      </c>
      <c r="B7854" s="34">
        <f t="shared" si="278"/>
        <v>23.873999999999999</v>
      </c>
      <c r="C7854" s="33">
        <v>1.543524559E-4</v>
      </c>
      <c r="D7854" s="33">
        <v>1.3713603210000001E-4</v>
      </c>
      <c r="E7854" s="60">
        <v>581</v>
      </c>
      <c r="F7854" s="34">
        <f t="shared" si="279"/>
        <v>0.15435245590000002</v>
      </c>
    </row>
    <row r="7855" spans="1:6" x14ac:dyDescent="0.2">
      <c r="A7855" s="1">
        <v>300</v>
      </c>
      <c r="B7855" s="34">
        <f t="shared" si="278"/>
        <v>23.873999999999999</v>
      </c>
      <c r="C7855" s="33">
        <v>2.1890801439999999E-4</v>
      </c>
      <c r="D7855" s="33">
        <v>1.5378683210000001E-4</v>
      </c>
      <c r="E7855" s="60">
        <v>584</v>
      </c>
      <c r="F7855" s="34">
        <f t="shared" si="279"/>
        <v>0.21890801439999999</v>
      </c>
    </row>
    <row r="7856" spans="1:6" x14ac:dyDescent="0.2">
      <c r="A7856" s="1">
        <v>300</v>
      </c>
      <c r="B7856" s="34">
        <f t="shared" si="278"/>
        <v>23.873999999999999</v>
      </c>
      <c r="C7856" s="33">
        <v>2.193341752E-4</v>
      </c>
      <c r="D7856" s="33">
        <v>1.9669821820000001E-4</v>
      </c>
      <c r="E7856" s="60">
        <v>588</v>
      </c>
      <c r="F7856" s="34">
        <f t="shared" si="279"/>
        <v>0.21933417520000001</v>
      </c>
    </row>
    <row r="7857" spans="1:6" x14ac:dyDescent="0.2">
      <c r="A7857" s="1">
        <v>300</v>
      </c>
      <c r="B7857" s="34">
        <f t="shared" si="278"/>
        <v>23.873999999999999</v>
      </c>
      <c r="C7857" s="33">
        <v>2.0530558329999999E-4</v>
      </c>
      <c r="D7857" s="33">
        <v>1.8489915280000001E-4</v>
      </c>
      <c r="E7857" s="60">
        <v>591</v>
      </c>
      <c r="F7857" s="34">
        <f t="shared" si="279"/>
        <v>0.20530558329999998</v>
      </c>
    </row>
    <row r="7858" spans="1:6" x14ac:dyDescent="0.2">
      <c r="A7858" s="1">
        <v>300</v>
      </c>
      <c r="B7858" s="34">
        <f t="shared" si="278"/>
        <v>23.873999999999999</v>
      </c>
      <c r="C7858" s="33">
        <v>2.489538459E-4</v>
      </c>
      <c r="D7858" s="33">
        <v>2.144945793E-4</v>
      </c>
      <c r="E7858" s="60">
        <v>595</v>
      </c>
      <c r="F7858" s="34">
        <f t="shared" si="279"/>
        <v>0.2489538459</v>
      </c>
    </row>
    <row r="7859" spans="1:6" x14ac:dyDescent="0.2">
      <c r="A7859" s="1">
        <v>300</v>
      </c>
      <c r="B7859" s="34">
        <f t="shared" si="278"/>
        <v>23.873999999999999</v>
      </c>
      <c r="C7859" s="33">
        <v>1.791901102E-4</v>
      </c>
      <c r="D7859" s="33">
        <v>1.339458235E-4</v>
      </c>
      <c r="E7859" s="60">
        <v>598</v>
      </c>
      <c r="F7859" s="34">
        <f t="shared" si="279"/>
        <v>0.1791901102</v>
      </c>
    </row>
    <row r="7860" spans="1:6" x14ac:dyDescent="0.2">
      <c r="A7860" s="1">
        <v>300</v>
      </c>
      <c r="B7860" s="34">
        <f t="shared" si="278"/>
        <v>23.873999999999999</v>
      </c>
      <c r="C7860" s="33">
        <v>2.3703249519999999E-4</v>
      </c>
      <c r="D7860" s="33">
        <v>1.2374313379999999E-4</v>
      </c>
      <c r="E7860" s="60">
        <v>602</v>
      </c>
      <c r="F7860" s="34">
        <f t="shared" si="279"/>
        <v>0.2370324952</v>
      </c>
    </row>
    <row r="7861" spans="1:6" x14ac:dyDescent="0.2">
      <c r="A7861" s="1">
        <v>300</v>
      </c>
      <c r="B7861" s="34">
        <f t="shared" si="278"/>
        <v>23.873999999999999</v>
      </c>
      <c r="C7861" s="33">
        <v>2.6622240279999999E-4</v>
      </c>
      <c r="D7861" s="33">
        <v>1.6183159930000001E-4</v>
      </c>
      <c r="E7861" s="60">
        <v>605</v>
      </c>
      <c r="F7861" s="34">
        <f t="shared" si="279"/>
        <v>0.26622240279999998</v>
      </c>
    </row>
    <row r="7862" spans="1:6" x14ac:dyDescent="0.2">
      <c r="A7862" s="1">
        <v>300</v>
      </c>
      <c r="B7862" s="34">
        <f t="shared" si="278"/>
        <v>23.873999999999999</v>
      </c>
      <c r="C7862" s="33">
        <v>2.2638757690000001E-4</v>
      </c>
      <c r="D7862" s="33">
        <v>1.277080355E-4</v>
      </c>
      <c r="E7862" s="60">
        <v>609</v>
      </c>
      <c r="F7862" s="34">
        <f t="shared" si="279"/>
        <v>0.2263875769</v>
      </c>
    </row>
    <row r="7863" spans="1:6" x14ac:dyDescent="0.2">
      <c r="A7863" s="1">
        <v>300</v>
      </c>
      <c r="B7863" s="34">
        <f t="shared" si="278"/>
        <v>23.873999999999999</v>
      </c>
      <c r="C7863" s="33">
        <v>1.504785861E-4</v>
      </c>
      <c r="D7863" s="33">
        <v>2.1286578969999999E-4</v>
      </c>
      <c r="E7863" s="60">
        <v>612</v>
      </c>
      <c r="F7863" s="34">
        <f t="shared" si="279"/>
        <v>0.15047858610000001</v>
      </c>
    </row>
    <row r="7864" spans="1:6" x14ac:dyDescent="0.2">
      <c r="A7864" s="1">
        <v>300</v>
      </c>
      <c r="B7864" s="34">
        <f t="shared" si="278"/>
        <v>23.873999999999999</v>
      </c>
      <c r="C7864" s="33">
        <v>1.443802884E-4</v>
      </c>
      <c r="D7864" s="33">
        <v>1.596743993E-4</v>
      </c>
      <c r="E7864" s="60">
        <v>616</v>
      </c>
      <c r="F7864" s="34">
        <f t="shared" si="279"/>
        <v>0.1443802884</v>
      </c>
    </row>
    <row r="7865" spans="1:6" x14ac:dyDescent="0.2">
      <c r="A7865" s="1">
        <v>300</v>
      </c>
      <c r="B7865" s="34">
        <f t="shared" si="278"/>
        <v>23.873999999999999</v>
      </c>
      <c r="C7865" s="33">
        <v>2.0461228249999999E-4</v>
      </c>
      <c r="D7865" s="33">
        <v>1.5779198859999999E-4</v>
      </c>
      <c r="E7865" s="60">
        <v>619</v>
      </c>
      <c r="F7865" s="34">
        <f t="shared" si="279"/>
        <v>0.20461228249999999</v>
      </c>
    </row>
    <row r="7866" spans="1:6" x14ac:dyDescent="0.2">
      <c r="A7866" s="1">
        <v>300</v>
      </c>
      <c r="B7866" s="34">
        <f t="shared" si="278"/>
        <v>23.873999999999999</v>
      </c>
      <c r="C7866" s="33">
        <v>1.8520315960000001E-4</v>
      </c>
      <c r="D7866" s="33">
        <v>1.4217470930000001E-4</v>
      </c>
      <c r="E7866" s="60">
        <v>623</v>
      </c>
      <c r="F7866" s="34">
        <f t="shared" si="279"/>
        <v>0.1852031596</v>
      </c>
    </row>
    <row r="7867" spans="1:6" x14ac:dyDescent="0.2">
      <c r="A7867" s="1">
        <v>300</v>
      </c>
      <c r="B7867" s="34">
        <f t="shared" si="278"/>
        <v>23.873999999999999</v>
      </c>
      <c r="C7867" s="33">
        <v>2.352934319E-4</v>
      </c>
      <c r="D7867" s="33">
        <v>1.902571405E-4</v>
      </c>
      <c r="E7867" s="60">
        <v>626</v>
      </c>
      <c r="F7867" s="34">
        <f t="shared" si="279"/>
        <v>0.23529343189999999</v>
      </c>
    </row>
    <row r="7868" spans="1:6" x14ac:dyDescent="0.2">
      <c r="A7868" s="1">
        <v>300</v>
      </c>
      <c r="B7868" s="34">
        <f t="shared" si="278"/>
        <v>23.873999999999999</v>
      </c>
      <c r="C7868" s="33">
        <v>1.835665496E-4</v>
      </c>
      <c r="D7868" s="33">
        <v>1.241490546E-4</v>
      </c>
      <c r="E7868" s="60">
        <v>630</v>
      </c>
      <c r="F7868" s="34">
        <f t="shared" si="279"/>
        <v>0.18356654959999999</v>
      </c>
    </row>
    <row r="7869" spans="1:6" x14ac:dyDescent="0.2">
      <c r="A7869" s="1">
        <v>300</v>
      </c>
      <c r="B7869" s="34">
        <f t="shared" si="278"/>
        <v>23.873999999999999</v>
      </c>
      <c r="C7869" s="33">
        <v>2.2963690089999999E-4</v>
      </c>
      <c r="D7869" s="33">
        <v>1.7333506799999999E-4</v>
      </c>
      <c r="E7869" s="60">
        <v>633</v>
      </c>
      <c r="F7869" s="34">
        <f t="shared" si="279"/>
        <v>0.2296369009</v>
      </c>
    </row>
    <row r="7870" spans="1:6" x14ac:dyDescent="0.2">
      <c r="A7870" s="1">
        <v>300</v>
      </c>
      <c r="B7870" s="34">
        <f t="shared" si="278"/>
        <v>23.873999999999999</v>
      </c>
      <c r="C7870" s="33">
        <v>1.796910886E-4</v>
      </c>
      <c r="D7870" s="33">
        <v>1.2912158690000001E-4</v>
      </c>
      <c r="E7870" s="60">
        <v>637</v>
      </c>
      <c r="F7870" s="34">
        <f t="shared" si="279"/>
        <v>0.17969108859999999</v>
      </c>
    </row>
    <row r="7871" spans="1:6" x14ac:dyDescent="0.2">
      <c r="A7871" s="1">
        <v>300</v>
      </c>
      <c r="B7871" s="34">
        <f t="shared" si="278"/>
        <v>23.873999999999999</v>
      </c>
      <c r="C7871" s="33">
        <v>1.776030782E-4</v>
      </c>
      <c r="D7871" s="33">
        <v>2.193321937E-4</v>
      </c>
      <c r="E7871" s="60">
        <v>640</v>
      </c>
      <c r="F7871" s="34">
        <f t="shared" si="279"/>
        <v>0.17760307819999999</v>
      </c>
    </row>
    <row r="7872" spans="1:6" x14ac:dyDescent="0.2">
      <c r="A7872" s="1">
        <v>300</v>
      </c>
      <c r="B7872" s="34">
        <f t="shared" si="278"/>
        <v>23.873999999999999</v>
      </c>
      <c r="C7872" s="33">
        <v>1.9853330720000001E-4</v>
      </c>
      <c r="D7872" s="33">
        <v>2.1210378390000001E-4</v>
      </c>
      <c r="E7872" s="60">
        <v>644</v>
      </c>
      <c r="F7872" s="34">
        <f t="shared" si="279"/>
        <v>0.19853330720000001</v>
      </c>
    </row>
    <row r="7873" spans="1:6" x14ac:dyDescent="0.2">
      <c r="A7873" s="1">
        <v>300</v>
      </c>
      <c r="B7873" s="34">
        <f t="shared" si="278"/>
        <v>23.873999999999999</v>
      </c>
      <c r="C7873" s="33">
        <v>2.0556020250000001E-4</v>
      </c>
      <c r="D7873" s="33">
        <v>1.0567928750000001E-4</v>
      </c>
      <c r="E7873" s="60">
        <v>647</v>
      </c>
      <c r="F7873" s="34">
        <f t="shared" si="279"/>
        <v>0.20556020250000001</v>
      </c>
    </row>
    <row r="7874" spans="1:6" x14ac:dyDescent="0.2">
      <c r="A7874" s="1">
        <v>300</v>
      </c>
      <c r="B7874" s="34">
        <f t="shared" si="278"/>
        <v>23.873999999999999</v>
      </c>
      <c r="C7874" s="33">
        <v>1.4631719849999999E-4</v>
      </c>
      <c r="D7874" s="33">
        <v>1.435188555E-4</v>
      </c>
      <c r="E7874" s="60">
        <v>651</v>
      </c>
      <c r="F7874" s="34">
        <f t="shared" si="279"/>
        <v>0.1463171985</v>
      </c>
    </row>
    <row r="7875" spans="1:6" x14ac:dyDescent="0.2">
      <c r="A7875" s="1">
        <v>300</v>
      </c>
      <c r="B7875" s="34">
        <f t="shared" si="278"/>
        <v>23.873999999999999</v>
      </c>
      <c r="C7875" s="33">
        <v>1.99098383E-4</v>
      </c>
      <c r="D7875" s="33">
        <v>1.3264663360000001E-4</v>
      </c>
      <c r="E7875" s="60">
        <v>654</v>
      </c>
      <c r="F7875" s="34">
        <f t="shared" si="279"/>
        <v>0.19909838299999999</v>
      </c>
    </row>
    <row r="7876" spans="1:6" x14ac:dyDescent="0.2">
      <c r="A7876" s="1">
        <v>300</v>
      </c>
      <c r="B7876" s="34">
        <f t="shared" si="278"/>
        <v>23.873999999999999</v>
      </c>
      <c r="C7876" s="33">
        <v>2.2497643590000001E-4</v>
      </c>
      <c r="D7876" s="33">
        <v>1.251353906E-4</v>
      </c>
      <c r="E7876" s="60">
        <v>658</v>
      </c>
      <c r="F7876" s="34">
        <f t="shared" si="279"/>
        <v>0.22497643590000002</v>
      </c>
    </row>
    <row r="7877" spans="1:6" x14ac:dyDescent="0.2">
      <c r="A7877" s="1">
        <v>300</v>
      </c>
      <c r="B7877" s="34">
        <f t="shared" si="278"/>
        <v>23.873999999999999</v>
      </c>
      <c r="C7877" s="33">
        <v>2.198813406E-4</v>
      </c>
      <c r="D7877" s="33">
        <v>1.2417649999999999E-4</v>
      </c>
      <c r="E7877" s="60">
        <v>661</v>
      </c>
      <c r="F7877" s="34">
        <f t="shared" si="279"/>
        <v>0.2198813406</v>
      </c>
    </row>
    <row r="7878" spans="1:6" x14ac:dyDescent="0.2">
      <c r="A7878" s="1">
        <v>300</v>
      </c>
      <c r="B7878" s="34">
        <f t="shared" si="278"/>
        <v>23.873999999999999</v>
      </c>
      <c r="C7878" s="33">
        <v>1.735765134E-4</v>
      </c>
      <c r="D7878" s="33">
        <v>2.4425497840000003E-4</v>
      </c>
      <c r="E7878" s="60">
        <v>664</v>
      </c>
      <c r="F7878" s="34">
        <f t="shared" si="279"/>
        <v>0.17357651339999999</v>
      </c>
    </row>
    <row r="7879" spans="1:6" x14ac:dyDescent="0.2">
      <c r="A7879" s="1">
        <v>300</v>
      </c>
      <c r="B7879" s="34">
        <f t="shared" si="278"/>
        <v>23.873999999999999</v>
      </c>
      <c r="C7879" s="33">
        <v>1.3493206539999999E-4</v>
      </c>
      <c r="D7879" s="33">
        <v>1.5928580559999999E-4</v>
      </c>
      <c r="E7879" s="60">
        <v>668</v>
      </c>
      <c r="F7879" s="34">
        <f t="shared" si="279"/>
        <v>0.1349320654</v>
      </c>
    </row>
    <row r="7880" spans="1:6" x14ac:dyDescent="0.2">
      <c r="A7880" s="1">
        <v>300</v>
      </c>
      <c r="B7880" s="34">
        <f t="shared" si="278"/>
        <v>23.873999999999999</v>
      </c>
      <c r="C7880" s="33">
        <v>1.591798278E-4</v>
      </c>
      <c r="D7880" s="33">
        <v>1.655653443E-4</v>
      </c>
      <c r="E7880" s="60">
        <v>671</v>
      </c>
      <c r="F7880" s="34">
        <f t="shared" si="279"/>
        <v>0.15917982780000001</v>
      </c>
    </row>
    <row r="7881" spans="1:6" x14ac:dyDescent="0.2">
      <c r="A7881" s="1">
        <v>300</v>
      </c>
      <c r="B7881" s="34">
        <f t="shared" ref="B7881:B7888" si="280">A7881*79.58/1000</f>
        <v>23.873999999999999</v>
      </c>
      <c r="C7881" s="33">
        <v>1.502685218E-4</v>
      </c>
      <c r="D7881" s="33">
        <v>2.2852341410000001E-4</v>
      </c>
      <c r="E7881" s="60">
        <v>675</v>
      </c>
      <c r="F7881" s="34">
        <f t="shared" ref="F7881:F7888" si="281">C7881*1000</f>
        <v>0.1502685218</v>
      </c>
    </row>
    <row r="7882" spans="1:6" x14ac:dyDescent="0.2">
      <c r="A7882" s="1">
        <v>300</v>
      </c>
      <c r="B7882" s="34">
        <f t="shared" si="280"/>
        <v>23.873999999999999</v>
      </c>
      <c r="C7882" s="33">
        <v>1.5311408969999999E-4</v>
      </c>
      <c r="D7882" s="33">
        <v>1.900840225E-4</v>
      </c>
      <c r="E7882" s="60">
        <v>678</v>
      </c>
      <c r="F7882" s="34">
        <f t="shared" si="281"/>
        <v>0.15311408969999998</v>
      </c>
    </row>
    <row r="7883" spans="1:6" x14ac:dyDescent="0.2">
      <c r="A7883" s="1">
        <v>300</v>
      </c>
      <c r="B7883" s="34">
        <f t="shared" si="280"/>
        <v>23.873999999999999</v>
      </c>
      <c r="C7883" s="33">
        <v>2.002641389E-4</v>
      </c>
      <c r="D7883" s="33">
        <v>1.5456929E-4</v>
      </c>
      <c r="E7883" s="60">
        <v>682</v>
      </c>
      <c r="F7883" s="34">
        <f t="shared" si="281"/>
        <v>0.2002641389</v>
      </c>
    </row>
    <row r="7884" spans="1:6" x14ac:dyDescent="0.2">
      <c r="A7884" s="1">
        <v>300</v>
      </c>
      <c r="B7884" s="34">
        <f t="shared" si="280"/>
        <v>23.873999999999999</v>
      </c>
      <c r="C7884" s="33">
        <v>1.4212029399999999E-4</v>
      </c>
      <c r="D7884" s="33">
        <v>1.7544769959999999E-4</v>
      </c>
      <c r="E7884" s="60">
        <v>685</v>
      </c>
      <c r="F7884" s="34">
        <f t="shared" si="281"/>
        <v>0.14212029399999998</v>
      </c>
    </row>
    <row r="7885" spans="1:6" x14ac:dyDescent="0.2">
      <c r="A7885" s="1">
        <v>300</v>
      </c>
      <c r="B7885" s="34">
        <f t="shared" si="280"/>
        <v>23.873999999999999</v>
      </c>
      <c r="C7885" s="33">
        <v>2.128399389E-4</v>
      </c>
      <c r="D7885" s="33">
        <v>1.9073762089999999E-4</v>
      </c>
      <c r="E7885" s="60">
        <v>688</v>
      </c>
      <c r="F7885" s="34">
        <f t="shared" si="281"/>
        <v>0.2128399389</v>
      </c>
    </row>
    <row r="7886" spans="1:6" x14ac:dyDescent="0.2">
      <c r="A7886" s="1">
        <v>300</v>
      </c>
      <c r="B7886" s="34">
        <f t="shared" si="280"/>
        <v>23.873999999999999</v>
      </c>
      <c r="C7886" s="33">
        <v>1.7201992059999999E-4</v>
      </c>
      <c r="D7886" s="33">
        <v>1.3653347380000001E-4</v>
      </c>
      <c r="E7886" s="60">
        <v>692</v>
      </c>
      <c r="F7886" s="34">
        <f t="shared" si="281"/>
        <v>0.17201992059999999</v>
      </c>
    </row>
    <row r="7887" spans="1:6" x14ac:dyDescent="0.2">
      <c r="A7887" s="1">
        <v>300</v>
      </c>
      <c r="B7887" s="34">
        <f t="shared" si="280"/>
        <v>23.873999999999999</v>
      </c>
      <c r="C7887" s="33">
        <v>1.7665547770000001E-4</v>
      </c>
      <c r="D7887" s="33">
        <v>1.6772754910000001E-4</v>
      </c>
      <c r="E7887" s="60">
        <v>695</v>
      </c>
      <c r="F7887" s="34">
        <f t="shared" si="281"/>
        <v>0.17665547770000001</v>
      </c>
    </row>
    <row r="7888" spans="1:6" x14ac:dyDescent="0.2">
      <c r="A7888" s="1">
        <v>300</v>
      </c>
      <c r="B7888" s="34">
        <f t="shared" si="280"/>
        <v>23.873999999999999</v>
      </c>
      <c r="C7888" s="33">
        <v>1.799371615E-4</v>
      </c>
      <c r="D7888" s="33">
        <v>1.3775208350000001E-4</v>
      </c>
      <c r="E7888" s="60">
        <v>698</v>
      </c>
      <c r="F7888" s="34">
        <f t="shared" si="281"/>
        <v>0.1799371615</v>
      </c>
    </row>
    <row r="7890" spans="1:6" x14ac:dyDescent="0.2">
      <c r="A7890" s="1" t="s">
        <v>329</v>
      </c>
    </row>
    <row r="7891" spans="1:6" s="40" customFormat="1" ht="30.75" x14ac:dyDescent="0.25">
      <c r="A7891" s="40" t="s">
        <v>305</v>
      </c>
      <c r="B7891" s="42" t="s">
        <v>326</v>
      </c>
      <c r="C7891" s="40" t="s">
        <v>306</v>
      </c>
      <c r="D7891" s="40" t="s">
        <v>251</v>
      </c>
      <c r="E7891" s="61" t="s">
        <v>307</v>
      </c>
      <c r="F7891" s="42" t="s">
        <v>328</v>
      </c>
    </row>
    <row r="7892" spans="1:6" x14ac:dyDescent="0.2">
      <c r="A7892" s="1">
        <v>300</v>
      </c>
      <c r="B7892" s="34">
        <f t="shared" ref="B7892:B7955" si="282">A7892*79.58/1000</f>
        <v>23.873999999999999</v>
      </c>
      <c r="C7892" s="33">
        <v>1.791195502E-4</v>
      </c>
      <c r="D7892" s="33">
        <v>2.041929277E-4</v>
      </c>
      <c r="E7892" s="60">
        <v>703</v>
      </c>
      <c r="F7892" s="34">
        <f t="shared" ref="F7892:F7955" si="283">C7892*1000</f>
        <v>0.17911955020000001</v>
      </c>
    </row>
    <row r="7893" spans="1:6" x14ac:dyDescent="0.2">
      <c r="A7893" s="1">
        <v>300</v>
      </c>
      <c r="B7893" s="34">
        <f t="shared" si="282"/>
        <v>23.873999999999999</v>
      </c>
      <c r="C7893" s="33">
        <v>1.9192794619999999E-4</v>
      </c>
      <c r="D7893" s="33">
        <v>1.455575017E-4</v>
      </c>
      <c r="E7893" s="60">
        <v>705</v>
      </c>
      <c r="F7893" s="34">
        <f t="shared" si="283"/>
        <v>0.1919279462</v>
      </c>
    </row>
    <row r="7894" spans="1:6" x14ac:dyDescent="0.2">
      <c r="A7894" s="1">
        <v>300</v>
      </c>
      <c r="B7894" s="34">
        <f t="shared" si="282"/>
        <v>23.873999999999999</v>
      </c>
      <c r="C7894" s="33">
        <v>1.47155168E-4</v>
      </c>
      <c r="D7894" s="33">
        <v>1.5643212450000001E-4</v>
      </c>
      <c r="E7894" s="60">
        <v>705</v>
      </c>
      <c r="F7894" s="34">
        <f t="shared" si="283"/>
        <v>0.147155168</v>
      </c>
    </row>
    <row r="7895" spans="1:6" x14ac:dyDescent="0.2">
      <c r="A7895" s="1">
        <v>300</v>
      </c>
      <c r="B7895" s="34">
        <f t="shared" si="282"/>
        <v>23.873999999999999</v>
      </c>
      <c r="C7895" s="33">
        <v>1.8452085849999999E-4</v>
      </c>
      <c r="D7895" s="33">
        <v>1.9254673620000001E-4</v>
      </c>
      <c r="E7895" s="60">
        <v>704</v>
      </c>
      <c r="F7895" s="34">
        <f t="shared" si="283"/>
        <v>0.1845208585</v>
      </c>
    </row>
    <row r="7896" spans="1:6" x14ac:dyDescent="0.2">
      <c r="A7896" s="1">
        <v>300</v>
      </c>
      <c r="B7896" s="34">
        <f t="shared" si="282"/>
        <v>23.873999999999999</v>
      </c>
      <c r="C7896" s="33">
        <v>1.763805314E-4</v>
      </c>
      <c r="D7896" s="33">
        <v>1.4613552730000001E-4</v>
      </c>
      <c r="E7896" s="60">
        <v>703</v>
      </c>
      <c r="F7896" s="34">
        <f t="shared" si="283"/>
        <v>0.17638053140000001</v>
      </c>
    </row>
    <row r="7897" spans="1:6" x14ac:dyDescent="0.2">
      <c r="A7897" s="1">
        <v>300</v>
      </c>
      <c r="B7897" s="34">
        <f t="shared" si="282"/>
        <v>23.873999999999999</v>
      </c>
      <c r="C7897" s="33">
        <v>1.6585291109999999E-4</v>
      </c>
      <c r="D7897" s="33">
        <v>2.1220963649999999E-4</v>
      </c>
      <c r="E7897" s="60">
        <v>701</v>
      </c>
      <c r="F7897" s="34">
        <f t="shared" si="283"/>
        <v>0.1658529111</v>
      </c>
    </row>
    <row r="7898" spans="1:6" x14ac:dyDescent="0.2">
      <c r="A7898" s="1">
        <v>300</v>
      </c>
      <c r="B7898" s="34">
        <f t="shared" si="282"/>
        <v>23.873999999999999</v>
      </c>
      <c r="C7898" s="33">
        <v>1.6946335899999999E-4</v>
      </c>
      <c r="D7898" s="33">
        <v>1.4334244199999999E-4</v>
      </c>
      <c r="E7898" s="60">
        <v>699</v>
      </c>
      <c r="F7898" s="34">
        <f t="shared" si="283"/>
        <v>0.16946335899999998</v>
      </c>
    </row>
    <row r="7899" spans="1:6" x14ac:dyDescent="0.2">
      <c r="A7899" s="1">
        <v>300</v>
      </c>
      <c r="B7899" s="34">
        <f t="shared" si="282"/>
        <v>23.873999999999999</v>
      </c>
      <c r="C7899" s="33">
        <v>1.18893992E-4</v>
      </c>
      <c r="D7899" s="33">
        <v>1.9277298770000001E-4</v>
      </c>
      <c r="E7899" s="60">
        <v>697</v>
      </c>
      <c r="F7899" s="34">
        <f t="shared" si="283"/>
        <v>0.11889399199999999</v>
      </c>
    </row>
    <row r="7900" spans="1:6" x14ac:dyDescent="0.2">
      <c r="A7900" s="1">
        <v>300</v>
      </c>
      <c r="B7900" s="34">
        <f t="shared" si="282"/>
        <v>23.873999999999999</v>
      </c>
      <c r="C7900" s="33">
        <v>1.255997146E-4</v>
      </c>
      <c r="D7900" s="33">
        <v>1.120870707E-4</v>
      </c>
      <c r="E7900" s="60">
        <v>694</v>
      </c>
      <c r="F7900" s="34">
        <f t="shared" si="283"/>
        <v>0.1255997146</v>
      </c>
    </row>
    <row r="7901" spans="1:6" x14ac:dyDescent="0.2">
      <c r="A7901" s="1">
        <v>300</v>
      </c>
      <c r="B7901" s="34">
        <f t="shared" si="282"/>
        <v>23.873999999999999</v>
      </c>
      <c r="C7901" s="33">
        <v>1.7104724719999999E-4</v>
      </c>
      <c r="D7901" s="33">
        <v>1.3700541220000001E-4</v>
      </c>
      <c r="E7901" s="60">
        <v>691</v>
      </c>
      <c r="F7901" s="34">
        <f t="shared" si="283"/>
        <v>0.1710472472</v>
      </c>
    </row>
    <row r="7902" spans="1:6" x14ac:dyDescent="0.2">
      <c r="A7902" s="1">
        <v>300</v>
      </c>
      <c r="B7902" s="34">
        <f t="shared" si="282"/>
        <v>23.873999999999999</v>
      </c>
      <c r="C7902" s="33">
        <v>1.6463824760000001E-4</v>
      </c>
      <c r="D7902" s="33">
        <v>1.0394872369999999E-4</v>
      </c>
      <c r="E7902" s="60">
        <v>688</v>
      </c>
      <c r="F7902" s="34">
        <f t="shared" si="283"/>
        <v>0.16463824760000001</v>
      </c>
    </row>
    <row r="7903" spans="1:6" x14ac:dyDescent="0.2">
      <c r="A7903" s="1">
        <v>300</v>
      </c>
      <c r="B7903" s="34">
        <f t="shared" si="282"/>
        <v>23.873999999999999</v>
      </c>
      <c r="C7903" s="33">
        <v>1.657023353E-4</v>
      </c>
      <c r="D7903" s="33">
        <v>1.5859599370000001E-4</v>
      </c>
      <c r="E7903" s="60">
        <v>685</v>
      </c>
      <c r="F7903" s="34">
        <f t="shared" si="283"/>
        <v>0.1657023353</v>
      </c>
    </row>
    <row r="7904" spans="1:6" x14ac:dyDescent="0.2">
      <c r="A7904" s="1">
        <v>300</v>
      </c>
      <c r="B7904" s="34">
        <f t="shared" si="282"/>
        <v>23.873999999999999</v>
      </c>
      <c r="C7904" s="33">
        <v>1.7897185920000001E-4</v>
      </c>
      <c r="D7904" s="33">
        <v>2.044466358E-4</v>
      </c>
      <c r="E7904" s="60">
        <v>682</v>
      </c>
      <c r="F7904" s="34">
        <f t="shared" si="283"/>
        <v>0.1789718592</v>
      </c>
    </row>
    <row r="7905" spans="1:6" x14ac:dyDescent="0.2">
      <c r="A7905" s="1">
        <v>300</v>
      </c>
      <c r="B7905" s="34">
        <f t="shared" si="282"/>
        <v>23.873999999999999</v>
      </c>
      <c r="C7905" s="33">
        <v>1.6379626440000001E-4</v>
      </c>
      <c r="D7905" s="33">
        <v>1.9919393160000001E-4</v>
      </c>
      <c r="E7905" s="60">
        <v>679</v>
      </c>
      <c r="F7905" s="34">
        <f t="shared" si="283"/>
        <v>0.1637962644</v>
      </c>
    </row>
    <row r="7906" spans="1:6" x14ac:dyDescent="0.2">
      <c r="A7906" s="1">
        <v>300</v>
      </c>
      <c r="B7906" s="34">
        <f t="shared" si="282"/>
        <v>23.873999999999999</v>
      </c>
      <c r="C7906" s="33">
        <v>1.8122604690000001E-4</v>
      </c>
      <c r="D7906" s="33">
        <v>1.3174490419999999E-4</v>
      </c>
      <c r="E7906" s="60">
        <v>675</v>
      </c>
      <c r="F7906" s="34">
        <f t="shared" si="283"/>
        <v>0.18122604690000002</v>
      </c>
    </row>
    <row r="7907" spans="1:6" x14ac:dyDescent="0.2">
      <c r="A7907" s="1">
        <v>300</v>
      </c>
      <c r="B7907" s="34">
        <f t="shared" si="282"/>
        <v>23.873999999999999</v>
      </c>
      <c r="C7907" s="33">
        <v>2.1508757000000001E-4</v>
      </c>
      <c r="D7907" s="33">
        <v>1.575846904E-4</v>
      </c>
      <c r="E7907" s="60">
        <v>672</v>
      </c>
      <c r="F7907" s="34">
        <f t="shared" si="283"/>
        <v>0.21508757000000001</v>
      </c>
    </row>
    <row r="7908" spans="1:6" x14ac:dyDescent="0.2">
      <c r="A7908" s="1">
        <v>300</v>
      </c>
      <c r="B7908" s="34">
        <f t="shared" si="282"/>
        <v>23.873999999999999</v>
      </c>
      <c r="C7908" s="33">
        <v>2.214339615E-4</v>
      </c>
      <c r="D7908" s="33">
        <v>4.1763540199999999E-4</v>
      </c>
      <c r="E7908" s="60">
        <v>668</v>
      </c>
      <c r="F7908" s="34">
        <f t="shared" si="283"/>
        <v>0.2214339615</v>
      </c>
    </row>
    <row r="7909" spans="1:6" x14ac:dyDescent="0.2">
      <c r="A7909" s="1">
        <v>300</v>
      </c>
      <c r="B7909" s="34">
        <f t="shared" si="282"/>
        <v>23.873999999999999</v>
      </c>
      <c r="C7909" s="33">
        <v>1.6270309339999999E-4</v>
      </c>
      <c r="D7909" s="33">
        <v>1.357795071E-4</v>
      </c>
      <c r="E7909" s="60">
        <v>665</v>
      </c>
      <c r="F7909" s="34">
        <f t="shared" si="283"/>
        <v>0.1627030934</v>
      </c>
    </row>
    <row r="7910" spans="1:6" x14ac:dyDescent="0.2">
      <c r="A7910" s="1">
        <v>300</v>
      </c>
      <c r="B7910" s="34">
        <f t="shared" si="282"/>
        <v>23.873999999999999</v>
      </c>
      <c r="C7910" s="33">
        <v>1.9100096809999999E-4</v>
      </c>
      <c r="D7910" s="33">
        <v>1.148490634E-4</v>
      </c>
      <c r="E7910" s="60">
        <v>661</v>
      </c>
      <c r="F7910" s="34">
        <f t="shared" si="283"/>
        <v>0.1910009681</v>
      </c>
    </row>
    <row r="7911" spans="1:6" x14ac:dyDescent="0.2">
      <c r="A7911" s="1">
        <v>300</v>
      </c>
      <c r="B7911" s="34">
        <f t="shared" si="282"/>
        <v>23.873999999999999</v>
      </c>
      <c r="C7911" s="33">
        <v>1.661658217E-4</v>
      </c>
      <c r="D7911" s="33">
        <v>1.746231052E-4</v>
      </c>
      <c r="E7911" s="60">
        <v>658</v>
      </c>
      <c r="F7911" s="34">
        <f t="shared" si="283"/>
        <v>0.16616582169999999</v>
      </c>
    </row>
    <row r="7912" spans="1:6" x14ac:dyDescent="0.2">
      <c r="A7912" s="1">
        <v>300</v>
      </c>
      <c r="B7912" s="34">
        <f t="shared" si="282"/>
        <v>23.873999999999999</v>
      </c>
      <c r="C7912" s="33">
        <v>2.0603158650000001E-4</v>
      </c>
      <c r="D7912" s="33">
        <v>1.640258347E-4</v>
      </c>
      <c r="E7912" s="60">
        <v>654</v>
      </c>
      <c r="F7912" s="34">
        <f t="shared" si="283"/>
        <v>0.2060315865</v>
      </c>
    </row>
    <row r="7913" spans="1:6" x14ac:dyDescent="0.2">
      <c r="A7913" s="1">
        <v>300</v>
      </c>
      <c r="B7913" s="34">
        <f t="shared" si="282"/>
        <v>23.873999999999999</v>
      </c>
      <c r="C7913" s="33">
        <v>1.66383478E-4</v>
      </c>
      <c r="D7913" s="33">
        <v>1.9177794390000001E-4</v>
      </c>
      <c r="E7913" s="60">
        <v>651</v>
      </c>
      <c r="F7913" s="34">
        <f t="shared" si="283"/>
        <v>0.166383478</v>
      </c>
    </row>
    <row r="7914" spans="1:6" x14ac:dyDescent="0.2">
      <c r="A7914" s="1">
        <v>300</v>
      </c>
      <c r="B7914" s="34">
        <f t="shared" si="282"/>
        <v>23.873999999999999</v>
      </c>
      <c r="C7914" s="33">
        <v>1.6329811560000001E-4</v>
      </c>
      <c r="D7914" s="33">
        <v>1.4220847859999999E-4</v>
      </c>
      <c r="E7914" s="60">
        <v>647</v>
      </c>
      <c r="F7914" s="34">
        <f t="shared" si="283"/>
        <v>0.16329811560000002</v>
      </c>
    </row>
    <row r="7915" spans="1:6" x14ac:dyDescent="0.2">
      <c r="A7915" s="1">
        <v>300</v>
      </c>
      <c r="B7915" s="34">
        <f t="shared" si="282"/>
        <v>23.873999999999999</v>
      </c>
      <c r="C7915" s="33">
        <v>1.4566937729999999E-4</v>
      </c>
      <c r="D7915" s="33">
        <v>9.6136853129999997E-5</v>
      </c>
      <c r="E7915" s="60">
        <v>643</v>
      </c>
      <c r="F7915" s="34">
        <f t="shared" si="283"/>
        <v>0.14566937729999999</v>
      </c>
    </row>
    <row r="7916" spans="1:6" x14ac:dyDescent="0.2">
      <c r="A7916" s="1">
        <v>300</v>
      </c>
      <c r="B7916" s="34">
        <f t="shared" si="282"/>
        <v>23.873999999999999</v>
      </c>
      <c r="C7916" s="33">
        <v>1.7012789199999999E-4</v>
      </c>
      <c r="D7916" s="33">
        <v>2.317315826E-4</v>
      </c>
      <c r="E7916" s="60">
        <v>640</v>
      </c>
      <c r="F7916" s="34">
        <f t="shared" si="283"/>
        <v>0.170127892</v>
      </c>
    </row>
    <row r="7917" spans="1:6" x14ac:dyDescent="0.2">
      <c r="A7917" s="1">
        <v>300</v>
      </c>
      <c r="B7917" s="34">
        <f t="shared" si="282"/>
        <v>23.873999999999999</v>
      </c>
      <c r="C7917" s="33">
        <v>1.5164871230000001E-4</v>
      </c>
      <c r="D7917" s="33">
        <v>9.3057131349999996E-5</v>
      </c>
      <c r="E7917" s="60">
        <v>636</v>
      </c>
      <c r="F7917" s="34">
        <f t="shared" si="283"/>
        <v>0.15164871230000002</v>
      </c>
    </row>
    <row r="7918" spans="1:6" x14ac:dyDescent="0.2">
      <c r="A7918" s="1">
        <v>300</v>
      </c>
      <c r="B7918" s="34">
        <f t="shared" si="282"/>
        <v>23.873999999999999</v>
      </c>
      <c r="C7918" s="33">
        <v>2.4305859699999999E-4</v>
      </c>
      <c r="D7918" s="33">
        <v>1.9540545319999999E-4</v>
      </c>
      <c r="E7918" s="60">
        <v>632</v>
      </c>
      <c r="F7918" s="34">
        <f t="shared" si="283"/>
        <v>0.24305859699999999</v>
      </c>
    </row>
    <row r="7919" spans="1:6" x14ac:dyDescent="0.2">
      <c r="A7919" s="1">
        <v>300</v>
      </c>
      <c r="B7919" s="34">
        <f t="shared" si="282"/>
        <v>23.873999999999999</v>
      </c>
      <c r="C7919" s="33">
        <v>2.3473520590000001E-4</v>
      </c>
      <c r="D7919" s="33">
        <v>1.186686158E-4</v>
      </c>
      <c r="E7919" s="60">
        <v>629</v>
      </c>
      <c r="F7919" s="34">
        <f t="shared" si="283"/>
        <v>0.23473520589999999</v>
      </c>
    </row>
    <row r="7920" spans="1:6" x14ac:dyDescent="0.2">
      <c r="A7920" s="1">
        <v>300</v>
      </c>
      <c r="B7920" s="34">
        <f t="shared" si="282"/>
        <v>23.873999999999999</v>
      </c>
      <c r="C7920" s="33">
        <v>1.8705820849999999E-4</v>
      </c>
      <c r="D7920" s="33">
        <v>1.4175632449999999E-4</v>
      </c>
      <c r="E7920" s="60">
        <v>625</v>
      </c>
      <c r="F7920" s="34">
        <f t="shared" si="283"/>
        <v>0.18705820849999999</v>
      </c>
    </row>
    <row r="7921" spans="1:6" x14ac:dyDescent="0.2">
      <c r="A7921" s="1">
        <v>300</v>
      </c>
      <c r="B7921" s="34">
        <f t="shared" si="282"/>
        <v>23.873999999999999</v>
      </c>
      <c r="C7921" s="33">
        <v>2.019800477E-4</v>
      </c>
      <c r="D7921" s="33">
        <v>1.4330706790000001E-4</v>
      </c>
      <c r="E7921" s="60">
        <v>621</v>
      </c>
      <c r="F7921" s="34">
        <f t="shared" si="283"/>
        <v>0.2019800477</v>
      </c>
    </row>
    <row r="7922" spans="1:6" x14ac:dyDescent="0.2">
      <c r="A7922" s="1">
        <v>300</v>
      </c>
      <c r="B7922" s="34">
        <f t="shared" si="282"/>
        <v>23.873999999999999</v>
      </c>
      <c r="C7922" s="33">
        <v>2.5049150920000002E-4</v>
      </c>
      <c r="D7922" s="33">
        <v>1.528935645E-4</v>
      </c>
      <c r="E7922" s="60">
        <v>618</v>
      </c>
      <c r="F7922" s="34">
        <f t="shared" si="283"/>
        <v>0.25049150920000002</v>
      </c>
    </row>
    <row r="7923" spans="1:6" x14ac:dyDescent="0.2">
      <c r="A7923" s="1">
        <v>300</v>
      </c>
      <c r="B7923" s="34">
        <f t="shared" si="282"/>
        <v>23.873999999999999</v>
      </c>
      <c r="C7923" s="33">
        <v>1.8098751869999999E-4</v>
      </c>
      <c r="D7923" s="33">
        <v>2.6523425829999998E-4</v>
      </c>
      <c r="E7923" s="60">
        <v>614</v>
      </c>
      <c r="F7923" s="34">
        <f t="shared" si="283"/>
        <v>0.18098751869999999</v>
      </c>
    </row>
    <row r="7924" spans="1:6" x14ac:dyDescent="0.2">
      <c r="A7924" s="1">
        <v>300</v>
      </c>
      <c r="B7924" s="34">
        <f t="shared" si="282"/>
        <v>23.873999999999999</v>
      </c>
      <c r="C7924" s="33">
        <v>3.154838696E-4</v>
      </c>
      <c r="D7924" s="33">
        <v>1.560102015E-4</v>
      </c>
      <c r="E7924" s="60">
        <v>610</v>
      </c>
      <c r="F7924" s="34">
        <f t="shared" si="283"/>
        <v>0.31548386960000002</v>
      </c>
    </row>
    <row r="7925" spans="1:6" x14ac:dyDescent="0.2">
      <c r="A7925" s="1">
        <v>300</v>
      </c>
      <c r="B7925" s="34">
        <f t="shared" si="282"/>
        <v>23.873999999999999</v>
      </c>
      <c r="C7925" s="33">
        <v>3.5238142779999999E-4</v>
      </c>
      <c r="D7925" s="33">
        <v>1.853047112E-4</v>
      </c>
      <c r="E7925" s="60">
        <v>607</v>
      </c>
      <c r="F7925" s="34">
        <f t="shared" si="283"/>
        <v>0.35238142779999998</v>
      </c>
    </row>
    <row r="7926" spans="1:6" x14ac:dyDescent="0.2">
      <c r="A7926" s="1">
        <v>300</v>
      </c>
      <c r="B7926" s="34">
        <f t="shared" si="282"/>
        <v>23.873999999999999</v>
      </c>
      <c r="C7926" s="33">
        <v>3.2835194160000001E-4</v>
      </c>
      <c r="D7926" s="33">
        <v>1.124797454E-4</v>
      </c>
      <c r="E7926" s="60">
        <v>603</v>
      </c>
      <c r="F7926" s="34">
        <f t="shared" si="283"/>
        <v>0.32835194160000003</v>
      </c>
    </row>
    <row r="7927" spans="1:6" x14ac:dyDescent="0.2">
      <c r="A7927" s="1">
        <v>300</v>
      </c>
      <c r="B7927" s="34">
        <f t="shared" si="282"/>
        <v>23.873999999999999</v>
      </c>
      <c r="C7927" s="33">
        <v>3.7173344219999999E-4</v>
      </c>
      <c r="D7927" s="33">
        <v>1.5760029200000001E-4</v>
      </c>
      <c r="E7927" s="60">
        <v>599</v>
      </c>
      <c r="F7927" s="34">
        <f t="shared" si="283"/>
        <v>0.37173344219999999</v>
      </c>
    </row>
    <row r="7928" spans="1:6" x14ac:dyDescent="0.2">
      <c r="A7928" s="1">
        <v>300</v>
      </c>
      <c r="B7928" s="34">
        <f t="shared" si="282"/>
        <v>23.873999999999999</v>
      </c>
      <c r="C7928" s="33">
        <v>4.5387182419999998E-4</v>
      </c>
      <c r="D7928" s="33">
        <v>1.772462205E-4</v>
      </c>
      <c r="E7928" s="60">
        <v>596</v>
      </c>
      <c r="F7928" s="34">
        <f t="shared" si="283"/>
        <v>0.4538718242</v>
      </c>
    </row>
    <row r="7929" spans="1:6" x14ac:dyDescent="0.2">
      <c r="A7929" s="1">
        <v>300</v>
      </c>
      <c r="B7929" s="34">
        <f t="shared" si="282"/>
        <v>23.873999999999999</v>
      </c>
      <c r="C7929" s="33">
        <v>5.1135404540000005E-4</v>
      </c>
      <c r="D7929" s="33">
        <v>1.542589193E-4</v>
      </c>
      <c r="E7929" s="60">
        <v>592</v>
      </c>
      <c r="F7929" s="34">
        <f t="shared" si="283"/>
        <v>0.51135404540000007</v>
      </c>
    </row>
    <row r="7930" spans="1:6" x14ac:dyDescent="0.2">
      <c r="A7930" s="1">
        <v>300</v>
      </c>
      <c r="B7930" s="34">
        <f t="shared" si="282"/>
        <v>23.873999999999999</v>
      </c>
      <c r="C7930" s="33">
        <v>6.2581138560000005E-4</v>
      </c>
      <c r="D7930" s="33">
        <v>1.324613151E-4</v>
      </c>
      <c r="E7930" s="60">
        <v>589</v>
      </c>
      <c r="F7930" s="34">
        <f t="shared" si="283"/>
        <v>0.62581138560000005</v>
      </c>
    </row>
    <row r="7931" spans="1:6" x14ac:dyDescent="0.2">
      <c r="A7931" s="1">
        <v>300</v>
      </c>
      <c r="B7931" s="34">
        <f t="shared" si="282"/>
        <v>23.873999999999999</v>
      </c>
      <c r="C7931" s="33">
        <v>7.6754521740000003E-4</v>
      </c>
      <c r="D7931" s="33">
        <v>1.9221484649999999E-4</v>
      </c>
      <c r="E7931" s="60">
        <v>585</v>
      </c>
      <c r="F7931" s="34">
        <f t="shared" si="283"/>
        <v>0.76754521740000003</v>
      </c>
    </row>
    <row r="7932" spans="1:6" x14ac:dyDescent="0.2">
      <c r="A7932" s="1">
        <v>300</v>
      </c>
      <c r="B7932" s="34">
        <f t="shared" si="282"/>
        <v>23.873999999999999</v>
      </c>
      <c r="C7932" s="33">
        <v>7.8204865300000002E-4</v>
      </c>
      <c r="D7932" s="33">
        <v>1.381785991E-4</v>
      </c>
      <c r="E7932" s="60">
        <v>581</v>
      </c>
      <c r="F7932" s="34">
        <f t="shared" si="283"/>
        <v>0.78204865300000004</v>
      </c>
    </row>
    <row r="7933" spans="1:6" x14ac:dyDescent="0.2">
      <c r="A7933" s="1">
        <v>300</v>
      </c>
      <c r="B7933" s="34">
        <f t="shared" si="282"/>
        <v>23.873999999999999</v>
      </c>
      <c r="C7933" s="33">
        <v>8.8564074369999995E-4</v>
      </c>
      <c r="D7933" s="33">
        <v>1.956723658E-4</v>
      </c>
      <c r="E7933" s="60">
        <v>578</v>
      </c>
      <c r="F7933" s="34">
        <f t="shared" si="283"/>
        <v>0.8856407436999999</v>
      </c>
    </row>
    <row r="7934" spans="1:6" x14ac:dyDescent="0.2">
      <c r="A7934" s="1">
        <v>300</v>
      </c>
      <c r="B7934" s="34">
        <f t="shared" si="282"/>
        <v>23.873999999999999</v>
      </c>
      <c r="C7934" s="33">
        <v>1.0290029070000001E-3</v>
      </c>
      <c r="D7934" s="33">
        <v>8.1228952760000004E-4</v>
      </c>
      <c r="E7934" s="60">
        <v>574</v>
      </c>
      <c r="F7934" s="34">
        <f t="shared" si="283"/>
        <v>1.029002907</v>
      </c>
    </row>
    <row r="7935" spans="1:6" x14ac:dyDescent="0.2">
      <c r="A7935" s="1">
        <v>300</v>
      </c>
      <c r="B7935" s="34">
        <f t="shared" si="282"/>
        <v>23.873999999999999</v>
      </c>
      <c r="C7935" s="33">
        <v>1.2523042130000001E-3</v>
      </c>
      <c r="D7935" s="33">
        <v>1.737790887E-4</v>
      </c>
      <c r="E7935" s="60">
        <v>570</v>
      </c>
      <c r="F7935" s="34">
        <f t="shared" si="283"/>
        <v>1.2523042130000002</v>
      </c>
    </row>
    <row r="7936" spans="1:6" x14ac:dyDescent="0.2">
      <c r="A7936" s="1">
        <v>300</v>
      </c>
      <c r="B7936" s="34">
        <f t="shared" si="282"/>
        <v>23.873999999999999</v>
      </c>
      <c r="C7936" s="33">
        <v>1.5574632449999999E-3</v>
      </c>
      <c r="D7936" s="33">
        <v>1.6998087329999999E-4</v>
      </c>
      <c r="E7936" s="60">
        <v>567</v>
      </c>
      <c r="F7936" s="34">
        <f t="shared" si="283"/>
        <v>1.5574632449999999</v>
      </c>
    </row>
    <row r="7937" spans="1:6" x14ac:dyDescent="0.2">
      <c r="A7937" s="1">
        <v>300</v>
      </c>
      <c r="B7937" s="34">
        <f t="shared" si="282"/>
        <v>23.873999999999999</v>
      </c>
      <c r="C7937" s="33">
        <v>1.890316149E-3</v>
      </c>
      <c r="D7937" s="33">
        <v>1.4157431610000001E-4</v>
      </c>
      <c r="E7937" s="60">
        <v>563</v>
      </c>
      <c r="F7937" s="34">
        <f t="shared" si="283"/>
        <v>1.890316149</v>
      </c>
    </row>
    <row r="7938" spans="1:6" x14ac:dyDescent="0.2">
      <c r="A7938" s="1">
        <v>300</v>
      </c>
      <c r="B7938" s="34">
        <f t="shared" si="282"/>
        <v>23.873999999999999</v>
      </c>
      <c r="C7938" s="33">
        <v>2.3219925039999999E-3</v>
      </c>
      <c r="D7938" s="33">
        <v>1.697092568E-4</v>
      </c>
      <c r="E7938" s="60">
        <v>560</v>
      </c>
      <c r="F7938" s="34">
        <f t="shared" si="283"/>
        <v>2.3219925039999998</v>
      </c>
    </row>
    <row r="7939" spans="1:6" x14ac:dyDescent="0.2">
      <c r="A7939" s="1">
        <v>300</v>
      </c>
      <c r="B7939" s="34">
        <f t="shared" si="282"/>
        <v>23.873999999999999</v>
      </c>
      <c r="C7939" s="33">
        <v>2.8664543509999999E-3</v>
      </c>
      <c r="D7939" s="33">
        <v>1.599428876E-4</v>
      </c>
      <c r="E7939" s="60">
        <v>556</v>
      </c>
      <c r="F7939" s="34">
        <f t="shared" si="283"/>
        <v>2.8664543509999998</v>
      </c>
    </row>
    <row r="7940" spans="1:6" x14ac:dyDescent="0.2">
      <c r="A7940" s="1">
        <v>300</v>
      </c>
      <c r="B7940" s="34">
        <f t="shared" si="282"/>
        <v>23.873999999999999</v>
      </c>
      <c r="C7940" s="33">
        <v>3.4284446029999999E-3</v>
      </c>
      <c r="D7940" s="33">
        <v>1.657347572E-4</v>
      </c>
      <c r="E7940" s="60">
        <v>553</v>
      </c>
      <c r="F7940" s="34">
        <f t="shared" si="283"/>
        <v>3.428444603</v>
      </c>
    </row>
    <row r="7941" spans="1:6" x14ac:dyDescent="0.2">
      <c r="A7941" s="1">
        <v>300</v>
      </c>
      <c r="B7941" s="34">
        <f t="shared" si="282"/>
        <v>23.873999999999999</v>
      </c>
      <c r="C7941" s="33">
        <v>3.8771303590000002E-3</v>
      </c>
      <c r="D7941" s="33">
        <v>2.0842411420000001E-4</v>
      </c>
      <c r="E7941" s="60">
        <v>549</v>
      </c>
      <c r="F7941" s="34">
        <f t="shared" si="283"/>
        <v>3.8771303590000001</v>
      </c>
    </row>
    <row r="7942" spans="1:6" x14ac:dyDescent="0.2">
      <c r="A7942" s="1">
        <v>300</v>
      </c>
      <c r="B7942" s="34">
        <f t="shared" si="282"/>
        <v>23.873999999999999</v>
      </c>
      <c r="C7942" s="33">
        <v>4.3437943200000002E-3</v>
      </c>
      <c r="D7942" s="33">
        <v>1.323016109E-4</v>
      </c>
      <c r="E7942" s="60">
        <v>545</v>
      </c>
      <c r="F7942" s="34">
        <f t="shared" si="283"/>
        <v>4.3437943200000007</v>
      </c>
    </row>
    <row r="7943" spans="1:6" x14ac:dyDescent="0.2">
      <c r="A7943" s="1">
        <v>300</v>
      </c>
      <c r="B7943" s="34">
        <f t="shared" si="282"/>
        <v>23.873999999999999</v>
      </c>
      <c r="C7943" s="33">
        <v>4.9869024600000004E-3</v>
      </c>
      <c r="D7943" s="33">
        <v>1.564969598E-4</v>
      </c>
      <c r="E7943" s="60">
        <v>542</v>
      </c>
      <c r="F7943" s="34">
        <f t="shared" si="283"/>
        <v>4.9869024600000005</v>
      </c>
    </row>
    <row r="7944" spans="1:6" x14ac:dyDescent="0.2">
      <c r="A7944" s="1">
        <v>300</v>
      </c>
      <c r="B7944" s="34">
        <f t="shared" si="282"/>
        <v>23.873999999999999</v>
      </c>
      <c r="C7944" s="33">
        <v>5.5273305120000001E-3</v>
      </c>
      <c r="D7944" s="33">
        <v>1.443418949E-4</v>
      </c>
      <c r="E7944" s="60">
        <v>538</v>
      </c>
      <c r="F7944" s="34">
        <f t="shared" si="283"/>
        <v>5.5273305119999998</v>
      </c>
    </row>
    <row r="7945" spans="1:6" x14ac:dyDescent="0.2">
      <c r="A7945" s="1">
        <v>300</v>
      </c>
      <c r="B7945" s="34">
        <f t="shared" si="282"/>
        <v>23.873999999999999</v>
      </c>
      <c r="C7945" s="33">
        <v>6.1845471779999996E-3</v>
      </c>
      <c r="D7945" s="33">
        <v>1.143410277E-4</v>
      </c>
      <c r="E7945" s="60">
        <v>535</v>
      </c>
      <c r="F7945" s="34">
        <f t="shared" si="283"/>
        <v>6.1845471779999999</v>
      </c>
    </row>
    <row r="7946" spans="1:6" x14ac:dyDescent="0.2">
      <c r="A7946" s="1">
        <v>300</v>
      </c>
      <c r="B7946" s="34">
        <f t="shared" si="282"/>
        <v>23.873999999999999</v>
      </c>
      <c r="C7946" s="33">
        <v>6.7992946089999997E-3</v>
      </c>
      <c r="D7946" s="33">
        <v>1.52921145E-4</v>
      </c>
      <c r="E7946" s="60">
        <v>531</v>
      </c>
      <c r="F7946" s="34">
        <f t="shared" si="283"/>
        <v>6.7992946089999995</v>
      </c>
    </row>
    <row r="7947" spans="1:6" x14ac:dyDescent="0.2">
      <c r="A7947" s="1">
        <v>300</v>
      </c>
      <c r="B7947" s="34">
        <f t="shared" si="282"/>
        <v>23.873999999999999</v>
      </c>
      <c r="C7947" s="33">
        <v>7.4960187110000003E-3</v>
      </c>
      <c r="D7947" s="33">
        <v>1.8860596919999999E-4</v>
      </c>
      <c r="E7947" s="60">
        <v>527</v>
      </c>
      <c r="F7947" s="34">
        <f t="shared" si="283"/>
        <v>7.4960187110000005</v>
      </c>
    </row>
    <row r="7948" spans="1:6" x14ac:dyDescent="0.2">
      <c r="A7948" s="1">
        <v>300</v>
      </c>
      <c r="B7948" s="34">
        <f t="shared" si="282"/>
        <v>23.873999999999999</v>
      </c>
      <c r="C7948" s="33">
        <v>8.1849660469999995E-3</v>
      </c>
      <c r="D7948" s="33">
        <v>1.341661611E-4</v>
      </c>
      <c r="E7948" s="60">
        <v>524</v>
      </c>
      <c r="F7948" s="34">
        <f t="shared" si="283"/>
        <v>8.1849660469999996</v>
      </c>
    </row>
    <row r="7949" spans="1:6" x14ac:dyDescent="0.2">
      <c r="A7949" s="1">
        <v>300</v>
      </c>
      <c r="B7949" s="34">
        <f t="shared" si="282"/>
        <v>23.873999999999999</v>
      </c>
      <c r="C7949" s="33">
        <v>8.8254880630000004E-3</v>
      </c>
      <c r="D7949" s="33">
        <v>1.2119801E-4</v>
      </c>
      <c r="E7949" s="60">
        <v>520</v>
      </c>
      <c r="F7949" s="34">
        <f t="shared" si="283"/>
        <v>8.8254880629999999</v>
      </c>
    </row>
    <row r="7950" spans="1:6" x14ac:dyDescent="0.2">
      <c r="A7950" s="1">
        <v>300</v>
      </c>
      <c r="B7950" s="34">
        <f t="shared" si="282"/>
        <v>23.873999999999999</v>
      </c>
      <c r="C7950" s="33">
        <v>9.5222772109999996E-3</v>
      </c>
      <c r="D7950" s="33">
        <v>1.6055596370000001E-4</v>
      </c>
      <c r="E7950" s="60">
        <v>517</v>
      </c>
      <c r="F7950" s="34">
        <f t="shared" si="283"/>
        <v>9.5222772110000005</v>
      </c>
    </row>
    <row r="7951" spans="1:6" x14ac:dyDescent="0.2">
      <c r="A7951" s="1">
        <v>300</v>
      </c>
      <c r="B7951" s="34">
        <f t="shared" si="282"/>
        <v>23.873999999999999</v>
      </c>
      <c r="C7951" s="33">
        <v>1.025240231E-2</v>
      </c>
      <c r="D7951" s="33">
        <v>1.3521050929999999E-4</v>
      </c>
      <c r="E7951" s="60">
        <v>513</v>
      </c>
      <c r="F7951" s="34">
        <f t="shared" si="283"/>
        <v>10.252402310000001</v>
      </c>
    </row>
    <row r="7952" spans="1:6" x14ac:dyDescent="0.2">
      <c r="A7952" s="1">
        <v>300</v>
      </c>
      <c r="B7952" s="34">
        <f t="shared" si="282"/>
        <v>23.873999999999999</v>
      </c>
      <c r="C7952" s="33">
        <v>1.1001561789999999E-2</v>
      </c>
      <c r="D7952" s="33">
        <v>1.1983562239999999E-4</v>
      </c>
      <c r="E7952" s="60">
        <v>509</v>
      </c>
      <c r="F7952" s="34">
        <f t="shared" si="283"/>
        <v>11.00156179</v>
      </c>
    </row>
    <row r="7953" spans="1:6" x14ac:dyDescent="0.2">
      <c r="A7953" s="1">
        <v>300</v>
      </c>
      <c r="B7953" s="34">
        <f t="shared" si="282"/>
        <v>23.873999999999999</v>
      </c>
      <c r="C7953" s="33">
        <v>1.1755021020000001E-2</v>
      </c>
      <c r="D7953" s="33">
        <v>2.4047285889999999E-4</v>
      </c>
      <c r="E7953" s="60">
        <v>506</v>
      </c>
      <c r="F7953" s="34">
        <f t="shared" si="283"/>
        <v>11.755021020000001</v>
      </c>
    </row>
    <row r="7954" spans="1:6" x14ac:dyDescent="0.2">
      <c r="A7954" s="1">
        <v>300</v>
      </c>
      <c r="B7954" s="34">
        <f t="shared" si="282"/>
        <v>23.873999999999999</v>
      </c>
      <c r="C7954" s="33">
        <v>1.244043882E-2</v>
      </c>
      <c r="D7954" s="33">
        <v>9.8405431869999998E-5</v>
      </c>
      <c r="E7954" s="60">
        <v>502</v>
      </c>
      <c r="F7954" s="34">
        <f t="shared" si="283"/>
        <v>12.440438820000001</v>
      </c>
    </row>
    <row r="7955" spans="1:6" x14ac:dyDescent="0.2">
      <c r="A7955" s="1">
        <v>300</v>
      </c>
      <c r="B7955" s="34">
        <f t="shared" si="282"/>
        <v>23.873999999999999</v>
      </c>
      <c r="C7955" s="33">
        <v>1.3268533399999999E-2</v>
      </c>
      <c r="D7955" s="33">
        <v>1.7211558549999999E-4</v>
      </c>
      <c r="E7955" s="60">
        <v>499</v>
      </c>
      <c r="F7955" s="34">
        <f t="shared" si="283"/>
        <v>13.268533399999999</v>
      </c>
    </row>
    <row r="7956" spans="1:6" x14ac:dyDescent="0.2">
      <c r="A7956" s="1">
        <v>300</v>
      </c>
      <c r="B7956" s="34">
        <f t="shared" ref="B7956:B8019" si="284">A7956*79.58/1000</f>
        <v>23.873999999999999</v>
      </c>
      <c r="C7956" s="33">
        <v>1.3920669930000001E-2</v>
      </c>
      <c r="D7956" s="33">
        <v>1.257554909E-4</v>
      </c>
      <c r="E7956" s="60">
        <v>495</v>
      </c>
      <c r="F7956" s="34">
        <f t="shared" ref="F7956:F8019" si="285">C7956*1000</f>
        <v>13.920669930000001</v>
      </c>
    </row>
    <row r="7957" spans="1:6" x14ac:dyDescent="0.2">
      <c r="A7957" s="1">
        <v>300</v>
      </c>
      <c r="B7957" s="34">
        <f t="shared" si="284"/>
        <v>23.873999999999999</v>
      </c>
      <c r="C7957" s="33">
        <v>1.4669748890000001E-2</v>
      </c>
      <c r="D7957" s="33">
        <v>1.9793703489999999E-4</v>
      </c>
      <c r="E7957" s="60">
        <v>492</v>
      </c>
      <c r="F7957" s="34">
        <f t="shared" si="285"/>
        <v>14.669748890000001</v>
      </c>
    </row>
    <row r="7958" spans="1:6" x14ac:dyDescent="0.2">
      <c r="A7958" s="1">
        <v>300</v>
      </c>
      <c r="B7958" s="34">
        <f t="shared" si="284"/>
        <v>23.873999999999999</v>
      </c>
      <c r="C7958" s="33">
        <v>1.544342906E-2</v>
      </c>
      <c r="D7958" s="33">
        <v>1.4370670519999999E-4</v>
      </c>
      <c r="E7958" s="60">
        <v>488</v>
      </c>
      <c r="F7958" s="34">
        <f t="shared" si="285"/>
        <v>15.44342906</v>
      </c>
    </row>
    <row r="7959" spans="1:6" x14ac:dyDescent="0.2">
      <c r="A7959" s="1">
        <v>300</v>
      </c>
      <c r="B7959" s="34">
        <f t="shared" si="284"/>
        <v>23.873999999999999</v>
      </c>
      <c r="C7959" s="33">
        <v>1.61488672E-2</v>
      </c>
      <c r="D7959" s="33">
        <v>1.979934408E-4</v>
      </c>
      <c r="E7959" s="60">
        <v>484</v>
      </c>
      <c r="F7959" s="34">
        <f t="shared" si="285"/>
        <v>16.148867200000002</v>
      </c>
    </row>
    <row r="7960" spans="1:6" x14ac:dyDescent="0.2">
      <c r="A7960" s="1">
        <v>300</v>
      </c>
      <c r="B7960" s="34">
        <f t="shared" si="284"/>
        <v>23.873999999999999</v>
      </c>
      <c r="C7960" s="33">
        <v>1.6934562940000002E-2</v>
      </c>
      <c r="D7960" s="33">
        <v>1.7404172840000001E-4</v>
      </c>
      <c r="E7960" s="60">
        <v>481</v>
      </c>
      <c r="F7960" s="34">
        <f t="shared" si="285"/>
        <v>16.934562940000003</v>
      </c>
    </row>
    <row r="7961" spans="1:6" x14ac:dyDescent="0.2">
      <c r="A7961" s="1">
        <v>300</v>
      </c>
      <c r="B7961" s="34">
        <f t="shared" si="284"/>
        <v>23.873999999999999</v>
      </c>
      <c r="C7961" s="33">
        <v>1.7666180100000001E-2</v>
      </c>
      <c r="D7961" s="33">
        <v>2.7890079990000003E-4</v>
      </c>
      <c r="E7961" s="60">
        <v>477</v>
      </c>
      <c r="F7961" s="34">
        <f t="shared" si="285"/>
        <v>17.666180100000002</v>
      </c>
    </row>
    <row r="7962" spans="1:6" x14ac:dyDescent="0.2">
      <c r="A7962" s="1">
        <v>300</v>
      </c>
      <c r="B7962" s="34">
        <f t="shared" si="284"/>
        <v>23.873999999999999</v>
      </c>
      <c r="C7962" s="33">
        <v>1.837917667E-2</v>
      </c>
      <c r="D7962" s="33">
        <v>1.1269293480000001E-4</v>
      </c>
      <c r="E7962" s="60">
        <v>474</v>
      </c>
      <c r="F7962" s="34">
        <f t="shared" si="285"/>
        <v>18.37917667</v>
      </c>
    </row>
    <row r="7963" spans="1:6" x14ac:dyDescent="0.2">
      <c r="A7963" s="1">
        <v>300</v>
      </c>
      <c r="B7963" s="34">
        <f t="shared" si="284"/>
        <v>23.873999999999999</v>
      </c>
      <c r="C7963" s="33">
        <v>1.9107937879999998E-2</v>
      </c>
      <c r="D7963" s="33">
        <v>1.8712763480000001E-4</v>
      </c>
      <c r="E7963" s="60">
        <v>470</v>
      </c>
      <c r="F7963" s="34">
        <f t="shared" si="285"/>
        <v>19.107937879999998</v>
      </c>
    </row>
    <row r="7964" spans="1:6" x14ac:dyDescent="0.2">
      <c r="A7964" s="1">
        <v>300</v>
      </c>
      <c r="B7964" s="34">
        <f t="shared" si="284"/>
        <v>23.873999999999999</v>
      </c>
      <c r="C7964" s="33">
        <v>1.982468834E-2</v>
      </c>
      <c r="D7964" s="33">
        <v>1.6132402630000001E-4</v>
      </c>
      <c r="E7964" s="60">
        <v>467</v>
      </c>
      <c r="F7964" s="34">
        <f t="shared" si="285"/>
        <v>19.824688340000002</v>
      </c>
    </row>
    <row r="7965" spans="1:6" x14ac:dyDescent="0.2">
      <c r="A7965" s="1">
        <v>300</v>
      </c>
      <c r="B7965" s="34">
        <f t="shared" si="284"/>
        <v>23.873999999999999</v>
      </c>
      <c r="C7965" s="33">
        <v>2.0566482300000001E-2</v>
      </c>
      <c r="D7965" s="33">
        <v>1.136162534E-4</v>
      </c>
      <c r="E7965" s="60">
        <v>463</v>
      </c>
      <c r="F7965" s="34">
        <f t="shared" si="285"/>
        <v>20.566482300000001</v>
      </c>
    </row>
    <row r="7966" spans="1:6" x14ac:dyDescent="0.2">
      <c r="A7966" s="1">
        <v>300</v>
      </c>
      <c r="B7966" s="34">
        <f t="shared" si="284"/>
        <v>23.873999999999999</v>
      </c>
      <c r="C7966" s="33">
        <v>2.1334846519999999E-2</v>
      </c>
      <c r="D7966" s="33">
        <v>1.315267908E-4</v>
      </c>
      <c r="E7966" s="60">
        <v>460</v>
      </c>
      <c r="F7966" s="34">
        <f t="shared" si="285"/>
        <v>21.334846519999999</v>
      </c>
    </row>
    <row r="7967" spans="1:6" x14ac:dyDescent="0.2">
      <c r="A7967" s="1">
        <v>300</v>
      </c>
      <c r="B7967" s="34">
        <f t="shared" si="284"/>
        <v>23.873999999999999</v>
      </c>
      <c r="C7967" s="33">
        <v>2.2082439030000001E-2</v>
      </c>
      <c r="D7967" s="33">
        <v>1.805778445E-4</v>
      </c>
      <c r="E7967" s="60">
        <v>456</v>
      </c>
      <c r="F7967" s="34">
        <f t="shared" si="285"/>
        <v>22.08243903</v>
      </c>
    </row>
    <row r="7968" spans="1:6" x14ac:dyDescent="0.2">
      <c r="A7968" s="1">
        <v>300</v>
      </c>
      <c r="B7968" s="34">
        <f t="shared" si="284"/>
        <v>23.873999999999999</v>
      </c>
      <c r="C7968" s="33">
        <v>2.2808460959999999E-2</v>
      </c>
      <c r="D7968" s="33">
        <v>1.073778837E-4</v>
      </c>
      <c r="E7968" s="60">
        <v>452</v>
      </c>
      <c r="F7968" s="34">
        <f t="shared" si="285"/>
        <v>22.808460959999998</v>
      </c>
    </row>
    <row r="7969" spans="1:6" x14ac:dyDescent="0.2">
      <c r="A7969" s="1">
        <v>300</v>
      </c>
      <c r="B7969" s="34">
        <f t="shared" si="284"/>
        <v>23.873999999999999</v>
      </c>
      <c r="C7969" s="33">
        <v>2.3513274630000001E-2</v>
      </c>
      <c r="D7969" s="33">
        <v>2.7642716970000003E-4</v>
      </c>
      <c r="E7969" s="60">
        <v>449</v>
      </c>
      <c r="F7969" s="34">
        <f t="shared" si="285"/>
        <v>23.513274630000002</v>
      </c>
    </row>
    <row r="7970" spans="1:6" x14ac:dyDescent="0.2">
      <c r="A7970" s="1">
        <v>300</v>
      </c>
      <c r="B7970" s="34">
        <f t="shared" si="284"/>
        <v>23.873999999999999</v>
      </c>
      <c r="C7970" s="33">
        <v>2.4221321069999999E-2</v>
      </c>
      <c r="D7970" s="33">
        <v>1.38505266E-4</v>
      </c>
      <c r="E7970" s="60">
        <v>445</v>
      </c>
      <c r="F7970" s="34">
        <f t="shared" si="285"/>
        <v>24.221321069999998</v>
      </c>
    </row>
    <row r="7971" spans="1:6" x14ac:dyDescent="0.2">
      <c r="A7971" s="1">
        <v>300</v>
      </c>
      <c r="B7971" s="34">
        <f t="shared" si="284"/>
        <v>23.873999999999999</v>
      </c>
      <c r="C7971" s="33">
        <v>2.4977671789999999E-2</v>
      </c>
      <c r="D7971" s="33">
        <v>1.4831115239999999E-4</v>
      </c>
      <c r="E7971" s="60">
        <v>442</v>
      </c>
      <c r="F7971" s="34">
        <f t="shared" si="285"/>
        <v>24.977671789999999</v>
      </c>
    </row>
    <row r="7972" spans="1:6" x14ac:dyDescent="0.2">
      <c r="A7972" s="1">
        <v>300</v>
      </c>
      <c r="B7972" s="34">
        <f t="shared" si="284"/>
        <v>23.873999999999999</v>
      </c>
      <c r="C7972" s="33">
        <v>2.5720993000000001E-2</v>
      </c>
      <c r="D7972" s="33">
        <v>1.8164166650000001E-4</v>
      </c>
      <c r="E7972" s="60">
        <v>438</v>
      </c>
      <c r="F7972" s="34">
        <f t="shared" si="285"/>
        <v>25.720993</v>
      </c>
    </row>
    <row r="7973" spans="1:6" x14ac:dyDescent="0.2">
      <c r="A7973" s="1">
        <v>300</v>
      </c>
      <c r="B7973" s="34">
        <f t="shared" si="284"/>
        <v>23.873999999999999</v>
      </c>
      <c r="C7973" s="33">
        <v>2.6409594370000001E-2</v>
      </c>
      <c r="D7973" s="33">
        <v>1.951179E-4</v>
      </c>
      <c r="E7973" s="60">
        <v>435</v>
      </c>
      <c r="F7973" s="34">
        <f t="shared" si="285"/>
        <v>26.409594370000001</v>
      </c>
    </row>
    <row r="7974" spans="1:6" x14ac:dyDescent="0.2">
      <c r="A7974" s="1">
        <v>300</v>
      </c>
      <c r="B7974" s="34">
        <f t="shared" si="284"/>
        <v>23.873999999999999</v>
      </c>
      <c r="C7974" s="33">
        <v>2.726541398E-2</v>
      </c>
      <c r="D7974" s="33">
        <v>2.122358499E-4</v>
      </c>
      <c r="E7974" s="60">
        <v>431</v>
      </c>
      <c r="F7974" s="34">
        <f t="shared" si="285"/>
        <v>27.265413980000002</v>
      </c>
    </row>
    <row r="7975" spans="1:6" x14ac:dyDescent="0.2">
      <c r="A7975" s="1">
        <v>300</v>
      </c>
      <c r="B7975" s="34">
        <f t="shared" si="284"/>
        <v>23.873999999999999</v>
      </c>
      <c r="C7975" s="33">
        <v>2.8150831689999999E-2</v>
      </c>
      <c r="D7975" s="33">
        <v>1.421799914E-4</v>
      </c>
      <c r="E7975" s="60">
        <v>427</v>
      </c>
      <c r="F7975" s="34">
        <f t="shared" si="285"/>
        <v>28.15083169</v>
      </c>
    </row>
    <row r="7976" spans="1:6" x14ac:dyDescent="0.2">
      <c r="A7976" s="1">
        <v>300</v>
      </c>
      <c r="B7976" s="34">
        <f t="shared" si="284"/>
        <v>23.873999999999999</v>
      </c>
      <c r="C7976" s="33">
        <v>2.8875803750000002E-2</v>
      </c>
      <c r="D7976" s="33">
        <v>1.3562414899999999E-4</v>
      </c>
      <c r="E7976" s="60">
        <v>424</v>
      </c>
      <c r="F7976" s="34">
        <f t="shared" si="285"/>
        <v>28.875803750000003</v>
      </c>
    </row>
    <row r="7977" spans="1:6" x14ac:dyDescent="0.2">
      <c r="A7977" s="1">
        <v>300</v>
      </c>
      <c r="B7977" s="34">
        <f t="shared" si="284"/>
        <v>23.873999999999999</v>
      </c>
      <c r="C7977" s="33">
        <v>2.948522147E-2</v>
      </c>
      <c r="D7977" s="33">
        <v>1.6028985500000001E-4</v>
      </c>
      <c r="E7977" s="60">
        <v>420</v>
      </c>
      <c r="F7977" s="34">
        <f t="shared" si="285"/>
        <v>29.485221469999999</v>
      </c>
    </row>
    <row r="7978" spans="1:6" x14ac:dyDescent="0.2">
      <c r="A7978" s="1">
        <v>300</v>
      </c>
      <c r="B7978" s="34">
        <f t="shared" si="284"/>
        <v>23.873999999999999</v>
      </c>
      <c r="C7978" s="33">
        <v>3.021953946E-2</v>
      </c>
      <c r="D7978" s="33">
        <v>1.7454697440000001E-4</v>
      </c>
      <c r="E7978" s="60">
        <v>417</v>
      </c>
      <c r="F7978" s="34">
        <f t="shared" si="285"/>
        <v>30.21953946</v>
      </c>
    </row>
    <row r="7979" spans="1:6" x14ac:dyDescent="0.2">
      <c r="A7979" s="1">
        <v>300</v>
      </c>
      <c r="B7979" s="34">
        <f t="shared" si="284"/>
        <v>23.873999999999999</v>
      </c>
      <c r="C7979" s="33">
        <v>3.0806769059999999E-2</v>
      </c>
      <c r="D7979" s="33">
        <v>1.443090758E-4</v>
      </c>
      <c r="E7979" s="60">
        <v>413</v>
      </c>
      <c r="F7979" s="34">
        <f t="shared" si="285"/>
        <v>30.806769060000001</v>
      </c>
    </row>
    <row r="7980" spans="1:6" x14ac:dyDescent="0.2">
      <c r="A7980" s="1">
        <v>300</v>
      </c>
      <c r="B7980" s="34">
        <f t="shared" si="284"/>
        <v>23.873999999999999</v>
      </c>
      <c r="C7980" s="33">
        <v>3.1695456810000001E-2</v>
      </c>
      <c r="D7980" s="33">
        <v>1.072906707E-4</v>
      </c>
      <c r="E7980" s="60">
        <v>410</v>
      </c>
      <c r="F7980" s="34">
        <f t="shared" si="285"/>
        <v>31.695456810000003</v>
      </c>
    </row>
    <row r="7981" spans="1:6" x14ac:dyDescent="0.2">
      <c r="A7981" s="1">
        <v>300</v>
      </c>
      <c r="B7981" s="34">
        <f t="shared" si="284"/>
        <v>23.873999999999999</v>
      </c>
      <c r="C7981" s="33">
        <v>3.2321015440000003E-2</v>
      </c>
      <c r="D7981" s="33">
        <v>1.3891362200000001E-4</v>
      </c>
      <c r="E7981" s="60">
        <v>406</v>
      </c>
      <c r="F7981" s="34">
        <f t="shared" si="285"/>
        <v>32.321015440000004</v>
      </c>
    </row>
    <row r="7982" spans="1:6" x14ac:dyDescent="0.2">
      <c r="A7982" s="1">
        <v>300</v>
      </c>
      <c r="B7982" s="34">
        <f t="shared" si="284"/>
        <v>23.873999999999999</v>
      </c>
      <c r="C7982" s="33">
        <v>3.3000215110000002E-2</v>
      </c>
      <c r="D7982" s="33">
        <v>1.3651207029999999E-4</v>
      </c>
      <c r="E7982" s="60">
        <v>402</v>
      </c>
      <c r="F7982" s="34">
        <f t="shared" si="285"/>
        <v>33.000215109999999</v>
      </c>
    </row>
    <row r="7983" spans="1:6" x14ac:dyDescent="0.2">
      <c r="A7983" s="1">
        <v>300</v>
      </c>
      <c r="B7983" s="34">
        <f t="shared" si="284"/>
        <v>23.873999999999999</v>
      </c>
      <c r="C7983" s="33">
        <v>3.3694645289999998E-2</v>
      </c>
      <c r="D7983" s="33">
        <v>1.273772165E-4</v>
      </c>
      <c r="E7983" s="60">
        <v>399</v>
      </c>
      <c r="F7983" s="34">
        <f t="shared" si="285"/>
        <v>33.694645289999997</v>
      </c>
    </row>
    <row r="7984" spans="1:6" x14ac:dyDescent="0.2">
      <c r="A7984" s="1">
        <v>300</v>
      </c>
      <c r="B7984" s="34">
        <f t="shared" si="284"/>
        <v>23.873999999999999</v>
      </c>
      <c r="C7984" s="33">
        <v>3.4369960380000002E-2</v>
      </c>
      <c r="D7984" s="33">
        <v>1.882406299E-4</v>
      </c>
      <c r="E7984" s="60">
        <v>395</v>
      </c>
      <c r="F7984" s="34">
        <f t="shared" si="285"/>
        <v>34.369960380000002</v>
      </c>
    </row>
    <row r="7985" spans="1:6" x14ac:dyDescent="0.2">
      <c r="A7985" s="1">
        <v>300</v>
      </c>
      <c r="B7985" s="34">
        <f t="shared" si="284"/>
        <v>23.873999999999999</v>
      </c>
      <c r="C7985" s="33">
        <v>3.5183430879999998E-2</v>
      </c>
      <c r="D7985" s="33">
        <v>1.337258952E-4</v>
      </c>
      <c r="E7985" s="60">
        <v>392</v>
      </c>
      <c r="F7985" s="34">
        <f t="shared" si="285"/>
        <v>35.183430879999996</v>
      </c>
    </row>
    <row r="7986" spans="1:6" x14ac:dyDescent="0.2">
      <c r="A7986" s="1">
        <v>300</v>
      </c>
      <c r="B7986" s="34">
        <f t="shared" si="284"/>
        <v>23.873999999999999</v>
      </c>
      <c r="C7986" s="33">
        <v>3.5771126309999998E-2</v>
      </c>
      <c r="D7986" s="33">
        <v>1.416300812E-4</v>
      </c>
      <c r="E7986" s="60">
        <v>388</v>
      </c>
      <c r="F7986" s="34">
        <f t="shared" si="285"/>
        <v>35.77112631</v>
      </c>
    </row>
    <row r="7987" spans="1:6" x14ac:dyDescent="0.2">
      <c r="A7987" s="1">
        <v>300</v>
      </c>
      <c r="B7987" s="34">
        <f t="shared" si="284"/>
        <v>23.873999999999999</v>
      </c>
      <c r="C7987" s="33">
        <v>3.6505297720000003E-2</v>
      </c>
      <c r="D7987" s="33">
        <v>1.639057461E-4</v>
      </c>
      <c r="E7987" s="60">
        <v>385</v>
      </c>
      <c r="F7987" s="34">
        <f t="shared" si="285"/>
        <v>36.505297720000002</v>
      </c>
    </row>
    <row r="7988" spans="1:6" x14ac:dyDescent="0.2">
      <c r="A7988" s="1">
        <v>300</v>
      </c>
      <c r="B7988" s="34">
        <f t="shared" si="284"/>
        <v>23.873999999999999</v>
      </c>
      <c r="C7988" s="33">
        <v>3.7155422979999998E-2</v>
      </c>
      <c r="D7988" s="33">
        <v>1.3685574370000001E-4</v>
      </c>
      <c r="E7988" s="60">
        <v>381</v>
      </c>
      <c r="F7988" s="34">
        <f t="shared" si="285"/>
        <v>37.155422979999997</v>
      </c>
    </row>
    <row r="7989" spans="1:6" x14ac:dyDescent="0.2">
      <c r="A7989" s="1">
        <v>300</v>
      </c>
      <c r="B7989" s="34">
        <f t="shared" si="284"/>
        <v>23.873999999999999</v>
      </c>
      <c r="C7989" s="33">
        <v>3.7843190899999997E-2</v>
      </c>
      <c r="D7989" s="33">
        <v>1.604276588E-4</v>
      </c>
      <c r="E7989" s="60">
        <v>378</v>
      </c>
      <c r="F7989" s="34">
        <f t="shared" si="285"/>
        <v>37.843190899999996</v>
      </c>
    </row>
    <row r="7990" spans="1:6" x14ac:dyDescent="0.2">
      <c r="A7990" s="1">
        <v>300</v>
      </c>
      <c r="B7990" s="34">
        <f t="shared" si="284"/>
        <v>23.873999999999999</v>
      </c>
      <c r="C7990" s="33">
        <v>3.8386072549999997E-2</v>
      </c>
      <c r="D7990" s="33">
        <v>1.8007491129999999E-4</v>
      </c>
      <c r="E7990" s="60">
        <v>374</v>
      </c>
      <c r="F7990" s="34">
        <f t="shared" si="285"/>
        <v>38.386072549999994</v>
      </c>
    </row>
    <row r="7991" spans="1:6" x14ac:dyDescent="0.2">
      <c r="A7991" s="1">
        <v>300</v>
      </c>
      <c r="B7991" s="34">
        <f t="shared" si="284"/>
        <v>23.873999999999999</v>
      </c>
      <c r="C7991" s="33">
        <v>3.9155034599999999E-2</v>
      </c>
      <c r="D7991" s="33">
        <v>2.184688726E-4</v>
      </c>
      <c r="E7991" s="60">
        <v>370</v>
      </c>
      <c r="F7991" s="34">
        <f t="shared" si="285"/>
        <v>39.1550346</v>
      </c>
    </row>
    <row r="7992" spans="1:6" x14ac:dyDescent="0.2">
      <c r="A7992" s="1">
        <v>300</v>
      </c>
      <c r="B7992" s="34">
        <f t="shared" si="284"/>
        <v>23.873999999999999</v>
      </c>
      <c r="C7992" s="33">
        <v>3.9799128019999998E-2</v>
      </c>
      <c r="D7992" s="33">
        <v>2.573819868E-4</v>
      </c>
      <c r="E7992" s="60">
        <v>367</v>
      </c>
      <c r="F7992" s="34">
        <f t="shared" si="285"/>
        <v>39.799128019999998</v>
      </c>
    </row>
    <row r="7993" spans="1:6" x14ac:dyDescent="0.2">
      <c r="A7993" s="1">
        <v>300</v>
      </c>
      <c r="B7993" s="34">
        <f t="shared" si="284"/>
        <v>23.873999999999999</v>
      </c>
      <c r="C7993" s="33">
        <v>4.0462053599999999E-2</v>
      </c>
      <c r="D7993" s="33">
        <v>1.4618217059999999E-4</v>
      </c>
      <c r="E7993" s="60">
        <v>363</v>
      </c>
      <c r="F7993" s="34">
        <f t="shared" si="285"/>
        <v>40.462053599999997</v>
      </c>
    </row>
    <row r="7994" spans="1:6" x14ac:dyDescent="0.2">
      <c r="A7994" s="1">
        <v>300</v>
      </c>
      <c r="B7994" s="34">
        <f t="shared" si="284"/>
        <v>23.873999999999999</v>
      </c>
      <c r="C7994" s="33">
        <v>4.0917951180000002E-2</v>
      </c>
      <c r="D7994" s="33">
        <v>1.220431144E-4</v>
      </c>
      <c r="E7994" s="60">
        <v>360</v>
      </c>
      <c r="F7994" s="34">
        <f t="shared" si="285"/>
        <v>40.917951180000003</v>
      </c>
    </row>
    <row r="7995" spans="1:6" x14ac:dyDescent="0.2">
      <c r="A7995" s="1">
        <v>300</v>
      </c>
      <c r="B7995" s="34">
        <f t="shared" si="284"/>
        <v>23.873999999999999</v>
      </c>
      <c r="C7995" s="33">
        <v>4.1534068860000002E-2</v>
      </c>
      <c r="D7995" s="33">
        <v>1.370952775E-4</v>
      </c>
      <c r="E7995" s="60">
        <v>356</v>
      </c>
      <c r="F7995" s="34">
        <f t="shared" si="285"/>
        <v>41.534068860000005</v>
      </c>
    </row>
    <row r="7996" spans="1:6" x14ac:dyDescent="0.2">
      <c r="A7996" s="1">
        <v>300</v>
      </c>
      <c r="B7996" s="34">
        <f t="shared" si="284"/>
        <v>23.873999999999999</v>
      </c>
      <c r="C7996" s="33">
        <v>4.2188341390000002E-2</v>
      </c>
      <c r="D7996" s="33">
        <v>1.219234186E-4</v>
      </c>
      <c r="E7996" s="60">
        <v>353</v>
      </c>
      <c r="F7996" s="34">
        <f t="shared" si="285"/>
        <v>42.188341390000005</v>
      </c>
    </row>
    <row r="7997" spans="1:6" x14ac:dyDescent="0.2">
      <c r="A7997" s="1">
        <v>300</v>
      </c>
      <c r="B7997" s="34">
        <f t="shared" si="284"/>
        <v>23.873999999999999</v>
      </c>
      <c r="C7997" s="33">
        <v>4.2967806660000003E-2</v>
      </c>
      <c r="D7997" s="33">
        <v>1.2799119040000001E-4</v>
      </c>
      <c r="E7997" s="60">
        <v>349</v>
      </c>
      <c r="F7997" s="34">
        <f t="shared" si="285"/>
        <v>42.967806660000001</v>
      </c>
    </row>
    <row r="7998" spans="1:6" x14ac:dyDescent="0.2">
      <c r="A7998" s="1">
        <v>300</v>
      </c>
      <c r="B7998" s="34">
        <f t="shared" si="284"/>
        <v>23.873999999999999</v>
      </c>
      <c r="C7998" s="33">
        <v>4.3687688750000002E-2</v>
      </c>
      <c r="D7998" s="33">
        <v>2.2569069049999999E-4</v>
      </c>
      <c r="E7998" s="60">
        <v>345</v>
      </c>
      <c r="F7998" s="34">
        <f t="shared" si="285"/>
        <v>43.68768875</v>
      </c>
    </row>
    <row r="7999" spans="1:6" x14ac:dyDescent="0.2">
      <c r="A7999" s="1">
        <v>300</v>
      </c>
      <c r="B7999" s="34">
        <f t="shared" si="284"/>
        <v>23.873999999999999</v>
      </c>
      <c r="C7999" s="33">
        <v>4.431360283E-2</v>
      </c>
      <c r="D7999" s="33">
        <v>9.5579051279999995E-5</v>
      </c>
      <c r="E7999" s="60">
        <v>342</v>
      </c>
      <c r="F7999" s="34">
        <f t="shared" si="285"/>
        <v>44.313602830000001</v>
      </c>
    </row>
    <row r="8000" spans="1:6" x14ac:dyDescent="0.2">
      <c r="A8000" s="1">
        <v>300</v>
      </c>
      <c r="B8000" s="34">
        <f t="shared" si="284"/>
        <v>23.873999999999999</v>
      </c>
      <c r="C8000" s="33">
        <v>4.4918529620000001E-2</v>
      </c>
      <c r="D8000" s="33">
        <v>2.0050960250000001E-4</v>
      </c>
      <c r="E8000" s="60">
        <v>338</v>
      </c>
      <c r="F8000" s="34">
        <f t="shared" si="285"/>
        <v>44.918529620000001</v>
      </c>
    </row>
    <row r="8001" spans="1:6" x14ac:dyDescent="0.2">
      <c r="A8001" s="1">
        <v>300</v>
      </c>
      <c r="B8001" s="34">
        <f t="shared" si="284"/>
        <v>23.873999999999999</v>
      </c>
      <c r="C8001" s="33">
        <v>4.5564658449999997E-2</v>
      </c>
      <c r="D8001" s="33">
        <v>1.512942309E-4</v>
      </c>
      <c r="E8001" s="60">
        <v>335</v>
      </c>
      <c r="F8001" s="34">
        <f t="shared" si="285"/>
        <v>45.564658449999996</v>
      </c>
    </row>
    <row r="8002" spans="1:6" x14ac:dyDescent="0.2">
      <c r="A8002" s="1">
        <v>300</v>
      </c>
      <c r="B8002" s="34">
        <f t="shared" si="284"/>
        <v>23.873999999999999</v>
      </c>
      <c r="C8002" s="33">
        <v>4.6177912539999998E-2</v>
      </c>
      <c r="D8002" s="33">
        <v>2.212988035E-4</v>
      </c>
      <c r="E8002" s="60">
        <v>331</v>
      </c>
      <c r="F8002" s="34">
        <f t="shared" si="285"/>
        <v>46.177912539999994</v>
      </c>
    </row>
    <row r="8003" spans="1:6" x14ac:dyDescent="0.2">
      <c r="A8003" s="1">
        <v>300</v>
      </c>
      <c r="B8003" s="34">
        <f t="shared" si="284"/>
        <v>23.873999999999999</v>
      </c>
      <c r="C8003" s="33">
        <v>4.6771356819999998E-2</v>
      </c>
      <c r="D8003" s="33">
        <v>1.200692411E-4</v>
      </c>
      <c r="E8003" s="60">
        <v>328</v>
      </c>
      <c r="F8003" s="34">
        <f t="shared" si="285"/>
        <v>46.771356820000001</v>
      </c>
    </row>
    <row r="8004" spans="1:6" x14ac:dyDescent="0.2">
      <c r="A8004" s="1">
        <v>300</v>
      </c>
      <c r="B8004" s="34">
        <f t="shared" si="284"/>
        <v>23.873999999999999</v>
      </c>
      <c r="C8004" s="33">
        <v>4.7467326880000001E-2</v>
      </c>
      <c r="D8004" s="33">
        <v>1.8570316749999999E-4</v>
      </c>
      <c r="E8004" s="60">
        <v>324</v>
      </c>
      <c r="F8004" s="34">
        <f t="shared" si="285"/>
        <v>47.467326880000002</v>
      </c>
    </row>
    <row r="8005" spans="1:6" x14ac:dyDescent="0.2">
      <c r="A8005" s="1">
        <v>300</v>
      </c>
      <c r="B8005" s="34">
        <f t="shared" si="284"/>
        <v>23.873999999999999</v>
      </c>
      <c r="C8005" s="33">
        <v>4.8060611000000003E-2</v>
      </c>
      <c r="D8005" s="33">
        <v>1.42458104E-4</v>
      </c>
      <c r="E8005" s="60">
        <v>321</v>
      </c>
      <c r="F8005" s="34">
        <f t="shared" si="285"/>
        <v>48.060611000000002</v>
      </c>
    </row>
    <row r="8006" spans="1:6" x14ac:dyDescent="0.2">
      <c r="A8006" s="1">
        <v>300</v>
      </c>
      <c r="B8006" s="34">
        <f t="shared" si="284"/>
        <v>23.873999999999999</v>
      </c>
      <c r="C8006" s="33">
        <v>4.8565614139999998E-2</v>
      </c>
      <c r="D8006" s="33">
        <v>1.238037671E-4</v>
      </c>
      <c r="E8006" s="60">
        <v>317</v>
      </c>
      <c r="F8006" s="34">
        <f t="shared" si="285"/>
        <v>48.565614140000001</v>
      </c>
    </row>
    <row r="8007" spans="1:6" x14ac:dyDescent="0.2">
      <c r="A8007" s="1">
        <v>300</v>
      </c>
      <c r="B8007" s="34">
        <f t="shared" si="284"/>
        <v>23.873999999999999</v>
      </c>
      <c r="C8007" s="33">
        <v>4.9179431599999997E-2</v>
      </c>
      <c r="D8007" s="33">
        <v>1.2687405989999999E-4</v>
      </c>
      <c r="E8007" s="60">
        <v>313</v>
      </c>
      <c r="F8007" s="34">
        <f t="shared" si="285"/>
        <v>49.179431599999994</v>
      </c>
    </row>
    <row r="8008" spans="1:6" x14ac:dyDescent="0.2">
      <c r="A8008" s="1">
        <v>300</v>
      </c>
      <c r="B8008" s="34">
        <f t="shared" si="284"/>
        <v>23.873999999999999</v>
      </c>
      <c r="C8008" s="33">
        <v>5.0999983509999999E-2</v>
      </c>
      <c r="D8008" s="33">
        <v>2.5737722879999998E-4</v>
      </c>
      <c r="E8008" s="60">
        <v>310</v>
      </c>
      <c r="F8008" s="34">
        <f t="shared" si="285"/>
        <v>50.99998351</v>
      </c>
    </row>
    <row r="8009" spans="1:6" x14ac:dyDescent="0.2">
      <c r="A8009" s="1">
        <v>300</v>
      </c>
      <c r="B8009" s="34">
        <f t="shared" si="284"/>
        <v>23.873999999999999</v>
      </c>
      <c r="C8009" s="33">
        <v>5.371015824E-2</v>
      </c>
      <c r="D8009" s="33">
        <v>1.4873483969999999E-4</v>
      </c>
      <c r="E8009" s="60">
        <v>306</v>
      </c>
      <c r="F8009" s="34">
        <f t="shared" si="285"/>
        <v>53.710158239999998</v>
      </c>
    </row>
    <row r="8010" spans="1:6" x14ac:dyDescent="0.2">
      <c r="A8010" s="1">
        <v>300</v>
      </c>
      <c r="B8010" s="34">
        <f t="shared" si="284"/>
        <v>23.873999999999999</v>
      </c>
      <c r="C8010" s="33">
        <v>5.4104711610000002E-2</v>
      </c>
      <c r="D8010" s="33">
        <v>2.131907636E-4</v>
      </c>
      <c r="E8010" s="60">
        <v>303</v>
      </c>
      <c r="F8010" s="34">
        <f t="shared" si="285"/>
        <v>54.104711610000003</v>
      </c>
    </row>
    <row r="8011" spans="1:6" x14ac:dyDescent="0.2">
      <c r="A8011" s="1">
        <v>300</v>
      </c>
      <c r="B8011" s="34">
        <f t="shared" si="284"/>
        <v>23.873999999999999</v>
      </c>
      <c r="C8011" s="33">
        <v>5.4653430140000001E-2</v>
      </c>
      <c r="D8011" s="33">
        <v>1.4905494050000001E-4</v>
      </c>
      <c r="E8011" s="60">
        <v>299</v>
      </c>
      <c r="F8011" s="34">
        <f t="shared" si="285"/>
        <v>54.653430139999998</v>
      </c>
    </row>
    <row r="8012" spans="1:6" x14ac:dyDescent="0.2">
      <c r="A8012" s="1">
        <v>300</v>
      </c>
      <c r="B8012" s="34">
        <f t="shared" si="284"/>
        <v>23.873999999999999</v>
      </c>
      <c r="C8012" s="33">
        <v>5.5202979589999999E-2</v>
      </c>
      <c r="D8012" s="33">
        <v>1.887574494E-4</v>
      </c>
      <c r="E8012" s="60">
        <v>296</v>
      </c>
      <c r="F8012" s="34">
        <f t="shared" si="285"/>
        <v>55.202979589999998</v>
      </c>
    </row>
    <row r="8013" spans="1:6" x14ac:dyDescent="0.2">
      <c r="A8013" s="1">
        <v>300</v>
      </c>
      <c r="B8013" s="34">
        <f t="shared" si="284"/>
        <v>23.873999999999999</v>
      </c>
      <c r="C8013" s="33">
        <v>5.5840848890000003E-2</v>
      </c>
      <c r="D8013" s="33">
        <v>1.6478036999999999E-4</v>
      </c>
      <c r="E8013" s="60">
        <v>292</v>
      </c>
      <c r="F8013" s="34">
        <f t="shared" si="285"/>
        <v>55.840848890000004</v>
      </c>
    </row>
    <row r="8014" spans="1:6" x14ac:dyDescent="0.2">
      <c r="A8014" s="1">
        <v>300</v>
      </c>
      <c r="B8014" s="34">
        <f t="shared" si="284"/>
        <v>23.873999999999999</v>
      </c>
      <c r="C8014" s="33">
        <v>5.6434646550000002E-2</v>
      </c>
      <c r="D8014" s="33">
        <v>1.881898548E-4</v>
      </c>
      <c r="E8014" s="60">
        <v>289</v>
      </c>
      <c r="F8014" s="34">
        <f t="shared" si="285"/>
        <v>56.434646550000004</v>
      </c>
    </row>
    <row r="8015" spans="1:6" x14ac:dyDescent="0.2">
      <c r="A8015" s="1">
        <v>300</v>
      </c>
      <c r="B8015" s="34">
        <f t="shared" si="284"/>
        <v>23.873999999999999</v>
      </c>
      <c r="C8015" s="33">
        <v>5.7053538969999998E-2</v>
      </c>
      <c r="D8015" s="33">
        <v>1.828696574E-4</v>
      </c>
      <c r="E8015" s="60">
        <v>285</v>
      </c>
      <c r="F8015" s="34">
        <f t="shared" si="285"/>
        <v>57.053538969999998</v>
      </c>
    </row>
    <row r="8016" spans="1:6" x14ac:dyDescent="0.2">
      <c r="A8016" s="1">
        <v>300</v>
      </c>
      <c r="B8016" s="34">
        <f t="shared" si="284"/>
        <v>23.873999999999999</v>
      </c>
      <c r="C8016" s="33">
        <v>5.7618341939999998E-2</v>
      </c>
      <c r="D8016" s="33">
        <v>1.1223056689999999E-4</v>
      </c>
      <c r="E8016" s="60">
        <v>282</v>
      </c>
      <c r="F8016" s="34">
        <f t="shared" si="285"/>
        <v>57.618341940000001</v>
      </c>
    </row>
    <row r="8017" spans="1:6" x14ac:dyDescent="0.2">
      <c r="A8017" s="1">
        <v>300</v>
      </c>
      <c r="B8017" s="34">
        <f t="shared" si="284"/>
        <v>23.873999999999999</v>
      </c>
      <c r="C8017" s="33">
        <v>5.8190027140000003E-2</v>
      </c>
      <c r="D8017" s="33">
        <v>9.3033961329999995E-5</v>
      </c>
      <c r="E8017" s="60">
        <v>278</v>
      </c>
      <c r="F8017" s="34">
        <f t="shared" si="285"/>
        <v>58.190027140000005</v>
      </c>
    </row>
    <row r="8018" spans="1:6" x14ac:dyDescent="0.2">
      <c r="A8018" s="1">
        <v>300</v>
      </c>
      <c r="B8018" s="34">
        <f t="shared" si="284"/>
        <v>23.873999999999999</v>
      </c>
      <c r="C8018" s="33">
        <v>5.8790080840000002E-2</v>
      </c>
      <c r="D8018" s="33">
        <v>2.248610415E-4</v>
      </c>
      <c r="E8018" s="60">
        <v>274</v>
      </c>
      <c r="F8018" s="34">
        <f t="shared" si="285"/>
        <v>58.790080840000002</v>
      </c>
    </row>
    <row r="8019" spans="1:6" x14ac:dyDescent="0.2">
      <c r="A8019" s="1">
        <v>300</v>
      </c>
      <c r="B8019" s="34">
        <f t="shared" si="284"/>
        <v>23.873999999999999</v>
      </c>
      <c r="C8019" s="33">
        <v>5.9364154750000002E-2</v>
      </c>
      <c r="D8019" s="33">
        <v>1.171118046E-4</v>
      </c>
      <c r="E8019" s="60">
        <v>271</v>
      </c>
      <c r="F8019" s="34">
        <f t="shared" si="285"/>
        <v>59.364154750000004</v>
      </c>
    </row>
    <row r="8020" spans="1:6" x14ac:dyDescent="0.2">
      <c r="A8020" s="1">
        <v>300</v>
      </c>
      <c r="B8020" s="34">
        <f t="shared" ref="B8020:B8083" si="286">A8020*79.58/1000</f>
        <v>23.873999999999999</v>
      </c>
      <c r="C8020" s="33">
        <v>5.96697214E-2</v>
      </c>
      <c r="D8020" s="33">
        <v>1.438892625E-4</v>
      </c>
      <c r="E8020" s="60">
        <v>267</v>
      </c>
      <c r="F8020" s="34">
        <f t="shared" ref="F8020:F8083" si="287">C8020*1000</f>
        <v>59.6697214</v>
      </c>
    </row>
    <row r="8021" spans="1:6" x14ac:dyDescent="0.2">
      <c r="A8021" s="1">
        <v>300</v>
      </c>
      <c r="B8021" s="34">
        <f t="shared" si="286"/>
        <v>23.873999999999999</v>
      </c>
      <c r="C8021" s="33">
        <v>5.9603680479999997E-2</v>
      </c>
      <c r="D8021" s="33">
        <v>1.2162271979999999E-4</v>
      </c>
      <c r="E8021" s="60">
        <v>263</v>
      </c>
      <c r="F8021" s="34">
        <f t="shared" si="287"/>
        <v>59.603680479999994</v>
      </c>
    </row>
    <row r="8022" spans="1:6" x14ac:dyDescent="0.2">
      <c r="A8022" s="1">
        <v>300</v>
      </c>
      <c r="B8022" s="34">
        <f t="shared" si="286"/>
        <v>23.873999999999999</v>
      </c>
      <c r="C8022" s="33">
        <v>6.0227457390000003E-2</v>
      </c>
      <c r="D8022" s="33">
        <v>1.709443764E-4</v>
      </c>
      <c r="E8022" s="60">
        <v>260</v>
      </c>
      <c r="F8022" s="34">
        <f t="shared" si="287"/>
        <v>60.227457390000005</v>
      </c>
    </row>
    <row r="8023" spans="1:6" x14ac:dyDescent="0.2">
      <c r="A8023" s="1">
        <v>300</v>
      </c>
      <c r="B8023" s="34">
        <f t="shared" si="286"/>
        <v>23.873999999999999</v>
      </c>
      <c r="C8023" s="33">
        <v>6.1337470239999997E-2</v>
      </c>
      <c r="D8023" s="33">
        <v>1.469448543E-4</v>
      </c>
      <c r="E8023" s="60">
        <v>256</v>
      </c>
      <c r="F8023" s="34">
        <f t="shared" si="287"/>
        <v>61.337470239999995</v>
      </c>
    </row>
    <row r="8024" spans="1:6" x14ac:dyDescent="0.2">
      <c r="A8024" s="1">
        <v>300</v>
      </c>
      <c r="B8024" s="34">
        <f t="shared" si="286"/>
        <v>23.873999999999999</v>
      </c>
      <c r="C8024" s="33">
        <v>6.2679328889999997E-2</v>
      </c>
      <c r="D8024" s="33">
        <v>1.248089745E-4</v>
      </c>
      <c r="E8024" s="60">
        <v>252</v>
      </c>
      <c r="F8024" s="34">
        <f t="shared" si="287"/>
        <v>62.679328889999994</v>
      </c>
    </row>
    <row r="8025" spans="1:6" x14ac:dyDescent="0.2">
      <c r="A8025" s="1">
        <v>300</v>
      </c>
      <c r="B8025" s="34">
        <f t="shared" si="286"/>
        <v>23.873999999999999</v>
      </c>
      <c r="C8025" s="33">
        <v>6.3214497140000006E-2</v>
      </c>
      <c r="D8025" s="33">
        <v>1.135940586E-4</v>
      </c>
      <c r="E8025" s="60">
        <v>249</v>
      </c>
      <c r="F8025" s="34">
        <f t="shared" si="287"/>
        <v>63.214497140000006</v>
      </c>
    </row>
    <row r="8026" spans="1:6" x14ac:dyDescent="0.2">
      <c r="A8026" s="1">
        <v>300</v>
      </c>
      <c r="B8026" s="34">
        <f t="shared" si="286"/>
        <v>23.873999999999999</v>
      </c>
      <c r="C8026" s="33">
        <v>6.3815442410000006E-2</v>
      </c>
      <c r="D8026" s="33">
        <v>2.4295220750000001E-4</v>
      </c>
      <c r="E8026" s="60">
        <v>245</v>
      </c>
      <c r="F8026" s="34">
        <f t="shared" si="287"/>
        <v>63.815442410000003</v>
      </c>
    </row>
    <row r="8027" spans="1:6" x14ac:dyDescent="0.2">
      <c r="A8027" s="1">
        <v>300</v>
      </c>
      <c r="B8027" s="34">
        <f t="shared" si="286"/>
        <v>23.873999999999999</v>
      </c>
      <c r="C8027" s="33">
        <v>6.4316366929999993E-2</v>
      </c>
      <c r="D8027" s="33">
        <v>1.2153906430000001E-4</v>
      </c>
      <c r="E8027" s="60">
        <v>242</v>
      </c>
      <c r="F8027" s="34">
        <f t="shared" si="287"/>
        <v>64.316366929999987</v>
      </c>
    </row>
    <row r="8028" spans="1:6" x14ac:dyDescent="0.2">
      <c r="A8028" s="1">
        <v>300</v>
      </c>
      <c r="B8028" s="34">
        <f t="shared" si="286"/>
        <v>23.873999999999999</v>
      </c>
      <c r="C8028" s="33">
        <v>6.4805641489999996E-2</v>
      </c>
      <c r="D8028" s="33">
        <v>1.4117590989999999E-4</v>
      </c>
      <c r="E8028" s="60">
        <v>238</v>
      </c>
      <c r="F8028" s="34">
        <f t="shared" si="287"/>
        <v>64.805641489999999</v>
      </c>
    </row>
    <row r="8029" spans="1:6" x14ac:dyDescent="0.2">
      <c r="A8029" s="1">
        <v>300</v>
      </c>
      <c r="B8029" s="34">
        <f t="shared" si="286"/>
        <v>23.873999999999999</v>
      </c>
      <c r="C8029" s="33">
        <v>6.536832024E-2</v>
      </c>
      <c r="D8029" s="33">
        <v>2.398580848E-4</v>
      </c>
      <c r="E8029" s="60">
        <v>234</v>
      </c>
      <c r="F8029" s="34">
        <f t="shared" si="287"/>
        <v>65.368320240000003</v>
      </c>
    </row>
    <row r="8030" spans="1:6" x14ac:dyDescent="0.2">
      <c r="A8030" s="1">
        <v>300</v>
      </c>
      <c r="B8030" s="34">
        <f t="shared" si="286"/>
        <v>23.873999999999999</v>
      </c>
      <c r="C8030" s="33">
        <v>6.5786978309999994E-2</v>
      </c>
      <c r="D8030" s="33">
        <v>9.5299105060000003E-5</v>
      </c>
      <c r="E8030" s="60">
        <v>231</v>
      </c>
      <c r="F8030" s="34">
        <f t="shared" si="287"/>
        <v>65.786978309999995</v>
      </c>
    </row>
    <row r="8031" spans="1:6" x14ac:dyDescent="0.2">
      <c r="A8031" s="1">
        <v>300</v>
      </c>
      <c r="B8031" s="34">
        <f t="shared" si="286"/>
        <v>23.873999999999999</v>
      </c>
      <c r="C8031" s="33">
        <v>6.6322757699999998E-2</v>
      </c>
      <c r="D8031" s="33">
        <v>1.3274013739999999E-4</v>
      </c>
      <c r="E8031" s="60">
        <v>228</v>
      </c>
      <c r="F8031" s="34">
        <f t="shared" si="287"/>
        <v>66.322757699999997</v>
      </c>
    </row>
    <row r="8032" spans="1:6" x14ac:dyDescent="0.2">
      <c r="A8032" s="1">
        <v>300</v>
      </c>
      <c r="B8032" s="34">
        <f t="shared" si="286"/>
        <v>23.873999999999999</v>
      </c>
      <c r="C8032" s="33">
        <v>6.6879149829999998E-2</v>
      </c>
      <c r="D8032" s="33">
        <v>1.6556982489999999E-4</v>
      </c>
      <c r="E8032" s="60">
        <v>224</v>
      </c>
      <c r="F8032" s="34">
        <f t="shared" si="287"/>
        <v>66.879149830000003</v>
      </c>
    </row>
    <row r="8033" spans="1:6" x14ac:dyDescent="0.2">
      <c r="A8033" s="1">
        <v>300</v>
      </c>
      <c r="B8033" s="34">
        <f t="shared" si="286"/>
        <v>23.873999999999999</v>
      </c>
      <c r="C8033" s="33">
        <v>6.7473585919999995E-2</v>
      </c>
      <c r="D8033" s="33">
        <v>1.3371026289999999E-4</v>
      </c>
      <c r="E8033" s="60">
        <v>221</v>
      </c>
      <c r="F8033" s="34">
        <f t="shared" si="287"/>
        <v>67.473585919999991</v>
      </c>
    </row>
    <row r="8034" spans="1:6" x14ac:dyDescent="0.2">
      <c r="A8034" s="1">
        <v>300</v>
      </c>
      <c r="B8034" s="34">
        <f t="shared" si="286"/>
        <v>23.873999999999999</v>
      </c>
      <c r="C8034" s="33">
        <v>6.7882828610000001E-2</v>
      </c>
      <c r="D8034" s="33">
        <v>2.1231940439999999E-4</v>
      </c>
      <c r="E8034" s="60">
        <v>217</v>
      </c>
      <c r="F8034" s="34">
        <f t="shared" si="287"/>
        <v>67.882828610000004</v>
      </c>
    </row>
    <row r="8035" spans="1:6" x14ac:dyDescent="0.2">
      <c r="A8035" s="1">
        <v>300</v>
      </c>
      <c r="B8035" s="34">
        <f t="shared" si="286"/>
        <v>23.873999999999999</v>
      </c>
      <c r="C8035" s="33">
        <v>6.8351567089999996E-2</v>
      </c>
      <c r="D8035" s="33">
        <v>1.8337979319999999E-4</v>
      </c>
      <c r="E8035" s="60">
        <v>214</v>
      </c>
      <c r="F8035" s="34">
        <f t="shared" si="287"/>
        <v>68.351567089999989</v>
      </c>
    </row>
    <row r="8036" spans="1:6" x14ac:dyDescent="0.2">
      <c r="A8036" s="1">
        <v>300</v>
      </c>
      <c r="B8036" s="34">
        <f t="shared" si="286"/>
        <v>23.873999999999999</v>
      </c>
      <c r="C8036" s="33">
        <v>6.8833416420000001E-2</v>
      </c>
      <c r="D8036" s="33">
        <v>1.094110238E-4</v>
      </c>
      <c r="E8036" s="60">
        <v>210</v>
      </c>
      <c r="F8036" s="34">
        <f t="shared" si="287"/>
        <v>68.833416420000006</v>
      </c>
    </row>
    <row r="8037" spans="1:6" x14ac:dyDescent="0.2">
      <c r="A8037" s="1">
        <v>300</v>
      </c>
      <c r="B8037" s="34">
        <f t="shared" si="286"/>
        <v>23.873999999999999</v>
      </c>
      <c r="C8037" s="33">
        <v>6.9308580590000002E-2</v>
      </c>
      <c r="D8037" s="33">
        <v>1.038830014E-4</v>
      </c>
      <c r="E8037" s="60">
        <v>207</v>
      </c>
      <c r="F8037" s="34">
        <f t="shared" si="287"/>
        <v>69.308580590000005</v>
      </c>
    </row>
    <row r="8038" spans="1:6" x14ac:dyDescent="0.2">
      <c r="A8038" s="1">
        <v>300</v>
      </c>
      <c r="B8038" s="34">
        <f t="shared" si="286"/>
        <v>23.873999999999999</v>
      </c>
      <c r="C8038" s="33">
        <v>6.9741763220000003E-2</v>
      </c>
      <c r="D8038" s="33">
        <v>9.248102287E-5</v>
      </c>
      <c r="E8038" s="60">
        <v>203</v>
      </c>
      <c r="F8038" s="34">
        <f t="shared" si="287"/>
        <v>69.741763219999996</v>
      </c>
    </row>
    <row r="8039" spans="1:6" x14ac:dyDescent="0.2">
      <c r="A8039" s="1">
        <v>300</v>
      </c>
      <c r="B8039" s="34">
        <f t="shared" si="286"/>
        <v>23.873999999999999</v>
      </c>
      <c r="C8039" s="33">
        <v>7.0200153279999997E-2</v>
      </c>
      <c r="D8039" s="33">
        <v>1.816669354E-4</v>
      </c>
      <c r="E8039" s="60">
        <v>200</v>
      </c>
      <c r="F8039" s="34">
        <f t="shared" si="287"/>
        <v>70.200153279999995</v>
      </c>
    </row>
    <row r="8040" spans="1:6" x14ac:dyDescent="0.2">
      <c r="A8040" s="1">
        <v>300</v>
      </c>
      <c r="B8040" s="34">
        <f t="shared" si="286"/>
        <v>23.873999999999999</v>
      </c>
      <c r="C8040" s="33">
        <v>7.0622834300000006E-2</v>
      </c>
      <c r="D8040" s="33">
        <v>1.8942286560000001E-4</v>
      </c>
      <c r="E8040" s="60">
        <v>197</v>
      </c>
      <c r="F8040" s="34">
        <f t="shared" si="287"/>
        <v>70.622834300000008</v>
      </c>
    </row>
    <row r="8041" spans="1:6" x14ac:dyDescent="0.2">
      <c r="A8041" s="1">
        <v>300</v>
      </c>
      <c r="B8041" s="34">
        <f t="shared" si="286"/>
        <v>23.873999999999999</v>
      </c>
      <c r="C8041" s="33">
        <v>7.1027432500000001E-2</v>
      </c>
      <c r="D8041" s="33">
        <v>1.7161562989999999E-4</v>
      </c>
      <c r="E8041" s="60">
        <v>193</v>
      </c>
      <c r="F8041" s="34">
        <f t="shared" si="287"/>
        <v>71.027432500000003</v>
      </c>
    </row>
    <row r="8042" spans="1:6" x14ac:dyDescent="0.2">
      <c r="A8042" s="1">
        <v>300</v>
      </c>
      <c r="B8042" s="34">
        <f t="shared" si="286"/>
        <v>23.873999999999999</v>
      </c>
      <c r="C8042" s="33">
        <v>7.1315389549999997E-2</v>
      </c>
      <c r="D8042" s="33">
        <v>1.609835632E-4</v>
      </c>
      <c r="E8042" s="60">
        <v>190</v>
      </c>
      <c r="F8042" s="34">
        <f t="shared" si="287"/>
        <v>71.315389549999992</v>
      </c>
    </row>
    <row r="8043" spans="1:6" x14ac:dyDescent="0.2">
      <c r="A8043" s="1">
        <v>300</v>
      </c>
      <c r="B8043" s="34">
        <f t="shared" si="286"/>
        <v>23.873999999999999</v>
      </c>
      <c r="C8043" s="33">
        <v>7.1669355860000006E-2</v>
      </c>
      <c r="D8043" s="33">
        <v>3.9949868999999998E-4</v>
      </c>
      <c r="E8043" s="60">
        <v>186</v>
      </c>
      <c r="F8043" s="34">
        <f t="shared" si="287"/>
        <v>71.66935586000001</v>
      </c>
    </row>
    <row r="8044" spans="1:6" x14ac:dyDescent="0.2">
      <c r="A8044" s="1">
        <v>300</v>
      </c>
      <c r="B8044" s="34">
        <f t="shared" si="286"/>
        <v>23.873999999999999</v>
      </c>
      <c r="C8044" s="33">
        <v>7.2085809949999996E-2</v>
      </c>
      <c r="D8044" s="33">
        <v>1.4609558379999999E-4</v>
      </c>
      <c r="E8044" s="60">
        <v>183</v>
      </c>
      <c r="F8044" s="34">
        <f t="shared" si="287"/>
        <v>72.085809949999998</v>
      </c>
    </row>
    <row r="8045" spans="1:6" x14ac:dyDescent="0.2">
      <c r="A8045" s="1">
        <v>300</v>
      </c>
      <c r="B8045" s="34">
        <f t="shared" si="286"/>
        <v>23.873999999999999</v>
      </c>
      <c r="C8045" s="33">
        <v>7.237153466E-2</v>
      </c>
      <c r="D8045" s="33">
        <v>1.9412906889999999E-4</v>
      </c>
      <c r="E8045" s="60">
        <v>180</v>
      </c>
      <c r="F8045" s="34">
        <f t="shared" si="287"/>
        <v>72.371534659999995</v>
      </c>
    </row>
    <row r="8046" spans="1:6" x14ac:dyDescent="0.2">
      <c r="A8046" s="1">
        <v>300</v>
      </c>
      <c r="B8046" s="34">
        <f t="shared" si="286"/>
        <v>23.873999999999999</v>
      </c>
      <c r="C8046" s="33">
        <v>7.2754754089999998E-2</v>
      </c>
      <c r="D8046" s="33">
        <v>1.5453631250000001E-4</v>
      </c>
      <c r="E8046" s="60">
        <v>177</v>
      </c>
      <c r="F8046" s="34">
        <f t="shared" si="287"/>
        <v>72.754754089999992</v>
      </c>
    </row>
    <row r="8047" spans="1:6" x14ac:dyDescent="0.2">
      <c r="A8047" s="1">
        <v>300</v>
      </c>
      <c r="B8047" s="34">
        <f t="shared" si="286"/>
        <v>23.873999999999999</v>
      </c>
      <c r="C8047" s="33">
        <v>7.3115815119999997E-2</v>
      </c>
      <c r="D8047" s="33">
        <v>1.371929606E-4</v>
      </c>
      <c r="E8047" s="60">
        <v>173</v>
      </c>
      <c r="F8047" s="34">
        <f t="shared" si="287"/>
        <v>73.115815119999993</v>
      </c>
    </row>
    <row r="8048" spans="1:6" x14ac:dyDescent="0.2">
      <c r="A8048" s="1">
        <v>300</v>
      </c>
      <c r="B8048" s="34">
        <f t="shared" si="286"/>
        <v>23.873999999999999</v>
      </c>
      <c r="C8048" s="33">
        <v>7.3441619220000004E-2</v>
      </c>
      <c r="D8048" s="33">
        <v>1.243187229E-4</v>
      </c>
      <c r="E8048" s="60">
        <v>170</v>
      </c>
      <c r="F8048" s="34">
        <f t="shared" si="287"/>
        <v>73.441619220000007</v>
      </c>
    </row>
    <row r="8049" spans="1:6" x14ac:dyDescent="0.2">
      <c r="A8049" s="1">
        <v>300</v>
      </c>
      <c r="B8049" s="34">
        <f t="shared" si="286"/>
        <v>23.873999999999999</v>
      </c>
      <c r="C8049" s="33">
        <v>7.3889480640000005E-2</v>
      </c>
      <c r="D8049" s="33">
        <v>1.3817765259999999E-4</v>
      </c>
      <c r="E8049" s="60">
        <v>167</v>
      </c>
      <c r="F8049" s="34">
        <f t="shared" si="287"/>
        <v>73.889480640000002</v>
      </c>
    </row>
    <row r="8050" spans="1:6" x14ac:dyDescent="0.2">
      <c r="A8050" s="1">
        <v>300</v>
      </c>
      <c r="B8050" s="34">
        <f t="shared" si="286"/>
        <v>23.873999999999999</v>
      </c>
      <c r="C8050" s="33">
        <v>7.4376274940000001E-2</v>
      </c>
      <c r="D8050" s="33">
        <v>1.5361200539999999E-4</v>
      </c>
      <c r="E8050" s="60">
        <v>164</v>
      </c>
      <c r="F8050" s="34">
        <f t="shared" si="287"/>
        <v>74.376274940000002</v>
      </c>
    </row>
    <row r="8051" spans="1:6" x14ac:dyDescent="0.2">
      <c r="A8051" s="1">
        <v>300</v>
      </c>
      <c r="B8051" s="34">
        <f t="shared" si="286"/>
        <v>23.873999999999999</v>
      </c>
      <c r="C8051" s="33">
        <v>7.481311736E-2</v>
      </c>
      <c r="D8051" s="33">
        <v>1.8245230819999999E-4</v>
      </c>
      <c r="E8051" s="60">
        <v>161</v>
      </c>
      <c r="F8051" s="34">
        <f t="shared" si="287"/>
        <v>74.813117360000007</v>
      </c>
    </row>
    <row r="8052" spans="1:6" x14ac:dyDescent="0.2">
      <c r="A8052" s="1">
        <v>300</v>
      </c>
      <c r="B8052" s="34">
        <f t="shared" si="286"/>
        <v>23.873999999999999</v>
      </c>
      <c r="C8052" s="33">
        <v>7.5058038970000004E-2</v>
      </c>
      <c r="D8052" s="33">
        <v>1.6538811720000001E-4</v>
      </c>
      <c r="E8052" s="60">
        <v>158</v>
      </c>
      <c r="F8052" s="34">
        <f t="shared" si="287"/>
        <v>75.058038969999998</v>
      </c>
    </row>
    <row r="8053" spans="1:6" x14ac:dyDescent="0.2">
      <c r="A8053" s="1">
        <v>300</v>
      </c>
      <c r="B8053" s="34">
        <f t="shared" si="286"/>
        <v>23.873999999999999</v>
      </c>
      <c r="C8053" s="33">
        <v>7.5369291140000003E-2</v>
      </c>
      <c r="D8053" s="33">
        <v>1.4780918820000001E-4</v>
      </c>
      <c r="E8053" s="60">
        <v>155</v>
      </c>
      <c r="F8053" s="34">
        <f t="shared" si="287"/>
        <v>75.369291140000001</v>
      </c>
    </row>
    <row r="8054" spans="1:6" x14ac:dyDescent="0.2">
      <c r="A8054" s="1">
        <v>300</v>
      </c>
      <c r="B8054" s="34">
        <f t="shared" si="286"/>
        <v>23.873999999999999</v>
      </c>
      <c r="C8054" s="33">
        <v>7.486276956E-2</v>
      </c>
      <c r="D8054" s="33">
        <v>1.308545918E-4</v>
      </c>
      <c r="E8054" s="60">
        <v>152</v>
      </c>
      <c r="F8054" s="34">
        <f t="shared" si="287"/>
        <v>74.862769560000004</v>
      </c>
    </row>
    <row r="8055" spans="1:6" x14ac:dyDescent="0.2">
      <c r="A8055" s="1">
        <v>300</v>
      </c>
      <c r="B8055" s="34">
        <f t="shared" si="286"/>
        <v>23.873999999999999</v>
      </c>
      <c r="C8055" s="33">
        <v>7.3769035770000005E-2</v>
      </c>
      <c r="D8055" s="33">
        <v>1.471435458E-4</v>
      </c>
      <c r="E8055" s="60">
        <v>149</v>
      </c>
      <c r="F8055" s="34">
        <f t="shared" si="287"/>
        <v>73.769035770000002</v>
      </c>
    </row>
    <row r="8056" spans="1:6" x14ac:dyDescent="0.2">
      <c r="A8056" s="1">
        <v>300</v>
      </c>
      <c r="B8056" s="34">
        <f t="shared" si="286"/>
        <v>23.873999999999999</v>
      </c>
      <c r="C8056" s="33">
        <v>7.4072409340000006E-2</v>
      </c>
      <c r="D8056" s="33">
        <v>1.3727736059999999E-4</v>
      </c>
      <c r="E8056" s="60">
        <v>147</v>
      </c>
      <c r="F8056" s="34">
        <f t="shared" si="287"/>
        <v>74.072409340000007</v>
      </c>
    </row>
    <row r="8057" spans="1:6" x14ac:dyDescent="0.2">
      <c r="A8057" s="1">
        <v>300</v>
      </c>
      <c r="B8057" s="34">
        <f t="shared" si="286"/>
        <v>23.873999999999999</v>
      </c>
      <c r="C8057" s="33">
        <v>7.4444374709999997E-2</v>
      </c>
      <c r="D8057" s="33">
        <v>1.9899926320000001E-4</v>
      </c>
      <c r="E8057" s="60">
        <v>144</v>
      </c>
      <c r="F8057" s="34">
        <f t="shared" si="287"/>
        <v>74.444374709999991</v>
      </c>
    </row>
    <row r="8058" spans="1:6" x14ac:dyDescent="0.2">
      <c r="A8058" s="1">
        <v>300</v>
      </c>
      <c r="B8058" s="34">
        <f t="shared" si="286"/>
        <v>23.873999999999999</v>
      </c>
      <c r="C8058" s="33">
        <v>7.4629532890000003E-2</v>
      </c>
      <c r="D8058" s="33">
        <v>1.314181613E-4</v>
      </c>
      <c r="E8058" s="60">
        <v>141</v>
      </c>
      <c r="F8058" s="34">
        <f t="shared" si="287"/>
        <v>74.629532890000007</v>
      </c>
    </row>
    <row r="8059" spans="1:6" x14ac:dyDescent="0.2">
      <c r="A8059" s="1">
        <v>300</v>
      </c>
      <c r="B8059" s="34">
        <f t="shared" si="286"/>
        <v>23.873999999999999</v>
      </c>
      <c r="C8059" s="33">
        <v>7.4917605619999994E-2</v>
      </c>
      <c r="D8059" s="33">
        <v>1.9067773010000001E-4</v>
      </c>
      <c r="E8059" s="60">
        <v>139</v>
      </c>
      <c r="F8059" s="34">
        <f t="shared" si="287"/>
        <v>74.917605619999989</v>
      </c>
    </row>
    <row r="8060" spans="1:6" x14ac:dyDescent="0.2">
      <c r="A8060" s="1">
        <v>300</v>
      </c>
      <c r="B8060" s="34">
        <f t="shared" si="286"/>
        <v>23.873999999999999</v>
      </c>
      <c r="C8060" s="33">
        <v>7.5162816389999998E-2</v>
      </c>
      <c r="D8060" s="33">
        <v>1.9501433330000001E-4</v>
      </c>
      <c r="E8060" s="60">
        <v>136</v>
      </c>
      <c r="F8060" s="34">
        <f t="shared" si="287"/>
        <v>75.162816390000003</v>
      </c>
    </row>
    <row r="8061" spans="1:6" x14ac:dyDescent="0.2">
      <c r="A8061" s="1">
        <v>300</v>
      </c>
      <c r="B8061" s="34">
        <f t="shared" si="286"/>
        <v>23.873999999999999</v>
      </c>
      <c r="C8061" s="33">
        <v>7.5222320620000005E-2</v>
      </c>
      <c r="D8061" s="33">
        <v>1.5310254520000001E-4</v>
      </c>
      <c r="E8061" s="60">
        <v>134</v>
      </c>
      <c r="F8061" s="34">
        <f t="shared" si="287"/>
        <v>75.222320620000005</v>
      </c>
    </row>
    <row r="8062" spans="1:6" x14ac:dyDescent="0.2">
      <c r="A8062" s="1">
        <v>300</v>
      </c>
      <c r="B8062" s="34">
        <f t="shared" si="286"/>
        <v>23.873999999999999</v>
      </c>
      <c r="C8062" s="33">
        <v>7.5538961690000003E-2</v>
      </c>
      <c r="D8062" s="33">
        <v>2.4351998130000001E-4</v>
      </c>
      <c r="E8062" s="60">
        <v>131</v>
      </c>
      <c r="F8062" s="34">
        <f t="shared" si="287"/>
        <v>75.538961690000008</v>
      </c>
    </row>
    <row r="8063" spans="1:6" x14ac:dyDescent="0.2">
      <c r="A8063" s="1">
        <v>300</v>
      </c>
      <c r="B8063" s="34">
        <f t="shared" si="286"/>
        <v>23.873999999999999</v>
      </c>
      <c r="C8063" s="33">
        <v>7.5764752640000002E-2</v>
      </c>
      <c r="D8063" s="33">
        <v>2.366407079E-4</v>
      </c>
      <c r="E8063" s="60">
        <v>129</v>
      </c>
      <c r="F8063" s="34">
        <f t="shared" si="287"/>
        <v>75.764752639999998</v>
      </c>
    </row>
    <row r="8064" spans="1:6" x14ac:dyDescent="0.2">
      <c r="A8064" s="1">
        <v>300</v>
      </c>
      <c r="B8064" s="34">
        <f t="shared" si="286"/>
        <v>23.873999999999999</v>
      </c>
      <c r="C8064" s="33">
        <v>7.6055594059999995E-2</v>
      </c>
      <c r="D8064" s="33">
        <v>1.336455376E-4</v>
      </c>
      <c r="E8064" s="60">
        <v>126</v>
      </c>
      <c r="F8064" s="34">
        <f t="shared" si="287"/>
        <v>76.05559405999999</v>
      </c>
    </row>
    <row r="8065" spans="1:6" x14ac:dyDescent="0.2">
      <c r="A8065" s="1">
        <v>300</v>
      </c>
      <c r="B8065" s="34">
        <f t="shared" si="286"/>
        <v>23.873999999999999</v>
      </c>
      <c r="C8065" s="33">
        <v>7.6286546819999995E-2</v>
      </c>
      <c r="D8065" s="33">
        <v>1.151342769E-4</v>
      </c>
      <c r="E8065" s="60">
        <v>124</v>
      </c>
      <c r="F8065" s="34">
        <f t="shared" si="287"/>
        <v>76.286546819999998</v>
      </c>
    </row>
    <row r="8066" spans="1:6" x14ac:dyDescent="0.2">
      <c r="A8066" s="1">
        <v>300</v>
      </c>
      <c r="B8066" s="34">
        <f t="shared" si="286"/>
        <v>23.873999999999999</v>
      </c>
      <c r="C8066" s="33">
        <v>7.6433888759999999E-2</v>
      </c>
      <c r="D8066" s="33">
        <v>1.1133820340000001E-4</v>
      </c>
      <c r="E8066" s="60">
        <v>122</v>
      </c>
      <c r="F8066" s="34">
        <f t="shared" si="287"/>
        <v>76.433888760000002</v>
      </c>
    </row>
    <row r="8067" spans="1:6" x14ac:dyDescent="0.2">
      <c r="A8067" s="1">
        <v>300</v>
      </c>
      <c r="B8067" s="34">
        <f t="shared" si="286"/>
        <v>23.873999999999999</v>
      </c>
      <c r="C8067" s="33">
        <v>7.6608169540000007E-2</v>
      </c>
      <c r="D8067" s="33">
        <v>1.5770647310000001E-4</v>
      </c>
      <c r="E8067" s="60">
        <v>119</v>
      </c>
      <c r="F8067" s="34">
        <f t="shared" si="287"/>
        <v>76.608169540000006</v>
      </c>
    </row>
    <row r="8068" spans="1:6" x14ac:dyDescent="0.2">
      <c r="A8068" s="1">
        <v>300</v>
      </c>
      <c r="B8068" s="34">
        <f t="shared" si="286"/>
        <v>23.873999999999999</v>
      </c>
      <c r="C8068" s="33">
        <v>7.6706730050000005E-2</v>
      </c>
      <c r="D8068" s="33">
        <v>1.7221270000000001E-4</v>
      </c>
      <c r="E8068" s="60">
        <v>117</v>
      </c>
      <c r="F8068" s="34">
        <f t="shared" si="287"/>
        <v>76.706730050000004</v>
      </c>
    </row>
    <row r="8069" spans="1:6" x14ac:dyDescent="0.2">
      <c r="A8069" s="1">
        <v>300</v>
      </c>
      <c r="B8069" s="34">
        <f t="shared" si="286"/>
        <v>23.873999999999999</v>
      </c>
      <c r="C8069" s="33">
        <v>7.6767458689999998E-2</v>
      </c>
      <c r="D8069" s="33">
        <v>1.2113569000000001E-4</v>
      </c>
      <c r="E8069" s="60">
        <v>115</v>
      </c>
      <c r="F8069" s="34">
        <f t="shared" si="287"/>
        <v>76.767458689999998</v>
      </c>
    </row>
    <row r="8070" spans="1:6" x14ac:dyDescent="0.2">
      <c r="A8070" s="1">
        <v>300</v>
      </c>
      <c r="B8070" s="34">
        <f t="shared" si="286"/>
        <v>23.873999999999999</v>
      </c>
      <c r="C8070" s="33">
        <v>7.6912590269999997E-2</v>
      </c>
      <c r="D8070" s="33">
        <v>1.69288928E-4</v>
      </c>
      <c r="E8070" s="60">
        <v>113</v>
      </c>
      <c r="F8070" s="34">
        <f t="shared" si="287"/>
        <v>76.912590269999995</v>
      </c>
    </row>
    <row r="8071" spans="1:6" x14ac:dyDescent="0.2">
      <c r="A8071" s="1">
        <v>300</v>
      </c>
      <c r="B8071" s="34">
        <f t="shared" si="286"/>
        <v>23.873999999999999</v>
      </c>
      <c r="C8071" s="33">
        <v>7.7095946700000001E-2</v>
      </c>
      <c r="D8071" s="33">
        <v>1.6368928660000001E-4</v>
      </c>
      <c r="E8071" s="60">
        <v>111</v>
      </c>
      <c r="F8071" s="34">
        <f t="shared" si="287"/>
        <v>77.095946699999999</v>
      </c>
    </row>
    <row r="8072" spans="1:6" x14ac:dyDescent="0.2">
      <c r="A8072" s="1">
        <v>300</v>
      </c>
      <c r="B8072" s="34">
        <f t="shared" si="286"/>
        <v>23.873999999999999</v>
      </c>
      <c r="C8072" s="33">
        <v>7.7246165239999998E-2</v>
      </c>
      <c r="D8072" s="33">
        <v>1.3602332710000001E-4</v>
      </c>
      <c r="E8072" s="60">
        <v>109</v>
      </c>
      <c r="F8072" s="34">
        <f t="shared" si="287"/>
        <v>77.246165239999996</v>
      </c>
    </row>
    <row r="8073" spans="1:6" x14ac:dyDescent="0.2">
      <c r="A8073" s="1">
        <v>300</v>
      </c>
      <c r="B8073" s="34">
        <f t="shared" si="286"/>
        <v>23.873999999999999</v>
      </c>
      <c r="C8073" s="33">
        <v>7.7327616789999998E-2</v>
      </c>
      <c r="D8073" s="33">
        <v>1.2835018520000001E-4</v>
      </c>
      <c r="E8073" s="60">
        <v>107</v>
      </c>
      <c r="F8073" s="34">
        <f t="shared" si="287"/>
        <v>77.327616789999993</v>
      </c>
    </row>
    <row r="8074" spans="1:6" x14ac:dyDescent="0.2">
      <c r="A8074" s="1">
        <v>300</v>
      </c>
      <c r="B8074" s="34">
        <f t="shared" si="286"/>
        <v>23.873999999999999</v>
      </c>
      <c r="C8074" s="33">
        <v>7.7455660620000005E-2</v>
      </c>
      <c r="D8074" s="33">
        <v>2.4483097160000003E-4</v>
      </c>
      <c r="E8074" s="60">
        <v>105</v>
      </c>
      <c r="F8074" s="34">
        <f t="shared" si="287"/>
        <v>77.455660620000003</v>
      </c>
    </row>
    <row r="8075" spans="1:6" x14ac:dyDescent="0.2">
      <c r="A8075" s="1">
        <v>300</v>
      </c>
      <c r="B8075" s="34">
        <f t="shared" si="286"/>
        <v>23.873999999999999</v>
      </c>
      <c r="C8075" s="33">
        <v>7.7637733639999998E-2</v>
      </c>
      <c r="D8075" s="33">
        <v>1.2864039290000001E-4</v>
      </c>
      <c r="E8075" s="60">
        <v>103</v>
      </c>
      <c r="F8075" s="34">
        <f t="shared" si="287"/>
        <v>77.637733639999993</v>
      </c>
    </row>
    <row r="8076" spans="1:6" x14ac:dyDescent="0.2">
      <c r="A8076" s="1">
        <v>300</v>
      </c>
      <c r="B8076" s="34">
        <f t="shared" si="286"/>
        <v>23.873999999999999</v>
      </c>
      <c r="C8076" s="33">
        <v>7.7825433590000007E-2</v>
      </c>
      <c r="D8076" s="33">
        <v>1.480276136E-4</v>
      </c>
      <c r="E8076" s="60">
        <v>101</v>
      </c>
      <c r="F8076" s="34">
        <f t="shared" si="287"/>
        <v>77.825433590000003</v>
      </c>
    </row>
    <row r="8077" spans="1:6" x14ac:dyDescent="0.2">
      <c r="A8077" s="1">
        <v>300</v>
      </c>
      <c r="B8077" s="34">
        <f t="shared" si="286"/>
        <v>23.873999999999999</v>
      </c>
      <c r="C8077" s="33">
        <v>7.7968081049999999E-2</v>
      </c>
      <c r="D8077" s="33">
        <v>2.4279723E-4</v>
      </c>
      <c r="E8077" s="60">
        <v>100</v>
      </c>
      <c r="F8077" s="34">
        <f t="shared" si="287"/>
        <v>77.968081049999995</v>
      </c>
    </row>
    <row r="8078" spans="1:6" x14ac:dyDescent="0.2">
      <c r="A8078" s="1">
        <v>300</v>
      </c>
      <c r="B8078" s="34">
        <f t="shared" si="286"/>
        <v>23.873999999999999</v>
      </c>
      <c r="C8078" s="33">
        <v>7.8045010240000004E-2</v>
      </c>
      <c r="D8078" s="33">
        <v>1.2611835450000001E-4</v>
      </c>
      <c r="E8078" s="60">
        <v>98</v>
      </c>
      <c r="F8078" s="34">
        <f t="shared" si="287"/>
        <v>78.045010240000011</v>
      </c>
    </row>
    <row r="8079" spans="1:6" x14ac:dyDescent="0.2">
      <c r="A8079" s="1">
        <v>300</v>
      </c>
      <c r="B8079" s="34">
        <f t="shared" si="286"/>
        <v>23.873999999999999</v>
      </c>
      <c r="C8079" s="33">
        <v>7.8132283910000003E-2</v>
      </c>
      <c r="D8079" s="33">
        <v>1.3848633989999999E-4</v>
      </c>
      <c r="E8079" s="60">
        <v>96</v>
      </c>
      <c r="F8079" s="34">
        <f t="shared" si="287"/>
        <v>78.132283909999998</v>
      </c>
    </row>
    <row r="8080" spans="1:6" x14ac:dyDescent="0.2">
      <c r="A8080" s="1">
        <v>300</v>
      </c>
      <c r="B8080" s="34">
        <f t="shared" si="286"/>
        <v>23.873999999999999</v>
      </c>
      <c r="C8080" s="33">
        <v>7.8214874049999994E-2</v>
      </c>
      <c r="D8080" s="33">
        <v>1.307082996E-4</v>
      </c>
      <c r="E8080" s="60">
        <v>94</v>
      </c>
      <c r="F8080" s="34">
        <f t="shared" si="287"/>
        <v>78.214874049999992</v>
      </c>
    </row>
    <row r="8081" spans="1:6" x14ac:dyDescent="0.2">
      <c r="A8081" s="1">
        <v>300</v>
      </c>
      <c r="B8081" s="34">
        <f t="shared" si="286"/>
        <v>23.873999999999999</v>
      </c>
      <c r="C8081" s="33">
        <v>7.8381511400000006E-2</v>
      </c>
      <c r="D8081" s="33">
        <v>1.527606197E-4</v>
      </c>
      <c r="E8081" s="60">
        <v>93</v>
      </c>
      <c r="F8081" s="34">
        <f t="shared" si="287"/>
        <v>78.381511400000008</v>
      </c>
    </row>
    <row r="8082" spans="1:6" x14ac:dyDescent="0.2">
      <c r="A8082" s="1">
        <v>300</v>
      </c>
      <c r="B8082" s="34">
        <f t="shared" si="286"/>
        <v>23.873999999999999</v>
      </c>
      <c r="C8082" s="33">
        <v>7.8449173110000006E-2</v>
      </c>
      <c r="D8082" s="33">
        <v>2.2623043629999999E-4</v>
      </c>
      <c r="E8082" s="60">
        <v>91</v>
      </c>
      <c r="F8082" s="34">
        <f t="shared" si="287"/>
        <v>78.449173110000004</v>
      </c>
    </row>
    <row r="8083" spans="1:6" x14ac:dyDescent="0.2">
      <c r="A8083" s="1">
        <v>300</v>
      </c>
      <c r="B8083" s="34">
        <f t="shared" si="286"/>
        <v>23.873999999999999</v>
      </c>
      <c r="C8083" s="33">
        <v>7.8356356279999997E-2</v>
      </c>
      <c r="D8083" s="33">
        <v>1.266389649E-4</v>
      </c>
      <c r="E8083" s="60">
        <v>90</v>
      </c>
      <c r="F8083" s="34">
        <f t="shared" si="287"/>
        <v>78.35635628</v>
      </c>
    </row>
    <row r="8084" spans="1:6" x14ac:dyDescent="0.2">
      <c r="A8084" s="1">
        <v>300</v>
      </c>
      <c r="B8084" s="34">
        <f t="shared" ref="B8084:B8087" si="288">A8084*79.58/1000</f>
        <v>23.873999999999999</v>
      </c>
      <c r="C8084" s="33">
        <v>7.82583949E-2</v>
      </c>
      <c r="D8084" s="33">
        <v>1.3868020330000001E-4</v>
      </c>
      <c r="E8084" s="60">
        <v>88</v>
      </c>
      <c r="F8084" s="34">
        <f t="shared" ref="F8084:F8087" si="289">C8084*1000</f>
        <v>78.258394899999999</v>
      </c>
    </row>
    <row r="8085" spans="1:6" x14ac:dyDescent="0.2">
      <c r="A8085" s="1">
        <v>300</v>
      </c>
      <c r="B8085" s="34">
        <f t="shared" si="288"/>
        <v>23.873999999999999</v>
      </c>
      <c r="C8085" s="33">
        <v>7.8357925980000007E-2</v>
      </c>
      <c r="D8085" s="33">
        <v>2.434370249E-4</v>
      </c>
      <c r="E8085" s="60">
        <v>86</v>
      </c>
      <c r="F8085" s="34">
        <f t="shared" si="289"/>
        <v>78.357925980000005</v>
      </c>
    </row>
    <row r="8086" spans="1:6" x14ac:dyDescent="0.2">
      <c r="A8086" s="1">
        <v>300</v>
      </c>
      <c r="B8086" s="34">
        <f t="shared" si="288"/>
        <v>23.873999999999999</v>
      </c>
      <c r="C8086" s="33">
        <v>7.842637106E-2</v>
      </c>
      <c r="D8086" s="33">
        <v>1.582143245E-4</v>
      </c>
      <c r="E8086" s="60">
        <v>85</v>
      </c>
      <c r="F8086" s="34">
        <f t="shared" si="289"/>
        <v>78.426371059999994</v>
      </c>
    </row>
    <row r="8087" spans="1:6" x14ac:dyDescent="0.2">
      <c r="A8087" s="1">
        <v>300</v>
      </c>
      <c r="B8087" s="34">
        <f t="shared" si="288"/>
        <v>23.873999999999999</v>
      </c>
      <c r="C8087" s="33">
        <v>7.8506951170000006E-2</v>
      </c>
      <c r="D8087" s="33">
        <v>1.6252168269999999E-4</v>
      </c>
      <c r="E8087" s="60">
        <v>84</v>
      </c>
      <c r="F8087" s="34">
        <f t="shared" si="289"/>
        <v>78.506951170000008</v>
      </c>
    </row>
    <row r="8090" spans="1:6" x14ac:dyDescent="0.2">
      <c r="A8090" s="1" t="s">
        <v>335</v>
      </c>
      <c r="C8090" s="1" t="s">
        <v>336</v>
      </c>
    </row>
    <row r="8092" spans="1:6" x14ac:dyDescent="0.2">
      <c r="A8092" s="1" t="s">
        <v>311</v>
      </c>
    </row>
    <row r="8093" spans="1:6" s="40" customFormat="1" ht="30.75" x14ac:dyDescent="0.25">
      <c r="A8093" s="40" t="s">
        <v>305</v>
      </c>
      <c r="B8093" s="42" t="s">
        <v>326</v>
      </c>
      <c r="C8093" s="40" t="s">
        <v>306</v>
      </c>
      <c r="D8093" s="40" t="s">
        <v>251</v>
      </c>
      <c r="E8093" s="61" t="s">
        <v>307</v>
      </c>
      <c r="F8093" s="42" t="s">
        <v>328</v>
      </c>
    </row>
    <row r="8094" spans="1:6" x14ac:dyDescent="0.2">
      <c r="A8094" s="1">
        <v>312</v>
      </c>
      <c r="B8094" s="34">
        <f t="shared" ref="B8094:B8157" si="290">A8094*79.58/1000</f>
        <v>24.828959999999999</v>
      </c>
      <c r="C8094" s="33">
        <v>1.78626439E-3</v>
      </c>
      <c r="D8094" s="33">
        <v>1.799301729E-4</v>
      </c>
      <c r="E8094" s="60">
        <v>31</v>
      </c>
      <c r="F8094" s="34">
        <f t="shared" ref="F8094:F8157" si="291">C8094*1000</f>
        <v>1.7862643900000001</v>
      </c>
    </row>
    <row r="8095" spans="1:6" x14ac:dyDescent="0.2">
      <c r="A8095" s="1">
        <v>322</v>
      </c>
      <c r="B8095" s="34">
        <f t="shared" si="290"/>
        <v>25.624759999999998</v>
      </c>
      <c r="C8095" s="33">
        <v>1.8202966520000001E-3</v>
      </c>
      <c r="D8095" s="33">
        <v>1.3506490599999999E-4</v>
      </c>
      <c r="E8095" s="60">
        <v>31</v>
      </c>
      <c r="F8095" s="34">
        <f t="shared" si="291"/>
        <v>1.8202966520000001</v>
      </c>
    </row>
    <row r="8096" spans="1:6" x14ac:dyDescent="0.2">
      <c r="A8096" s="1">
        <v>322</v>
      </c>
      <c r="B8096" s="34">
        <f t="shared" si="290"/>
        <v>25.624759999999998</v>
      </c>
      <c r="C8096" s="33">
        <v>1.769930659E-3</v>
      </c>
      <c r="D8096" s="33">
        <v>1.119647903E-4</v>
      </c>
      <c r="E8096" s="60">
        <v>31</v>
      </c>
      <c r="F8096" s="34">
        <f t="shared" si="291"/>
        <v>1.7699306590000001</v>
      </c>
    </row>
    <row r="8097" spans="1:6" x14ac:dyDescent="0.2">
      <c r="A8097" s="1">
        <v>322</v>
      </c>
      <c r="B8097" s="34">
        <f t="shared" si="290"/>
        <v>25.624759999999998</v>
      </c>
      <c r="C8097" s="33">
        <v>1.828720274E-3</v>
      </c>
      <c r="D8097" s="33">
        <v>1.530465079E-4</v>
      </c>
      <c r="E8097" s="60">
        <v>31</v>
      </c>
      <c r="F8097" s="34">
        <f t="shared" si="291"/>
        <v>1.8287202739999999</v>
      </c>
    </row>
    <row r="8098" spans="1:6" x14ac:dyDescent="0.2">
      <c r="A8098" s="1">
        <v>322</v>
      </c>
      <c r="B8098" s="34">
        <f t="shared" si="290"/>
        <v>25.624759999999998</v>
      </c>
      <c r="C8098" s="33">
        <v>1.7734355819999999E-3</v>
      </c>
      <c r="D8098" s="33">
        <v>2.4622164570000001E-4</v>
      </c>
      <c r="E8098" s="60">
        <v>31</v>
      </c>
      <c r="F8098" s="34">
        <f t="shared" si="291"/>
        <v>1.7734355819999998</v>
      </c>
    </row>
    <row r="8099" spans="1:6" x14ac:dyDescent="0.2">
      <c r="A8099" s="1">
        <v>322</v>
      </c>
      <c r="B8099" s="34">
        <f t="shared" si="290"/>
        <v>25.624759999999998</v>
      </c>
      <c r="C8099" s="33">
        <v>1.8603630449999999E-3</v>
      </c>
      <c r="D8099" s="33">
        <v>2.582966011E-4</v>
      </c>
      <c r="E8099" s="60">
        <v>31</v>
      </c>
      <c r="F8099" s="34">
        <f t="shared" si="291"/>
        <v>1.8603630449999999</v>
      </c>
    </row>
    <row r="8100" spans="1:6" x14ac:dyDescent="0.2">
      <c r="A8100" s="1">
        <v>322</v>
      </c>
      <c r="B8100" s="34">
        <f t="shared" si="290"/>
        <v>25.624759999999998</v>
      </c>
      <c r="C8100" s="33">
        <v>1.7794628039999999E-3</v>
      </c>
      <c r="D8100" s="33">
        <v>2.367617898E-4</v>
      </c>
      <c r="E8100" s="60">
        <v>31</v>
      </c>
      <c r="F8100" s="34">
        <f t="shared" si="291"/>
        <v>1.779462804</v>
      </c>
    </row>
    <row r="8101" spans="1:6" x14ac:dyDescent="0.2">
      <c r="A8101" s="1">
        <v>322</v>
      </c>
      <c r="B8101" s="34">
        <f t="shared" si="290"/>
        <v>25.624759999999998</v>
      </c>
      <c r="C8101" s="33">
        <v>1.8716391379999999E-3</v>
      </c>
      <c r="D8101" s="33">
        <v>2.1106975539999999E-4</v>
      </c>
      <c r="E8101" s="60">
        <v>31</v>
      </c>
      <c r="F8101" s="34">
        <f t="shared" si="291"/>
        <v>1.8716391379999999</v>
      </c>
    </row>
    <row r="8102" spans="1:6" x14ac:dyDescent="0.2">
      <c r="A8102" s="1">
        <v>322</v>
      </c>
      <c r="B8102" s="34">
        <f t="shared" si="290"/>
        <v>25.624759999999998</v>
      </c>
      <c r="C8102" s="33">
        <v>1.8076280230000001E-3</v>
      </c>
      <c r="D8102" s="33">
        <v>2.5417115300000002E-4</v>
      </c>
      <c r="E8102" s="60">
        <v>31</v>
      </c>
      <c r="F8102" s="34">
        <f t="shared" si="291"/>
        <v>1.8076280230000001</v>
      </c>
    </row>
    <row r="8103" spans="1:6" x14ac:dyDescent="0.2">
      <c r="A8103" s="1">
        <v>322</v>
      </c>
      <c r="B8103" s="34">
        <f t="shared" si="290"/>
        <v>25.624759999999998</v>
      </c>
      <c r="C8103" s="33">
        <v>1.8339351100000001E-3</v>
      </c>
      <c r="D8103" s="33">
        <v>1.8290680960000001E-4</v>
      </c>
      <c r="E8103" s="60">
        <v>31</v>
      </c>
      <c r="F8103" s="34">
        <f t="shared" si="291"/>
        <v>1.8339351100000001</v>
      </c>
    </row>
    <row r="8104" spans="1:6" x14ac:dyDescent="0.2">
      <c r="A8104" s="1">
        <v>322</v>
      </c>
      <c r="B8104" s="34">
        <f t="shared" si="290"/>
        <v>25.624759999999998</v>
      </c>
      <c r="C8104" s="33">
        <v>1.6719936369999999E-3</v>
      </c>
      <c r="D8104" s="33">
        <v>1.5018609550000001E-4</v>
      </c>
      <c r="E8104" s="60">
        <v>31</v>
      </c>
      <c r="F8104" s="34">
        <f t="shared" si="291"/>
        <v>1.6719936369999999</v>
      </c>
    </row>
    <row r="8105" spans="1:6" x14ac:dyDescent="0.2">
      <c r="A8105" s="1">
        <v>322</v>
      </c>
      <c r="B8105" s="34">
        <f t="shared" si="290"/>
        <v>25.624759999999998</v>
      </c>
      <c r="C8105" s="33">
        <v>1.788171025E-3</v>
      </c>
      <c r="D8105" s="33">
        <v>1.8966425439999999E-4</v>
      </c>
      <c r="E8105" s="60">
        <v>31</v>
      </c>
      <c r="F8105" s="34">
        <f t="shared" si="291"/>
        <v>1.788171025</v>
      </c>
    </row>
    <row r="8106" spans="1:6" x14ac:dyDescent="0.2">
      <c r="A8106" s="1">
        <v>322</v>
      </c>
      <c r="B8106" s="34">
        <f t="shared" si="290"/>
        <v>25.624759999999998</v>
      </c>
      <c r="C8106" s="33">
        <v>1.759849698E-3</v>
      </c>
      <c r="D8106" s="33">
        <v>9.1187858519999998E-5</v>
      </c>
      <c r="E8106" s="60">
        <v>31</v>
      </c>
      <c r="F8106" s="34">
        <f t="shared" si="291"/>
        <v>1.759849698</v>
      </c>
    </row>
    <row r="8107" spans="1:6" x14ac:dyDescent="0.2">
      <c r="A8107" s="1">
        <v>322</v>
      </c>
      <c r="B8107" s="34">
        <f t="shared" si="290"/>
        <v>25.624759999999998</v>
      </c>
      <c r="C8107" s="33">
        <v>1.855125764E-3</v>
      </c>
      <c r="D8107" s="33">
        <v>1.41874584E-4</v>
      </c>
      <c r="E8107" s="60">
        <v>31</v>
      </c>
      <c r="F8107" s="34">
        <f t="shared" si="291"/>
        <v>1.8551257640000001</v>
      </c>
    </row>
    <row r="8108" spans="1:6" x14ac:dyDescent="0.2">
      <c r="A8108" s="1">
        <v>322</v>
      </c>
      <c r="B8108" s="34">
        <f t="shared" si="290"/>
        <v>25.624759999999998</v>
      </c>
      <c r="C8108" s="33">
        <v>1.7961512380000001E-3</v>
      </c>
      <c r="D8108" s="33">
        <v>1.430903787E-4</v>
      </c>
      <c r="E8108" s="60">
        <v>31</v>
      </c>
      <c r="F8108" s="34">
        <f t="shared" si="291"/>
        <v>1.796151238</v>
      </c>
    </row>
    <row r="8109" spans="1:6" x14ac:dyDescent="0.2">
      <c r="A8109" s="1">
        <v>322</v>
      </c>
      <c r="B8109" s="34">
        <f t="shared" si="290"/>
        <v>25.624759999999998</v>
      </c>
      <c r="C8109" s="33">
        <v>1.8682098490000001E-3</v>
      </c>
      <c r="D8109" s="33">
        <v>1.752951412E-4</v>
      </c>
      <c r="E8109" s="60">
        <v>31</v>
      </c>
      <c r="F8109" s="34">
        <f t="shared" si="291"/>
        <v>1.8682098490000001</v>
      </c>
    </row>
    <row r="8110" spans="1:6" x14ac:dyDescent="0.2">
      <c r="A8110" s="1">
        <v>322</v>
      </c>
      <c r="B8110" s="34">
        <f t="shared" si="290"/>
        <v>25.624759999999998</v>
      </c>
      <c r="C8110" s="33">
        <v>1.937185468E-3</v>
      </c>
      <c r="D8110" s="33">
        <v>2.3525323130000001E-4</v>
      </c>
      <c r="E8110" s="60">
        <v>32</v>
      </c>
      <c r="F8110" s="34">
        <f t="shared" si="291"/>
        <v>1.937185468</v>
      </c>
    </row>
    <row r="8111" spans="1:6" x14ac:dyDescent="0.2">
      <c r="A8111" s="1">
        <v>322</v>
      </c>
      <c r="B8111" s="34">
        <f t="shared" si="290"/>
        <v>25.624759999999998</v>
      </c>
      <c r="C8111" s="33">
        <v>1.8037880180000001E-3</v>
      </c>
      <c r="D8111" s="33">
        <v>2.220416531E-4</v>
      </c>
      <c r="E8111" s="60">
        <v>33</v>
      </c>
      <c r="F8111" s="34">
        <f t="shared" si="291"/>
        <v>1.8037880180000001</v>
      </c>
    </row>
    <row r="8112" spans="1:6" x14ac:dyDescent="0.2">
      <c r="A8112" s="1">
        <v>322</v>
      </c>
      <c r="B8112" s="34">
        <f t="shared" si="290"/>
        <v>25.624759999999998</v>
      </c>
      <c r="C8112" s="33">
        <v>1.9286269719999999E-3</v>
      </c>
      <c r="D8112" s="33">
        <v>2.046497093E-4</v>
      </c>
      <c r="E8112" s="60">
        <v>35</v>
      </c>
      <c r="F8112" s="34">
        <f t="shared" si="291"/>
        <v>1.928626972</v>
      </c>
    </row>
    <row r="8113" spans="1:6" x14ac:dyDescent="0.2">
      <c r="A8113" s="1">
        <v>322</v>
      </c>
      <c r="B8113" s="34">
        <f t="shared" si="290"/>
        <v>25.624759999999998</v>
      </c>
      <c r="C8113" s="33">
        <v>1.7872383620000001E-3</v>
      </c>
      <c r="D8113" s="33">
        <v>1.6279403670000001E-4</v>
      </c>
      <c r="E8113" s="60">
        <v>38</v>
      </c>
      <c r="F8113" s="34">
        <f t="shared" si="291"/>
        <v>1.7872383620000001</v>
      </c>
    </row>
    <row r="8114" spans="1:6" x14ac:dyDescent="0.2">
      <c r="A8114" s="1">
        <v>322</v>
      </c>
      <c r="B8114" s="34">
        <f t="shared" si="290"/>
        <v>25.624759999999998</v>
      </c>
      <c r="C8114" s="33">
        <v>1.805130985E-3</v>
      </c>
      <c r="D8114" s="33">
        <v>1.491391882E-4</v>
      </c>
      <c r="E8114" s="60">
        <v>41</v>
      </c>
      <c r="F8114" s="34">
        <f t="shared" si="291"/>
        <v>1.8051309850000001</v>
      </c>
    </row>
    <row r="8115" spans="1:6" x14ac:dyDescent="0.2">
      <c r="A8115" s="1">
        <v>322</v>
      </c>
      <c r="B8115" s="34">
        <f t="shared" si="290"/>
        <v>25.624759999999998</v>
      </c>
      <c r="C8115" s="33">
        <v>1.8626039540000001E-3</v>
      </c>
      <c r="D8115" s="33">
        <v>1.144079993E-4</v>
      </c>
      <c r="E8115" s="60">
        <v>45</v>
      </c>
      <c r="F8115" s="34">
        <f t="shared" si="291"/>
        <v>1.8626039540000001</v>
      </c>
    </row>
    <row r="8116" spans="1:6" x14ac:dyDescent="0.2">
      <c r="A8116" s="1">
        <v>322</v>
      </c>
      <c r="B8116" s="34">
        <f t="shared" si="290"/>
        <v>25.624759999999998</v>
      </c>
      <c r="C8116" s="33">
        <v>1.7455979030000001E-3</v>
      </c>
      <c r="D8116" s="33">
        <v>2.4467827760000003E-4</v>
      </c>
      <c r="E8116" s="60">
        <v>48</v>
      </c>
      <c r="F8116" s="34">
        <f t="shared" si="291"/>
        <v>1.7455979030000002</v>
      </c>
    </row>
    <row r="8117" spans="1:6" x14ac:dyDescent="0.2">
      <c r="A8117" s="1">
        <v>322</v>
      </c>
      <c r="B8117" s="34">
        <f t="shared" si="290"/>
        <v>25.624759999999998</v>
      </c>
      <c r="C8117" s="33">
        <v>1.708453306E-3</v>
      </c>
      <c r="D8117" s="33">
        <v>1.1907254829999999E-4</v>
      </c>
      <c r="E8117" s="60">
        <v>51</v>
      </c>
      <c r="F8117" s="34">
        <f t="shared" si="291"/>
        <v>1.708453306</v>
      </c>
    </row>
    <row r="8118" spans="1:6" x14ac:dyDescent="0.2">
      <c r="A8118" s="1">
        <v>322</v>
      </c>
      <c r="B8118" s="34">
        <f t="shared" si="290"/>
        <v>25.624759999999998</v>
      </c>
      <c r="C8118" s="33">
        <v>1.701314115E-3</v>
      </c>
      <c r="D8118" s="33">
        <v>1.2634567109999999E-4</v>
      </c>
      <c r="E8118" s="60">
        <v>54</v>
      </c>
      <c r="F8118" s="34">
        <f t="shared" si="291"/>
        <v>1.701314115</v>
      </c>
    </row>
    <row r="8119" spans="1:6" x14ac:dyDescent="0.2">
      <c r="A8119" s="1">
        <v>322</v>
      </c>
      <c r="B8119" s="34">
        <f t="shared" si="290"/>
        <v>25.624759999999998</v>
      </c>
      <c r="C8119" s="33">
        <v>1.698745046E-3</v>
      </c>
      <c r="D8119" s="33">
        <v>1.390039697E-4</v>
      </c>
      <c r="E8119" s="60">
        <v>57</v>
      </c>
      <c r="F8119" s="34">
        <f t="shared" si="291"/>
        <v>1.698745046</v>
      </c>
    </row>
    <row r="8120" spans="1:6" x14ac:dyDescent="0.2">
      <c r="A8120" s="1">
        <v>322</v>
      </c>
      <c r="B8120" s="34">
        <f t="shared" si="290"/>
        <v>25.624759999999998</v>
      </c>
      <c r="C8120" s="33">
        <v>1.7975421389999999E-3</v>
      </c>
      <c r="D8120" s="33">
        <v>2.26838424E-4</v>
      </c>
      <c r="E8120" s="60">
        <v>59</v>
      </c>
      <c r="F8120" s="34">
        <f t="shared" si="291"/>
        <v>1.7975421389999999</v>
      </c>
    </row>
    <row r="8121" spans="1:6" x14ac:dyDescent="0.2">
      <c r="A8121" s="1">
        <v>322</v>
      </c>
      <c r="B8121" s="34">
        <f t="shared" si="290"/>
        <v>25.624759999999998</v>
      </c>
      <c r="C8121" s="33">
        <v>1.7045904929999999E-3</v>
      </c>
      <c r="D8121" s="33">
        <v>1.893407735E-4</v>
      </c>
      <c r="E8121" s="60">
        <v>61</v>
      </c>
      <c r="F8121" s="34">
        <f t="shared" si="291"/>
        <v>1.704590493</v>
      </c>
    </row>
    <row r="8122" spans="1:6" x14ac:dyDescent="0.2">
      <c r="A8122" s="1">
        <v>322</v>
      </c>
      <c r="B8122" s="34">
        <f t="shared" si="290"/>
        <v>25.624759999999998</v>
      </c>
      <c r="C8122" s="33">
        <v>1.5822114639999999E-3</v>
      </c>
      <c r="D8122" s="33">
        <v>2.7199408270000002E-4</v>
      </c>
      <c r="E8122" s="60">
        <v>63</v>
      </c>
      <c r="F8122" s="34">
        <f t="shared" si="291"/>
        <v>1.582211464</v>
      </c>
    </row>
    <row r="8123" spans="1:6" x14ac:dyDescent="0.2">
      <c r="A8123" s="1">
        <v>322</v>
      </c>
      <c r="B8123" s="34">
        <f t="shared" si="290"/>
        <v>25.624759999999998</v>
      </c>
      <c r="C8123" s="33">
        <v>1.6279171209999999E-3</v>
      </c>
      <c r="D8123" s="33">
        <v>1.611261033E-4</v>
      </c>
      <c r="E8123" s="60">
        <v>65</v>
      </c>
      <c r="F8123" s="34">
        <f t="shared" si="291"/>
        <v>1.6279171209999999</v>
      </c>
    </row>
    <row r="8124" spans="1:6" x14ac:dyDescent="0.2">
      <c r="A8124" s="1">
        <v>322</v>
      </c>
      <c r="B8124" s="34">
        <f t="shared" si="290"/>
        <v>25.624759999999998</v>
      </c>
      <c r="C8124" s="33">
        <v>1.664049192E-3</v>
      </c>
      <c r="D8124" s="33">
        <v>3.5062881060000001E-4</v>
      </c>
      <c r="E8124" s="60">
        <v>67</v>
      </c>
      <c r="F8124" s="34">
        <f t="shared" si="291"/>
        <v>1.664049192</v>
      </c>
    </row>
    <row r="8125" spans="1:6" x14ac:dyDescent="0.2">
      <c r="A8125" s="1">
        <v>322</v>
      </c>
      <c r="B8125" s="34">
        <f t="shared" si="290"/>
        <v>25.624759999999998</v>
      </c>
      <c r="C8125" s="33">
        <v>1.8198037470000001E-3</v>
      </c>
      <c r="D8125" s="33">
        <v>1.8368644429999999E-4</v>
      </c>
      <c r="E8125" s="60">
        <v>69</v>
      </c>
      <c r="F8125" s="34">
        <f t="shared" si="291"/>
        <v>1.8198037470000001</v>
      </c>
    </row>
    <row r="8126" spans="1:6" x14ac:dyDescent="0.2">
      <c r="A8126" s="1">
        <v>322</v>
      </c>
      <c r="B8126" s="34">
        <f t="shared" si="290"/>
        <v>25.624759999999998</v>
      </c>
      <c r="C8126" s="33">
        <v>1.730678238E-3</v>
      </c>
      <c r="D8126" s="33">
        <v>1.547144454E-4</v>
      </c>
      <c r="E8126" s="60">
        <v>72</v>
      </c>
      <c r="F8126" s="34">
        <f t="shared" si="291"/>
        <v>1.7306782379999999</v>
      </c>
    </row>
    <row r="8127" spans="1:6" x14ac:dyDescent="0.2">
      <c r="A8127" s="1">
        <v>322</v>
      </c>
      <c r="B8127" s="34">
        <f t="shared" si="290"/>
        <v>25.624759999999998</v>
      </c>
      <c r="C8127" s="33">
        <v>1.5861871279999999E-3</v>
      </c>
      <c r="D8127" s="33">
        <v>9.5577873559999995E-5</v>
      </c>
      <c r="E8127" s="60">
        <v>74</v>
      </c>
      <c r="F8127" s="34">
        <f t="shared" si="291"/>
        <v>1.5861871279999999</v>
      </c>
    </row>
    <row r="8128" spans="1:6" x14ac:dyDescent="0.2">
      <c r="A8128" s="1">
        <v>322</v>
      </c>
      <c r="B8128" s="34">
        <f t="shared" si="290"/>
        <v>25.624759999999998</v>
      </c>
      <c r="C8128" s="33">
        <v>1.5905905639999999E-3</v>
      </c>
      <c r="D8128" s="33">
        <v>1.2735412830000001E-4</v>
      </c>
      <c r="E8128" s="60">
        <v>76</v>
      </c>
      <c r="F8128" s="34">
        <f t="shared" si="291"/>
        <v>1.590590564</v>
      </c>
    </row>
    <row r="8129" spans="1:6" x14ac:dyDescent="0.2">
      <c r="A8129" s="1">
        <v>322</v>
      </c>
      <c r="B8129" s="34">
        <f t="shared" si="290"/>
        <v>25.624759999999998</v>
      </c>
      <c r="C8129" s="33">
        <v>1.552774873E-3</v>
      </c>
      <c r="D8129" s="33">
        <v>1.4525411490000001E-4</v>
      </c>
      <c r="E8129" s="60">
        <v>79</v>
      </c>
      <c r="F8129" s="34">
        <f t="shared" si="291"/>
        <v>1.5527748729999999</v>
      </c>
    </row>
    <row r="8130" spans="1:6" x14ac:dyDescent="0.2">
      <c r="A8130" s="1">
        <v>322</v>
      </c>
      <c r="B8130" s="34">
        <f t="shared" si="290"/>
        <v>25.624759999999998</v>
      </c>
      <c r="C8130" s="33">
        <v>1.583722401E-3</v>
      </c>
      <c r="D8130" s="33">
        <v>1.6304561979999999E-4</v>
      </c>
      <c r="E8130" s="60">
        <v>81</v>
      </c>
      <c r="F8130" s="34">
        <f t="shared" si="291"/>
        <v>1.5837224009999999</v>
      </c>
    </row>
    <row r="8131" spans="1:6" x14ac:dyDescent="0.2">
      <c r="A8131" s="1">
        <v>322</v>
      </c>
      <c r="B8131" s="34">
        <f t="shared" si="290"/>
        <v>25.624759999999998</v>
      </c>
      <c r="C8131" s="33">
        <v>1.6213586779999999E-3</v>
      </c>
      <c r="D8131" s="33">
        <v>1.856605034E-4</v>
      </c>
      <c r="E8131" s="60">
        <v>84</v>
      </c>
      <c r="F8131" s="34">
        <f t="shared" si="291"/>
        <v>1.621358678</v>
      </c>
    </row>
    <row r="8132" spans="1:6" x14ac:dyDescent="0.2">
      <c r="A8132" s="1">
        <v>322</v>
      </c>
      <c r="B8132" s="34">
        <f t="shared" si="290"/>
        <v>25.624759999999998</v>
      </c>
      <c r="C8132" s="33">
        <v>1.6704044410000001E-3</v>
      </c>
      <c r="D8132" s="33">
        <v>2.2774906360000001E-4</v>
      </c>
      <c r="E8132" s="60">
        <v>87</v>
      </c>
      <c r="F8132" s="34">
        <f t="shared" si="291"/>
        <v>1.6704044410000001</v>
      </c>
    </row>
    <row r="8133" spans="1:6" x14ac:dyDescent="0.2">
      <c r="A8133" s="1">
        <v>322</v>
      </c>
      <c r="B8133" s="34">
        <f t="shared" si="290"/>
        <v>25.624759999999998</v>
      </c>
      <c r="C8133" s="33">
        <v>1.530595226E-3</v>
      </c>
      <c r="D8133" s="33">
        <v>1.6044066890000001E-4</v>
      </c>
      <c r="E8133" s="60">
        <v>89</v>
      </c>
      <c r="F8133" s="34">
        <f t="shared" si="291"/>
        <v>1.530595226</v>
      </c>
    </row>
    <row r="8134" spans="1:6" x14ac:dyDescent="0.2">
      <c r="A8134" s="1">
        <v>322</v>
      </c>
      <c r="B8134" s="34">
        <f t="shared" si="290"/>
        <v>25.624759999999998</v>
      </c>
      <c r="C8134" s="33">
        <v>1.54493757E-3</v>
      </c>
      <c r="D8134" s="33">
        <v>1.6143093239999999E-4</v>
      </c>
      <c r="E8134" s="60">
        <v>91</v>
      </c>
      <c r="F8134" s="34">
        <f t="shared" si="291"/>
        <v>1.5449375700000001</v>
      </c>
    </row>
    <row r="8135" spans="1:6" x14ac:dyDescent="0.2">
      <c r="A8135" s="1">
        <v>322</v>
      </c>
      <c r="B8135" s="34">
        <f t="shared" si="290"/>
        <v>25.624759999999998</v>
      </c>
      <c r="C8135" s="33">
        <v>1.5166651870000001E-3</v>
      </c>
      <c r="D8135" s="33">
        <v>9.4095089209999996E-5</v>
      </c>
      <c r="E8135" s="60">
        <v>94</v>
      </c>
      <c r="F8135" s="34">
        <f t="shared" si="291"/>
        <v>1.5166651870000001</v>
      </c>
    </row>
    <row r="8136" spans="1:6" x14ac:dyDescent="0.2">
      <c r="A8136" s="1">
        <v>322</v>
      </c>
      <c r="B8136" s="34">
        <f t="shared" si="290"/>
        <v>25.624759999999998</v>
      </c>
      <c r="C8136" s="33">
        <v>1.5354498260000001E-3</v>
      </c>
      <c r="D8136" s="33">
        <v>1.8678361740000001E-4</v>
      </c>
      <c r="E8136" s="60">
        <v>96</v>
      </c>
      <c r="F8136" s="34">
        <f t="shared" si="291"/>
        <v>1.535449826</v>
      </c>
    </row>
    <row r="8137" spans="1:6" x14ac:dyDescent="0.2">
      <c r="A8137" s="1">
        <v>322</v>
      </c>
      <c r="B8137" s="34">
        <f t="shared" si="290"/>
        <v>25.624759999999998</v>
      </c>
      <c r="C8137" s="33">
        <v>1.4908562680000001E-3</v>
      </c>
      <c r="D8137" s="33">
        <v>1.146892737E-4</v>
      </c>
      <c r="E8137" s="60">
        <v>99</v>
      </c>
      <c r="F8137" s="34">
        <f t="shared" si="291"/>
        <v>1.4908562680000002</v>
      </c>
    </row>
    <row r="8138" spans="1:6" x14ac:dyDescent="0.2">
      <c r="A8138" s="1">
        <v>322</v>
      </c>
      <c r="B8138" s="34">
        <f t="shared" si="290"/>
        <v>25.624759999999998</v>
      </c>
      <c r="C8138" s="33">
        <v>1.5420809739999999E-3</v>
      </c>
      <c r="D8138" s="33">
        <v>1.2712779060000001E-4</v>
      </c>
      <c r="E8138" s="60">
        <v>101</v>
      </c>
      <c r="F8138" s="34">
        <f t="shared" si="291"/>
        <v>1.5420809739999999</v>
      </c>
    </row>
    <row r="8139" spans="1:6" x14ac:dyDescent="0.2">
      <c r="A8139" s="1">
        <v>322</v>
      </c>
      <c r="B8139" s="34">
        <f t="shared" si="290"/>
        <v>25.624759999999998</v>
      </c>
      <c r="C8139" s="33">
        <v>1.479420851E-3</v>
      </c>
      <c r="D8139" s="33">
        <v>1.7273083830000001E-4</v>
      </c>
      <c r="E8139" s="60">
        <v>103</v>
      </c>
      <c r="F8139" s="34">
        <f t="shared" si="291"/>
        <v>1.479420851</v>
      </c>
    </row>
    <row r="8140" spans="1:6" x14ac:dyDescent="0.2">
      <c r="A8140" s="1">
        <v>322</v>
      </c>
      <c r="B8140" s="34">
        <f t="shared" si="290"/>
        <v>25.624759999999998</v>
      </c>
      <c r="C8140" s="33">
        <v>1.462175592E-3</v>
      </c>
      <c r="D8140" s="33">
        <v>2.045910068E-4</v>
      </c>
      <c r="E8140" s="60">
        <v>106</v>
      </c>
      <c r="F8140" s="34">
        <f t="shared" si="291"/>
        <v>1.4621755920000001</v>
      </c>
    </row>
    <row r="8141" spans="1:6" x14ac:dyDescent="0.2">
      <c r="A8141" s="1">
        <v>322</v>
      </c>
      <c r="B8141" s="34">
        <f t="shared" si="290"/>
        <v>25.624759999999998</v>
      </c>
      <c r="C8141" s="33">
        <v>1.4491654269999999E-3</v>
      </c>
      <c r="D8141" s="33">
        <v>1.9650821190000001E-4</v>
      </c>
      <c r="E8141" s="60">
        <v>108</v>
      </c>
      <c r="F8141" s="34">
        <f t="shared" si="291"/>
        <v>1.4491654269999998</v>
      </c>
    </row>
    <row r="8142" spans="1:6" x14ac:dyDescent="0.2">
      <c r="A8142" s="1">
        <v>322</v>
      </c>
      <c r="B8142" s="34">
        <f t="shared" si="290"/>
        <v>25.624759999999998</v>
      </c>
      <c r="C8142" s="33">
        <v>1.4736674869999999E-3</v>
      </c>
      <c r="D8142" s="33">
        <v>1.6508477559999999E-4</v>
      </c>
      <c r="E8142" s="60">
        <v>110</v>
      </c>
      <c r="F8142" s="34">
        <f t="shared" si="291"/>
        <v>1.4736674869999999</v>
      </c>
    </row>
    <row r="8143" spans="1:6" x14ac:dyDescent="0.2">
      <c r="A8143" s="1">
        <v>322</v>
      </c>
      <c r="B8143" s="34">
        <f t="shared" si="290"/>
        <v>25.624759999999998</v>
      </c>
      <c r="C8143" s="33">
        <v>1.494005517E-3</v>
      </c>
      <c r="D8143" s="33">
        <v>1.7495944349999999E-4</v>
      </c>
      <c r="E8143" s="60">
        <v>113</v>
      </c>
      <c r="F8143" s="34">
        <f t="shared" si="291"/>
        <v>1.4940055169999999</v>
      </c>
    </row>
    <row r="8144" spans="1:6" x14ac:dyDescent="0.2">
      <c r="A8144" s="1">
        <v>322</v>
      </c>
      <c r="B8144" s="34">
        <f t="shared" si="290"/>
        <v>25.624759999999998</v>
      </c>
      <c r="C8144" s="33">
        <v>1.545820932E-3</v>
      </c>
      <c r="D8144" s="33">
        <v>2.179988193E-4</v>
      </c>
      <c r="E8144" s="60">
        <v>115</v>
      </c>
      <c r="F8144" s="34">
        <f t="shared" si="291"/>
        <v>1.545820932</v>
      </c>
    </row>
    <row r="8145" spans="1:6" x14ac:dyDescent="0.2">
      <c r="A8145" s="1">
        <v>322</v>
      </c>
      <c r="B8145" s="34">
        <f t="shared" si="290"/>
        <v>25.624759999999998</v>
      </c>
      <c r="C8145" s="33">
        <v>1.3810930710000001E-3</v>
      </c>
      <c r="D8145" s="33">
        <v>1.8396718779999999E-4</v>
      </c>
      <c r="E8145" s="60">
        <v>117</v>
      </c>
      <c r="F8145" s="34">
        <f t="shared" si="291"/>
        <v>1.381093071</v>
      </c>
    </row>
    <row r="8146" spans="1:6" x14ac:dyDescent="0.2">
      <c r="A8146" s="1">
        <v>322</v>
      </c>
      <c r="B8146" s="34">
        <f t="shared" si="290"/>
        <v>25.624759999999998</v>
      </c>
      <c r="C8146" s="33">
        <v>1.480629982E-3</v>
      </c>
      <c r="D8146" s="33">
        <v>1.49138867E-4</v>
      </c>
      <c r="E8146" s="60">
        <v>120</v>
      </c>
      <c r="F8146" s="34">
        <f t="shared" si="291"/>
        <v>1.480629982</v>
      </c>
    </row>
    <row r="8147" spans="1:6" x14ac:dyDescent="0.2">
      <c r="A8147" s="1">
        <v>322</v>
      </c>
      <c r="B8147" s="34">
        <f t="shared" si="290"/>
        <v>25.624759999999998</v>
      </c>
      <c r="C8147" s="33">
        <v>1.5546263229999999E-3</v>
      </c>
      <c r="D8147" s="33">
        <v>3.3194490699999999E-4</v>
      </c>
      <c r="E8147" s="60">
        <v>122</v>
      </c>
      <c r="F8147" s="34">
        <f t="shared" si="291"/>
        <v>1.5546263229999999</v>
      </c>
    </row>
    <row r="8148" spans="1:6" x14ac:dyDescent="0.2">
      <c r="A8148" s="1">
        <v>322</v>
      </c>
      <c r="B8148" s="34">
        <f t="shared" si="290"/>
        <v>25.624759999999998</v>
      </c>
      <c r="C8148" s="33">
        <v>1.5740905029999999E-3</v>
      </c>
      <c r="D8148" s="33">
        <v>3.1574194209999998E-4</v>
      </c>
      <c r="E8148" s="60">
        <v>125</v>
      </c>
      <c r="F8148" s="34">
        <f t="shared" si="291"/>
        <v>1.5740905029999999</v>
      </c>
    </row>
    <row r="8149" spans="1:6" x14ac:dyDescent="0.2">
      <c r="A8149" s="1">
        <v>322</v>
      </c>
      <c r="B8149" s="34">
        <f t="shared" si="290"/>
        <v>25.624759999999998</v>
      </c>
      <c r="C8149" s="33">
        <v>1.5046579390000001E-3</v>
      </c>
      <c r="D8149" s="33">
        <v>1.5643024449999999E-4</v>
      </c>
      <c r="E8149" s="60">
        <v>127</v>
      </c>
      <c r="F8149" s="34">
        <f t="shared" si="291"/>
        <v>1.5046579390000001</v>
      </c>
    </row>
    <row r="8150" spans="1:6" x14ac:dyDescent="0.2">
      <c r="A8150" s="1">
        <v>322</v>
      </c>
      <c r="B8150" s="34">
        <f t="shared" si="290"/>
        <v>25.624759999999998</v>
      </c>
      <c r="C8150" s="33">
        <v>1.5878910090000001E-3</v>
      </c>
      <c r="D8150" s="33">
        <v>1.8105246140000001E-4</v>
      </c>
      <c r="E8150" s="60">
        <v>129</v>
      </c>
      <c r="F8150" s="34">
        <f t="shared" si="291"/>
        <v>1.587891009</v>
      </c>
    </row>
    <row r="8151" spans="1:6" x14ac:dyDescent="0.2">
      <c r="A8151" s="1">
        <v>322</v>
      </c>
      <c r="B8151" s="34">
        <f t="shared" si="290"/>
        <v>25.624759999999998</v>
      </c>
      <c r="C8151" s="33">
        <v>1.4799023990000001E-3</v>
      </c>
      <c r="D8151" s="33">
        <v>2.7193064459999998E-4</v>
      </c>
      <c r="E8151" s="60">
        <v>132</v>
      </c>
      <c r="F8151" s="34">
        <f t="shared" si="291"/>
        <v>1.4799023990000002</v>
      </c>
    </row>
    <row r="8152" spans="1:6" x14ac:dyDescent="0.2">
      <c r="A8152" s="1">
        <v>322</v>
      </c>
      <c r="B8152" s="34">
        <f t="shared" si="290"/>
        <v>25.624759999999998</v>
      </c>
      <c r="C8152" s="33">
        <v>1.5103703999999999E-3</v>
      </c>
      <c r="D8152" s="33">
        <v>2.3022226789999999E-4</v>
      </c>
      <c r="E8152" s="60">
        <v>134</v>
      </c>
      <c r="F8152" s="34">
        <f t="shared" si="291"/>
        <v>1.5103704</v>
      </c>
    </row>
    <row r="8153" spans="1:6" x14ac:dyDescent="0.2">
      <c r="A8153" s="1">
        <v>322</v>
      </c>
      <c r="B8153" s="34">
        <f t="shared" si="290"/>
        <v>25.624759999999998</v>
      </c>
      <c r="C8153" s="33">
        <v>1.3749397180000001E-3</v>
      </c>
      <c r="D8153" s="33">
        <v>2.4898135999999998E-4</v>
      </c>
      <c r="E8153" s="60">
        <v>136</v>
      </c>
      <c r="F8153" s="34">
        <f t="shared" si="291"/>
        <v>1.374939718</v>
      </c>
    </row>
    <row r="8154" spans="1:6" x14ac:dyDescent="0.2">
      <c r="A8154" s="1">
        <v>322</v>
      </c>
      <c r="B8154" s="34">
        <f t="shared" si="290"/>
        <v>25.624759999999998</v>
      </c>
      <c r="C8154" s="33">
        <v>1.45053994E-3</v>
      </c>
      <c r="D8154" s="33">
        <v>2.3549642199999999E-4</v>
      </c>
      <c r="E8154" s="60">
        <v>139</v>
      </c>
      <c r="F8154" s="34">
        <f t="shared" si="291"/>
        <v>1.4505399399999999</v>
      </c>
    </row>
    <row r="8155" spans="1:6" x14ac:dyDescent="0.2">
      <c r="A8155" s="1">
        <v>322</v>
      </c>
      <c r="B8155" s="34">
        <f t="shared" si="290"/>
        <v>25.624759999999998</v>
      </c>
      <c r="C8155" s="33">
        <v>1.4749185150000001E-3</v>
      </c>
      <c r="D8155" s="33">
        <v>2.6716449819999999E-4</v>
      </c>
      <c r="E8155" s="60">
        <v>141</v>
      </c>
      <c r="F8155" s="34">
        <f t="shared" si="291"/>
        <v>1.4749185150000002</v>
      </c>
    </row>
    <row r="8156" spans="1:6" x14ac:dyDescent="0.2">
      <c r="A8156" s="1">
        <v>322</v>
      </c>
      <c r="B8156" s="34">
        <f t="shared" si="290"/>
        <v>25.624759999999998</v>
      </c>
      <c r="C8156" s="33">
        <v>1.4695181910000001E-3</v>
      </c>
      <c r="D8156" s="33">
        <v>1.5715566389999999E-4</v>
      </c>
      <c r="E8156" s="60">
        <v>143</v>
      </c>
      <c r="F8156" s="34">
        <f t="shared" si="291"/>
        <v>1.4695181910000001</v>
      </c>
    </row>
    <row r="8157" spans="1:6" x14ac:dyDescent="0.2">
      <c r="A8157" s="1">
        <v>322</v>
      </c>
      <c r="B8157" s="34">
        <f t="shared" si="290"/>
        <v>25.624759999999998</v>
      </c>
      <c r="C8157" s="33">
        <v>1.393917913E-3</v>
      </c>
      <c r="D8157" s="33">
        <v>1.2420350289999999E-4</v>
      </c>
      <c r="E8157" s="60">
        <v>146</v>
      </c>
      <c r="F8157" s="34">
        <f t="shared" si="291"/>
        <v>1.3939179129999999</v>
      </c>
    </row>
    <row r="8158" spans="1:6" x14ac:dyDescent="0.2">
      <c r="A8158" s="1">
        <v>322</v>
      </c>
      <c r="B8158" s="34">
        <f t="shared" ref="B8158:B8221" si="292">A8158*79.58/1000</f>
        <v>25.624759999999998</v>
      </c>
      <c r="C8158" s="33">
        <v>1.4582800039999999E-3</v>
      </c>
      <c r="D8158" s="33">
        <v>2.0965261509999999E-4</v>
      </c>
      <c r="E8158" s="60">
        <v>148</v>
      </c>
      <c r="F8158" s="34">
        <f t="shared" ref="F8158:F8221" si="293">C8158*1000</f>
        <v>1.4582800039999999</v>
      </c>
    </row>
    <row r="8159" spans="1:6" x14ac:dyDescent="0.2">
      <c r="A8159" s="1">
        <v>322</v>
      </c>
      <c r="B8159" s="34">
        <f t="shared" si="292"/>
        <v>25.624759999999998</v>
      </c>
      <c r="C8159" s="33">
        <v>1.468770677E-3</v>
      </c>
      <c r="D8159" s="33">
        <v>2.343912229E-4</v>
      </c>
      <c r="E8159" s="60">
        <v>151</v>
      </c>
      <c r="F8159" s="34">
        <f t="shared" si="293"/>
        <v>1.468770677</v>
      </c>
    </row>
    <row r="8160" spans="1:6" x14ac:dyDescent="0.2">
      <c r="A8160" s="1">
        <v>322</v>
      </c>
      <c r="B8160" s="34">
        <f t="shared" si="292"/>
        <v>25.624759999999998</v>
      </c>
      <c r="C8160" s="33">
        <v>1.464531271E-3</v>
      </c>
      <c r="D8160" s="33">
        <v>2.3052757210000001E-4</v>
      </c>
      <c r="E8160" s="60">
        <v>153</v>
      </c>
      <c r="F8160" s="34">
        <f t="shared" si="293"/>
        <v>1.464531271</v>
      </c>
    </row>
    <row r="8161" spans="1:6" x14ac:dyDescent="0.2">
      <c r="A8161" s="1">
        <v>322</v>
      </c>
      <c r="B8161" s="34">
        <f t="shared" si="292"/>
        <v>25.624759999999998</v>
      </c>
      <c r="C8161" s="33">
        <v>1.3610346519999999E-3</v>
      </c>
      <c r="D8161" s="33">
        <v>2.218538617E-4</v>
      </c>
      <c r="E8161" s="60">
        <v>156</v>
      </c>
      <c r="F8161" s="34">
        <f t="shared" si="293"/>
        <v>1.3610346519999998</v>
      </c>
    </row>
    <row r="8162" spans="1:6" x14ac:dyDescent="0.2">
      <c r="A8162" s="1">
        <v>322</v>
      </c>
      <c r="B8162" s="34">
        <f t="shared" si="292"/>
        <v>25.624759999999998</v>
      </c>
      <c r="C8162" s="33">
        <v>1.410717805E-3</v>
      </c>
      <c r="D8162" s="33">
        <v>2.7901453669999999E-4</v>
      </c>
      <c r="E8162" s="60">
        <v>158</v>
      </c>
      <c r="F8162" s="34">
        <f t="shared" si="293"/>
        <v>1.410717805</v>
      </c>
    </row>
    <row r="8163" spans="1:6" x14ac:dyDescent="0.2">
      <c r="A8163" s="1">
        <v>322</v>
      </c>
      <c r="B8163" s="34">
        <f t="shared" si="292"/>
        <v>25.624759999999998</v>
      </c>
      <c r="C8163" s="33">
        <v>1.3935008530000001E-3</v>
      </c>
      <c r="D8163" s="33">
        <v>2.47976126E-4</v>
      </c>
      <c r="E8163" s="60">
        <v>160</v>
      </c>
      <c r="F8163" s="34">
        <f t="shared" si="293"/>
        <v>1.3935008530000002</v>
      </c>
    </row>
    <row r="8164" spans="1:6" x14ac:dyDescent="0.2">
      <c r="A8164" s="1">
        <v>322</v>
      </c>
      <c r="B8164" s="34">
        <f t="shared" si="292"/>
        <v>25.624759999999998</v>
      </c>
      <c r="C8164" s="33">
        <v>1.4256462929999999E-3</v>
      </c>
      <c r="D8164" s="33">
        <v>1.9900271689999999E-4</v>
      </c>
      <c r="E8164" s="60">
        <v>163</v>
      </c>
      <c r="F8164" s="34">
        <f t="shared" si="293"/>
        <v>1.425646293</v>
      </c>
    </row>
    <row r="8165" spans="1:6" x14ac:dyDescent="0.2">
      <c r="A8165" s="1">
        <v>322</v>
      </c>
      <c r="B8165" s="34">
        <f t="shared" si="292"/>
        <v>25.624759999999998</v>
      </c>
      <c r="C8165" s="33">
        <v>1.387480922E-3</v>
      </c>
      <c r="D8165" s="33">
        <v>1.5524790739999999E-4</v>
      </c>
      <c r="E8165" s="60">
        <v>165</v>
      </c>
      <c r="F8165" s="34">
        <f t="shared" si="293"/>
        <v>1.3874809219999999</v>
      </c>
    </row>
    <row r="8166" spans="1:6" x14ac:dyDescent="0.2">
      <c r="A8166" s="1">
        <v>322</v>
      </c>
      <c r="B8166" s="34">
        <f t="shared" si="292"/>
        <v>25.624759999999998</v>
      </c>
      <c r="C8166" s="33">
        <v>1.3818194290000001E-3</v>
      </c>
      <c r="D8166" s="33">
        <v>1.550878591E-4</v>
      </c>
      <c r="E8166" s="60">
        <v>167</v>
      </c>
      <c r="F8166" s="34">
        <f t="shared" si="293"/>
        <v>1.3818194290000001</v>
      </c>
    </row>
    <row r="8167" spans="1:6" x14ac:dyDescent="0.2">
      <c r="A8167" s="1">
        <v>322</v>
      </c>
      <c r="B8167" s="34">
        <f t="shared" si="292"/>
        <v>25.624759999999998</v>
      </c>
      <c r="C8167" s="33">
        <v>1.3702959129999999E-3</v>
      </c>
      <c r="D8167" s="33">
        <v>1.4050475209999999E-4</v>
      </c>
      <c r="E8167" s="60">
        <v>170</v>
      </c>
      <c r="F8167" s="34">
        <f t="shared" si="293"/>
        <v>1.3702959129999999</v>
      </c>
    </row>
    <row r="8168" spans="1:6" x14ac:dyDescent="0.2">
      <c r="A8168" s="1">
        <v>322</v>
      </c>
      <c r="B8168" s="34">
        <f t="shared" si="292"/>
        <v>25.624759999999998</v>
      </c>
      <c r="C8168" s="33">
        <v>1.1959444019999999E-3</v>
      </c>
      <c r="D8168" s="33">
        <v>3.3859733650000001E-4</v>
      </c>
      <c r="E8168" s="60">
        <v>172</v>
      </c>
      <c r="F8168" s="34">
        <f t="shared" si="293"/>
        <v>1.1959444019999999</v>
      </c>
    </row>
    <row r="8169" spans="1:6" x14ac:dyDescent="0.2">
      <c r="A8169" s="1">
        <v>322</v>
      </c>
      <c r="B8169" s="34">
        <f t="shared" si="292"/>
        <v>25.624759999999998</v>
      </c>
      <c r="C8169" s="33">
        <v>1.3355015270000001E-3</v>
      </c>
      <c r="D8169" s="33">
        <v>2.4582372360000001E-4</v>
      </c>
      <c r="E8169" s="60">
        <v>174</v>
      </c>
      <c r="F8169" s="34">
        <f t="shared" si="293"/>
        <v>1.3355015270000001</v>
      </c>
    </row>
    <row r="8170" spans="1:6" x14ac:dyDescent="0.2">
      <c r="A8170" s="1">
        <v>322</v>
      </c>
      <c r="B8170" s="34">
        <f t="shared" si="292"/>
        <v>25.624759999999998</v>
      </c>
      <c r="C8170" s="33">
        <v>1.255968302E-3</v>
      </c>
      <c r="D8170" s="33">
        <v>2.0772217689999999E-4</v>
      </c>
      <c r="E8170" s="60">
        <v>177</v>
      </c>
      <c r="F8170" s="34">
        <f t="shared" si="293"/>
        <v>1.2559683019999999</v>
      </c>
    </row>
    <row r="8171" spans="1:6" x14ac:dyDescent="0.2">
      <c r="A8171" s="1">
        <v>322</v>
      </c>
      <c r="B8171" s="34">
        <f t="shared" si="292"/>
        <v>25.624759999999998</v>
      </c>
      <c r="C8171" s="33">
        <v>1.319061887E-3</v>
      </c>
      <c r="D8171" s="33">
        <v>1.974577297E-4</v>
      </c>
      <c r="E8171" s="60">
        <v>179</v>
      </c>
      <c r="F8171" s="34">
        <f t="shared" si="293"/>
        <v>1.3190618869999999</v>
      </c>
    </row>
    <row r="8172" spans="1:6" x14ac:dyDescent="0.2">
      <c r="A8172" s="1">
        <v>322</v>
      </c>
      <c r="B8172" s="34">
        <f t="shared" si="292"/>
        <v>25.624759999999998</v>
      </c>
      <c r="C8172" s="33">
        <v>1.3186994120000001E-3</v>
      </c>
      <c r="D8172" s="33">
        <v>2.2809475260000001E-4</v>
      </c>
      <c r="E8172" s="60">
        <v>181</v>
      </c>
      <c r="F8172" s="34">
        <f t="shared" si="293"/>
        <v>1.3186994120000002</v>
      </c>
    </row>
    <row r="8173" spans="1:6" x14ac:dyDescent="0.2">
      <c r="A8173" s="1">
        <v>322</v>
      </c>
      <c r="B8173" s="34">
        <f t="shared" si="292"/>
        <v>25.624759999999998</v>
      </c>
      <c r="C8173" s="33">
        <v>1.2751274629999999E-3</v>
      </c>
      <c r="D8173" s="33">
        <v>1.6438493949999999E-4</v>
      </c>
      <c r="E8173" s="60">
        <v>184</v>
      </c>
      <c r="F8173" s="34">
        <f t="shared" si="293"/>
        <v>1.275127463</v>
      </c>
    </row>
    <row r="8174" spans="1:6" x14ac:dyDescent="0.2">
      <c r="A8174" s="1">
        <v>322</v>
      </c>
      <c r="B8174" s="34">
        <f t="shared" si="292"/>
        <v>25.624759999999998</v>
      </c>
      <c r="C8174" s="33">
        <v>1.3358036780000001E-3</v>
      </c>
      <c r="D8174" s="33">
        <v>3.006504947E-4</v>
      </c>
      <c r="E8174" s="60">
        <v>186</v>
      </c>
      <c r="F8174" s="34">
        <f t="shared" si="293"/>
        <v>1.335803678</v>
      </c>
    </row>
    <row r="8175" spans="1:6" x14ac:dyDescent="0.2">
      <c r="A8175" s="1">
        <v>322</v>
      </c>
      <c r="B8175" s="34">
        <f t="shared" si="292"/>
        <v>25.624759999999998</v>
      </c>
      <c r="C8175" s="33">
        <v>1.3960662620000001E-3</v>
      </c>
      <c r="D8175" s="33">
        <v>1.8134326500000001E-4</v>
      </c>
      <c r="E8175" s="60">
        <v>188</v>
      </c>
      <c r="F8175" s="34">
        <f t="shared" si="293"/>
        <v>1.3960662620000002</v>
      </c>
    </row>
    <row r="8176" spans="1:6" x14ac:dyDescent="0.2">
      <c r="A8176" s="1">
        <v>322</v>
      </c>
      <c r="B8176" s="34">
        <f t="shared" si="292"/>
        <v>25.624759999999998</v>
      </c>
      <c r="C8176" s="33">
        <v>1.3007565459999999E-3</v>
      </c>
      <c r="D8176" s="33">
        <v>2.2981432500000001E-4</v>
      </c>
      <c r="E8176" s="60">
        <v>191</v>
      </c>
      <c r="F8176" s="34">
        <f t="shared" si="293"/>
        <v>1.3007565459999999</v>
      </c>
    </row>
    <row r="8177" spans="1:6" x14ac:dyDescent="0.2">
      <c r="A8177" s="1">
        <v>322</v>
      </c>
      <c r="B8177" s="34">
        <f t="shared" si="292"/>
        <v>25.624759999999998</v>
      </c>
      <c r="C8177" s="33">
        <v>1.212816272E-3</v>
      </c>
      <c r="D8177" s="33">
        <v>1.443279553E-4</v>
      </c>
      <c r="E8177" s="60">
        <v>193</v>
      </c>
      <c r="F8177" s="34">
        <f t="shared" si="293"/>
        <v>1.212816272</v>
      </c>
    </row>
    <row r="8178" spans="1:6" x14ac:dyDescent="0.2">
      <c r="A8178" s="1">
        <v>322</v>
      </c>
      <c r="B8178" s="34">
        <f t="shared" si="292"/>
        <v>25.624759999999998</v>
      </c>
      <c r="C8178" s="33">
        <v>1.2528186780000001E-3</v>
      </c>
      <c r="D8178" s="33">
        <v>2.076936558E-4</v>
      </c>
      <c r="E8178" s="60">
        <v>195</v>
      </c>
      <c r="F8178" s="34">
        <f t="shared" si="293"/>
        <v>1.2528186780000001</v>
      </c>
    </row>
    <row r="8179" spans="1:6" x14ac:dyDescent="0.2">
      <c r="A8179" s="1">
        <v>322</v>
      </c>
      <c r="B8179" s="34">
        <f t="shared" si="292"/>
        <v>25.624759999999998</v>
      </c>
      <c r="C8179" s="33">
        <v>1.323586668E-3</v>
      </c>
      <c r="D8179" s="33">
        <v>1.4152773679999999E-4</v>
      </c>
      <c r="E8179" s="60">
        <v>198</v>
      </c>
      <c r="F8179" s="34">
        <f t="shared" si="293"/>
        <v>1.3235866679999999</v>
      </c>
    </row>
    <row r="8180" spans="1:6" x14ac:dyDescent="0.2">
      <c r="A8180" s="1">
        <v>322</v>
      </c>
      <c r="B8180" s="34">
        <f t="shared" si="292"/>
        <v>25.624759999999998</v>
      </c>
      <c r="C8180" s="33">
        <v>1.087864498E-3</v>
      </c>
      <c r="D8180" s="33">
        <v>2.4073779749999999E-4</v>
      </c>
      <c r="E8180" s="60">
        <v>200</v>
      </c>
      <c r="F8180" s="34">
        <f t="shared" si="293"/>
        <v>1.0878644980000001</v>
      </c>
    </row>
    <row r="8181" spans="1:6" x14ac:dyDescent="0.2">
      <c r="A8181" s="1">
        <v>322</v>
      </c>
      <c r="B8181" s="34">
        <f t="shared" si="292"/>
        <v>25.624759999999998</v>
      </c>
      <c r="C8181" s="33">
        <v>1.22043591E-3</v>
      </c>
      <c r="D8181" s="33">
        <v>2.2361810879999999E-4</v>
      </c>
      <c r="E8181" s="60">
        <v>202</v>
      </c>
      <c r="F8181" s="34">
        <f t="shared" si="293"/>
        <v>1.22043591</v>
      </c>
    </row>
    <row r="8182" spans="1:6" x14ac:dyDescent="0.2">
      <c r="A8182" s="1">
        <v>322</v>
      </c>
      <c r="B8182" s="34">
        <f t="shared" si="292"/>
        <v>25.624759999999998</v>
      </c>
      <c r="C8182" s="33">
        <v>1.2601228989999999E-3</v>
      </c>
      <c r="D8182" s="33">
        <v>2.095035384E-4</v>
      </c>
      <c r="E8182" s="60">
        <v>205</v>
      </c>
      <c r="F8182" s="34">
        <f t="shared" si="293"/>
        <v>1.260122899</v>
      </c>
    </row>
    <row r="8183" spans="1:6" x14ac:dyDescent="0.2">
      <c r="A8183" s="1">
        <v>322</v>
      </c>
      <c r="B8183" s="34">
        <f t="shared" si="292"/>
        <v>25.624759999999998</v>
      </c>
      <c r="C8183" s="33">
        <v>1.2444788979999999E-3</v>
      </c>
      <c r="D8183" s="33">
        <v>3.2869698260000002E-4</v>
      </c>
      <c r="E8183" s="60">
        <v>207</v>
      </c>
      <c r="F8183" s="34">
        <f t="shared" si="293"/>
        <v>1.2444788979999999</v>
      </c>
    </row>
    <row r="8184" spans="1:6" x14ac:dyDescent="0.2">
      <c r="A8184" s="1">
        <v>322</v>
      </c>
      <c r="B8184" s="34">
        <f t="shared" si="292"/>
        <v>25.624759999999998</v>
      </c>
      <c r="C8184" s="33">
        <v>1.2178250419999999E-3</v>
      </c>
      <c r="D8184" s="33">
        <v>1.832331978E-4</v>
      </c>
      <c r="E8184" s="60">
        <v>209</v>
      </c>
      <c r="F8184" s="34">
        <f t="shared" si="293"/>
        <v>1.2178250419999999</v>
      </c>
    </row>
    <row r="8185" spans="1:6" x14ac:dyDescent="0.2">
      <c r="A8185" s="1">
        <v>322</v>
      </c>
      <c r="B8185" s="34">
        <f t="shared" si="292"/>
        <v>25.624759999999998</v>
      </c>
      <c r="C8185" s="33">
        <v>1.16460853E-3</v>
      </c>
      <c r="D8185" s="33">
        <v>1.4100166360000001E-4</v>
      </c>
      <c r="E8185" s="60">
        <v>212</v>
      </c>
      <c r="F8185" s="34">
        <f t="shared" si="293"/>
        <v>1.16460853</v>
      </c>
    </row>
    <row r="8186" spans="1:6" x14ac:dyDescent="0.2">
      <c r="A8186" s="1">
        <v>322</v>
      </c>
      <c r="B8186" s="34">
        <f t="shared" si="292"/>
        <v>25.624759999999998</v>
      </c>
      <c r="C8186" s="33">
        <v>1.1142901970000001E-3</v>
      </c>
      <c r="D8186" s="33">
        <v>1.728164884E-4</v>
      </c>
      <c r="E8186" s="60">
        <v>214</v>
      </c>
      <c r="F8186" s="34">
        <f t="shared" si="293"/>
        <v>1.1142901970000001</v>
      </c>
    </row>
    <row r="8187" spans="1:6" x14ac:dyDescent="0.2">
      <c r="A8187" s="1">
        <v>322</v>
      </c>
      <c r="B8187" s="34">
        <f t="shared" si="292"/>
        <v>25.624759999999998</v>
      </c>
      <c r="C8187" s="33">
        <v>1.1119665850000001E-3</v>
      </c>
      <c r="D8187" s="33">
        <v>1.8082101410000001E-4</v>
      </c>
      <c r="E8187" s="60">
        <v>216</v>
      </c>
      <c r="F8187" s="34">
        <f t="shared" si="293"/>
        <v>1.111966585</v>
      </c>
    </row>
    <row r="8188" spans="1:6" x14ac:dyDescent="0.2">
      <c r="A8188" s="1">
        <v>322</v>
      </c>
      <c r="B8188" s="34">
        <f t="shared" si="292"/>
        <v>25.624759999999998</v>
      </c>
      <c r="C8188" s="33">
        <v>1.1552511109999999E-3</v>
      </c>
      <c r="D8188" s="33">
        <v>1.6631923760000001E-4</v>
      </c>
      <c r="E8188" s="60">
        <v>219</v>
      </c>
      <c r="F8188" s="34">
        <f t="shared" si="293"/>
        <v>1.1552511109999999</v>
      </c>
    </row>
    <row r="8189" spans="1:6" x14ac:dyDescent="0.2">
      <c r="A8189" s="1">
        <v>322</v>
      </c>
      <c r="B8189" s="34">
        <f t="shared" si="292"/>
        <v>25.624759999999998</v>
      </c>
      <c r="C8189" s="33">
        <v>1.2613050550000001E-3</v>
      </c>
      <c r="D8189" s="33">
        <v>2.2563922539999999E-4</v>
      </c>
      <c r="E8189" s="60">
        <v>221</v>
      </c>
      <c r="F8189" s="34">
        <f t="shared" si="293"/>
        <v>1.261305055</v>
      </c>
    </row>
    <row r="8190" spans="1:6" x14ac:dyDescent="0.2">
      <c r="A8190" s="1">
        <v>322</v>
      </c>
      <c r="B8190" s="34">
        <f t="shared" si="292"/>
        <v>25.624759999999998</v>
      </c>
      <c r="C8190" s="33">
        <v>1.2013636860000001E-3</v>
      </c>
      <c r="D8190" s="33">
        <v>2.4761201149999998E-4</v>
      </c>
      <c r="E8190" s="60">
        <v>223</v>
      </c>
      <c r="F8190" s="34">
        <f t="shared" si="293"/>
        <v>1.2013636860000001</v>
      </c>
    </row>
    <row r="8191" spans="1:6" x14ac:dyDescent="0.2">
      <c r="A8191" s="1">
        <v>322</v>
      </c>
      <c r="B8191" s="34">
        <f t="shared" si="292"/>
        <v>25.624759999999998</v>
      </c>
      <c r="C8191" s="33">
        <v>1.190137163E-3</v>
      </c>
      <c r="D8191" s="33">
        <v>2.0652490609999999E-4</v>
      </c>
      <c r="E8191" s="60">
        <v>226</v>
      </c>
      <c r="F8191" s="34">
        <f t="shared" si="293"/>
        <v>1.1901371629999999</v>
      </c>
    </row>
    <row r="8192" spans="1:6" x14ac:dyDescent="0.2">
      <c r="A8192" s="1">
        <v>322</v>
      </c>
      <c r="B8192" s="34">
        <f t="shared" si="292"/>
        <v>25.624759999999998</v>
      </c>
      <c r="C8192" s="33">
        <v>1.1521898080000001E-3</v>
      </c>
      <c r="D8192" s="33">
        <v>2.0166335090000001E-4</v>
      </c>
      <c r="E8192" s="60">
        <v>228</v>
      </c>
      <c r="F8192" s="34">
        <f t="shared" si="293"/>
        <v>1.1521898080000001</v>
      </c>
    </row>
    <row r="8193" spans="1:6" x14ac:dyDescent="0.2">
      <c r="A8193" s="1">
        <v>322</v>
      </c>
      <c r="B8193" s="34">
        <f t="shared" si="292"/>
        <v>25.624759999999998</v>
      </c>
      <c r="C8193" s="33">
        <v>1.092182253E-3</v>
      </c>
      <c r="D8193" s="33">
        <v>2.7042608510000001E-4</v>
      </c>
      <c r="E8193" s="60">
        <v>230</v>
      </c>
      <c r="F8193" s="34">
        <f t="shared" si="293"/>
        <v>1.092182253</v>
      </c>
    </row>
    <row r="8194" spans="1:6" x14ac:dyDescent="0.2">
      <c r="A8194" s="1">
        <v>322</v>
      </c>
      <c r="B8194" s="34">
        <f t="shared" si="292"/>
        <v>25.624759999999998</v>
      </c>
      <c r="C8194" s="33">
        <v>1.124359364E-3</v>
      </c>
      <c r="D8194" s="33">
        <v>2.7336099959999999E-4</v>
      </c>
      <c r="E8194" s="60">
        <v>233</v>
      </c>
      <c r="F8194" s="34">
        <f t="shared" si="293"/>
        <v>1.124359364</v>
      </c>
    </row>
    <row r="8195" spans="1:6" x14ac:dyDescent="0.2">
      <c r="A8195" s="1">
        <v>322</v>
      </c>
      <c r="B8195" s="34">
        <f t="shared" si="292"/>
        <v>25.624759999999998</v>
      </c>
      <c r="C8195" s="33">
        <v>1.097539281E-3</v>
      </c>
      <c r="D8195" s="33">
        <v>2.4270809940000001E-4</v>
      </c>
      <c r="E8195" s="60">
        <v>235</v>
      </c>
      <c r="F8195" s="34">
        <f t="shared" si="293"/>
        <v>1.097539281</v>
      </c>
    </row>
    <row r="8196" spans="1:6" x14ac:dyDescent="0.2">
      <c r="A8196" s="1">
        <v>322</v>
      </c>
      <c r="B8196" s="34">
        <f t="shared" si="292"/>
        <v>25.624759999999998</v>
      </c>
      <c r="C8196" s="33">
        <v>1.160975836E-3</v>
      </c>
      <c r="D8196" s="33">
        <v>2.1764201400000001E-4</v>
      </c>
      <c r="E8196" s="60">
        <v>237</v>
      </c>
      <c r="F8196" s="34">
        <f t="shared" si="293"/>
        <v>1.160975836</v>
      </c>
    </row>
    <row r="8197" spans="1:6" x14ac:dyDescent="0.2">
      <c r="A8197" s="1">
        <v>322</v>
      </c>
      <c r="B8197" s="34">
        <f t="shared" si="292"/>
        <v>25.624759999999998</v>
      </c>
      <c r="C8197" s="33">
        <v>1.2175734499999999E-3</v>
      </c>
      <c r="D8197" s="33">
        <v>2.1495956609999999E-4</v>
      </c>
      <c r="E8197" s="60">
        <v>240</v>
      </c>
      <c r="F8197" s="34">
        <f t="shared" si="293"/>
        <v>1.2175734499999999</v>
      </c>
    </row>
    <row r="8198" spans="1:6" x14ac:dyDescent="0.2">
      <c r="A8198" s="1">
        <v>322</v>
      </c>
      <c r="B8198" s="34">
        <f t="shared" si="292"/>
        <v>25.624759999999998</v>
      </c>
      <c r="C8198" s="33">
        <v>1.080742962E-3</v>
      </c>
      <c r="D8198" s="33">
        <v>1.814739364E-4</v>
      </c>
      <c r="E8198" s="60">
        <v>242</v>
      </c>
      <c r="F8198" s="34">
        <f t="shared" si="293"/>
        <v>1.080742962</v>
      </c>
    </row>
    <row r="8199" spans="1:6" x14ac:dyDescent="0.2">
      <c r="A8199" s="1">
        <v>322</v>
      </c>
      <c r="B8199" s="34">
        <f t="shared" si="292"/>
        <v>25.624759999999998</v>
      </c>
      <c r="C8199" s="33">
        <v>1.20720652E-3</v>
      </c>
      <c r="D8199" s="33">
        <v>1.7978719410000001E-4</v>
      </c>
      <c r="E8199" s="60">
        <v>245</v>
      </c>
      <c r="F8199" s="34">
        <f t="shared" si="293"/>
        <v>1.2072065199999999</v>
      </c>
    </row>
    <row r="8200" spans="1:6" x14ac:dyDescent="0.2">
      <c r="A8200" s="1">
        <v>322</v>
      </c>
      <c r="B8200" s="34">
        <f t="shared" si="292"/>
        <v>25.624759999999998</v>
      </c>
      <c r="C8200" s="33">
        <v>1.0758173849999999E-3</v>
      </c>
      <c r="D8200" s="33">
        <v>1.8160896849999999E-4</v>
      </c>
      <c r="E8200" s="60">
        <v>247</v>
      </c>
      <c r="F8200" s="34">
        <f t="shared" si="293"/>
        <v>1.0758173849999999</v>
      </c>
    </row>
    <row r="8201" spans="1:6" x14ac:dyDescent="0.2">
      <c r="A8201" s="1">
        <v>322</v>
      </c>
      <c r="B8201" s="34">
        <f t="shared" si="292"/>
        <v>25.624759999999998</v>
      </c>
      <c r="C8201" s="33">
        <v>1.1410322390000001E-3</v>
      </c>
      <c r="D8201" s="33">
        <v>2.5343488110000001E-4</v>
      </c>
      <c r="E8201" s="60">
        <v>249</v>
      </c>
      <c r="F8201" s="34">
        <f t="shared" si="293"/>
        <v>1.1410322390000001</v>
      </c>
    </row>
    <row r="8202" spans="1:6" x14ac:dyDescent="0.2">
      <c r="A8202" s="1">
        <v>322</v>
      </c>
      <c r="B8202" s="34">
        <f t="shared" si="292"/>
        <v>25.624759999999998</v>
      </c>
      <c r="C8202" s="33">
        <v>1.033533453E-3</v>
      </c>
      <c r="D8202" s="33">
        <v>3.1349269039999999E-4</v>
      </c>
      <c r="E8202" s="60">
        <v>252</v>
      </c>
      <c r="F8202" s="34">
        <f t="shared" si="293"/>
        <v>1.033533453</v>
      </c>
    </row>
    <row r="8203" spans="1:6" x14ac:dyDescent="0.2">
      <c r="A8203" s="1">
        <v>322</v>
      </c>
      <c r="B8203" s="34">
        <f t="shared" si="292"/>
        <v>25.624759999999998</v>
      </c>
      <c r="C8203" s="33">
        <v>1.074540408E-3</v>
      </c>
      <c r="D8203" s="33">
        <v>2.7054510700000003E-4</v>
      </c>
      <c r="E8203" s="60">
        <v>254</v>
      </c>
      <c r="F8203" s="34">
        <f t="shared" si="293"/>
        <v>1.0745404080000001</v>
      </c>
    </row>
    <row r="8204" spans="1:6" x14ac:dyDescent="0.2">
      <c r="A8204" s="1">
        <v>322</v>
      </c>
      <c r="B8204" s="34">
        <f t="shared" si="292"/>
        <v>25.624759999999998</v>
      </c>
      <c r="C8204" s="33">
        <v>1.09051686E-3</v>
      </c>
      <c r="D8204" s="33">
        <v>2.529941359E-4</v>
      </c>
      <c r="E8204" s="60">
        <v>256</v>
      </c>
      <c r="F8204" s="34">
        <f t="shared" si="293"/>
        <v>1.0905168599999999</v>
      </c>
    </row>
    <row r="8205" spans="1:6" x14ac:dyDescent="0.2">
      <c r="A8205" s="1">
        <v>322</v>
      </c>
      <c r="B8205" s="34">
        <f t="shared" si="292"/>
        <v>25.624759999999998</v>
      </c>
      <c r="C8205" s="33">
        <v>1.023491997E-3</v>
      </c>
      <c r="D8205" s="33">
        <v>2.2816687850000001E-4</v>
      </c>
      <c r="E8205" s="60">
        <v>259</v>
      </c>
      <c r="F8205" s="34">
        <f t="shared" si="293"/>
        <v>1.023491997</v>
      </c>
    </row>
    <row r="8206" spans="1:6" x14ac:dyDescent="0.2">
      <c r="A8206" s="1">
        <v>322</v>
      </c>
      <c r="B8206" s="34">
        <f t="shared" si="292"/>
        <v>25.624759999999998</v>
      </c>
      <c r="C8206" s="33">
        <v>1.035521581E-3</v>
      </c>
      <c r="D8206" s="33">
        <v>1.8425707039999999E-4</v>
      </c>
      <c r="E8206" s="60">
        <v>261</v>
      </c>
      <c r="F8206" s="34">
        <f t="shared" si="293"/>
        <v>1.035521581</v>
      </c>
    </row>
    <row r="8207" spans="1:6" x14ac:dyDescent="0.2">
      <c r="A8207" s="1">
        <v>322</v>
      </c>
      <c r="B8207" s="34">
        <f t="shared" si="292"/>
        <v>25.624759999999998</v>
      </c>
      <c r="C8207" s="33">
        <v>8.8916197249999998E-4</v>
      </c>
      <c r="D8207" s="33">
        <v>1.6833948520000001E-4</v>
      </c>
      <c r="E8207" s="60">
        <v>263</v>
      </c>
      <c r="F8207" s="34">
        <f t="shared" si="293"/>
        <v>0.88916197249999995</v>
      </c>
    </row>
    <row r="8208" spans="1:6" x14ac:dyDescent="0.2">
      <c r="A8208" s="1">
        <v>322</v>
      </c>
      <c r="B8208" s="34">
        <f t="shared" si="292"/>
        <v>25.624759999999998</v>
      </c>
      <c r="C8208" s="33">
        <v>9.7728325259999996E-4</v>
      </c>
      <c r="D8208" s="33">
        <v>1.639345589E-4</v>
      </c>
      <c r="E8208" s="60">
        <v>266</v>
      </c>
      <c r="F8208" s="34">
        <f t="shared" si="293"/>
        <v>0.97728325259999993</v>
      </c>
    </row>
    <row r="8209" spans="1:6" x14ac:dyDescent="0.2">
      <c r="A8209" s="1">
        <v>322</v>
      </c>
      <c r="B8209" s="34">
        <f t="shared" si="292"/>
        <v>25.624759999999998</v>
      </c>
      <c r="C8209" s="33">
        <v>1.0957095890000001E-3</v>
      </c>
      <c r="D8209" s="33">
        <v>2.1438045079999999E-4</v>
      </c>
      <c r="E8209" s="60">
        <v>268</v>
      </c>
      <c r="F8209" s="34">
        <f t="shared" si="293"/>
        <v>1.0957095890000002</v>
      </c>
    </row>
    <row r="8210" spans="1:6" x14ac:dyDescent="0.2">
      <c r="A8210" s="1">
        <v>322</v>
      </c>
      <c r="B8210" s="34">
        <f t="shared" si="292"/>
        <v>25.624759999999998</v>
      </c>
      <c r="C8210" s="33">
        <v>1.0351620299999999E-3</v>
      </c>
      <c r="D8210" s="33">
        <v>1.928479462E-4</v>
      </c>
      <c r="E8210" s="60">
        <v>270</v>
      </c>
      <c r="F8210" s="34">
        <f t="shared" si="293"/>
        <v>1.03516203</v>
      </c>
    </row>
    <row r="8211" spans="1:6" x14ac:dyDescent="0.2">
      <c r="A8211" s="1">
        <v>322</v>
      </c>
      <c r="B8211" s="34">
        <f t="shared" si="292"/>
        <v>25.624759999999998</v>
      </c>
      <c r="C8211" s="33">
        <v>1.250736241E-3</v>
      </c>
      <c r="D8211" s="33">
        <v>2.3353053250000001E-4</v>
      </c>
      <c r="E8211" s="60">
        <v>273</v>
      </c>
      <c r="F8211" s="34">
        <f t="shared" si="293"/>
        <v>1.250736241</v>
      </c>
    </row>
    <row r="8212" spans="1:6" x14ac:dyDescent="0.2">
      <c r="A8212" s="1">
        <v>322</v>
      </c>
      <c r="B8212" s="34">
        <f t="shared" si="292"/>
        <v>25.624759999999998</v>
      </c>
      <c r="C8212" s="33">
        <v>1.440985614E-3</v>
      </c>
      <c r="D8212" s="33">
        <v>2.2741369740000001E-4</v>
      </c>
      <c r="E8212" s="60">
        <v>275</v>
      </c>
      <c r="F8212" s="34">
        <f t="shared" si="293"/>
        <v>1.4409856140000001</v>
      </c>
    </row>
    <row r="8213" spans="1:6" x14ac:dyDescent="0.2">
      <c r="A8213" s="1">
        <v>322</v>
      </c>
      <c r="B8213" s="34">
        <f t="shared" si="292"/>
        <v>25.624759999999998</v>
      </c>
      <c r="C8213" s="33">
        <v>1.6009204260000001E-3</v>
      </c>
      <c r="D8213" s="33">
        <v>3.2828852729999998E-4</v>
      </c>
      <c r="E8213" s="60">
        <v>277</v>
      </c>
      <c r="F8213" s="34">
        <f t="shared" si="293"/>
        <v>1.6009204260000001</v>
      </c>
    </row>
    <row r="8214" spans="1:6" x14ac:dyDescent="0.2">
      <c r="A8214" s="1">
        <v>322</v>
      </c>
      <c r="B8214" s="34">
        <f t="shared" si="292"/>
        <v>25.624759999999998</v>
      </c>
      <c r="C8214" s="33">
        <v>1.866473597E-3</v>
      </c>
      <c r="D8214" s="33">
        <v>1.953255611E-4</v>
      </c>
      <c r="E8214" s="60">
        <v>280</v>
      </c>
      <c r="F8214" s="34">
        <f t="shared" si="293"/>
        <v>1.8664735969999999</v>
      </c>
    </row>
    <row r="8215" spans="1:6" x14ac:dyDescent="0.2">
      <c r="A8215" s="1">
        <v>322</v>
      </c>
      <c r="B8215" s="34">
        <f t="shared" si="292"/>
        <v>25.624759999999998</v>
      </c>
      <c r="C8215" s="33">
        <v>1.8311405190000001E-3</v>
      </c>
      <c r="D8215" s="33">
        <v>2.9898698450000002E-4</v>
      </c>
      <c r="E8215" s="60">
        <v>282</v>
      </c>
      <c r="F8215" s="34">
        <f t="shared" si="293"/>
        <v>1.8311405190000001</v>
      </c>
    </row>
    <row r="8216" spans="1:6" x14ac:dyDescent="0.2">
      <c r="A8216" s="1">
        <v>322</v>
      </c>
      <c r="B8216" s="34">
        <f t="shared" si="292"/>
        <v>25.624759999999998</v>
      </c>
      <c r="C8216" s="33">
        <v>1.9683363470000001E-3</v>
      </c>
      <c r="D8216" s="33">
        <v>1.8216546660000001E-4</v>
      </c>
      <c r="E8216" s="60">
        <v>284</v>
      </c>
      <c r="F8216" s="34">
        <f t="shared" si="293"/>
        <v>1.9683363470000002</v>
      </c>
    </row>
    <row r="8217" spans="1:6" x14ac:dyDescent="0.2">
      <c r="A8217" s="1">
        <v>322</v>
      </c>
      <c r="B8217" s="34">
        <f t="shared" si="292"/>
        <v>25.624759999999998</v>
      </c>
      <c r="C8217" s="33">
        <v>1.9566867220000002E-3</v>
      </c>
      <c r="D8217" s="33">
        <v>1.9671394480000001E-4</v>
      </c>
      <c r="E8217" s="60">
        <v>287</v>
      </c>
      <c r="F8217" s="34">
        <f t="shared" si="293"/>
        <v>1.9566867220000002</v>
      </c>
    </row>
    <row r="8218" spans="1:6" x14ac:dyDescent="0.2">
      <c r="A8218" s="1">
        <v>322</v>
      </c>
      <c r="B8218" s="34">
        <f t="shared" si="292"/>
        <v>25.624759999999998</v>
      </c>
      <c r="C8218" s="33">
        <v>2.0422957340000001E-3</v>
      </c>
      <c r="D8218" s="33">
        <v>1.978922948E-4</v>
      </c>
      <c r="E8218" s="60">
        <v>289</v>
      </c>
      <c r="F8218" s="34">
        <f t="shared" si="293"/>
        <v>2.0422957340000001</v>
      </c>
    </row>
    <row r="8219" spans="1:6" x14ac:dyDescent="0.2">
      <c r="A8219" s="1">
        <v>322</v>
      </c>
      <c r="B8219" s="34">
        <f t="shared" si="292"/>
        <v>25.624759999999998</v>
      </c>
      <c r="C8219" s="33">
        <v>2.0374317129999999E-3</v>
      </c>
      <c r="D8219" s="33">
        <v>2.5685603849999998E-4</v>
      </c>
      <c r="E8219" s="60">
        <v>291</v>
      </c>
      <c r="F8219" s="34">
        <f t="shared" si="293"/>
        <v>2.0374317129999997</v>
      </c>
    </row>
    <row r="8220" spans="1:6" x14ac:dyDescent="0.2">
      <c r="A8220" s="1">
        <v>322</v>
      </c>
      <c r="B8220" s="34">
        <f t="shared" si="292"/>
        <v>25.624759999999998</v>
      </c>
      <c r="C8220" s="33">
        <v>2.061133697E-3</v>
      </c>
      <c r="D8220" s="33">
        <v>1.7921462719999999E-4</v>
      </c>
      <c r="E8220" s="60">
        <v>294</v>
      </c>
      <c r="F8220" s="34">
        <f t="shared" si="293"/>
        <v>2.0611336969999998</v>
      </c>
    </row>
    <row r="8221" spans="1:6" x14ac:dyDescent="0.2">
      <c r="A8221" s="1">
        <v>322</v>
      </c>
      <c r="B8221" s="34">
        <f t="shared" si="292"/>
        <v>25.624759999999998</v>
      </c>
      <c r="C8221" s="33">
        <v>2.0374545229999998E-3</v>
      </c>
      <c r="D8221" s="33">
        <v>3.0449220729999999E-4</v>
      </c>
      <c r="E8221" s="60">
        <v>296</v>
      </c>
      <c r="F8221" s="34">
        <f t="shared" si="293"/>
        <v>2.0374545229999996</v>
      </c>
    </row>
    <row r="8222" spans="1:6" x14ac:dyDescent="0.2">
      <c r="A8222" s="1">
        <v>322</v>
      </c>
      <c r="B8222" s="34">
        <f t="shared" ref="B8222:B8285" si="294">A8222*79.58/1000</f>
        <v>25.624759999999998</v>
      </c>
      <c r="C8222" s="33">
        <v>2.0379807130000002E-3</v>
      </c>
      <c r="D8222" s="33">
        <v>2.6193620510000002E-4</v>
      </c>
      <c r="E8222" s="60">
        <v>298</v>
      </c>
      <c r="F8222" s="34">
        <f t="shared" ref="F8222:F8285" si="295">C8222*1000</f>
        <v>2.0379807130000001</v>
      </c>
    </row>
    <row r="8223" spans="1:6" x14ac:dyDescent="0.2">
      <c r="A8223" s="1">
        <v>322</v>
      </c>
      <c r="B8223" s="34">
        <f t="shared" si="294"/>
        <v>25.624759999999998</v>
      </c>
      <c r="C8223" s="33">
        <v>2.0171157930000002E-3</v>
      </c>
      <c r="D8223" s="33">
        <v>1.8027458290000001E-4</v>
      </c>
      <c r="E8223" s="60">
        <v>301</v>
      </c>
      <c r="F8223" s="34">
        <f t="shared" si="295"/>
        <v>2.0171157930000003</v>
      </c>
    </row>
    <row r="8224" spans="1:6" x14ac:dyDescent="0.2">
      <c r="A8224" s="1">
        <v>322</v>
      </c>
      <c r="B8224" s="34">
        <f t="shared" si="294"/>
        <v>25.624759999999998</v>
      </c>
      <c r="C8224" s="33">
        <v>1.948994625E-3</v>
      </c>
      <c r="D8224" s="33">
        <v>2.660709499E-4</v>
      </c>
      <c r="E8224" s="60">
        <v>303</v>
      </c>
      <c r="F8224" s="34">
        <f t="shared" si="295"/>
        <v>1.9489946250000001</v>
      </c>
    </row>
    <row r="8225" spans="1:6" x14ac:dyDescent="0.2">
      <c r="A8225" s="1">
        <v>322</v>
      </c>
      <c r="B8225" s="34">
        <f t="shared" si="294"/>
        <v>25.624759999999998</v>
      </c>
      <c r="C8225" s="33">
        <v>2.0111870170000001E-3</v>
      </c>
      <c r="D8225" s="33">
        <v>2.432627751E-4</v>
      </c>
      <c r="E8225" s="60">
        <v>305</v>
      </c>
      <c r="F8225" s="34">
        <f t="shared" si="295"/>
        <v>2.0111870170000001</v>
      </c>
    </row>
    <row r="8226" spans="1:6" x14ac:dyDescent="0.2">
      <c r="A8226" s="1">
        <v>322</v>
      </c>
      <c r="B8226" s="34">
        <f t="shared" si="294"/>
        <v>25.624759999999998</v>
      </c>
      <c r="C8226" s="33">
        <v>1.9655965310000001E-3</v>
      </c>
      <c r="D8226" s="33">
        <v>1.802123705E-4</v>
      </c>
      <c r="E8226" s="60">
        <v>308</v>
      </c>
      <c r="F8226" s="34">
        <f t="shared" si="295"/>
        <v>1.9655965310000001</v>
      </c>
    </row>
    <row r="8227" spans="1:6" x14ac:dyDescent="0.2">
      <c r="A8227" s="1">
        <v>322</v>
      </c>
      <c r="B8227" s="34">
        <f t="shared" si="294"/>
        <v>25.624759999999998</v>
      </c>
      <c r="C8227" s="33">
        <v>1.9837554420000002E-3</v>
      </c>
      <c r="D8227" s="33">
        <v>2.0609817100000001E-4</v>
      </c>
      <c r="E8227" s="60">
        <v>310</v>
      </c>
      <c r="F8227" s="34">
        <f t="shared" si="295"/>
        <v>1.9837554420000003</v>
      </c>
    </row>
    <row r="8228" spans="1:6" x14ac:dyDescent="0.2">
      <c r="A8228" s="1">
        <v>322</v>
      </c>
      <c r="B8228" s="34">
        <f t="shared" si="294"/>
        <v>25.624759999999998</v>
      </c>
      <c r="C8228" s="33">
        <v>1.8971142270000001E-3</v>
      </c>
      <c r="D8228" s="33">
        <v>2.4499896640000002E-4</v>
      </c>
      <c r="E8228" s="60">
        <v>312</v>
      </c>
      <c r="F8228" s="34">
        <f t="shared" si="295"/>
        <v>1.8971142270000001</v>
      </c>
    </row>
    <row r="8229" spans="1:6" x14ac:dyDescent="0.2">
      <c r="A8229" s="1">
        <v>322</v>
      </c>
      <c r="B8229" s="34">
        <f t="shared" si="294"/>
        <v>25.624759999999998</v>
      </c>
      <c r="C8229" s="33">
        <v>1.87754978E-3</v>
      </c>
      <c r="D8229" s="33">
        <v>1.8322030909999999E-4</v>
      </c>
      <c r="E8229" s="60">
        <v>315</v>
      </c>
      <c r="F8229" s="34">
        <f t="shared" si="295"/>
        <v>1.8775497800000001</v>
      </c>
    </row>
    <row r="8230" spans="1:6" x14ac:dyDescent="0.2">
      <c r="A8230" s="1">
        <v>322</v>
      </c>
      <c r="B8230" s="34">
        <f t="shared" si="294"/>
        <v>25.624759999999998</v>
      </c>
      <c r="C8230" s="33">
        <v>1.78559263E-3</v>
      </c>
      <c r="D8230" s="33">
        <v>7.0110300499999999E-4</v>
      </c>
      <c r="E8230" s="60">
        <v>317</v>
      </c>
      <c r="F8230" s="34">
        <f t="shared" si="295"/>
        <v>1.78559263</v>
      </c>
    </row>
    <row r="8231" spans="1:6" x14ac:dyDescent="0.2">
      <c r="A8231" s="1">
        <v>322</v>
      </c>
      <c r="B8231" s="34">
        <f t="shared" si="294"/>
        <v>25.624759999999998</v>
      </c>
      <c r="C8231" s="33">
        <v>1.8373269999999999E-3</v>
      </c>
      <c r="D8231" s="33">
        <v>4.3454940049999997E-4</v>
      </c>
      <c r="E8231" s="60">
        <v>319</v>
      </c>
      <c r="F8231" s="34">
        <f t="shared" si="295"/>
        <v>1.8373269999999999</v>
      </c>
    </row>
    <row r="8232" spans="1:6" x14ac:dyDescent="0.2">
      <c r="A8232" s="1">
        <v>322</v>
      </c>
      <c r="B8232" s="34">
        <f t="shared" si="294"/>
        <v>25.624759999999998</v>
      </c>
      <c r="C8232" s="33">
        <v>1.7573557730000001E-3</v>
      </c>
      <c r="D8232" s="33">
        <v>3.7231125019999999E-4</v>
      </c>
      <c r="E8232" s="60">
        <v>322</v>
      </c>
      <c r="F8232" s="34">
        <f t="shared" si="295"/>
        <v>1.757355773</v>
      </c>
    </row>
    <row r="8233" spans="1:6" x14ac:dyDescent="0.2">
      <c r="A8233" s="1">
        <v>322</v>
      </c>
      <c r="B8233" s="34">
        <f t="shared" si="294"/>
        <v>25.624759999999998</v>
      </c>
      <c r="C8233" s="33">
        <v>1.712402283E-3</v>
      </c>
      <c r="D8233" s="33">
        <v>3.0200447210000002E-4</v>
      </c>
      <c r="E8233" s="60">
        <v>324</v>
      </c>
      <c r="F8233" s="34">
        <f t="shared" si="295"/>
        <v>1.7124022830000001</v>
      </c>
    </row>
    <row r="8234" spans="1:6" x14ac:dyDescent="0.2">
      <c r="A8234" s="1">
        <v>322</v>
      </c>
      <c r="B8234" s="34">
        <f t="shared" si="294"/>
        <v>25.624759999999998</v>
      </c>
      <c r="C8234" s="33">
        <v>1.7972263589999999E-3</v>
      </c>
      <c r="D8234" s="33">
        <v>2.624709419E-4</v>
      </c>
      <c r="E8234" s="60">
        <v>326</v>
      </c>
      <c r="F8234" s="34">
        <f t="shared" si="295"/>
        <v>1.7972263589999999</v>
      </c>
    </row>
    <row r="8235" spans="1:6" x14ac:dyDescent="0.2">
      <c r="A8235" s="1">
        <v>322</v>
      </c>
      <c r="B8235" s="34">
        <f t="shared" si="294"/>
        <v>25.624759999999998</v>
      </c>
      <c r="C8235" s="33">
        <v>1.7877664219999999E-3</v>
      </c>
      <c r="D8235" s="33">
        <v>1.7394081209999999E-4</v>
      </c>
      <c r="E8235" s="60">
        <v>329</v>
      </c>
      <c r="F8235" s="34">
        <f t="shared" si="295"/>
        <v>1.787766422</v>
      </c>
    </row>
    <row r="8236" spans="1:6" x14ac:dyDescent="0.2">
      <c r="A8236" s="1">
        <v>322</v>
      </c>
      <c r="B8236" s="34">
        <f t="shared" si="294"/>
        <v>25.624759999999998</v>
      </c>
      <c r="C8236" s="33">
        <v>1.683609485E-3</v>
      </c>
      <c r="D8236" s="33">
        <v>1.9627511829999999E-4</v>
      </c>
      <c r="E8236" s="60">
        <v>331</v>
      </c>
      <c r="F8236" s="34">
        <f t="shared" si="295"/>
        <v>1.6836094850000001</v>
      </c>
    </row>
    <row r="8237" spans="1:6" x14ac:dyDescent="0.2">
      <c r="A8237" s="1">
        <v>322</v>
      </c>
      <c r="B8237" s="34">
        <f t="shared" si="294"/>
        <v>25.624759999999998</v>
      </c>
      <c r="C8237" s="33">
        <v>1.7601656029999999E-3</v>
      </c>
      <c r="D8237" s="33">
        <v>2.2096231599999999E-4</v>
      </c>
      <c r="E8237" s="60">
        <v>333</v>
      </c>
      <c r="F8237" s="34">
        <f t="shared" si="295"/>
        <v>1.7601656029999999</v>
      </c>
    </row>
    <row r="8238" spans="1:6" x14ac:dyDescent="0.2">
      <c r="A8238" s="1">
        <v>322</v>
      </c>
      <c r="B8238" s="34">
        <f t="shared" si="294"/>
        <v>25.624759999999998</v>
      </c>
      <c r="C8238" s="33">
        <v>1.6493040050000001E-3</v>
      </c>
      <c r="D8238" s="33">
        <v>2.4407814320000001E-4</v>
      </c>
      <c r="E8238" s="60">
        <v>335</v>
      </c>
      <c r="F8238" s="34">
        <f t="shared" si="295"/>
        <v>1.6493040050000001</v>
      </c>
    </row>
    <row r="8239" spans="1:6" x14ac:dyDescent="0.2">
      <c r="A8239" s="1">
        <v>322</v>
      </c>
      <c r="B8239" s="34">
        <f t="shared" si="294"/>
        <v>25.624759999999998</v>
      </c>
      <c r="C8239" s="33">
        <v>1.611837191E-3</v>
      </c>
      <c r="D8239" s="33">
        <v>2.6325698660000001E-4</v>
      </c>
      <c r="E8239" s="60">
        <v>338</v>
      </c>
      <c r="F8239" s="34">
        <f t="shared" si="295"/>
        <v>1.611837191</v>
      </c>
    </row>
    <row r="8240" spans="1:6" x14ac:dyDescent="0.2">
      <c r="A8240" s="1">
        <v>322</v>
      </c>
      <c r="B8240" s="34">
        <f t="shared" si="294"/>
        <v>25.624759999999998</v>
      </c>
      <c r="C8240" s="33">
        <v>1.5367106089999999E-3</v>
      </c>
      <c r="D8240" s="33">
        <v>3.4897820350000001E-4</v>
      </c>
      <c r="E8240" s="60">
        <v>340</v>
      </c>
      <c r="F8240" s="34">
        <f t="shared" si="295"/>
        <v>1.536710609</v>
      </c>
    </row>
    <row r="8241" spans="1:6" x14ac:dyDescent="0.2">
      <c r="A8241" s="1">
        <v>322</v>
      </c>
      <c r="B8241" s="34">
        <f t="shared" si="294"/>
        <v>25.624759999999998</v>
      </c>
      <c r="C8241" s="33">
        <v>1.6396456040000001E-3</v>
      </c>
      <c r="D8241" s="33">
        <v>4.0139573659999999E-4</v>
      </c>
      <c r="E8241" s="60">
        <v>342</v>
      </c>
      <c r="F8241" s="34">
        <f t="shared" si="295"/>
        <v>1.639645604</v>
      </c>
    </row>
    <row r="8242" spans="1:6" x14ac:dyDescent="0.2">
      <c r="A8242" s="1">
        <v>322</v>
      </c>
      <c r="B8242" s="34">
        <f t="shared" si="294"/>
        <v>25.624759999999998</v>
      </c>
      <c r="C8242" s="33">
        <v>1.6133078929999999E-3</v>
      </c>
      <c r="D8242" s="33">
        <v>3.5598636249999999E-4</v>
      </c>
      <c r="E8242" s="60">
        <v>345</v>
      </c>
      <c r="F8242" s="34">
        <f t="shared" si="295"/>
        <v>1.613307893</v>
      </c>
    </row>
    <row r="8243" spans="1:6" x14ac:dyDescent="0.2">
      <c r="A8243" s="1">
        <v>322</v>
      </c>
      <c r="B8243" s="34">
        <f t="shared" si="294"/>
        <v>25.624759999999998</v>
      </c>
      <c r="C8243" s="33">
        <v>1.484058096E-3</v>
      </c>
      <c r="D8243" s="33">
        <v>3.2883099780000002E-4</v>
      </c>
      <c r="E8243" s="60">
        <v>347</v>
      </c>
      <c r="F8243" s="34">
        <f t="shared" si="295"/>
        <v>1.484058096</v>
      </c>
    </row>
    <row r="8244" spans="1:6" x14ac:dyDescent="0.2">
      <c r="A8244" s="1">
        <v>322</v>
      </c>
      <c r="B8244" s="34">
        <f t="shared" si="294"/>
        <v>25.624759999999998</v>
      </c>
      <c r="C8244" s="33">
        <v>1.5902148340000001E-3</v>
      </c>
      <c r="D8244" s="33">
        <v>3.1457160409999998E-4</v>
      </c>
      <c r="E8244" s="60">
        <v>349</v>
      </c>
      <c r="F8244" s="34">
        <f t="shared" si="295"/>
        <v>1.5902148340000002</v>
      </c>
    </row>
    <row r="8245" spans="1:6" x14ac:dyDescent="0.2">
      <c r="A8245" s="1">
        <v>322</v>
      </c>
      <c r="B8245" s="34">
        <f t="shared" si="294"/>
        <v>25.624759999999998</v>
      </c>
      <c r="C8245" s="33">
        <v>1.584392929E-3</v>
      </c>
      <c r="D8245" s="33">
        <v>2.8682840549999999E-4</v>
      </c>
      <c r="E8245" s="60">
        <v>352</v>
      </c>
      <c r="F8245" s="34">
        <f t="shared" si="295"/>
        <v>1.5843929290000001</v>
      </c>
    </row>
    <row r="8246" spans="1:6" x14ac:dyDescent="0.2">
      <c r="A8246" s="1">
        <v>322</v>
      </c>
      <c r="B8246" s="34">
        <f t="shared" si="294"/>
        <v>25.624759999999998</v>
      </c>
      <c r="C8246" s="33">
        <v>1.567148049E-3</v>
      </c>
      <c r="D8246" s="33">
        <v>3.0858687869999999E-4</v>
      </c>
      <c r="E8246" s="60">
        <v>354</v>
      </c>
      <c r="F8246" s="34">
        <f t="shared" si="295"/>
        <v>1.567148049</v>
      </c>
    </row>
    <row r="8247" spans="1:6" x14ac:dyDescent="0.2">
      <c r="A8247" s="1">
        <v>322</v>
      </c>
      <c r="B8247" s="34">
        <f t="shared" si="294"/>
        <v>25.624759999999998</v>
      </c>
      <c r="C8247" s="33">
        <v>1.4895690389999999E-3</v>
      </c>
      <c r="D8247" s="33">
        <v>3.0693368549999998E-4</v>
      </c>
      <c r="E8247" s="60">
        <v>356</v>
      </c>
      <c r="F8247" s="34">
        <f t="shared" si="295"/>
        <v>1.4895690389999998</v>
      </c>
    </row>
    <row r="8248" spans="1:6" x14ac:dyDescent="0.2">
      <c r="A8248" s="1">
        <v>322</v>
      </c>
      <c r="B8248" s="34">
        <f t="shared" si="294"/>
        <v>25.624759999999998</v>
      </c>
      <c r="C8248" s="33">
        <v>1.5232879769999999E-3</v>
      </c>
      <c r="D8248" s="33">
        <v>2.4560816520000003E-4</v>
      </c>
      <c r="E8248" s="60">
        <v>359</v>
      </c>
      <c r="F8248" s="34">
        <f t="shared" si="295"/>
        <v>1.5232879769999998</v>
      </c>
    </row>
    <row r="8249" spans="1:6" x14ac:dyDescent="0.2">
      <c r="A8249" s="1">
        <v>322</v>
      </c>
      <c r="B8249" s="34">
        <f t="shared" si="294"/>
        <v>25.624759999999998</v>
      </c>
      <c r="C8249" s="33">
        <v>1.374340243E-3</v>
      </c>
      <c r="D8249" s="33">
        <v>2.006557153E-4</v>
      </c>
      <c r="E8249" s="60">
        <v>361</v>
      </c>
      <c r="F8249" s="34">
        <f t="shared" si="295"/>
        <v>1.374340243</v>
      </c>
    </row>
    <row r="8250" spans="1:6" x14ac:dyDescent="0.2">
      <c r="A8250" s="1">
        <v>322</v>
      </c>
      <c r="B8250" s="34">
        <f t="shared" si="294"/>
        <v>25.624759999999998</v>
      </c>
      <c r="C8250" s="33">
        <v>1.334744094E-3</v>
      </c>
      <c r="D8250" s="33">
        <v>1.7948431350000001E-4</v>
      </c>
      <c r="E8250" s="60">
        <v>363</v>
      </c>
      <c r="F8250" s="34">
        <f t="shared" si="295"/>
        <v>1.3347440939999999</v>
      </c>
    </row>
    <row r="8251" spans="1:6" x14ac:dyDescent="0.2">
      <c r="A8251" s="1">
        <v>322</v>
      </c>
      <c r="B8251" s="34">
        <f t="shared" si="294"/>
        <v>25.624759999999998</v>
      </c>
      <c r="C8251" s="33">
        <v>1.370824344E-3</v>
      </c>
      <c r="D8251" s="33">
        <v>2.8146597200000002E-4</v>
      </c>
      <c r="E8251" s="60">
        <v>366</v>
      </c>
      <c r="F8251" s="34">
        <f t="shared" si="295"/>
        <v>1.3708243440000001</v>
      </c>
    </row>
    <row r="8252" spans="1:6" x14ac:dyDescent="0.2">
      <c r="A8252" s="1">
        <v>322</v>
      </c>
      <c r="B8252" s="34">
        <f t="shared" si="294"/>
        <v>25.624759999999998</v>
      </c>
      <c r="C8252" s="33">
        <v>1.3994265400000001E-3</v>
      </c>
      <c r="D8252" s="33">
        <v>4.0119183109999998E-4</v>
      </c>
      <c r="E8252" s="60">
        <v>368</v>
      </c>
      <c r="F8252" s="34">
        <f t="shared" si="295"/>
        <v>1.3994265400000001</v>
      </c>
    </row>
    <row r="8253" spans="1:6" x14ac:dyDescent="0.2">
      <c r="A8253" s="1">
        <v>322</v>
      </c>
      <c r="B8253" s="34">
        <f t="shared" si="294"/>
        <v>25.624759999999998</v>
      </c>
      <c r="C8253" s="33">
        <v>1.3750418530000001E-3</v>
      </c>
      <c r="D8253" s="33">
        <v>3.4629344770000002E-4</v>
      </c>
      <c r="E8253" s="60">
        <v>370</v>
      </c>
      <c r="F8253" s="34">
        <f t="shared" si="295"/>
        <v>1.3750418530000001</v>
      </c>
    </row>
    <row r="8254" spans="1:6" x14ac:dyDescent="0.2">
      <c r="A8254" s="1">
        <v>322</v>
      </c>
      <c r="B8254" s="34">
        <f t="shared" si="294"/>
        <v>25.624759999999998</v>
      </c>
      <c r="C8254" s="33">
        <v>1.40883955E-3</v>
      </c>
      <c r="D8254" s="33">
        <v>2.54725346E-4</v>
      </c>
      <c r="E8254" s="60">
        <v>372</v>
      </c>
      <c r="F8254" s="34">
        <f t="shared" si="295"/>
        <v>1.4088395499999999</v>
      </c>
    </row>
    <row r="8255" spans="1:6" x14ac:dyDescent="0.2">
      <c r="A8255" s="1">
        <v>322</v>
      </c>
      <c r="B8255" s="34">
        <f t="shared" si="294"/>
        <v>25.624759999999998</v>
      </c>
      <c r="C8255" s="33">
        <v>1.3497089549999999E-3</v>
      </c>
      <c r="D8255" s="33">
        <v>3.3292369830000001E-4</v>
      </c>
      <c r="E8255" s="60">
        <v>375</v>
      </c>
      <c r="F8255" s="34">
        <f t="shared" si="295"/>
        <v>1.3497089549999999</v>
      </c>
    </row>
    <row r="8256" spans="1:6" x14ac:dyDescent="0.2">
      <c r="A8256" s="1">
        <v>322</v>
      </c>
      <c r="B8256" s="34">
        <f t="shared" si="294"/>
        <v>25.624759999999998</v>
      </c>
      <c r="C8256" s="33">
        <v>1.422842673E-3</v>
      </c>
      <c r="D8256" s="33">
        <v>3.1114900800000001E-4</v>
      </c>
      <c r="E8256" s="60">
        <v>377</v>
      </c>
      <c r="F8256" s="34">
        <f t="shared" si="295"/>
        <v>1.4228426730000001</v>
      </c>
    </row>
    <row r="8257" spans="1:6" x14ac:dyDescent="0.2">
      <c r="A8257" s="1">
        <v>322</v>
      </c>
      <c r="B8257" s="34">
        <f t="shared" si="294"/>
        <v>25.624759999999998</v>
      </c>
      <c r="C8257" s="33">
        <v>1.1524599500000001E-3</v>
      </c>
      <c r="D8257" s="33">
        <v>2.8247566929999999E-4</v>
      </c>
      <c r="E8257" s="60">
        <v>379</v>
      </c>
      <c r="F8257" s="34">
        <f t="shared" si="295"/>
        <v>1.1524599500000001</v>
      </c>
    </row>
    <row r="8258" spans="1:6" x14ac:dyDescent="0.2">
      <c r="A8258" s="1">
        <v>322</v>
      </c>
      <c r="B8258" s="34">
        <f t="shared" si="294"/>
        <v>25.624759999999998</v>
      </c>
      <c r="C8258" s="33">
        <v>1.2081478069999999E-3</v>
      </c>
      <c r="D8258" s="33">
        <v>2.3319466590000001E-4</v>
      </c>
      <c r="E8258" s="60">
        <v>382</v>
      </c>
      <c r="F8258" s="34">
        <f t="shared" si="295"/>
        <v>1.208147807</v>
      </c>
    </row>
    <row r="8259" spans="1:6" x14ac:dyDescent="0.2">
      <c r="A8259" s="1">
        <v>322</v>
      </c>
      <c r="B8259" s="34">
        <f t="shared" si="294"/>
        <v>25.624759999999998</v>
      </c>
      <c r="C8259" s="33">
        <v>1.3513796840000001E-3</v>
      </c>
      <c r="D8259" s="33">
        <v>2.2648067539999999E-4</v>
      </c>
      <c r="E8259" s="60">
        <v>384</v>
      </c>
      <c r="F8259" s="34">
        <f t="shared" si="295"/>
        <v>1.3513796840000001</v>
      </c>
    </row>
    <row r="8260" spans="1:6" x14ac:dyDescent="0.2">
      <c r="A8260" s="1">
        <v>322</v>
      </c>
      <c r="B8260" s="34">
        <f t="shared" si="294"/>
        <v>25.624759999999998</v>
      </c>
      <c r="C8260" s="33">
        <v>1.3194817800000001E-3</v>
      </c>
      <c r="D8260" s="33">
        <v>3.9695793210000002E-4</v>
      </c>
      <c r="E8260" s="60">
        <v>386</v>
      </c>
      <c r="F8260" s="34">
        <f t="shared" si="295"/>
        <v>1.31948178</v>
      </c>
    </row>
    <row r="8261" spans="1:6" x14ac:dyDescent="0.2">
      <c r="A8261" s="1">
        <v>322</v>
      </c>
      <c r="B8261" s="34">
        <f t="shared" si="294"/>
        <v>25.624759999999998</v>
      </c>
      <c r="C8261" s="33">
        <v>1.2963139800000001E-3</v>
      </c>
      <c r="D8261" s="33">
        <v>3.8430342510000002E-4</v>
      </c>
      <c r="E8261" s="60">
        <v>389</v>
      </c>
      <c r="F8261" s="34">
        <f t="shared" si="295"/>
        <v>1.2963139800000001</v>
      </c>
    </row>
    <row r="8262" spans="1:6" x14ac:dyDescent="0.2">
      <c r="A8262" s="1">
        <v>322</v>
      </c>
      <c r="B8262" s="34">
        <f t="shared" si="294"/>
        <v>25.624759999999998</v>
      </c>
      <c r="C8262" s="33">
        <v>1.2994545270000001E-3</v>
      </c>
      <c r="D8262" s="33">
        <v>2.27451506E-4</v>
      </c>
      <c r="E8262" s="60">
        <v>391</v>
      </c>
      <c r="F8262" s="34">
        <f t="shared" si="295"/>
        <v>1.299454527</v>
      </c>
    </row>
    <row r="8263" spans="1:6" x14ac:dyDescent="0.2">
      <c r="A8263" s="1">
        <v>322</v>
      </c>
      <c r="B8263" s="34">
        <f t="shared" si="294"/>
        <v>25.624759999999998</v>
      </c>
      <c r="C8263" s="33">
        <v>1.23573297E-3</v>
      </c>
      <c r="D8263" s="33">
        <v>2.799882887E-4</v>
      </c>
      <c r="E8263" s="60">
        <v>393</v>
      </c>
      <c r="F8263" s="34">
        <f t="shared" si="295"/>
        <v>1.2357329700000002</v>
      </c>
    </row>
    <row r="8264" spans="1:6" x14ac:dyDescent="0.2">
      <c r="A8264" s="1">
        <v>322</v>
      </c>
      <c r="B8264" s="34">
        <f t="shared" si="294"/>
        <v>25.624759999999998</v>
      </c>
      <c r="C8264" s="33">
        <v>1.1827947369999999E-3</v>
      </c>
      <c r="D8264" s="33">
        <v>3.835876739E-4</v>
      </c>
      <c r="E8264" s="60">
        <v>395</v>
      </c>
      <c r="F8264" s="34">
        <f t="shared" si="295"/>
        <v>1.1827947369999998</v>
      </c>
    </row>
    <row r="8265" spans="1:6" x14ac:dyDescent="0.2">
      <c r="A8265" s="1">
        <v>322</v>
      </c>
      <c r="B8265" s="34">
        <f t="shared" si="294"/>
        <v>25.624759999999998</v>
      </c>
      <c r="C8265" s="33">
        <v>1.22850087E-3</v>
      </c>
      <c r="D8265" s="33">
        <v>2.4661506940000001E-4</v>
      </c>
      <c r="E8265" s="60">
        <v>398</v>
      </c>
      <c r="F8265" s="34">
        <f t="shared" si="295"/>
        <v>1.22850087</v>
      </c>
    </row>
    <row r="8266" spans="1:6" x14ac:dyDescent="0.2">
      <c r="A8266" s="1">
        <v>322</v>
      </c>
      <c r="B8266" s="34">
        <f t="shared" si="294"/>
        <v>25.624759999999998</v>
      </c>
      <c r="C8266" s="33">
        <v>1.2327150680000001E-3</v>
      </c>
      <c r="D8266" s="33">
        <v>2.2793086689999999E-4</v>
      </c>
      <c r="E8266" s="60">
        <v>400</v>
      </c>
      <c r="F8266" s="34">
        <f t="shared" si="295"/>
        <v>1.2327150680000001</v>
      </c>
    </row>
    <row r="8267" spans="1:6" x14ac:dyDescent="0.2">
      <c r="A8267" s="1">
        <v>322</v>
      </c>
      <c r="B8267" s="34">
        <f t="shared" si="294"/>
        <v>25.624759999999998</v>
      </c>
      <c r="C8267" s="33">
        <v>1.1488850939999999E-3</v>
      </c>
      <c r="D8267" s="33">
        <v>3.1007740380000002E-4</v>
      </c>
      <c r="E8267" s="60">
        <v>402</v>
      </c>
      <c r="F8267" s="34">
        <f t="shared" si="295"/>
        <v>1.1488850939999999</v>
      </c>
    </row>
    <row r="8268" spans="1:6" x14ac:dyDescent="0.2">
      <c r="A8268" s="1">
        <v>322</v>
      </c>
      <c r="B8268" s="34">
        <f t="shared" si="294"/>
        <v>25.624759999999998</v>
      </c>
      <c r="C8268" s="33">
        <v>1.1452011430000001E-3</v>
      </c>
      <c r="D8268" s="33">
        <v>3.3479175039999998E-4</v>
      </c>
      <c r="E8268" s="60">
        <v>405</v>
      </c>
      <c r="F8268" s="34">
        <f t="shared" si="295"/>
        <v>1.145201143</v>
      </c>
    </row>
    <row r="8269" spans="1:6" x14ac:dyDescent="0.2">
      <c r="A8269" s="1">
        <v>322</v>
      </c>
      <c r="B8269" s="34">
        <f t="shared" si="294"/>
        <v>25.624759999999998</v>
      </c>
      <c r="C8269" s="33">
        <v>1.1771261619999999E-3</v>
      </c>
      <c r="D8269" s="33">
        <v>2.6045816889999998E-4</v>
      </c>
      <c r="E8269" s="60">
        <v>407</v>
      </c>
      <c r="F8269" s="34">
        <f t="shared" si="295"/>
        <v>1.177126162</v>
      </c>
    </row>
    <row r="8270" spans="1:6" x14ac:dyDescent="0.2">
      <c r="A8270" s="1">
        <v>322</v>
      </c>
      <c r="B8270" s="34">
        <f t="shared" si="294"/>
        <v>25.624759999999998</v>
      </c>
      <c r="C8270" s="33">
        <v>1.180023739E-3</v>
      </c>
      <c r="D8270" s="33">
        <v>2.6201494420000001E-4</v>
      </c>
      <c r="E8270" s="60">
        <v>409</v>
      </c>
      <c r="F8270" s="34">
        <f t="shared" si="295"/>
        <v>1.1800237389999999</v>
      </c>
    </row>
    <row r="8271" spans="1:6" x14ac:dyDescent="0.2">
      <c r="A8271" s="1">
        <v>322</v>
      </c>
      <c r="B8271" s="34">
        <f t="shared" si="294"/>
        <v>25.624759999999998</v>
      </c>
      <c r="C8271" s="33">
        <v>1.1419142829999999E-3</v>
      </c>
      <c r="D8271" s="33">
        <v>4.042753768E-4</v>
      </c>
      <c r="E8271" s="60">
        <v>412</v>
      </c>
      <c r="F8271" s="34">
        <f t="shared" si="295"/>
        <v>1.141914283</v>
      </c>
    </row>
    <row r="8272" spans="1:6" x14ac:dyDescent="0.2">
      <c r="A8272" s="1">
        <v>322</v>
      </c>
      <c r="B8272" s="34">
        <f t="shared" si="294"/>
        <v>25.624759999999998</v>
      </c>
      <c r="C8272" s="33">
        <v>1.1729270889999999E-3</v>
      </c>
      <c r="D8272" s="33">
        <v>1.9722317170000001E-4</v>
      </c>
      <c r="E8272" s="60">
        <v>414</v>
      </c>
      <c r="F8272" s="34">
        <f t="shared" si="295"/>
        <v>1.1729270889999999</v>
      </c>
    </row>
    <row r="8273" spans="1:6" x14ac:dyDescent="0.2">
      <c r="A8273" s="1">
        <v>322</v>
      </c>
      <c r="B8273" s="34">
        <f t="shared" si="294"/>
        <v>25.624759999999998</v>
      </c>
      <c r="C8273" s="33">
        <v>1.211054057E-3</v>
      </c>
      <c r="D8273" s="33">
        <v>4.7950705980000002E-4</v>
      </c>
      <c r="E8273" s="60">
        <v>416</v>
      </c>
      <c r="F8273" s="34">
        <f t="shared" si="295"/>
        <v>1.2110540570000001</v>
      </c>
    </row>
    <row r="8274" spans="1:6" x14ac:dyDescent="0.2">
      <c r="A8274" s="1">
        <v>322</v>
      </c>
      <c r="B8274" s="34">
        <f t="shared" si="294"/>
        <v>25.624759999999998</v>
      </c>
      <c r="C8274" s="33">
        <v>1.0886885210000001E-3</v>
      </c>
      <c r="D8274" s="33">
        <v>2.1919907219999999E-4</v>
      </c>
      <c r="E8274" s="60">
        <v>418</v>
      </c>
      <c r="F8274" s="34">
        <f t="shared" si="295"/>
        <v>1.0886885210000001</v>
      </c>
    </row>
    <row r="8275" spans="1:6" x14ac:dyDescent="0.2">
      <c r="A8275" s="1">
        <v>322</v>
      </c>
      <c r="B8275" s="34">
        <f t="shared" si="294"/>
        <v>25.624759999999998</v>
      </c>
      <c r="C8275" s="33">
        <v>1.321577115E-3</v>
      </c>
      <c r="D8275" s="33">
        <v>3.2563244149999999E-4</v>
      </c>
      <c r="E8275" s="60">
        <v>421</v>
      </c>
      <c r="F8275" s="34">
        <f t="shared" si="295"/>
        <v>1.321577115</v>
      </c>
    </row>
    <row r="8276" spans="1:6" x14ac:dyDescent="0.2">
      <c r="A8276" s="1">
        <v>322</v>
      </c>
      <c r="B8276" s="34">
        <f t="shared" si="294"/>
        <v>25.624759999999998</v>
      </c>
      <c r="C8276" s="33">
        <v>1.2210165359999999E-3</v>
      </c>
      <c r="D8276" s="33">
        <v>2.930760534E-4</v>
      </c>
      <c r="E8276" s="60">
        <v>423</v>
      </c>
      <c r="F8276" s="34">
        <f t="shared" si="295"/>
        <v>1.2210165359999998</v>
      </c>
    </row>
    <row r="8277" spans="1:6" x14ac:dyDescent="0.2">
      <c r="A8277" s="1">
        <v>322</v>
      </c>
      <c r="B8277" s="34">
        <f t="shared" si="294"/>
        <v>25.624759999999998</v>
      </c>
      <c r="C8277" s="33">
        <v>1.1248671599999999E-3</v>
      </c>
      <c r="D8277" s="33">
        <v>3.1335260390000003E-4</v>
      </c>
      <c r="E8277" s="60">
        <v>425</v>
      </c>
      <c r="F8277" s="34">
        <f t="shared" si="295"/>
        <v>1.12486716</v>
      </c>
    </row>
    <row r="8278" spans="1:6" x14ac:dyDescent="0.2">
      <c r="A8278" s="1">
        <v>322</v>
      </c>
      <c r="B8278" s="34">
        <f t="shared" si="294"/>
        <v>25.624759999999998</v>
      </c>
      <c r="C8278" s="33">
        <v>1.1987325510000001E-3</v>
      </c>
      <c r="D8278" s="33">
        <v>3.4670370049999998E-4</v>
      </c>
      <c r="E8278" s="60">
        <v>428</v>
      </c>
      <c r="F8278" s="34">
        <f t="shared" si="295"/>
        <v>1.198732551</v>
      </c>
    </row>
    <row r="8279" spans="1:6" x14ac:dyDescent="0.2">
      <c r="A8279" s="1">
        <v>322</v>
      </c>
      <c r="B8279" s="34">
        <f t="shared" si="294"/>
        <v>25.624759999999998</v>
      </c>
      <c r="C8279" s="33">
        <v>1.2769313640000001E-3</v>
      </c>
      <c r="D8279" s="33">
        <v>2.5377462659999998E-4</v>
      </c>
      <c r="E8279" s="60">
        <v>430</v>
      </c>
      <c r="F8279" s="34">
        <f t="shared" si="295"/>
        <v>1.2769313640000002</v>
      </c>
    </row>
    <row r="8280" spans="1:6" x14ac:dyDescent="0.2">
      <c r="A8280" s="1">
        <v>322</v>
      </c>
      <c r="B8280" s="34">
        <f t="shared" si="294"/>
        <v>25.624759999999998</v>
      </c>
      <c r="C8280" s="33">
        <v>1.221550076E-3</v>
      </c>
      <c r="D8280" s="33">
        <v>4.5606990270000001E-4</v>
      </c>
      <c r="E8280" s="60">
        <v>432</v>
      </c>
      <c r="F8280" s="34">
        <f t="shared" si="295"/>
        <v>1.221550076</v>
      </c>
    </row>
    <row r="8281" spans="1:6" x14ac:dyDescent="0.2">
      <c r="A8281" s="1">
        <v>322</v>
      </c>
      <c r="B8281" s="34">
        <f t="shared" si="294"/>
        <v>25.624759999999998</v>
      </c>
      <c r="C8281" s="33">
        <v>1.2495985609999999E-3</v>
      </c>
      <c r="D8281" s="33">
        <v>4.5489700900000002E-4</v>
      </c>
      <c r="E8281" s="60">
        <v>434</v>
      </c>
      <c r="F8281" s="34">
        <f t="shared" si="295"/>
        <v>1.249598561</v>
      </c>
    </row>
    <row r="8282" spans="1:6" x14ac:dyDescent="0.2">
      <c r="A8282" s="1">
        <v>322</v>
      </c>
      <c r="B8282" s="34">
        <f t="shared" si="294"/>
        <v>25.624759999999998</v>
      </c>
      <c r="C8282" s="33">
        <v>1.257856255E-3</v>
      </c>
      <c r="D8282" s="33">
        <v>2.490864064E-4</v>
      </c>
      <c r="E8282" s="60">
        <v>437</v>
      </c>
      <c r="F8282" s="34">
        <f t="shared" si="295"/>
        <v>1.2578562549999999</v>
      </c>
    </row>
    <row r="8283" spans="1:6" x14ac:dyDescent="0.2">
      <c r="A8283" s="1">
        <v>322</v>
      </c>
      <c r="B8283" s="34">
        <f t="shared" si="294"/>
        <v>25.624759999999998</v>
      </c>
      <c r="C8283" s="33">
        <v>1.2260558269999999E-3</v>
      </c>
      <c r="D8283" s="33">
        <v>3.5131219959999999E-4</v>
      </c>
      <c r="E8283" s="60">
        <v>439</v>
      </c>
      <c r="F8283" s="34">
        <f t="shared" si="295"/>
        <v>1.2260558269999999</v>
      </c>
    </row>
    <row r="8284" spans="1:6" x14ac:dyDescent="0.2">
      <c r="A8284" s="1">
        <v>322</v>
      </c>
      <c r="B8284" s="34">
        <f t="shared" si="294"/>
        <v>25.624759999999998</v>
      </c>
      <c r="C8284" s="33">
        <v>1.3466175340000001E-3</v>
      </c>
      <c r="D8284" s="33">
        <v>5.2376942980000005E-4</v>
      </c>
      <c r="E8284" s="60">
        <v>441</v>
      </c>
      <c r="F8284" s="34">
        <f t="shared" si="295"/>
        <v>1.3466175340000002</v>
      </c>
    </row>
    <row r="8285" spans="1:6" x14ac:dyDescent="0.2">
      <c r="A8285" s="1">
        <v>322</v>
      </c>
      <c r="B8285" s="34">
        <f t="shared" si="294"/>
        <v>25.624759999999998</v>
      </c>
      <c r="C8285" s="33">
        <v>1.2473224959999999E-3</v>
      </c>
      <c r="D8285" s="33">
        <v>3.9568585559999998E-4</v>
      </c>
      <c r="E8285" s="60">
        <v>444</v>
      </c>
      <c r="F8285" s="34">
        <f t="shared" si="295"/>
        <v>1.247322496</v>
      </c>
    </row>
    <row r="8286" spans="1:6" x14ac:dyDescent="0.2">
      <c r="A8286" s="1">
        <v>322</v>
      </c>
      <c r="B8286" s="34">
        <f t="shared" ref="B8286:B8347" si="296">A8286*79.58/1000</f>
        <v>25.624759999999998</v>
      </c>
      <c r="C8286" s="33">
        <v>1.231549697E-3</v>
      </c>
      <c r="D8286" s="33">
        <v>2.457458121E-4</v>
      </c>
      <c r="E8286" s="60">
        <v>446</v>
      </c>
      <c r="F8286" s="34">
        <f t="shared" ref="F8286:F8347" si="297">C8286*1000</f>
        <v>1.2315496969999999</v>
      </c>
    </row>
    <row r="8287" spans="1:6" x14ac:dyDescent="0.2">
      <c r="A8287" s="1">
        <v>322</v>
      </c>
      <c r="B8287" s="34">
        <f t="shared" si="296"/>
        <v>25.624759999999998</v>
      </c>
      <c r="C8287" s="33">
        <v>1.2851417339999999E-3</v>
      </c>
      <c r="D8287" s="33">
        <v>3.3803095749999998E-4</v>
      </c>
      <c r="E8287" s="60">
        <v>448</v>
      </c>
      <c r="F8287" s="34">
        <f t="shared" si="297"/>
        <v>1.285141734</v>
      </c>
    </row>
    <row r="8288" spans="1:6" x14ac:dyDescent="0.2">
      <c r="A8288" s="1">
        <v>322</v>
      </c>
      <c r="B8288" s="34">
        <f t="shared" si="296"/>
        <v>25.624759999999998</v>
      </c>
      <c r="C8288" s="33">
        <v>1.2839930800000001E-3</v>
      </c>
      <c r="D8288" s="33">
        <v>4.029252263E-4</v>
      </c>
      <c r="E8288" s="60">
        <v>450</v>
      </c>
      <c r="F8288" s="34">
        <f t="shared" si="297"/>
        <v>1.2839930800000001</v>
      </c>
    </row>
    <row r="8289" spans="1:6" x14ac:dyDescent="0.2">
      <c r="A8289" s="1">
        <v>322</v>
      </c>
      <c r="B8289" s="34">
        <f t="shared" si="296"/>
        <v>25.624759999999998</v>
      </c>
      <c r="C8289" s="33">
        <v>1.36597321E-3</v>
      </c>
      <c r="D8289" s="33">
        <v>3.3716295939999999E-4</v>
      </c>
      <c r="E8289" s="60">
        <v>453</v>
      </c>
      <c r="F8289" s="34">
        <f t="shared" si="297"/>
        <v>1.3659732099999999</v>
      </c>
    </row>
    <row r="8290" spans="1:6" x14ac:dyDescent="0.2">
      <c r="A8290" s="1">
        <v>322</v>
      </c>
      <c r="B8290" s="34">
        <f t="shared" si="296"/>
        <v>25.624759999999998</v>
      </c>
      <c r="C8290" s="33">
        <v>1.429458964E-3</v>
      </c>
      <c r="D8290" s="33">
        <v>3.6571621660000001E-4</v>
      </c>
      <c r="E8290" s="60">
        <v>455</v>
      </c>
      <c r="F8290" s="34">
        <f t="shared" si="297"/>
        <v>1.4294589639999999</v>
      </c>
    </row>
    <row r="8291" spans="1:6" x14ac:dyDescent="0.2">
      <c r="A8291" s="1">
        <v>322</v>
      </c>
      <c r="B8291" s="34">
        <f t="shared" si="296"/>
        <v>25.624759999999998</v>
      </c>
      <c r="C8291" s="33">
        <v>1.2075069199999999E-3</v>
      </c>
      <c r="D8291" s="33">
        <v>4.5704411049999998E-4</v>
      </c>
      <c r="E8291" s="60">
        <v>457</v>
      </c>
      <c r="F8291" s="34">
        <f t="shared" si="297"/>
        <v>1.2075069199999999</v>
      </c>
    </row>
    <row r="8292" spans="1:6" x14ac:dyDescent="0.2">
      <c r="A8292" s="1">
        <v>322</v>
      </c>
      <c r="B8292" s="34">
        <f t="shared" si="296"/>
        <v>25.624759999999998</v>
      </c>
      <c r="C8292" s="33">
        <v>1.3027906480000001E-3</v>
      </c>
      <c r="D8292" s="33">
        <v>4.3326863150000002E-4</v>
      </c>
      <c r="E8292" s="60">
        <v>460</v>
      </c>
      <c r="F8292" s="34">
        <f t="shared" si="297"/>
        <v>1.302790648</v>
      </c>
    </row>
    <row r="8293" spans="1:6" x14ac:dyDescent="0.2">
      <c r="A8293" s="1">
        <v>322</v>
      </c>
      <c r="B8293" s="34">
        <f t="shared" si="296"/>
        <v>25.624759999999998</v>
      </c>
      <c r="C8293" s="33">
        <v>1.2806045960000001E-3</v>
      </c>
      <c r="D8293" s="33">
        <v>3.4507857999999998E-4</v>
      </c>
      <c r="E8293" s="60">
        <v>464</v>
      </c>
      <c r="F8293" s="34">
        <f t="shared" si="297"/>
        <v>1.2806045960000001</v>
      </c>
    </row>
    <row r="8294" spans="1:6" x14ac:dyDescent="0.2">
      <c r="A8294" s="1">
        <v>322</v>
      </c>
      <c r="B8294" s="34">
        <f t="shared" si="296"/>
        <v>25.624759999999998</v>
      </c>
      <c r="C8294" s="33">
        <v>1.40256704E-3</v>
      </c>
      <c r="D8294" s="33">
        <v>4.6468094529999998E-4</v>
      </c>
      <c r="E8294" s="60">
        <v>466</v>
      </c>
      <c r="F8294" s="34">
        <f t="shared" si="297"/>
        <v>1.4025670400000001</v>
      </c>
    </row>
    <row r="8295" spans="1:6" x14ac:dyDescent="0.2">
      <c r="A8295" s="1">
        <v>322</v>
      </c>
      <c r="B8295" s="34">
        <f t="shared" si="296"/>
        <v>25.624759999999998</v>
      </c>
      <c r="C8295" s="33">
        <v>1.363250992E-3</v>
      </c>
      <c r="D8295" s="33">
        <v>5.1085132980000002E-4</v>
      </c>
      <c r="E8295" s="60">
        <v>469</v>
      </c>
      <c r="F8295" s="34">
        <f t="shared" si="297"/>
        <v>1.363250992</v>
      </c>
    </row>
    <row r="8296" spans="1:6" x14ac:dyDescent="0.2">
      <c r="A8296" s="1">
        <v>322</v>
      </c>
      <c r="B8296" s="34">
        <f t="shared" si="296"/>
        <v>25.624759999999998</v>
      </c>
      <c r="C8296" s="33">
        <v>1.4282214269999999E-3</v>
      </c>
      <c r="D8296" s="33">
        <v>4.0144407770000001E-4</v>
      </c>
      <c r="E8296" s="60">
        <v>471</v>
      </c>
      <c r="F8296" s="34">
        <f t="shared" si="297"/>
        <v>1.428221427</v>
      </c>
    </row>
    <row r="8297" spans="1:6" x14ac:dyDescent="0.2">
      <c r="A8297" s="1">
        <v>322</v>
      </c>
      <c r="B8297" s="34">
        <f t="shared" si="296"/>
        <v>25.624759999999998</v>
      </c>
      <c r="C8297" s="33">
        <v>1.2920566300000001E-3</v>
      </c>
      <c r="D8297" s="33">
        <v>4.0863855840000003E-4</v>
      </c>
      <c r="E8297" s="60">
        <v>473</v>
      </c>
      <c r="F8297" s="34">
        <f t="shared" si="297"/>
        <v>1.29205663</v>
      </c>
    </row>
    <row r="8298" spans="1:6" x14ac:dyDescent="0.2">
      <c r="A8298" s="1">
        <v>322</v>
      </c>
      <c r="B8298" s="34">
        <f t="shared" si="296"/>
        <v>25.624759999999998</v>
      </c>
      <c r="C8298" s="33">
        <v>1.5274865160000001E-3</v>
      </c>
      <c r="D8298" s="33">
        <v>3.0810204700000001E-4</v>
      </c>
      <c r="E8298" s="60">
        <v>475</v>
      </c>
      <c r="F8298" s="34">
        <f t="shared" si="297"/>
        <v>1.5274865160000002</v>
      </c>
    </row>
    <row r="8299" spans="1:6" x14ac:dyDescent="0.2">
      <c r="A8299" s="1">
        <v>322</v>
      </c>
      <c r="B8299" s="34">
        <f t="shared" si="296"/>
        <v>25.624759999999998</v>
      </c>
      <c r="C8299" s="33">
        <v>1.3595268329999999E-3</v>
      </c>
      <c r="D8299" s="33">
        <v>3.5417612140000002E-4</v>
      </c>
      <c r="E8299" s="60">
        <v>478</v>
      </c>
      <c r="F8299" s="34">
        <f t="shared" si="297"/>
        <v>1.3595268329999999</v>
      </c>
    </row>
    <row r="8300" spans="1:6" x14ac:dyDescent="0.2">
      <c r="A8300" s="1">
        <v>322</v>
      </c>
      <c r="B8300" s="34">
        <f t="shared" si="296"/>
        <v>25.624759999999998</v>
      </c>
      <c r="C8300" s="33">
        <v>1.3800687680000001E-3</v>
      </c>
      <c r="D8300" s="33">
        <v>3.2933452000000001E-4</v>
      </c>
      <c r="E8300" s="60">
        <v>480</v>
      </c>
      <c r="F8300" s="34">
        <f t="shared" si="297"/>
        <v>1.3800687680000001</v>
      </c>
    </row>
    <row r="8301" spans="1:6" x14ac:dyDescent="0.2">
      <c r="A8301" s="1">
        <v>322</v>
      </c>
      <c r="B8301" s="34">
        <f t="shared" si="296"/>
        <v>25.624759999999998</v>
      </c>
      <c r="C8301" s="33">
        <v>1.3190997269999999E-3</v>
      </c>
      <c r="D8301" s="33">
        <v>3.5968110069999998E-4</v>
      </c>
      <c r="E8301" s="60">
        <v>482</v>
      </c>
      <c r="F8301" s="34">
        <f t="shared" si="297"/>
        <v>1.319099727</v>
      </c>
    </row>
    <row r="8302" spans="1:6" x14ac:dyDescent="0.2">
      <c r="A8302" s="1">
        <v>322</v>
      </c>
      <c r="B8302" s="34">
        <f t="shared" si="296"/>
        <v>25.624759999999998</v>
      </c>
      <c r="C8302" s="33">
        <v>1.3046443070000001E-3</v>
      </c>
      <c r="D8302" s="33">
        <v>3.9888915150000003E-4</v>
      </c>
      <c r="E8302" s="60">
        <v>485</v>
      </c>
      <c r="F8302" s="34">
        <f t="shared" si="297"/>
        <v>1.304644307</v>
      </c>
    </row>
    <row r="8303" spans="1:6" x14ac:dyDescent="0.2">
      <c r="A8303" s="1">
        <v>322</v>
      </c>
      <c r="B8303" s="34">
        <f t="shared" si="296"/>
        <v>25.624759999999998</v>
      </c>
      <c r="C8303" s="33">
        <v>1.283202751E-3</v>
      </c>
      <c r="D8303" s="33">
        <v>3.7911248719999999E-4</v>
      </c>
      <c r="E8303" s="60">
        <v>487</v>
      </c>
      <c r="F8303" s="34">
        <f t="shared" si="297"/>
        <v>1.2832027510000001</v>
      </c>
    </row>
    <row r="8304" spans="1:6" x14ac:dyDescent="0.2">
      <c r="A8304" s="1">
        <v>322</v>
      </c>
      <c r="B8304" s="34">
        <f t="shared" si="296"/>
        <v>25.624759999999998</v>
      </c>
      <c r="C8304" s="33">
        <v>1.226678311E-3</v>
      </c>
      <c r="D8304" s="33">
        <v>2.9592520860000001E-4</v>
      </c>
      <c r="E8304" s="60">
        <v>489</v>
      </c>
      <c r="F8304" s="34">
        <f t="shared" si="297"/>
        <v>1.2266783109999999</v>
      </c>
    </row>
    <row r="8305" spans="1:6" x14ac:dyDescent="0.2">
      <c r="A8305" s="1">
        <v>322</v>
      </c>
      <c r="B8305" s="34">
        <f t="shared" si="296"/>
        <v>25.624759999999998</v>
      </c>
      <c r="C8305" s="33">
        <v>1.2398483919999999E-3</v>
      </c>
      <c r="D8305" s="33">
        <v>3.4912555209999998E-4</v>
      </c>
      <c r="E8305" s="60">
        <v>491</v>
      </c>
      <c r="F8305" s="34">
        <f t="shared" si="297"/>
        <v>1.2398483919999999</v>
      </c>
    </row>
    <row r="8306" spans="1:6" x14ac:dyDescent="0.2">
      <c r="A8306" s="1">
        <v>322</v>
      </c>
      <c r="B8306" s="34">
        <f t="shared" si="296"/>
        <v>25.624759999999998</v>
      </c>
      <c r="C8306" s="33">
        <v>1.1642788719999999E-3</v>
      </c>
      <c r="D8306" s="33">
        <v>3.5972200859999998E-4</v>
      </c>
      <c r="E8306" s="60">
        <v>494</v>
      </c>
      <c r="F8306" s="34">
        <f t="shared" si="297"/>
        <v>1.1642788719999999</v>
      </c>
    </row>
    <row r="8307" spans="1:6" x14ac:dyDescent="0.2">
      <c r="A8307" s="1">
        <v>322</v>
      </c>
      <c r="B8307" s="34">
        <f t="shared" si="296"/>
        <v>25.624759999999998</v>
      </c>
      <c r="C8307" s="33">
        <v>1.1229446309999999E-3</v>
      </c>
      <c r="D8307" s="33">
        <v>4.2271528880000002E-4</v>
      </c>
      <c r="E8307" s="60">
        <v>496</v>
      </c>
      <c r="F8307" s="34">
        <f t="shared" si="297"/>
        <v>1.122944631</v>
      </c>
    </row>
    <row r="8308" spans="1:6" x14ac:dyDescent="0.2">
      <c r="A8308" s="1">
        <v>322</v>
      </c>
      <c r="B8308" s="34">
        <f t="shared" si="296"/>
        <v>25.624759999999998</v>
      </c>
      <c r="C8308" s="33">
        <v>1.169364802E-3</v>
      </c>
      <c r="D8308" s="33">
        <v>4.778068071E-4</v>
      </c>
      <c r="E8308" s="60">
        <v>498</v>
      </c>
      <c r="F8308" s="34">
        <f t="shared" si="297"/>
        <v>1.169364802</v>
      </c>
    </row>
    <row r="8309" spans="1:6" x14ac:dyDescent="0.2">
      <c r="A8309" s="1">
        <v>322</v>
      </c>
      <c r="B8309" s="34">
        <f t="shared" si="296"/>
        <v>25.624759999999998</v>
      </c>
      <c r="C8309" s="33">
        <v>1.3247921169999999E-3</v>
      </c>
      <c r="D8309" s="33">
        <v>4.839314993E-4</v>
      </c>
      <c r="E8309" s="60">
        <v>500</v>
      </c>
      <c r="F8309" s="34">
        <f t="shared" si="297"/>
        <v>1.3247921169999999</v>
      </c>
    </row>
    <row r="8310" spans="1:6" x14ac:dyDescent="0.2">
      <c r="A8310" s="1">
        <v>322</v>
      </c>
      <c r="B8310" s="34">
        <f t="shared" si="296"/>
        <v>25.624759999999998</v>
      </c>
      <c r="C8310" s="33">
        <v>1.1076583629999999E-3</v>
      </c>
      <c r="D8310" s="33">
        <v>5.5984965339999997E-4</v>
      </c>
      <c r="E8310" s="60">
        <v>503</v>
      </c>
      <c r="F8310" s="34">
        <f t="shared" si="297"/>
        <v>1.1076583629999999</v>
      </c>
    </row>
    <row r="8311" spans="1:6" x14ac:dyDescent="0.2">
      <c r="A8311" s="1">
        <v>322</v>
      </c>
      <c r="B8311" s="34">
        <f t="shared" si="296"/>
        <v>25.624759999999998</v>
      </c>
      <c r="C8311" s="33">
        <v>1.221870995E-3</v>
      </c>
      <c r="D8311" s="33">
        <v>5.5020379910000001E-4</v>
      </c>
      <c r="E8311" s="60">
        <v>505</v>
      </c>
      <c r="F8311" s="34">
        <f t="shared" si="297"/>
        <v>1.221870995</v>
      </c>
    </row>
    <row r="8312" spans="1:6" x14ac:dyDescent="0.2">
      <c r="A8312" s="1">
        <v>322</v>
      </c>
      <c r="B8312" s="34">
        <f t="shared" si="296"/>
        <v>25.624759999999998</v>
      </c>
      <c r="C8312" s="33">
        <v>1.0693457850000001E-3</v>
      </c>
      <c r="D8312" s="33">
        <v>3.9069506490000002E-4</v>
      </c>
      <c r="E8312" s="60">
        <v>507</v>
      </c>
      <c r="F8312" s="34">
        <f t="shared" si="297"/>
        <v>1.0693457850000001</v>
      </c>
    </row>
    <row r="8313" spans="1:6" x14ac:dyDescent="0.2">
      <c r="A8313" s="1">
        <v>322</v>
      </c>
      <c r="B8313" s="34">
        <f t="shared" si="296"/>
        <v>25.624759999999998</v>
      </c>
      <c r="C8313" s="33">
        <v>1.0846182700000001E-3</v>
      </c>
      <c r="D8313" s="33">
        <v>3.3470560949999998E-4</v>
      </c>
      <c r="E8313" s="60">
        <v>510</v>
      </c>
      <c r="F8313" s="34">
        <f t="shared" si="297"/>
        <v>1.08461827</v>
      </c>
    </row>
    <row r="8314" spans="1:6" x14ac:dyDescent="0.2">
      <c r="A8314" s="1">
        <v>322</v>
      </c>
      <c r="B8314" s="34">
        <f t="shared" si="296"/>
        <v>25.624759999999998</v>
      </c>
      <c r="C8314" s="33">
        <v>1.0727617880000001E-3</v>
      </c>
      <c r="D8314" s="33">
        <v>5.3343781190000003E-4</v>
      </c>
      <c r="E8314" s="60">
        <v>512</v>
      </c>
      <c r="F8314" s="34">
        <f t="shared" si="297"/>
        <v>1.072761788</v>
      </c>
    </row>
    <row r="8315" spans="1:6" x14ac:dyDescent="0.2">
      <c r="A8315" s="1">
        <v>322</v>
      </c>
      <c r="B8315" s="34">
        <f t="shared" si="296"/>
        <v>25.624759999999998</v>
      </c>
      <c r="C8315" s="33">
        <v>1.0300476990000001E-3</v>
      </c>
      <c r="D8315" s="33">
        <v>4.7204570390000001E-4</v>
      </c>
      <c r="E8315" s="60">
        <v>514</v>
      </c>
      <c r="F8315" s="34">
        <f t="shared" si="297"/>
        <v>1.030047699</v>
      </c>
    </row>
    <row r="8316" spans="1:6" x14ac:dyDescent="0.2">
      <c r="A8316" s="1">
        <v>322</v>
      </c>
      <c r="B8316" s="34">
        <f t="shared" si="296"/>
        <v>25.624759999999998</v>
      </c>
      <c r="C8316" s="33">
        <v>1.0815723089999999E-3</v>
      </c>
      <c r="D8316" s="33">
        <v>3.3247147969999997E-4</v>
      </c>
      <c r="E8316" s="60">
        <v>516</v>
      </c>
      <c r="F8316" s="34">
        <f t="shared" si="297"/>
        <v>1.0815723089999998</v>
      </c>
    </row>
    <row r="8317" spans="1:6" x14ac:dyDescent="0.2">
      <c r="A8317" s="1">
        <v>322</v>
      </c>
      <c r="B8317" s="34">
        <f t="shared" si="296"/>
        <v>25.624759999999998</v>
      </c>
      <c r="C8317" s="33">
        <v>9.1415851970000003E-4</v>
      </c>
      <c r="D8317" s="33">
        <v>4.0621266369999999E-4</v>
      </c>
      <c r="E8317" s="60">
        <v>519</v>
      </c>
      <c r="F8317" s="34">
        <f t="shared" si="297"/>
        <v>0.91415851970000006</v>
      </c>
    </row>
    <row r="8318" spans="1:6" x14ac:dyDescent="0.2">
      <c r="A8318" s="1">
        <v>322</v>
      </c>
      <c r="B8318" s="34">
        <f t="shared" si="296"/>
        <v>25.624759999999998</v>
      </c>
      <c r="C8318" s="33">
        <v>1.01354848E-3</v>
      </c>
      <c r="D8318" s="33">
        <v>4.6475018700000001E-4</v>
      </c>
      <c r="E8318" s="60">
        <v>521</v>
      </c>
      <c r="F8318" s="34">
        <f t="shared" si="297"/>
        <v>1.0135484800000001</v>
      </c>
    </row>
    <row r="8319" spans="1:6" x14ac:dyDescent="0.2">
      <c r="A8319" s="1">
        <v>322</v>
      </c>
      <c r="B8319" s="34">
        <f t="shared" si="296"/>
        <v>25.624759999999998</v>
      </c>
      <c r="C8319" s="33">
        <v>9.7995717589999991E-4</v>
      </c>
      <c r="D8319" s="33">
        <v>4.6567357299999999E-4</v>
      </c>
      <c r="E8319" s="60">
        <v>523</v>
      </c>
      <c r="F8319" s="34">
        <f t="shared" si="297"/>
        <v>0.97995717589999987</v>
      </c>
    </row>
    <row r="8320" spans="1:6" x14ac:dyDescent="0.2">
      <c r="A8320" s="1">
        <v>322</v>
      </c>
      <c r="B8320" s="34">
        <f t="shared" si="296"/>
        <v>25.624759999999998</v>
      </c>
      <c r="C8320" s="33">
        <v>8.7951392399999995E-4</v>
      </c>
      <c r="D8320" s="33">
        <v>5.1809303089999997E-4</v>
      </c>
      <c r="E8320" s="60">
        <v>525</v>
      </c>
      <c r="F8320" s="34">
        <f t="shared" si="297"/>
        <v>0.87951392399999995</v>
      </c>
    </row>
    <row r="8321" spans="1:6" x14ac:dyDescent="0.2">
      <c r="A8321" s="1">
        <v>322</v>
      </c>
      <c r="B8321" s="34">
        <f t="shared" si="296"/>
        <v>25.624759999999998</v>
      </c>
      <c r="C8321" s="33">
        <v>8.5400150409999998E-4</v>
      </c>
      <c r="D8321" s="33">
        <v>3.4524344800000001E-4</v>
      </c>
      <c r="E8321" s="60">
        <v>527</v>
      </c>
      <c r="F8321" s="34">
        <f t="shared" si="297"/>
        <v>0.85400150409999998</v>
      </c>
    </row>
    <row r="8322" spans="1:6" x14ac:dyDescent="0.2">
      <c r="A8322" s="1">
        <v>322</v>
      </c>
      <c r="B8322" s="34">
        <f t="shared" si="296"/>
        <v>25.624759999999998</v>
      </c>
      <c r="C8322" s="33">
        <v>9.0247029749999995E-4</v>
      </c>
      <c r="D8322" s="33">
        <v>5.7176236160000002E-4</v>
      </c>
      <c r="E8322" s="60">
        <v>530</v>
      </c>
      <c r="F8322" s="34">
        <f t="shared" si="297"/>
        <v>0.90247029749999996</v>
      </c>
    </row>
    <row r="8323" spans="1:6" x14ac:dyDescent="0.2">
      <c r="A8323" s="1">
        <v>322</v>
      </c>
      <c r="B8323" s="34">
        <f t="shared" si="296"/>
        <v>25.624759999999998</v>
      </c>
      <c r="C8323" s="33">
        <v>9.2181790109999997E-4</v>
      </c>
      <c r="D8323" s="33">
        <v>4.0848593059999999E-4</v>
      </c>
      <c r="E8323" s="60">
        <v>532</v>
      </c>
      <c r="F8323" s="34">
        <f t="shared" si="297"/>
        <v>0.92181790109999995</v>
      </c>
    </row>
    <row r="8324" spans="1:6" x14ac:dyDescent="0.2">
      <c r="A8324" s="1">
        <v>322</v>
      </c>
      <c r="B8324" s="34">
        <f t="shared" si="296"/>
        <v>25.624759999999998</v>
      </c>
      <c r="C8324" s="33">
        <v>8.984748568E-4</v>
      </c>
      <c r="D8324" s="33">
        <v>5.0922089459999999E-4</v>
      </c>
      <c r="E8324" s="60">
        <v>534</v>
      </c>
      <c r="F8324" s="34">
        <f t="shared" si="297"/>
        <v>0.89847485679999994</v>
      </c>
    </row>
    <row r="8325" spans="1:6" x14ac:dyDescent="0.2">
      <c r="A8325" s="1">
        <v>322</v>
      </c>
      <c r="B8325" s="34">
        <f t="shared" si="296"/>
        <v>25.624759999999998</v>
      </c>
      <c r="C8325" s="33">
        <v>8.4304285989999996E-4</v>
      </c>
      <c r="D8325" s="33">
        <v>4.5224253739999999E-4</v>
      </c>
      <c r="E8325" s="60">
        <v>536</v>
      </c>
      <c r="F8325" s="34">
        <f t="shared" si="297"/>
        <v>0.84304285989999994</v>
      </c>
    </row>
    <row r="8326" spans="1:6" x14ac:dyDescent="0.2">
      <c r="A8326" s="1">
        <v>322</v>
      </c>
      <c r="B8326" s="34">
        <f t="shared" si="296"/>
        <v>25.624759999999998</v>
      </c>
      <c r="C8326" s="33">
        <v>7.559531329E-4</v>
      </c>
      <c r="D8326" s="33">
        <v>4.1530320919999999E-4</v>
      </c>
      <c r="E8326" s="60">
        <v>539</v>
      </c>
      <c r="F8326" s="34">
        <f t="shared" si="297"/>
        <v>0.75595313289999999</v>
      </c>
    </row>
    <row r="8327" spans="1:6" x14ac:dyDescent="0.2">
      <c r="A8327" s="1">
        <v>322</v>
      </c>
      <c r="B8327" s="34">
        <f t="shared" si="296"/>
        <v>25.624759999999998</v>
      </c>
      <c r="C8327" s="33">
        <v>7.6501034629999996E-4</v>
      </c>
      <c r="D8327" s="33">
        <v>5.0045730600000002E-4</v>
      </c>
      <c r="E8327" s="60">
        <v>541</v>
      </c>
      <c r="F8327" s="34">
        <f t="shared" si="297"/>
        <v>0.76501034629999998</v>
      </c>
    </row>
    <row r="8328" spans="1:6" x14ac:dyDescent="0.2">
      <c r="A8328" s="1">
        <v>322</v>
      </c>
      <c r="B8328" s="34">
        <f t="shared" si="296"/>
        <v>25.624759999999998</v>
      </c>
      <c r="C8328" s="33">
        <v>7.1657118539999998E-4</v>
      </c>
      <c r="D8328" s="33">
        <v>3.437375037E-4</v>
      </c>
      <c r="E8328" s="60">
        <v>543</v>
      </c>
      <c r="F8328" s="34">
        <f t="shared" si="297"/>
        <v>0.71657118539999998</v>
      </c>
    </row>
    <row r="8329" spans="1:6" x14ac:dyDescent="0.2">
      <c r="A8329" s="1">
        <v>322</v>
      </c>
      <c r="B8329" s="34">
        <f t="shared" si="296"/>
        <v>25.624759999999998</v>
      </c>
      <c r="C8329" s="33">
        <v>6.5064606060000001E-4</v>
      </c>
      <c r="D8329" s="33">
        <v>3.9568732939999999E-4</v>
      </c>
      <c r="E8329" s="60">
        <v>545</v>
      </c>
      <c r="F8329" s="34">
        <f t="shared" si="297"/>
        <v>0.65064606059999996</v>
      </c>
    </row>
    <row r="8330" spans="1:6" x14ac:dyDescent="0.2">
      <c r="A8330" s="1">
        <v>322</v>
      </c>
      <c r="B8330" s="34">
        <f t="shared" si="296"/>
        <v>25.624759999999998</v>
      </c>
      <c r="C8330" s="33">
        <v>5.185590733E-4</v>
      </c>
      <c r="D8330" s="33">
        <v>5.3528479939999999E-4</v>
      </c>
      <c r="E8330" s="60">
        <v>548</v>
      </c>
      <c r="F8330" s="34">
        <f t="shared" si="297"/>
        <v>0.51855907329999995</v>
      </c>
    </row>
    <row r="8331" spans="1:6" x14ac:dyDescent="0.2">
      <c r="A8331" s="1">
        <v>322</v>
      </c>
      <c r="B8331" s="34">
        <f t="shared" si="296"/>
        <v>25.624759999999998</v>
      </c>
      <c r="C8331" s="33">
        <v>5.5220576300000004E-4</v>
      </c>
      <c r="D8331" s="33">
        <v>3.3110323699999999E-4</v>
      </c>
      <c r="E8331" s="60">
        <v>550</v>
      </c>
      <c r="F8331" s="34">
        <f t="shared" si="297"/>
        <v>0.55220576300000002</v>
      </c>
    </row>
    <row r="8332" spans="1:6" x14ac:dyDescent="0.2">
      <c r="A8332" s="1">
        <v>322</v>
      </c>
      <c r="B8332" s="34">
        <f t="shared" si="296"/>
        <v>25.624759999999998</v>
      </c>
      <c r="C8332" s="33">
        <v>6.2071328290000003E-4</v>
      </c>
      <c r="D8332" s="33">
        <v>5.8562618079999998E-4</v>
      </c>
      <c r="E8332" s="60">
        <v>552</v>
      </c>
      <c r="F8332" s="34">
        <f t="shared" si="297"/>
        <v>0.62071328290000005</v>
      </c>
    </row>
    <row r="8333" spans="1:6" x14ac:dyDescent="0.2">
      <c r="A8333" s="1">
        <v>322</v>
      </c>
      <c r="B8333" s="34">
        <f t="shared" si="296"/>
        <v>25.624759999999998</v>
      </c>
      <c r="C8333" s="33">
        <v>4.9502032309999998E-4</v>
      </c>
      <c r="D8333" s="33">
        <v>4.9143677789999999E-4</v>
      </c>
      <c r="E8333" s="60">
        <v>554</v>
      </c>
      <c r="F8333" s="34">
        <f t="shared" si="297"/>
        <v>0.49502032309999999</v>
      </c>
    </row>
    <row r="8334" spans="1:6" x14ac:dyDescent="0.2">
      <c r="A8334" s="1">
        <v>322</v>
      </c>
      <c r="B8334" s="34">
        <f t="shared" si="296"/>
        <v>25.624759999999998</v>
      </c>
      <c r="C8334" s="33">
        <v>4.4775538709999999E-4</v>
      </c>
      <c r="D8334" s="33">
        <v>5.2646729980000001E-4</v>
      </c>
      <c r="E8334" s="60">
        <v>556</v>
      </c>
      <c r="F8334" s="34">
        <f t="shared" si="297"/>
        <v>0.44775538710000001</v>
      </c>
    </row>
    <row r="8335" spans="1:6" x14ac:dyDescent="0.2">
      <c r="A8335" s="1">
        <v>322</v>
      </c>
      <c r="B8335" s="34">
        <f t="shared" si="296"/>
        <v>25.624759999999998</v>
      </c>
      <c r="C8335" s="33">
        <v>4.186531289E-4</v>
      </c>
      <c r="D8335" s="33">
        <v>4.9104483309999995E-4</v>
      </c>
      <c r="E8335" s="60">
        <v>561</v>
      </c>
      <c r="F8335" s="34">
        <f t="shared" si="297"/>
        <v>0.4186531289</v>
      </c>
    </row>
    <row r="8336" spans="1:6" x14ac:dyDescent="0.2">
      <c r="A8336" s="1">
        <v>322</v>
      </c>
      <c r="B8336" s="34">
        <f t="shared" si="296"/>
        <v>25.624759999999998</v>
      </c>
      <c r="C8336" s="33">
        <v>3.9851141859999998E-4</v>
      </c>
      <c r="D8336" s="33">
        <v>3.9624209070000002E-4</v>
      </c>
      <c r="E8336" s="60">
        <v>563</v>
      </c>
      <c r="F8336" s="34">
        <f t="shared" si="297"/>
        <v>0.3985114186</v>
      </c>
    </row>
    <row r="8337" spans="1:6" x14ac:dyDescent="0.2">
      <c r="A8337" s="1">
        <v>322</v>
      </c>
      <c r="B8337" s="34">
        <f t="shared" si="296"/>
        <v>25.624759999999998</v>
      </c>
      <c r="C8337" s="33">
        <v>3.6346302040000001E-4</v>
      </c>
      <c r="D8337" s="33">
        <v>5.0834982819999996E-4</v>
      </c>
      <c r="E8337" s="60">
        <v>565</v>
      </c>
      <c r="F8337" s="34">
        <f t="shared" si="297"/>
        <v>0.3634630204</v>
      </c>
    </row>
    <row r="8338" spans="1:6" x14ac:dyDescent="0.2">
      <c r="A8338" s="1">
        <v>322</v>
      </c>
      <c r="B8338" s="34">
        <f t="shared" si="296"/>
        <v>25.624759999999998</v>
      </c>
      <c r="C8338" s="33">
        <v>3.8997448580000002E-4</v>
      </c>
      <c r="D8338" s="33">
        <v>3.810938157E-4</v>
      </c>
      <c r="E8338" s="60">
        <v>567</v>
      </c>
      <c r="F8338" s="34">
        <f t="shared" si="297"/>
        <v>0.38997448579999999</v>
      </c>
    </row>
    <row r="8339" spans="1:6" x14ac:dyDescent="0.2">
      <c r="A8339" s="1">
        <v>322</v>
      </c>
      <c r="B8339" s="34">
        <f t="shared" si="296"/>
        <v>25.624759999999998</v>
      </c>
      <c r="C8339" s="33">
        <v>4.4540929939999998E-4</v>
      </c>
      <c r="D8339" s="33">
        <v>5.261445493E-4</v>
      </c>
      <c r="E8339" s="60">
        <v>570</v>
      </c>
      <c r="F8339" s="34">
        <f t="shared" si="297"/>
        <v>0.44540929939999996</v>
      </c>
    </row>
    <row r="8340" spans="1:6" x14ac:dyDescent="0.2">
      <c r="A8340" s="1">
        <v>322</v>
      </c>
      <c r="B8340" s="34">
        <f t="shared" si="296"/>
        <v>25.624759999999998</v>
      </c>
      <c r="C8340" s="33">
        <v>4.7159696280000001E-4</v>
      </c>
      <c r="D8340" s="33">
        <v>4.07468454E-4</v>
      </c>
      <c r="E8340" s="60">
        <v>572</v>
      </c>
      <c r="F8340" s="34">
        <f t="shared" si="297"/>
        <v>0.47159696280000002</v>
      </c>
    </row>
    <row r="8341" spans="1:6" x14ac:dyDescent="0.2">
      <c r="A8341" s="1">
        <v>322</v>
      </c>
      <c r="B8341" s="34">
        <f t="shared" si="296"/>
        <v>25.624759999999998</v>
      </c>
      <c r="C8341" s="33">
        <v>4.3030165829999997E-4</v>
      </c>
      <c r="D8341" s="33">
        <v>4.6162477140000003E-4</v>
      </c>
      <c r="E8341" s="60">
        <v>574</v>
      </c>
      <c r="F8341" s="34">
        <f t="shared" si="297"/>
        <v>0.4303016583</v>
      </c>
    </row>
    <row r="8342" spans="1:6" x14ac:dyDescent="0.2">
      <c r="A8342" s="1">
        <v>322</v>
      </c>
      <c r="B8342" s="34">
        <f t="shared" si="296"/>
        <v>25.624759999999998</v>
      </c>
      <c r="C8342" s="33">
        <v>3.5374810849999997E-4</v>
      </c>
      <c r="D8342" s="33">
        <v>5.6247303579999997E-4</v>
      </c>
      <c r="E8342" s="60">
        <v>576</v>
      </c>
      <c r="F8342" s="34">
        <f t="shared" si="297"/>
        <v>0.35374810849999999</v>
      </c>
    </row>
    <row r="8343" spans="1:6" x14ac:dyDescent="0.2">
      <c r="A8343" s="1">
        <v>322</v>
      </c>
      <c r="B8343" s="34">
        <f t="shared" si="296"/>
        <v>25.624759999999998</v>
      </c>
      <c r="C8343" s="33">
        <v>4.0493408139999999E-4</v>
      </c>
      <c r="D8343" s="33">
        <v>3.6126500530000001E-4</v>
      </c>
      <c r="E8343" s="60">
        <v>579</v>
      </c>
      <c r="F8343" s="34">
        <f t="shared" si="297"/>
        <v>0.40493408139999998</v>
      </c>
    </row>
    <row r="8344" spans="1:6" x14ac:dyDescent="0.2">
      <c r="A8344" s="1">
        <v>322</v>
      </c>
      <c r="B8344" s="34">
        <f t="shared" si="296"/>
        <v>25.624759999999998</v>
      </c>
      <c r="C8344" s="33">
        <v>3.4045550299999997E-4</v>
      </c>
      <c r="D8344" s="33">
        <v>3.775592289E-4</v>
      </c>
      <c r="E8344" s="60">
        <v>581</v>
      </c>
      <c r="F8344" s="34">
        <f t="shared" si="297"/>
        <v>0.34045550299999999</v>
      </c>
    </row>
    <row r="8345" spans="1:6" x14ac:dyDescent="0.2">
      <c r="A8345" s="1">
        <v>322</v>
      </c>
      <c r="B8345" s="34">
        <f t="shared" si="296"/>
        <v>25.624759999999998</v>
      </c>
      <c r="C8345" s="33">
        <v>3.0979056530000001E-4</v>
      </c>
      <c r="D8345" s="33">
        <v>5.1990508470000003E-4</v>
      </c>
      <c r="E8345" s="60">
        <v>583</v>
      </c>
      <c r="F8345" s="34">
        <f t="shared" si="297"/>
        <v>0.30979056529999999</v>
      </c>
    </row>
    <row r="8346" spans="1:6" x14ac:dyDescent="0.2">
      <c r="A8346" s="1">
        <v>322</v>
      </c>
      <c r="B8346" s="34">
        <f t="shared" si="296"/>
        <v>25.624759999999998</v>
      </c>
      <c r="C8346" s="33">
        <v>2.3616517439999999E-4</v>
      </c>
      <c r="D8346" s="33">
        <v>4.5236810769999999E-4</v>
      </c>
      <c r="E8346" s="60">
        <v>585</v>
      </c>
      <c r="F8346" s="34">
        <f t="shared" si="297"/>
        <v>0.23616517439999998</v>
      </c>
    </row>
    <row r="8347" spans="1:6" x14ac:dyDescent="0.2">
      <c r="A8347" s="1">
        <v>322</v>
      </c>
      <c r="B8347" s="34">
        <f t="shared" si="296"/>
        <v>25.624759999999998</v>
      </c>
      <c r="C8347" s="33">
        <v>3.1558481649999998E-4</v>
      </c>
      <c r="D8347" s="33">
        <v>4.2865641880000002E-4</v>
      </c>
      <c r="E8347" s="60">
        <v>587</v>
      </c>
      <c r="F8347" s="34">
        <f t="shared" si="297"/>
        <v>0.31558481649999998</v>
      </c>
    </row>
    <row r="8348" spans="1:6" x14ac:dyDescent="0.2">
      <c r="A8348" s="1">
        <v>322</v>
      </c>
      <c r="B8348" s="34">
        <f t="shared" ref="B8348:B8398" si="298">A8348*79.58/1000</f>
        <v>25.624759999999998</v>
      </c>
      <c r="C8348" s="33">
        <v>4.6817247259999998E-4</v>
      </c>
      <c r="D8348" s="33">
        <v>4.29556472E-4</v>
      </c>
      <c r="E8348" s="60">
        <v>590</v>
      </c>
      <c r="F8348" s="34">
        <f t="shared" ref="F8348:F8398" si="299">C8348*1000</f>
        <v>0.4681724726</v>
      </c>
    </row>
    <row r="8349" spans="1:6" x14ac:dyDescent="0.2">
      <c r="A8349" s="1">
        <v>322</v>
      </c>
      <c r="B8349" s="34">
        <f t="shared" si="298"/>
        <v>25.624759999999998</v>
      </c>
      <c r="C8349" s="33">
        <v>3.4666361839999997E-4</v>
      </c>
      <c r="D8349" s="33">
        <v>3.9152690650000001E-4</v>
      </c>
      <c r="E8349" s="60">
        <v>594</v>
      </c>
      <c r="F8349" s="34">
        <f t="shared" si="299"/>
        <v>0.34666361839999998</v>
      </c>
    </row>
    <row r="8350" spans="1:6" x14ac:dyDescent="0.2">
      <c r="A8350" s="1">
        <v>322</v>
      </c>
      <c r="B8350" s="34">
        <f t="shared" si="298"/>
        <v>25.624759999999998</v>
      </c>
      <c r="C8350" s="33">
        <v>2.4806109790000001E-4</v>
      </c>
      <c r="D8350" s="33">
        <v>3.2966322839999998E-4</v>
      </c>
      <c r="E8350" s="60">
        <v>596</v>
      </c>
      <c r="F8350" s="34">
        <f t="shared" si="299"/>
        <v>0.2480610979</v>
      </c>
    </row>
    <row r="8351" spans="1:6" x14ac:dyDescent="0.2">
      <c r="A8351" s="1">
        <v>322</v>
      </c>
      <c r="B8351" s="34">
        <f t="shared" si="298"/>
        <v>25.624759999999998</v>
      </c>
      <c r="C8351" s="33">
        <v>2.5727681659999999E-4</v>
      </c>
      <c r="D8351" s="33">
        <v>3.4156496939999998E-4</v>
      </c>
      <c r="E8351" s="60">
        <v>599</v>
      </c>
      <c r="F8351" s="34">
        <f t="shared" si="299"/>
        <v>0.25727681660000001</v>
      </c>
    </row>
    <row r="8352" spans="1:6" x14ac:dyDescent="0.2">
      <c r="A8352" s="1">
        <v>322</v>
      </c>
      <c r="B8352" s="34">
        <f t="shared" si="298"/>
        <v>25.624759999999998</v>
      </c>
      <c r="C8352" s="33">
        <v>2.9508107689999997E-4</v>
      </c>
      <c r="D8352" s="33">
        <v>3.3207436060000002E-4</v>
      </c>
      <c r="E8352" s="60">
        <v>601</v>
      </c>
      <c r="F8352" s="34">
        <f t="shared" si="299"/>
        <v>0.29508107689999996</v>
      </c>
    </row>
    <row r="8353" spans="1:6" x14ac:dyDescent="0.2">
      <c r="A8353" s="1">
        <v>322</v>
      </c>
      <c r="B8353" s="34">
        <f t="shared" si="298"/>
        <v>25.624759999999998</v>
      </c>
      <c r="C8353" s="33">
        <v>3.9365208550000002E-4</v>
      </c>
      <c r="D8353" s="33">
        <v>4.2424183800000002E-4</v>
      </c>
      <c r="E8353" s="60">
        <v>603</v>
      </c>
      <c r="F8353" s="34">
        <f t="shared" si="299"/>
        <v>0.39365208550000003</v>
      </c>
    </row>
    <row r="8354" spans="1:6" x14ac:dyDescent="0.2">
      <c r="A8354" s="1">
        <v>322</v>
      </c>
      <c r="B8354" s="34">
        <f t="shared" si="298"/>
        <v>25.624759999999998</v>
      </c>
      <c r="C8354" s="33">
        <v>3.2337637550000002E-4</v>
      </c>
      <c r="D8354" s="33">
        <v>5.4973477809999998E-4</v>
      </c>
      <c r="E8354" s="60">
        <v>605</v>
      </c>
      <c r="F8354" s="34">
        <f t="shared" si="299"/>
        <v>0.32337637550000004</v>
      </c>
    </row>
    <row r="8355" spans="1:6" x14ac:dyDescent="0.2">
      <c r="A8355" s="1">
        <v>322</v>
      </c>
      <c r="B8355" s="34">
        <f t="shared" si="298"/>
        <v>25.624759999999998</v>
      </c>
      <c r="C8355" s="33">
        <v>3.9848054580000002E-4</v>
      </c>
      <c r="D8355" s="33">
        <v>4.5917279409999999E-4</v>
      </c>
      <c r="E8355" s="60">
        <v>607</v>
      </c>
      <c r="F8355" s="34">
        <f t="shared" si="299"/>
        <v>0.39848054580000003</v>
      </c>
    </row>
    <row r="8356" spans="1:6" x14ac:dyDescent="0.2">
      <c r="A8356" s="1">
        <v>322</v>
      </c>
      <c r="B8356" s="34">
        <f t="shared" si="298"/>
        <v>25.624759999999998</v>
      </c>
      <c r="C8356" s="33">
        <v>3.5808758660000001E-4</v>
      </c>
      <c r="D8356" s="33">
        <v>4.0231469169999998E-4</v>
      </c>
      <c r="E8356" s="60">
        <v>609</v>
      </c>
      <c r="F8356" s="34">
        <f t="shared" si="299"/>
        <v>0.35808758660000001</v>
      </c>
    </row>
    <row r="8357" spans="1:6" x14ac:dyDescent="0.2">
      <c r="A8357" s="1">
        <v>322</v>
      </c>
      <c r="B8357" s="34">
        <f t="shared" si="298"/>
        <v>25.624759999999998</v>
      </c>
      <c r="C8357" s="33">
        <v>3.6324503210000001E-4</v>
      </c>
      <c r="D8357" s="33">
        <v>4.0854697229999998E-4</v>
      </c>
      <c r="E8357" s="60">
        <v>612</v>
      </c>
      <c r="F8357" s="34">
        <f t="shared" si="299"/>
        <v>0.36324503210000003</v>
      </c>
    </row>
    <row r="8358" spans="1:6" x14ac:dyDescent="0.2">
      <c r="A8358" s="1">
        <v>322</v>
      </c>
      <c r="B8358" s="34">
        <f t="shared" si="298"/>
        <v>25.624759999999998</v>
      </c>
      <c r="C8358" s="33">
        <v>3.6430371870000002E-4</v>
      </c>
      <c r="D8358" s="33">
        <v>4.5277916830000002E-4</v>
      </c>
      <c r="E8358" s="60">
        <v>614</v>
      </c>
      <c r="F8358" s="34">
        <f t="shared" si="299"/>
        <v>0.3643037187</v>
      </c>
    </row>
    <row r="8359" spans="1:6" x14ac:dyDescent="0.2">
      <c r="A8359" s="1">
        <v>322</v>
      </c>
      <c r="B8359" s="34">
        <f t="shared" si="298"/>
        <v>25.624759999999998</v>
      </c>
      <c r="C8359" s="33">
        <v>3.145959293E-4</v>
      </c>
      <c r="D8359" s="33">
        <v>4.7430072150000003E-4</v>
      </c>
      <c r="E8359" s="60">
        <v>616</v>
      </c>
      <c r="F8359" s="34">
        <f t="shared" si="299"/>
        <v>0.31459592930000002</v>
      </c>
    </row>
    <row r="8360" spans="1:6" x14ac:dyDescent="0.2">
      <c r="A8360" s="1">
        <v>322</v>
      </c>
      <c r="B8360" s="34">
        <f t="shared" si="298"/>
        <v>25.624759999999998</v>
      </c>
      <c r="C8360" s="33">
        <v>2.7017634900000002E-4</v>
      </c>
      <c r="D8360" s="33">
        <v>3.3481670449999999E-4</v>
      </c>
      <c r="E8360" s="60">
        <v>618</v>
      </c>
      <c r="F8360" s="34">
        <f t="shared" si="299"/>
        <v>0.27017634900000004</v>
      </c>
    </row>
    <row r="8361" spans="1:6" x14ac:dyDescent="0.2">
      <c r="A8361" s="1">
        <v>322</v>
      </c>
      <c r="B8361" s="34">
        <f t="shared" si="298"/>
        <v>25.624759999999998</v>
      </c>
      <c r="C8361" s="33">
        <v>3.0549013729999999E-4</v>
      </c>
      <c r="D8361" s="33">
        <v>4.3717699810000001E-4</v>
      </c>
      <c r="E8361" s="60">
        <v>620</v>
      </c>
      <c r="F8361" s="34">
        <f t="shared" si="299"/>
        <v>0.30549013729999996</v>
      </c>
    </row>
    <row r="8362" spans="1:6" x14ac:dyDescent="0.2">
      <c r="A8362" s="1">
        <v>322</v>
      </c>
      <c r="B8362" s="34">
        <f t="shared" si="298"/>
        <v>25.624759999999998</v>
      </c>
      <c r="C8362" s="33">
        <v>2.9075624889999998E-4</v>
      </c>
      <c r="D8362" s="33">
        <v>4.5873734890000001E-4</v>
      </c>
      <c r="E8362" s="60">
        <v>623</v>
      </c>
      <c r="F8362" s="34">
        <f t="shared" si="299"/>
        <v>0.29075624889999996</v>
      </c>
    </row>
    <row r="8363" spans="1:6" x14ac:dyDescent="0.2">
      <c r="A8363" s="1">
        <v>322</v>
      </c>
      <c r="B8363" s="34">
        <f t="shared" si="298"/>
        <v>25.624759999999998</v>
      </c>
      <c r="C8363" s="33">
        <v>2.293109531E-4</v>
      </c>
      <c r="D8363" s="33">
        <v>5.3426124239999999E-4</v>
      </c>
      <c r="E8363" s="60">
        <v>625</v>
      </c>
      <c r="F8363" s="34">
        <f t="shared" si="299"/>
        <v>0.22931095309999999</v>
      </c>
    </row>
    <row r="8364" spans="1:6" x14ac:dyDescent="0.2">
      <c r="A8364" s="1">
        <v>322</v>
      </c>
      <c r="B8364" s="34">
        <f t="shared" si="298"/>
        <v>25.624759999999998</v>
      </c>
      <c r="C8364" s="33">
        <v>2.7879880150000002E-4</v>
      </c>
      <c r="D8364" s="33">
        <v>5.1873267939999996E-4</v>
      </c>
      <c r="E8364" s="60">
        <v>627</v>
      </c>
      <c r="F8364" s="34">
        <f t="shared" si="299"/>
        <v>0.27879880150000003</v>
      </c>
    </row>
    <row r="8365" spans="1:6" x14ac:dyDescent="0.2">
      <c r="A8365" s="1">
        <v>322</v>
      </c>
      <c r="B8365" s="34">
        <f t="shared" si="298"/>
        <v>25.624759999999998</v>
      </c>
      <c r="C8365" s="33">
        <v>2.8824268910000001E-4</v>
      </c>
      <c r="D8365" s="33">
        <v>4.085897502E-4</v>
      </c>
      <c r="E8365" s="60">
        <v>629</v>
      </c>
      <c r="F8365" s="34">
        <f t="shared" si="299"/>
        <v>0.2882426891</v>
      </c>
    </row>
    <row r="8366" spans="1:6" x14ac:dyDescent="0.2">
      <c r="A8366" s="1">
        <v>322</v>
      </c>
      <c r="B8366" s="34">
        <f t="shared" si="298"/>
        <v>25.624759999999998</v>
      </c>
      <c r="C8366" s="33">
        <v>2.4759168899999998E-4</v>
      </c>
      <c r="D8366" s="33">
        <v>4.2405673629999999E-4</v>
      </c>
      <c r="E8366" s="60">
        <v>631</v>
      </c>
      <c r="F8366" s="34">
        <f t="shared" si="299"/>
        <v>0.24759168899999998</v>
      </c>
    </row>
    <row r="8367" spans="1:6" x14ac:dyDescent="0.2">
      <c r="A8367" s="1">
        <v>322</v>
      </c>
      <c r="B8367" s="34">
        <f t="shared" si="298"/>
        <v>25.624759999999998</v>
      </c>
      <c r="C8367" s="33">
        <v>3.5935766290000001E-4</v>
      </c>
      <c r="D8367" s="33">
        <v>4.5313721180000001E-4</v>
      </c>
      <c r="E8367" s="60">
        <v>634</v>
      </c>
      <c r="F8367" s="34">
        <f t="shared" si="299"/>
        <v>0.35935766289999999</v>
      </c>
    </row>
    <row r="8368" spans="1:6" x14ac:dyDescent="0.2">
      <c r="A8368" s="1">
        <v>322</v>
      </c>
      <c r="B8368" s="34">
        <f t="shared" si="298"/>
        <v>25.624759999999998</v>
      </c>
      <c r="C8368" s="33">
        <v>2.8020684420000002E-4</v>
      </c>
      <c r="D8368" s="33">
        <v>3.58343396E-4</v>
      </c>
      <c r="E8368" s="60">
        <v>636</v>
      </c>
      <c r="F8368" s="34">
        <f t="shared" si="299"/>
        <v>0.28020684420000003</v>
      </c>
    </row>
    <row r="8369" spans="1:6" x14ac:dyDescent="0.2">
      <c r="A8369" s="1">
        <v>322</v>
      </c>
      <c r="B8369" s="34">
        <f t="shared" si="298"/>
        <v>25.624759999999998</v>
      </c>
      <c r="C8369" s="33">
        <v>2.6558191840000002E-4</v>
      </c>
      <c r="D8369" s="33">
        <v>4.8002434159999998E-4</v>
      </c>
      <c r="E8369" s="60">
        <v>638</v>
      </c>
      <c r="F8369" s="34">
        <f t="shared" si="299"/>
        <v>0.26558191840000001</v>
      </c>
    </row>
    <row r="8370" spans="1:6" x14ac:dyDescent="0.2">
      <c r="A8370" s="1">
        <v>322</v>
      </c>
      <c r="B8370" s="34">
        <f t="shared" si="298"/>
        <v>25.624759999999998</v>
      </c>
      <c r="C8370" s="33">
        <v>3.0638325939999999E-4</v>
      </c>
      <c r="D8370" s="33">
        <v>5.3425954239999995E-4</v>
      </c>
      <c r="E8370" s="60">
        <v>640</v>
      </c>
      <c r="F8370" s="34">
        <f t="shared" si="299"/>
        <v>0.3063832594</v>
      </c>
    </row>
    <row r="8371" spans="1:6" x14ac:dyDescent="0.2">
      <c r="A8371" s="1">
        <v>322</v>
      </c>
      <c r="B8371" s="34">
        <f t="shared" si="298"/>
        <v>25.624759999999998</v>
      </c>
      <c r="C8371" s="33">
        <v>2.367260041E-4</v>
      </c>
      <c r="D8371" s="33">
        <v>4.6349926239999998E-4</v>
      </c>
      <c r="E8371" s="60">
        <v>642</v>
      </c>
      <c r="F8371" s="34">
        <f t="shared" si="299"/>
        <v>0.2367260041</v>
      </c>
    </row>
    <row r="8372" spans="1:6" x14ac:dyDescent="0.2">
      <c r="A8372" s="1">
        <v>322</v>
      </c>
      <c r="B8372" s="34">
        <f t="shared" si="298"/>
        <v>25.624759999999998</v>
      </c>
      <c r="C8372" s="33">
        <v>3.5937374970000001E-4</v>
      </c>
      <c r="D8372" s="33">
        <v>3.568775777E-4</v>
      </c>
      <c r="E8372" s="60">
        <v>644</v>
      </c>
      <c r="F8372" s="34">
        <f t="shared" si="299"/>
        <v>0.35937374970000002</v>
      </c>
    </row>
    <row r="8373" spans="1:6" x14ac:dyDescent="0.2">
      <c r="A8373" s="1">
        <v>322</v>
      </c>
      <c r="B8373" s="34">
        <f t="shared" si="298"/>
        <v>25.624759999999998</v>
      </c>
      <c r="C8373" s="33">
        <v>2.947207099E-4</v>
      </c>
      <c r="D8373" s="33">
        <v>3.710817153E-4</v>
      </c>
      <c r="E8373" s="60">
        <v>647</v>
      </c>
      <c r="F8373" s="34">
        <f t="shared" si="299"/>
        <v>0.29472070989999999</v>
      </c>
    </row>
    <row r="8374" spans="1:6" x14ac:dyDescent="0.2">
      <c r="A8374" s="1">
        <v>322</v>
      </c>
      <c r="B8374" s="34">
        <f t="shared" si="298"/>
        <v>25.624759999999998</v>
      </c>
      <c r="C8374" s="33">
        <v>2.3472400960000001E-4</v>
      </c>
      <c r="D8374" s="33">
        <v>5.4062173089999995E-4</v>
      </c>
      <c r="E8374" s="60">
        <v>649</v>
      </c>
      <c r="F8374" s="34">
        <f t="shared" si="299"/>
        <v>0.23472400960000001</v>
      </c>
    </row>
    <row r="8375" spans="1:6" x14ac:dyDescent="0.2">
      <c r="A8375" s="1">
        <v>322</v>
      </c>
      <c r="B8375" s="34">
        <f t="shared" si="298"/>
        <v>25.624759999999998</v>
      </c>
      <c r="C8375" s="33">
        <v>3.6543999529999998E-4</v>
      </c>
      <c r="D8375" s="33">
        <v>4.649473405E-4</v>
      </c>
      <c r="E8375" s="60">
        <v>651</v>
      </c>
      <c r="F8375" s="34">
        <f t="shared" si="299"/>
        <v>0.36543999529999999</v>
      </c>
    </row>
    <row r="8376" spans="1:6" x14ac:dyDescent="0.2">
      <c r="A8376" s="1">
        <v>322</v>
      </c>
      <c r="B8376" s="34">
        <f t="shared" si="298"/>
        <v>25.624759999999998</v>
      </c>
      <c r="C8376" s="33">
        <v>2.8450828610000002E-4</v>
      </c>
      <c r="D8376" s="33">
        <v>3.570178339E-4</v>
      </c>
      <c r="E8376" s="60">
        <v>653</v>
      </c>
      <c r="F8376" s="34">
        <f t="shared" si="299"/>
        <v>0.28450828610000001</v>
      </c>
    </row>
    <row r="8377" spans="1:6" x14ac:dyDescent="0.2">
      <c r="A8377" s="1">
        <v>322</v>
      </c>
      <c r="B8377" s="34">
        <f t="shared" si="298"/>
        <v>25.624759999999998</v>
      </c>
      <c r="C8377" s="33">
        <v>3.7589512969999999E-4</v>
      </c>
      <c r="D8377" s="33">
        <v>4.3065596540000002E-4</v>
      </c>
      <c r="E8377" s="60">
        <v>655</v>
      </c>
      <c r="F8377" s="34">
        <f t="shared" si="299"/>
        <v>0.3758951297</v>
      </c>
    </row>
    <row r="8378" spans="1:6" x14ac:dyDescent="0.2">
      <c r="A8378" s="1">
        <v>322</v>
      </c>
      <c r="B8378" s="34">
        <f t="shared" si="298"/>
        <v>25.624759999999998</v>
      </c>
      <c r="C8378" s="33">
        <v>2.1705836179999999E-4</v>
      </c>
      <c r="D8378" s="33">
        <v>4.4216766020000001E-4</v>
      </c>
      <c r="E8378" s="60">
        <v>658</v>
      </c>
      <c r="F8378" s="34">
        <f t="shared" si="299"/>
        <v>0.21705836179999999</v>
      </c>
    </row>
    <row r="8379" spans="1:6" x14ac:dyDescent="0.2">
      <c r="A8379" s="1">
        <v>322</v>
      </c>
      <c r="B8379" s="34">
        <f t="shared" si="298"/>
        <v>25.624759999999998</v>
      </c>
      <c r="C8379" s="33">
        <v>2.8812376269999999E-4</v>
      </c>
      <c r="D8379" s="33">
        <v>3.4264415100000001E-4</v>
      </c>
      <c r="E8379" s="60">
        <v>660</v>
      </c>
      <c r="F8379" s="34">
        <f t="shared" si="299"/>
        <v>0.28812376270000001</v>
      </c>
    </row>
    <row r="8380" spans="1:6" x14ac:dyDescent="0.2">
      <c r="A8380" s="1">
        <v>322</v>
      </c>
      <c r="B8380" s="34">
        <f t="shared" si="298"/>
        <v>25.624759999999998</v>
      </c>
      <c r="C8380" s="33">
        <v>1.9173632429999999E-4</v>
      </c>
      <c r="D8380" s="33">
        <v>5.3675304449999999E-4</v>
      </c>
      <c r="E8380" s="60">
        <v>662</v>
      </c>
      <c r="F8380" s="34">
        <f t="shared" si="299"/>
        <v>0.19173632429999998</v>
      </c>
    </row>
    <row r="8381" spans="1:6" x14ac:dyDescent="0.2">
      <c r="A8381" s="1">
        <v>322</v>
      </c>
      <c r="B8381" s="34">
        <f t="shared" si="298"/>
        <v>25.624759999999998</v>
      </c>
      <c r="C8381" s="33">
        <v>2.9780427759999999E-4</v>
      </c>
      <c r="D8381" s="33">
        <v>5.6465127920000003E-4</v>
      </c>
      <c r="E8381" s="60">
        <v>664</v>
      </c>
      <c r="F8381" s="34">
        <f t="shared" si="299"/>
        <v>0.2978042776</v>
      </c>
    </row>
    <row r="8382" spans="1:6" x14ac:dyDescent="0.2">
      <c r="A8382" s="1">
        <v>322</v>
      </c>
      <c r="B8382" s="34">
        <f t="shared" si="298"/>
        <v>25.624759999999998</v>
      </c>
      <c r="C8382" s="33">
        <v>1.9608847059999999E-4</v>
      </c>
      <c r="D8382" s="33">
        <v>3.0209441270000003E-4</v>
      </c>
      <c r="E8382" s="60">
        <v>666</v>
      </c>
      <c r="F8382" s="34">
        <f t="shared" si="299"/>
        <v>0.19608847059999998</v>
      </c>
    </row>
    <row r="8383" spans="1:6" x14ac:dyDescent="0.2">
      <c r="A8383" s="1">
        <v>322</v>
      </c>
      <c r="B8383" s="34">
        <f t="shared" si="298"/>
        <v>25.624759999999998</v>
      </c>
      <c r="C8383" s="33">
        <v>3.0428620979999998E-4</v>
      </c>
      <c r="D8383" s="33">
        <v>5.1431486909999996E-4</v>
      </c>
      <c r="E8383" s="60">
        <v>668</v>
      </c>
      <c r="F8383" s="34">
        <f t="shared" si="299"/>
        <v>0.30428620979999998</v>
      </c>
    </row>
    <row r="8384" spans="1:6" x14ac:dyDescent="0.2">
      <c r="A8384" s="1">
        <v>322</v>
      </c>
      <c r="B8384" s="34">
        <f t="shared" si="298"/>
        <v>25.624759999999998</v>
      </c>
      <c r="C8384" s="33">
        <v>2.1397459080000001E-4</v>
      </c>
      <c r="D8384" s="33">
        <v>6.1153364280000001E-4</v>
      </c>
      <c r="E8384" s="60">
        <v>671</v>
      </c>
      <c r="F8384" s="34">
        <f t="shared" si="299"/>
        <v>0.2139745908</v>
      </c>
    </row>
    <row r="8385" spans="1:6" x14ac:dyDescent="0.2">
      <c r="A8385" s="1">
        <v>322</v>
      </c>
      <c r="B8385" s="34">
        <f t="shared" si="298"/>
        <v>25.624759999999998</v>
      </c>
      <c r="C8385" s="33">
        <v>2.5005729749999998E-4</v>
      </c>
      <c r="D8385" s="33">
        <v>3.6467394670000001E-4</v>
      </c>
      <c r="E8385" s="60">
        <v>673</v>
      </c>
      <c r="F8385" s="34">
        <f t="shared" si="299"/>
        <v>0.2500572975</v>
      </c>
    </row>
    <row r="8386" spans="1:6" x14ac:dyDescent="0.2">
      <c r="A8386" s="1">
        <v>322</v>
      </c>
      <c r="B8386" s="34">
        <f t="shared" si="298"/>
        <v>25.624759999999998</v>
      </c>
      <c r="C8386" s="33">
        <v>3.2580432659999999E-4</v>
      </c>
      <c r="D8386" s="33">
        <v>4.4432629100000002E-4</v>
      </c>
      <c r="E8386" s="60">
        <v>675</v>
      </c>
      <c r="F8386" s="34">
        <f t="shared" si="299"/>
        <v>0.32580432659999997</v>
      </c>
    </row>
    <row r="8387" spans="1:6" x14ac:dyDescent="0.2">
      <c r="A8387" s="1">
        <v>322</v>
      </c>
      <c r="B8387" s="34">
        <f t="shared" si="298"/>
        <v>25.624759999999998</v>
      </c>
      <c r="C8387" s="33">
        <v>2.8645943210000002E-4</v>
      </c>
      <c r="D8387" s="33">
        <v>5.0767964170000002E-4</v>
      </c>
      <c r="E8387" s="60">
        <v>677</v>
      </c>
      <c r="F8387" s="34">
        <f t="shared" si="299"/>
        <v>0.28645943210000002</v>
      </c>
    </row>
    <row r="8388" spans="1:6" x14ac:dyDescent="0.2">
      <c r="A8388" s="1">
        <v>322</v>
      </c>
      <c r="B8388" s="34">
        <f t="shared" si="298"/>
        <v>25.624759999999998</v>
      </c>
      <c r="C8388" s="33">
        <v>2.8953026479999999E-4</v>
      </c>
      <c r="D8388" s="33">
        <v>4.3018873500000001E-4</v>
      </c>
      <c r="E8388" s="60">
        <v>679</v>
      </c>
      <c r="F8388" s="34">
        <f t="shared" si="299"/>
        <v>0.28953026479999999</v>
      </c>
    </row>
    <row r="8389" spans="1:6" x14ac:dyDescent="0.2">
      <c r="A8389" s="1">
        <v>322</v>
      </c>
      <c r="B8389" s="34">
        <f t="shared" si="298"/>
        <v>25.624759999999998</v>
      </c>
      <c r="C8389" s="33">
        <v>2.7995871430000003E-4</v>
      </c>
      <c r="D8389" s="33">
        <v>4.8307509300000003E-4</v>
      </c>
      <c r="E8389" s="60">
        <v>681</v>
      </c>
      <c r="F8389" s="34">
        <f t="shared" si="299"/>
        <v>0.27995871430000002</v>
      </c>
    </row>
    <row r="8390" spans="1:6" x14ac:dyDescent="0.2">
      <c r="A8390" s="1">
        <v>322</v>
      </c>
      <c r="B8390" s="34">
        <f t="shared" si="298"/>
        <v>25.624759999999998</v>
      </c>
      <c r="C8390" s="33">
        <v>2.5261017970000001E-4</v>
      </c>
      <c r="D8390" s="33">
        <v>3.8571943709999999E-4</v>
      </c>
      <c r="E8390" s="60">
        <v>684</v>
      </c>
      <c r="F8390" s="34">
        <f t="shared" si="299"/>
        <v>0.25261017969999999</v>
      </c>
    </row>
    <row r="8391" spans="1:6" x14ac:dyDescent="0.2">
      <c r="A8391" s="1">
        <v>322</v>
      </c>
      <c r="B8391" s="34">
        <f t="shared" si="298"/>
        <v>25.624759999999998</v>
      </c>
      <c r="C8391" s="33">
        <v>2.5457425919999998E-4</v>
      </c>
      <c r="D8391" s="33">
        <v>3.8354495820000002E-4</v>
      </c>
      <c r="E8391" s="60">
        <v>686</v>
      </c>
      <c r="F8391" s="34">
        <f t="shared" si="299"/>
        <v>0.25457425919999999</v>
      </c>
    </row>
    <row r="8392" spans="1:6" x14ac:dyDescent="0.2">
      <c r="A8392" s="1">
        <v>322</v>
      </c>
      <c r="B8392" s="34">
        <f t="shared" si="298"/>
        <v>25.624759999999998</v>
      </c>
      <c r="C8392" s="33">
        <v>3.5799990160000002E-4</v>
      </c>
      <c r="D8392" s="33">
        <v>5.6232487630000002E-4</v>
      </c>
      <c r="E8392" s="60">
        <v>688</v>
      </c>
      <c r="F8392" s="34">
        <f t="shared" si="299"/>
        <v>0.3579999016</v>
      </c>
    </row>
    <row r="8393" spans="1:6" x14ac:dyDescent="0.2">
      <c r="A8393" s="1">
        <v>322</v>
      </c>
      <c r="B8393" s="34">
        <f t="shared" si="298"/>
        <v>25.624759999999998</v>
      </c>
      <c r="C8393" s="33">
        <v>2.2777680270000001E-4</v>
      </c>
      <c r="D8393" s="33">
        <v>4.6881500359999999E-4</v>
      </c>
      <c r="E8393" s="60">
        <v>690</v>
      </c>
      <c r="F8393" s="34">
        <f t="shared" si="299"/>
        <v>0.2277768027</v>
      </c>
    </row>
    <row r="8394" spans="1:6" x14ac:dyDescent="0.2">
      <c r="A8394" s="1">
        <v>322</v>
      </c>
      <c r="B8394" s="34">
        <f t="shared" si="298"/>
        <v>25.624759999999998</v>
      </c>
      <c r="C8394" s="33">
        <v>2.7560814589999998E-4</v>
      </c>
      <c r="D8394" s="33">
        <v>3.8159318099999999E-4</v>
      </c>
      <c r="E8394" s="60">
        <v>692</v>
      </c>
      <c r="F8394" s="34">
        <f t="shared" si="299"/>
        <v>0.27560814589999999</v>
      </c>
    </row>
    <row r="8395" spans="1:6" x14ac:dyDescent="0.2">
      <c r="A8395" s="1">
        <v>322</v>
      </c>
      <c r="B8395" s="34">
        <f t="shared" si="298"/>
        <v>25.624759999999998</v>
      </c>
      <c r="C8395" s="33">
        <v>1.507660538E-4</v>
      </c>
      <c r="D8395" s="33">
        <v>4.9256908309999996E-4</v>
      </c>
      <c r="E8395" s="60">
        <v>694</v>
      </c>
      <c r="F8395" s="34">
        <f t="shared" si="299"/>
        <v>0.15076605379999999</v>
      </c>
    </row>
    <row r="8396" spans="1:6" x14ac:dyDescent="0.2">
      <c r="A8396" s="1">
        <v>322</v>
      </c>
      <c r="B8396" s="34">
        <f t="shared" si="298"/>
        <v>25.624759999999998</v>
      </c>
      <c r="C8396" s="33">
        <v>1.778887008E-4</v>
      </c>
      <c r="D8396" s="33">
        <v>3.9232565009999999E-4</v>
      </c>
      <c r="E8396" s="60">
        <v>697</v>
      </c>
      <c r="F8396" s="34">
        <f t="shared" si="299"/>
        <v>0.17788870079999999</v>
      </c>
    </row>
    <row r="8397" spans="1:6" x14ac:dyDescent="0.2">
      <c r="A8397" s="1">
        <v>322</v>
      </c>
      <c r="B8397" s="34">
        <f t="shared" si="298"/>
        <v>25.624759999999998</v>
      </c>
      <c r="C8397" s="33">
        <v>2.5264583799999998E-4</v>
      </c>
      <c r="D8397" s="33">
        <v>4.529609064E-4</v>
      </c>
      <c r="E8397" s="60">
        <v>699</v>
      </c>
      <c r="F8397" s="34">
        <f t="shared" si="299"/>
        <v>0.25264583799999996</v>
      </c>
    </row>
    <row r="8398" spans="1:6" x14ac:dyDescent="0.2">
      <c r="A8398" s="1">
        <v>322</v>
      </c>
      <c r="B8398" s="34">
        <f t="shared" si="298"/>
        <v>25.624759999999998</v>
      </c>
      <c r="C8398" s="33">
        <v>2.5840106500000002E-4</v>
      </c>
      <c r="D8398" s="33">
        <v>5.0159969520000003E-4</v>
      </c>
      <c r="E8398" s="60">
        <v>702</v>
      </c>
      <c r="F8398" s="34">
        <f t="shared" si="299"/>
        <v>0.25840106500000004</v>
      </c>
    </row>
    <row r="8400" spans="1:6" x14ac:dyDescent="0.2">
      <c r="A8400" s="1" t="s">
        <v>329</v>
      </c>
    </row>
    <row r="8401" spans="1:6" s="40" customFormat="1" ht="34.5" customHeight="1" x14ac:dyDescent="0.25">
      <c r="A8401" s="40" t="s">
        <v>305</v>
      </c>
      <c r="B8401" s="42" t="s">
        <v>326</v>
      </c>
      <c r="C8401" s="40" t="s">
        <v>306</v>
      </c>
      <c r="D8401" s="40" t="s">
        <v>251</v>
      </c>
      <c r="E8401" s="61" t="s">
        <v>307</v>
      </c>
      <c r="F8401" s="42" t="s">
        <v>328</v>
      </c>
    </row>
    <row r="8402" spans="1:6" x14ac:dyDescent="0.2">
      <c r="A8402" s="1">
        <v>322</v>
      </c>
      <c r="B8402" s="34">
        <f t="shared" ref="B8402:B8464" si="300">A8402*79.58/1000</f>
        <v>25.624759999999998</v>
      </c>
      <c r="C8402" s="33">
        <v>1.705956645E-4</v>
      </c>
      <c r="D8402" s="33">
        <v>4.734971663E-4</v>
      </c>
      <c r="E8402" s="60">
        <v>705</v>
      </c>
      <c r="F8402" s="34">
        <f t="shared" ref="F8402:F8464" si="301">C8402*1000</f>
        <v>0.17059566449999999</v>
      </c>
    </row>
    <row r="8403" spans="1:6" x14ac:dyDescent="0.2">
      <c r="A8403" s="1">
        <v>322</v>
      </c>
      <c r="B8403" s="34">
        <f t="shared" si="300"/>
        <v>25.624759999999998</v>
      </c>
      <c r="C8403" s="33">
        <v>1.6926977289999999E-4</v>
      </c>
      <c r="D8403" s="33">
        <v>5.2074866549999997E-4</v>
      </c>
      <c r="E8403" s="60">
        <v>706</v>
      </c>
      <c r="F8403" s="34">
        <f t="shared" si="301"/>
        <v>0.1692697729</v>
      </c>
    </row>
    <row r="8404" spans="1:6" x14ac:dyDescent="0.2">
      <c r="A8404" s="1">
        <v>322</v>
      </c>
      <c r="B8404" s="34">
        <f t="shared" si="300"/>
        <v>25.624759999999998</v>
      </c>
      <c r="C8404" s="33">
        <v>3.301788154E-4</v>
      </c>
      <c r="D8404" s="33">
        <v>3.8907634729999998E-4</v>
      </c>
      <c r="E8404" s="60">
        <v>706</v>
      </c>
      <c r="F8404" s="34">
        <f t="shared" si="301"/>
        <v>0.33017881539999999</v>
      </c>
    </row>
    <row r="8405" spans="1:6" x14ac:dyDescent="0.2">
      <c r="A8405" s="1">
        <v>322</v>
      </c>
      <c r="B8405" s="34">
        <f t="shared" si="300"/>
        <v>25.624759999999998</v>
      </c>
      <c r="C8405" s="33">
        <v>2.8028176220000001E-4</v>
      </c>
      <c r="D8405" s="33">
        <v>3.6867440810000002E-4</v>
      </c>
      <c r="E8405" s="60">
        <v>705</v>
      </c>
      <c r="F8405" s="34">
        <f t="shared" si="301"/>
        <v>0.28028176220000001</v>
      </c>
    </row>
    <row r="8406" spans="1:6" x14ac:dyDescent="0.2">
      <c r="A8406" s="1">
        <v>322</v>
      </c>
      <c r="B8406" s="34">
        <f t="shared" si="300"/>
        <v>25.624759999999998</v>
      </c>
      <c r="C8406" s="33">
        <v>2.6204595670000001E-4</v>
      </c>
      <c r="D8406" s="33">
        <v>5.3511571819999998E-4</v>
      </c>
      <c r="E8406" s="60">
        <v>703</v>
      </c>
      <c r="F8406" s="34">
        <f t="shared" si="301"/>
        <v>0.26204595670000003</v>
      </c>
    </row>
    <row r="8407" spans="1:6" x14ac:dyDescent="0.2">
      <c r="A8407" s="1">
        <v>322</v>
      </c>
      <c r="B8407" s="34">
        <f t="shared" si="300"/>
        <v>25.624759999999998</v>
      </c>
      <c r="C8407" s="33">
        <v>2.2949321900000001E-4</v>
      </c>
      <c r="D8407" s="33">
        <v>3.6743244639999997E-4</v>
      </c>
      <c r="E8407" s="60">
        <v>701</v>
      </c>
      <c r="F8407" s="34">
        <f t="shared" si="301"/>
        <v>0.22949321900000003</v>
      </c>
    </row>
    <row r="8408" spans="1:6" x14ac:dyDescent="0.2">
      <c r="A8408" s="1">
        <v>322</v>
      </c>
      <c r="B8408" s="34">
        <f t="shared" si="300"/>
        <v>25.624759999999998</v>
      </c>
      <c r="C8408" s="33">
        <v>1.8989033950000001E-4</v>
      </c>
      <c r="D8408" s="33">
        <v>4.6011729129999998E-4</v>
      </c>
      <c r="E8408" s="60">
        <v>699</v>
      </c>
      <c r="F8408" s="34">
        <f t="shared" si="301"/>
        <v>0.1898903395</v>
      </c>
    </row>
    <row r="8409" spans="1:6" x14ac:dyDescent="0.2">
      <c r="A8409" s="1">
        <v>322</v>
      </c>
      <c r="B8409" s="34">
        <f t="shared" si="300"/>
        <v>25.624759999999998</v>
      </c>
      <c r="C8409" s="33">
        <v>2.9655310869999997E-4</v>
      </c>
      <c r="D8409" s="33">
        <v>4.6549998610000002E-4</v>
      </c>
      <c r="E8409" s="60">
        <v>697</v>
      </c>
      <c r="F8409" s="34">
        <f t="shared" si="301"/>
        <v>0.29655310869999996</v>
      </c>
    </row>
    <row r="8410" spans="1:6" x14ac:dyDescent="0.2">
      <c r="A8410" s="1">
        <v>322</v>
      </c>
      <c r="B8410" s="34">
        <f t="shared" si="300"/>
        <v>25.624759999999998</v>
      </c>
      <c r="C8410" s="33">
        <v>2.123911164E-4</v>
      </c>
      <c r="D8410" s="33">
        <v>5.136827237E-4</v>
      </c>
      <c r="E8410" s="60">
        <v>694</v>
      </c>
      <c r="F8410" s="34">
        <f t="shared" si="301"/>
        <v>0.2123911164</v>
      </c>
    </row>
    <row r="8411" spans="1:6" x14ac:dyDescent="0.2">
      <c r="A8411" s="1">
        <v>322</v>
      </c>
      <c r="B8411" s="34">
        <f t="shared" si="300"/>
        <v>25.624759999999998</v>
      </c>
      <c r="C8411" s="33">
        <v>3.1184755689999999E-4</v>
      </c>
      <c r="D8411" s="33">
        <v>4.158305121E-4</v>
      </c>
      <c r="E8411" s="60">
        <v>692</v>
      </c>
      <c r="F8411" s="34">
        <f t="shared" si="301"/>
        <v>0.31184755689999999</v>
      </c>
    </row>
    <row r="8412" spans="1:6" x14ac:dyDescent="0.2">
      <c r="A8412" s="1">
        <v>322</v>
      </c>
      <c r="B8412" s="34">
        <f t="shared" si="300"/>
        <v>25.624759999999998</v>
      </c>
      <c r="C8412" s="33">
        <v>2.1554371659999999E-4</v>
      </c>
      <c r="D8412" s="33">
        <v>5.9820470230000002E-4</v>
      </c>
      <c r="E8412" s="60">
        <v>690</v>
      </c>
      <c r="F8412" s="34">
        <f t="shared" si="301"/>
        <v>0.21554371659999999</v>
      </c>
    </row>
    <row r="8413" spans="1:6" x14ac:dyDescent="0.2">
      <c r="A8413" s="1">
        <v>322</v>
      </c>
      <c r="B8413" s="34">
        <f t="shared" si="300"/>
        <v>25.624759999999998</v>
      </c>
      <c r="C8413" s="33">
        <v>3.8807137320000002E-4</v>
      </c>
      <c r="D8413" s="33">
        <v>4.707869625E-4</v>
      </c>
      <c r="E8413" s="60">
        <v>688</v>
      </c>
      <c r="F8413" s="34">
        <f t="shared" si="301"/>
        <v>0.38807137320000001</v>
      </c>
    </row>
    <row r="8414" spans="1:6" x14ac:dyDescent="0.2">
      <c r="A8414" s="1">
        <v>322</v>
      </c>
      <c r="B8414" s="34">
        <f t="shared" si="300"/>
        <v>25.624759999999998</v>
      </c>
      <c r="C8414" s="33">
        <v>1.922080789E-4</v>
      </c>
      <c r="D8414" s="33">
        <v>4.489550013E-4</v>
      </c>
      <c r="E8414" s="60">
        <v>686</v>
      </c>
      <c r="F8414" s="34">
        <f t="shared" si="301"/>
        <v>0.1922080789</v>
      </c>
    </row>
    <row r="8415" spans="1:6" x14ac:dyDescent="0.2">
      <c r="A8415" s="1">
        <v>322</v>
      </c>
      <c r="B8415" s="34">
        <f t="shared" si="300"/>
        <v>25.624759999999998</v>
      </c>
      <c r="C8415" s="33">
        <v>2.7339450660000001E-4</v>
      </c>
      <c r="D8415" s="33">
        <v>4.8887627750000004E-4</v>
      </c>
      <c r="E8415" s="60">
        <v>684</v>
      </c>
      <c r="F8415" s="34">
        <f t="shared" si="301"/>
        <v>0.27339450660000003</v>
      </c>
    </row>
    <row r="8416" spans="1:6" x14ac:dyDescent="0.2">
      <c r="A8416" s="1">
        <v>322</v>
      </c>
      <c r="B8416" s="34">
        <f t="shared" si="300"/>
        <v>25.624759999999998</v>
      </c>
      <c r="C8416" s="33">
        <v>2.7037384119999998E-4</v>
      </c>
      <c r="D8416" s="33">
        <v>4.0898562239999998E-4</v>
      </c>
      <c r="E8416" s="60">
        <v>682</v>
      </c>
      <c r="F8416" s="34">
        <f t="shared" si="301"/>
        <v>0.27037384119999996</v>
      </c>
    </row>
    <row r="8417" spans="1:6" x14ac:dyDescent="0.2">
      <c r="A8417" s="1">
        <v>322</v>
      </c>
      <c r="B8417" s="34">
        <f t="shared" si="300"/>
        <v>25.624759999999998</v>
      </c>
      <c r="C8417" s="33">
        <v>2.5837117920000002E-4</v>
      </c>
      <c r="D8417" s="33">
        <v>3.7828590140000001E-4</v>
      </c>
      <c r="E8417" s="60">
        <v>679</v>
      </c>
      <c r="F8417" s="34">
        <f t="shared" si="301"/>
        <v>0.25837117920000002</v>
      </c>
    </row>
    <row r="8418" spans="1:6" x14ac:dyDescent="0.2">
      <c r="A8418" s="1">
        <v>322</v>
      </c>
      <c r="B8418" s="34">
        <f t="shared" si="300"/>
        <v>25.624759999999998</v>
      </c>
      <c r="C8418" s="33">
        <v>2.8526411620000001E-4</v>
      </c>
      <c r="D8418" s="33">
        <v>4.2404242930000003E-4</v>
      </c>
      <c r="E8418" s="60">
        <v>677</v>
      </c>
      <c r="F8418" s="34">
        <f t="shared" si="301"/>
        <v>0.28526411620000003</v>
      </c>
    </row>
    <row r="8419" spans="1:6" x14ac:dyDescent="0.2">
      <c r="A8419" s="1">
        <v>322</v>
      </c>
      <c r="B8419" s="34">
        <f t="shared" si="300"/>
        <v>25.624759999999998</v>
      </c>
      <c r="C8419" s="33">
        <v>2.9243851060000001E-4</v>
      </c>
      <c r="D8419" s="33">
        <v>4.5697907500000002E-4</v>
      </c>
      <c r="E8419" s="60">
        <v>675</v>
      </c>
      <c r="F8419" s="34">
        <f t="shared" si="301"/>
        <v>0.29243851059999998</v>
      </c>
    </row>
    <row r="8420" spans="1:6" x14ac:dyDescent="0.2">
      <c r="A8420" s="1">
        <v>322</v>
      </c>
      <c r="B8420" s="34">
        <f t="shared" si="300"/>
        <v>25.624759999999998</v>
      </c>
      <c r="C8420" s="33">
        <v>3.490952661E-4</v>
      </c>
      <c r="D8420" s="33">
        <v>3.3953978310000002E-4</v>
      </c>
      <c r="E8420" s="60">
        <v>673</v>
      </c>
      <c r="F8420" s="34">
        <f t="shared" si="301"/>
        <v>0.34909526610000002</v>
      </c>
    </row>
    <row r="8421" spans="1:6" x14ac:dyDescent="0.2">
      <c r="A8421" s="1">
        <v>322</v>
      </c>
      <c r="B8421" s="34">
        <f t="shared" si="300"/>
        <v>25.624759999999998</v>
      </c>
      <c r="C8421" s="33">
        <v>1.7284392929999999E-4</v>
      </c>
      <c r="D8421" s="33">
        <v>5.6395419370000002E-4</v>
      </c>
      <c r="E8421" s="60">
        <v>671</v>
      </c>
      <c r="F8421" s="34">
        <f t="shared" si="301"/>
        <v>0.17284392929999998</v>
      </c>
    </row>
    <row r="8422" spans="1:6" x14ac:dyDescent="0.2">
      <c r="A8422" s="1">
        <v>322</v>
      </c>
      <c r="B8422" s="34">
        <f t="shared" si="300"/>
        <v>25.624759999999998</v>
      </c>
      <c r="C8422" s="33">
        <v>1.3541833179999999E-4</v>
      </c>
      <c r="D8422" s="33">
        <v>3.733623067E-4</v>
      </c>
      <c r="E8422" s="60">
        <v>669</v>
      </c>
      <c r="F8422" s="34">
        <f t="shared" si="301"/>
        <v>0.13541833179999999</v>
      </c>
    </row>
    <row r="8423" spans="1:6" x14ac:dyDescent="0.2">
      <c r="A8423" s="1">
        <v>322</v>
      </c>
      <c r="B8423" s="34">
        <f t="shared" si="300"/>
        <v>25.624759999999998</v>
      </c>
      <c r="C8423" s="33">
        <v>3.1066161179999998E-4</v>
      </c>
      <c r="D8423" s="33">
        <v>4.9921080409999995E-4</v>
      </c>
      <c r="E8423" s="60">
        <v>666</v>
      </c>
      <c r="F8423" s="34">
        <f t="shared" si="301"/>
        <v>0.31066161179999996</v>
      </c>
    </row>
    <row r="8424" spans="1:6" x14ac:dyDescent="0.2">
      <c r="A8424" s="1">
        <v>322</v>
      </c>
      <c r="B8424" s="34">
        <f t="shared" si="300"/>
        <v>25.624759999999998</v>
      </c>
      <c r="C8424" s="33">
        <v>2.296554184E-4</v>
      </c>
      <c r="D8424" s="33">
        <v>5.5428008810000005E-4</v>
      </c>
      <c r="E8424" s="60">
        <v>664</v>
      </c>
      <c r="F8424" s="34">
        <f t="shared" si="301"/>
        <v>0.22965541840000001</v>
      </c>
    </row>
    <row r="8425" spans="1:6" x14ac:dyDescent="0.2">
      <c r="A8425" s="1">
        <v>322</v>
      </c>
      <c r="B8425" s="34">
        <f t="shared" si="300"/>
        <v>25.624759999999998</v>
      </c>
      <c r="C8425" s="33">
        <v>1.9835607409999999E-4</v>
      </c>
      <c r="D8425" s="33">
        <v>3.4321624349999998E-4</v>
      </c>
      <c r="E8425" s="60">
        <v>662</v>
      </c>
      <c r="F8425" s="34">
        <f t="shared" si="301"/>
        <v>0.1983560741</v>
      </c>
    </row>
    <row r="8426" spans="1:6" x14ac:dyDescent="0.2">
      <c r="A8426" s="1">
        <v>322</v>
      </c>
      <c r="B8426" s="34">
        <f t="shared" si="300"/>
        <v>25.624759999999998</v>
      </c>
      <c r="C8426" s="33">
        <v>7.5329384719999995E-5</v>
      </c>
      <c r="D8426" s="33">
        <v>4.5306553330000003E-4</v>
      </c>
      <c r="E8426" s="60">
        <v>660</v>
      </c>
      <c r="F8426" s="34">
        <f t="shared" si="301"/>
        <v>7.5329384719999989E-2</v>
      </c>
    </row>
    <row r="8427" spans="1:6" x14ac:dyDescent="0.2">
      <c r="A8427" s="1">
        <v>322</v>
      </c>
      <c r="B8427" s="34">
        <f t="shared" si="300"/>
        <v>25.624759999999998</v>
      </c>
      <c r="C8427" s="33">
        <v>1.9911554630000001E-4</v>
      </c>
      <c r="D8427" s="33">
        <v>4.6583709619999998E-4</v>
      </c>
      <c r="E8427" s="60">
        <v>658</v>
      </c>
      <c r="F8427" s="34">
        <f t="shared" si="301"/>
        <v>0.1991155463</v>
      </c>
    </row>
    <row r="8428" spans="1:6" x14ac:dyDescent="0.2">
      <c r="A8428" s="1">
        <v>322</v>
      </c>
      <c r="B8428" s="34">
        <f t="shared" si="300"/>
        <v>25.624759999999998</v>
      </c>
      <c r="C8428" s="33">
        <v>3.6860340489999998E-4</v>
      </c>
      <c r="D8428" s="33">
        <v>3.5434937160000002E-4</v>
      </c>
      <c r="E8428" s="60">
        <v>655</v>
      </c>
      <c r="F8428" s="34">
        <f t="shared" si="301"/>
        <v>0.36860340489999999</v>
      </c>
    </row>
    <row r="8429" spans="1:6" x14ac:dyDescent="0.2">
      <c r="A8429" s="1">
        <v>322</v>
      </c>
      <c r="B8429" s="34">
        <f t="shared" si="300"/>
        <v>25.624759999999998</v>
      </c>
      <c r="C8429" s="33">
        <v>2.9539056320000001E-4</v>
      </c>
      <c r="D8429" s="33">
        <v>5.4433316919999997E-4</v>
      </c>
      <c r="E8429" s="60">
        <v>653</v>
      </c>
      <c r="F8429" s="34">
        <f t="shared" si="301"/>
        <v>0.29539056320000001</v>
      </c>
    </row>
    <row r="8430" spans="1:6" x14ac:dyDescent="0.2">
      <c r="A8430" s="1">
        <v>322</v>
      </c>
      <c r="B8430" s="34">
        <f t="shared" si="300"/>
        <v>25.624759999999998</v>
      </c>
      <c r="C8430" s="33">
        <v>2.6516179039999999E-4</v>
      </c>
      <c r="D8430" s="33">
        <v>5.7217096189999996E-4</v>
      </c>
      <c r="E8430" s="60">
        <v>651</v>
      </c>
      <c r="F8430" s="34">
        <f t="shared" si="301"/>
        <v>0.26516179039999999</v>
      </c>
    </row>
    <row r="8431" spans="1:6" x14ac:dyDescent="0.2">
      <c r="A8431" s="1">
        <v>322</v>
      </c>
      <c r="B8431" s="34">
        <f t="shared" si="300"/>
        <v>25.624759999999998</v>
      </c>
      <c r="C8431" s="33">
        <v>1.775619999E-4</v>
      </c>
      <c r="D8431" s="33">
        <v>3.1047436129999999E-4</v>
      </c>
      <c r="E8431" s="60">
        <v>649</v>
      </c>
      <c r="F8431" s="34">
        <f t="shared" si="301"/>
        <v>0.17756199989999999</v>
      </c>
    </row>
    <row r="8432" spans="1:6" x14ac:dyDescent="0.2">
      <c r="A8432" s="1">
        <v>322</v>
      </c>
      <c r="B8432" s="34">
        <f t="shared" si="300"/>
        <v>25.624759999999998</v>
      </c>
      <c r="C8432" s="33">
        <v>2.0849263480000001E-4</v>
      </c>
      <c r="D8432" s="33">
        <v>5.9053585940000005E-4</v>
      </c>
      <c r="E8432" s="60">
        <v>647</v>
      </c>
      <c r="F8432" s="34">
        <f t="shared" si="301"/>
        <v>0.20849263480000002</v>
      </c>
    </row>
    <row r="8433" spans="1:6" x14ac:dyDescent="0.2">
      <c r="A8433" s="1">
        <v>322</v>
      </c>
      <c r="B8433" s="34">
        <f t="shared" si="300"/>
        <v>25.624759999999998</v>
      </c>
      <c r="C8433" s="33">
        <v>2.054481398E-4</v>
      </c>
      <c r="D8433" s="33">
        <v>3.8399554060000003E-4</v>
      </c>
      <c r="E8433" s="60">
        <v>645</v>
      </c>
      <c r="F8433" s="34">
        <f t="shared" si="301"/>
        <v>0.20544813980000001</v>
      </c>
    </row>
    <row r="8434" spans="1:6" x14ac:dyDescent="0.2">
      <c r="A8434" s="1">
        <v>322</v>
      </c>
      <c r="B8434" s="34">
        <f t="shared" si="300"/>
        <v>25.624759999999998</v>
      </c>
      <c r="C8434" s="33">
        <v>3.1975440600000001E-4</v>
      </c>
      <c r="D8434" s="33">
        <v>4.331968334E-4</v>
      </c>
      <c r="E8434" s="60">
        <v>642</v>
      </c>
      <c r="F8434" s="34">
        <f t="shared" si="301"/>
        <v>0.31975440599999999</v>
      </c>
    </row>
    <row r="8435" spans="1:6" x14ac:dyDescent="0.2">
      <c r="A8435" s="1">
        <v>322</v>
      </c>
      <c r="B8435" s="34">
        <f t="shared" si="300"/>
        <v>25.624759999999998</v>
      </c>
      <c r="C8435" s="33">
        <v>2.790725106E-4</v>
      </c>
      <c r="D8435" s="33">
        <v>4.7378886609999998E-4</v>
      </c>
      <c r="E8435" s="60">
        <v>640</v>
      </c>
      <c r="F8435" s="34">
        <f t="shared" si="301"/>
        <v>0.27907251059999999</v>
      </c>
    </row>
    <row r="8436" spans="1:6" x14ac:dyDescent="0.2">
      <c r="A8436" s="1">
        <v>322</v>
      </c>
      <c r="B8436" s="34">
        <f t="shared" si="300"/>
        <v>25.624759999999998</v>
      </c>
      <c r="C8436" s="33">
        <v>2.8771750699999998E-4</v>
      </c>
      <c r="D8436" s="33">
        <v>4.4483346560000002E-4</v>
      </c>
      <c r="E8436" s="60">
        <v>638</v>
      </c>
      <c r="F8436" s="34">
        <f t="shared" si="301"/>
        <v>0.28771750699999998</v>
      </c>
    </row>
    <row r="8437" spans="1:6" x14ac:dyDescent="0.2">
      <c r="A8437" s="1">
        <v>322</v>
      </c>
      <c r="B8437" s="34">
        <f t="shared" si="300"/>
        <v>25.624759999999998</v>
      </c>
      <c r="C8437" s="33">
        <v>3.3051805299999997E-4</v>
      </c>
      <c r="D8437" s="33">
        <v>4.1620116440000001E-4</v>
      </c>
      <c r="E8437" s="60">
        <v>636</v>
      </c>
      <c r="F8437" s="34">
        <f t="shared" si="301"/>
        <v>0.33051805299999998</v>
      </c>
    </row>
    <row r="8438" spans="1:6" x14ac:dyDescent="0.2">
      <c r="A8438" s="1">
        <v>322</v>
      </c>
      <c r="B8438" s="34">
        <f t="shared" si="300"/>
        <v>25.624759999999998</v>
      </c>
      <c r="C8438" s="33">
        <v>2.3727930289999999E-4</v>
      </c>
      <c r="D8438" s="33">
        <v>4.9222864009999996E-4</v>
      </c>
      <c r="E8438" s="60">
        <v>634</v>
      </c>
      <c r="F8438" s="34">
        <f t="shared" si="301"/>
        <v>0.23727930289999999</v>
      </c>
    </row>
    <row r="8439" spans="1:6" x14ac:dyDescent="0.2">
      <c r="A8439" s="1">
        <v>322</v>
      </c>
      <c r="B8439" s="34">
        <f t="shared" si="300"/>
        <v>25.624759999999998</v>
      </c>
      <c r="C8439" s="33">
        <v>2.3710933829999999E-4</v>
      </c>
      <c r="D8439" s="33">
        <v>5.6087507390000001E-4</v>
      </c>
      <c r="E8439" s="60">
        <v>631</v>
      </c>
      <c r="F8439" s="34">
        <f t="shared" si="301"/>
        <v>0.2371093383</v>
      </c>
    </row>
    <row r="8440" spans="1:6" x14ac:dyDescent="0.2">
      <c r="A8440" s="1">
        <v>322</v>
      </c>
      <c r="B8440" s="34">
        <f t="shared" si="300"/>
        <v>25.624759999999998</v>
      </c>
      <c r="C8440" s="33">
        <v>3.622375914E-4</v>
      </c>
      <c r="D8440" s="33">
        <v>5.2334097720000002E-4</v>
      </c>
      <c r="E8440" s="60">
        <v>629</v>
      </c>
      <c r="F8440" s="34">
        <f t="shared" si="301"/>
        <v>0.3622375914</v>
      </c>
    </row>
    <row r="8441" spans="1:6" x14ac:dyDescent="0.2">
      <c r="A8441" s="1">
        <v>322</v>
      </c>
      <c r="B8441" s="34">
        <f t="shared" si="300"/>
        <v>25.624759999999998</v>
      </c>
      <c r="C8441" s="33">
        <v>2.8956956069999998E-4</v>
      </c>
      <c r="D8441" s="33">
        <v>3.247961469E-4</v>
      </c>
      <c r="E8441" s="60">
        <v>627</v>
      </c>
      <c r="F8441" s="34">
        <f t="shared" si="301"/>
        <v>0.28956956070000001</v>
      </c>
    </row>
    <row r="8442" spans="1:6" x14ac:dyDescent="0.2">
      <c r="A8442" s="1">
        <v>322</v>
      </c>
      <c r="B8442" s="34">
        <f t="shared" si="300"/>
        <v>25.624759999999998</v>
      </c>
      <c r="C8442" s="33">
        <v>2.4137500689999999E-4</v>
      </c>
      <c r="D8442" s="33">
        <v>3.6121841850000002E-4</v>
      </c>
      <c r="E8442" s="60">
        <v>625</v>
      </c>
      <c r="F8442" s="34">
        <f t="shared" si="301"/>
        <v>0.24137500689999999</v>
      </c>
    </row>
    <row r="8443" spans="1:6" x14ac:dyDescent="0.2">
      <c r="A8443" s="1">
        <v>322</v>
      </c>
      <c r="B8443" s="34">
        <f t="shared" si="300"/>
        <v>25.624759999999998</v>
      </c>
      <c r="C8443" s="33">
        <v>3.1514510889999999E-4</v>
      </c>
      <c r="D8443" s="33">
        <v>4.517225982E-4</v>
      </c>
      <c r="E8443" s="60">
        <v>623</v>
      </c>
      <c r="F8443" s="34">
        <f t="shared" si="301"/>
        <v>0.31514510889999997</v>
      </c>
    </row>
    <row r="8444" spans="1:6" x14ac:dyDescent="0.2">
      <c r="A8444" s="1">
        <v>322</v>
      </c>
      <c r="B8444" s="34">
        <f t="shared" si="300"/>
        <v>25.624759999999998</v>
      </c>
      <c r="C8444" s="33">
        <v>2.3028108909999999E-4</v>
      </c>
      <c r="D8444" s="33">
        <v>5.1132638910000004E-4</v>
      </c>
      <c r="E8444" s="60">
        <v>620</v>
      </c>
      <c r="F8444" s="34">
        <f t="shared" si="301"/>
        <v>0.23028108909999997</v>
      </c>
    </row>
    <row r="8445" spans="1:6" x14ac:dyDescent="0.2">
      <c r="A8445" s="1">
        <v>322</v>
      </c>
      <c r="B8445" s="34">
        <f t="shared" si="300"/>
        <v>25.624759999999998</v>
      </c>
      <c r="C8445" s="33">
        <v>5.1749555310000002E-4</v>
      </c>
      <c r="D8445" s="33">
        <v>4.5038457779999997E-4</v>
      </c>
      <c r="E8445" s="60">
        <v>618</v>
      </c>
      <c r="F8445" s="34">
        <f t="shared" si="301"/>
        <v>0.51749555310000006</v>
      </c>
    </row>
    <row r="8446" spans="1:6" x14ac:dyDescent="0.2">
      <c r="A8446" s="1">
        <v>322</v>
      </c>
      <c r="B8446" s="34">
        <f t="shared" si="300"/>
        <v>25.624759999999998</v>
      </c>
      <c r="C8446" s="33">
        <v>3.5780473489999999E-4</v>
      </c>
      <c r="D8446" s="33">
        <v>5.3038542419999997E-4</v>
      </c>
      <c r="E8446" s="60">
        <v>616</v>
      </c>
      <c r="F8446" s="34">
        <f t="shared" si="301"/>
        <v>0.35780473489999998</v>
      </c>
    </row>
    <row r="8447" spans="1:6" x14ac:dyDescent="0.2">
      <c r="A8447" s="1">
        <v>322</v>
      </c>
      <c r="B8447" s="34">
        <f t="shared" si="300"/>
        <v>25.624759999999998</v>
      </c>
      <c r="C8447" s="33">
        <v>3.7499214089999999E-4</v>
      </c>
      <c r="D8447" s="33">
        <v>4.6046181180000001E-4</v>
      </c>
      <c r="E8447" s="60">
        <v>614</v>
      </c>
      <c r="F8447" s="34">
        <f t="shared" si="301"/>
        <v>0.37499214089999999</v>
      </c>
    </row>
    <row r="8448" spans="1:6" x14ac:dyDescent="0.2">
      <c r="A8448" s="1">
        <v>322</v>
      </c>
      <c r="B8448" s="34">
        <f t="shared" si="300"/>
        <v>25.624759999999998</v>
      </c>
      <c r="C8448" s="33">
        <v>4.2080535019999997E-4</v>
      </c>
      <c r="D8448" s="33">
        <v>3.418657529E-4</v>
      </c>
      <c r="E8448" s="60">
        <v>612</v>
      </c>
      <c r="F8448" s="34">
        <f t="shared" si="301"/>
        <v>0.42080535019999998</v>
      </c>
    </row>
    <row r="8449" spans="1:6" x14ac:dyDescent="0.2">
      <c r="A8449" s="1">
        <v>322</v>
      </c>
      <c r="B8449" s="34">
        <f t="shared" si="300"/>
        <v>25.624759999999998</v>
      </c>
      <c r="C8449" s="33">
        <v>3.8877633379999998E-4</v>
      </c>
      <c r="D8449" s="33">
        <v>3.9151942140000002E-4</v>
      </c>
      <c r="E8449" s="60">
        <v>607</v>
      </c>
      <c r="F8449" s="34">
        <f t="shared" si="301"/>
        <v>0.38877633379999998</v>
      </c>
    </row>
    <row r="8450" spans="1:6" x14ac:dyDescent="0.2">
      <c r="A8450" s="1">
        <v>322</v>
      </c>
      <c r="B8450" s="34">
        <f t="shared" si="300"/>
        <v>25.624759999999998</v>
      </c>
      <c r="C8450" s="33">
        <v>2.1723414909999999E-4</v>
      </c>
      <c r="D8450" s="33">
        <v>5.0581371029999995E-4</v>
      </c>
      <c r="E8450" s="60">
        <v>605</v>
      </c>
      <c r="F8450" s="34">
        <f t="shared" si="301"/>
        <v>0.2172341491</v>
      </c>
    </row>
    <row r="8451" spans="1:6" x14ac:dyDescent="0.2">
      <c r="A8451" s="1">
        <v>322</v>
      </c>
      <c r="B8451" s="34">
        <f t="shared" si="300"/>
        <v>25.624759999999998</v>
      </c>
      <c r="C8451" s="33">
        <v>3.7486496380000002E-4</v>
      </c>
      <c r="D8451" s="33">
        <v>5.2942445389999996E-4</v>
      </c>
      <c r="E8451" s="60">
        <v>603</v>
      </c>
      <c r="F8451" s="34">
        <f t="shared" si="301"/>
        <v>0.37486496380000001</v>
      </c>
    </row>
    <row r="8452" spans="1:6" x14ac:dyDescent="0.2">
      <c r="A8452" s="1">
        <v>322</v>
      </c>
      <c r="B8452" s="34">
        <f t="shared" si="300"/>
        <v>25.624759999999998</v>
      </c>
      <c r="C8452" s="33">
        <v>4.9718133589999995E-4</v>
      </c>
      <c r="D8452" s="33">
        <v>3.971196045E-4</v>
      </c>
      <c r="E8452" s="60">
        <v>601</v>
      </c>
      <c r="F8452" s="34">
        <f t="shared" si="301"/>
        <v>0.49718133589999997</v>
      </c>
    </row>
    <row r="8453" spans="1:6" x14ac:dyDescent="0.2">
      <c r="A8453" s="1">
        <v>322</v>
      </c>
      <c r="B8453" s="34">
        <f t="shared" si="300"/>
        <v>25.624759999999998</v>
      </c>
      <c r="C8453" s="33">
        <v>5.8681063239999999E-4</v>
      </c>
      <c r="D8453" s="33">
        <v>4.2991187099999999E-4</v>
      </c>
      <c r="E8453" s="60">
        <v>598</v>
      </c>
      <c r="F8453" s="34">
        <f t="shared" si="301"/>
        <v>0.58681063239999998</v>
      </c>
    </row>
    <row r="8454" spans="1:6" x14ac:dyDescent="0.2">
      <c r="A8454" s="1">
        <v>322</v>
      </c>
      <c r="B8454" s="34">
        <f t="shared" si="300"/>
        <v>25.624759999999998</v>
      </c>
      <c r="C8454" s="33">
        <v>4.5792694650000001E-4</v>
      </c>
      <c r="D8454" s="33">
        <v>3.6597620289999998E-4</v>
      </c>
      <c r="E8454" s="60">
        <v>596</v>
      </c>
      <c r="F8454" s="34">
        <f t="shared" si="301"/>
        <v>0.45792694649999999</v>
      </c>
    </row>
    <row r="8455" spans="1:6" x14ac:dyDescent="0.2">
      <c r="A8455" s="1">
        <v>322</v>
      </c>
      <c r="B8455" s="34">
        <f t="shared" si="300"/>
        <v>25.624759999999998</v>
      </c>
      <c r="C8455" s="33">
        <v>5.1177662200000004E-4</v>
      </c>
      <c r="D8455" s="33">
        <v>3.7800953410000002E-4</v>
      </c>
      <c r="E8455" s="60">
        <v>594</v>
      </c>
      <c r="F8455" s="34">
        <f t="shared" si="301"/>
        <v>0.51177662200000007</v>
      </c>
    </row>
    <row r="8456" spans="1:6" x14ac:dyDescent="0.2">
      <c r="A8456" s="1">
        <v>322</v>
      </c>
      <c r="B8456" s="34">
        <f t="shared" si="300"/>
        <v>25.624759999999998</v>
      </c>
      <c r="C8456" s="33">
        <v>6.5008605640000004E-4</v>
      </c>
      <c r="D8456" s="33">
        <v>3.6112162239999997E-4</v>
      </c>
      <c r="E8456" s="60">
        <v>592</v>
      </c>
      <c r="F8456" s="34">
        <f t="shared" si="301"/>
        <v>0.65008605640000006</v>
      </c>
    </row>
    <row r="8457" spans="1:6" x14ac:dyDescent="0.2">
      <c r="A8457" s="1">
        <v>322</v>
      </c>
      <c r="B8457" s="34">
        <f t="shared" si="300"/>
        <v>25.624759999999998</v>
      </c>
      <c r="C8457" s="33">
        <v>8.5491395749999997E-4</v>
      </c>
      <c r="D8457" s="33">
        <v>3.2192379149999998E-4</v>
      </c>
      <c r="E8457" s="60">
        <v>590</v>
      </c>
      <c r="F8457" s="34">
        <f t="shared" si="301"/>
        <v>0.85491395749999999</v>
      </c>
    </row>
    <row r="8458" spans="1:6" x14ac:dyDescent="0.2">
      <c r="A8458" s="1">
        <v>322</v>
      </c>
      <c r="B8458" s="34">
        <f t="shared" si="300"/>
        <v>25.624759999999998</v>
      </c>
      <c r="C8458" s="33">
        <v>9.3019127559999999E-4</v>
      </c>
      <c r="D8458" s="33">
        <v>3.7890308809999999E-4</v>
      </c>
      <c r="E8458" s="60">
        <v>587</v>
      </c>
      <c r="F8458" s="34">
        <f t="shared" si="301"/>
        <v>0.93019127560000003</v>
      </c>
    </row>
    <row r="8459" spans="1:6" x14ac:dyDescent="0.2">
      <c r="A8459" s="1">
        <v>322</v>
      </c>
      <c r="B8459" s="34">
        <f t="shared" si="300"/>
        <v>25.624759999999998</v>
      </c>
      <c r="C8459" s="33">
        <v>1.109968394E-3</v>
      </c>
      <c r="D8459" s="33">
        <v>4.4259906940000002E-4</v>
      </c>
      <c r="E8459" s="60">
        <v>585</v>
      </c>
      <c r="F8459" s="34">
        <f t="shared" si="301"/>
        <v>1.109968394</v>
      </c>
    </row>
    <row r="8460" spans="1:6" x14ac:dyDescent="0.2">
      <c r="A8460" s="1">
        <v>322</v>
      </c>
      <c r="B8460" s="34">
        <f t="shared" si="300"/>
        <v>25.624759999999998</v>
      </c>
      <c r="C8460" s="33">
        <v>1.1544253779999999E-3</v>
      </c>
      <c r="D8460" s="33">
        <v>4.7487765120000002E-4</v>
      </c>
      <c r="E8460" s="60">
        <v>583</v>
      </c>
      <c r="F8460" s="34">
        <f t="shared" si="301"/>
        <v>1.154425378</v>
      </c>
    </row>
    <row r="8461" spans="1:6" x14ac:dyDescent="0.2">
      <c r="A8461" s="1">
        <v>322</v>
      </c>
      <c r="B8461" s="34">
        <f t="shared" si="300"/>
        <v>25.624759999999998</v>
      </c>
      <c r="C8461" s="33">
        <v>1.3577070660000001E-3</v>
      </c>
      <c r="D8461" s="33">
        <v>5.4705755160000004E-4</v>
      </c>
      <c r="E8461" s="60">
        <v>581</v>
      </c>
      <c r="F8461" s="34">
        <f t="shared" si="301"/>
        <v>1.3577070660000001</v>
      </c>
    </row>
    <row r="8462" spans="1:6" x14ac:dyDescent="0.2">
      <c r="A8462" s="1">
        <v>322</v>
      </c>
      <c r="B8462" s="34">
        <f t="shared" si="300"/>
        <v>25.624759999999998</v>
      </c>
      <c r="C8462" s="33">
        <v>1.406554684E-3</v>
      </c>
      <c r="D8462" s="33">
        <v>4.6943047770000001E-4</v>
      </c>
      <c r="E8462" s="60">
        <v>578</v>
      </c>
      <c r="F8462" s="34">
        <f t="shared" si="301"/>
        <v>1.4065546840000001</v>
      </c>
    </row>
    <row r="8463" spans="1:6" x14ac:dyDescent="0.2">
      <c r="A8463" s="1">
        <v>322</v>
      </c>
      <c r="B8463" s="34">
        <f t="shared" si="300"/>
        <v>25.624759999999998</v>
      </c>
      <c r="C8463" s="33">
        <v>1.666977938E-3</v>
      </c>
      <c r="D8463" s="33">
        <v>5.201848706E-4</v>
      </c>
      <c r="E8463" s="60">
        <v>576</v>
      </c>
      <c r="F8463" s="34">
        <f t="shared" si="301"/>
        <v>1.666977938</v>
      </c>
    </row>
    <row r="8464" spans="1:6" x14ac:dyDescent="0.2">
      <c r="A8464" s="1">
        <v>322</v>
      </c>
      <c r="B8464" s="34">
        <f t="shared" si="300"/>
        <v>25.624759999999998</v>
      </c>
      <c r="C8464" s="33">
        <v>1.7720112359999999E-3</v>
      </c>
      <c r="D8464" s="33">
        <v>4.476635899E-4</v>
      </c>
      <c r="E8464" s="60">
        <v>574</v>
      </c>
      <c r="F8464" s="34">
        <f t="shared" si="301"/>
        <v>1.772011236</v>
      </c>
    </row>
    <row r="8465" spans="1:6" x14ac:dyDescent="0.2">
      <c r="A8465" s="1">
        <v>322</v>
      </c>
      <c r="B8465" s="34">
        <f t="shared" ref="B8465:B8528" si="302">A8465*79.58/1000</f>
        <v>25.624759999999998</v>
      </c>
      <c r="C8465" s="33">
        <v>1.8824338299999999E-3</v>
      </c>
      <c r="D8465" s="33">
        <v>4.4034590390000001E-4</v>
      </c>
      <c r="E8465" s="60">
        <v>572</v>
      </c>
      <c r="F8465" s="34">
        <f t="shared" ref="F8465:F8528" si="303">C8465*1000</f>
        <v>1.8824338299999999</v>
      </c>
    </row>
    <row r="8466" spans="1:6" x14ac:dyDescent="0.2">
      <c r="A8466" s="1">
        <v>322</v>
      </c>
      <c r="B8466" s="34">
        <f t="shared" si="302"/>
        <v>25.624759999999998</v>
      </c>
      <c r="C8466" s="33">
        <v>1.9740901680000002E-3</v>
      </c>
      <c r="D8466" s="33">
        <v>4.9098613079999996E-4</v>
      </c>
      <c r="E8466" s="60">
        <v>570</v>
      </c>
      <c r="F8466" s="34">
        <f t="shared" si="303"/>
        <v>1.9740901680000003</v>
      </c>
    </row>
    <row r="8467" spans="1:6" x14ac:dyDescent="0.2">
      <c r="A8467" s="1">
        <v>322</v>
      </c>
      <c r="B8467" s="34">
        <f t="shared" si="302"/>
        <v>25.624759999999998</v>
      </c>
      <c r="C8467" s="33">
        <v>2.135658636E-3</v>
      </c>
      <c r="D8467" s="33">
        <v>3.7826334809999999E-4</v>
      </c>
      <c r="E8467" s="60">
        <v>567</v>
      </c>
      <c r="F8467" s="34">
        <f t="shared" si="303"/>
        <v>2.1356586360000001</v>
      </c>
    </row>
    <row r="8468" spans="1:6" x14ac:dyDescent="0.2">
      <c r="A8468" s="1">
        <v>322</v>
      </c>
      <c r="B8468" s="34">
        <f t="shared" si="302"/>
        <v>25.624759999999998</v>
      </c>
      <c r="C8468" s="33">
        <v>2.3064054330000001E-3</v>
      </c>
      <c r="D8468" s="33">
        <v>3.2557090210000002E-4</v>
      </c>
      <c r="E8468" s="60">
        <v>565</v>
      </c>
      <c r="F8468" s="34">
        <f t="shared" si="303"/>
        <v>2.3064054330000001</v>
      </c>
    </row>
    <row r="8469" spans="1:6" x14ac:dyDescent="0.2">
      <c r="A8469" s="1">
        <v>322</v>
      </c>
      <c r="B8469" s="34">
        <f t="shared" si="302"/>
        <v>25.624759999999998</v>
      </c>
      <c r="C8469" s="33">
        <v>2.460812461E-3</v>
      </c>
      <c r="D8469" s="33">
        <v>3.6915953289999999E-4</v>
      </c>
      <c r="E8469" s="60">
        <v>563</v>
      </c>
      <c r="F8469" s="34">
        <f t="shared" si="303"/>
        <v>2.4608124610000002</v>
      </c>
    </row>
    <row r="8470" spans="1:6" x14ac:dyDescent="0.2">
      <c r="A8470" s="1">
        <v>322</v>
      </c>
      <c r="B8470" s="34">
        <f t="shared" si="302"/>
        <v>25.624759999999998</v>
      </c>
      <c r="C8470" s="33">
        <v>2.607073464E-3</v>
      </c>
      <c r="D8470" s="33">
        <v>3.540617537E-4</v>
      </c>
      <c r="E8470" s="60">
        <v>561</v>
      </c>
      <c r="F8470" s="34">
        <f t="shared" si="303"/>
        <v>2.607073464</v>
      </c>
    </row>
    <row r="8471" spans="1:6" x14ac:dyDescent="0.2">
      <c r="A8471" s="1">
        <v>322</v>
      </c>
      <c r="B8471" s="34">
        <f t="shared" si="302"/>
        <v>25.624759999999998</v>
      </c>
      <c r="C8471" s="33">
        <v>2.8032213139999999E-3</v>
      </c>
      <c r="D8471" s="33">
        <v>4.3081523910000003E-4</v>
      </c>
      <c r="E8471" s="60">
        <v>558</v>
      </c>
      <c r="F8471" s="34">
        <f t="shared" si="303"/>
        <v>2.803221314</v>
      </c>
    </row>
    <row r="8472" spans="1:6" x14ac:dyDescent="0.2">
      <c r="A8472" s="1">
        <v>322</v>
      </c>
      <c r="B8472" s="34">
        <f t="shared" si="302"/>
        <v>25.624759999999998</v>
      </c>
      <c r="C8472" s="33">
        <v>2.990825834E-3</v>
      </c>
      <c r="D8472" s="33">
        <v>4.6454665550000002E-4</v>
      </c>
      <c r="E8472" s="60">
        <v>556</v>
      </c>
      <c r="F8472" s="34">
        <f t="shared" si="303"/>
        <v>2.9908258340000002</v>
      </c>
    </row>
    <row r="8473" spans="1:6" x14ac:dyDescent="0.2">
      <c r="A8473" s="1">
        <v>322</v>
      </c>
      <c r="B8473" s="34">
        <f t="shared" si="302"/>
        <v>25.624759999999998</v>
      </c>
      <c r="C8473" s="33">
        <v>3.1436208850000001E-3</v>
      </c>
      <c r="D8473" s="33">
        <v>5.211019527E-4</v>
      </c>
      <c r="E8473" s="60">
        <v>554</v>
      </c>
      <c r="F8473" s="34">
        <f t="shared" si="303"/>
        <v>3.1436208850000003</v>
      </c>
    </row>
    <row r="8474" spans="1:6" x14ac:dyDescent="0.2">
      <c r="A8474" s="1">
        <v>322</v>
      </c>
      <c r="B8474" s="34">
        <f t="shared" si="302"/>
        <v>25.624759999999998</v>
      </c>
      <c r="C8474" s="33">
        <v>3.4153539210000001E-3</v>
      </c>
      <c r="D8474" s="33">
        <v>4.6852019700000002E-4</v>
      </c>
      <c r="E8474" s="60">
        <v>552</v>
      </c>
      <c r="F8474" s="34">
        <f t="shared" si="303"/>
        <v>3.4153539209999999</v>
      </c>
    </row>
    <row r="8475" spans="1:6" x14ac:dyDescent="0.2">
      <c r="A8475" s="1">
        <v>322</v>
      </c>
      <c r="B8475" s="34">
        <f t="shared" si="302"/>
        <v>25.624759999999998</v>
      </c>
      <c r="C8475" s="33">
        <v>3.5973531070000002E-3</v>
      </c>
      <c r="D8475" s="33">
        <v>3.8981371309999998E-4</v>
      </c>
      <c r="E8475" s="60">
        <v>550</v>
      </c>
      <c r="F8475" s="34">
        <f t="shared" si="303"/>
        <v>3.597353107</v>
      </c>
    </row>
    <row r="8476" spans="1:6" x14ac:dyDescent="0.2">
      <c r="A8476" s="1">
        <v>322</v>
      </c>
      <c r="B8476" s="34">
        <f t="shared" si="302"/>
        <v>25.624759999999998</v>
      </c>
      <c r="C8476" s="33">
        <v>3.9514109170000001E-3</v>
      </c>
      <c r="D8476" s="33">
        <v>4.3670155219999998E-4</v>
      </c>
      <c r="E8476" s="60">
        <v>547</v>
      </c>
      <c r="F8476" s="34">
        <f t="shared" si="303"/>
        <v>3.951410917</v>
      </c>
    </row>
    <row r="8477" spans="1:6" x14ac:dyDescent="0.2">
      <c r="A8477" s="1">
        <v>322</v>
      </c>
      <c r="B8477" s="34">
        <f t="shared" si="302"/>
        <v>25.624759999999998</v>
      </c>
      <c r="C8477" s="33">
        <v>4.0410288019999997E-3</v>
      </c>
      <c r="D8477" s="33">
        <v>6.2993428809999998E-4</v>
      </c>
      <c r="E8477" s="60">
        <v>545</v>
      </c>
      <c r="F8477" s="34">
        <f t="shared" si="303"/>
        <v>4.0410288019999996</v>
      </c>
    </row>
    <row r="8478" spans="1:6" x14ac:dyDescent="0.2">
      <c r="A8478" s="1">
        <v>322</v>
      </c>
      <c r="B8478" s="34">
        <f t="shared" si="302"/>
        <v>25.624759999999998</v>
      </c>
      <c r="C8478" s="33">
        <v>4.264086712E-3</v>
      </c>
      <c r="D8478" s="33">
        <v>4.6159554099999998E-4</v>
      </c>
      <c r="E8478" s="60">
        <v>543</v>
      </c>
      <c r="F8478" s="34">
        <f t="shared" si="303"/>
        <v>4.2640867120000001</v>
      </c>
    </row>
    <row r="8479" spans="1:6" x14ac:dyDescent="0.2">
      <c r="A8479" s="1">
        <v>322</v>
      </c>
      <c r="B8479" s="34">
        <f t="shared" si="302"/>
        <v>25.624759999999998</v>
      </c>
      <c r="C8479" s="33">
        <v>4.6251307589999999E-3</v>
      </c>
      <c r="D8479" s="33">
        <v>3.2491035199999998E-4</v>
      </c>
      <c r="E8479" s="60">
        <v>541</v>
      </c>
      <c r="F8479" s="34">
        <f t="shared" si="303"/>
        <v>4.6251307590000001</v>
      </c>
    </row>
    <row r="8480" spans="1:6" x14ac:dyDescent="0.2">
      <c r="A8480" s="1">
        <v>322</v>
      </c>
      <c r="B8480" s="34">
        <f t="shared" si="302"/>
        <v>25.624759999999998</v>
      </c>
      <c r="C8480" s="33">
        <v>4.7458824370000003E-3</v>
      </c>
      <c r="D8480" s="33">
        <v>3.6081705889999999E-4</v>
      </c>
      <c r="E8480" s="60">
        <v>538</v>
      </c>
      <c r="F8480" s="34">
        <f t="shared" si="303"/>
        <v>4.7458824370000006</v>
      </c>
    </row>
    <row r="8481" spans="1:6" x14ac:dyDescent="0.2">
      <c r="A8481" s="1">
        <v>322</v>
      </c>
      <c r="B8481" s="34">
        <f t="shared" si="302"/>
        <v>25.624759999999998</v>
      </c>
      <c r="C8481" s="33">
        <v>5.0469482179999999E-3</v>
      </c>
      <c r="D8481" s="33">
        <v>4.6761907199999999E-4</v>
      </c>
      <c r="E8481" s="60">
        <v>536</v>
      </c>
      <c r="F8481" s="34">
        <f t="shared" si="303"/>
        <v>5.0469482179999998</v>
      </c>
    </row>
    <row r="8482" spans="1:6" x14ac:dyDescent="0.2">
      <c r="A8482" s="1">
        <v>322</v>
      </c>
      <c r="B8482" s="34">
        <f t="shared" si="302"/>
        <v>25.624759999999998</v>
      </c>
      <c r="C8482" s="33">
        <v>5.4574165489999996E-3</v>
      </c>
      <c r="D8482" s="33">
        <v>4.9124679639999996E-4</v>
      </c>
      <c r="E8482" s="60">
        <v>534</v>
      </c>
      <c r="F8482" s="34">
        <f t="shared" si="303"/>
        <v>5.4574165489999995</v>
      </c>
    </row>
    <row r="8483" spans="1:6" x14ac:dyDescent="0.2">
      <c r="A8483" s="1">
        <v>322</v>
      </c>
      <c r="B8483" s="34">
        <f t="shared" si="302"/>
        <v>25.624759999999998</v>
      </c>
      <c r="C8483" s="33">
        <v>5.6650636179999998E-3</v>
      </c>
      <c r="D8483" s="33">
        <v>4.5555182010000001E-4</v>
      </c>
      <c r="E8483" s="60">
        <v>532</v>
      </c>
      <c r="F8483" s="34">
        <f t="shared" si="303"/>
        <v>5.6650636179999996</v>
      </c>
    </row>
    <row r="8484" spans="1:6" x14ac:dyDescent="0.2">
      <c r="A8484" s="1">
        <v>322</v>
      </c>
      <c r="B8484" s="34">
        <f t="shared" si="302"/>
        <v>25.624759999999998</v>
      </c>
      <c r="C8484" s="33">
        <v>6.0220337990000003E-3</v>
      </c>
      <c r="D8484" s="33">
        <v>4.6033634319999999E-4</v>
      </c>
      <c r="E8484" s="60">
        <v>529</v>
      </c>
      <c r="F8484" s="34">
        <f t="shared" si="303"/>
        <v>6.0220337989999999</v>
      </c>
    </row>
    <row r="8485" spans="1:6" x14ac:dyDescent="0.2">
      <c r="A8485" s="1">
        <v>322</v>
      </c>
      <c r="B8485" s="34">
        <f t="shared" si="302"/>
        <v>25.624759999999998</v>
      </c>
      <c r="C8485" s="33">
        <v>6.350646479E-3</v>
      </c>
      <c r="D8485" s="33">
        <v>4.9316342080000001E-4</v>
      </c>
      <c r="E8485" s="60">
        <v>527</v>
      </c>
      <c r="F8485" s="34">
        <f t="shared" si="303"/>
        <v>6.3506464789999999</v>
      </c>
    </row>
    <row r="8486" spans="1:6" x14ac:dyDescent="0.2">
      <c r="A8486" s="1">
        <v>322</v>
      </c>
      <c r="B8486" s="34">
        <f t="shared" si="302"/>
        <v>25.624759999999998</v>
      </c>
      <c r="C8486" s="33">
        <v>6.7231009850000001E-3</v>
      </c>
      <c r="D8486" s="33">
        <v>4.4387325219999999E-4</v>
      </c>
      <c r="E8486" s="60">
        <v>525</v>
      </c>
      <c r="F8486" s="34">
        <f t="shared" si="303"/>
        <v>6.7231009850000003</v>
      </c>
    </row>
    <row r="8487" spans="1:6" x14ac:dyDescent="0.2">
      <c r="A8487" s="1">
        <v>322</v>
      </c>
      <c r="B8487" s="34">
        <f t="shared" si="302"/>
        <v>25.624759999999998</v>
      </c>
      <c r="C8487" s="33">
        <v>7.0282613609999999E-3</v>
      </c>
      <c r="D8487" s="33">
        <v>2.6789212569999999E-4</v>
      </c>
      <c r="E8487" s="60">
        <v>523</v>
      </c>
      <c r="F8487" s="34">
        <f t="shared" si="303"/>
        <v>7.0282613610000002</v>
      </c>
    </row>
    <row r="8488" spans="1:6" x14ac:dyDescent="0.2">
      <c r="A8488" s="1">
        <v>322</v>
      </c>
      <c r="B8488" s="34">
        <f t="shared" si="302"/>
        <v>25.624759999999998</v>
      </c>
      <c r="C8488" s="33">
        <v>7.3686192619999997E-3</v>
      </c>
      <c r="D8488" s="33">
        <v>3.8904059729999999E-4</v>
      </c>
      <c r="E8488" s="60">
        <v>520</v>
      </c>
      <c r="F8488" s="34">
        <f t="shared" si="303"/>
        <v>7.3686192619999993</v>
      </c>
    </row>
    <row r="8489" spans="1:6" x14ac:dyDescent="0.2">
      <c r="A8489" s="1">
        <v>322</v>
      </c>
      <c r="B8489" s="34">
        <f t="shared" si="302"/>
        <v>25.624759999999998</v>
      </c>
      <c r="C8489" s="33">
        <v>7.6918446599999997E-3</v>
      </c>
      <c r="D8489" s="33">
        <v>4.764604421E-4</v>
      </c>
      <c r="E8489" s="60">
        <v>518</v>
      </c>
      <c r="F8489" s="34">
        <f t="shared" si="303"/>
        <v>7.6918446600000001</v>
      </c>
    </row>
    <row r="8490" spans="1:6" x14ac:dyDescent="0.2">
      <c r="A8490" s="1">
        <v>322</v>
      </c>
      <c r="B8490" s="34">
        <f t="shared" si="302"/>
        <v>25.624759999999998</v>
      </c>
      <c r="C8490" s="33">
        <v>8.0569671150000008E-3</v>
      </c>
      <c r="D8490" s="33">
        <v>4.908186366E-4</v>
      </c>
      <c r="E8490" s="60">
        <v>516</v>
      </c>
      <c r="F8490" s="34">
        <f t="shared" si="303"/>
        <v>8.0569671150000008</v>
      </c>
    </row>
    <row r="8491" spans="1:6" x14ac:dyDescent="0.2">
      <c r="A8491" s="1">
        <v>322</v>
      </c>
      <c r="B8491" s="34">
        <f t="shared" si="302"/>
        <v>25.624759999999998</v>
      </c>
      <c r="C8491" s="33">
        <v>8.4314333400000007E-3</v>
      </c>
      <c r="D8491" s="33">
        <v>5.4445275680000001E-4</v>
      </c>
      <c r="E8491" s="60">
        <v>514</v>
      </c>
      <c r="F8491" s="34">
        <f t="shared" si="303"/>
        <v>8.4314333399999999</v>
      </c>
    </row>
    <row r="8492" spans="1:6" x14ac:dyDescent="0.2">
      <c r="A8492" s="1">
        <v>322</v>
      </c>
      <c r="B8492" s="34">
        <f t="shared" si="302"/>
        <v>25.624759999999998</v>
      </c>
      <c r="C8492" s="33">
        <v>8.8805805880000002E-3</v>
      </c>
      <c r="D8492" s="33">
        <v>5.126429279E-4</v>
      </c>
      <c r="E8492" s="60">
        <v>511</v>
      </c>
      <c r="F8492" s="34">
        <f t="shared" si="303"/>
        <v>8.8805805880000008</v>
      </c>
    </row>
    <row r="8493" spans="1:6" x14ac:dyDescent="0.2">
      <c r="A8493" s="1">
        <v>322</v>
      </c>
      <c r="B8493" s="34">
        <f t="shared" si="302"/>
        <v>25.624759999999998</v>
      </c>
      <c r="C8493" s="33">
        <v>9.2585722379999996E-3</v>
      </c>
      <c r="D8493" s="33">
        <v>4.029860122E-4</v>
      </c>
      <c r="E8493" s="60">
        <v>509</v>
      </c>
      <c r="F8493" s="34">
        <f t="shared" si="303"/>
        <v>9.2585722379999993</v>
      </c>
    </row>
    <row r="8494" spans="1:6" x14ac:dyDescent="0.2">
      <c r="A8494" s="1">
        <v>322</v>
      </c>
      <c r="B8494" s="34">
        <f t="shared" si="302"/>
        <v>25.624759999999998</v>
      </c>
      <c r="C8494" s="33">
        <v>9.7396764079999993E-3</v>
      </c>
      <c r="D8494" s="33">
        <v>4.258436808E-4</v>
      </c>
      <c r="E8494" s="60">
        <v>507</v>
      </c>
      <c r="F8494" s="34">
        <f t="shared" si="303"/>
        <v>9.7396764079999993</v>
      </c>
    </row>
    <row r="8495" spans="1:6" x14ac:dyDescent="0.2">
      <c r="A8495" s="1">
        <v>322</v>
      </c>
      <c r="B8495" s="34">
        <f t="shared" si="302"/>
        <v>25.624759999999998</v>
      </c>
      <c r="C8495" s="33">
        <v>8.1500934280000006E-3</v>
      </c>
      <c r="D8495" s="33">
        <v>3.8636494189999999E-4</v>
      </c>
      <c r="E8495" s="60">
        <v>505</v>
      </c>
      <c r="F8495" s="34">
        <f t="shared" si="303"/>
        <v>8.1500934279999999</v>
      </c>
    </row>
    <row r="8496" spans="1:6" x14ac:dyDescent="0.2">
      <c r="A8496" s="1">
        <v>322</v>
      </c>
      <c r="B8496" s="34">
        <f t="shared" si="302"/>
        <v>25.624759999999998</v>
      </c>
      <c r="C8496" s="33">
        <v>1.0689173620000001E-2</v>
      </c>
      <c r="D8496" s="33">
        <v>5.2083467809999995E-4</v>
      </c>
      <c r="E8496" s="60">
        <v>502</v>
      </c>
      <c r="F8496" s="34">
        <f t="shared" si="303"/>
        <v>10.68917362</v>
      </c>
    </row>
    <row r="8497" spans="1:6" x14ac:dyDescent="0.2">
      <c r="A8497" s="1">
        <v>322</v>
      </c>
      <c r="B8497" s="34">
        <f t="shared" si="302"/>
        <v>25.624759999999998</v>
      </c>
      <c r="C8497" s="33">
        <v>1.1209269440000001E-2</v>
      </c>
      <c r="D8497" s="33">
        <v>5.8692516920000001E-4</v>
      </c>
      <c r="E8497" s="60">
        <v>500</v>
      </c>
      <c r="F8497" s="34">
        <f t="shared" si="303"/>
        <v>11.209269440000002</v>
      </c>
    </row>
    <row r="8498" spans="1:6" x14ac:dyDescent="0.2">
      <c r="A8498" s="1">
        <v>322</v>
      </c>
      <c r="B8498" s="34">
        <f t="shared" si="302"/>
        <v>25.624759999999998</v>
      </c>
      <c r="C8498" s="33">
        <v>1.161154067E-2</v>
      </c>
      <c r="D8498" s="33">
        <v>3.2263673999999998E-4</v>
      </c>
      <c r="E8498" s="60">
        <v>498</v>
      </c>
      <c r="F8498" s="34">
        <f t="shared" si="303"/>
        <v>11.61154067</v>
      </c>
    </row>
    <row r="8499" spans="1:6" x14ac:dyDescent="0.2">
      <c r="A8499" s="1">
        <v>322</v>
      </c>
      <c r="B8499" s="34">
        <f t="shared" si="302"/>
        <v>25.624759999999998</v>
      </c>
      <c r="C8499" s="33">
        <v>1.175116428E-2</v>
      </c>
      <c r="D8499" s="33">
        <v>5.2741642989999999E-4</v>
      </c>
      <c r="E8499" s="60">
        <v>496</v>
      </c>
      <c r="F8499" s="34">
        <f t="shared" si="303"/>
        <v>11.751164280000001</v>
      </c>
    </row>
    <row r="8500" spans="1:6" x14ac:dyDescent="0.2">
      <c r="A8500" s="1">
        <v>322</v>
      </c>
      <c r="B8500" s="34">
        <f t="shared" si="302"/>
        <v>25.624759999999998</v>
      </c>
      <c r="C8500" s="33">
        <v>1.2633126870000001E-2</v>
      </c>
      <c r="D8500" s="33">
        <v>5.2856067889999999E-4</v>
      </c>
      <c r="E8500" s="60">
        <v>493</v>
      </c>
      <c r="F8500" s="34">
        <f t="shared" si="303"/>
        <v>12.63312687</v>
      </c>
    </row>
    <row r="8501" spans="1:6" x14ac:dyDescent="0.2">
      <c r="A8501" s="1">
        <v>322</v>
      </c>
      <c r="B8501" s="34">
        <f t="shared" si="302"/>
        <v>25.624759999999998</v>
      </c>
      <c r="C8501" s="33">
        <v>1.2938036280000001E-2</v>
      </c>
      <c r="D8501" s="33">
        <v>4.2503528479999997E-4</v>
      </c>
      <c r="E8501" s="60">
        <v>491</v>
      </c>
      <c r="F8501" s="34">
        <f t="shared" si="303"/>
        <v>12.93803628</v>
      </c>
    </row>
    <row r="8502" spans="1:6" x14ac:dyDescent="0.2">
      <c r="A8502" s="1">
        <v>322</v>
      </c>
      <c r="B8502" s="34">
        <f t="shared" si="302"/>
        <v>25.624759999999998</v>
      </c>
      <c r="C8502" s="33">
        <v>1.350530334E-2</v>
      </c>
      <c r="D8502" s="33">
        <v>4.1781050690000001E-4</v>
      </c>
      <c r="E8502" s="60">
        <v>489</v>
      </c>
      <c r="F8502" s="34">
        <f t="shared" si="303"/>
        <v>13.505303339999999</v>
      </c>
    </row>
    <row r="8503" spans="1:6" x14ac:dyDescent="0.2">
      <c r="A8503" s="1">
        <v>322</v>
      </c>
      <c r="B8503" s="34">
        <f t="shared" si="302"/>
        <v>25.624759999999998</v>
      </c>
      <c r="C8503" s="33">
        <v>1.38670331E-2</v>
      </c>
      <c r="D8503" s="33">
        <v>5.3703701919999996E-4</v>
      </c>
      <c r="E8503" s="60">
        <v>487</v>
      </c>
      <c r="F8503" s="34">
        <f t="shared" si="303"/>
        <v>13.8670331</v>
      </c>
    </row>
    <row r="8504" spans="1:6" x14ac:dyDescent="0.2">
      <c r="A8504" s="1">
        <v>322</v>
      </c>
      <c r="B8504" s="34">
        <f t="shared" si="302"/>
        <v>25.624759999999998</v>
      </c>
      <c r="C8504" s="33">
        <v>1.437663355E-2</v>
      </c>
      <c r="D8504" s="33">
        <v>5.4274316129999999E-4</v>
      </c>
      <c r="E8504" s="60">
        <v>484</v>
      </c>
      <c r="F8504" s="34">
        <f t="shared" si="303"/>
        <v>14.376633549999999</v>
      </c>
    </row>
    <row r="8505" spans="1:6" x14ac:dyDescent="0.2">
      <c r="A8505" s="1">
        <v>322</v>
      </c>
      <c r="B8505" s="34">
        <f t="shared" si="302"/>
        <v>25.624759999999998</v>
      </c>
      <c r="C8505" s="33">
        <v>1.489982103E-2</v>
      </c>
      <c r="D8505" s="33">
        <v>4.0443621039999998E-4</v>
      </c>
      <c r="E8505" s="60">
        <v>482</v>
      </c>
      <c r="F8505" s="34">
        <f t="shared" si="303"/>
        <v>14.89982103</v>
      </c>
    </row>
    <row r="8506" spans="1:6" x14ac:dyDescent="0.2">
      <c r="A8506" s="1">
        <v>322</v>
      </c>
      <c r="B8506" s="34">
        <f t="shared" si="302"/>
        <v>25.624759999999998</v>
      </c>
      <c r="C8506" s="33">
        <v>1.5427286179999999E-2</v>
      </c>
      <c r="D8506" s="33">
        <v>3.6525707270000001E-4</v>
      </c>
      <c r="E8506" s="60">
        <v>480</v>
      </c>
      <c r="F8506" s="34">
        <f t="shared" si="303"/>
        <v>15.427286179999999</v>
      </c>
    </row>
    <row r="8507" spans="1:6" x14ac:dyDescent="0.2">
      <c r="A8507" s="1">
        <v>322</v>
      </c>
      <c r="B8507" s="34">
        <f t="shared" si="302"/>
        <v>25.624759999999998</v>
      </c>
      <c r="C8507" s="33">
        <v>1.594010823E-2</v>
      </c>
      <c r="D8507" s="33">
        <v>5.6639931500000002E-4</v>
      </c>
      <c r="E8507" s="60">
        <v>477</v>
      </c>
      <c r="F8507" s="34">
        <f t="shared" si="303"/>
        <v>15.94010823</v>
      </c>
    </row>
    <row r="8508" spans="1:6" x14ac:dyDescent="0.2">
      <c r="A8508" s="1">
        <v>322</v>
      </c>
      <c r="B8508" s="34">
        <f t="shared" si="302"/>
        <v>25.624759999999998</v>
      </c>
      <c r="C8508" s="33">
        <v>1.652097256E-2</v>
      </c>
      <c r="D8508" s="33">
        <v>4.562662167E-4</v>
      </c>
      <c r="E8508" s="60">
        <v>475</v>
      </c>
      <c r="F8508" s="34">
        <f t="shared" si="303"/>
        <v>16.520972560000001</v>
      </c>
    </row>
    <row r="8509" spans="1:6" x14ac:dyDescent="0.2">
      <c r="A8509" s="1">
        <v>322</v>
      </c>
      <c r="B8509" s="34">
        <f t="shared" si="302"/>
        <v>25.624759999999998</v>
      </c>
      <c r="C8509" s="33">
        <v>1.7060413319999999E-2</v>
      </c>
      <c r="D8509" s="33">
        <v>3.9448363230000001E-4</v>
      </c>
      <c r="E8509" s="60">
        <v>473</v>
      </c>
      <c r="F8509" s="34">
        <f t="shared" si="303"/>
        <v>17.060413319999999</v>
      </c>
    </row>
    <row r="8510" spans="1:6" x14ac:dyDescent="0.2">
      <c r="A8510" s="1">
        <v>322</v>
      </c>
      <c r="B8510" s="34">
        <f t="shared" si="302"/>
        <v>25.624759999999998</v>
      </c>
      <c r="C8510" s="33">
        <v>1.748658644E-2</v>
      </c>
      <c r="D8510" s="33">
        <v>3.687818255E-4</v>
      </c>
      <c r="E8510" s="60">
        <v>471</v>
      </c>
      <c r="F8510" s="34">
        <f t="shared" si="303"/>
        <v>17.48658644</v>
      </c>
    </row>
    <row r="8511" spans="1:6" x14ac:dyDescent="0.2">
      <c r="A8511" s="1">
        <v>322</v>
      </c>
      <c r="B8511" s="34">
        <f t="shared" si="302"/>
        <v>25.624759999999998</v>
      </c>
      <c r="C8511" s="33">
        <v>1.8024614790000001E-2</v>
      </c>
      <c r="D8511" s="33">
        <v>4.513044324E-4</v>
      </c>
      <c r="E8511" s="60">
        <v>468</v>
      </c>
      <c r="F8511" s="34">
        <f t="shared" si="303"/>
        <v>18.024614790000001</v>
      </c>
    </row>
    <row r="8512" spans="1:6" x14ac:dyDescent="0.2">
      <c r="A8512" s="1">
        <v>322</v>
      </c>
      <c r="B8512" s="34">
        <f t="shared" si="302"/>
        <v>25.624759999999998</v>
      </c>
      <c r="C8512" s="33">
        <v>1.8523688010000001E-2</v>
      </c>
      <c r="D8512" s="33">
        <v>4.5297769339999999E-4</v>
      </c>
      <c r="E8512" s="60">
        <v>466</v>
      </c>
      <c r="F8512" s="34">
        <f t="shared" si="303"/>
        <v>18.523688010000001</v>
      </c>
    </row>
    <row r="8513" spans="1:6" x14ac:dyDescent="0.2">
      <c r="A8513" s="1">
        <v>322</v>
      </c>
      <c r="B8513" s="34">
        <f t="shared" si="302"/>
        <v>25.624759999999998</v>
      </c>
      <c r="C8513" s="33">
        <v>1.902263597E-2</v>
      </c>
      <c r="D8513" s="33">
        <v>4.6418726910000001E-4</v>
      </c>
      <c r="E8513" s="60">
        <v>464</v>
      </c>
      <c r="F8513" s="34">
        <f t="shared" si="303"/>
        <v>19.02263597</v>
      </c>
    </row>
    <row r="8514" spans="1:6" x14ac:dyDescent="0.2">
      <c r="A8514" s="1">
        <v>322</v>
      </c>
      <c r="B8514" s="34">
        <f t="shared" si="302"/>
        <v>25.624759999999998</v>
      </c>
      <c r="C8514" s="33">
        <v>1.963030533E-2</v>
      </c>
      <c r="D8514" s="33">
        <v>5.4027681179999996E-4</v>
      </c>
      <c r="E8514" s="60">
        <v>462</v>
      </c>
      <c r="F8514" s="34">
        <f t="shared" si="303"/>
        <v>19.630305329999999</v>
      </c>
    </row>
    <row r="8515" spans="1:6" x14ac:dyDescent="0.2">
      <c r="A8515" s="1">
        <v>322</v>
      </c>
      <c r="B8515" s="34">
        <f t="shared" si="302"/>
        <v>25.624759999999998</v>
      </c>
      <c r="C8515" s="33">
        <v>2.0169722800000001E-2</v>
      </c>
      <c r="D8515" s="33">
        <v>4.0422388159999997E-4</v>
      </c>
      <c r="E8515" s="60">
        <v>459</v>
      </c>
      <c r="F8515" s="34">
        <f t="shared" si="303"/>
        <v>20.169722800000002</v>
      </c>
    </row>
    <row r="8516" spans="1:6" x14ac:dyDescent="0.2">
      <c r="A8516" s="1">
        <v>322</v>
      </c>
      <c r="B8516" s="34">
        <f t="shared" si="302"/>
        <v>25.624759999999998</v>
      </c>
      <c r="C8516" s="33">
        <v>2.0619832080000001E-2</v>
      </c>
      <c r="D8516" s="33">
        <v>3.5310444199999999E-4</v>
      </c>
      <c r="E8516" s="60">
        <v>457</v>
      </c>
      <c r="F8516" s="34">
        <f t="shared" si="303"/>
        <v>20.619832080000002</v>
      </c>
    </row>
    <row r="8517" spans="1:6" x14ac:dyDescent="0.2">
      <c r="A8517" s="1">
        <v>322</v>
      </c>
      <c r="B8517" s="34">
        <f t="shared" si="302"/>
        <v>25.624759999999998</v>
      </c>
      <c r="C8517" s="33">
        <v>2.119088018E-2</v>
      </c>
      <c r="D8517" s="33">
        <v>4.5132584110000001E-4</v>
      </c>
      <c r="E8517" s="60">
        <v>455</v>
      </c>
      <c r="F8517" s="34">
        <f t="shared" si="303"/>
        <v>21.190880180000001</v>
      </c>
    </row>
    <row r="8518" spans="1:6" x14ac:dyDescent="0.2">
      <c r="A8518" s="1">
        <v>322</v>
      </c>
      <c r="B8518" s="34">
        <f t="shared" si="302"/>
        <v>25.624759999999998</v>
      </c>
      <c r="C8518" s="33">
        <v>2.1633490740000001E-2</v>
      </c>
      <c r="D8518" s="33">
        <v>5.6249800590000003E-4</v>
      </c>
      <c r="E8518" s="60">
        <v>452</v>
      </c>
      <c r="F8518" s="34">
        <f t="shared" si="303"/>
        <v>21.633490739999999</v>
      </c>
    </row>
    <row r="8519" spans="1:6" x14ac:dyDescent="0.2">
      <c r="A8519" s="1">
        <v>322</v>
      </c>
      <c r="B8519" s="34">
        <f t="shared" si="302"/>
        <v>25.624759999999998</v>
      </c>
      <c r="C8519" s="33">
        <v>2.219721518E-2</v>
      </c>
      <c r="D8519" s="33">
        <v>5.0566338610000001E-4</v>
      </c>
      <c r="E8519" s="60">
        <v>450</v>
      </c>
      <c r="F8519" s="34">
        <f t="shared" si="303"/>
        <v>22.197215180000001</v>
      </c>
    </row>
    <row r="8520" spans="1:6" x14ac:dyDescent="0.2">
      <c r="A8520" s="1">
        <v>322</v>
      </c>
      <c r="B8520" s="34">
        <f t="shared" si="302"/>
        <v>25.624759999999998</v>
      </c>
      <c r="C8520" s="33">
        <v>2.2804159559999999E-2</v>
      </c>
      <c r="D8520" s="33">
        <v>4.6587575189999998E-4</v>
      </c>
      <c r="E8520" s="60">
        <v>448</v>
      </c>
      <c r="F8520" s="34">
        <f t="shared" si="303"/>
        <v>22.804159559999999</v>
      </c>
    </row>
    <row r="8521" spans="1:6" x14ac:dyDescent="0.2">
      <c r="A8521" s="1">
        <v>322</v>
      </c>
      <c r="B8521" s="34">
        <f t="shared" si="302"/>
        <v>25.624759999999998</v>
      </c>
      <c r="C8521" s="33">
        <v>2.3307053800000001E-2</v>
      </c>
      <c r="D8521" s="33">
        <v>4.0747327630000002E-4</v>
      </c>
      <c r="E8521" s="60">
        <v>446</v>
      </c>
      <c r="F8521" s="34">
        <f t="shared" si="303"/>
        <v>23.307053800000002</v>
      </c>
    </row>
    <row r="8522" spans="1:6" x14ac:dyDescent="0.2">
      <c r="A8522" s="1">
        <v>322</v>
      </c>
      <c r="B8522" s="34">
        <f t="shared" si="302"/>
        <v>25.624759999999998</v>
      </c>
      <c r="C8522" s="33">
        <v>2.3348553340000001E-2</v>
      </c>
      <c r="D8522" s="33">
        <v>4.5729100890000001E-4</v>
      </c>
      <c r="E8522" s="60">
        <v>443</v>
      </c>
      <c r="F8522" s="34">
        <f t="shared" si="303"/>
        <v>23.348553340000002</v>
      </c>
    </row>
    <row r="8523" spans="1:6" x14ac:dyDescent="0.2">
      <c r="A8523" s="1">
        <v>322</v>
      </c>
      <c r="B8523" s="34">
        <f t="shared" si="302"/>
        <v>25.624759999999998</v>
      </c>
      <c r="C8523" s="33">
        <v>2.420707251E-2</v>
      </c>
      <c r="D8523" s="33">
        <v>4.371503369E-4</v>
      </c>
      <c r="E8523" s="60">
        <v>441</v>
      </c>
      <c r="F8523" s="34">
        <f t="shared" si="303"/>
        <v>24.20707251</v>
      </c>
    </row>
    <row r="8524" spans="1:6" x14ac:dyDescent="0.2">
      <c r="A8524" s="1">
        <v>322</v>
      </c>
      <c r="B8524" s="34">
        <f t="shared" si="302"/>
        <v>25.624759999999998</v>
      </c>
      <c r="C8524" s="33">
        <v>2.4634530450000001E-2</v>
      </c>
      <c r="D8524" s="33">
        <v>4.7718993170000002E-4</v>
      </c>
      <c r="E8524" s="60">
        <v>439</v>
      </c>
      <c r="F8524" s="34">
        <f t="shared" si="303"/>
        <v>24.63453045</v>
      </c>
    </row>
    <row r="8525" spans="1:6" x14ac:dyDescent="0.2">
      <c r="A8525" s="1">
        <v>322</v>
      </c>
      <c r="B8525" s="34">
        <f t="shared" si="302"/>
        <v>25.624759999999998</v>
      </c>
      <c r="C8525" s="33">
        <v>2.5464197680000002E-2</v>
      </c>
      <c r="D8525" s="33">
        <v>3.9798370310000002E-4</v>
      </c>
      <c r="E8525" s="60">
        <v>436</v>
      </c>
      <c r="F8525" s="34">
        <f t="shared" si="303"/>
        <v>25.464197680000002</v>
      </c>
    </row>
    <row r="8526" spans="1:6" x14ac:dyDescent="0.2">
      <c r="A8526" s="1">
        <v>322</v>
      </c>
      <c r="B8526" s="34">
        <f t="shared" si="302"/>
        <v>25.624759999999998</v>
      </c>
      <c r="C8526" s="33">
        <v>2.610288471E-2</v>
      </c>
      <c r="D8526" s="33">
        <v>3.7036098100000001E-4</v>
      </c>
      <c r="E8526" s="60">
        <v>434</v>
      </c>
      <c r="F8526" s="34">
        <f t="shared" si="303"/>
        <v>26.102884709999998</v>
      </c>
    </row>
    <row r="8527" spans="1:6" x14ac:dyDescent="0.2">
      <c r="A8527" s="1">
        <v>322</v>
      </c>
      <c r="B8527" s="34">
        <f t="shared" si="302"/>
        <v>25.624759999999998</v>
      </c>
      <c r="C8527" s="33">
        <v>2.6559935749999999E-2</v>
      </c>
      <c r="D8527" s="33">
        <v>3.2811032459999998E-4</v>
      </c>
      <c r="E8527" s="60">
        <v>432</v>
      </c>
      <c r="F8527" s="34">
        <f t="shared" si="303"/>
        <v>26.559935750000001</v>
      </c>
    </row>
    <row r="8528" spans="1:6" x14ac:dyDescent="0.2">
      <c r="A8528" s="1">
        <v>322</v>
      </c>
      <c r="B8528" s="34">
        <f t="shared" si="302"/>
        <v>25.624759999999998</v>
      </c>
      <c r="C8528" s="33">
        <v>2.7098728200000002E-2</v>
      </c>
      <c r="D8528" s="33">
        <v>3.9796814950000001E-4</v>
      </c>
      <c r="E8528" s="60">
        <v>429</v>
      </c>
      <c r="F8528" s="34">
        <f t="shared" si="303"/>
        <v>27.0987282</v>
      </c>
    </row>
    <row r="8529" spans="1:6" x14ac:dyDescent="0.2">
      <c r="A8529" s="1">
        <v>322</v>
      </c>
      <c r="B8529" s="34">
        <f t="shared" ref="B8529:B8592" si="304">A8529*79.58/1000</f>
        <v>25.624759999999998</v>
      </c>
      <c r="C8529" s="33">
        <v>2.7569521810000001E-2</v>
      </c>
      <c r="D8529" s="33">
        <v>5.3588853840000003E-4</v>
      </c>
      <c r="E8529" s="60">
        <v>427</v>
      </c>
      <c r="F8529" s="34">
        <f t="shared" ref="F8529:F8592" si="305">C8529*1000</f>
        <v>27.569521810000001</v>
      </c>
    </row>
    <row r="8530" spans="1:6" x14ac:dyDescent="0.2">
      <c r="A8530" s="1">
        <v>322</v>
      </c>
      <c r="B8530" s="34">
        <f t="shared" si="304"/>
        <v>25.624759999999998</v>
      </c>
      <c r="C8530" s="33">
        <v>2.8175207139999998E-2</v>
      </c>
      <c r="D8530" s="33">
        <v>5.6443621169999995E-4</v>
      </c>
      <c r="E8530" s="60">
        <v>425</v>
      </c>
      <c r="F8530" s="34">
        <f t="shared" si="305"/>
        <v>28.175207139999998</v>
      </c>
    </row>
    <row r="8531" spans="1:6" x14ac:dyDescent="0.2">
      <c r="A8531" s="1">
        <v>322</v>
      </c>
      <c r="B8531" s="34">
        <f t="shared" si="304"/>
        <v>25.624759999999998</v>
      </c>
      <c r="C8531" s="33">
        <v>2.8761016100000002E-2</v>
      </c>
      <c r="D8531" s="33">
        <v>4.961142601E-4</v>
      </c>
      <c r="E8531" s="60">
        <v>423</v>
      </c>
      <c r="F8531" s="34">
        <f t="shared" si="305"/>
        <v>28.761016100000003</v>
      </c>
    </row>
    <row r="8532" spans="1:6" x14ac:dyDescent="0.2">
      <c r="A8532" s="1">
        <v>322</v>
      </c>
      <c r="B8532" s="34">
        <f t="shared" si="304"/>
        <v>25.624759999999998</v>
      </c>
      <c r="C8532" s="33">
        <v>2.931399279E-2</v>
      </c>
      <c r="D8532" s="33">
        <v>4.7753284520000002E-4</v>
      </c>
      <c r="E8532" s="60">
        <v>420</v>
      </c>
      <c r="F8532" s="34">
        <f t="shared" si="305"/>
        <v>29.31399279</v>
      </c>
    </row>
    <row r="8533" spans="1:6" x14ac:dyDescent="0.2">
      <c r="A8533" s="1">
        <v>322</v>
      </c>
      <c r="B8533" s="34">
        <f t="shared" si="304"/>
        <v>25.624759999999998</v>
      </c>
      <c r="C8533" s="33">
        <v>2.988813672E-2</v>
      </c>
      <c r="D8533" s="33">
        <v>3.6136749309999998E-4</v>
      </c>
      <c r="E8533" s="60">
        <v>418</v>
      </c>
      <c r="F8533" s="34">
        <f t="shared" si="305"/>
        <v>29.888136719999999</v>
      </c>
    </row>
    <row r="8534" spans="1:6" x14ac:dyDescent="0.2">
      <c r="A8534" s="1">
        <v>322</v>
      </c>
      <c r="B8534" s="34">
        <f t="shared" si="304"/>
        <v>25.624759999999998</v>
      </c>
      <c r="C8534" s="33">
        <v>3.0397492679999999E-2</v>
      </c>
      <c r="D8534" s="33">
        <v>3.474526247E-4</v>
      </c>
      <c r="E8534" s="60">
        <v>416</v>
      </c>
      <c r="F8534" s="34">
        <f t="shared" si="305"/>
        <v>30.397492679999999</v>
      </c>
    </row>
    <row r="8535" spans="1:6" x14ac:dyDescent="0.2">
      <c r="A8535" s="1">
        <v>322</v>
      </c>
      <c r="B8535" s="34">
        <f t="shared" si="304"/>
        <v>25.624759999999998</v>
      </c>
      <c r="C8535" s="33">
        <v>3.096381841E-2</v>
      </c>
      <c r="D8535" s="33">
        <v>3.402876745E-4</v>
      </c>
      <c r="E8535" s="60">
        <v>414</v>
      </c>
      <c r="F8535" s="34">
        <f t="shared" si="305"/>
        <v>30.963818409999998</v>
      </c>
    </row>
    <row r="8536" spans="1:6" x14ac:dyDescent="0.2">
      <c r="A8536" s="1">
        <v>322</v>
      </c>
      <c r="B8536" s="34">
        <f t="shared" si="304"/>
        <v>25.624759999999998</v>
      </c>
      <c r="C8536" s="33">
        <v>3.1460572219999997E-2</v>
      </c>
      <c r="D8536" s="33">
        <v>3.4435337990000001E-4</v>
      </c>
      <c r="E8536" s="60">
        <v>411</v>
      </c>
      <c r="F8536" s="34">
        <f t="shared" si="305"/>
        <v>31.460572219999996</v>
      </c>
    </row>
    <row r="8537" spans="1:6" x14ac:dyDescent="0.2">
      <c r="A8537" s="1">
        <v>322</v>
      </c>
      <c r="B8537" s="34">
        <f t="shared" si="304"/>
        <v>25.624759999999998</v>
      </c>
      <c r="C8537" s="33">
        <v>3.2092482999999998E-2</v>
      </c>
      <c r="D8537" s="33">
        <v>4.737544733E-4</v>
      </c>
      <c r="E8537" s="60">
        <v>409</v>
      </c>
      <c r="F8537" s="34">
        <f t="shared" si="305"/>
        <v>32.092483000000001</v>
      </c>
    </row>
    <row r="8538" spans="1:6" x14ac:dyDescent="0.2">
      <c r="A8538" s="1">
        <v>322</v>
      </c>
      <c r="B8538" s="34">
        <f t="shared" si="304"/>
        <v>25.624759999999998</v>
      </c>
      <c r="C8538" s="33">
        <v>3.2663901189999997E-2</v>
      </c>
      <c r="D8538" s="33">
        <v>6.1011168249999997E-4</v>
      </c>
      <c r="E8538" s="60">
        <v>407</v>
      </c>
      <c r="F8538" s="34">
        <f t="shared" si="305"/>
        <v>32.663901189999997</v>
      </c>
    </row>
    <row r="8539" spans="1:6" x14ac:dyDescent="0.2">
      <c r="A8539" s="1">
        <v>322</v>
      </c>
      <c r="B8539" s="34">
        <f t="shared" si="304"/>
        <v>25.624759999999998</v>
      </c>
      <c r="C8539" s="33">
        <v>3.3264825689999999E-2</v>
      </c>
      <c r="D8539" s="33">
        <v>5.3461192239999996E-4</v>
      </c>
      <c r="E8539" s="60">
        <v>404</v>
      </c>
      <c r="F8539" s="34">
        <f t="shared" si="305"/>
        <v>33.264825690000002</v>
      </c>
    </row>
    <row r="8540" spans="1:6" x14ac:dyDescent="0.2">
      <c r="A8540" s="1">
        <v>322</v>
      </c>
      <c r="B8540" s="34">
        <f t="shared" si="304"/>
        <v>25.624759999999998</v>
      </c>
      <c r="C8540" s="33">
        <v>3.3738053740000003E-2</v>
      </c>
      <c r="D8540" s="33">
        <v>3.9903754939999998E-4</v>
      </c>
      <c r="E8540" s="60">
        <v>402</v>
      </c>
      <c r="F8540" s="34">
        <f t="shared" si="305"/>
        <v>33.738053740000005</v>
      </c>
    </row>
    <row r="8541" spans="1:6" x14ac:dyDescent="0.2">
      <c r="A8541" s="1">
        <v>322</v>
      </c>
      <c r="B8541" s="34">
        <f t="shared" si="304"/>
        <v>25.624759999999998</v>
      </c>
      <c r="C8541" s="33">
        <v>3.424603306E-2</v>
      </c>
      <c r="D8541" s="33">
        <v>3.232475542E-4</v>
      </c>
      <c r="E8541" s="60">
        <v>400</v>
      </c>
      <c r="F8541" s="34">
        <f t="shared" si="305"/>
        <v>34.246033060000002</v>
      </c>
    </row>
    <row r="8542" spans="1:6" x14ac:dyDescent="0.2">
      <c r="A8542" s="1">
        <v>322</v>
      </c>
      <c r="B8542" s="34">
        <f t="shared" si="304"/>
        <v>25.624759999999998</v>
      </c>
      <c r="C8542" s="33">
        <v>3.4805113839999999E-2</v>
      </c>
      <c r="D8542" s="33">
        <v>3.6610449270000001E-4</v>
      </c>
      <c r="E8542" s="60">
        <v>397</v>
      </c>
      <c r="F8542" s="34">
        <f t="shared" si="305"/>
        <v>34.805113839999997</v>
      </c>
    </row>
    <row r="8543" spans="1:6" x14ac:dyDescent="0.2">
      <c r="A8543" s="1">
        <v>322</v>
      </c>
      <c r="B8543" s="34">
        <f t="shared" si="304"/>
        <v>25.624759999999998</v>
      </c>
      <c r="C8543" s="33">
        <v>3.5360939860000003E-2</v>
      </c>
      <c r="D8543" s="33">
        <v>4.0261965410000002E-4</v>
      </c>
      <c r="E8543" s="60">
        <v>395</v>
      </c>
      <c r="F8543" s="34">
        <f t="shared" si="305"/>
        <v>35.360939860000002</v>
      </c>
    </row>
    <row r="8544" spans="1:6" x14ac:dyDescent="0.2">
      <c r="A8544" s="1">
        <v>322</v>
      </c>
      <c r="B8544" s="34">
        <f t="shared" si="304"/>
        <v>25.624759999999998</v>
      </c>
      <c r="C8544" s="33">
        <v>3.5971643099999999E-2</v>
      </c>
      <c r="D8544" s="33">
        <v>4.5395055879999998E-4</v>
      </c>
      <c r="E8544" s="60">
        <v>393</v>
      </c>
      <c r="F8544" s="34">
        <f t="shared" si="305"/>
        <v>35.971643100000001</v>
      </c>
    </row>
    <row r="8545" spans="1:6" x14ac:dyDescent="0.2">
      <c r="A8545" s="1">
        <v>322</v>
      </c>
      <c r="B8545" s="34">
        <f t="shared" si="304"/>
        <v>25.624759999999998</v>
      </c>
      <c r="C8545" s="33">
        <v>3.6538056729999997E-2</v>
      </c>
      <c r="D8545" s="33">
        <v>4.5833090700000002E-4</v>
      </c>
      <c r="E8545" s="60">
        <v>390</v>
      </c>
      <c r="F8545" s="34">
        <f t="shared" si="305"/>
        <v>36.538056729999994</v>
      </c>
    </row>
    <row r="8546" spans="1:6" x14ac:dyDescent="0.2">
      <c r="A8546" s="1">
        <v>322</v>
      </c>
      <c r="B8546" s="34">
        <f t="shared" si="304"/>
        <v>25.624759999999998</v>
      </c>
      <c r="C8546" s="33">
        <v>3.7067950449999998E-2</v>
      </c>
      <c r="D8546" s="33">
        <v>5.3069056869999996E-4</v>
      </c>
      <c r="E8546" s="60">
        <v>388</v>
      </c>
      <c r="F8546" s="34">
        <f t="shared" si="305"/>
        <v>37.067950449999998</v>
      </c>
    </row>
    <row r="8547" spans="1:6" x14ac:dyDescent="0.2">
      <c r="A8547" s="1">
        <v>322</v>
      </c>
      <c r="B8547" s="34">
        <f t="shared" si="304"/>
        <v>25.624759999999998</v>
      </c>
      <c r="C8547" s="33">
        <v>3.7530339930000003E-2</v>
      </c>
      <c r="D8547" s="33">
        <v>5.8965714400000002E-4</v>
      </c>
      <c r="E8547" s="60">
        <v>386</v>
      </c>
      <c r="F8547" s="34">
        <f t="shared" si="305"/>
        <v>37.530339930000004</v>
      </c>
    </row>
    <row r="8548" spans="1:6" x14ac:dyDescent="0.2">
      <c r="A8548" s="1">
        <v>322</v>
      </c>
      <c r="B8548" s="34">
        <f t="shared" si="304"/>
        <v>25.624759999999998</v>
      </c>
      <c r="C8548" s="33">
        <v>3.8113073900000002E-2</v>
      </c>
      <c r="D8548" s="33">
        <v>4.8701446659999998E-4</v>
      </c>
      <c r="E8548" s="60">
        <v>384</v>
      </c>
      <c r="F8548" s="34">
        <f t="shared" si="305"/>
        <v>38.113073900000003</v>
      </c>
    </row>
    <row r="8549" spans="1:6" x14ac:dyDescent="0.2">
      <c r="A8549" s="1">
        <v>322</v>
      </c>
      <c r="B8549" s="34">
        <f t="shared" si="304"/>
        <v>25.624759999999998</v>
      </c>
      <c r="C8549" s="33">
        <v>3.8705511220000002E-2</v>
      </c>
      <c r="D8549" s="33">
        <v>3.2593916720000002E-4</v>
      </c>
      <c r="E8549" s="60">
        <v>381</v>
      </c>
      <c r="F8549" s="34">
        <f t="shared" si="305"/>
        <v>38.705511220000005</v>
      </c>
    </row>
    <row r="8550" spans="1:6" x14ac:dyDescent="0.2">
      <c r="A8550" s="1">
        <v>322</v>
      </c>
      <c r="B8550" s="34">
        <f t="shared" si="304"/>
        <v>25.624759999999998</v>
      </c>
      <c r="C8550" s="33">
        <v>3.9202182430000003E-2</v>
      </c>
      <c r="D8550" s="33">
        <v>3.1703348159999999E-4</v>
      </c>
      <c r="E8550" s="60">
        <v>379</v>
      </c>
      <c r="F8550" s="34">
        <f t="shared" si="305"/>
        <v>39.202182430000001</v>
      </c>
    </row>
    <row r="8551" spans="1:6" x14ac:dyDescent="0.2">
      <c r="A8551" s="1">
        <v>322</v>
      </c>
      <c r="B8551" s="34">
        <f t="shared" si="304"/>
        <v>25.624759999999998</v>
      </c>
      <c r="C8551" s="33">
        <v>3.9788571070000001E-2</v>
      </c>
      <c r="D8551" s="33">
        <v>4.6829635299999999E-4</v>
      </c>
      <c r="E8551" s="60">
        <v>377</v>
      </c>
      <c r="F8551" s="34">
        <f t="shared" si="305"/>
        <v>39.788571070000003</v>
      </c>
    </row>
    <row r="8552" spans="1:6" x14ac:dyDescent="0.2">
      <c r="A8552" s="1">
        <v>322</v>
      </c>
      <c r="B8552" s="34">
        <f t="shared" si="304"/>
        <v>25.624759999999998</v>
      </c>
      <c r="C8552" s="33">
        <v>4.0416369889999998E-2</v>
      </c>
      <c r="D8552" s="33">
        <v>5.1002231530000003E-4</v>
      </c>
      <c r="E8552" s="60">
        <v>374</v>
      </c>
      <c r="F8552" s="34">
        <f t="shared" si="305"/>
        <v>40.416369889999999</v>
      </c>
    </row>
    <row r="8553" spans="1:6" x14ac:dyDescent="0.2">
      <c r="A8553" s="1">
        <v>322</v>
      </c>
      <c r="B8553" s="34">
        <f t="shared" si="304"/>
        <v>25.624759999999998</v>
      </c>
      <c r="C8553" s="33">
        <v>4.0821290279999999E-2</v>
      </c>
      <c r="D8553" s="33">
        <v>4.5071357079999998E-4</v>
      </c>
      <c r="E8553" s="60">
        <v>372</v>
      </c>
      <c r="F8553" s="34">
        <f t="shared" si="305"/>
        <v>40.821290279999999</v>
      </c>
    </row>
    <row r="8554" spans="1:6" x14ac:dyDescent="0.2">
      <c r="A8554" s="1">
        <v>322</v>
      </c>
      <c r="B8554" s="34">
        <f t="shared" si="304"/>
        <v>25.624759999999998</v>
      </c>
      <c r="C8554" s="33">
        <v>4.1409766620000003E-2</v>
      </c>
      <c r="D8554" s="33">
        <v>4.6912035869999999E-4</v>
      </c>
      <c r="E8554" s="60">
        <v>370</v>
      </c>
      <c r="F8554" s="34">
        <f t="shared" si="305"/>
        <v>41.409766620000006</v>
      </c>
    </row>
    <row r="8555" spans="1:6" x14ac:dyDescent="0.2">
      <c r="A8555" s="1">
        <v>322</v>
      </c>
      <c r="B8555" s="34">
        <f t="shared" si="304"/>
        <v>25.624759999999998</v>
      </c>
      <c r="C8555" s="33">
        <v>4.2004316E-2</v>
      </c>
      <c r="D8555" s="33">
        <v>4.5509025870000002E-4</v>
      </c>
      <c r="E8555" s="60">
        <v>367</v>
      </c>
      <c r="F8555" s="34">
        <f t="shared" si="305"/>
        <v>42.004316000000003</v>
      </c>
    </row>
    <row r="8556" spans="1:6" x14ac:dyDescent="0.2">
      <c r="A8556" s="1">
        <v>322</v>
      </c>
      <c r="B8556" s="34">
        <f t="shared" si="304"/>
        <v>25.624759999999998</v>
      </c>
      <c r="C8556" s="33">
        <v>4.2503462630000002E-2</v>
      </c>
      <c r="D8556" s="33">
        <v>4.275762454E-4</v>
      </c>
      <c r="E8556" s="60">
        <v>365</v>
      </c>
      <c r="F8556" s="34">
        <f t="shared" si="305"/>
        <v>42.503462630000001</v>
      </c>
    </row>
    <row r="8557" spans="1:6" x14ac:dyDescent="0.2">
      <c r="A8557" s="1">
        <v>322</v>
      </c>
      <c r="B8557" s="34">
        <f t="shared" si="304"/>
        <v>25.624759999999998</v>
      </c>
      <c r="C8557" s="33">
        <v>4.3000728000000002E-2</v>
      </c>
      <c r="D8557" s="33">
        <v>3.9700768800000002E-4</v>
      </c>
      <c r="E8557" s="60">
        <v>363</v>
      </c>
      <c r="F8557" s="34">
        <f t="shared" si="305"/>
        <v>43.000728000000002</v>
      </c>
    </row>
    <row r="8558" spans="1:6" x14ac:dyDescent="0.2">
      <c r="A8558" s="1">
        <v>322</v>
      </c>
      <c r="B8558" s="34">
        <f t="shared" si="304"/>
        <v>25.624759999999998</v>
      </c>
      <c r="C8558" s="33">
        <v>4.3569254119999998E-2</v>
      </c>
      <c r="D8558" s="33">
        <v>3.572080448E-4</v>
      </c>
      <c r="E8558" s="60">
        <v>360</v>
      </c>
      <c r="F8558" s="34">
        <f t="shared" si="305"/>
        <v>43.569254119999997</v>
      </c>
    </row>
    <row r="8559" spans="1:6" x14ac:dyDescent="0.2">
      <c r="A8559" s="1">
        <v>322</v>
      </c>
      <c r="B8559" s="34">
        <f t="shared" si="304"/>
        <v>25.624759999999998</v>
      </c>
      <c r="C8559" s="33">
        <v>4.4151711179999997E-2</v>
      </c>
      <c r="D8559" s="33">
        <v>4.414946896E-4</v>
      </c>
      <c r="E8559" s="60">
        <v>358</v>
      </c>
      <c r="F8559" s="34">
        <f t="shared" si="305"/>
        <v>44.15171118</v>
      </c>
    </row>
    <row r="8560" spans="1:6" x14ac:dyDescent="0.2">
      <c r="A8560" s="1">
        <v>322</v>
      </c>
      <c r="B8560" s="34">
        <f t="shared" si="304"/>
        <v>25.624759999999998</v>
      </c>
      <c r="C8560" s="33">
        <v>4.4646106749999998E-2</v>
      </c>
      <c r="D8560" s="33">
        <v>5.6445068979999998E-4</v>
      </c>
      <c r="E8560" s="60">
        <v>356</v>
      </c>
      <c r="F8560" s="34">
        <f t="shared" si="305"/>
        <v>44.646106749999994</v>
      </c>
    </row>
    <row r="8561" spans="1:6" x14ac:dyDescent="0.2">
      <c r="A8561" s="1">
        <v>322</v>
      </c>
      <c r="B8561" s="34">
        <f t="shared" si="304"/>
        <v>25.624759999999998</v>
      </c>
      <c r="C8561" s="33">
        <v>4.518785225E-2</v>
      </c>
      <c r="D8561" s="33">
        <v>4.9955217189999999E-4</v>
      </c>
      <c r="E8561" s="60">
        <v>354</v>
      </c>
      <c r="F8561" s="34">
        <f t="shared" si="305"/>
        <v>45.187852249999999</v>
      </c>
    </row>
    <row r="8562" spans="1:6" x14ac:dyDescent="0.2">
      <c r="A8562" s="1">
        <v>322</v>
      </c>
      <c r="B8562" s="34">
        <f t="shared" si="304"/>
        <v>25.624759999999998</v>
      </c>
      <c r="C8562" s="33">
        <v>4.570778617E-2</v>
      </c>
      <c r="D8562" s="33">
        <v>3.5452597260000001E-4</v>
      </c>
      <c r="E8562" s="60">
        <v>351</v>
      </c>
      <c r="F8562" s="34">
        <f t="shared" si="305"/>
        <v>45.707786169999999</v>
      </c>
    </row>
    <row r="8563" spans="1:6" x14ac:dyDescent="0.2">
      <c r="A8563" s="1">
        <v>322</v>
      </c>
      <c r="B8563" s="34">
        <f t="shared" si="304"/>
        <v>25.624759999999998</v>
      </c>
      <c r="C8563" s="33">
        <v>4.6210481269999999E-2</v>
      </c>
      <c r="D8563" s="33">
        <v>3.8854728899999998E-4</v>
      </c>
      <c r="E8563" s="60">
        <v>349</v>
      </c>
      <c r="F8563" s="34">
        <f t="shared" si="305"/>
        <v>46.210481270000002</v>
      </c>
    </row>
    <row r="8564" spans="1:6" x14ac:dyDescent="0.2">
      <c r="A8564" s="1">
        <v>322</v>
      </c>
      <c r="B8564" s="34">
        <f t="shared" si="304"/>
        <v>25.624759999999998</v>
      </c>
      <c r="C8564" s="33">
        <v>4.6764700200000002E-2</v>
      </c>
      <c r="D8564" s="33">
        <v>4.1656829950000002E-4</v>
      </c>
      <c r="E8564" s="60">
        <v>347</v>
      </c>
      <c r="F8564" s="34">
        <f t="shared" si="305"/>
        <v>46.7647002</v>
      </c>
    </row>
    <row r="8565" spans="1:6" x14ac:dyDescent="0.2">
      <c r="A8565" s="1">
        <v>322</v>
      </c>
      <c r="B8565" s="34">
        <f t="shared" si="304"/>
        <v>25.624759999999998</v>
      </c>
      <c r="C8565" s="33">
        <v>4.7246790019999999E-2</v>
      </c>
      <c r="D8565" s="33">
        <v>4.7821578479999999E-4</v>
      </c>
      <c r="E8565" s="60">
        <v>344</v>
      </c>
      <c r="F8565" s="34">
        <f t="shared" si="305"/>
        <v>47.246790019999999</v>
      </c>
    </row>
    <row r="8566" spans="1:6" x14ac:dyDescent="0.2">
      <c r="A8566" s="1">
        <v>322</v>
      </c>
      <c r="B8566" s="34">
        <f t="shared" si="304"/>
        <v>25.624759999999998</v>
      </c>
      <c r="C8566" s="33">
        <v>4.7779007640000003E-2</v>
      </c>
      <c r="D8566" s="33">
        <v>5.0842305089999996E-4</v>
      </c>
      <c r="E8566" s="60">
        <v>342</v>
      </c>
      <c r="F8566" s="34">
        <f t="shared" si="305"/>
        <v>47.779007640000003</v>
      </c>
    </row>
    <row r="8567" spans="1:6" x14ac:dyDescent="0.2">
      <c r="A8567" s="1">
        <v>322</v>
      </c>
      <c r="B8567" s="34">
        <f t="shared" si="304"/>
        <v>25.624759999999998</v>
      </c>
      <c r="C8567" s="33">
        <v>4.8197073139999998E-2</v>
      </c>
      <c r="D8567" s="33">
        <v>4.4274501260000001E-4</v>
      </c>
      <c r="E8567" s="60">
        <v>340</v>
      </c>
      <c r="F8567" s="34">
        <f t="shared" si="305"/>
        <v>48.197073140000001</v>
      </c>
    </row>
    <row r="8568" spans="1:6" x14ac:dyDescent="0.2">
      <c r="A8568" s="1">
        <v>322</v>
      </c>
      <c r="B8568" s="34">
        <f t="shared" si="304"/>
        <v>25.624759999999998</v>
      </c>
      <c r="C8568" s="33">
        <v>4.8772783809999998E-2</v>
      </c>
      <c r="D8568" s="33">
        <v>3.3913824270000002E-4</v>
      </c>
      <c r="E8568" s="60">
        <v>337</v>
      </c>
      <c r="F8568" s="34">
        <f t="shared" si="305"/>
        <v>48.77278381</v>
      </c>
    </row>
    <row r="8569" spans="1:6" x14ac:dyDescent="0.2">
      <c r="A8569" s="1">
        <v>322</v>
      </c>
      <c r="B8569" s="34">
        <f t="shared" si="304"/>
        <v>25.624759999999998</v>
      </c>
      <c r="C8569" s="33">
        <v>4.9357946969999997E-2</v>
      </c>
      <c r="D8569" s="33">
        <v>4.0188344700000002E-4</v>
      </c>
      <c r="E8569" s="60">
        <v>335</v>
      </c>
      <c r="F8569" s="34">
        <f t="shared" si="305"/>
        <v>49.357946969999993</v>
      </c>
    </row>
    <row r="8570" spans="1:6" x14ac:dyDescent="0.2">
      <c r="A8570" s="1">
        <v>322</v>
      </c>
      <c r="B8570" s="34">
        <f t="shared" si="304"/>
        <v>25.624759999999998</v>
      </c>
      <c r="C8570" s="33">
        <v>4.9916418919999997E-2</v>
      </c>
      <c r="D8570" s="33">
        <v>5.9236661859999999E-4</v>
      </c>
      <c r="E8570" s="60">
        <v>333</v>
      </c>
      <c r="F8570" s="34">
        <f t="shared" si="305"/>
        <v>49.916418919999998</v>
      </c>
    </row>
    <row r="8571" spans="1:6" x14ac:dyDescent="0.2">
      <c r="A8571" s="1">
        <v>322</v>
      </c>
      <c r="B8571" s="34">
        <f t="shared" si="304"/>
        <v>25.624759999999998</v>
      </c>
      <c r="C8571" s="33">
        <v>5.0382407240000003E-2</v>
      </c>
      <c r="D8571" s="33">
        <v>6.6788440970000004E-4</v>
      </c>
      <c r="E8571" s="60">
        <v>330</v>
      </c>
      <c r="F8571" s="34">
        <f t="shared" si="305"/>
        <v>50.382407240000006</v>
      </c>
    </row>
    <row r="8572" spans="1:6" x14ac:dyDescent="0.2">
      <c r="A8572" s="1">
        <v>322</v>
      </c>
      <c r="B8572" s="34">
        <f t="shared" si="304"/>
        <v>25.624759999999998</v>
      </c>
      <c r="C8572" s="33">
        <v>5.0891793720000002E-2</v>
      </c>
      <c r="D8572" s="33">
        <v>4.5005251799999998E-4</v>
      </c>
      <c r="E8572" s="60">
        <v>328</v>
      </c>
      <c r="F8572" s="34">
        <f t="shared" si="305"/>
        <v>50.891793720000003</v>
      </c>
    </row>
    <row r="8573" spans="1:6" x14ac:dyDescent="0.2">
      <c r="A8573" s="1">
        <v>322</v>
      </c>
      <c r="B8573" s="34">
        <f t="shared" si="304"/>
        <v>25.624759999999998</v>
      </c>
      <c r="C8573" s="33">
        <v>5.1333752849999997E-2</v>
      </c>
      <c r="D8573" s="33">
        <v>4.0675768929999999E-4</v>
      </c>
      <c r="E8573" s="60">
        <v>326</v>
      </c>
      <c r="F8573" s="34">
        <f t="shared" si="305"/>
        <v>51.333752849999996</v>
      </c>
    </row>
    <row r="8574" spans="1:6" x14ac:dyDescent="0.2">
      <c r="A8574" s="1">
        <v>322</v>
      </c>
      <c r="B8574" s="34">
        <f t="shared" si="304"/>
        <v>25.624759999999998</v>
      </c>
      <c r="C8574" s="33">
        <v>5.1930220780000001E-2</v>
      </c>
      <c r="D8574" s="33">
        <v>4.4247100930000001E-4</v>
      </c>
      <c r="E8574" s="60">
        <v>324</v>
      </c>
      <c r="F8574" s="34">
        <f t="shared" si="305"/>
        <v>51.930220779999999</v>
      </c>
    </row>
    <row r="8575" spans="1:6" x14ac:dyDescent="0.2">
      <c r="A8575" s="1">
        <v>322</v>
      </c>
      <c r="B8575" s="34">
        <f t="shared" si="304"/>
        <v>25.624759999999998</v>
      </c>
      <c r="C8575" s="33">
        <v>5.250665509E-2</v>
      </c>
      <c r="D8575" s="33">
        <v>4.7519025500000002E-4</v>
      </c>
      <c r="E8575" s="60">
        <v>321</v>
      </c>
      <c r="F8575" s="34">
        <f t="shared" si="305"/>
        <v>52.506655090000002</v>
      </c>
    </row>
    <row r="8576" spans="1:6" x14ac:dyDescent="0.2">
      <c r="A8576" s="1">
        <v>322</v>
      </c>
      <c r="B8576" s="34">
        <f t="shared" si="304"/>
        <v>25.624759999999998</v>
      </c>
      <c r="C8576" s="33">
        <v>5.289009225E-2</v>
      </c>
      <c r="D8576" s="33">
        <v>4.7831122289999998E-4</v>
      </c>
      <c r="E8576" s="60">
        <v>319</v>
      </c>
      <c r="F8576" s="34">
        <f t="shared" si="305"/>
        <v>52.890092250000002</v>
      </c>
    </row>
    <row r="8577" spans="1:6" x14ac:dyDescent="0.2">
      <c r="A8577" s="1">
        <v>322</v>
      </c>
      <c r="B8577" s="34">
        <f t="shared" si="304"/>
        <v>25.624759999999998</v>
      </c>
      <c r="C8577" s="33">
        <v>5.332595649E-2</v>
      </c>
      <c r="D8577" s="33">
        <v>4.3945613010000002E-4</v>
      </c>
      <c r="E8577" s="60">
        <v>317</v>
      </c>
      <c r="F8577" s="34">
        <f t="shared" si="305"/>
        <v>53.325956490000003</v>
      </c>
    </row>
    <row r="8578" spans="1:6" x14ac:dyDescent="0.2">
      <c r="A8578" s="1">
        <v>322</v>
      </c>
      <c r="B8578" s="34">
        <f t="shared" si="304"/>
        <v>25.624759999999998</v>
      </c>
      <c r="C8578" s="33">
        <v>5.3880872920000003E-2</v>
      </c>
      <c r="D8578" s="33">
        <v>5.5234914859999997E-4</v>
      </c>
      <c r="E8578" s="60">
        <v>314</v>
      </c>
      <c r="F8578" s="34">
        <f t="shared" si="305"/>
        <v>53.880872920000002</v>
      </c>
    </row>
    <row r="8579" spans="1:6" x14ac:dyDescent="0.2">
      <c r="A8579" s="1">
        <v>322</v>
      </c>
      <c r="B8579" s="34">
        <f t="shared" si="304"/>
        <v>25.624759999999998</v>
      </c>
      <c r="C8579" s="33">
        <v>5.435710363E-2</v>
      </c>
      <c r="D8579" s="33">
        <v>3.7396005170000003E-4</v>
      </c>
      <c r="E8579" s="60">
        <v>312</v>
      </c>
      <c r="F8579" s="34">
        <f t="shared" si="305"/>
        <v>54.357103629999997</v>
      </c>
    </row>
    <row r="8580" spans="1:6" x14ac:dyDescent="0.2">
      <c r="A8580" s="1">
        <v>322</v>
      </c>
      <c r="B8580" s="34">
        <f t="shared" si="304"/>
        <v>25.624759999999998</v>
      </c>
      <c r="C8580" s="33">
        <v>5.4884828269999998E-2</v>
      </c>
      <c r="D8580" s="33">
        <v>5.058989773E-4</v>
      </c>
      <c r="E8580" s="60">
        <v>310</v>
      </c>
      <c r="F8580" s="34">
        <f t="shared" si="305"/>
        <v>54.88482827</v>
      </c>
    </row>
    <row r="8581" spans="1:6" x14ac:dyDescent="0.2">
      <c r="A8581" s="1">
        <v>322</v>
      </c>
      <c r="B8581" s="34">
        <f t="shared" si="304"/>
        <v>25.624759999999998</v>
      </c>
      <c r="C8581" s="33">
        <v>5.531021916E-2</v>
      </c>
      <c r="D8581" s="33">
        <v>5.0579543149999997E-4</v>
      </c>
      <c r="E8581" s="60">
        <v>307</v>
      </c>
      <c r="F8581" s="34">
        <f t="shared" si="305"/>
        <v>55.310219160000003</v>
      </c>
    </row>
    <row r="8582" spans="1:6" x14ac:dyDescent="0.2">
      <c r="A8582" s="1">
        <v>322</v>
      </c>
      <c r="B8582" s="34">
        <f t="shared" si="304"/>
        <v>25.624759999999998</v>
      </c>
      <c r="C8582" s="33">
        <v>5.5810017089999997E-2</v>
      </c>
      <c r="D8582" s="33">
        <v>4.3945566490000002E-4</v>
      </c>
      <c r="E8582" s="60">
        <v>305</v>
      </c>
      <c r="F8582" s="34">
        <f t="shared" si="305"/>
        <v>55.810017089999995</v>
      </c>
    </row>
    <row r="8583" spans="1:6" x14ac:dyDescent="0.2">
      <c r="A8583" s="1">
        <v>322</v>
      </c>
      <c r="B8583" s="34">
        <f t="shared" si="304"/>
        <v>25.624759999999998</v>
      </c>
      <c r="C8583" s="33">
        <v>5.6256372419999999E-2</v>
      </c>
      <c r="D8583" s="33">
        <v>5.5274599779999995E-4</v>
      </c>
      <c r="E8583" s="60">
        <v>303</v>
      </c>
      <c r="F8583" s="34">
        <f t="shared" si="305"/>
        <v>56.256372419999998</v>
      </c>
    </row>
    <row r="8584" spans="1:6" x14ac:dyDescent="0.2">
      <c r="A8584" s="1">
        <v>322</v>
      </c>
      <c r="B8584" s="34">
        <f t="shared" si="304"/>
        <v>25.624759999999998</v>
      </c>
      <c r="C8584" s="33">
        <v>5.6838317499999999E-2</v>
      </c>
      <c r="D8584" s="33">
        <v>3.399545224E-4</v>
      </c>
      <c r="E8584" s="60">
        <v>300</v>
      </c>
      <c r="F8584" s="34">
        <f t="shared" si="305"/>
        <v>56.838317500000002</v>
      </c>
    </row>
    <row r="8585" spans="1:6" x14ac:dyDescent="0.2">
      <c r="A8585" s="1">
        <v>322</v>
      </c>
      <c r="B8585" s="34">
        <f t="shared" si="304"/>
        <v>25.624759999999998</v>
      </c>
      <c r="C8585" s="33">
        <v>5.7192326490000001E-2</v>
      </c>
      <c r="D8585" s="33">
        <v>3.981209999E-4</v>
      </c>
      <c r="E8585" s="60">
        <v>298</v>
      </c>
      <c r="F8585" s="34">
        <f t="shared" si="305"/>
        <v>57.192326489999999</v>
      </c>
    </row>
    <row r="8586" spans="1:6" x14ac:dyDescent="0.2">
      <c r="A8586" s="1">
        <v>322</v>
      </c>
      <c r="B8586" s="34">
        <f t="shared" si="304"/>
        <v>25.624759999999998</v>
      </c>
      <c r="C8586" s="33">
        <v>5.7764248970000001E-2</v>
      </c>
      <c r="D8586" s="33">
        <v>4.649991525E-4</v>
      </c>
      <c r="E8586" s="60">
        <v>296</v>
      </c>
      <c r="F8586" s="34">
        <f t="shared" si="305"/>
        <v>57.764248970000004</v>
      </c>
    </row>
    <row r="8587" spans="1:6" x14ac:dyDescent="0.2">
      <c r="A8587" s="1">
        <v>322</v>
      </c>
      <c r="B8587" s="34">
        <f t="shared" si="304"/>
        <v>25.624759999999998</v>
      </c>
      <c r="C8587" s="33">
        <v>5.8129450479999997E-2</v>
      </c>
      <c r="D8587" s="33">
        <v>4.456225067E-4</v>
      </c>
      <c r="E8587" s="60">
        <v>293</v>
      </c>
      <c r="F8587" s="34">
        <f t="shared" si="305"/>
        <v>58.129450479999996</v>
      </c>
    </row>
    <row r="8588" spans="1:6" x14ac:dyDescent="0.2">
      <c r="A8588" s="1">
        <v>322</v>
      </c>
      <c r="B8588" s="34">
        <f t="shared" si="304"/>
        <v>25.624759999999998</v>
      </c>
      <c r="C8588" s="33">
        <v>5.86781408E-2</v>
      </c>
      <c r="D8588" s="33">
        <v>3.5165867490000001E-4</v>
      </c>
      <c r="E8588" s="60">
        <v>291</v>
      </c>
      <c r="F8588" s="34">
        <f t="shared" si="305"/>
        <v>58.678140800000001</v>
      </c>
    </row>
    <row r="8589" spans="1:6" x14ac:dyDescent="0.2">
      <c r="A8589" s="1">
        <v>322</v>
      </c>
      <c r="B8589" s="34">
        <f t="shared" si="304"/>
        <v>25.624759999999998</v>
      </c>
      <c r="C8589" s="33">
        <v>5.9094791469999998E-2</v>
      </c>
      <c r="D8589" s="33">
        <v>5.3604997070000001E-4</v>
      </c>
      <c r="E8589" s="60">
        <v>289</v>
      </c>
      <c r="F8589" s="34">
        <f t="shared" si="305"/>
        <v>59.094791469999997</v>
      </c>
    </row>
    <row r="8590" spans="1:6" x14ac:dyDescent="0.2">
      <c r="A8590" s="1">
        <v>322</v>
      </c>
      <c r="B8590" s="34">
        <f t="shared" si="304"/>
        <v>25.624759999999998</v>
      </c>
      <c r="C8590" s="33">
        <v>5.9480312E-2</v>
      </c>
      <c r="D8590" s="33">
        <v>4.5305899410000002E-4</v>
      </c>
      <c r="E8590" s="60">
        <v>287</v>
      </c>
      <c r="F8590" s="34">
        <f t="shared" si="305"/>
        <v>59.480311999999998</v>
      </c>
    </row>
    <row r="8591" spans="1:6" x14ac:dyDescent="0.2">
      <c r="A8591" s="1">
        <v>322</v>
      </c>
      <c r="B8591" s="34">
        <f t="shared" si="304"/>
        <v>25.624759999999998</v>
      </c>
      <c r="C8591" s="33">
        <v>6.0136056260000001E-2</v>
      </c>
      <c r="D8591" s="33">
        <v>4.0597578549999999E-4</v>
      </c>
      <c r="E8591" s="60">
        <v>284</v>
      </c>
      <c r="F8591" s="34">
        <f t="shared" si="305"/>
        <v>60.136056260000004</v>
      </c>
    </row>
    <row r="8592" spans="1:6" x14ac:dyDescent="0.2">
      <c r="A8592" s="1">
        <v>322</v>
      </c>
      <c r="B8592" s="34">
        <f t="shared" si="304"/>
        <v>25.624759999999998</v>
      </c>
      <c r="C8592" s="33">
        <v>6.0633762000000001E-2</v>
      </c>
      <c r="D8592" s="33">
        <v>5.9130194110000004E-4</v>
      </c>
      <c r="E8592" s="60">
        <v>282</v>
      </c>
      <c r="F8592" s="34">
        <f t="shared" si="305"/>
        <v>60.633761999999997</v>
      </c>
    </row>
    <row r="8593" spans="1:6" x14ac:dyDescent="0.2">
      <c r="A8593" s="1">
        <v>322</v>
      </c>
      <c r="B8593" s="34">
        <f t="shared" ref="B8593:B8656" si="306">A8593*79.58/1000</f>
        <v>25.624759999999998</v>
      </c>
      <c r="C8593" s="33">
        <v>6.1041358259999998E-2</v>
      </c>
      <c r="D8593" s="33">
        <v>3.6210810840000001E-4</v>
      </c>
      <c r="E8593" s="60">
        <v>280</v>
      </c>
      <c r="F8593" s="34">
        <f t="shared" ref="F8593:F8656" si="307">C8593*1000</f>
        <v>61.041358259999996</v>
      </c>
    </row>
    <row r="8594" spans="1:6" x14ac:dyDescent="0.2">
      <c r="A8594" s="1">
        <v>322</v>
      </c>
      <c r="B8594" s="34">
        <f t="shared" si="306"/>
        <v>25.624759999999998</v>
      </c>
      <c r="C8594" s="33">
        <v>6.1470747970000003E-2</v>
      </c>
      <c r="D8594" s="33">
        <v>5.725438224E-4</v>
      </c>
      <c r="E8594" s="60">
        <v>277</v>
      </c>
      <c r="F8594" s="34">
        <f t="shared" si="307"/>
        <v>61.470747970000005</v>
      </c>
    </row>
    <row r="8595" spans="1:6" x14ac:dyDescent="0.2">
      <c r="A8595" s="1">
        <v>322</v>
      </c>
      <c r="B8595" s="34">
        <f t="shared" si="306"/>
        <v>25.624759999999998</v>
      </c>
      <c r="C8595" s="33">
        <v>6.1929426539999999E-2</v>
      </c>
      <c r="D8595" s="33">
        <v>4.6700539220000001E-4</v>
      </c>
      <c r="E8595" s="60">
        <v>275</v>
      </c>
      <c r="F8595" s="34">
        <f t="shared" si="307"/>
        <v>61.929426540000001</v>
      </c>
    </row>
    <row r="8596" spans="1:6" x14ac:dyDescent="0.2">
      <c r="A8596" s="1">
        <v>322</v>
      </c>
      <c r="B8596" s="34">
        <f t="shared" si="306"/>
        <v>25.624759999999998</v>
      </c>
      <c r="C8596" s="33">
        <v>6.2354252450000001E-2</v>
      </c>
      <c r="D8596" s="33">
        <v>5.3085560899999995E-4</v>
      </c>
      <c r="E8596" s="60">
        <v>273</v>
      </c>
      <c r="F8596" s="34">
        <f t="shared" si="307"/>
        <v>62.354252450000004</v>
      </c>
    </row>
    <row r="8597" spans="1:6" x14ac:dyDescent="0.2">
      <c r="A8597" s="1">
        <v>322</v>
      </c>
      <c r="B8597" s="34">
        <f t="shared" si="306"/>
        <v>25.624759999999998</v>
      </c>
      <c r="C8597" s="33">
        <v>6.2945882519999996E-2</v>
      </c>
      <c r="D8597" s="33">
        <v>5.4025954210000005E-4</v>
      </c>
      <c r="E8597" s="60">
        <v>270</v>
      </c>
      <c r="F8597" s="34">
        <f t="shared" si="307"/>
        <v>62.945882519999998</v>
      </c>
    </row>
    <row r="8598" spans="1:6" x14ac:dyDescent="0.2">
      <c r="A8598" s="1">
        <v>322</v>
      </c>
      <c r="B8598" s="34">
        <f t="shared" si="306"/>
        <v>25.624759999999998</v>
      </c>
      <c r="C8598" s="33">
        <v>6.3311817140000004E-2</v>
      </c>
      <c r="D8598" s="33">
        <v>3.6542995529999998E-4</v>
      </c>
      <c r="E8598" s="60">
        <v>268</v>
      </c>
      <c r="F8598" s="34">
        <f t="shared" si="307"/>
        <v>63.311817140000002</v>
      </c>
    </row>
    <row r="8599" spans="1:6" x14ac:dyDescent="0.2">
      <c r="A8599" s="1">
        <v>322</v>
      </c>
      <c r="B8599" s="34">
        <f t="shared" si="306"/>
        <v>25.624759999999998</v>
      </c>
      <c r="C8599" s="33">
        <v>6.3752601480000004E-2</v>
      </c>
      <c r="D8599" s="33">
        <v>5.2851494600000002E-4</v>
      </c>
      <c r="E8599" s="60">
        <v>266</v>
      </c>
      <c r="F8599" s="34">
        <f t="shared" si="307"/>
        <v>63.752601480000003</v>
      </c>
    </row>
    <row r="8600" spans="1:6" x14ac:dyDescent="0.2">
      <c r="A8600" s="1">
        <v>322</v>
      </c>
      <c r="B8600" s="34">
        <f t="shared" si="306"/>
        <v>25.624759999999998</v>
      </c>
      <c r="C8600" s="33">
        <v>6.4194893289999999E-2</v>
      </c>
      <c r="D8600" s="33">
        <v>4.1123731919999999E-4</v>
      </c>
      <c r="E8600" s="60">
        <v>263</v>
      </c>
      <c r="F8600" s="34">
        <f t="shared" si="307"/>
        <v>64.194893289999996</v>
      </c>
    </row>
    <row r="8601" spans="1:6" x14ac:dyDescent="0.2">
      <c r="A8601" s="1">
        <v>322</v>
      </c>
      <c r="B8601" s="34">
        <f t="shared" si="306"/>
        <v>25.624759999999998</v>
      </c>
      <c r="C8601" s="33">
        <v>6.455278985E-2</v>
      </c>
      <c r="D8601" s="33">
        <v>4.7910668209999999E-4</v>
      </c>
      <c r="E8601" s="60">
        <v>261</v>
      </c>
      <c r="F8601" s="34">
        <f t="shared" si="307"/>
        <v>64.552789849999996</v>
      </c>
    </row>
    <row r="8602" spans="1:6" x14ac:dyDescent="0.2">
      <c r="A8602" s="1">
        <v>322</v>
      </c>
      <c r="B8602" s="34">
        <f t="shared" si="306"/>
        <v>25.624759999999998</v>
      </c>
      <c r="C8602" s="33">
        <v>6.5041394020000004E-2</v>
      </c>
      <c r="D8602" s="33">
        <v>5.1754428199999995E-4</v>
      </c>
      <c r="E8602" s="60">
        <v>258</v>
      </c>
      <c r="F8602" s="34">
        <f t="shared" si="307"/>
        <v>65.041394019999998</v>
      </c>
    </row>
    <row r="8603" spans="1:6" x14ac:dyDescent="0.2">
      <c r="A8603" s="1">
        <v>322</v>
      </c>
      <c r="B8603" s="34">
        <f t="shared" si="306"/>
        <v>25.624759999999998</v>
      </c>
      <c r="C8603" s="33">
        <v>6.5463624750000005E-2</v>
      </c>
      <c r="D8603" s="33">
        <v>3.3108972599999999E-4</v>
      </c>
      <c r="E8603" s="60">
        <v>256</v>
      </c>
      <c r="F8603" s="34">
        <f t="shared" si="307"/>
        <v>65.463624750000008</v>
      </c>
    </row>
    <row r="8604" spans="1:6" x14ac:dyDescent="0.2">
      <c r="A8604" s="1">
        <v>322</v>
      </c>
      <c r="B8604" s="34">
        <f t="shared" si="306"/>
        <v>25.624759999999998</v>
      </c>
      <c r="C8604" s="33">
        <v>6.5889984760000006E-2</v>
      </c>
      <c r="D8604" s="33">
        <v>5.7035639949999997E-4</v>
      </c>
      <c r="E8604" s="60">
        <v>254</v>
      </c>
      <c r="F8604" s="34">
        <f t="shared" si="307"/>
        <v>65.889984760000004</v>
      </c>
    </row>
    <row r="8605" spans="1:6" x14ac:dyDescent="0.2">
      <c r="A8605" s="1">
        <v>322</v>
      </c>
      <c r="B8605" s="34">
        <f t="shared" si="306"/>
        <v>25.624759999999998</v>
      </c>
      <c r="C8605" s="33">
        <v>6.6484846959999996E-2</v>
      </c>
      <c r="D8605" s="33">
        <v>4.388419951E-4</v>
      </c>
      <c r="E8605" s="60">
        <v>251</v>
      </c>
      <c r="F8605" s="34">
        <f t="shared" si="307"/>
        <v>66.484846959999999</v>
      </c>
    </row>
    <row r="8606" spans="1:6" x14ac:dyDescent="0.2">
      <c r="A8606" s="1">
        <v>322</v>
      </c>
      <c r="B8606" s="34">
        <f t="shared" si="306"/>
        <v>25.624759999999998</v>
      </c>
      <c r="C8606" s="33">
        <v>6.6853268450000003E-2</v>
      </c>
      <c r="D8606" s="33">
        <v>4.9489637899999999E-4</v>
      </c>
      <c r="E8606" s="60">
        <v>249</v>
      </c>
      <c r="F8606" s="34">
        <f t="shared" si="307"/>
        <v>66.853268450000002</v>
      </c>
    </row>
    <row r="8607" spans="1:6" x14ac:dyDescent="0.2">
      <c r="A8607" s="1">
        <v>322</v>
      </c>
      <c r="B8607" s="34">
        <f t="shared" si="306"/>
        <v>25.624759999999998</v>
      </c>
      <c r="C8607" s="33">
        <v>6.7276112499999999E-2</v>
      </c>
      <c r="D8607" s="33">
        <v>3.8454031560000002E-4</v>
      </c>
      <c r="E8607" s="60">
        <v>247</v>
      </c>
      <c r="F8607" s="34">
        <f t="shared" si="307"/>
        <v>67.276112499999996</v>
      </c>
    </row>
    <row r="8608" spans="1:6" x14ac:dyDescent="0.2">
      <c r="A8608" s="1">
        <v>322</v>
      </c>
      <c r="B8608" s="34">
        <f t="shared" si="306"/>
        <v>25.624759999999998</v>
      </c>
      <c r="C8608" s="33">
        <v>6.7673637189999997E-2</v>
      </c>
      <c r="D8608" s="33">
        <v>3.9858444520000003E-4</v>
      </c>
      <c r="E8608" s="60">
        <v>244</v>
      </c>
      <c r="F8608" s="34">
        <f t="shared" si="307"/>
        <v>67.673637189999994</v>
      </c>
    </row>
    <row r="8609" spans="1:6" x14ac:dyDescent="0.2">
      <c r="A8609" s="1">
        <v>322</v>
      </c>
      <c r="B8609" s="34">
        <f t="shared" si="306"/>
        <v>25.624759999999998</v>
      </c>
      <c r="C8609" s="33">
        <v>6.8021649150000002E-2</v>
      </c>
      <c r="D8609" s="33">
        <v>4.8713815609999997E-4</v>
      </c>
      <c r="E8609" s="60">
        <v>242</v>
      </c>
      <c r="F8609" s="34">
        <f t="shared" si="307"/>
        <v>68.021649150000002</v>
      </c>
    </row>
    <row r="8610" spans="1:6" x14ac:dyDescent="0.2">
      <c r="A8610" s="1">
        <v>322</v>
      </c>
      <c r="B8610" s="34">
        <f t="shared" si="306"/>
        <v>25.624759999999998</v>
      </c>
      <c r="C8610" s="33">
        <v>6.863254899E-2</v>
      </c>
      <c r="D8610" s="33">
        <v>4.4720492920000002E-4</v>
      </c>
      <c r="E8610" s="60">
        <v>240</v>
      </c>
      <c r="F8610" s="34">
        <f t="shared" si="307"/>
        <v>68.632548990000004</v>
      </c>
    </row>
    <row r="8611" spans="1:6" x14ac:dyDescent="0.2">
      <c r="A8611" s="1">
        <v>322</v>
      </c>
      <c r="B8611" s="34">
        <f t="shared" si="306"/>
        <v>25.624759999999998</v>
      </c>
      <c r="C8611" s="33">
        <v>6.8910626959999999E-2</v>
      </c>
      <c r="D8611" s="33">
        <v>4.6192742190000001E-4</v>
      </c>
      <c r="E8611" s="60">
        <v>237</v>
      </c>
      <c r="F8611" s="34">
        <f t="shared" si="307"/>
        <v>68.910626960000002</v>
      </c>
    </row>
    <row r="8612" spans="1:6" x14ac:dyDescent="0.2">
      <c r="A8612" s="1">
        <v>322</v>
      </c>
      <c r="B8612" s="34">
        <f t="shared" si="306"/>
        <v>25.624759999999998</v>
      </c>
      <c r="C8612" s="33">
        <v>6.9340996739999994E-2</v>
      </c>
      <c r="D8612" s="33">
        <v>4.6826543479999998E-4</v>
      </c>
      <c r="E8612" s="60">
        <v>235</v>
      </c>
      <c r="F8612" s="34">
        <f t="shared" si="307"/>
        <v>69.340996739999994</v>
      </c>
    </row>
    <row r="8613" spans="1:6" x14ac:dyDescent="0.2">
      <c r="A8613" s="1">
        <v>322</v>
      </c>
      <c r="B8613" s="34">
        <f t="shared" si="306"/>
        <v>25.624759999999998</v>
      </c>
      <c r="C8613" s="33">
        <v>6.9729647320000004E-2</v>
      </c>
      <c r="D8613" s="33">
        <v>4.5606477189999998E-4</v>
      </c>
      <c r="E8613" s="60">
        <v>233</v>
      </c>
      <c r="F8613" s="34">
        <f t="shared" si="307"/>
        <v>69.729647319999998</v>
      </c>
    </row>
    <row r="8614" spans="1:6" x14ac:dyDescent="0.2">
      <c r="A8614" s="1">
        <v>322</v>
      </c>
      <c r="B8614" s="34">
        <f t="shared" si="306"/>
        <v>25.624759999999998</v>
      </c>
      <c r="C8614" s="33">
        <v>7.0267610719999998E-2</v>
      </c>
      <c r="D8614" s="33">
        <v>5.1305406310000004E-4</v>
      </c>
      <c r="E8614" s="60">
        <v>230</v>
      </c>
      <c r="F8614" s="34">
        <f t="shared" si="307"/>
        <v>70.267610719999993</v>
      </c>
    </row>
    <row r="8615" spans="1:6" x14ac:dyDescent="0.2">
      <c r="A8615" s="1">
        <v>322</v>
      </c>
      <c r="B8615" s="34">
        <f t="shared" si="306"/>
        <v>25.624759999999998</v>
      </c>
      <c r="C8615" s="33">
        <v>7.0547851290000005E-2</v>
      </c>
      <c r="D8615" s="33">
        <v>4.4264045380000002E-4</v>
      </c>
      <c r="E8615" s="60">
        <v>228</v>
      </c>
      <c r="F8615" s="34">
        <f t="shared" si="307"/>
        <v>70.547851290000011</v>
      </c>
    </row>
    <row r="8616" spans="1:6" x14ac:dyDescent="0.2">
      <c r="A8616" s="1">
        <v>322</v>
      </c>
      <c r="B8616" s="34">
        <f t="shared" si="306"/>
        <v>25.624759999999998</v>
      </c>
      <c r="C8616" s="33">
        <v>7.0992142689999996E-2</v>
      </c>
      <c r="D8616" s="33">
        <v>3.9476701990000002E-4</v>
      </c>
      <c r="E8616" s="60">
        <v>226</v>
      </c>
      <c r="F8616" s="34">
        <f t="shared" si="307"/>
        <v>70.992142689999994</v>
      </c>
    </row>
    <row r="8617" spans="1:6" x14ac:dyDescent="0.2">
      <c r="A8617" s="1">
        <v>322</v>
      </c>
      <c r="B8617" s="34">
        <f t="shared" si="306"/>
        <v>25.624759999999998</v>
      </c>
      <c r="C8617" s="33">
        <v>7.134787074E-2</v>
      </c>
      <c r="D8617" s="33">
        <v>4.7477064190000001E-4</v>
      </c>
      <c r="E8617" s="60">
        <v>223</v>
      </c>
      <c r="F8617" s="34">
        <f t="shared" si="307"/>
        <v>71.347870740000005</v>
      </c>
    </row>
    <row r="8618" spans="1:6" x14ac:dyDescent="0.2">
      <c r="A8618" s="1">
        <v>322</v>
      </c>
      <c r="B8618" s="34">
        <f t="shared" si="306"/>
        <v>25.624759999999998</v>
      </c>
      <c r="C8618" s="33">
        <v>7.187620133E-2</v>
      </c>
      <c r="D8618" s="33">
        <v>4.4456197709999998E-4</v>
      </c>
      <c r="E8618" s="60">
        <v>221</v>
      </c>
      <c r="F8618" s="34">
        <f t="shared" si="307"/>
        <v>71.876201330000001</v>
      </c>
    </row>
    <row r="8619" spans="1:6" x14ac:dyDescent="0.2">
      <c r="A8619" s="1">
        <v>322</v>
      </c>
      <c r="B8619" s="34">
        <f t="shared" si="306"/>
        <v>25.624759999999998</v>
      </c>
      <c r="C8619" s="33">
        <v>7.2148317279999999E-2</v>
      </c>
      <c r="D8619" s="33">
        <v>4.4974835580000001E-4</v>
      </c>
      <c r="E8619" s="60">
        <v>218</v>
      </c>
      <c r="F8619" s="34">
        <f t="shared" si="307"/>
        <v>72.148317280000001</v>
      </c>
    </row>
    <row r="8620" spans="1:6" x14ac:dyDescent="0.2">
      <c r="A8620" s="1">
        <v>322</v>
      </c>
      <c r="B8620" s="34">
        <f t="shared" si="306"/>
        <v>25.624759999999998</v>
      </c>
      <c r="C8620" s="33">
        <v>7.2640735129999995E-2</v>
      </c>
      <c r="D8620" s="33">
        <v>5.1983990040000002E-4</v>
      </c>
      <c r="E8620" s="60">
        <v>216</v>
      </c>
      <c r="F8620" s="34">
        <f t="shared" si="307"/>
        <v>72.640735129999996</v>
      </c>
    </row>
    <row r="8621" spans="1:6" x14ac:dyDescent="0.2">
      <c r="A8621" s="1">
        <v>322</v>
      </c>
      <c r="B8621" s="34">
        <f t="shared" si="306"/>
        <v>25.624759999999998</v>
      </c>
      <c r="C8621" s="33">
        <v>7.3040844160000007E-2</v>
      </c>
      <c r="D8621" s="33">
        <v>4.0100731970000003E-4</v>
      </c>
      <c r="E8621" s="60">
        <v>214</v>
      </c>
      <c r="F8621" s="34">
        <f t="shared" si="307"/>
        <v>73.040844160000006</v>
      </c>
    </row>
    <row r="8622" spans="1:6" x14ac:dyDescent="0.2">
      <c r="A8622" s="1">
        <v>322</v>
      </c>
      <c r="B8622" s="34">
        <f t="shared" si="306"/>
        <v>25.624759999999998</v>
      </c>
      <c r="C8622" s="33">
        <v>7.3446935120000001E-2</v>
      </c>
      <c r="D8622" s="33">
        <v>5.1842895219999998E-4</v>
      </c>
      <c r="E8622" s="60">
        <v>211</v>
      </c>
      <c r="F8622" s="34">
        <f t="shared" si="307"/>
        <v>73.446935120000006</v>
      </c>
    </row>
    <row r="8623" spans="1:6" x14ac:dyDescent="0.2">
      <c r="A8623" s="1">
        <v>322</v>
      </c>
      <c r="B8623" s="34">
        <f t="shared" si="306"/>
        <v>25.624759999999998</v>
      </c>
      <c r="C8623" s="33">
        <v>7.3673720720000002E-2</v>
      </c>
      <c r="D8623" s="33">
        <v>3.7665386319999999E-4</v>
      </c>
      <c r="E8623" s="60">
        <v>209</v>
      </c>
      <c r="F8623" s="34">
        <f t="shared" si="307"/>
        <v>73.673720720000006</v>
      </c>
    </row>
    <row r="8624" spans="1:6" x14ac:dyDescent="0.2">
      <c r="A8624" s="1">
        <v>322</v>
      </c>
      <c r="B8624" s="34">
        <f t="shared" si="306"/>
        <v>25.624759999999998</v>
      </c>
      <c r="C8624" s="33">
        <v>7.4212668199999998E-2</v>
      </c>
      <c r="D8624" s="33">
        <v>5.9549371009999996E-4</v>
      </c>
      <c r="E8624" s="60">
        <v>207</v>
      </c>
      <c r="F8624" s="34">
        <f t="shared" si="307"/>
        <v>74.212668199999996</v>
      </c>
    </row>
    <row r="8625" spans="1:6" x14ac:dyDescent="0.2">
      <c r="A8625" s="1">
        <v>322</v>
      </c>
      <c r="B8625" s="34">
        <f t="shared" si="306"/>
        <v>25.624759999999998</v>
      </c>
      <c r="C8625" s="33">
        <v>7.4522153420000001E-2</v>
      </c>
      <c r="D8625" s="33">
        <v>3.8910690850000001E-4</v>
      </c>
      <c r="E8625" s="60">
        <v>204</v>
      </c>
      <c r="F8625" s="34">
        <f t="shared" si="307"/>
        <v>74.522153419999995</v>
      </c>
    </row>
    <row r="8626" spans="1:6" x14ac:dyDescent="0.2">
      <c r="A8626" s="1">
        <v>322</v>
      </c>
      <c r="B8626" s="34">
        <f t="shared" si="306"/>
        <v>25.624759999999998</v>
      </c>
      <c r="C8626" s="33">
        <v>7.4740694270000005E-2</v>
      </c>
      <c r="D8626" s="33">
        <v>4.9325714120000003E-4</v>
      </c>
      <c r="E8626" s="60">
        <v>202</v>
      </c>
      <c r="F8626" s="34">
        <f t="shared" si="307"/>
        <v>74.740694270000006</v>
      </c>
    </row>
    <row r="8627" spans="1:6" x14ac:dyDescent="0.2">
      <c r="A8627" s="1">
        <v>322</v>
      </c>
      <c r="B8627" s="34">
        <f t="shared" si="306"/>
        <v>25.624759999999998</v>
      </c>
      <c r="C8627" s="33">
        <v>7.5330933310000001E-2</v>
      </c>
      <c r="D8627" s="33">
        <v>3.628522373E-4</v>
      </c>
      <c r="E8627" s="60">
        <v>200</v>
      </c>
      <c r="F8627" s="34">
        <f t="shared" si="307"/>
        <v>75.330933310000006</v>
      </c>
    </row>
    <row r="8628" spans="1:6" x14ac:dyDescent="0.2">
      <c r="A8628" s="1">
        <v>322</v>
      </c>
      <c r="B8628" s="34">
        <f t="shared" si="306"/>
        <v>25.624759999999998</v>
      </c>
      <c r="C8628" s="33">
        <v>7.5716818929999999E-2</v>
      </c>
      <c r="D8628" s="33">
        <v>4.6943013520000002E-4</v>
      </c>
      <c r="E8628" s="60">
        <v>197</v>
      </c>
      <c r="F8628" s="34">
        <f t="shared" si="307"/>
        <v>75.716818930000002</v>
      </c>
    </row>
    <row r="8629" spans="1:6" x14ac:dyDescent="0.2">
      <c r="A8629" s="1">
        <v>322</v>
      </c>
      <c r="B8629" s="34">
        <f t="shared" si="306"/>
        <v>25.624759999999998</v>
      </c>
      <c r="C8629" s="33">
        <v>7.6163329340000002E-2</v>
      </c>
      <c r="D8629" s="33">
        <v>3.8359920569999999E-4</v>
      </c>
      <c r="E8629" s="60">
        <v>195</v>
      </c>
      <c r="F8629" s="34">
        <f t="shared" si="307"/>
        <v>76.163329340000004</v>
      </c>
    </row>
    <row r="8630" spans="1:6" x14ac:dyDescent="0.2">
      <c r="A8630" s="1">
        <v>322</v>
      </c>
      <c r="B8630" s="34">
        <f t="shared" si="306"/>
        <v>25.624759999999998</v>
      </c>
      <c r="C8630" s="33">
        <v>7.6381876570000007E-2</v>
      </c>
      <c r="D8630" s="33">
        <v>5.5789467739999999E-4</v>
      </c>
      <c r="E8630" s="60">
        <v>193</v>
      </c>
      <c r="F8630" s="34">
        <f t="shared" si="307"/>
        <v>76.381876570000003</v>
      </c>
    </row>
    <row r="8631" spans="1:6" x14ac:dyDescent="0.2">
      <c r="A8631" s="1">
        <v>322</v>
      </c>
      <c r="B8631" s="34">
        <f t="shared" si="306"/>
        <v>25.624759999999998</v>
      </c>
      <c r="C8631" s="33">
        <v>7.6598169399999999E-2</v>
      </c>
      <c r="D8631" s="33">
        <v>2.969381169E-4</v>
      </c>
      <c r="E8631" s="60">
        <v>190</v>
      </c>
      <c r="F8631" s="34">
        <f t="shared" si="307"/>
        <v>76.598169400000003</v>
      </c>
    </row>
    <row r="8632" spans="1:6" x14ac:dyDescent="0.2">
      <c r="A8632" s="1">
        <v>322</v>
      </c>
      <c r="B8632" s="34">
        <f t="shared" si="306"/>
        <v>25.624759999999998</v>
      </c>
      <c r="C8632" s="33">
        <v>7.7047660769999998E-2</v>
      </c>
      <c r="D8632" s="33">
        <v>5.6143427220000004E-4</v>
      </c>
      <c r="E8632" s="60">
        <v>188</v>
      </c>
      <c r="F8632" s="34">
        <f t="shared" si="307"/>
        <v>77.047660769999993</v>
      </c>
    </row>
    <row r="8633" spans="1:6" x14ac:dyDescent="0.2">
      <c r="A8633" s="1">
        <v>322</v>
      </c>
      <c r="B8633" s="34">
        <f t="shared" si="306"/>
        <v>25.624759999999998</v>
      </c>
      <c r="C8633" s="33">
        <v>7.7455379960000001E-2</v>
      </c>
      <c r="D8633" s="33">
        <v>5.1216879799999998E-4</v>
      </c>
      <c r="E8633" s="60">
        <v>185</v>
      </c>
      <c r="F8633" s="34">
        <f t="shared" si="307"/>
        <v>77.455379960000002</v>
      </c>
    </row>
    <row r="8634" spans="1:6" x14ac:dyDescent="0.2">
      <c r="A8634" s="1">
        <v>322</v>
      </c>
      <c r="B8634" s="34">
        <f t="shared" si="306"/>
        <v>25.624759999999998</v>
      </c>
      <c r="C8634" s="33">
        <v>7.7732671119999999E-2</v>
      </c>
      <c r="D8634" s="33">
        <v>3.2972596139999998E-4</v>
      </c>
      <c r="E8634" s="60">
        <v>183</v>
      </c>
      <c r="F8634" s="34">
        <f t="shared" si="307"/>
        <v>77.732671120000006</v>
      </c>
    </row>
    <row r="8635" spans="1:6" x14ac:dyDescent="0.2">
      <c r="A8635" s="1">
        <v>322</v>
      </c>
      <c r="B8635" s="34">
        <f t="shared" si="306"/>
        <v>25.624759999999998</v>
      </c>
      <c r="C8635" s="33">
        <v>7.8193333229999995E-2</v>
      </c>
      <c r="D8635" s="33">
        <v>4.5112789420000002E-4</v>
      </c>
      <c r="E8635" s="60">
        <v>181</v>
      </c>
      <c r="F8635" s="34">
        <f t="shared" si="307"/>
        <v>78.193333229999993</v>
      </c>
    </row>
    <row r="8636" spans="1:6" x14ac:dyDescent="0.2">
      <c r="A8636" s="1">
        <v>322</v>
      </c>
      <c r="B8636" s="34">
        <f t="shared" si="306"/>
        <v>25.624759999999998</v>
      </c>
      <c r="C8636" s="33">
        <v>7.8486933250000002E-2</v>
      </c>
      <c r="D8636" s="33">
        <v>5.4888906720000001E-4</v>
      </c>
      <c r="E8636" s="60">
        <v>178</v>
      </c>
      <c r="F8636" s="34">
        <f t="shared" si="307"/>
        <v>78.486933250000007</v>
      </c>
    </row>
    <row r="8637" spans="1:6" x14ac:dyDescent="0.2">
      <c r="A8637" s="1">
        <v>322</v>
      </c>
      <c r="B8637" s="34">
        <f t="shared" si="306"/>
        <v>25.624759999999998</v>
      </c>
      <c r="C8637" s="33">
        <v>7.8862928269999993E-2</v>
      </c>
      <c r="D8637" s="33">
        <v>5.5864699269999999E-4</v>
      </c>
      <c r="E8637" s="60">
        <v>176</v>
      </c>
      <c r="F8637" s="34">
        <f t="shared" si="307"/>
        <v>78.862928269999998</v>
      </c>
    </row>
    <row r="8638" spans="1:6" x14ac:dyDescent="0.2">
      <c r="A8638" s="1">
        <v>322</v>
      </c>
      <c r="B8638" s="34">
        <f t="shared" si="306"/>
        <v>25.624759999999998</v>
      </c>
      <c r="C8638" s="33">
        <v>7.9224214249999994E-2</v>
      </c>
      <c r="D8638" s="33">
        <v>5.4060595330000002E-4</v>
      </c>
      <c r="E8638" s="60">
        <v>173</v>
      </c>
      <c r="F8638" s="34">
        <f t="shared" si="307"/>
        <v>79.224214249999989</v>
      </c>
    </row>
    <row r="8639" spans="1:6" x14ac:dyDescent="0.2">
      <c r="A8639" s="1">
        <v>322</v>
      </c>
      <c r="B8639" s="34">
        <f t="shared" si="306"/>
        <v>25.624759999999998</v>
      </c>
      <c r="C8639" s="33">
        <v>7.9576081790000003E-2</v>
      </c>
      <c r="D8639" s="33">
        <v>4.79505291E-4</v>
      </c>
      <c r="E8639" s="60">
        <v>171</v>
      </c>
      <c r="F8639" s="34">
        <f t="shared" si="307"/>
        <v>79.576081790000003</v>
      </c>
    </row>
    <row r="8640" spans="1:6" x14ac:dyDescent="0.2">
      <c r="A8640" s="1">
        <v>322</v>
      </c>
      <c r="B8640" s="34">
        <f t="shared" si="306"/>
        <v>25.624759999999998</v>
      </c>
      <c r="C8640" s="33">
        <v>7.9877044580000001E-2</v>
      </c>
      <c r="D8640" s="33">
        <v>3.8072948450000002E-4</v>
      </c>
      <c r="E8640" s="60">
        <v>169</v>
      </c>
      <c r="F8640" s="34">
        <f t="shared" si="307"/>
        <v>79.877044580000003</v>
      </c>
    </row>
    <row r="8641" spans="1:6" x14ac:dyDescent="0.2">
      <c r="A8641" s="1">
        <v>322</v>
      </c>
      <c r="B8641" s="34">
        <f t="shared" si="306"/>
        <v>25.624759999999998</v>
      </c>
      <c r="C8641" s="33">
        <v>8.0293344599999997E-2</v>
      </c>
      <c r="D8641" s="33">
        <v>5.7159166479999997E-4</v>
      </c>
      <c r="E8641" s="60">
        <v>166</v>
      </c>
      <c r="F8641" s="34">
        <f t="shared" si="307"/>
        <v>80.293344599999998</v>
      </c>
    </row>
    <row r="8642" spans="1:6" x14ac:dyDescent="0.2">
      <c r="A8642" s="1">
        <v>322</v>
      </c>
      <c r="B8642" s="34">
        <f t="shared" si="306"/>
        <v>25.624759999999998</v>
      </c>
      <c r="C8642" s="33">
        <v>8.046868486E-2</v>
      </c>
      <c r="D8642" s="33">
        <v>5.8529968189999996E-4</v>
      </c>
      <c r="E8642" s="60">
        <v>164</v>
      </c>
      <c r="F8642" s="34">
        <f t="shared" si="307"/>
        <v>80.468684859999996</v>
      </c>
    </row>
    <row r="8643" spans="1:6" x14ac:dyDescent="0.2">
      <c r="A8643" s="1">
        <v>322</v>
      </c>
      <c r="B8643" s="34">
        <f t="shared" si="306"/>
        <v>25.624759999999998</v>
      </c>
      <c r="C8643" s="33">
        <v>8.0851056980000002E-2</v>
      </c>
      <c r="D8643" s="33">
        <v>4.4322219599999998E-4</v>
      </c>
      <c r="E8643" s="60">
        <v>162</v>
      </c>
      <c r="F8643" s="34">
        <f t="shared" si="307"/>
        <v>80.851056979999996</v>
      </c>
    </row>
    <row r="8644" spans="1:6" x14ac:dyDescent="0.2">
      <c r="A8644" s="1">
        <v>322</v>
      </c>
      <c r="B8644" s="34">
        <f t="shared" si="306"/>
        <v>25.624759999999998</v>
      </c>
      <c r="C8644" s="33">
        <v>8.1084792700000005E-2</v>
      </c>
      <c r="D8644" s="33">
        <v>3.0003748870000002E-4</v>
      </c>
      <c r="E8644" s="60">
        <v>159</v>
      </c>
      <c r="F8644" s="34">
        <f t="shared" si="307"/>
        <v>81.084792700000008</v>
      </c>
    </row>
    <row r="8645" spans="1:6" x14ac:dyDescent="0.2">
      <c r="A8645" s="1">
        <v>322</v>
      </c>
      <c r="B8645" s="34">
        <f t="shared" si="306"/>
        <v>25.624759999999998</v>
      </c>
      <c r="C8645" s="33">
        <v>8.1571076019999994E-2</v>
      </c>
      <c r="D8645" s="33">
        <v>4.861549764E-4</v>
      </c>
      <c r="E8645" s="60">
        <v>157</v>
      </c>
      <c r="F8645" s="34">
        <f t="shared" si="307"/>
        <v>81.571076019999992</v>
      </c>
    </row>
    <row r="8646" spans="1:6" x14ac:dyDescent="0.2">
      <c r="A8646" s="1">
        <v>322</v>
      </c>
      <c r="B8646" s="34">
        <f t="shared" si="306"/>
        <v>25.624759999999998</v>
      </c>
      <c r="C8646" s="33">
        <v>8.1772842710000002E-2</v>
      </c>
      <c r="D8646" s="33">
        <v>5.0174590559999999E-4</v>
      </c>
      <c r="E8646" s="60">
        <v>154</v>
      </c>
      <c r="F8646" s="34">
        <f t="shared" si="307"/>
        <v>81.772842710000006</v>
      </c>
    </row>
    <row r="8647" spans="1:6" x14ac:dyDescent="0.2">
      <c r="A8647" s="1">
        <v>322</v>
      </c>
      <c r="B8647" s="34">
        <f t="shared" si="306"/>
        <v>25.624759999999998</v>
      </c>
      <c r="C8647" s="33">
        <v>8.2126820510000004E-2</v>
      </c>
      <c r="D8647" s="33">
        <v>3.5796891590000001E-4</v>
      </c>
      <c r="E8647" s="60">
        <v>152</v>
      </c>
      <c r="F8647" s="34">
        <f t="shared" si="307"/>
        <v>82.126820510000002</v>
      </c>
    </row>
    <row r="8648" spans="1:6" x14ac:dyDescent="0.2">
      <c r="A8648" s="1">
        <v>322</v>
      </c>
      <c r="B8648" s="34">
        <f t="shared" si="306"/>
        <v>25.624759999999998</v>
      </c>
      <c r="C8648" s="33">
        <v>8.2526533050000003E-2</v>
      </c>
      <c r="D8648" s="33">
        <v>3.6397637700000002E-4</v>
      </c>
      <c r="E8648" s="60">
        <v>149</v>
      </c>
      <c r="F8648" s="34">
        <f t="shared" si="307"/>
        <v>82.526533049999998</v>
      </c>
    </row>
    <row r="8649" spans="1:6" x14ac:dyDescent="0.2">
      <c r="A8649" s="1">
        <v>322</v>
      </c>
      <c r="B8649" s="34">
        <f t="shared" si="306"/>
        <v>25.624759999999998</v>
      </c>
      <c r="C8649" s="33">
        <v>8.2730260099999994E-2</v>
      </c>
      <c r="D8649" s="33">
        <v>4.7452271839999998E-4</v>
      </c>
      <c r="E8649" s="60">
        <v>147</v>
      </c>
      <c r="F8649" s="34">
        <f t="shared" si="307"/>
        <v>82.730260099999995</v>
      </c>
    </row>
    <row r="8650" spans="1:6" x14ac:dyDescent="0.2">
      <c r="A8650" s="1">
        <v>322</v>
      </c>
      <c r="B8650" s="34">
        <f t="shared" si="306"/>
        <v>25.624759999999998</v>
      </c>
      <c r="C8650" s="33">
        <v>8.3149541519999995E-2</v>
      </c>
      <c r="D8650" s="33">
        <v>5.7790847770000002E-4</v>
      </c>
      <c r="E8650" s="60">
        <v>145</v>
      </c>
      <c r="F8650" s="34">
        <f t="shared" si="307"/>
        <v>83.14954152</v>
      </c>
    </row>
    <row r="8651" spans="1:6" x14ac:dyDescent="0.2">
      <c r="A8651" s="1">
        <v>322</v>
      </c>
      <c r="B8651" s="34">
        <f t="shared" si="306"/>
        <v>25.624759999999998</v>
      </c>
      <c r="C8651" s="33">
        <v>8.3465365289999996E-2</v>
      </c>
      <c r="D8651" s="33">
        <v>4.7294240249999998E-4</v>
      </c>
      <c r="E8651" s="60">
        <v>142</v>
      </c>
      <c r="F8651" s="34">
        <f t="shared" si="307"/>
        <v>83.465365289999994</v>
      </c>
    </row>
    <row r="8652" spans="1:6" x14ac:dyDescent="0.2">
      <c r="A8652" s="1">
        <v>322</v>
      </c>
      <c r="B8652" s="34">
        <f t="shared" si="306"/>
        <v>25.624759999999998</v>
      </c>
      <c r="C8652" s="33">
        <v>8.3678279300000005E-2</v>
      </c>
      <c r="D8652" s="33">
        <v>3.6520193629999999E-4</v>
      </c>
      <c r="E8652" s="60">
        <v>140</v>
      </c>
      <c r="F8652" s="34">
        <f t="shared" si="307"/>
        <v>83.6782793</v>
      </c>
    </row>
    <row r="8653" spans="1:6" x14ac:dyDescent="0.2">
      <c r="A8653" s="1">
        <v>322</v>
      </c>
      <c r="B8653" s="34">
        <f t="shared" si="306"/>
        <v>25.624759999999998</v>
      </c>
      <c r="C8653" s="33">
        <v>8.4039125300000003E-2</v>
      </c>
      <c r="D8653" s="33">
        <v>3.623674303E-4</v>
      </c>
      <c r="E8653" s="60">
        <v>138</v>
      </c>
      <c r="F8653" s="34">
        <f t="shared" si="307"/>
        <v>84.039125300000009</v>
      </c>
    </row>
    <row r="8654" spans="1:6" x14ac:dyDescent="0.2">
      <c r="A8654" s="1">
        <v>322</v>
      </c>
      <c r="B8654" s="34">
        <f t="shared" si="306"/>
        <v>25.624759999999998</v>
      </c>
      <c r="C8654" s="33">
        <v>8.4343773129999994E-2</v>
      </c>
      <c r="D8654" s="33">
        <v>3.716715828E-4</v>
      </c>
      <c r="E8654" s="60">
        <v>135</v>
      </c>
      <c r="F8654" s="34">
        <f t="shared" si="307"/>
        <v>84.343773129999988</v>
      </c>
    </row>
    <row r="8655" spans="1:6" x14ac:dyDescent="0.2">
      <c r="A8655" s="1">
        <v>322</v>
      </c>
      <c r="B8655" s="34">
        <f t="shared" si="306"/>
        <v>25.624759999999998</v>
      </c>
      <c r="C8655" s="33">
        <v>8.4545682149999996E-2</v>
      </c>
      <c r="D8655" s="33">
        <v>3.193826353E-4</v>
      </c>
      <c r="E8655" s="60">
        <v>133</v>
      </c>
      <c r="F8655" s="34">
        <f t="shared" si="307"/>
        <v>84.54568214999999</v>
      </c>
    </row>
    <row r="8656" spans="1:6" x14ac:dyDescent="0.2">
      <c r="A8656" s="1">
        <v>322</v>
      </c>
      <c r="B8656" s="34">
        <f t="shared" si="306"/>
        <v>25.624759999999998</v>
      </c>
      <c r="C8656" s="33">
        <v>8.4759394160000001E-2</v>
      </c>
      <c r="D8656" s="33">
        <v>4.7146645019999998E-4</v>
      </c>
      <c r="E8656" s="60">
        <v>130</v>
      </c>
      <c r="F8656" s="34">
        <f t="shared" si="307"/>
        <v>84.759394159999999</v>
      </c>
    </row>
    <row r="8657" spans="1:6" x14ac:dyDescent="0.2">
      <c r="A8657" s="1">
        <v>322</v>
      </c>
      <c r="B8657" s="34">
        <f t="shared" ref="B8657:B8698" si="308">A8657*79.58/1000</f>
        <v>25.624759999999998</v>
      </c>
      <c r="C8657" s="33">
        <v>8.5105545830000004E-2</v>
      </c>
      <c r="D8657" s="33">
        <v>4.6483951989999999E-4</v>
      </c>
      <c r="E8657" s="60">
        <v>128</v>
      </c>
      <c r="F8657" s="34">
        <f t="shared" ref="F8657:F8698" si="309">C8657*1000</f>
        <v>85.105545829999997</v>
      </c>
    </row>
    <row r="8658" spans="1:6" x14ac:dyDescent="0.2">
      <c r="A8658" s="1">
        <v>322</v>
      </c>
      <c r="B8658" s="34">
        <f t="shared" si="308"/>
        <v>25.624759999999998</v>
      </c>
      <c r="C8658" s="33">
        <v>8.5446195109999998E-2</v>
      </c>
      <c r="D8658" s="33">
        <v>4.4766373649999998E-4</v>
      </c>
      <c r="E8658" s="60">
        <v>125</v>
      </c>
      <c r="F8658" s="34">
        <f t="shared" si="309"/>
        <v>85.446195109999991</v>
      </c>
    </row>
    <row r="8659" spans="1:6" x14ac:dyDescent="0.2">
      <c r="A8659" s="1">
        <v>322</v>
      </c>
      <c r="B8659" s="34">
        <f t="shared" si="308"/>
        <v>25.624759999999998</v>
      </c>
      <c r="C8659" s="33">
        <v>8.5739605610000005E-2</v>
      </c>
      <c r="D8659" s="33">
        <v>4.1009832389999999E-4</v>
      </c>
      <c r="E8659" s="60">
        <v>123</v>
      </c>
      <c r="F8659" s="34">
        <f t="shared" si="309"/>
        <v>85.739605610000012</v>
      </c>
    </row>
    <row r="8660" spans="1:6" x14ac:dyDescent="0.2">
      <c r="A8660" s="1">
        <v>322</v>
      </c>
      <c r="B8660" s="34">
        <f t="shared" si="308"/>
        <v>25.624759999999998</v>
      </c>
      <c r="C8660" s="33">
        <v>8.5988704809999997E-2</v>
      </c>
      <c r="D8660" s="33">
        <v>3.8333486660000003E-4</v>
      </c>
      <c r="E8660" s="60">
        <v>120</v>
      </c>
      <c r="F8660" s="34">
        <f t="shared" si="309"/>
        <v>85.988704810000002</v>
      </c>
    </row>
    <row r="8661" spans="1:6" x14ac:dyDescent="0.2">
      <c r="A8661" s="1">
        <v>322</v>
      </c>
      <c r="B8661" s="34">
        <f t="shared" si="308"/>
        <v>25.624759999999998</v>
      </c>
      <c r="C8661" s="33">
        <v>8.6203127879999994E-2</v>
      </c>
      <c r="D8661" s="33">
        <v>3.7011109779999999E-4</v>
      </c>
      <c r="E8661" s="60">
        <v>118</v>
      </c>
      <c r="F8661" s="34">
        <f t="shared" si="309"/>
        <v>86.203127879999997</v>
      </c>
    </row>
    <row r="8662" spans="1:6" x14ac:dyDescent="0.2">
      <c r="A8662" s="1">
        <v>322</v>
      </c>
      <c r="B8662" s="34">
        <f t="shared" si="308"/>
        <v>25.624759999999998</v>
      </c>
      <c r="C8662" s="33">
        <v>8.6502724439999998E-2</v>
      </c>
      <c r="D8662" s="33">
        <v>3.3989870170000002E-4</v>
      </c>
      <c r="E8662" s="60">
        <v>115</v>
      </c>
      <c r="F8662" s="34">
        <f t="shared" si="309"/>
        <v>86.502724439999994</v>
      </c>
    </row>
    <row r="8663" spans="1:6" x14ac:dyDescent="0.2">
      <c r="A8663" s="1">
        <v>322</v>
      </c>
      <c r="B8663" s="34">
        <f t="shared" si="308"/>
        <v>25.624759999999998</v>
      </c>
      <c r="C8663" s="33">
        <v>8.6711371309999993E-2</v>
      </c>
      <c r="D8663" s="33">
        <v>3.5095457040000002E-4</v>
      </c>
      <c r="E8663" s="60">
        <v>113</v>
      </c>
      <c r="F8663" s="34">
        <f t="shared" si="309"/>
        <v>86.71137130999999</v>
      </c>
    </row>
    <row r="8664" spans="1:6" x14ac:dyDescent="0.2">
      <c r="A8664" s="1">
        <v>322</v>
      </c>
      <c r="B8664" s="34">
        <f t="shared" si="308"/>
        <v>25.624759999999998</v>
      </c>
      <c r="C8664" s="33">
        <v>8.7050243540000002E-2</v>
      </c>
      <c r="D8664" s="33">
        <v>3.3725049720000001E-4</v>
      </c>
      <c r="E8664" s="60">
        <v>111</v>
      </c>
      <c r="F8664" s="34">
        <f t="shared" si="309"/>
        <v>87.050243539999997</v>
      </c>
    </row>
    <row r="8665" spans="1:6" x14ac:dyDescent="0.2">
      <c r="A8665" s="1">
        <v>322</v>
      </c>
      <c r="B8665" s="34">
        <f t="shared" si="308"/>
        <v>25.624759999999998</v>
      </c>
      <c r="C8665" s="33">
        <v>8.7242683129999998E-2</v>
      </c>
      <c r="D8665" s="33">
        <v>3.3758009190000001E-4</v>
      </c>
      <c r="E8665" s="60">
        <v>108</v>
      </c>
      <c r="F8665" s="34">
        <f t="shared" si="309"/>
        <v>87.242683130000003</v>
      </c>
    </row>
    <row r="8666" spans="1:6" x14ac:dyDescent="0.2">
      <c r="A8666" s="1">
        <v>322</v>
      </c>
      <c r="B8666" s="34">
        <f t="shared" si="308"/>
        <v>25.624759999999998</v>
      </c>
      <c r="C8666" s="33">
        <v>8.7637865290000005E-2</v>
      </c>
      <c r="D8666" s="33">
        <v>3.8082199149999999E-4</v>
      </c>
      <c r="E8666" s="60">
        <v>106</v>
      </c>
      <c r="F8666" s="34">
        <f t="shared" si="309"/>
        <v>87.637865290000008</v>
      </c>
    </row>
    <row r="8667" spans="1:6" x14ac:dyDescent="0.2">
      <c r="A8667" s="1">
        <v>322</v>
      </c>
      <c r="B8667" s="34">
        <f t="shared" si="308"/>
        <v>25.624759999999998</v>
      </c>
      <c r="C8667" s="33">
        <v>8.7843857649999996E-2</v>
      </c>
      <c r="D8667" s="33">
        <v>4.2932943710000002E-4</v>
      </c>
      <c r="E8667" s="60">
        <v>104</v>
      </c>
      <c r="F8667" s="34">
        <f t="shared" si="309"/>
        <v>87.84385764999999</v>
      </c>
    </row>
    <row r="8668" spans="1:6" x14ac:dyDescent="0.2">
      <c r="A8668" s="1">
        <v>322</v>
      </c>
      <c r="B8668" s="34">
        <f t="shared" si="308"/>
        <v>25.624759999999998</v>
      </c>
      <c r="C8668" s="33">
        <v>8.8108471679999995E-2</v>
      </c>
      <c r="D8668" s="33">
        <v>3.559422793E-4</v>
      </c>
      <c r="E8668" s="60">
        <v>101</v>
      </c>
      <c r="F8668" s="34">
        <f t="shared" si="309"/>
        <v>88.108471679999994</v>
      </c>
    </row>
    <row r="8669" spans="1:6" x14ac:dyDescent="0.2">
      <c r="A8669" s="1">
        <v>322</v>
      </c>
      <c r="B8669" s="34">
        <f t="shared" si="308"/>
        <v>25.624759999999998</v>
      </c>
      <c r="C8669" s="33">
        <v>8.8370360029999998E-2</v>
      </c>
      <c r="D8669" s="33">
        <v>3.4783297700000001E-4</v>
      </c>
      <c r="E8669" s="60">
        <v>99</v>
      </c>
      <c r="F8669" s="34">
        <f t="shared" si="309"/>
        <v>88.370360030000001</v>
      </c>
    </row>
    <row r="8670" spans="1:6" x14ac:dyDescent="0.2">
      <c r="A8670" s="1">
        <v>322</v>
      </c>
      <c r="B8670" s="34">
        <f t="shared" si="308"/>
        <v>25.624759999999998</v>
      </c>
      <c r="C8670" s="33">
        <v>8.8542674680000003E-2</v>
      </c>
      <c r="D8670" s="33">
        <v>3.5081777259999999E-4</v>
      </c>
      <c r="E8670" s="60">
        <v>97</v>
      </c>
      <c r="F8670" s="34">
        <f t="shared" si="309"/>
        <v>88.542674680000005</v>
      </c>
    </row>
    <row r="8671" spans="1:6" x14ac:dyDescent="0.2">
      <c r="A8671" s="1">
        <v>322</v>
      </c>
      <c r="B8671" s="34">
        <f t="shared" si="308"/>
        <v>25.624759999999998</v>
      </c>
      <c r="C8671" s="33">
        <v>8.8861597319999999E-2</v>
      </c>
      <c r="D8671" s="33">
        <v>3.2365581420000001E-4</v>
      </c>
      <c r="E8671" s="60">
        <v>94</v>
      </c>
      <c r="F8671" s="34">
        <f t="shared" si="309"/>
        <v>88.861597320000001</v>
      </c>
    </row>
    <row r="8672" spans="1:6" x14ac:dyDescent="0.2">
      <c r="A8672" s="1">
        <v>322</v>
      </c>
      <c r="B8672" s="34">
        <f t="shared" si="308"/>
        <v>25.624759999999998</v>
      </c>
      <c r="C8672" s="33">
        <v>8.9017526279999995E-2</v>
      </c>
      <c r="D8672" s="33">
        <v>3.1297405760000001E-4</v>
      </c>
      <c r="E8672" s="60">
        <v>92</v>
      </c>
      <c r="F8672" s="34">
        <f t="shared" si="309"/>
        <v>89.017526279999998</v>
      </c>
    </row>
    <row r="8673" spans="1:6" x14ac:dyDescent="0.2">
      <c r="A8673" s="1">
        <v>322</v>
      </c>
      <c r="B8673" s="34">
        <f t="shared" si="308"/>
        <v>25.624759999999998</v>
      </c>
      <c r="C8673" s="33">
        <v>8.9189959230000004E-2</v>
      </c>
      <c r="D8673" s="33">
        <v>4.26550228E-4</v>
      </c>
      <c r="E8673" s="60">
        <v>90</v>
      </c>
      <c r="F8673" s="34">
        <f t="shared" si="309"/>
        <v>89.189959229999999</v>
      </c>
    </row>
    <row r="8674" spans="1:6" x14ac:dyDescent="0.2">
      <c r="A8674" s="1">
        <v>322</v>
      </c>
      <c r="B8674" s="34">
        <f t="shared" si="308"/>
        <v>25.624759999999998</v>
      </c>
      <c r="C8674" s="33">
        <v>8.9449734239999995E-2</v>
      </c>
      <c r="D8674" s="33">
        <v>4.2212560020000003E-4</v>
      </c>
      <c r="E8674" s="60">
        <v>88</v>
      </c>
      <c r="F8674" s="34">
        <f t="shared" si="309"/>
        <v>89.449734239999998</v>
      </c>
    </row>
    <row r="8675" spans="1:6" x14ac:dyDescent="0.2">
      <c r="A8675" s="1">
        <v>322</v>
      </c>
      <c r="B8675" s="34">
        <f t="shared" si="308"/>
        <v>25.624759999999998</v>
      </c>
      <c r="C8675" s="33">
        <v>8.9670804810000004E-2</v>
      </c>
      <c r="D8675" s="33">
        <v>4.9961038010000003E-4</v>
      </c>
      <c r="E8675" s="60">
        <v>86</v>
      </c>
      <c r="F8675" s="34">
        <f t="shared" si="309"/>
        <v>89.670804810000007</v>
      </c>
    </row>
    <row r="8676" spans="1:6" x14ac:dyDescent="0.2">
      <c r="A8676" s="1">
        <v>322</v>
      </c>
      <c r="B8676" s="34">
        <f t="shared" si="308"/>
        <v>25.624759999999998</v>
      </c>
      <c r="C8676" s="33">
        <v>8.9873939969999997E-2</v>
      </c>
      <c r="D8676" s="33">
        <v>4.5395208060000002E-4</v>
      </c>
      <c r="E8676" s="60">
        <v>84</v>
      </c>
      <c r="F8676" s="34">
        <f t="shared" si="309"/>
        <v>89.873939969999995</v>
      </c>
    </row>
    <row r="8677" spans="1:6" x14ac:dyDescent="0.2">
      <c r="A8677" s="1">
        <v>322</v>
      </c>
      <c r="B8677" s="34">
        <f t="shared" si="308"/>
        <v>25.624759999999998</v>
      </c>
      <c r="C8677" s="33">
        <v>9.0108902429999999E-2</v>
      </c>
      <c r="D8677" s="33">
        <v>4.5637378490000002E-4</v>
      </c>
      <c r="E8677" s="60">
        <v>82</v>
      </c>
      <c r="F8677" s="34">
        <f t="shared" si="309"/>
        <v>90.108902430000001</v>
      </c>
    </row>
    <row r="8678" spans="1:6" x14ac:dyDescent="0.2">
      <c r="A8678" s="1">
        <v>322</v>
      </c>
      <c r="B8678" s="34">
        <f t="shared" si="308"/>
        <v>25.624759999999998</v>
      </c>
      <c r="C8678" s="33">
        <v>9.0282918350000005E-2</v>
      </c>
      <c r="D8678" s="33">
        <v>4.6939937049999999E-4</v>
      </c>
      <c r="E8678" s="60">
        <v>81</v>
      </c>
      <c r="F8678" s="34">
        <f t="shared" si="309"/>
        <v>90.282918350000003</v>
      </c>
    </row>
    <row r="8679" spans="1:6" x14ac:dyDescent="0.2">
      <c r="A8679" s="1">
        <v>322</v>
      </c>
      <c r="B8679" s="34">
        <f t="shared" si="308"/>
        <v>25.624759999999998</v>
      </c>
      <c r="C8679" s="33">
        <v>9.0482826729999993E-2</v>
      </c>
      <c r="D8679" s="33">
        <v>3.9954426380000001E-4</v>
      </c>
      <c r="E8679" s="60">
        <v>79</v>
      </c>
      <c r="F8679" s="34">
        <f t="shared" si="309"/>
        <v>90.482826729999999</v>
      </c>
    </row>
    <row r="8680" spans="1:6" x14ac:dyDescent="0.2">
      <c r="A8680" s="1">
        <v>322</v>
      </c>
      <c r="B8680" s="34">
        <f t="shared" si="308"/>
        <v>25.624759999999998</v>
      </c>
      <c r="C8680" s="33">
        <v>9.0603122709999998E-2</v>
      </c>
      <c r="D8680" s="33">
        <v>4.0502478040000002E-4</v>
      </c>
      <c r="E8680" s="60">
        <v>77</v>
      </c>
      <c r="F8680" s="34">
        <f t="shared" si="309"/>
        <v>90.603122709999994</v>
      </c>
    </row>
    <row r="8681" spans="1:6" x14ac:dyDescent="0.2">
      <c r="A8681" s="1">
        <v>322</v>
      </c>
      <c r="B8681" s="34">
        <f t="shared" si="308"/>
        <v>25.624759999999998</v>
      </c>
      <c r="C8681" s="33">
        <v>9.0768359169999993E-2</v>
      </c>
      <c r="D8681" s="33">
        <v>4.1547980290000002E-4</v>
      </c>
      <c r="E8681" s="60">
        <v>76</v>
      </c>
      <c r="F8681" s="34">
        <f t="shared" si="309"/>
        <v>90.768359169999997</v>
      </c>
    </row>
    <row r="8682" spans="1:6" x14ac:dyDescent="0.2">
      <c r="A8682" s="1">
        <v>322</v>
      </c>
      <c r="B8682" s="34">
        <f t="shared" si="308"/>
        <v>25.624759999999998</v>
      </c>
      <c r="C8682" s="33">
        <v>9.0715344310000001E-2</v>
      </c>
      <c r="D8682" s="33">
        <v>2.416472198E-4</v>
      </c>
      <c r="E8682" s="60">
        <v>74</v>
      </c>
      <c r="F8682" s="34">
        <f t="shared" si="309"/>
        <v>90.715344310000006</v>
      </c>
    </row>
    <row r="8683" spans="1:6" x14ac:dyDescent="0.2">
      <c r="A8683" s="1">
        <v>322</v>
      </c>
      <c r="B8683" s="34">
        <f t="shared" si="308"/>
        <v>25.624759999999998</v>
      </c>
      <c r="C8683" s="33">
        <v>9.1090375089999995E-2</v>
      </c>
      <c r="D8683" s="33">
        <v>3.3825088810000002E-4</v>
      </c>
      <c r="E8683" s="60">
        <v>72</v>
      </c>
      <c r="F8683" s="34">
        <f t="shared" si="309"/>
        <v>91.090375089999995</v>
      </c>
    </row>
    <row r="8684" spans="1:6" x14ac:dyDescent="0.2">
      <c r="A8684" s="1">
        <v>322</v>
      </c>
      <c r="B8684" s="34">
        <f t="shared" si="308"/>
        <v>25.624759999999998</v>
      </c>
      <c r="C8684" s="33">
        <v>9.1197392079999995E-2</v>
      </c>
      <c r="D8684" s="33">
        <v>4.4278492950000002E-4</v>
      </c>
      <c r="E8684" s="60">
        <v>71</v>
      </c>
      <c r="F8684" s="34">
        <f t="shared" si="309"/>
        <v>91.19739208</v>
      </c>
    </row>
    <row r="8685" spans="1:6" x14ac:dyDescent="0.2">
      <c r="A8685" s="1">
        <v>322</v>
      </c>
      <c r="B8685" s="34">
        <f t="shared" si="308"/>
        <v>25.624759999999998</v>
      </c>
      <c r="C8685" s="33">
        <v>9.1451778679999998E-2</v>
      </c>
      <c r="D8685" s="33">
        <v>4.4884000970000002E-4</v>
      </c>
      <c r="E8685" s="60">
        <v>69</v>
      </c>
      <c r="F8685" s="34">
        <f t="shared" si="309"/>
        <v>91.451778680000004</v>
      </c>
    </row>
    <row r="8686" spans="1:6" x14ac:dyDescent="0.2">
      <c r="A8686" s="1">
        <v>322</v>
      </c>
      <c r="B8686" s="34">
        <f t="shared" si="308"/>
        <v>25.624759999999998</v>
      </c>
      <c r="C8686" s="33">
        <v>9.0901634549999999E-2</v>
      </c>
      <c r="D8686" s="33">
        <v>3.7382743580000001E-4</v>
      </c>
      <c r="E8686" s="60">
        <v>68</v>
      </c>
      <c r="F8686" s="34">
        <f t="shared" si="309"/>
        <v>90.901634549999997</v>
      </c>
    </row>
    <row r="8687" spans="1:6" x14ac:dyDescent="0.2">
      <c r="A8687" s="1">
        <v>322</v>
      </c>
      <c r="B8687" s="34">
        <f t="shared" si="308"/>
        <v>25.624759999999998</v>
      </c>
      <c r="C8687" s="33">
        <v>9.2203008719999993E-2</v>
      </c>
      <c r="D8687" s="33">
        <v>3.0742197690000002E-4</v>
      </c>
      <c r="E8687" s="60">
        <v>67</v>
      </c>
      <c r="F8687" s="34">
        <f t="shared" si="309"/>
        <v>92.20300872</v>
      </c>
    </row>
    <row r="8688" spans="1:6" x14ac:dyDescent="0.2">
      <c r="A8688" s="1">
        <v>322</v>
      </c>
      <c r="B8688" s="34">
        <f t="shared" si="308"/>
        <v>25.624759999999998</v>
      </c>
      <c r="C8688" s="33">
        <v>9.1861233200000003E-2</v>
      </c>
      <c r="D8688" s="33">
        <v>2.9850166629999999E-4</v>
      </c>
      <c r="E8688" s="60">
        <v>65</v>
      </c>
      <c r="F8688" s="34">
        <f t="shared" si="309"/>
        <v>91.861233200000001</v>
      </c>
    </row>
    <row r="8689" spans="1:6" x14ac:dyDescent="0.2">
      <c r="A8689" s="1">
        <v>322</v>
      </c>
      <c r="B8689" s="34">
        <f t="shared" si="308"/>
        <v>25.624759999999998</v>
      </c>
      <c r="C8689" s="33">
        <v>9.1936387029999997E-2</v>
      </c>
      <c r="D8689" s="33">
        <v>4.1463686329999997E-4</v>
      </c>
      <c r="E8689" s="60">
        <v>64</v>
      </c>
      <c r="F8689" s="34">
        <f t="shared" si="309"/>
        <v>91.936387029999992</v>
      </c>
    </row>
    <row r="8690" spans="1:6" x14ac:dyDescent="0.2">
      <c r="A8690" s="1">
        <v>322</v>
      </c>
      <c r="B8690" s="34">
        <f t="shared" si="308"/>
        <v>25.624759999999998</v>
      </c>
      <c r="C8690" s="33">
        <v>9.202737272E-2</v>
      </c>
      <c r="D8690" s="33">
        <v>4.6294675030000002E-4</v>
      </c>
      <c r="E8690" s="60">
        <v>63</v>
      </c>
      <c r="F8690" s="34">
        <f t="shared" si="309"/>
        <v>92.027372720000002</v>
      </c>
    </row>
    <row r="8691" spans="1:6" x14ac:dyDescent="0.2">
      <c r="A8691" s="1">
        <v>322</v>
      </c>
      <c r="B8691" s="34">
        <f t="shared" si="308"/>
        <v>25.624759999999998</v>
      </c>
      <c r="C8691" s="33">
        <v>9.2155421109999996E-2</v>
      </c>
      <c r="D8691" s="33">
        <v>3.5063334099999998E-4</v>
      </c>
      <c r="E8691" s="60">
        <v>62</v>
      </c>
      <c r="F8691" s="34">
        <f t="shared" si="309"/>
        <v>92.155421109999992</v>
      </c>
    </row>
    <row r="8692" spans="1:6" x14ac:dyDescent="0.2">
      <c r="A8692" s="1">
        <v>322</v>
      </c>
      <c r="B8692" s="34">
        <f t="shared" si="308"/>
        <v>25.624759999999998</v>
      </c>
      <c r="C8692" s="33">
        <v>9.2275994659999999E-2</v>
      </c>
      <c r="D8692" s="33">
        <v>2.5597525569999999E-4</v>
      </c>
      <c r="E8692" s="60">
        <v>61</v>
      </c>
      <c r="F8692" s="34">
        <f t="shared" si="309"/>
        <v>92.275994659999995</v>
      </c>
    </row>
    <row r="8693" spans="1:6" x14ac:dyDescent="0.2">
      <c r="A8693" s="1">
        <v>322</v>
      </c>
      <c r="B8693" s="34">
        <f t="shared" si="308"/>
        <v>25.624759999999998</v>
      </c>
      <c r="C8693" s="33">
        <v>9.2375705680000003E-2</v>
      </c>
      <c r="D8693" s="33">
        <v>3.5902944149999999E-4</v>
      </c>
      <c r="E8693" s="60">
        <v>60</v>
      </c>
      <c r="F8693" s="34">
        <f t="shared" si="309"/>
        <v>92.37570568000001</v>
      </c>
    </row>
    <row r="8694" spans="1:6" x14ac:dyDescent="0.2">
      <c r="A8694" s="1">
        <v>322</v>
      </c>
      <c r="B8694" s="34">
        <f t="shared" si="308"/>
        <v>25.624759999999998</v>
      </c>
      <c r="C8694" s="33">
        <v>9.2476514960000006E-2</v>
      </c>
      <c r="D8694" s="33">
        <v>4.2887861110000003E-4</v>
      </c>
      <c r="E8694" s="60">
        <v>59</v>
      </c>
      <c r="F8694" s="34">
        <f t="shared" si="309"/>
        <v>92.476514960000003</v>
      </c>
    </row>
    <row r="8695" spans="1:6" x14ac:dyDescent="0.2">
      <c r="A8695" s="1">
        <v>322</v>
      </c>
      <c r="B8695" s="34">
        <f t="shared" si="308"/>
        <v>25.624759999999998</v>
      </c>
      <c r="C8695" s="33">
        <v>9.2596850329999994E-2</v>
      </c>
      <c r="D8695" s="33">
        <v>4.3540218080000002E-4</v>
      </c>
      <c r="E8695" s="60">
        <v>58</v>
      </c>
      <c r="F8695" s="34">
        <f t="shared" si="309"/>
        <v>92.596850329999995</v>
      </c>
    </row>
    <row r="8696" spans="1:6" x14ac:dyDescent="0.2">
      <c r="A8696" s="1">
        <v>322</v>
      </c>
      <c r="B8696" s="34">
        <f t="shared" si="308"/>
        <v>25.624759999999998</v>
      </c>
      <c r="C8696" s="33">
        <v>9.2675482069999995E-2</v>
      </c>
      <c r="D8696" s="33">
        <v>3.5662890400000002E-4</v>
      </c>
      <c r="E8696" s="60">
        <v>57</v>
      </c>
      <c r="F8696" s="34">
        <f t="shared" si="309"/>
        <v>92.675482070000001</v>
      </c>
    </row>
    <row r="8697" spans="1:6" x14ac:dyDescent="0.2">
      <c r="A8697" s="1">
        <v>322</v>
      </c>
      <c r="B8697" s="34">
        <f t="shared" si="308"/>
        <v>25.624759999999998</v>
      </c>
      <c r="C8697" s="33">
        <v>9.2813287369999997E-2</v>
      </c>
      <c r="D8697" s="33">
        <v>3.4104290029999997E-4</v>
      </c>
      <c r="E8697" s="60">
        <v>56</v>
      </c>
      <c r="F8697" s="34">
        <f t="shared" si="309"/>
        <v>92.813287369999998</v>
      </c>
    </row>
    <row r="8698" spans="1:6" x14ac:dyDescent="0.2">
      <c r="A8698" s="1">
        <v>323</v>
      </c>
      <c r="B8698" s="34">
        <f t="shared" si="308"/>
        <v>25.704339999999998</v>
      </c>
      <c r="C8698" s="33">
        <v>9.2842689640000003E-2</v>
      </c>
      <c r="D8698" s="33">
        <v>3.1993208530000001E-4</v>
      </c>
      <c r="E8698" s="60">
        <v>55</v>
      </c>
      <c r="F8698" s="34">
        <f t="shared" si="309"/>
        <v>92.842689640000003</v>
      </c>
    </row>
    <row r="8701" spans="1:6" x14ac:dyDescent="0.2">
      <c r="A8701" s="1" t="s">
        <v>289</v>
      </c>
    </row>
    <row r="8703" spans="1:6" x14ac:dyDescent="0.2">
      <c r="A8703" s="1" t="s">
        <v>247</v>
      </c>
    </row>
    <row r="8704" spans="1:6" s="40" customFormat="1" ht="36.75" customHeight="1" x14ac:dyDescent="0.25">
      <c r="A8704" s="40" t="s">
        <v>305</v>
      </c>
      <c r="B8704" s="42" t="s">
        <v>326</v>
      </c>
      <c r="C8704" s="40" t="s">
        <v>327</v>
      </c>
      <c r="D8704" s="40" t="s">
        <v>251</v>
      </c>
      <c r="E8704" s="61" t="s">
        <v>307</v>
      </c>
      <c r="F8704" s="42" t="s">
        <v>328</v>
      </c>
    </row>
    <row r="8705" spans="1:6" x14ac:dyDescent="0.2">
      <c r="A8705" s="1">
        <v>1000</v>
      </c>
      <c r="C8705" s="1">
        <v>6.2749439999999996</v>
      </c>
      <c r="E8705" s="60">
        <v>15</v>
      </c>
      <c r="F8705" s="34">
        <f>C8705</f>
        <v>6.2749439999999996</v>
      </c>
    </row>
    <row r="8707" spans="1:6" x14ac:dyDescent="0.2">
      <c r="A8707" s="1" t="s">
        <v>311</v>
      </c>
    </row>
    <row r="8708" spans="1:6" s="40" customFormat="1" ht="36.75" customHeight="1" x14ac:dyDescent="0.25">
      <c r="A8708" s="40" t="s">
        <v>305</v>
      </c>
      <c r="B8708" s="42" t="s">
        <v>326</v>
      </c>
      <c r="C8708" s="40" t="s">
        <v>327</v>
      </c>
      <c r="D8708" s="40" t="s">
        <v>251</v>
      </c>
      <c r="E8708" s="61" t="s">
        <v>307</v>
      </c>
      <c r="F8708" s="42" t="s">
        <v>328</v>
      </c>
    </row>
    <row r="8709" spans="1:6" x14ac:dyDescent="0.2">
      <c r="A8709" s="1">
        <v>1000</v>
      </c>
      <c r="B8709" s="34">
        <f t="shared" ref="B8709:B8772" si="310">A8709*79.58/1000</f>
        <v>79.58</v>
      </c>
      <c r="C8709" s="1">
        <v>6.0718319999999997</v>
      </c>
      <c r="E8709" s="60">
        <v>16</v>
      </c>
      <c r="F8709" s="34">
        <f t="shared" ref="F8709:F8772" si="311">C8709</f>
        <v>6.0718319999999997</v>
      </c>
    </row>
    <row r="8710" spans="1:6" x14ac:dyDescent="0.2">
      <c r="A8710" s="1">
        <v>1000</v>
      </c>
      <c r="B8710" s="34">
        <f t="shared" si="310"/>
        <v>79.58</v>
      </c>
      <c r="C8710" s="1">
        <v>6.1428349999999998</v>
      </c>
      <c r="E8710" s="60">
        <v>16</v>
      </c>
      <c r="F8710" s="34">
        <f t="shared" si="311"/>
        <v>6.1428349999999998</v>
      </c>
    </row>
    <row r="8711" spans="1:6" x14ac:dyDescent="0.2">
      <c r="A8711" s="1">
        <v>1000</v>
      </c>
      <c r="B8711" s="34">
        <f t="shared" si="310"/>
        <v>79.58</v>
      </c>
      <c r="C8711" s="1">
        <v>5.9783989999999996</v>
      </c>
      <c r="E8711" s="60">
        <v>17</v>
      </c>
      <c r="F8711" s="34">
        <f t="shared" si="311"/>
        <v>5.9783989999999996</v>
      </c>
    </row>
    <row r="8712" spans="1:6" x14ac:dyDescent="0.2">
      <c r="A8712" s="1">
        <v>1000</v>
      </c>
      <c r="B8712" s="34">
        <f t="shared" si="310"/>
        <v>79.58</v>
      </c>
      <c r="C8712" s="1">
        <v>5.9785149999999998</v>
      </c>
      <c r="E8712" s="60">
        <v>18</v>
      </c>
      <c r="F8712" s="34">
        <f t="shared" si="311"/>
        <v>5.9785149999999998</v>
      </c>
    </row>
    <row r="8713" spans="1:6" x14ac:dyDescent="0.2">
      <c r="A8713" s="1">
        <v>1000</v>
      </c>
      <c r="B8713" s="34">
        <f t="shared" si="310"/>
        <v>79.58</v>
      </c>
      <c r="C8713" s="1">
        <v>5.9521410000000001</v>
      </c>
      <c r="E8713" s="60">
        <v>19</v>
      </c>
      <c r="F8713" s="34">
        <f t="shared" si="311"/>
        <v>5.9521410000000001</v>
      </c>
    </row>
    <row r="8714" spans="1:6" x14ac:dyDescent="0.2">
      <c r="A8714" s="1">
        <v>1000</v>
      </c>
      <c r="B8714" s="34">
        <f t="shared" si="310"/>
        <v>79.58</v>
      </c>
      <c r="C8714" s="1">
        <v>5.7041599999999999</v>
      </c>
      <c r="E8714" s="60">
        <v>20</v>
      </c>
      <c r="F8714" s="34">
        <f t="shared" si="311"/>
        <v>5.7041599999999999</v>
      </c>
    </row>
    <row r="8715" spans="1:6" x14ac:dyDescent="0.2">
      <c r="A8715" s="1">
        <v>1000</v>
      </c>
      <c r="B8715" s="34">
        <f t="shared" si="310"/>
        <v>79.58</v>
      </c>
      <c r="C8715" s="1">
        <v>6.1712949999999998</v>
      </c>
      <c r="E8715" s="60">
        <v>21</v>
      </c>
      <c r="F8715" s="34">
        <f t="shared" si="311"/>
        <v>6.1712949999999998</v>
      </c>
    </row>
    <row r="8716" spans="1:6" x14ac:dyDescent="0.2">
      <c r="A8716" s="1">
        <v>1000</v>
      </c>
      <c r="B8716" s="34">
        <f t="shared" si="310"/>
        <v>79.58</v>
      </c>
      <c r="C8716" s="1">
        <v>5.834473</v>
      </c>
      <c r="E8716" s="60">
        <v>23</v>
      </c>
      <c r="F8716" s="34">
        <f t="shared" si="311"/>
        <v>5.834473</v>
      </c>
    </row>
    <row r="8717" spans="1:6" x14ac:dyDescent="0.2">
      <c r="A8717" s="1">
        <v>1000</v>
      </c>
      <c r="B8717" s="34">
        <f t="shared" si="310"/>
        <v>79.58</v>
      </c>
      <c r="C8717" s="1">
        <v>6.0782590000000001</v>
      </c>
      <c r="E8717" s="60">
        <v>25</v>
      </c>
      <c r="F8717" s="34">
        <f t="shared" si="311"/>
        <v>6.0782590000000001</v>
      </c>
    </row>
    <row r="8718" spans="1:6" x14ac:dyDescent="0.2">
      <c r="A8718" s="1">
        <v>1000</v>
      </c>
      <c r="B8718" s="34">
        <f t="shared" si="310"/>
        <v>79.58</v>
      </c>
      <c r="C8718" s="1">
        <v>5.785844</v>
      </c>
      <c r="E8718" s="60">
        <v>27</v>
      </c>
      <c r="F8718" s="34">
        <f t="shared" si="311"/>
        <v>5.785844</v>
      </c>
    </row>
    <row r="8719" spans="1:6" x14ac:dyDescent="0.2">
      <c r="A8719" s="1">
        <v>1000</v>
      </c>
      <c r="B8719" s="34">
        <f t="shared" si="310"/>
        <v>79.58</v>
      </c>
      <c r="C8719" s="1">
        <v>5.6420060000000003</v>
      </c>
      <c r="E8719" s="60">
        <v>30</v>
      </c>
      <c r="F8719" s="34">
        <f t="shared" si="311"/>
        <v>5.6420060000000003</v>
      </c>
    </row>
    <row r="8720" spans="1:6" x14ac:dyDescent="0.2">
      <c r="A8720" s="1">
        <v>1000</v>
      </c>
      <c r="B8720" s="34">
        <f t="shared" si="310"/>
        <v>79.58</v>
      </c>
      <c r="C8720" s="1">
        <v>5.6693100000000003</v>
      </c>
      <c r="E8720" s="60">
        <v>32</v>
      </c>
      <c r="F8720" s="34">
        <f t="shared" si="311"/>
        <v>5.6693100000000003</v>
      </c>
    </row>
    <row r="8721" spans="1:6" x14ac:dyDescent="0.2">
      <c r="A8721" s="1">
        <v>1000</v>
      </c>
      <c r="B8721" s="34">
        <f t="shared" si="310"/>
        <v>79.58</v>
      </c>
      <c r="C8721" s="1">
        <v>5.3410589999999996</v>
      </c>
      <c r="E8721" s="60">
        <v>35</v>
      </c>
      <c r="F8721" s="34">
        <f t="shared" si="311"/>
        <v>5.3410589999999996</v>
      </c>
    </row>
    <row r="8722" spans="1:6" x14ac:dyDescent="0.2">
      <c r="A8722" s="1">
        <v>1000</v>
      </c>
      <c r="B8722" s="34">
        <f t="shared" si="310"/>
        <v>79.58</v>
      </c>
      <c r="C8722" s="1">
        <v>5.4588599999999996</v>
      </c>
      <c r="E8722" s="60">
        <v>38</v>
      </c>
      <c r="F8722" s="34">
        <f t="shared" si="311"/>
        <v>5.4588599999999996</v>
      </c>
    </row>
    <row r="8723" spans="1:6" x14ac:dyDescent="0.2">
      <c r="A8723" s="1">
        <v>1000</v>
      </c>
      <c r="B8723" s="34">
        <f t="shared" si="310"/>
        <v>79.58</v>
      </c>
      <c r="C8723" s="1">
        <v>5.2322730000000002</v>
      </c>
      <c r="E8723" s="60">
        <v>42</v>
      </c>
      <c r="F8723" s="34">
        <f t="shared" si="311"/>
        <v>5.2322730000000002</v>
      </c>
    </row>
    <row r="8724" spans="1:6" x14ac:dyDescent="0.2">
      <c r="A8724" s="1">
        <v>1000</v>
      </c>
      <c r="B8724" s="34">
        <f t="shared" si="310"/>
        <v>79.58</v>
      </c>
      <c r="C8724" s="1">
        <v>5.3832269999999998</v>
      </c>
      <c r="E8724" s="60">
        <v>46</v>
      </c>
      <c r="F8724" s="34">
        <f t="shared" si="311"/>
        <v>5.3832269999999998</v>
      </c>
    </row>
    <row r="8725" spans="1:6" x14ac:dyDescent="0.2">
      <c r="A8725" s="1">
        <v>1000</v>
      </c>
      <c r="B8725" s="34">
        <f t="shared" si="310"/>
        <v>79.58</v>
      </c>
      <c r="C8725" s="1">
        <v>5.5667249999999999</v>
      </c>
      <c r="E8725" s="60">
        <v>50</v>
      </c>
      <c r="F8725" s="34">
        <f t="shared" si="311"/>
        <v>5.5667249999999999</v>
      </c>
    </row>
    <row r="8726" spans="1:6" x14ac:dyDescent="0.2">
      <c r="A8726" s="1">
        <v>1000</v>
      </c>
      <c r="B8726" s="34">
        <f t="shared" si="310"/>
        <v>79.58</v>
      </c>
      <c r="C8726" s="1">
        <v>5.1789079999999998</v>
      </c>
      <c r="E8726" s="60">
        <v>55</v>
      </c>
      <c r="F8726" s="34">
        <f t="shared" si="311"/>
        <v>5.1789079999999998</v>
      </c>
    </row>
    <row r="8727" spans="1:6" x14ac:dyDescent="0.2">
      <c r="A8727" s="1">
        <v>1000</v>
      </c>
      <c r="B8727" s="34">
        <f t="shared" si="310"/>
        <v>79.58</v>
      </c>
      <c r="C8727" s="1">
        <v>4.9932439999999998</v>
      </c>
      <c r="E8727" s="60">
        <v>60</v>
      </c>
      <c r="F8727" s="34">
        <f t="shared" si="311"/>
        <v>4.9932439999999998</v>
      </c>
    </row>
    <row r="8728" spans="1:6" x14ac:dyDescent="0.2">
      <c r="A8728" s="1">
        <v>1000</v>
      </c>
      <c r="B8728" s="34">
        <f t="shared" si="310"/>
        <v>79.58</v>
      </c>
      <c r="C8728" s="1">
        <v>5.3202309999999997</v>
      </c>
      <c r="E8728" s="60">
        <v>64</v>
      </c>
      <c r="F8728" s="34">
        <f t="shared" si="311"/>
        <v>5.3202309999999997</v>
      </c>
    </row>
    <row r="8729" spans="1:6" x14ac:dyDescent="0.2">
      <c r="A8729" s="1">
        <v>1000</v>
      </c>
      <c r="B8729" s="34">
        <f t="shared" si="310"/>
        <v>79.58</v>
      </c>
      <c r="C8729" s="1">
        <v>4.8682679999999996</v>
      </c>
      <c r="E8729" s="60">
        <v>69</v>
      </c>
      <c r="F8729" s="34">
        <f t="shared" si="311"/>
        <v>4.8682679999999996</v>
      </c>
    </row>
    <row r="8730" spans="1:6" x14ac:dyDescent="0.2">
      <c r="A8730" s="1">
        <v>1000</v>
      </c>
      <c r="B8730" s="34">
        <f t="shared" si="310"/>
        <v>79.58</v>
      </c>
      <c r="C8730" s="1">
        <v>5.1440190000000001</v>
      </c>
      <c r="E8730" s="60">
        <v>75</v>
      </c>
      <c r="F8730" s="34">
        <f t="shared" si="311"/>
        <v>5.1440190000000001</v>
      </c>
    </row>
    <row r="8731" spans="1:6" x14ac:dyDescent="0.2">
      <c r="A8731" s="1">
        <v>1000</v>
      </c>
      <c r="B8731" s="34">
        <f t="shared" si="310"/>
        <v>79.58</v>
      </c>
      <c r="C8731" s="1">
        <v>4.8686239999999996</v>
      </c>
      <c r="E8731" s="60">
        <v>80</v>
      </c>
      <c r="F8731" s="34">
        <f t="shared" si="311"/>
        <v>4.8686239999999996</v>
      </c>
    </row>
    <row r="8732" spans="1:6" x14ac:dyDescent="0.2">
      <c r="A8732" s="1">
        <v>1000</v>
      </c>
      <c r="B8732" s="34">
        <f t="shared" si="310"/>
        <v>79.58</v>
      </c>
      <c r="C8732" s="1">
        <v>5.0111270000000001</v>
      </c>
      <c r="E8732" s="60">
        <v>85</v>
      </c>
      <c r="F8732" s="34">
        <f t="shared" si="311"/>
        <v>5.0111270000000001</v>
      </c>
    </row>
    <row r="8733" spans="1:6" x14ac:dyDescent="0.2">
      <c r="A8733" s="1">
        <v>1000</v>
      </c>
      <c r="B8733" s="34">
        <f t="shared" si="310"/>
        <v>79.58</v>
      </c>
      <c r="C8733" s="1">
        <v>5.0363329999999999</v>
      </c>
      <c r="E8733" s="60">
        <v>91</v>
      </c>
      <c r="F8733" s="34">
        <f t="shared" si="311"/>
        <v>5.0363329999999999</v>
      </c>
    </row>
    <row r="8734" spans="1:6" x14ac:dyDescent="0.2">
      <c r="A8734" s="1">
        <v>1000</v>
      </c>
      <c r="B8734" s="34">
        <f t="shared" si="310"/>
        <v>79.58</v>
      </c>
      <c r="C8734" s="1">
        <v>4.6762509999999997</v>
      </c>
      <c r="E8734" s="60">
        <v>96</v>
      </c>
      <c r="F8734" s="34">
        <f t="shared" si="311"/>
        <v>4.6762509999999997</v>
      </c>
    </row>
    <row r="8735" spans="1:6" x14ac:dyDescent="0.2">
      <c r="A8735" s="1">
        <v>1000</v>
      </c>
      <c r="B8735" s="34">
        <f t="shared" si="310"/>
        <v>79.58</v>
      </c>
      <c r="C8735" s="1">
        <v>4.9249309999999999</v>
      </c>
      <c r="E8735" s="60">
        <v>101</v>
      </c>
      <c r="F8735" s="34">
        <f t="shared" si="311"/>
        <v>4.9249309999999999</v>
      </c>
    </row>
    <row r="8736" spans="1:6" x14ac:dyDescent="0.2">
      <c r="A8736" s="1">
        <v>1000</v>
      </c>
      <c r="B8736" s="34">
        <f t="shared" si="310"/>
        <v>79.58</v>
      </c>
      <c r="C8736" s="1">
        <v>4.4495120000000004</v>
      </c>
      <c r="E8736" s="60">
        <v>107</v>
      </c>
      <c r="F8736" s="34">
        <f t="shared" si="311"/>
        <v>4.4495120000000004</v>
      </c>
    </row>
    <row r="8737" spans="1:6" x14ac:dyDescent="0.2">
      <c r="A8737" s="1">
        <v>1000</v>
      </c>
      <c r="B8737" s="34">
        <f t="shared" si="310"/>
        <v>79.58</v>
      </c>
      <c r="C8737" s="1">
        <v>5.1881740000000001</v>
      </c>
      <c r="E8737" s="60">
        <v>112</v>
      </c>
      <c r="F8737" s="34">
        <f t="shared" si="311"/>
        <v>5.1881740000000001</v>
      </c>
    </row>
    <row r="8738" spans="1:6" x14ac:dyDescent="0.2">
      <c r="A8738" s="1">
        <v>1000</v>
      </c>
      <c r="B8738" s="34">
        <f t="shared" si="310"/>
        <v>79.58</v>
      </c>
      <c r="C8738" s="1">
        <v>3.9311880000000001</v>
      </c>
      <c r="E8738" s="60">
        <v>117</v>
      </c>
      <c r="F8738" s="34">
        <f t="shared" si="311"/>
        <v>3.9311880000000001</v>
      </c>
    </row>
    <row r="8739" spans="1:6" x14ac:dyDescent="0.2">
      <c r="A8739" s="1">
        <v>1000</v>
      </c>
      <c r="B8739" s="34">
        <f t="shared" si="310"/>
        <v>79.58</v>
      </c>
      <c r="C8739" s="1">
        <v>4.5239770000000004</v>
      </c>
      <c r="E8739" s="60">
        <v>122</v>
      </c>
      <c r="F8739" s="34">
        <f t="shared" si="311"/>
        <v>4.5239770000000004</v>
      </c>
    </row>
    <row r="8740" spans="1:6" x14ac:dyDescent="0.2">
      <c r="A8740" s="1">
        <v>1000</v>
      </c>
      <c r="B8740" s="34">
        <f t="shared" si="310"/>
        <v>79.58</v>
      </c>
      <c r="C8740" s="1">
        <v>4.3565329999999998</v>
      </c>
      <c r="E8740" s="60">
        <v>127</v>
      </c>
      <c r="F8740" s="34">
        <f t="shared" si="311"/>
        <v>4.3565329999999998</v>
      </c>
    </row>
    <row r="8741" spans="1:6" x14ac:dyDescent="0.2">
      <c r="A8741" s="1">
        <v>1000</v>
      </c>
      <c r="B8741" s="34">
        <f t="shared" si="310"/>
        <v>79.58</v>
      </c>
      <c r="C8741" s="1">
        <v>4.4897299999999998</v>
      </c>
      <c r="E8741" s="60">
        <v>131</v>
      </c>
      <c r="F8741" s="34">
        <f t="shared" si="311"/>
        <v>4.4897299999999998</v>
      </c>
    </row>
    <row r="8742" spans="1:6" x14ac:dyDescent="0.2">
      <c r="A8742" s="1">
        <v>1000</v>
      </c>
      <c r="B8742" s="34">
        <f t="shared" si="310"/>
        <v>79.58</v>
      </c>
      <c r="C8742" s="1">
        <v>4.8409279999999999</v>
      </c>
      <c r="E8742" s="60">
        <v>135</v>
      </c>
      <c r="F8742" s="34">
        <f t="shared" si="311"/>
        <v>4.8409279999999999</v>
      </c>
    </row>
    <row r="8743" spans="1:6" x14ac:dyDescent="0.2">
      <c r="A8743" s="1">
        <v>1000</v>
      </c>
      <c r="B8743" s="34">
        <f t="shared" si="310"/>
        <v>79.58</v>
      </c>
      <c r="C8743" s="1">
        <v>4.3621470000000002</v>
      </c>
      <c r="E8743" s="60">
        <v>139</v>
      </c>
      <c r="F8743" s="34">
        <f t="shared" si="311"/>
        <v>4.3621470000000002</v>
      </c>
    </row>
    <row r="8744" spans="1:6" x14ac:dyDescent="0.2">
      <c r="A8744" s="1">
        <v>1000</v>
      </c>
      <c r="B8744" s="34">
        <f t="shared" si="310"/>
        <v>79.58</v>
      </c>
      <c r="C8744" s="1">
        <v>4.4546749999999999</v>
      </c>
      <c r="E8744" s="60">
        <v>143</v>
      </c>
      <c r="F8744" s="34">
        <f t="shared" si="311"/>
        <v>4.4546749999999999</v>
      </c>
    </row>
    <row r="8745" spans="1:6" x14ac:dyDescent="0.2">
      <c r="A8745" s="1">
        <v>1000</v>
      </c>
      <c r="B8745" s="34">
        <f t="shared" si="310"/>
        <v>79.58</v>
      </c>
      <c r="C8745" s="1">
        <v>4.2025589999999999</v>
      </c>
      <c r="E8745" s="60">
        <v>146</v>
      </c>
      <c r="F8745" s="34">
        <f t="shared" si="311"/>
        <v>4.2025589999999999</v>
      </c>
    </row>
    <row r="8746" spans="1:6" x14ac:dyDescent="0.2">
      <c r="A8746" s="1">
        <v>1000</v>
      </c>
      <c r="B8746" s="34">
        <f t="shared" si="310"/>
        <v>79.58</v>
      </c>
      <c r="C8746" s="1">
        <v>4.2890119999999996</v>
      </c>
      <c r="E8746" s="60">
        <v>150</v>
      </c>
      <c r="F8746" s="34">
        <f t="shared" si="311"/>
        <v>4.2890119999999996</v>
      </c>
    </row>
    <row r="8747" spans="1:6" x14ac:dyDescent="0.2">
      <c r="A8747" s="1">
        <v>1000</v>
      </c>
      <c r="B8747" s="34">
        <f t="shared" si="310"/>
        <v>79.58</v>
      </c>
      <c r="C8747" s="1">
        <v>4.4766589999999997</v>
      </c>
      <c r="E8747" s="60">
        <v>153</v>
      </c>
      <c r="F8747" s="34">
        <f t="shared" si="311"/>
        <v>4.4766589999999997</v>
      </c>
    </row>
    <row r="8748" spans="1:6" x14ac:dyDescent="0.2">
      <c r="A8748" s="1">
        <v>1000</v>
      </c>
      <c r="B8748" s="34">
        <f t="shared" si="310"/>
        <v>79.58</v>
      </c>
      <c r="C8748" s="1">
        <v>3.9921579999999999</v>
      </c>
      <c r="E8748" s="60">
        <v>157</v>
      </c>
      <c r="F8748" s="34">
        <f t="shared" si="311"/>
        <v>3.9921579999999999</v>
      </c>
    </row>
    <row r="8749" spans="1:6" x14ac:dyDescent="0.2">
      <c r="A8749" s="1">
        <v>1000</v>
      </c>
      <c r="B8749" s="34">
        <f t="shared" si="310"/>
        <v>79.58</v>
      </c>
      <c r="C8749" s="1">
        <v>4.1046490000000002</v>
      </c>
      <c r="E8749" s="60">
        <v>160</v>
      </c>
      <c r="F8749" s="34">
        <f t="shared" si="311"/>
        <v>4.1046490000000002</v>
      </c>
    </row>
    <row r="8750" spans="1:6" x14ac:dyDescent="0.2">
      <c r="A8750" s="1">
        <v>1000</v>
      </c>
      <c r="B8750" s="34">
        <f t="shared" si="310"/>
        <v>79.58</v>
      </c>
      <c r="C8750" s="1">
        <v>4.1014780000000002</v>
      </c>
      <c r="E8750" s="60">
        <v>163</v>
      </c>
      <c r="F8750" s="34">
        <f t="shared" si="311"/>
        <v>4.1014780000000002</v>
      </c>
    </row>
    <row r="8751" spans="1:6" x14ac:dyDescent="0.2">
      <c r="A8751" s="1">
        <v>1000</v>
      </c>
      <c r="B8751" s="34">
        <f t="shared" si="310"/>
        <v>79.58</v>
      </c>
      <c r="C8751" s="1">
        <v>4.31454</v>
      </c>
      <c r="E8751" s="60">
        <v>166</v>
      </c>
      <c r="F8751" s="34">
        <f t="shared" si="311"/>
        <v>4.31454</v>
      </c>
    </row>
    <row r="8752" spans="1:6" x14ac:dyDescent="0.2">
      <c r="A8752" s="1">
        <v>1000</v>
      </c>
      <c r="B8752" s="34">
        <f t="shared" si="310"/>
        <v>79.58</v>
      </c>
      <c r="C8752" s="1">
        <v>3.9870960000000002</v>
      </c>
      <c r="E8752" s="60">
        <v>169</v>
      </c>
      <c r="F8752" s="34">
        <f t="shared" si="311"/>
        <v>3.9870960000000002</v>
      </c>
    </row>
    <row r="8753" spans="1:6" x14ac:dyDescent="0.2">
      <c r="A8753" s="1">
        <v>1000</v>
      </c>
      <c r="B8753" s="34">
        <f t="shared" si="310"/>
        <v>79.58</v>
      </c>
      <c r="C8753" s="1">
        <v>3.9488699999999999</v>
      </c>
      <c r="E8753" s="60">
        <v>172</v>
      </c>
      <c r="F8753" s="34">
        <f t="shared" si="311"/>
        <v>3.9488699999999999</v>
      </c>
    </row>
    <row r="8754" spans="1:6" x14ac:dyDescent="0.2">
      <c r="A8754" s="1">
        <v>1000</v>
      </c>
      <c r="B8754" s="34">
        <f t="shared" si="310"/>
        <v>79.58</v>
      </c>
      <c r="C8754" s="1">
        <v>3.9605959999999998</v>
      </c>
      <c r="E8754" s="60">
        <v>175</v>
      </c>
      <c r="F8754" s="34">
        <f t="shared" si="311"/>
        <v>3.9605959999999998</v>
      </c>
    </row>
    <row r="8755" spans="1:6" x14ac:dyDescent="0.2">
      <c r="A8755" s="1">
        <v>1000</v>
      </c>
      <c r="B8755" s="34">
        <f t="shared" si="310"/>
        <v>79.58</v>
      </c>
      <c r="C8755" s="1">
        <v>4.0520560000000003</v>
      </c>
      <c r="E8755" s="60">
        <v>177</v>
      </c>
      <c r="F8755" s="34">
        <f t="shared" si="311"/>
        <v>4.0520560000000003</v>
      </c>
    </row>
    <row r="8756" spans="1:6" x14ac:dyDescent="0.2">
      <c r="A8756" s="1">
        <v>1000</v>
      </c>
      <c r="B8756" s="34">
        <f t="shared" si="310"/>
        <v>79.58</v>
      </c>
      <c r="C8756" s="1">
        <v>4.5516899999999998</v>
      </c>
      <c r="E8756" s="60">
        <v>180</v>
      </c>
      <c r="F8756" s="34">
        <f t="shared" si="311"/>
        <v>4.5516899999999998</v>
      </c>
    </row>
    <row r="8757" spans="1:6" x14ac:dyDescent="0.2">
      <c r="A8757" s="1">
        <v>1000</v>
      </c>
      <c r="B8757" s="34">
        <f t="shared" si="310"/>
        <v>79.58</v>
      </c>
      <c r="C8757" s="1">
        <v>3.698966</v>
      </c>
      <c r="E8757" s="60">
        <v>183</v>
      </c>
      <c r="F8757" s="34">
        <f t="shared" si="311"/>
        <v>3.698966</v>
      </c>
    </row>
    <row r="8758" spans="1:6" x14ac:dyDescent="0.2">
      <c r="A8758" s="1">
        <v>1000</v>
      </c>
      <c r="B8758" s="34">
        <f t="shared" si="310"/>
        <v>79.58</v>
      </c>
      <c r="C8758" s="1">
        <v>4.0488099999999996</v>
      </c>
      <c r="E8758" s="60">
        <v>185</v>
      </c>
      <c r="F8758" s="34">
        <f t="shared" si="311"/>
        <v>4.0488099999999996</v>
      </c>
    </row>
    <row r="8759" spans="1:6" x14ac:dyDescent="0.2">
      <c r="A8759" s="1">
        <v>1000</v>
      </c>
      <c r="B8759" s="34">
        <f t="shared" si="310"/>
        <v>79.58</v>
      </c>
      <c r="C8759" s="1">
        <v>4.0140190000000002</v>
      </c>
      <c r="E8759" s="60">
        <v>188</v>
      </c>
      <c r="F8759" s="34">
        <f t="shared" si="311"/>
        <v>4.0140190000000002</v>
      </c>
    </row>
    <row r="8760" spans="1:6" x14ac:dyDescent="0.2">
      <c r="A8760" s="1">
        <v>1000</v>
      </c>
      <c r="B8760" s="34">
        <f t="shared" si="310"/>
        <v>79.58</v>
      </c>
      <c r="C8760" s="1">
        <v>3.834015</v>
      </c>
      <c r="E8760" s="60">
        <v>190</v>
      </c>
      <c r="F8760" s="34">
        <f t="shared" si="311"/>
        <v>3.834015</v>
      </c>
    </row>
    <row r="8761" spans="1:6" x14ac:dyDescent="0.2">
      <c r="A8761" s="1">
        <v>1000</v>
      </c>
      <c r="B8761" s="34">
        <f t="shared" si="310"/>
        <v>79.58</v>
      </c>
      <c r="C8761" s="1">
        <v>3.6050800000000001</v>
      </c>
      <c r="E8761" s="60">
        <v>193</v>
      </c>
      <c r="F8761" s="34">
        <f t="shared" si="311"/>
        <v>3.6050800000000001</v>
      </c>
    </row>
    <row r="8762" spans="1:6" x14ac:dyDescent="0.2">
      <c r="A8762" s="1">
        <v>1000</v>
      </c>
      <c r="B8762" s="34">
        <f t="shared" si="310"/>
        <v>79.58</v>
      </c>
      <c r="C8762" s="1">
        <v>4.278759</v>
      </c>
      <c r="E8762" s="60">
        <v>196</v>
      </c>
      <c r="F8762" s="34">
        <f t="shared" si="311"/>
        <v>4.278759</v>
      </c>
    </row>
    <row r="8763" spans="1:6" x14ac:dyDescent="0.2">
      <c r="A8763" s="1">
        <v>1000</v>
      </c>
      <c r="B8763" s="34">
        <f t="shared" si="310"/>
        <v>79.58</v>
      </c>
      <c r="C8763" s="1">
        <v>4.2612199999999998</v>
      </c>
      <c r="E8763" s="60">
        <v>198</v>
      </c>
      <c r="F8763" s="34">
        <f t="shared" si="311"/>
        <v>4.2612199999999998</v>
      </c>
    </row>
    <row r="8764" spans="1:6" x14ac:dyDescent="0.2">
      <c r="A8764" s="1">
        <v>1000</v>
      </c>
      <c r="B8764" s="34">
        <f t="shared" si="310"/>
        <v>79.58</v>
      </c>
      <c r="C8764" s="1">
        <v>4.1208780000000003</v>
      </c>
      <c r="E8764" s="60">
        <v>201</v>
      </c>
      <c r="F8764" s="34">
        <f t="shared" si="311"/>
        <v>4.1208780000000003</v>
      </c>
    </row>
    <row r="8765" spans="1:6" x14ac:dyDescent="0.2">
      <c r="A8765" s="1">
        <v>1000</v>
      </c>
      <c r="B8765" s="34">
        <f t="shared" si="310"/>
        <v>79.58</v>
      </c>
      <c r="C8765" s="1">
        <v>4.3192740000000001</v>
      </c>
      <c r="E8765" s="60">
        <v>204</v>
      </c>
      <c r="F8765" s="34">
        <f t="shared" si="311"/>
        <v>4.3192740000000001</v>
      </c>
    </row>
    <row r="8766" spans="1:6" x14ac:dyDescent="0.2">
      <c r="A8766" s="1">
        <v>1000</v>
      </c>
      <c r="B8766" s="34">
        <f t="shared" si="310"/>
        <v>79.58</v>
      </c>
      <c r="C8766" s="1">
        <v>3.895178</v>
      </c>
      <c r="E8766" s="60">
        <v>206</v>
      </c>
      <c r="F8766" s="34">
        <f t="shared" si="311"/>
        <v>3.895178</v>
      </c>
    </row>
    <row r="8767" spans="1:6" x14ac:dyDescent="0.2">
      <c r="A8767" s="1">
        <v>1000</v>
      </c>
      <c r="B8767" s="34">
        <f t="shared" si="310"/>
        <v>79.58</v>
      </c>
      <c r="C8767" s="1">
        <v>3.711122</v>
      </c>
      <c r="E8767" s="60">
        <v>209</v>
      </c>
      <c r="F8767" s="34">
        <f t="shared" si="311"/>
        <v>3.711122</v>
      </c>
    </row>
    <row r="8768" spans="1:6" x14ac:dyDescent="0.2">
      <c r="A8768" s="1">
        <v>1000</v>
      </c>
      <c r="B8768" s="34">
        <f t="shared" si="310"/>
        <v>79.58</v>
      </c>
      <c r="C8768" s="1">
        <v>4.3597349999999997</v>
      </c>
      <c r="E8768" s="60">
        <v>212</v>
      </c>
      <c r="F8768" s="34">
        <f t="shared" si="311"/>
        <v>4.3597349999999997</v>
      </c>
    </row>
    <row r="8769" spans="1:6" x14ac:dyDescent="0.2">
      <c r="A8769" s="1">
        <v>1000</v>
      </c>
      <c r="B8769" s="34">
        <f t="shared" si="310"/>
        <v>79.58</v>
      </c>
      <c r="C8769" s="1">
        <v>3.629969</v>
      </c>
      <c r="E8769" s="60">
        <v>215</v>
      </c>
      <c r="F8769" s="34">
        <f t="shared" si="311"/>
        <v>3.629969</v>
      </c>
    </row>
    <row r="8770" spans="1:6" x14ac:dyDescent="0.2">
      <c r="A8770" s="1">
        <v>1000</v>
      </c>
      <c r="B8770" s="34">
        <f t="shared" si="310"/>
        <v>79.58</v>
      </c>
      <c r="C8770" s="1">
        <v>3.4519709999999999</v>
      </c>
      <c r="E8770" s="60">
        <v>218</v>
      </c>
      <c r="F8770" s="34">
        <f t="shared" si="311"/>
        <v>3.4519709999999999</v>
      </c>
    </row>
    <row r="8771" spans="1:6" x14ac:dyDescent="0.2">
      <c r="A8771" s="1">
        <v>1000</v>
      </c>
      <c r="B8771" s="34">
        <f t="shared" si="310"/>
        <v>79.58</v>
      </c>
      <c r="C8771" s="1">
        <v>3.2905329999999999</v>
      </c>
      <c r="E8771" s="60">
        <v>221</v>
      </c>
      <c r="F8771" s="34">
        <f t="shared" si="311"/>
        <v>3.2905329999999999</v>
      </c>
    </row>
    <row r="8772" spans="1:6" x14ac:dyDescent="0.2">
      <c r="A8772" s="1">
        <v>1000</v>
      </c>
      <c r="B8772" s="34">
        <f t="shared" si="310"/>
        <v>79.58</v>
      </c>
      <c r="C8772" s="1">
        <v>3.4409459999999998</v>
      </c>
      <c r="E8772" s="60">
        <v>224</v>
      </c>
      <c r="F8772" s="34">
        <f t="shared" si="311"/>
        <v>3.4409459999999998</v>
      </c>
    </row>
    <row r="8773" spans="1:6" x14ac:dyDescent="0.2">
      <c r="A8773" s="1">
        <v>1000</v>
      </c>
      <c r="B8773" s="34">
        <f t="shared" ref="B8773:B8836" si="312">A8773*79.58/1000</f>
        <v>79.58</v>
      </c>
      <c r="C8773" s="1">
        <v>3.1530339999999999</v>
      </c>
      <c r="E8773" s="60">
        <v>227</v>
      </c>
      <c r="F8773" s="34">
        <f t="shared" ref="F8773:F8836" si="313">C8773</f>
        <v>3.1530339999999999</v>
      </c>
    </row>
    <row r="8774" spans="1:6" x14ac:dyDescent="0.2">
      <c r="A8774" s="1">
        <v>1000</v>
      </c>
      <c r="B8774" s="34">
        <f t="shared" si="312"/>
        <v>79.58</v>
      </c>
      <c r="C8774" s="1">
        <v>3.33805</v>
      </c>
      <c r="E8774" s="60">
        <v>231</v>
      </c>
      <c r="F8774" s="34">
        <f t="shared" si="313"/>
        <v>3.33805</v>
      </c>
    </row>
    <row r="8775" spans="1:6" x14ac:dyDescent="0.2">
      <c r="A8775" s="1">
        <v>1000</v>
      </c>
      <c r="B8775" s="34">
        <f t="shared" si="312"/>
        <v>79.58</v>
      </c>
      <c r="C8775" s="1">
        <v>3.2193939999999999</v>
      </c>
      <c r="E8775" s="60">
        <v>234</v>
      </c>
      <c r="F8775" s="34">
        <f t="shared" si="313"/>
        <v>3.2193939999999999</v>
      </c>
    </row>
    <row r="8776" spans="1:6" x14ac:dyDescent="0.2">
      <c r="A8776" s="1">
        <v>1000</v>
      </c>
      <c r="B8776" s="34">
        <f t="shared" si="312"/>
        <v>79.58</v>
      </c>
      <c r="C8776" s="1">
        <v>3.1585489999999998</v>
      </c>
      <c r="E8776" s="60">
        <v>238</v>
      </c>
      <c r="F8776" s="34">
        <f t="shared" si="313"/>
        <v>3.1585489999999998</v>
      </c>
    </row>
    <row r="8777" spans="1:6" x14ac:dyDescent="0.2">
      <c r="A8777" s="1">
        <v>1000</v>
      </c>
      <c r="B8777" s="34">
        <f t="shared" si="312"/>
        <v>79.58</v>
      </c>
      <c r="C8777" s="1">
        <v>3.2853859999999999</v>
      </c>
      <c r="E8777" s="60">
        <v>241</v>
      </c>
      <c r="F8777" s="34">
        <f t="shared" si="313"/>
        <v>3.2853859999999999</v>
      </c>
    </row>
    <row r="8778" spans="1:6" x14ac:dyDescent="0.2">
      <c r="A8778" s="1">
        <v>1000</v>
      </c>
      <c r="B8778" s="34">
        <f t="shared" si="312"/>
        <v>79.58</v>
      </c>
      <c r="C8778" s="1">
        <v>3.1908379999999998</v>
      </c>
      <c r="E8778" s="60">
        <v>245</v>
      </c>
      <c r="F8778" s="34">
        <f t="shared" si="313"/>
        <v>3.1908379999999998</v>
      </c>
    </row>
    <row r="8779" spans="1:6" x14ac:dyDescent="0.2">
      <c r="A8779" s="1">
        <v>1000</v>
      </c>
      <c r="B8779" s="34">
        <f t="shared" si="312"/>
        <v>79.58</v>
      </c>
      <c r="C8779" s="1">
        <v>3.3392430000000002</v>
      </c>
      <c r="E8779" s="60">
        <v>248</v>
      </c>
      <c r="F8779" s="34">
        <f t="shared" si="313"/>
        <v>3.3392430000000002</v>
      </c>
    </row>
    <row r="8780" spans="1:6" x14ac:dyDescent="0.2">
      <c r="A8780" s="1">
        <v>1000</v>
      </c>
      <c r="B8780" s="34">
        <f t="shared" si="312"/>
        <v>79.58</v>
      </c>
      <c r="C8780" s="1">
        <v>3.4255620000000002</v>
      </c>
      <c r="E8780" s="60">
        <v>252</v>
      </c>
      <c r="F8780" s="34">
        <f t="shared" si="313"/>
        <v>3.4255620000000002</v>
      </c>
    </row>
    <row r="8781" spans="1:6" x14ac:dyDescent="0.2">
      <c r="A8781" s="1">
        <v>1000</v>
      </c>
      <c r="B8781" s="34">
        <f t="shared" si="312"/>
        <v>79.58</v>
      </c>
      <c r="C8781" s="1">
        <v>3.163802</v>
      </c>
      <c r="E8781" s="60">
        <v>255</v>
      </c>
      <c r="F8781" s="34">
        <f t="shared" si="313"/>
        <v>3.163802</v>
      </c>
    </row>
    <row r="8782" spans="1:6" x14ac:dyDescent="0.2">
      <c r="A8782" s="1">
        <v>1000</v>
      </c>
      <c r="B8782" s="34">
        <f t="shared" si="312"/>
        <v>79.58</v>
      </c>
      <c r="C8782" s="1">
        <v>2.563482</v>
      </c>
      <c r="E8782" s="60">
        <v>259</v>
      </c>
      <c r="F8782" s="34">
        <f t="shared" si="313"/>
        <v>2.563482</v>
      </c>
    </row>
    <row r="8783" spans="1:6" x14ac:dyDescent="0.2">
      <c r="A8783" s="1">
        <v>1000</v>
      </c>
      <c r="B8783" s="34">
        <f t="shared" si="312"/>
        <v>79.58</v>
      </c>
      <c r="C8783" s="1">
        <v>3.141743</v>
      </c>
      <c r="E8783" s="60">
        <v>263</v>
      </c>
      <c r="F8783" s="34">
        <f t="shared" si="313"/>
        <v>3.141743</v>
      </c>
    </row>
    <row r="8784" spans="1:6" x14ac:dyDescent="0.2">
      <c r="A8784" s="1">
        <v>1000</v>
      </c>
      <c r="B8784" s="34">
        <f t="shared" si="312"/>
        <v>79.58</v>
      </c>
      <c r="C8784" s="1">
        <v>3.0972360000000001</v>
      </c>
      <c r="E8784" s="60">
        <v>266</v>
      </c>
      <c r="F8784" s="34">
        <f t="shared" si="313"/>
        <v>3.0972360000000001</v>
      </c>
    </row>
    <row r="8785" spans="1:6" x14ac:dyDescent="0.2">
      <c r="A8785" s="1">
        <v>1000</v>
      </c>
      <c r="B8785" s="34">
        <f t="shared" si="312"/>
        <v>79.58</v>
      </c>
      <c r="C8785" s="1">
        <v>3.3490410000000002</v>
      </c>
      <c r="E8785" s="60">
        <v>270</v>
      </c>
      <c r="F8785" s="34">
        <f t="shared" si="313"/>
        <v>3.3490410000000002</v>
      </c>
    </row>
    <row r="8786" spans="1:6" x14ac:dyDescent="0.2">
      <c r="A8786" s="1">
        <v>1000</v>
      </c>
      <c r="B8786" s="34">
        <f t="shared" si="312"/>
        <v>79.58</v>
      </c>
      <c r="C8786" s="1">
        <v>3.1919080000000002</v>
      </c>
      <c r="E8786" s="60">
        <v>273</v>
      </c>
      <c r="F8786" s="34">
        <f t="shared" si="313"/>
        <v>3.1919080000000002</v>
      </c>
    </row>
    <row r="8787" spans="1:6" x14ac:dyDescent="0.2">
      <c r="A8787" s="1">
        <v>1000</v>
      </c>
      <c r="B8787" s="34">
        <f t="shared" si="312"/>
        <v>79.58</v>
      </c>
      <c r="C8787" s="1">
        <v>3.5727899999999999</v>
      </c>
      <c r="E8787" s="60">
        <v>277</v>
      </c>
      <c r="F8787" s="34">
        <f t="shared" si="313"/>
        <v>3.5727899999999999</v>
      </c>
    </row>
    <row r="8788" spans="1:6" x14ac:dyDescent="0.2">
      <c r="A8788" s="1">
        <v>1000</v>
      </c>
      <c r="B8788" s="34">
        <f t="shared" si="312"/>
        <v>79.58</v>
      </c>
      <c r="C8788" s="1">
        <v>3.8747720000000001</v>
      </c>
      <c r="E8788" s="60">
        <v>281</v>
      </c>
      <c r="F8788" s="34">
        <f t="shared" si="313"/>
        <v>3.8747720000000001</v>
      </c>
    </row>
    <row r="8789" spans="1:6" x14ac:dyDescent="0.2">
      <c r="A8789" s="1">
        <v>1000</v>
      </c>
      <c r="B8789" s="34">
        <f t="shared" si="312"/>
        <v>79.58</v>
      </c>
      <c r="C8789" s="1">
        <v>3.8817740000000001</v>
      </c>
      <c r="E8789" s="60">
        <v>284</v>
      </c>
      <c r="F8789" s="34">
        <f t="shared" si="313"/>
        <v>3.8817740000000001</v>
      </c>
    </row>
    <row r="8790" spans="1:6" x14ac:dyDescent="0.2">
      <c r="A8790" s="1">
        <v>1000</v>
      </c>
      <c r="B8790" s="34">
        <f t="shared" si="312"/>
        <v>79.58</v>
      </c>
      <c r="C8790" s="1">
        <v>5.3267850000000001</v>
      </c>
      <c r="E8790" s="60">
        <v>288</v>
      </c>
      <c r="F8790" s="34">
        <f t="shared" si="313"/>
        <v>5.3267850000000001</v>
      </c>
    </row>
    <row r="8791" spans="1:6" x14ac:dyDescent="0.2">
      <c r="A8791" s="1">
        <v>1000</v>
      </c>
      <c r="B8791" s="34">
        <f t="shared" si="312"/>
        <v>79.58</v>
      </c>
      <c r="C8791" s="1">
        <v>6.4520020000000002</v>
      </c>
      <c r="E8791" s="60">
        <v>291</v>
      </c>
      <c r="F8791" s="34">
        <f t="shared" si="313"/>
        <v>6.4520020000000002</v>
      </c>
    </row>
    <row r="8792" spans="1:6" x14ac:dyDescent="0.2">
      <c r="A8792" s="1">
        <v>1000</v>
      </c>
      <c r="B8792" s="34">
        <f t="shared" si="312"/>
        <v>79.58</v>
      </c>
      <c r="C8792" s="1">
        <v>8.2099100000000007</v>
      </c>
      <c r="E8792" s="60">
        <v>295</v>
      </c>
      <c r="F8792" s="34">
        <f t="shared" si="313"/>
        <v>8.2099100000000007</v>
      </c>
    </row>
    <row r="8793" spans="1:6" x14ac:dyDescent="0.2">
      <c r="A8793" s="1">
        <v>1000</v>
      </c>
      <c r="B8793" s="34">
        <f t="shared" si="312"/>
        <v>79.58</v>
      </c>
      <c r="C8793" s="1">
        <v>9.1147360000000006</v>
      </c>
      <c r="E8793" s="60">
        <v>298</v>
      </c>
      <c r="F8793" s="34">
        <f t="shared" si="313"/>
        <v>9.1147360000000006</v>
      </c>
    </row>
    <row r="8794" spans="1:6" x14ac:dyDescent="0.2">
      <c r="A8794" s="1">
        <v>1000</v>
      </c>
      <c r="B8794" s="34">
        <f t="shared" si="312"/>
        <v>79.58</v>
      </c>
      <c r="C8794" s="1">
        <v>10.713234</v>
      </c>
      <c r="E8794" s="60">
        <v>301</v>
      </c>
      <c r="F8794" s="34">
        <f t="shared" si="313"/>
        <v>10.713234</v>
      </c>
    </row>
    <row r="8795" spans="1:6" x14ac:dyDescent="0.2">
      <c r="A8795" s="1">
        <v>1000</v>
      </c>
      <c r="B8795" s="34">
        <f t="shared" si="312"/>
        <v>79.58</v>
      </c>
      <c r="C8795" s="1">
        <v>11.795349</v>
      </c>
      <c r="E8795" s="60">
        <v>305</v>
      </c>
      <c r="F8795" s="34">
        <f t="shared" si="313"/>
        <v>11.795349</v>
      </c>
    </row>
    <row r="8796" spans="1:6" x14ac:dyDescent="0.2">
      <c r="A8796" s="1">
        <v>1000</v>
      </c>
      <c r="B8796" s="34">
        <f t="shared" si="312"/>
        <v>79.58</v>
      </c>
      <c r="C8796" s="1">
        <v>12.907828</v>
      </c>
      <c r="E8796" s="60">
        <v>308</v>
      </c>
      <c r="F8796" s="34">
        <f t="shared" si="313"/>
        <v>12.907828</v>
      </c>
    </row>
    <row r="8797" spans="1:6" x14ac:dyDescent="0.2">
      <c r="A8797" s="1">
        <v>1000</v>
      </c>
      <c r="B8797" s="34">
        <f t="shared" si="312"/>
        <v>79.58</v>
      </c>
      <c r="C8797" s="1">
        <v>13.159973000000001</v>
      </c>
      <c r="E8797" s="60">
        <v>311</v>
      </c>
      <c r="F8797" s="34">
        <f t="shared" si="313"/>
        <v>13.159973000000001</v>
      </c>
    </row>
    <row r="8798" spans="1:6" x14ac:dyDescent="0.2">
      <c r="A8798" s="1">
        <v>1000</v>
      </c>
      <c r="B8798" s="34">
        <f t="shared" si="312"/>
        <v>79.58</v>
      </c>
      <c r="C8798" s="1">
        <v>13.548166999999999</v>
      </c>
      <c r="E8798" s="60">
        <v>315</v>
      </c>
      <c r="F8798" s="34">
        <f t="shared" si="313"/>
        <v>13.548166999999999</v>
      </c>
    </row>
    <row r="8799" spans="1:6" x14ac:dyDescent="0.2">
      <c r="A8799" s="1">
        <v>1000</v>
      </c>
      <c r="B8799" s="34">
        <f t="shared" si="312"/>
        <v>79.58</v>
      </c>
      <c r="C8799" s="1">
        <v>13.027951</v>
      </c>
      <c r="E8799" s="60">
        <v>318</v>
      </c>
      <c r="F8799" s="34">
        <f t="shared" si="313"/>
        <v>13.027951</v>
      </c>
    </row>
    <row r="8800" spans="1:6" x14ac:dyDescent="0.2">
      <c r="A8800" s="1">
        <v>1000</v>
      </c>
      <c r="B8800" s="34">
        <f t="shared" si="312"/>
        <v>79.58</v>
      </c>
      <c r="C8800" s="1">
        <v>13.052341</v>
      </c>
      <c r="E8800" s="60">
        <v>321</v>
      </c>
      <c r="F8800" s="34">
        <f t="shared" si="313"/>
        <v>13.052341</v>
      </c>
    </row>
    <row r="8801" spans="1:6" x14ac:dyDescent="0.2">
      <c r="A8801" s="1">
        <v>1000</v>
      </c>
      <c r="B8801" s="34">
        <f t="shared" si="312"/>
        <v>79.58</v>
      </c>
      <c r="C8801" s="1">
        <v>12.25789</v>
      </c>
      <c r="E8801" s="60">
        <v>324</v>
      </c>
      <c r="F8801" s="34">
        <f t="shared" si="313"/>
        <v>12.25789</v>
      </c>
    </row>
    <row r="8802" spans="1:6" x14ac:dyDescent="0.2">
      <c r="A8802" s="1">
        <v>1000</v>
      </c>
      <c r="B8802" s="34">
        <f t="shared" si="312"/>
        <v>79.58</v>
      </c>
      <c r="C8802" s="1">
        <v>12.242151</v>
      </c>
      <c r="E8802" s="60">
        <v>327</v>
      </c>
      <c r="F8802" s="34">
        <f t="shared" si="313"/>
        <v>12.242151</v>
      </c>
    </row>
    <row r="8803" spans="1:6" x14ac:dyDescent="0.2">
      <c r="A8803" s="1">
        <v>1000</v>
      </c>
      <c r="B8803" s="34">
        <f t="shared" si="312"/>
        <v>79.58</v>
      </c>
      <c r="C8803" s="1">
        <v>12.233544</v>
      </c>
      <c r="E8803" s="60">
        <v>331</v>
      </c>
      <c r="F8803" s="34">
        <f t="shared" si="313"/>
        <v>12.233544</v>
      </c>
    </row>
    <row r="8804" spans="1:6" x14ac:dyDescent="0.2">
      <c r="A8804" s="1">
        <v>1000</v>
      </c>
      <c r="B8804" s="34">
        <f t="shared" si="312"/>
        <v>79.58</v>
      </c>
      <c r="C8804" s="1">
        <v>11.882163</v>
      </c>
      <c r="E8804" s="60">
        <v>334</v>
      </c>
      <c r="F8804" s="34">
        <f t="shared" si="313"/>
        <v>11.882163</v>
      </c>
    </row>
    <row r="8805" spans="1:6" x14ac:dyDescent="0.2">
      <c r="A8805" s="1">
        <v>1000</v>
      </c>
      <c r="B8805" s="34">
        <f t="shared" si="312"/>
        <v>79.58</v>
      </c>
      <c r="C8805" s="1">
        <v>11.757154</v>
      </c>
      <c r="E8805" s="60">
        <v>337</v>
      </c>
      <c r="F8805" s="34">
        <f t="shared" si="313"/>
        <v>11.757154</v>
      </c>
    </row>
    <row r="8806" spans="1:6" x14ac:dyDescent="0.2">
      <c r="A8806" s="1">
        <v>1000</v>
      </c>
      <c r="B8806" s="34">
        <f t="shared" si="312"/>
        <v>79.58</v>
      </c>
      <c r="C8806" s="1">
        <v>11.4838</v>
      </c>
      <c r="E8806" s="60">
        <v>340</v>
      </c>
      <c r="F8806" s="34">
        <f t="shared" si="313"/>
        <v>11.4838</v>
      </c>
    </row>
    <row r="8807" spans="1:6" x14ac:dyDescent="0.2">
      <c r="A8807" s="1">
        <v>1000</v>
      </c>
      <c r="B8807" s="34">
        <f t="shared" si="312"/>
        <v>79.58</v>
      </c>
      <c r="C8807" s="1">
        <v>11.139170999999999</v>
      </c>
      <c r="E8807" s="60">
        <v>343</v>
      </c>
      <c r="F8807" s="34">
        <f t="shared" si="313"/>
        <v>11.139170999999999</v>
      </c>
    </row>
    <row r="8808" spans="1:6" x14ac:dyDescent="0.2">
      <c r="A8808" s="1">
        <v>1000</v>
      </c>
      <c r="B8808" s="34">
        <f t="shared" si="312"/>
        <v>79.58</v>
      </c>
      <c r="C8808" s="1">
        <v>11.177244</v>
      </c>
      <c r="E8808" s="60">
        <v>346</v>
      </c>
      <c r="F8808" s="34">
        <f t="shared" si="313"/>
        <v>11.177244</v>
      </c>
    </row>
    <row r="8809" spans="1:6" x14ac:dyDescent="0.2">
      <c r="A8809" s="1">
        <v>1000</v>
      </c>
      <c r="B8809" s="34">
        <f t="shared" si="312"/>
        <v>79.58</v>
      </c>
      <c r="C8809" s="1">
        <v>10.864996</v>
      </c>
      <c r="E8809" s="60">
        <v>349</v>
      </c>
      <c r="F8809" s="34">
        <f t="shared" si="313"/>
        <v>10.864996</v>
      </c>
    </row>
    <row r="8810" spans="1:6" x14ac:dyDescent="0.2">
      <c r="A8810" s="1">
        <v>1000</v>
      </c>
      <c r="B8810" s="34">
        <f t="shared" si="312"/>
        <v>79.58</v>
      </c>
      <c r="C8810" s="1">
        <v>10.835889</v>
      </c>
      <c r="E8810" s="60">
        <v>353</v>
      </c>
      <c r="F8810" s="34">
        <f t="shared" si="313"/>
        <v>10.835889</v>
      </c>
    </row>
    <row r="8811" spans="1:6" x14ac:dyDescent="0.2">
      <c r="A8811" s="1">
        <v>1000</v>
      </c>
      <c r="B8811" s="34">
        <f t="shared" si="312"/>
        <v>79.58</v>
      </c>
      <c r="C8811" s="1">
        <v>10.422701999999999</v>
      </c>
      <c r="E8811" s="60">
        <v>356</v>
      </c>
      <c r="F8811" s="34">
        <f t="shared" si="313"/>
        <v>10.422701999999999</v>
      </c>
    </row>
    <row r="8812" spans="1:6" x14ac:dyDescent="0.2">
      <c r="A8812" s="1">
        <v>1000</v>
      </c>
      <c r="B8812" s="34">
        <f t="shared" si="312"/>
        <v>79.58</v>
      </c>
      <c r="C8812" s="1">
        <v>10.172593000000001</v>
      </c>
      <c r="E8812" s="60">
        <v>359</v>
      </c>
      <c r="F8812" s="34">
        <f t="shared" si="313"/>
        <v>10.172593000000001</v>
      </c>
    </row>
    <row r="8813" spans="1:6" x14ac:dyDescent="0.2">
      <c r="A8813" s="1">
        <v>1000</v>
      </c>
      <c r="B8813" s="34">
        <f t="shared" si="312"/>
        <v>79.58</v>
      </c>
      <c r="C8813" s="1">
        <v>10.560145</v>
      </c>
      <c r="E8813" s="60">
        <v>362</v>
      </c>
      <c r="F8813" s="34">
        <f t="shared" si="313"/>
        <v>10.560145</v>
      </c>
    </row>
    <row r="8814" spans="1:6" x14ac:dyDescent="0.2">
      <c r="A8814" s="1">
        <v>1000</v>
      </c>
      <c r="B8814" s="34">
        <f t="shared" si="312"/>
        <v>79.58</v>
      </c>
      <c r="C8814" s="1">
        <v>10.04548</v>
      </c>
      <c r="E8814" s="60">
        <v>365</v>
      </c>
      <c r="F8814" s="34">
        <f t="shared" si="313"/>
        <v>10.04548</v>
      </c>
    </row>
    <row r="8815" spans="1:6" x14ac:dyDescent="0.2">
      <c r="A8815" s="1">
        <v>1000</v>
      </c>
      <c r="B8815" s="34">
        <f t="shared" si="312"/>
        <v>79.58</v>
      </c>
      <c r="C8815" s="1">
        <v>9.8995040000000003</v>
      </c>
      <c r="E8815" s="60">
        <v>368</v>
      </c>
      <c r="F8815" s="34">
        <f t="shared" si="313"/>
        <v>9.8995040000000003</v>
      </c>
    </row>
    <row r="8816" spans="1:6" x14ac:dyDescent="0.2">
      <c r="A8816" s="1">
        <v>1000</v>
      </c>
      <c r="B8816" s="34">
        <f t="shared" si="312"/>
        <v>79.58</v>
      </c>
      <c r="C8816" s="1">
        <v>9.6879989999999996</v>
      </c>
      <c r="E8816" s="60">
        <v>372</v>
      </c>
      <c r="F8816" s="34">
        <f t="shared" si="313"/>
        <v>9.6879989999999996</v>
      </c>
    </row>
    <row r="8817" spans="1:6" x14ac:dyDescent="0.2">
      <c r="A8817" s="1">
        <v>1000</v>
      </c>
      <c r="B8817" s="34">
        <f t="shared" si="312"/>
        <v>79.58</v>
      </c>
      <c r="C8817" s="1">
        <v>8.9593520000000009</v>
      </c>
      <c r="E8817" s="60">
        <v>375</v>
      </c>
      <c r="F8817" s="34">
        <f t="shared" si="313"/>
        <v>8.9593520000000009</v>
      </c>
    </row>
    <row r="8818" spans="1:6" x14ac:dyDescent="0.2">
      <c r="A8818" s="1">
        <v>1000</v>
      </c>
      <c r="B8818" s="34">
        <f t="shared" si="312"/>
        <v>79.58</v>
      </c>
      <c r="C8818" s="1">
        <v>8.8946269999999998</v>
      </c>
      <c r="E8818" s="60">
        <v>379</v>
      </c>
      <c r="F8818" s="34">
        <f t="shared" si="313"/>
        <v>8.8946269999999998</v>
      </c>
    </row>
    <row r="8819" spans="1:6" x14ac:dyDescent="0.2">
      <c r="A8819" s="1">
        <v>1000</v>
      </c>
      <c r="B8819" s="34">
        <f t="shared" si="312"/>
        <v>79.58</v>
      </c>
      <c r="C8819" s="1">
        <v>9.7121379999999995</v>
      </c>
      <c r="E8819" s="60">
        <v>382</v>
      </c>
      <c r="F8819" s="34">
        <f t="shared" si="313"/>
        <v>9.7121379999999995</v>
      </c>
    </row>
    <row r="8820" spans="1:6" x14ac:dyDescent="0.2">
      <c r="A8820" s="1">
        <v>1000</v>
      </c>
      <c r="B8820" s="34">
        <f t="shared" si="312"/>
        <v>79.58</v>
      </c>
      <c r="C8820" s="1">
        <v>8.7507359999999998</v>
      </c>
      <c r="E8820" s="60">
        <v>385</v>
      </c>
      <c r="F8820" s="34">
        <f t="shared" si="313"/>
        <v>8.7507359999999998</v>
      </c>
    </row>
    <row r="8821" spans="1:6" x14ac:dyDescent="0.2">
      <c r="A8821" s="1">
        <v>1000</v>
      </c>
      <c r="B8821" s="34">
        <f t="shared" si="312"/>
        <v>79.58</v>
      </c>
      <c r="C8821" s="1">
        <v>8.2039500000000007</v>
      </c>
      <c r="E8821" s="60">
        <v>389</v>
      </c>
      <c r="F8821" s="34">
        <f t="shared" si="313"/>
        <v>8.2039500000000007</v>
      </c>
    </row>
    <row r="8822" spans="1:6" x14ac:dyDescent="0.2">
      <c r="A8822" s="1">
        <v>1000</v>
      </c>
      <c r="B8822" s="34">
        <f t="shared" si="312"/>
        <v>79.58</v>
      </c>
      <c r="C8822" s="1">
        <v>8.2839159999999996</v>
      </c>
      <c r="E8822" s="60">
        <v>392</v>
      </c>
      <c r="F8822" s="34">
        <f t="shared" si="313"/>
        <v>8.2839159999999996</v>
      </c>
    </row>
    <row r="8823" spans="1:6" x14ac:dyDescent="0.2">
      <c r="A8823" s="1">
        <v>1000</v>
      </c>
      <c r="B8823" s="34">
        <f t="shared" si="312"/>
        <v>79.58</v>
      </c>
      <c r="C8823" s="1">
        <v>8.9546259999999993</v>
      </c>
      <c r="E8823" s="60">
        <v>396</v>
      </c>
      <c r="F8823" s="34">
        <f t="shared" si="313"/>
        <v>8.9546259999999993</v>
      </c>
    </row>
    <row r="8824" spans="1:6" x14ac:dyDescent="0.2">
      <c r="A8824" s="1">
        <v>1000</v>
      </c>
      <c r="B8824" s="34">
        <f t="shared" si="312"/>
        <v>79.58</v>
      </c>
      <c r="C8824" s="1">
        <v>8.4751809999999992</v>
      </c>
      <c r="E8824" s="60">
        <v>399</v>
      </c>
      <c r="F8824" s="34">
        <f t="shared" si="313"/>
        <v>8.4751809999999992</v>
      </c>
    </row>
    <row r="8825" spans="1:6" x14ac:dyDescent="0.2">
      <c r="A8825" s="1">
        <v>1000</v>
      </c>
      <c r="B8825" s="34">
        <f t="shared" si="312"/>
        <v>79.58</v>
      </c>
      <c r="C8825" s="1">
        <v>8.0433920000000008</v>
      </c>
      <c r="E8825" s="60">
        <v>403</v>
      </c>
      <c r="F8825" s="34">
        <f t="shared" si="313"/>
        <v>8.0433920000000008</v>
      </c>
    </row>
    <row r="8826" spans="1:6" x14ac:dyDescent="0.2">
      <c r="A8826" s="1">
        <v>1000</v>
      </c>
      <c r="B8826" s="34">
        <f t="shared" si="312"/>
        <v>79.58</v>
      </c>
      <c r="C8826" s="1">
        <v>7.7419320000000003</v>
      </c>
      <c r="E8826" s="60">
        <v>406</v>
      </c>
      <c r="F8826" s="34">
        <f t="shared" si="313"/>
        <v>7.7419320000000003</v>
      </c>
    </row>
    <row r="8827" spans="1:6" x14ac:dyDescent="0.2">
      <c r="A8827" s="1">
        <v>1000</v>
      </c>
      <c r="B8827" s="34">
        <f t="shared" si="312"/>
        <v>79.58</v>
      </c>
      <c r="C8827" s="1">
        <v>7.6935799999999999</v>
      </c>
      <c r="E8827" s="60">
        <v>410</v>
      </c>
      <c r="F8827" s="34">
        <f t="shared" si="313"/>
        <v>7.6935799999999999</v>
      </c>
    </row>
    <row r="8828" spans="1:6" x14ac:dyDescent="0.2">
      <c r="A8828" s="1">
        <v>1000</v>
      </c>
      <c r="B8828" s="34">
        <f t="shared" si="312"/>
        <v>79.58</v>
      </c>
      <c r="C8828" s="1">
        <v>7.4977929999999997</v>
      </c>
      <c r="E8828" s="60">
        <v>413</v>
      </c>
      <c r="F8828" s="34">
        <f t="shared" si="313"/>
        <v>7.4977929999999997</v>
      </c>
    </row>
    <row r="8829" spans="1:6" x14ac:dyDescent="0.2">
      <c r="A8829" s="1">
        <v>1000</v>
      </c>
      <c r="B8829" s="34">
        <f t="shared" si="312"/>
        <v>79.58</v>
      </c>
      <c r="C8829" s="1">
        <v>7.8191540000000002</v>
      </c>
      <c r="E8829" s="60">
        <v>417</v>
      </c>
      <c r="F8829" s="34">
        <f t="shared" si="313"/>
        <v>7.8191540000000002</v>
      </c>
    </row>
    <row r="8830" spans="1:6" x14ac:dyDescent="0.2">
      <c r="A8830" s="1">
        <v>1000</v>
      </c>
      <c r="B8830" s="34">
        <f t="shared" si="312"/>
        <v>79.58</v>
      </c>
      <c r="C8830" s="1">
        <v>7.4704649999999999</v>
      </c>
      <c r="E8830" s="60">
        <v>420</v>
      </c>
      <c r="F8830" s="34">
        <f t="shared" si="313"/>
        <v>7.4704649999999999</v>
      </c>
    </row>
    <row r="8831" spans="1:6" x14ac:dyDescent="0.2">
      <c r="A8831" s="1">
        <v>1000</v>
      </c>
      <c r="B8831" s="34">
        <f t="shared" si="312"/>
        <v>79.58</v>
      </c>
      <c r="C8831" s="1">
        <v>7.4014119999999997</v>
      </c>
      <c r="E8831" s="60">
        <v>423</v>
      </c>
      <c r="F8831" s="34">
        <f t="shared" si="313"/>
        <v>7.4014119999999997</v>
      </c>
    </row>
    <row r="8832" spans="1:6" x14ac:dyDescent="0.2">
      <c r="A8832" s="1">
        <v>1000</v>
      </c>
      <c r="B8832" s="34">
        <f t="shared" si="312"/>
        <v>79.58</v>
      </c>
      <c r="C8832" s="1">
        <v>7.2377510000000003</v>
      </c>
      <c r="E8832" s="60">
        <v>427</v>
      </c>
      <c r="F8832" s="34">
        <f t="shared" si="313"/>
        <v>7.2377510000000003</v>
      </c>
    </row>
    <row r="8833" spans="1:6" x14ac:dyDescent="0.2">
      <c r="A8833" s="1">
        <v>1000</v>
      </c>
      <c r="B8833" s="34">
        <f t="shared" si="312"/>
        <v>79.58</v>
      </c>
      <c r="C8833" s="1">
        <v>6.9202789999999998</v>
      </c>
      <c r="E8833" s="60">
        <v>430</v>
      </c>
      <c r="F8833" s="34">
        <f t="shared" si="313"/>
        <v>6.9202789999999998</v>
      </c>
    </row>
    <row r="8834" spans="1:6" x14ac:dyDescent="0.2">
      <c r="A8834" s="1">
        <v>1000</v>
      </c>
      <c r="B8834" s="34">
        <f t="shared" si="312"/>
        <v>79.58</v>
      </c>
      <c r="C8834" s="1">
        <v>6.9443710000000003</v>
      </c>
      <c r="E8834" s="60">
        <v>434</v>
      </c>
      <c r="F8834" s="34">
        <f t="shared" si="313"/>
        <v>6.9443710000000003</v>
      </c>
    </row>
    <row r="8835" spans="1:6" x14ac:dyDescent="0.2">
      <c r="A8835" s="1">
        <v>1000</v>
      </c>
      <c r="B8835" s="34">
        <f t="shared" si="312"/>
        <v>79.58</v>
      </c>
      <c r="C8835" s="1">
        <v>7.0060070000000003</v>
      </c>
      <c r="E8835" s="60">
        <v>437</v>
      </c>
      <c r="F8835" s="34">
        <f t="shared" si="313"/>
        <v>7.0060070000000003</v>
      </c>
    </row>
    <row r="8836" spans="1:6" x14ac:dyDescent="0.2">
      <c r="A8836" s="1">
        <v>1000</v>
      </c>
      <c r="B8836" s="34">
        <f t="shared" si="312"/>
        <v>79.58</v>
      </c>
      <c r="C8836" s="1">
        <v>6.9536170000000004</v>
      </c>
      <c r="E8836" s="60">
        <v>441</v>
      </c>
      <c r="F8836" s="34">
        <f t="shared" si="313"/>
        <v>6.9536170000000004</v>
      </c>
    </row>
    <row r="8837" spans="1:6" x14ac:dyDescent="0.2">
      <c r="A8837" s="1">
        <v>1000</v>
      </c>
      <c r="B8837" s="34">
        <f t="shared" ref="B8837:B8900" si="314">A8837*79.58/1000</f>
        <v>79.58</v>
      </c>
      <c r="C8837" s="1">
        <v>7.045693</v>
      </c>
      <c r="E8837" s="60">
        <v>444</v>
      </c>
      <c r="F8837" s="34">
        <f t="shared" ref="F8837:F8900" si="315">C8837</f>
        <v>7.045693</v>
      </c>
    </row>
    <row r="8838" spans="1:6" x14ac:dyDescent="0.2">
      <c r="A8838" s="1">
        <v>1000</v>
      </c>
      <c r="B8838" s="34">
        <f t="shared" si="314"/>
        <v>79.58</v>
      </c>
      <c r="C8838" s="1">
        <v>6.9935239999999999</v>
      </c>
      <c r="E8838" s="60">
        <v>448</v>
      </c>
      <c r="F8838" s="34">
        <f t="shared" si="315"/>
        <v>6.9935239999999999</v>
      </c>
    </row>
    <row r="8839" spans="1:6" x14ac:dyDescent="0.2">
      <c r="A8839" s="1">
        <v>1000</v>
      </c>
      <c r="B8839" s="34">
        <f t="shared" si="314"/>
        <v>79.58</v>
      </c>
      <c r="C8839" s="1">
        <v>7.1578039999999996</v>
      </c>
      <c r="E8839" s="60">
        <v>451</v>
      </c>
      <c r="F8839" s="34">
        <f t="shared" si="315"/>
        <v>7.1578039999999996</v>
      </c>
    </row>
    <row r="8840" spans="1:6" x14ac:dyDescent="0.2">
      <c r="A8840" s="1">
        <v>1000</v>
      </c>
      <c r="B8840" s="34">
        <f t="shared" si="314"/>
        <v>79.58</v>
      </c>
      <c r="C8840" s="1">
        <v>6.7976299999999998</v>
      </c>
      <c r="E8840" s="60">
        <v>454</v>
      </c>
      <c r="F8840" s="34">
        <f t="shared" si="315"/>
        <v>6.7976299999999998</v>
      </c>
    </row>
    <row r="8841" spans="1:6" x14ac:dyDescent="0.2">
      <c r="A8841" s="1">
        <v>1000</v>
      </c>
      <c r="B8841" s="34">
        <f t="shared" si="314"/>
        <v>79.58</v>
      </c>
      <c r="C8841" s="1">
        <v>6.8541840000000001</v>
      </c>
      <c r="E8841" s="60">
        <v>458</v>
      </c>
      <c r="F8841" s="34">
        <f t="shared" si="315"/>
        <v>6.8541840000000001</v>
      </c>
    </row>
    <row r="8842" spans="1:6" x14ac:dyDescent="0.2">
      <c r="A8842" s="1">
        <v>1000</v>
      </c>
      <c r="B8842" s="34">
        <f t="shared" si="314"/>
        <v>79.58</v>
      </c>
      <c r="C8842" s="1">
        <v>7.0640099999999997</v>
      </c>
      <c r="E8842" s="60">
        <v>461</v>
      </c>
      <c r="F8842" s="34">
        <f t="shared" si="315"/>
        <v>7.0640099999999997</v>
      </c>
    </row>
    <row r="8843" spans="1:6" x14ac:dyDescent="0.2">
      <c r="A8843" s="1">
        <v>1000</v>
      </c>
      <c r="B8843" s="34">
        <f t="shared" si="314"/>
        <v>79.58</v>
      </c>
      <c r="C8843" s="1">
        <v>7.1523779999999997</v>
      </c>
      <c r="E8843" s="60">
        <v>464</v>
      </c>
      <c r="F8843" s="34">
        <f t="shared" si="315"/>
        <v>7.1523779999999997</v>
      </c>
    </row>
    <row r="8844" spans="1:6" x14ac:dyDescent="0.2">
      <c r="A8844" s="1">
        <v>1000</v>
      </c>
      <c r="B8844" s="34">
        <f t="shared" si="314"/>
        <v>79.58</v>
      </c>
      <c r="C8844" s="1">
        <v>7.1427500000000004</v>
      </c>
      <c r="E8844" s="60">
        <v>467</v>
      </c>
      <c r="F8844" s="34">
        <f t="shared" si="315"/>
        <v>7.1427500000000004</v>
      </c>
    </row>
    <row r="8845" spans="1:6" x14ac:dyDescent="0.2">
      <c r="A8845" s="1">
        <v>1000</v>
      </c>
      <c r="B8845" s="34">
        <f t="shared" si="314"/>
        <v>79.58</v>
      </c>
      <c r="C8845" s="1">
        <v>6.9385500000000002</v>
      </c>
      <c r="E8845" s="60">
        <v>471</v>
      </c>
      <c r="F8845" s="34">
        <f t="shared" si="315"/>
        <v>6.9385500000000002</v>
      </c>
    </row>
    <row r="8846" spans="1:6" x14ac:dyDescent="0.2">
      <c r="A8846" s="1">
        <v>1000</v>
      </c>
      <c r="B8846" s="34">
        <f t="shared" si="314"/>
        <v>79.58</v>
      </c>
      <c r="C8846" s="1">
        <v>6.6782459999999997</v>
      </c>
      <c r="E8846" s="60">
        <v>474</v>
      </c>
      <c r="F8846" s="34">
        <f t="shared" si="315"/>
        <v>6.6782459999999997</v>
      </c>
    </row>
    <row r="8847" spans="1:6" x14ac:dyDescent="0.2">
      <c r="A8847" s="1">
        <v>1000</v>
      </c>
      <c r="B8847" s="34">
        <f t="shared" si="314"/>
        <v>79.58</v>
      </c>
      <c r="C8847" s="1">
        <v>6.7032509999999998</v>
      </c>
      <c r="E8847" s="60">
        <v>477</v>
      </c>
      <c r="F8847" s="34">
        <f t="shared" si="315"/>
        <v>6.7032509999999998</v>
      </c>
    </row>
    <row r="8848" spans="1:6" x14ac:dyDescent="0.2">
      <c r="A8848" s="1">
        <v>1000</v>
      </c>
      <c r="B8848" s="34">
        <f t="shared" si="314"/>
        <v>79.58</v>
      </c>
      <c r="C8848" s="1">
        <v>6.4519270000000004</v>
      </c>
      <c r="E8848" s="60">
        <v>481</v>
      </c>
      <c r="F8848" s="34">
        <f t="shared" si="315"/>
        <v>6.4519270000000004</v>
      </c>
    </row>
    <row r="8849" spans="1:6" x14ac:dyDescent="0.2">
      <c r="A8849" s="1">
        <v>1000</v>
      </c>
      <c r="B8849" s="34">
        <f t="shared" si="314"/>
        <v>79.58</v>
      </c>
      <c r="C8849" s="1">
        <v>6.4586139999999999</v>
      </c>
      <c r="E8849" s="60">
        <v>484</v>
      </c>
      <c r="F8849" s="34">
        <f t="shared" si="315"/>
        <v>6.4586139999999999</v>
      </c>
    </row>
    <row r="8850" spans="1:6" x14ac:dyDescent="0.2">
      <c r="A8850" s="1">
        <v>1000</v>
      </c>
      <c r="B8850" s="34">
        <f t="shared" si="314"/>
        <v>79.58</v>
      </c>
      <c r="C8850" s="1">
        <v>6.458869</v>
      </c>
      <c r="E8850" s="60">
        <v>487</v>
      </c>
      <c r="F8850" s="34">
        <f t="shared" si="315"/>
        <v>6.458869</v>
      </c>
    </row>
    <row r="8851" spans="1:6" x14ac:dyDescent="0.2">
      <c r="A8851" s="1">
        <v>1000</v>
      </c>
      <c r="B8851" s="34">
        <f t="shared" si="314"/>
        <v>79.58</v>
      </c>
      <c r="C8851" s="1">
        <v>6.0345259999999996</v>
      </c>
      <c r="E8851" s="60">
        <v>491</v>
      </c>
      <c r="F8851" s="34">
        <f t="shared" si="315"/>
        <v>6.0345259999999996</v>
      </c>
    </row>
    <row r="8852" spans="1:6" x14ac:dyDescent="0.2">
      <c r="A8852" s="1">
        <v>1000</v>
      </c>
      <c r="B8852" s="34">
        <f t="shared" si="314"/>
        <v>79.58</v>
      </c>
      <c r="C8852" s="1">
        <v>5.9746790000000001</v>
      </c>
      <c r="E8852" s="60">
        <v>494</v>
      </c>
      <c r="F8852" s="34">
        <f t="shared" si="315"/>
        <v>5.9746790000000001</v>
      </c>
    </row>
    <row r="8853" spans="1:6" x14ac:dyDescent="0.2">
      <c r="A8853" s="1">
        <v>1000</v>
      </c>
      <c r="B8853" s="34">
        <f t="shared" si="314"/>
        <v>79.58</v>
      </c>
      <c r="C8853" s="1">
        <v>5.4026389999999997</v>
      </c>
      <c r="E8853" s="60">
        <v>497</v>
      </c>
      <c r="F8853" s="34">
        <f t="shared" si="315"/>
        <v>5.4026389999999997</v>
      </c>
    </row>
    <row r="8854" spans="1:6" x14ac:dyDescent="0.2">
      <c r="A8854" s="1">
        <v>1000</v>
      </c>
      <c r="B8854" s="34">
        <f t="shared" si="314"/>
        <v>79.58</v>
      </c>
      <c r="C8854" s="1">
        <v>5.4661609999999996</v>
      </c>
      <c r="E8854" s="60">
        <v>501</v>
      </c>
      <c r="F8854" s="34">
        <f t="shared" si="315"/>
        <v>5.4661609999999996</v>
      </c>
    </row>
    <row r="8855" spans="1:6" x14ac:dyDescent="0.2">
      <c r="A8855" s="1">
        <v>1000</v>
      </c>
      <c r="B8855" s="34">
        <f t="shared" si="314"/>
        <v>79.58</v>
      </c>
      <c r="C8855" s="1">
        <v>5.0645519999999999</v>
      </c>
      <c r="E8855" s="60">
        <v>504</v>
      </c>
      <c r="F8855" s="34">
        <f t="shared" si="315"/>
        <v>5.0645519999999999</v>
      </c>
    </row>
    <row r="8856" spans="1:6" x14ac:dyDescent="0.2">
      <c r="A8856" s="1">
        <v>1000</v>
      </c>
      <c r="B8856" s="34">
        <f t="shared" si="314"/>
        <v>79.58</v>
      </c>
      <c r="C8856" s="1">
        <v>4.5617830000000001</v>
      </c>
      <c r="E8856" s="60">
        <v>508</v>
      </c>
      <c r="F8856" s="34">
        <f t="shared" si="315"/>
        <v>4.5617830000000001</v>
      </c>
    </row>
    <row r="8857" spans="1:6" x14ac:dyDescent="0.2">
      <c r="A8857" s="1">
        <v>1000</v>
      </c>
      <c r="B8857" s="34">
        <f t="shared" si="314"/>
        <v>79.58</v>
      </c>
      <c r="C8857" s="1">
        <v>4.753514</v>
      </c>
      <c r="E8857" s="60">
        <v>511</v>
      </c>
      <c r="F8857" s="34">
        <f t="shared" si="315"/>
        <v>4.753514</v>
      </c>
    </row>
    <row r="8858" spans="1:6" x14ac:dyDescent="0.2">
      <c r="A8858" s="1">
        <v>1000</v>
      </c>
      <c r="B8858" s="34">
        <f t="shared" si="314"/>
        <v>79.58</v>
      </c>
      <c r="C8858" s="1">
        <v>4.5493560000000004</v>
      </c>
      <c r="E8858" s="60">
        <v>514</v>
      </c>
      <c r="F8858" s="34">
        <f t="shared" si="315"/>
        <v>4.5493560000000004</v>
      </c>
    </row>
    <row r="8859" spans="1:6" x14ac:dyDescent="0.2">
      <c r="A8859" s="1">
        <v>1000</v>
      </c>
      <c r="B8859" s="34">
        <f t="shared" si="314"/>
        <v>79.58</v>
      </c>
      <c r="C8859" s="1">
        <v>4.012829</v>
      </c>
      <c r="E8859" s="60">
        <v>517</v>
      </c>
      <c r="F8859" s="34">
        <f t="shared" si="315"/>
        <v>4.012829</v>
      </c>
    </row>
    <row r="8860" spans="1:6" x14ac:dyDescent="0.2">
      <c r="A8860" s="1">
        <v>1000</v>
      </c>
      <c r="B8860" s="34">
        <f t="shared" si="314"/>
        <v>79.58</v>
      </c>
      <c r="C8860" s="1">
        <v>4.2050029999999996</v>
      </c>
      <c r="E8860" s="60">
        <v>521</v>
      </c>
      <c r="F8860" s="34">
        <f t="shared" si="315"/>
        <v>4.2050029999999996</v>
      </c>
    </row>
    <row r="8861" spans="1:6" x14ac:dyDescent="0.2">
      <c r="A8861" s="1">
        <v>1000</v>
      </c>
      <c r="B8861" s="34">
        <f t="shared" si="314"/>
        <v>79.58</v>
      </c>
      <c r="C8861" s="1">
        <v>3.5398239999999999</v>
      </c>
      <c r="E8861" s="60">
        <v>524</v>
      </c>
      <c r="F8861" s="34">
        <f t="shared" si="315"/>
        <v>3.5398239999999999</v>
      </c>
    </row>
    <row r="8862" spans="1:6" x14ac:dyDescent="0.2">
      <c r="A8862" s="1">
        <v>1000</v>
      </c>
      <c r="B8862" s="34">
        <f t="shared" si="314"/>
        <v>79.58</v>
      </c>
      <c r="C8862" s="1">
        <v>3.0402239999999998</v>
      </c>
      <c r="E8862" s="60">
        <v>527</v>
      </c>
      <c r="F8862" s="34">
        <f t="shared" si="315"/>
        <v>3.0402239999999998</v>
      </c>
    </row>
    <row r="8863" spans="1:6" x14ac:dyDescent="0.2">
      <c r="A8863" s="1">
        <v>1000</v>
      </c>
      <c r="B8863" s="34">
        <f t="shared" si="314"/>
        <v>79.58</v>
      </c>
      <c r="C8863" s="1">
        <v>3.553963</v>
      </c>
      <c r="E8863" s="60">
        <v>531</v>
      </c>
      <c r="F8863" s="34">
        <f t="shared" si="315"/>
        <v>3.553963</v>
      </c>
    </row>
    <row r="8864" spans="1:6" x14ac:dyDescent="0.2">
      <c r="A8864" s="1">
        <v>1000</v>
      </c>
      <c r="B8864" s="34">
        <f t="shared" si="314"/>
        <v>79.58</v>
      </c>
      <c r="C8864" s="1">
        <v>3.050411</v>
      </c>
      <c r="E8864" s="60">
        <v>534</v>
      </c>
      <c r="F8864" s="34">
        <f t="shared" si="315"/>
        <v>3.050411</v>
      </c>
    </row>
    <row r="8865" spans="1:6" x14ac:dyDescent="0.2">
      <c r="A8865" s="1">
        <v>1000</v>
      </c>
      <c r="B8865" s="34">
        <f t="shared" si="314"/>
        <v>79.58</v>
      </c>
      <c r="C8865" s="1">
        <v>2.9606669999999999</v>
      </c>
      <c r="E8865" s="60">
        <v>537</v>
      </c>
      <c r="F8865" s="34">
        <f t="shared" si="315"/>
        <v>2.9606669999999999</v>
      </c>
    </row>
    <row r="8866" spans="1:6" x14ac:dyDescent="0.2">
      <c r="A8866" s="1">
        <v>1000</v>
      </c>
      <c r="B8866" s="34">
        <f t="shared" si="314"/>
        <v>79.58</v>
      </c>
      <c r="C8866" s="1">
        <v>2.7192219999999998</v>
      </c>
      <c r="E8866" s="60">
        <v>541</v>
      </c>
      <c r="F8866" s="34">
        <f t="shared" si="315"/>
        <v>2.7192219999999998</v>
      </c>
    </row>
    <row r="8867" spans="1:6" x14ac:dyDescent="0.2">
      <c r="A8867" s="1">
        <v>1000</v>
      </c>
      <c r="B8867" s="34">
        <f t="shared" si="314"/>
        <v>79.58</v>
      </c>
      <c r="C8867" s="1">
        <v>2.4088400000000001</v>
      </c>
      <c r="E8867" s="60">
        <v>544</v>
      </c>
      <c r="F8867" s="34">
        <f t="shared" si="315"/>
        <v>2.4088400000000001</v>
      </c>
    </row>
    <row r="8868" spans="1:6" x14ac:dyDescent="0.2">
      <c r="A8868" s="1">
        <v>1000</v>
      </c>
      <c r="B8868" s="34">
        <f t="shared" si="314"/>
        <v>79.58</v>
      </c>
      <c r="C8868" s="1">
        <v>2.8090630000000001</v>
      </c>
      <c r="E8868" s="60">
        <v>547</v>
      </c>
      <c r="F8868" s="34">
        <f t="shared" si="315"/>
        <v>2.8090630000000001</v>
      </c>
    </row>
    <row r="8869" spans="1:6" x14ac:dyDescent="0.2">
      <c r="A8869" s="1">
        <v>1000</v>
      </c>
      <c r="B8869" s="34">
        <f t="shared" si="314"/>
        <v>79.58</v>
      </c>
      <c r="C8869" s="1">
        <v>2.3686479999999999</v>
      </c>
      <c r="E8869" s="60">
        <v>551</v>
      </c>
      <c r="F8869" s="34">
        <f t="shared" si="315"/>
        <v>2.3686479999999999</v>
      </c>
    </row>
    <row r="8870" spans="1:6" x14ac:dyDescent="0.2">
      <c r="A8870" s="1">
        <v>1000</v>
      </c>
      <c r="B8870" s="34">
        <f t="shared" si="314"/>
        <v>79.58</v>
      </c>
      <c r="C8870" s="1">
        <v>1.6547670000000001</v>
      </c>
      <c r="E8870" s="60">
        <v>554</v>
      </c>
      <c r="F8870" s="34">
        <f t="shared" si="315"/>
        <v>1.6547670000000001</v>
      </c>
    </row>
    <row r="8871" spans="1:6" x14ac:dyDescent="0.2">
      <c r="A8871" s="1">
        <v>1000</v>
      </c>
      <c r="B8871" s="34">
        <f t="shared" si="314"/>
        <v>79.58</v>
      </c>
      <c r="C8871" s="1">
        <v>1.9301999999999999</v>
      </c>
      <c r="E8871" s="60">
        <v>557</v>
      </c>
      <c r="F8871" s="34">
        <f t="shared" si="315"/>
        <v>1.9301999999999999</v>
      </c>
    </row>
    <row r="8872" spans="1:6" x14ac:dyDescent="0.2">
      <c r="A8872" s="1">
        <v>1000</v>
      </c>
      <c r="B8872" s="34">
        <f t="shared" si="314"/>
        <v>79.58</v>
      </c>
      <c r="C8872" s="1">
        <v>2.175859</v>
      </c>
      <c r="E8872" s="60">
        <v>561</v>
      </c>
      <c r="F8872" s="34">
        <f t="shared" si="315"/>
        <v>2.175859</v>
      </c>
    </row>
    <row r="8873" spans="1:6" x14ac:dyDescent="0.2">
      <c r="A8873" s="1">
        <v>1000</v>
      </c>
      <c r="B8873" s="34">
        <f t="shared" si="314"/>
        <v>79.58</v>
      </c>
      <c r="C8873" s="1">
        <v>1.8264009999999999</v>
      </c>
      <c r="E8873" s="60">
        <v>564</v>
      </c>
      <c r="F8873" s="34">
        <f t="shared" si="315"/>
        <v>1.8264009999999999</v>
      </c>
    </row>
    <row r="8874" spans="1:6" x14ac:dyDescent="0.2">
      <c r="A8874" s="1">
        <v>1000</v>
      </c>
      <c r="B8874" s="34">
        <f t="shared" si="314"/>
        <v>79.58</v>
      </c>
      <c r="C8874" s="1">
        <v>1.8018909999999999</v>
      </c>
      <c r="E8874" s="60">
        <v>567</v>
      </c>
      <c r="F8874" s="34">
        <f t="shared" si="315"/>
        <v>1.8018909999999999</v>
      </c>
    </row>
    <row r="8875" spans="1:6" x14ac:dyDescent="0.2">
      <c r="A8875" s="1">
        <v>1000</v>
      </c>
      <c r="B8875" s="34">
        <f t="shared" si="314"/>
        <v>79.58</v>
      </c>
      <c r="C8875" s="1">
        <v>1.69859</v>
      </c>
      <c r="E8875" s="60">
        <v>571</v>
      </c>
      <c r="F8875" s="34">
        <f t="shared" si="315"/>
        <v>1.69859</v>
      </c>
    </row>
    <row r="8876" spans="1:6" x14ac:dyDescent="0.2">
      <c r="A8876" s="1">
        <v>1000</v>
      </c>
      <c r="B8876" s="34">
        <f t="shared" si="314"/>
        <v>79.58</v>
      </c>
      <c r="C8876" s="1">
        <v>2.08005</v>
      </c>
      <c r="E8876" s="60">
        <v>574</v>
      </c>
      <c r="F8876" s="34">
        <f t="shared" si="315"/>
        <v>2.08005</v>
      </c>
    </row>
    <row r="8877" spans="1:6" x14ac:dyDescent="0.2">
      <c r="A8877" s="1">
        <v>1000</v>
      </c>
      <c r="B8877" s="34">
        <f t="shared" si="314"/>
        <v>79.58</v>
      </c>
      <c r="C8877" s="1">
        <v>2.3195420000000002</v>
      </c>
      <c r="E8877" s="60">
        <v>577</v>
      </c>
      <c r="F8877" s="34">
        <f t="shared" si="315"/>
        <v>2.3195420000000002</v>
      </c>
    </row>
    <row r="8878" spans="1:6" x14ac:dyDescent="0.2">
      <c r="A8878" s="1">
        <v>1000</v>
      </c>
      <c r="B8878" s="34">
        <f t="shared" si="314"/>
        <v>79.58</v>
      </c>
      <c r="C8878" s="1">
        <v>2.0762160000000001</v>
      </c>
      <c r="E8878" s="60">
        <v>580</v>
      </c>
      <c r="F8878" s="34">
        <f t="shared" si="315"/>
        <v>2.0762160000000001</v>
      </c>
    </row>
    <row r="8879" spans="1:6" x14ac:dyDescent="0.2">
      <c r="A8879" s="1">
        <v>1000</v>
      </c>
      <c r="B8879" s="34">
        <f t="shared" si="314"/>
        <v>79.58</v>
      </c>
      <c r="C8879" s="1">
        <v>1.8534649999999999</v>
      </c>
      <c r="E8879" s="60">
        <v>584</v>
      </c>
      <c r="F8879" s="34">
        <f t="shared" si="315"/>
        <v>1.8534649999999999</v>
      </c>
    </row>
    <row r="8880" spans="1:6" x14ac:dyDescent="0.2">
      <c r="A8880" s="1">
        <v>1000</v>
      </c>
      <c r="B8880" s="34">
        <f t="shared" si="314"/>
        <v>79.58</v>
      </c>
      <c r="C8880" s="1">
        <v>2.2028810000000001</v>
      </c>
      <c r="E8880" s="60">
        <v>587</v>
      </c>
      <c r="F8880" s="34">
        <f t="shared" si="315"/>
        <v>2.2028810000000001</v>
      </c>
    </row>
    <row r="8881" spans="1:6" x14ac:dyDescent="0.2">
      <c r="A8881" s="1">
        <v>1000</v>
      </c>
      <c r="B8881" s="34">
        <f t="shared" si="314"/>
        <v>79.58</v>
      </c>
      <c r="C8881" s="1">
        <v>1.771647</v>
      </c>
      <c r="E8881" s="60">
        <v>590</v>
      </c>
      <c r="F8881" s="34">
        <f t="shared" si="315"/>
        <v>1.771647</v>
      </c>
    </row>
    <row r="8882" spans="1:6" x14ac:dyDescent="0.2">
      <c r="A8882" s="1">
        <v>1000</v>
      </c>
      <c r="B8882" s="34">
        <f t="shared" si="314"/>
        <v>79.58</v>
      </c>
      <c r="C8882" s="1">
        <v>1.285404</v>
      </c>
      <c r="E8882" s="60">
        <v>594</v>
      </c>
      <c r="F8882" s="34">
        <f t="shared" si="315"/>
        <v>1.285404</v>
      </c>
    </row>
    <row r="8883" spans="1:6" x14ac:dyDescent="0.2">
      <c r="A8883" s="1">
        <v>1000</v>
      </c>
      <c r="B8883" s="34">
        <f t="shared" si="314"/>
        <v>79.58</v>
      </c>
      <c r="C8883" s="1">
        <v>1.8281149999999999</v>
      </c>
      <c r="E8883" s="60">
        <v>597</v>
      </c>
      <c r="F8883" s="34">
        <f t="shared" si="315"/>
        <v>1.8281149999999999</v>
      </c>
    </row>
    <row r="8884" spans="1:6" x14ac:dyDescent="0.2">
      <c r="A8884" s="1">
        <v>1000</v>
      </c>
      <c r="B8884" s="34">
        <f t="shared" si="314"/>
        <v>79.58</v>
      </c>
      <c r="C8884" s="1">
        <v>1.609197</v>
      </c>
      <c r="E8884" s="60">
        <v>600</v>
      </c>
      <c r="F8884" s="34">
        <f t="shared" si="315"/>
        <v>1.609197</v>
      </c>
    </row>
    <row r="8885" spans="1:6" x14ac:dyDescent="0.2">
      <c r="A8885" s="1">
        <v>1000</v>
      </c>
      <c r="B8885" s="34">
        <f t="shared" si="314"/>
        <v>79.58</v>
      </c>
      <c r="C8885" s="1">
        <v>1.2207440000000001</v>
      </c>
      <c r="E8885" s="60">
        <v>604</v>
      </c>
      <c r="F8885" s="34">
        <f t="shared" si="315"/>
        <v>1.2207440000000001</v>
      </c>
    </row>
    <row r="8886" spans="1:6" x14ac:dyDescent="0.2">
      <c r="A8886" s="1">
        <v>1000</v>
      </c>
      <c r="B8886" s="34">
        <f t="shared" si="314"/>
        <v>79.58</v>
      </c>
      <c r="C8886" s="1">
        <v>1.363054</v>
      </c>
      <c r="E8886" s="60">
        <v>607</v>
      </c>
      <c r="F8886" s="34">
        <f t="shared" si="315"/>
        <v>1.363054</v>
      </c>
    </row>
    <row r="8887" spans="1:6" x14ac:dyDescent="0.2">
      <c r="A8887" s="1">
        <v>1000</v>
      </c>
      <c r="B8887" s="34">
        <f t="shared" si="314"/>
        <v>79.58</v>
      </c>
      <c r="C8887" s="1">
        <v>1.5568630000000001</v>
      </c>
      <c r="E8887" s="60">
        <v>610</v>
      </c>
      <c r="F8887" s="34">
        <f t="shared" si="315"/>
        <v>1.5568630000000001</v>
      </c>
    </row>
    <row r="8888" spans="1:6" x14ac:dyDescent="0.2">
      <c r="A8888" s="1">
        <v>1000</v>
      </c>
      <c r="B8888" s="34">
        <f t="shared" si="314"/>
        <v>79.58</v>
      </c>
      <c r="C8888" s="1">
        <v>1.586036</v>
      </c>
      <c r="E8888" s="60">
        <v>614</v>
      </c>
      <c r="F8888" s="34">
        <f t="shared" si="315"/>
        <v>1.586036</v>
      </c>
    </row>
    <row r="8889" spans="1:6" x14ac:dyDescent="0.2">
      <c r="A8889" s="1">
        <v>1000</v>
      </c>
      <c r="B8889" s="34">
        <f t="shared" si="314"/>
        <v>79.58</v>
      </c>
      <c r="C8889" s="1">
        <v>1.4202060000000001</v>
      </c>
      <c r="E8889" s="60">
        <v>617</v>
      </c>
      <c r="F8889" s="34">
        <f t="shared" si="315"/>
        <v>1.4202060000000001</v>
      </c>
    </row>
    <row r="8890" spans="1:6" x14ac:dyDescent="0.2">
      <c r="A8890" s="1">
        <v>1000</v>
      </c>
      <c r="B8890" s="34">
        <f t="shared" si="314"/>
        <v>79.58</v>
      </c>
      <c r="C8890" s="1">
        <v>1.534451</v>
      </c>
      <c r="E8890" s="60">
        <v>620</v>
      </c>
      <c r="F8890" s="34">
        <f t="shared" si="315"/>
        <v>1.534451</v>
      </c>
    </row>
    <row r="8891" spans="1:6" x14ac:dyDescent="0.2">
      <c r="A8891" s="1">
        <v>1000</v>
      </c>
      <c r="B8891" s="34">
        <f t="shared" si="314"/>
        <v>79.58</v>
      </c>
      <c r="C8891" s="1">
        <v>1.1782999999999999</v>
      </c>
      <c r="E8891" s="60">
        <v>623</v>
      </c>
      <c r="F8891" s="34">
        <f t="shared" si="315"/>
        <v>1.1782999999999999</v>
      </c>
    </row>
    <row r="8892" spans="1:6" x14ac:dyDescent="0.2">
      <c r="A8892" s="1">
        <v>1000</v>
      </c>
      <c r="B8892" s="34">
        <f t="shared" si="314"/>
        <v>79.58</v>
      </c>
      <c r="C8892" s="1">
        <v>1.0393049999999999</v>
      </c>
      <c r="E8892" s="60">
        <v>627</v>
      </c>
      <c r="F8892" s="34">
        <f t="shared" si="315"/>
        <v>1.0393049999999999</v>
      </c>
    </row>
    <row r="8893" spans="1:6" x14ac:dyDescent="0.2">
      <c r="A8893" s="1">
        <v>1000</v>
      </c>
      <c r="B8893" s="34">
        <f t="shared" si="314"/>
        <v>79.58</v>
      </c>
      <c r="C8893" s="1">
        <v>1.847235</v>
      </c>
      <c r="E8893" s="60">
        <v>630</v>
      </c>
      <c r="F8893" s="34">
        <f t="shared" si="315"/>
        <v>1.847235</v>
      </c>
    </row>
    <row r="8894" spans="1:6" x14ac:dyDescent="0.2">
      <c r="A8894" s="1">
        <v>1000</v>
      </c>
      <c r="B8894" s="34">
        <f t="shared" si="314"/>
        <v>79.58</v>
      </c>
      <c r="C8894" s="1">
        <v>1.473266</v>
      </c>
      <c r="E8894" s="60">
        <v>633</v>
      </c>
      <c r="F8894" s="34">
        <f t="shared" si="315"/>
        <v>1.473266</v>
      </c>
    </row>
    <row r="8895" spans="1:6" x14ac:dyDescent="0.2">
      <c r="A8895" s="1">
        <v>1000</v>
      </c>
      <c r="B8895" s="34">
        <f t="shared" si="314"/>
        <v>79.58</v>
      </c>
      <c r="C8895" s="1">
        <v>1.6132230000000001</v>
      </c>
      <c r="E8895" s="60">
        <v>637</v>
      </c>
      <c r="F8895" s="34">
        <f t="shared" si="315"/>
        <v>1.6132230000000001</v>
      </c>
    </row>
    <row r="8896" spans="1:6" x14ac:dyDescent="0.2">
      <c r="A8896" s="1">
        <v>1000</v>
      </c>
      <c r="B8896" s="34">
        <f t="shared" si="314"/>
        <v>79.58</v>
      </c>
      <c r="C8896" s="1">
        <v>1.3056719999999999</v>
      </c>
      <c r="E8896" s="60">
        <v>640</v>
      </c>
      <c r="F8896" s="34">
        <f t="shared" si="315"/>
        <v>1.3056719999999999</v>
      </c>
    </row>
    <row r="8897" spans="1:6" x14ac:dyDescent="0.2">
      <c r="A8897" s="1">
        <v>1000</v>
      </c>
      <c r="B8897" s="34">
        <f t="shared" si="314"/>
        <v>79.58</v>
      </c>
      <c r="C8897" s="1">
        <v>1.5405279999999999</v>
      </c>
      <c r="E8897" s="60">
        <v>643</v>
      </c>
      <c r="F8897" s="34">
        <f t="shared" si="315"/>
        <v>1.5405279999999999</v>
      </c>
    </row>
    <row r="8898" spans="1:6" x14ac:dyDescent="0.2">
      <c r="A8898" s="1">
        <v>1000</v>
      </c>
      <c r="B8898" s="34">
        <f t="shared" si="314"/>
        <v>79.58</v>
      </c>
      <c r="C8898" s="1">
        <v>1.5049090000000001</v>
      </c>
      <c r="E8898" s="60">
        <v>646</v>
      </c>
      <c r="F8898" s="34">
        <f t="shared" si="315"/>
        <v>1.5049090000000001</v>
      </c>
    </row>
    <row r="8899" spans="1:6" x14ac:dyDescent="0.2">
      <c r="A8899" s="1">
        <v>1000</v>
      </c>
      <c r="B8899" s="34">
        <f t="shared" si="314"/>
        <v>79.58</v>
      </c>
      <c r="C8899" s="1">
        <v>1.4231320000000001</v>
      </c>
      <c r="E8899" s="60">
        <v>650</v>
      </c>
      <c r="F8899" s="34">
        <f t="shared" si="315"/>
        <v>1.4231320000000001</v>
      </c>
    </row>
    <row r="8900" spans="1:6" x14ac:dyDescent="0.2">
      <c r="A8900" s="1">
        <v>1000</v>
      </c>
      <c r="B8900" s="34">
        <f t="shared" si="314"/>
        <v>79.58</v>
      </c>
      <c r="C8900" s="1">
        <v>1.1922539999999999</v>
      </c>
      <c r="E8900" s="60">
        <v>653</v>
      </c>
      <c r="F8900" s="34">
        <f t="shared" si="315"/>
        <v>1.1922539999999999</v>
      </c>
    </row>
    <row r="8901" spans="1:6" x14ac:dyDescent="0.2">
      <c r="A8901" s="1">
        <v>1000</v>
      </c>
      <c r="B8901" s="34">
        <f t="shared" ref="B8901:B8912" si="316">A8901*79.58/1000</f>
        <v>79.58</v>
      </c>
      <c r="C8901" s="1">
        <v>1.8942950000000001</v>
      </c>
      <c r="E8901" s="60">
        <v>656</v>
      </c>
      <c r="F8901" s="34">
        <f t="shared" ref="F8901:F8912" si="317">C8901</f>
        <v>1.8942950000000001</v>
      </c>
    </row>
    <row r="8902" spans="1:6" x14ac:dyDescent="0.2">
      <c r="A8902" s="1">
        <v>1000</v>
      </c>
      <c r="B8902" s="34">
        <f t="shared" si="316"/>
        <v>79.58</v>
      </c>
      <c r="C8902" s="1">
        <v>1.7691429999999999</v>
      </c>
      <c r="E8902" s="60">
        <v>659</v>
      </c>
      <c r="F8902" s="34">
        <f t="shared" si="317"/>
        <v>1.7691429999999999</v>
      </c>
    </row>
    <row r="8903" spans="1:6" x14ac:dyDescent="0.2">
      <c r="A8903" s="1">
        <v>1000</v>
      </c>
      <c r="B8903" s="34">
        <f t="shared" si="316"/>
        <v>79.58</v>
      </c>
      <c r="C8903" s="1">
        <v>1.260521</v>
      </c>
      <c r="E8903" s="60">
        <v>663</v>
      </c>
      <c r="F8903" s="34">
        <f t="shared" si="317"/>
        <v>1.260521</v>
      </c>
    </row>
    <row r="8904" spans="1:6" x14ac:dyDescent="0.2">
      <c r="A8904" s="1">
        <v>1000</v>
      </c>
      <c r="B8904" s="34">
        <f t="shared" si="316"/>
        <v>79.58</v>
      </c>
      <c r="C8904" s="1">
        <v>1.5046630000000001</v>
      </c>
      <c r="E8904" s="60">
        <v>666</v>
      </c>
      <c r="F8904" s="34">
        <f t="shared" si="317"/>
        <v>1.5046630000000001</v>
      </c>
    </row>
    <row r="8905" spans="1:6" x14ac:dyDescent="0.2">
      <c r="A8905" s="1">
        <v>1000</v>
      </c>
      <c r="B8905" s="34">
        <f t="shared" si="316"/>
        <v>79.58</v>
      </c>
      <c r="C8905" s="1">
        <v>1.2613540000000001</v>
      </c>
      <c r="E8905" s="60">
        <v>669</v>
      </c>
      <c r="F8905" s="34">
        <f t="shared" si="317"/>
        <v>1.2613540000000001</v>
      </c>
    </row>
    <row r="8906" spans="1:6" x14ac:dyDescent="0.2">
      <c r="A8906" s="1">
        <v>1000</v>
      </c>
      <c r="B8906" s="34">
        <f t="shared" si="316"/>
        <v>79.58</v>
      </c>
      <c r="C8906" s="1">
        <v>1.2321489999999999</v>
      </c>
      <c r="E8906" s="60">
        <v>672</v>
      </c>
      <c r="F8906" s="34">
        <f t="shared" si="317"/>
        <v>1.2321489999999999</v>
      </c>
    </row>
    <row r="8907" spans="1:6" x14ac:dyDescent="0.2">
      <c r="A8907" s="1">
        <v>1000</v>
      </c>
      <c r="B8907" s="34">
        <f t="shared" si="316"/>
        <v>79.58</v>
      </c>
      <c r="C8907" s="1">
        <v>1.4576370000000001</v>
      </c>
      <c r="E8907" s="60">
        <v>676</v>
      </c>
      <c r="F8907" s="34">
        <f t="shared" si="317"/>
        <v>1.4576370000000001</v>
      </c>
    </row>
    <row r="8908" spans="1:6" x14ac:dyDescent="0.2">
      <c r="A8908" s="1">
        <v>1000</v>
      </c>
      <c r="B8908" s="34">
        <f t="shared" si="316"/>
        <v>79.58</v>
      </c>
      <c r="C8908" s="1">
        <v>1.4398569999999999</v>
      </c>
      <c r="E8908" s="60">
        <v>681</v>
      </c>
      <c r="F8908" s="34">
        <f t="shared" si="317"/>
        <v>1.4398569999999999</v>
      </c>
    </row>
    <row r="8909" spans="1:6" x14ac:dyDescent="0.2">
      <c r="A8909" s="1">
        <v>1000</v>
      </c>
      <c r="B8909" s="34">
        <f t="shared" si="316"/>
        <v>79.58</v>
      </c>
      <c r="C8909" s="1">
        <v>1.3028390000000001</v>
      </c>
      <c r="E8909" s="60">
        <v>696</v>
      </c>
      <c r="F8909" s="34">
        <f t="shared" si="317"/>
        <v>1.3028390000000001</v>
      </c>
    </row>
    <row r="8910" spans="1:6" x14ac:dyDescent="0.2">
      <c r="A8910" s="1">
        <v>1000</v>
      </c>
      <c r="B8910" s="34">
        <f t="shared" si="316"/>
        <v>79.58</v>
      </c>
      <c r="C8910" s="1">
        <v>1.132827</v>
      </c>
      <c r="E8910" s="60">
        <v>697</v>
      </c>
      <c r="F8910" s="34">
        <f t="shared" si="317"/>
        <v>1.132827</v>
      </c>
    </row>
    <row r="8911" spans="1:6" x14ac:dyDescent="0.2">
      <c r="A8911" s="1">
        <v>1000</v>
      </c>
      <c r="B8911" s="34">
        <f t="shared" si="316"/>
        <v>79.58</v>
      </c>
      <c r="C8911" s="1">
        <v>1.800557</v>
      </c>
      <c r="E8911" s="60">
        <v>697</v>
      </c>
      <c r="F8911" s="34">
        <f t="shared" si="317"/>
        <v>1.800557</v>
      </c>
    </row>
    <row r="8912" spans="1:6" x14ac:dyDescent="0.2">
      <c r="A8912" s="1">
        <v>1000</v>
      </c>
      <c r="B8912" s="34">
        <f t="shared" si="316"/>
        <v>79.58</v>
      </c>
      <c r="C8912" s="1">
        <v>1.4073610000000001</v>
      </c>
      <c r="E8912" s="60">
        <v>696</v>
      </c>
      <c r="F8912" s="34">
        <f t="shared" si="317"/>
        <v>1.4073610000000001</v>
      </c>
    </row>
    <row r="8914" spans="1:6" x14ac:dyDescent="0.2">
      <c r="A8914" s="1" t="s">
        <v>329</v>
      </c>
    </row>
    <row r="8915" spans="1:6" s="40" customFormat="1" ht="36.75" customHeight="1" x14ac:dyDescent="0.25">
      <c r="A8915" s="40" t="s">
        <v>305</v>
      </c>
      <c r="B8915" s="42" t="s">
        <v>326</v>
      </c>
      <c r="C8915" s="40" t="s">
        <v>327</v>
      </c>
      <c r="D8915" s="40" t="s">
        <v>251</v>
      </c>
      <c r="E8915" s="61" t="s">
        <v>307</v>
      </c>
      <c r="F8915" s="42" t="s">
        <v>328</v>
      </c>
    </row>
    <row r="8916" spans="1:6" x14ac:dyDescent="0.2">
      <c r="A8916" s="1">
        <v>1000</v>
      </c>
      <c r="B8916" s="34">
        <f t="shared" ref="B8916:B8979" si="318">A8916*79.58/1000</f>
        <v>79.58</v>
      </c>
      <c r="C8916" s="1">
        <v>1.3028390000000001</v>
      </c>
      <c r="E8916" s="60">
        <v>696</v>
      </c>
      <c r="F8916" s="34">
        <f>C8916</f>
        <v>1.3028390000000001</v>
      </c>
    </row>
    <row r="8917" spans="1:6" x14ac:dyDescent="0.2">
      <c r="A8917" s="1">
        <v>1000</v>
      </c>
      <c r="B8917" s="34">
        <f t="shared" si="318"/>
        <v>79.58</v>
      </c>
      <c r="C8917" s="1">
        <v>1.132827</v>
      </c>
      <c r="E8917" s="60">
        <v>697</v>
      </c>
      <c r="F8917" s="34">
        <f t="shared" ref="F8917:F8980" si="319">C8917</f>
        <v>1.132827</v>
      </c>
    </row>
    <row r="8918" spans="1:6" x14ac:dyDescent="0.2">
      <c r="A8918" s="1">
        <v>1000</v>
      </c>
      <c r="B8918" s="34">
        <f t="shared" si="318"/>
        <v>79.58</v>
      </c>
      <c r="C8918" s="1">
        <v>1.800557</v>
      </c>
      <c r="E8918" s="60">
        <v>697</v>
      </c>
      <c r="F8918" s="34">
        <f t="shared" si="319"/>
        <v>1.800557</v>
      </c>
    </row>
    <row r="8919" spans="1:6" x14ac:dyDescent="0.2">
      <c r="A8919" s="1">
        <v>1000</v>
      </c>
      <c r="B8919" s="34">
        <f t="shared" si="318"/>
        <v>79.58</v>
      </c>
      <c r="C8919" s="1">
        <v>1.4073610000000001</v>
      </c>
      <c r="E8919" s="60">
        <v>696</v>
      </c>
      <c r="F8919" s="34">
        <f t="shared" si="319"/>
        <v>1.4073610000000001</v>
      </c>
    </row>
    <row r="8920" spans="1:6" x14ac:dyDescent="0.2">
      <c r="A8920" s="1">
        <v>1000</v>
      </c>
      <c r="B8920" s="34">
        <f t="shared" si="318"/>
        <v>79.58</v>
      </c>
      <c r="C8920" s="1">
        <v>1.688383</v>
      </c>
      <c r="E8920" s="60">
        <v>695</v>
      </c>
      <c r="F8920" s="34">
        <f t="shared" si="319"/>
        <v>1.688383</v>
      </c>
    </row>
    <row r="8921" spans="1:6" x14ac:dyDescent="0.2">
      <c r="A8921" s="1">
        <v>1000</v>
      </c>
      <c r="B8921" s="34">
        <f t="shared" si="318"/>
        <v>79.58</v>
      </c>
      <c r="C8921" s="1">
        <v>1.065061</v>
      </c>
      <c r="E8921" s="60">
        <v>693</v>
      </c>
      <c r="F8921" s="34">
        <f t="shared" si="319"/>
        <v>1.065061</v>
      </c>
    </row>
    <row r="8922" spans="1:6" x14ac:dyDescent="0.2">
      <c r="A8922" s="1">
        <v>1000</v>
      </c>
      <c r="B8922" s="34">
        <f t="shared" si="318"/>
        <v>79.58</v>
      </c>
      <c r="C8922" s="1">
        <v>1.277015</v>
      </c>
      <c r="E8922" s="60">
        <v>692</v>
      </c>
      <c r="F8922" s="34">
        <f t="shared" si="319"/>
        <v>1.277015</v>
      </c>
    </row>
    <row r="8923" spans="1:6" x14ac:dyDescent="0.2">
      <c r="A8923" s="1">
        <v>1000</v>
      </c>
      <c r="B8923" s="34">
        <f t="shared" si="318"/>
        <v>79.58</v>
      </c>
      <c r="C8923" s="1">
        <v>1.0707739999999999</v>
      </c>
      <c r="E8923" s="60">
        <v>689</v>
      </c>
      <c r="F8923" s="34">
        <f t="shared" si="319"/>
        <v>1.0707739999999999</v>
      </c>
    </row>
    <row r="8924" spans="1:6" x14ac:dyDescent="0.2">
      <c r="A8924" s="1">
        <v>1000</v>
      </c>
      <c r="B8924" s="34">
        <f t="shared" si="318"/>
        <v>79.58</v>
      </c>
      <c r="C8924" s="1">
        <v>1.069952</v>
      </c>
      <c r="E8924" s="60">
        <v>687</v>
      </c>
      <c r="F8924" s="34">
        <f t="shared" si="319"/>
        <v>1.069952</v>
      </c>
    </row>
    <row r="8925" spans="1:6" x14ac:dyDescent="0.2">
      <c r="A8925" s="1">
        <v>1000</v>
      </c>
      <c r="B8925" s="34">
        <f t="shared" si="318"/>
        <v>79.58</v>
      </c>
      <c r="C8925" s="1">
        <v>1.321499</v>
      </c>
      <c r="E8925" s="60">
        <v>684</v>
      </c>
      <c r="F8925" s="34">
        <f t="shared" si="319"/>
        <v>1.321499</v>
      </c>
    </row>
    <row r="8926" spans="1:6" x14ac:dyDescent="0.2">
      <c r="A8926" s="1">
        <v>1000</v>
      </c>
      <c r="B8926" s="34">
        <f t="shared" si="318"/>
        <v>79.58</v>
      </c>
      <c r="C8926" s="1">
        <v>1.1587289999999999</v>
      </c>
      <c r="E8926" s="60">
        <v>681</v>
      </c>
      <c r="F8926" s="34">
        <f t="shared" si="319"/>
        <v>1.1587289999999999</v>
      </c>
    </row>
    <row r="8927" spans="1:6" x14ac:dyDescent="0.2">
      <c r="A8927" s="1">
        <v>1000</v>
      </c>
      <c r="B8927" s="34">
        <f t="shared" si="318"/>
        <v>79.58</v>
      </c>
      <c r="C8927" s="1">
        <v>1.260033</v>
      </c>
      <c r="E8927" s="60">
        <v>677</v>
      </c>
      <c r="F8927" s="34">
        <f t="shared" si="319"/>
        <v>1.260033</v>
      </c>
    </row>
    <row r="8928" spans="1:6" x14ac:dyDescent="0.2">
      <c r="A8928" s="1">
        <v>1000</v>
      </c>
      <c r="B8928" s="34">
        <f t="shared" si="318"/>
        <v>79.58</v>
      </c>
      <c r="C8928" s="1">
        <v>1.9486619999999999</v>
      </c>
      <c r="E8928" s="60">
        <v>674</v>
      </c>
      <c r="F8928" s="34">
        <f t="shared" si="319"/>
        <v>1.9486619999999999</v>
      </c>
    </row>
    <row r="8929" spans="1:6" x14ac:dyDescent="0.2">
      <c r="A8929" s="1">
        <v>1000</v>
      </c>
      <c r="B8929" s="34">
        <f t="shared" si="318"/>
        <v>79.58</v>
      </c>
      <c r="C8929" s="1">
        <v>1.292686</v>
      </c>
      <c r="E8929" s="60">
        <v>670</v>
      </c>
      <c r="F8929" s="34">
        <f t="shared" si="319"/>
        <v>1.292686</v>
      </c>
    </row>
    <row r="8930" spans="1:6" x14ac:dyDescent="0.2">
      <c r="A8930" s="1">
        <v>1000</v>
      </c>
      <c r="B8930" s="34">
        <f t="shared" si="318"/>
        <v>79.58</v>
      </c>
      <c r="C8930" s="1">
        <v>1.440045</v>
      </c>
      <c r="E8930" s="60">
        <v>667</v>
      </c>
      <c r="F8930" s="34">
        <f t="shared" si="319"/>
        <v>1.440045</v>
      </c>
    </row>
    <row r="8931" spans="1:6" x14ac:dyDescent="0.2">
      <c r="A8931" s="1">
        <v>1000</v>
      </c>
      <c r="B8931" s="34">
        <f t="shared" si="318"/>
        <v>79.58</v>
      </c>
      <c r="C8931" s="1">
        <v>1.685667</v>
      </c>
      <c r="E8931" s="60">
        <v>663</v>
      </c>
      <c r="F8931" s="34">
        <f t="shared" si="319"/>
        <v>1.685667</v>
      </c>
    </row>
    <row r="8932" spans="1:6" x14ac:dyDescent="0.2">
      <c r="A8932" s="1">
        <v>1000</v>
      </c>
      <c r="B8932" s="34">
        <f t="shared" si="318"/>
        <v>79.58</v>
      </c>
      <c r="C8932" s="1">
        <v>1.267512</v>
      </c>
      <c r="E8932" s="60">
        <v>660</v>
      </c>
      <c r="F8932" s="34">
        <f t="shared" si="319"/>
        <v>1.267512</v>
      </c>
    </row>
    <row r="8933" spans="1:6" x14ac:dyDescent="0.2">
      <c r="A8933" s="1">
        <v>1000</v>
      </c>
      <c r="B8933" s="34">
        <f t="shared" si="318"/>
        <v>79.58</v>
      </c>
      <c r="C8933" s="1">
        <v>1.282478</v>
      </c>
      <c r="E8933" s="60">
        <v>656</v>
      </c>
      <c r="F8933" s="34">
        <f t="shared" si="319"/>
        <v>1.282478</v>
      </c>
    </row>
    <row r="8934" spans="1:6" x14ac:dyDescent="0.2">
      <c r="A8934" s="1">
        <v>1000</v>
      </c>
      <c r="B8934" s="34">
        <f t="shared" si="318"/>
        <v>79.58</v>
      </c>
      <c r="C8934" s="1">
        <v>1.378522</v>
      </c>
      <c r="E8934" s="60">
        <v>652</v>
      </c>
      <c r="F8934" s="34">
        <f t="shared" si="319"/>
        <v>1.378522</v>
      </c>
    </row>
    <row r="8935" spans="1:6" x14ac:dyDescent="0.2">
      <c r="A8935" s="1">
        <v>1000</v>
      </c>
      <c r="B8935" s="34">
        <f t="shared" si="318"/>
        <v>79.58</v>
      </c>
      <c r="C8935" s="1">
        <v>1.4100490000000001</v>
      </c>
      <c r="E8935" s="60">
        <v>649</v>
      </c>
      <c r="F8935" s="34">
        <f t="shared" si="319"/>
        <v>1.4100490000000001</v>
      </c>
    </row>
    <row r="8936" spans="1:6" x14ac:dyDescent="0.2">
      <c r="A8936" s="1">
        <v>1000</v>
      </c>
      <c r="B8936" s="34">
        <f t="shared" si="318"/>
        <v>79.58</v>
      </c>
      <c r="C8936" s="1">
        <v>1.49499</v>
      </c>
      <c r="E8936" s="60">
        <v>645</v>
      </c>
      <c r="F8936" s="34">
        <f t="shared" si="319"/>
        <v>1.49499</v>
      </c>
    </row>
    <row r="8937" spans="1:6" x14ac:dyDescent="0.2">
      <c r="A8937" s="1">
        <v>1000</v>
      </c>
      <c r="B8937" s="34">
        <f t="shared" si="318"/>
        <v>79.58</v>
      </c>
      <c r="C8937" s="1">
        <v>1.215176</v>
      </c>
      <c r="E8937" s="60">
        <v>641</v>
      </c>
      <c r="F8937" s="34">
        <f t="shared" si="319"/>
        <v>1.215176</v>
      </c>
    </row>
    <row r="8938" spans="1:6" x14ac:dyDescent="0.2">
      <c r="A8938" s="1">
        <v>1000</v>
      </c>
      <c r="B8938" s="34">
        <f t="shared" si="318"/>
        <v>79.58</v>
      </c>
      <c r="C8938" s="1">
        <v>1.2037789999999999</v>
      </c>
      <c r="E8938" s="60">
        <v>638</v>
      </c>
      <c r="F8938" s="34">
        <f t="shared" si="319"/>
        <v>1.2037789999999999</v>
      </c>
    </row>
    <row r="8939" spans="1:6" x14ac:dyDescent="0.2">
      <c r="A8939" s="1">
        <v>1000</v>
      </c>
      <c r="B8939" s="34">
        <f t="shared" si="318"/>
        <v>79.58</v>
      </c>
      <c r="C8939" s="1">
        <v>1.707357</v>
      </c>
      <c r="E8939" s="60">
        <v>634</v>
      </c>
      <c r="F8939" s="34">
        <f t="shared" si="319"/>
        <v>1.707357</v>
      </c>
    </row>
    <row r="8940" spans="1:6" x14ac:dyDescent="0.2">
      <c r="A8940" s="1">
        <v>1000</v>
      </c>
      <c r="B8940" s="34">
        <f t="shared" si="318"/>
        <v>79.58</v>
      </c>
      <c r="C8940" s="1">
        <v>1.3299620000000001</v>
      </c>
      <c r="E8940" s="60">
        <v>630</v>
      </c>
      <c r="F8940" s="34">
        <f t="shared" si="319"/>
        <v>1.3299620000000001</v>
      </c>
    </row>
    <row r="8941" spans="1:6" x14ac:dyDescent="0.2">
      <c r="A8941" s="1">
        <v>1000</v>
      </c>
      <c r="B8941" s="34">
        <f t="shared" si="318"/>
        <v>79.58</v>
      </c>
      <c r="C8941" s="1">
        <v>0.685948</v>
      </c>
      <c r="E8941" s="60">
        <v>626</v>
      </c>
      <c r="F8941" s="34">
        <f t="shared" si="319"/>
        <v>0.685948</v>
      </c>
    </row>
    <row r="8942" spans="1:6" x14ac:dyDescent="0.2">
      <c r="A8942" s="1">
        <v>1000</v>
      </c>
      <c r="B8942" s="34">
        <f t="shared" si="318"/>
        <v>79.58</v>
      </c>
      <c r="C8942" s="1">
        <v>1.4481200000000001</v>
      </c>
      <c r="E8942" s="60">
        <v>622</v>
      </c>
      <c r="F8942" s="34">
        <f t="shared" si="319"/>
        <v>1.4481200000000001</v>
      </c>
    </row>
    <row r="8943" spans="1:6" x14ac:dyDescent="0.2">
      <c r="A8943" s="1">
        <v>1000</v>
      </c>
      <c r="B8943" s="34">
        <f t="shared" si="318"/>
        <v>79.58</v>
      </c>
      <c r="C8943" s="1">
        <v>1.2430730000000001</v>
      </c>
      <c r="E8943" s="60">
        <v>619</v>
      </c>
      <c r="F8943" s="34">
        <f t="shared" si="319"/>
        <v>1.2430730000000001</v>
      </c>
    </row>
    <row r="8944" spans="1:6" x14ac:dyDescent="0.2">
      <c r="A8944" s="1">
        <v>1000</v>
      </c>
      <c r="B8944" s="34">
        <f t="shared" si="318"/>
        <v>79.58</v>
      </c>
      <c r="C8944" s="1">
        <v>1.371931</v>
      </c>
      <c r="E8944" s="60">
        <v>615</v>
      </c>
      <c r="F8944" s="34">
        <f t="shared" si="319"/>
        <v>1.371931</v>
      </c>
    </row>
    <row r="8945" spans="1:6" x14ac:dyDescent="0.2">
      <c r="A8945" s="1">
        <v>1000</v>
      </c>
      <c r="B8945" s="34">
        <f t="shared" si="318"/>
        <v>79.58</v>
      </c>
      <c r="C8945" s="1">
        <v>1.3649340000000001</v>
      </c>
      <c r="E8945" s="60">
        <v>611</v>
      </c>
      <c r="F8945" s="34">
        <f t="shared" si="319"/>
        <v>1.3649340000000001</v>
      </c>
    </row>
    <row r="8946" spans="1:6" x14ac:dyDescent="0.2">
      <c r="A8946" s="1">
        <v>1000</v>
      </c>
      <c r="B8946" s="34">
        <f t="shared" si="318"/>
        <v>79.58</v>
      </c>
      <c r="C8946" s="1">
        <v>1.8101560000000001</v>
      </c>
      <c r="E8946" s="60">
        <v>607</v>
      </c>
      <c r="F8946" s="34">
        <f t="shared" si="319"/>
        <v>1.8101560000000001</v>
      </c>
    </row>
    <row r="8947" spans="1:6" x14ac:dyDescent="0.2">
      <c r="A8947" s="1">
        <v>1000</v>
      </c>
      <c r="B8947" s="34">
        <f t="shared" si="318"/>
        <v>79.58</v>
      </c>
      <c r="C8947" s="1">
        <v>1.4490540000000001</v>
      </c>
      <c r="E8947" s="60">
        <v>603</v>
      </c>
      <c r="F8947" s="34">
        <f t="shared" si="319"/>
        <v>1.4490540000000001</v>
      </c>
    </row>
    <row r="8948" spans="1:6" x14ac:dyDescent="0.2">
      <c r="A8948" s="1">
        <v>1000</v>
      </c>
      <c r="B8948" s="34">
        <f t="shared" si="318"/>
        <v>79.58</v>
      </c>
      <c r="C8948" s="1">
        <v>1.3896820000000001</v>
      </c>
      <c r="E8948" s="60">
        <v>599</v>
      </c>
      <c r="F8948" s="34">
        <f t="shared" si="319"/>
        <v>1.3896820000000001</v>
      </c>
    </row>
    <row r="8949" spans="1:6" x14ac:dyDescent="0.2">
      <c r="A8949" s="1">
        <v>1000</v>
      </c>
      <c r="B8949" s="34">
        <f t="shared" si="318"/>
        <v>79.58</v>
      </c>
      <c r="C8949" s="1">
        <v>1.4620340000000001</v>
      </c>
      <c r="E8949" s="60">
        <v>595</v>
      </c>
      <c r="F8949" s="34">
        <f t="shared" si="319"/>
        <v>1.4620340000000001</v>
      </c>
    </row>
    <row r="8950" spans="1:6" x14ac:dyDescent="0.2">
      <c r="A8950" s="1">
        <v>1000</v>
      </c>
      <c r="B8950" s="34">
        <f t="shared" si="318"/>
        <v>79.58</v>
      </c>
      <c r="C8950" s="1">
        <v>1.6558489999999999</v>
      </c>
      <c r="E8950" s="60">
        <v>591</v>
      </c>
      <c r="F8950" s="34">
        <f t="shared" si="319"/>
        <v>1.6558489999999999</v>
      </c>
    </row>
    <row r="8951" spans="1:6" x14ac:dyDescent="0.2">
      <c r="A8951" s="1">
        <v>1000</v>
      </c>
      <c r="B8951" s="34">
        <f t="shared" si="318"/>
        <v>79.58</v>
      </c>
      <c r="C8951" s="1">
        <v>1.93306</v>
      </c>
      <c r="E8951" s="60">
        <v>587</v>
      </c>
      <c r="F8951" s="34">
        <f t="shared" si="319"/>
        <v>1.93306</v>
      </c>
    </row>
    <row r="8952" spans="1:6" x14ac:dyDescent="0.2">
      <c r="A8952" s="1">
        <v>1000</v>
      </c>
      <c r="B8952" s="34">
        <f t="shared" si="318"/>
        <v>79.58</v>
      </c>
      <c r="C8952" s="1">
        <v>1.8024100000000001</v>
      </c>
      <c r="E8952" s="60">
        <v>583</v>
      </c>
      <c r="F8952" s="34">
        <f t="shared" si="319"/>
        <v>1.8024100000000001</v>
      </c>
    </row>
    <row r="8953" spans="1:6" x14ac:dyDescent="0.2">
      <c r="A8953" s="1">
        <v>1000</v>
      </c>
      <c r="B8953" s="34">
        <f t="shared" si="318"/>
        <v>79.58</v>
      </c>
      <c r="C8953" s="1">
        <v>1.9519409999999999</v>
      </c>
      <c r="E8953" s="60">
        <v>579</v>
      </c>
      <c r="F8953" s="34">
        <f t="shared" si="319"/>
        <v>1.9519409999999999</v>
      </c>
    </row>
    <row r="8954" spans="1:6" x14ac:dyDescent="0.2">
      <c r="A8954" s="1">
        <v>1000</v>
      </c>
      <c r="B8954" s="34">
        <f t="shared" si="318"/>
        <v>79.58</v>
      </c>
      <c r="C8954" s="1">
        <v>2.1311610000000001</v>
      </c>
      <c r="E8954" s="60">
        <v>575</v>
      </c>
      <c r="F8954" s="34">
        <f t="shared" si="319"/>
        <v>2.1311610000000001</v>
      </c>
    </row>
    <row r="8955" spans="1:6" x14ac:dyDescent="0.2">
      <c r="A8955" s="1">
        <v>1000</v>
      </c>
      <c r="B8955" s="34">
        <f t="shared" si="318"/>
        <v>79.58</v>
      </c>
      <c r="C8955" s="1">
        <v>2.0031189999999999</v>
      </c>
      <c r="E8955" s="60">
        <v>571</v>
      </c>
      <c r="F8955" s="34">
        <f t="shared" si="319"/>
        <v>2.0031189999999999</v>
      </c>
    </row>
    <row r="8956" spans="1:6" x14ac:dyDescent="0.2">
      <c r="A8956" s="1">
        <v>1000</v>
      </c>
      <c r="B8956" s="34">
        <f t="shared" si="318"/>
        <v>79.58</v>
      </c>
      <c r="C8956" s="1">
        <v>2.7695509999999999</v>
      </c>
      <c r="E8956" s="60">
        <v>567</v>
      </c>
      <c r="F8956" s="34">
        <f t="shared" si="319"/>
        <v>2.7695509999999999</v>
      </c>
    </row>
    <row r="8957" spans="1:6" x14ac:dyDescent="0.2">
      <c r="A8957" s="1">
        <v>1000</v>
      </c>
      <c r="B8957" s="34">
        <f t="shared" si="318"/>
        <v>79.58</v>
      </c>
      <c r="C8957" s="1">
        <v>3.3327170000000002</v>
      </c>
      <c r="E8957" s="60">
        <v>563</v>
      </c>
      <c r="F8957" s="34">
        <f t="shared" si="319"/>
        <v>3.3327170000000002</v>
      </c>
    </row>
    <row r="8958" spans="1:6" x14ac:dyDescent="0.2">
      <c r="A8958" s="1">
        <v>1000</v>
      </c>
      <c r="B8958" s="34">
        <f t="shared" si="318"/>
        <v>79.58</v>
      </c>
      <c r="C8958" s="1">
        <v>4.4132400000000001</v>
      </c>
      <c r="E8958" s="60">
        <v>558</v>
      </c>
      <c r="F8958" s="34">
        <f t="shared" si="319"/>
        <v>4.4132400000000001</v>
      </c>
    </row>
    <row r="8959" spans="1:6" x14ac:dyDescent="0.2">
      <c r="A8959" s="1">
        <v>1000</v>
      </c>
      <c r="B8959" s="34">
        <f t="shared" si="318"/>
        <v>79.58</v>
      </c>
      <c r="C8959" s="1">
        <v>4.4118040000000001</v>
      </c>
      <c r="E8959" s="60">
        <v>554</v>
      </c>
      <c r="F8959" s="34">
        <f t="shared" si="319"/>
        <v>4.4118040000000001</v>
      </c>
    </row>
    <row r="8960" spans="1:6" x14ac:dyDescent="0.2">
      <c r="A8960" s="1">
        <v>1000</v>
      </c>
      <c r="B8960" s="34">
        <f t="shared" si="318"/>
        <v>79.58</v>
      </c>
      <c r="C8960" s="1">
        <v>5.731725</v>
      </c>
      <c r="E8960" s="60">
        <v>550</v>
      </c>
      <c r="F8960" s="34">
        <f t="shared" si="319"/>
        <v>5.731725</v>
      </c>
    </row>
    <row r="8961" spans="1:6" x14ac:dyDescent="0.2">
      <c r="A8961" s="1">
        <v>1000</v>
      </c>
      <c r="B8961" s="34">
        <f t="shared" si="318"/>
        <v>79.58</v>
      </c>
      <c r="C8961" s="1">
        <v>6.115621</v>
      </c>
      <c r="E8961" s="60">
        <v>546</v>
      </c>
      <c r="F8961" s="34">
        <f t="shared" si="319"/>
        <v>6.115621</v>
      </c>
    </row>
    <row r="8962" spans="1:6" x14ac:dyDescent="0.2">
      <c r="A8962" s="1">
        <v>1000</v>
      </c>
      <c r="B8962" s="34">
        <f t="shared" si="318"/>
        <v>79.58</v>
      </c>
      <c r="C8962" s="1">
        <v>8.4421160000000004</v>
      </c>
      <c r="E8962" s="60">
        <v>542</v>
      </c>
      <c r="F8962" s="34">
        <f t="shared" si="319"/>
        <v>8.4421160000000004</v>
      </c>
    </row>
    <row r="8963" spans="1:6" x14ac:dyDescent="0.2">
      <c r="A8963" s="1">
        <v>1000</v>
      </c>
      <c r="B8963" s="34">
        <f t="shared" si="318"/>
        <v>79.58</v>
      </c>
      <c r="C8963" s="1">
        <v>8.6748940000000001</v>
      </c>
      <c r="E8963" s="60">
        <v>538</v>
      </c>
      <c r="F8963" s="34">
        <f t="shared" si="319"/>
        <v>8.6748940000000001</v>
      </c>
    </row>
    <row r="8964" spans="1:6" x14ac:dyDescent="0.2">
      <c r="A8964" s="1">
        <v>1000</v>
      </c>
      <c r="B8964" s="34">
        <f t="shared" si="318"/>
        <v>79.58</v>
      </c>
      <c r="C8964" s="1">
        <v>10.756071</v>
      </c>
      <c r="E8964" s="60">
        <v>534</v>
      </c>
      <c r="F8964" s="34">
        <f t="shared" si="319"/>
        <v>10.756071</v>
      </c>
    </row>
    <row r="8965" spans="1:6" x14ac:dyDescent="0.2">
      <c r="A8965" s="1">
        <v>1000</v>
      </c>
      <c r="B8965" s="34">
        <f t="shared" si="318"/>
        <v>79.58</v>
      </c>
      <c r="C8965" s="1">
        <v>12.702500000000001</v>
      </c>
      <c r="E8965" s="60">
        <v>529</v>
      </c>
      <c r="F8965" s="34">
        <f t="shared" si="319"/>
        <v>12.702500000000001</v>
      </c>
    </row>
    <row r="8966" spans="1:6" x14ac:dyDescent="0.2">
      <c r="A8966" s="1">
        <v>1000</v>
      </c>
      <c r="B8966" s="34">
        <f t="shared" si="318"/>
        <v>79.58</v>
      </c>
      <c r="C8966" s="1">
        <v>13.961852</v>
      </c>
      <c r="E8966" s="60">
        <v>525</v>
      </c>
      <c r="F8966" s="34">
        <f t="shared" si="319"/>
        <v>13.961852</v>
      </c>
    </row>
    <row r="8967" spans="1:6" x14ac:dyDescent="0.2">
      <c r="A8967" s="1">
        <v>1000</v>
      </c>
      <c r="B8967" s="34">
        <f t="shared" si="318"/>
        <v>79.58</v>
      </c>
      <c r="C8967" s="1">
        <v>16.127586000000001</v>
      </c>
      <c r="E8967" s="60">
        <v>521</v>
      </c>
      <c r="F8967" s="34">
        <f t="shared" si="319"/>
        <v>16.127586000000001</v>
      </c>
    </row>
    <row r="8968" spans="1:6" x14ac:dyDescent="0.2">
      <c r="A8968" s="1">
        <v>1000</v>
      </c>
      <c r="B8968" s="34">
        <f t="shared" si="318"/>
        <v>79.58</v>
      </c>
      <c r="C8968" s="1">
        <v>17.804012</v>
      </c>
      <c r="E8968" s="60">
        <v>517</v>
      </c>
      <c r="F8968" s="34">
        <f t="shared" si="319"/>
        <v>17.804012</v>
      </c>
    </row>
    <row r="8969" spans="1:6" x14ac:dyDescent="0.2">
      <c r="A8969" s="1">
        <v>1000</v>
      </c>
      <c r="B8969" s="34">
        <f t="shared" si="318"/>
        <v>79.58</v>
      </c>
      <c r="C8969" s="1">
        <v>19.59543</v>
      </c>
      <c r="E8969" s="60">
        <v>513</v>
      </c>
      <c r="F8969" s="34">
        <f t="shared" si="319"/>
        <v>19.59543</v>
      </c>
    </row>
    <row r="8970" spans="1:6" x14ac:dyDescent="0.2">
      <c r="A8970" s="1">
        <v>1000</v>
      </c>
      <c r="B8970" s="34">
        <f t="shared" si="318"/>
        <v>79.58</v>
      </c>
      <c r="C8970" s="1">
        <v>21.385238999999999</v>
      </c>
      <c r="E8970" s="60">
        <v>509</v>
      </c>
      <c r="F8970" s="34">
        <f t="shared" si="319"/>
        <v>21.385238999999999</v>
      </c>
    </row>
    <row r="8971" spans="1:6" x14ac:dyDescent="0.2">
      <c r="A8971" s="1">
        <v>1000</v>
      </c>
      <c r="B8971" s="34">
        <f t="shared" si="318"/>
        <v>79.58</v>
      </c>
      <c r="C8971" s="1">
        <v>23.625579999999999</v>
      </c>
      <c r="E8971" s="60">
        <v>505</v>
      </c>
      <c r="F8971" s="34">
        <f t="shared" si="319"/>
        <v>23.625579999999999</v>
      </c>
    </row>
    <row r="8972" spans="1:6" x14ac:dyDescent="0.2">
      <c r="A8972" s="1">
        <v>1000</v>
      </c>
      <c r="B8972" s="34">
        <f t="shared" si="318"/>
        <v>79.58</v>
      </c>
      <c r="C8972" s="1">
        <v>25.851787999999999</v>
      </c>
      <c r="E8972" s="60">
        <v>500</v>
      </c>
      <c r="F8972" s="34">
        <f t="shared" si="319"/>
        <v>25.851787999999999</v>
      </c>
    </row>
    <row r="8973" spans="1:6" x14ac:dyDescent="0.2">
      <c r="A8973" s="1">
        <v>1000</v>
      </c>
      <c r="B8973" s="34">
        <f t="shared" si="318"/>
        <v>79.58</v>
      </c>
      <c r="C8973" s="1">
        <v>27.418725999999999</v>
      </c>
      <c r="E8973" s="60">
        <v>496</v>
      </c>
      <c r="F8973" s="34">
        <f t="shared" si="319"/>
        <v>27.418725999999999</v>
      </c>
    </row>
    <row r="8974" spans="1:6" x14ac:dyDescent="0.2">
      <c r="A8974" s="1">
        <v>1000</v>
      </c>
      <c r="B8974" s="34">
        <f t="shared" si="318"/>
        <v>79.58</v>
      </c>
      <c r="C8974" s="1">
        <v>29.210190000000001</v>
      </c>
      <c r="E8974" s="60">
        <v>492</v>
      </c>
      <c r="F8974" s="34">
        <f t="shared" si="319"/>
        <v>29.210190000000001</v>
      </c>
    </row>
    <row r="8975" spans="1:6" x14ac:dyDescent="0.2">
      <c r="A8975" s="1">
        <v>1000</v>
      </c>
      <c r="B8975" s="34">
        <f t="shared" si="318"/>
        <v>79.58</v>
      </c>
      <c r="C8975" s="1">
        <v>31.148478999999998</v>
      </c>
      <c r="E8975" s="60">
        <v>488</v>
      </c>
      <c r="F8975" s="34">
        <f t="shared" si="319"/>
        <v>31.148478999999998</v>
      </c>
    </row>
    <row r="8976" spans="1:6" x14ac:dyDescent="0.2">
      <c r="A8976" s="1">
        <v>1000</v>
      </c>
      <c r="B8976" s="34">
        <f t="shared" si="318"/>
        <v>79.58</v>
      </c>
      <c r="C8976" s="1">
        <v>32.990608000000002</v>
      </c>
      <c r="E8976" s="60">
        <v>484</v>
      </c>
      <c r="F8976" s="34">
        <f t="shared" si="319"/>
        <v>32.990608000000002</v>
      </c>
    </row>
    <row r="8977" spans="1:6" x14ac:dyDescent="0.2">
      <c r="A8977" s="1">
        <v>1000</v>
      </c>
      <c r="B8977" s="34">
        <f t="shared" si="318"/>
        <v>79.58</v>
      </c>
      <c r="C8977" s="1">
        <v>34.981876</v>
      </c>
      <c r="E8977" s="60">
        <v>480</v>
      </c>
      <c r="F8977" s="34">
        <f t="shared" si="319"/>
        <v>34.981876</v>
      </c>
    </row>
    <row r="8978" spans="1:6" x14ac:dyDescent="0.2">
      <c r="A8978" s="1">
        <v>1000</v>
      </c>
      <c r="B8978" s="34">
        <f t="shared" si="318"/>
        <v>79.58</v>
      </c>
      <c r="C8978" s="1">
        <v>36.677788</v>
      </c>
      <c r="E8978" s="60">
        <v>476</v>
      </c>
      <c r="F8978" s="34">
        <f t="shared" si="319"/>
        <v>36.677788</v>
      </c>
    </row>
    <row r="8979" spans="1:6" x14ac:dyDescent="0.2">
      <c r="A8979" s="1">
        <v>1000</v>
      </c>
      <c r="B8979" s="34">
        <f t="shared" si="318"/>
        <v>79.58</v>
      </c>
      <c r="C8979" s="1">
        <v>38.131087999999998</v>
      </c>
      <c r="E8979" s="60">
        <v>472</v>
      </c>
      <c r="F8979" s="34">
        <f t="shared" si="319"/>
        <v>38.131087999999998</v>
      </c>
    </row>
    <row r="8980" spans="1:6" x14ac:dyDescent="0.2">
      <c r="A8980" s="1">
        <v>1000</v>
      </c>
      <c r="B8980" s="34">
        <f t="shared" ref="B8980:B9043" si="320">A8980*79.58/1000</f>
        <v>79.58</v>
      </c>
      <c r="C8980" s="1">
        <v>40.089934999999997</v>
      </c>
      <c r="E8980" s="60">
        <v>468</v>
      </c>
      <c r="F8980" s="34">
        <f t="shared" si="319"/>
        <v>40.089934999999997</v>
      </c>
    </row>
    <row r="8981" spans="1:6" x14ac:dyDescent="0.2">
      <c r="A8981" s="1">
        <v>1000</v>
      </c>
      <c r="B8981" s="34">
        <f t="shared" si="320"/>
        <v>79.58</v>
      </c>
      <c r="C8981" s="1">
        <v>41.838160999999999</v>
      </c>
      <c r="E8981" s="60">
        <v>464</v>
      </c>
      <c r="F8981" s="34">
        <f t="shared" ref="F8981:F9044" si="321">C8981</f>
        <v>41.838160999999999</v>
      </c>
    </row>
    <row r="8982" spans="1:6" x14ac:dyDescent="0.2">
      <c r="A8982" s="1">
        <v>1000</v>
      </c>
      <c r="B8982" s="34">
        <f t="shared" si="320"/>
        <v>79.58</v>
      </c>
      <c r="C8982" s="1">
        <v>43.508445999999999</v>
      </c>
      <c r="E8982" s="60">
        <v>460</v>
      </c>
      <c r="F8982" s="34">
        <f t="shared" si="321"/>
        <v>43.508445999999999</v>
      </c>
    </row>
    <row r="8983" spans="1:6" x14ac:dyDescent="0.2">
      <c r="A8983" s="1">
        <v>1000</v>
      </c>
      <c r="B8983" s="34">
        <f t="shared" si="320"/>
        <v>79.58</v>
      </c>
      <c r="C8983" s="1">
        <v>45.109454999999997</v>
      </c>
      <c r="E8983" s="60">
        <v>456</v>
      </c>
      <c r="F8983" s="34">
        <f t="shared" si="321"/>
        <v>45.109454999999997</v>
      </c>
    </row>
    <row r="8984" spans="1:6" x14ac:dyDescent="0.2">
      <c r="A8984" s="1">
        <v>1000</v>
      </c>
      <c r="B8984" s="34">
        <f t="shared" si="320"/>
        <v>79.58</v>
      </c>
      <c r="C8984" s="1">
        <v>47.637870999999997</v>
      </c>
      <c r="E8984" s="60">
        <v>452</v>
      </c>
      <c r="F8984" s="34">
        <f t="shared" si="321"/>
        <v>47.637870999999997</v>
      </c>
    </row>
    <row r="8985" spans="1:6" x14ac:dyDescent="0.2">
      <c r="A8985" s="1">
        <v>1000</v>
      </c>
      <c r="B8985" s="34">
        <f t="shared" si="320"/>
        <v>79.58</v>
      </c>
      <c r="C8985" s="1">
        <v>48.938960999999999</v>
      </c>
      <c r="E8985" s="60">
        <v>448</v>
      </c>
      <c r="F8985" s="34">
        <f t="shared" si="321"/>
        <v>48.938960999999999</v>
      </c>
    </row>
    <row r="8986" spans="1:6" x14ac:dyDescent="0.2">
      <c r="A8986" s="1">
        <v>1000</v>
      </c>
      <c r="B8986" s="34">
        <f t="shared" si="320"/>
        <v>79.58</v>
      </c>
      <c r="C8986" s="1">
        <v>50.465187</v>
      </c>
      <c r="E8986" s="60">
        <v>444</v>
      </c>
      <c r="F8986" s="34">
        <f t="shared" si="321"/>
        <v>50.465187</v>
      </c>
    </row>
    <row r="8987" spans="1:6" x14ac:dyDescent="0.2">
      <c r="A8987" s="1">
        <v>1000</v>
      </c>
      <c r="B8987" s="34">
        <f t="shared" si="320"/>
        <v>79.58</v>
      </c>
      <c r="C8987" s="1">
        <v>52.380336999999997</v>
      </c>
      <c r="E8987" s="60">
        <v>440</v>
      </c>
      <c r="F8987" s="34">
        <f t="shared" si="321"/>
        <v>52.380336999999997</v>
      </c>
    </row>
    <row r="8988" spans="1:6" x14ac:dyDescent="0.2">
      <c r="A8988" s="1">
        <v>1000</v>
      </c>
      <c r="B8988" s="34">
        <f t="shared" si="320"/>
        <v>79.58</v>
      </c>
      <c r="C8988" s="1">
        <v>54.504550999999999</v>
      </c>
      <c r="E8988" s="60">
        <v>436</v>
      </c>
      <c r="F8988" s="34">
        <f t="shared" si="321"/>
        <v>54.504550999999999</v>
      </c>
    </row>
    <row r="8989" spans="1:6" x14ac:dyDescent="0.2">
      <c r="A8989" s="1">
        <v>1000</v>
      </c>
      <c r="B8989" s="34">
        <f t="shared" si="320"/>
        <v>79.58</v>
      </c>
      <c r="C8989" s="1">
        <v>56.177104999999997</v>
      </c>
      <c r="E8989" s="60">
        <v>432</v>
      </c>
      <c r="F8989" s="34">
        <f t="shared" si="321"/>
        <v>56.177104999999997</v>
      </c>
    </row>
    <row r="8990" spans="1:6" x14ac:dyDescent="0.2">
      <c r="A8990" s="1">
        <v>1000</v>
      </c>
      <c r="B8990" s="34">
        <f t="shared" si="320"/>
        <v>79.58</v>
      </c>
      <c r="C8990" s="1">
        <v>57.077098999999997</v>
      </c>
      <c r="E8990" s="60">
        <v>428</v>
      </c>
      <c r="F8990" s="34">
        <f t="shared" si="321"/>
        <v>57.077098999999997</v>
      </c>
    </row>
    <row r="8991" spans="1:6" x14ac:dyDescent="0.2">
      <c r="A8991" s="1">
        <v>1000</v>
      </c>
      <c r="B8991" s="34">
        <f t="shared" si="320"/>
        <v>79.58</v>
      </c>
      <c r="C8991" s="1">
        <v>58.678165</v>
      </c>
      <c r="E8991" s="60">
        <v>423</v>
      </c>
      <c r="F8991" s="34">
        <f t="shared" si="321"/>
        <v>58.678165</v>
      </c>
    </row>
    <row r="8992" spans="1:6" x14ac:dyDescent="0.2">
      <c r="A8992" s="1">
        <v>1000</v>
      </c>
      <c r="B8992" s="34">
        <f t="shared" si="320"/>
        <v>79.58</v>
      </c>
      <c r="C8992" s="1">
        <v>61.087437000000001</v>
      </c>
      <c r="E8992" s="60">
        <v>419</v>
      </c>
      <c r="F8992" s="34">
        <f t="shared" si="321"/>
        <v>61.087437000000001</v>
      </c>
    </row>
    <row r="8993" spans="1:6" x14ac:dyDescent="0.2">
      <c r="A8993" s="1">
        <v>1000</v>
      </c>
      <c r="B8993" s="34">
        <f t="shared" si="320"/>
        <v>79.58</v>
      </c>
      <c r="C8993" s="1">
        <v>62.495978999999998</v>
      </c>
      <c r="E8993" s="60">
        <v>415</v>
      </c>
      <c r="F8993" s="34">
        <f t="shared" si="321"/>
        <v>62.495978999999998</v>
      </c>
    </row>
    <row r="8994" spans="1:6" x14ac:dyDescent="0.2">
      <c r="A8994" s="1">
        <v>1000</v>
      </c>
      <c r="B8994" s="34">
        <f t="shared" si="320"/>
        <v>79.58</v>
      </c>
      <c r="C8994" s="1">
        <v>64.125206000000006</v>
      </c>
      <c r="E8994" s="60">
        <v>411</v>
      </c>
      <c r="F8994" s="34">
        <f t="shared" si="321"/>
        <v>64.125206000000006</v>
      </c>
    </row>
    <row r="8995" spans="1:6" x14ac:dyDescent="0.2">
      <c r="A8995" s="1">
        <v>1000</v>
      </c>
      <c r="B8995" s="34">
        <f t="shared" si="320"/>
        <v>79.58</v>
      </c>
      <c r="C8995" s="1">
        <v>66.021209999999996</v>
      </c>
      <c r="E8995" s="60">
        <v>407</v>
      </c>
      <c r="F8995" s="34">
        <f t="shared" si="321"/>
        <v>66.021209999999996</v>
      </c>
    </row>
    <row r="8996" spans="1:6" x14ac:dyDescent="0.2">
      <c r="A8996" s="1">
        <v>1000</v>
      </c>
      <c r="B8996" s="34">
        <f t="shared" si="320"/>
        <v>79.58</v>
      </c>
      <c r="C8996" s="1">
        <v>67.692642000000006</v>
      </c>
      <c r="E8996" s="60">
        <v>402</v>
      </c>
      <c r="F8996" s="34">
        <f t="shared" si="321"/>
        <v>67.692642000000006</v>
      </c>
    </row>
    <row r="8997" spans="1:6" x14ac:dyDescent="0.2">
      <c r="A8997" s="1">
        <v>1000</v>
      </c>
      <c r="B8997" s="34">
        <f t="shared" si="320"/>
        <v>79.58</v>
      </c>
      <c r="C8997" s="1">
        <v>69.117241000000007</v>
      </c>
      <c r="E8997" s="60">
        <v>398</v>
      </c>
      <c r="F8997" s="34">
        <f t="shared" si="321"/>
        <v>69.117241000000007</v>
      </c>
    </row>
    <row r="8998" spans="1:6" x14ac:dyDescent="0.2">
      <c r="A8998" s="1">
        <v>1000</v>
      </c>
      <c r="B8998" s="34">
        <f t="shared" si="320"/>
        <v>79.58</v>
      </c>
      <c r="C8998" s="1">
        <v>70.920326000000003</v>
      </c>
      <c r="E8998" s="60">
        <v>394</v>
      </c>
      <c r="F8998" s="34">
        <f t="shared" si="321"/>
        <v>70.920326000000003</v>
      </c>
    </row>
    <row r="8999" spans="1:6" x14ac:dyDescent="0.2">
      <c r="A8999" s="1">
        <v>1000</v>
      </c>
      <c r="B8999" s="34">
        <f t="shared" si="320"/>
        <v>79.58</v>
      </c>
      <c r="C8999" s="1">
        <v>72.450699</v>
      </c>
      <c r="E8999" s="60">
        <v>390</v>
      </c>
      <c r="F8999" s="34">
        <f t="shared" si="321"/>
        <v>72.450699</v>
      </c>
    </row>
    <row r="9000" spans="1:6" x14ac:dyDescent="0.2">
      <c r="A9000" s="1">
        <v>1000</v>
      </c>
      <c r="B9000" s="34">
        <f t="shared" si="320"/>
        <v>79.58</v>
      </c>
      <c r="C9000" s="1">
        <v>74.154976000000005</v>
      </c>
      <c r="E9000" s="60">
        <v>385</v>
      </c>
      <c r="F9000" s="34">
        <f t="shared" si="321"/>
        <v>74.154976000000005</v>
      </c>
    </row>
    <row r="9001" spans="1:6" x14ac:dyDescent="0.2">
      <c r="A9001" s="1">
        <v>1000</v>
      </c>
      <c r="B9001" s="34">
        <f t="shared" si="320"/>
        <v>79.58</v>
      </c>
      <c r="C9001" s="1">
        <v>76.212897999999996</v>
      </c>
      <c r="E9001" s="60">
        <v>381</v>
      </c>
      <c r="F9001" s="34">
        <f t="shared" si="321"/>
        <v>76.212897999999996</v>
      </c>
    </row>
    <row r="9002" spans="1:6" x14ac:dyDescent="0.2">
      <c r="A9002" s="1">
        <v>1000</v>
      </c>
      <c r="B9002" s="34">
        <f t="shared" si="320"/>
        <v>79.58</v>
      </c>
      <c r="C9002" s="1">
        <v>77.071242999999996</v>
      </c>
      <c r="E9002" s="60">
        <v>377</v>
      </c>
      <c r="F9002" s="34">
        <f t="shared" si="321"/>
        <v>77.071242999999996</v>
      </c>
    </row>
    <row r="9003" spans="1:6" x14ac:dyDescent="0.2">
      <c r="A9003" s="1">
        <v>1000</v>
      </c>
      <c r="B9003" s="34">
        <f t="shared" si="320"/>
        <v>79.58</v>
      </c>
      <c r="C9003" s="1">
        <v>79.087883000000005</v>
      </c>
      <c r="E9003" s="60">
        <v>373</v>
      </c>
      <c r="F9003" s="34">
        <f t="shared" si="321"/>
        <v>79.087883000000005</v>
      </c>
    </row>
    <row r="9004" spans="1:6" x14ac:dyDescent="0.2">
      <c r="A9004" s="1">
        <v>1000</v>
      </c>
      <c r="B9004" s="34">
        <f t="shared" si="320"/>
        <v>79.58</v>
      </c>
      <c r="C9004" s="1">
        <v>80.402512000000002</v>
      </c>
      <c r="E9004" s="60">
        <v>368</v>
      </c>
      <c r="F9004" s="34">
        <f t="shared" si="321"/>
        <v>80.402512000000002</v>
      </c>
    </row>
    <row r="9005" spans="1:6" x14ac:dyDescent="0.2">
      <c r="A9005" s="1">
        <v>1000</v>
      </c>
      <c r="B9005" s="34">
        <f t="shared" si="320"/>
        <v>79.58</v>
      </c>
      <c r="C9005" s="1">
        <v>81.710396000000003</v>
      </c>
      <c r="E9005" s="60">
        <v>364</v>
      </c>
      <c r="F9005" s="34">
        <f t="shared" si="321"/>
        <v>81.710396000000003</v>
      </c>
    </row>
    <row r="9006" spans="1:6" x14ac:dyDescent="0.2">
      <c r="A9006" s="1">
        <v>1000</v>
      </c>
      <c r="B9006" s="34">
        <f t="shared" si="320"/>
        <v>79.58</v>
      </c>
      <c r="C9006" s="1">
        <v>83.216048999999998</v>
      </c>
      <c r="E9006" s="60">
        <v>360</v>
      </c>
      <c r="F9006" s="34">
        <f t="shared" si="321"/>
        <v>83.216048999999998</v>
      </c>
    </row>
    <row r="9007" spans="1:6" x14ac:dyDescent="0.2">
      <c r="A9007" s="1">
        <v>1000</v>
      </c>
      <c r="B9007" s="34">
        <f t="shared" si="320"/>
        <v>79.58</v>
      </c>
      <c r="C9007" s="1">
        <v>84.466842999999997</v>
      </c>
      <c r="E9007" s="60">
        <v>356</v>
      </c>
      <c r="F9007" s="34">
        <f t="shared" si="321"/>
        <v>84.466842999999997</v>
      </c>
    </row>
    <row r="9008" spans="1:6" x14ac:dyDescent="0.2">
      <c r="A9008" s="1">
        <v>1000</v>
      </c>
      <c r="B9008" s="34">
        <f t="shared" si="320"/>
        <v>79.58</v>
      </c>
      <c r="C9008" s="1">
        <v>85.290840000000003</v>
      </c>
      <c r="E9008" s="60">
        <v>351</v>
      </c>
      <c r="F9008" s="34">
        <f t="shared" si="321"/>
        <v>85.290840000000003</v>
      </c>
    </row>
    <row r="9009" spans="1:6" x14ac:dyDescent="0.2">
      <c r="A9009" s="1">
        <v>1000</v>
      </c>
      <c r="B9009" s="34">
        <f t="shared" si="320"/>
        <v>79.58</v>
      </c>
      <c r="C9009" s="1">
        <v>86.236114999999998</v>
      </c>
      <c r="E9009" s="60">
        <v>347</v>
      </c>
      <c r="F9009" s="34">
        <f t="shared" si="321"/>
        <v>86.236114999999998</v>
      </c>
    </row>
    <row r="9010" spans="1:6" x14ac:dyDescent="0.2">
      <c r="A9010" s="1">
        <v>1000</v>
      </c>
      <c r="B9010" s="34">
        <f t="shared" si="320"/>
        <v>79.58</v>
      </c>
      <c r="C9010" s="1">
        <v>87.236282000000003</v>
      </c>
      <c r="E9010" s="60">
        <v>343</v>
      </c>
      <c r="F9010" s="34">
        <f t="shared" si="321"/>
        <v>87.236282000000003</v>
      </c>
    </row>
    <row r="9011" spans="1:6" x14ac:dyDescent="0.2">
      <c r="A9011" s="1">
        <v>1000</v>
      </c>
      <c r="B9011" s="34">
        <f t="shared" si="320"/>
        <v>79.58</v>
      </c>
      <c r="C9011" s="1">
        <v>87.622887000000006</v>
      </c>
      <c r="E9011" s="60">
        <v>339</v>
      </c>
      <c r="F9011" s="34">
        <f t="shared" si="321"/>
        <v>87.622887000000006</v>
      </c>
    </row>
    <row r="9012" spans="1:6" x14ac:dyDescent="0.2">
      <c r="A9012" s="1">
        <v>1000</v>
      </c>
      <c r="B9012" s="34">
        <f t="shared" si="320"/>
        <v>79.58</v>
      </c>
      <c r="C9012" s="1">
        <v>88.081512000000004</v>
      </c>
      <c r="E9012" s="60">
        <v>334</v>
      </c>
      <c r="F9012" s="34">
        <f t="shared" si="321"/>
        <v>88.081512000000004</v>
      </c>
    </row>
    <row r="9013" spans="1:6" x14ac:dyDescent="0.2">
      <c r="A9013" s="1">
        <v>1000</v>
      </c>
      <c r="B9013" s="34">
        <f t="shared" si="320"/>
        <v>79.58</v>
      </c>
      <c r="C9013" s="1">
        <v>89.002983</v>
      </c>
      <c r="E9013" s="60">
        <v>330</v>
      </c>
      <c r="F9013" s="34">
        <f t="shared" si="321"/>
        <v>89.002983</v>
      </c>
    </row>
    <row r="9014" spans="1:6" x14ac:dyDescent="0.2">
      <c r="A9014" s="1">
        <v>1000</v>
      </c>
      <c r="B9014" s="34">
        <f t="shared" si="320"/>
        <v>79.58</v>
      </c>
      <c r="C9014" s="1">
        <v>89.587508999999997</v>
      </c>
      <c r="E9014" s="60">
        <v>326</v>
      </c>
      <c r="F9014" s="34">
        <f t="shared" si="321"/>
        <v>89.587508999999997</v>
      </c>
    </row>
    <row r="9015" spans="1:6" x14ac:dyDescent="0.2">
      <c r="A9015" s="1">
        <v>1000</v>
      </c>
      <c r="B9015" s="34">
        <f t="shared" si="320"/>
        <v>79.58</v>
      </c>
      <c r="C9015" s="1">
        <v>90.265968000000001</v>
      </c>
      <c r="E9015" s="60">
        <v>322</v>
      </c>
      <c r="F9015" s="34">
        <f t="shared" si="321"/>
        <v>90.265968000000001</v>
      </c>
    </row>
    <row r="9016" spans="1:6" x14ac:dyDescent="0.2">
      <c r="A9016" s="1">
        <v>1000</v>
      </c>
      <c r="B9016" s="34">
        <f t="shared" si="320"/>
        <v>79.58</v>
      </c>
      <c r="C9016" s="1">
        <v>90.780379999999994</v>
      </c>
      <c r="E9016" s="60">
        <v>317</v>
      </c>
      <c r="F9016" s="34">
        <f t="shared" si="321"/>
        <v>90.780379999999994</v>
      </c>
    </row>
    <row r="9017" spans="1:6" x14ac:dyDescent="0.2">
      <c r="A9017" s="1">
        <v>1000</v>
      </c>
      <c r="B9017" s="34">
        <f t="shared" si="320"/>
        <v>79.58</v>
      </c>
      <c r="C9017" s="1">
        <v>91.372589000000005</v>
      </c>
      <c r="E9017" s="60">
        <v>314</v>
      </c>
      <c r="F9017" s="34">
        <f t="shared" si="321"/>
        <v>91.372589000000005</v>
      </c>
    </row>
    <row r="9018" spans="1:6" x14ac:dyDescent="0.2">
      <c r="A9018" s="1">
        <v>1000</v>
      </c>
      <c r="B9018" s="34">
        <f t="shared" si="320"/>
        <v>79.58</v>
      </c>
      <c r="C9018" s="1">
        <v>91.575394000000003</v>
      </c>
      <c r="E9018" s="60">
        <v>309</v>
      </c>
      <c r="F9018" s="34">
        <f t="shared" si="321"/>
        <v>91.575394000000003</v>
      </c>
    </row>
    <row r="9019" spans="1:6" x14ac:dyDescent="0.2">
      <c r="A9019" s="1">
        <v>1000</v>
      </c>
      <c r="B9019" s="34">
        <f t="shared" si="320"/>
        <v>79.58</v>
      </c>
      <c r="C9019" s="1">
        <v>91.864647000000005</v>
      </c>
      <c r="E9019" s="60">
        <v>305</v>
      </c>
      <c r="F9019" s="34">
        <f t="shared" si="321"/>
        <v>91.864647000000005</v>
      </c>
    </row>
    <row r="9020" spans="1:6" x14ac:dyDescent="0.2">
      <c r="A9020" s="1">
        <v>1000</v>
      </c>
      <c r="B9020" s="34">
        <f t="shared" si="320"/>
        <v>79.58</v>
      </c>
      <c r="C9020" s="1">
        <v>92.313147999999998</v>
      </c>
      <c r="E9020" s="60">
        <v>301</v>
      </c>
      <c r="F9020" s="34">
        <f t="shared" si="321"/>
        <v>92.313147999999998</v>
      </c>
    </row>
    <row r="9021" spans="1:6" x14ac:dyDescent="0.2">
      <c r="A9021" s="1">
        <v>1000</v>
      </c>
      <c r="B9021" s="34">
        <f t="shared" si="320"/>
        <v>79.58</v>
      </c>
      <c r="C9021" s="1">
        <v>92.647323999999998</v>
      </c>
      <c r="E9021" s="60">
        <v>297</v>
      </c>
      <c r="F9021" s="34">
        <f t="shared" si="321"/>
        <v>92.647323999999998</v>
      </c>
    </row>
    <row r="9022" spans="1:6" x14ac:dyDescent="0.2">
      <c r="A9022" s="1">
        <v>1000</v>
      </c>
      <c r="B9022" s="34">
        <f t="shared" si="320"/>
        <v>79.58</v>
      </c>
      <c r="C9022" s="1">
        <v>92.983620000000002</v>
      </c>
      <c r="E9022" s="60">
        <v>292</v>
      </c>
      <c r="F9022" s="34">
        <f t="shared" si="321"/>
        <v>92.983620000000002</v>
      </c>
    </row>
    <row r="9023" spans="1:6" x14ac:dyDescent="0.2">
      <c r="A9023" s="1">
        <v>1000</v>
      </c>
      <c r="B9023" s="34">
        <f t="shared" si="320"/>
        <v>79.58</v>
      </c>
      <c r="C9023" s="1">
        <v>93.335007000000004</v>
      </c>
      <c r="E9023" s="60">
        <v>288</v>
      </c>
      <c r="F9023" s="34">
        <f t="shared" si="321"/>
        <v>93.335007000000004</v>
      </c>
    </row>
    <row r="9024" spans="1:6" x14ac:dyDescent="0.2">
      <c r="A9024" s="1">
        <v>1000</v>
      </c>
      <c r="B9024" s="34">
        <f t="shared" si="320"/>
        <v>79.58</v>
      </c>
      <c r="C9024" s="1">
        <v>93.622162000000003</v>
      </c>
      <c r="E9024" s="60">
        <v>283</v>
      </c>
      <c r="F9024" s="34">
        <f t="shared" si="321"/>
        <v>93.622162000000003</v>
      </c>
    </row>
    <row r="9025" spans="1:6" x14ac:dyDescent="0.2">
      <c r="A9025" s="1">
        <v>1000</v>
      </c>
      <c r="B9025" s="34">
        <f t="shared" si="320"/>
        <v>79.58</v>
      </c>
      <c r="C9025" s="1">
        <v>93.875084000000001</v>
      </c>
      <c r="E9025" s="60">
        <v>279</v>
      </c>
      <c r="F9025" s="34">
        <f t="shared" si="321"/>
        <v>93.875084000000001</v>
      </c>
    </row>
    <row r="9026" spans="1:6" x14ac:dyDescent="0.2">
      <c r="A9026" s="1">
        <v>1000</v>
      </c>
      <c r="B9026" s="34">
        <f t="shared" si="320"/>
        <v>79.58</v>
      </c>
      <c r="C9026" s="1">
        <v>94.223747000000003</v>
      </c>
      <c r="E9026" s="60">
        <v>274</v>
      </c>
      <c r="F9026" s="34">
        <f t="shared" si="321"/>
        <v>94.223747000000003</v>
      </c>
    </row>
    <row r="9027" spans="1:6" x14ac:dyDescent="0.2">
      <c r="A9027" s="1">
        <v>1000</v>
      </c>
      <c r="B9027" s="34">
        <f t="shared" si="320"/>
        <v>79.58</v>
      </c>
      <c r="C9027" s="1">
        <v>94.740157999999994</v>
      </c>
      <c r="E9027" s="60">
        <v>270</v>
      </c>
      <c r="F9027" s="34">
        <f t="shared" si="321"/>
        <v>94.740157999999994</v>
      </c>
    </row>
    <row r="9028" spans="1:6" x14ac:dyDescent="0.2">
      <c r="A9028" s="1">
        <v>1000</v>
      </c>
      <c r="B9028" s="34">
        <f t="shared" si="320"/>
        <v>79.58</v>
      </c>
      <c r="C9028" s="1">
        <v>95.011916999999997</v>
      </c>
      <c r="E9028" s="60">
        <v>265</v>
      </c>
      <c r="F9028" s="34">
        <f t="shared" si="321"/>
        <v>95.011916999999997</v>
      </c>
    </row>
    <row r="9029" spans="1:6" x14ac:dyDescent="0.2">
      <c r="A9029" s="1">
        <v>1000</v>
      </c>
      <c r="B9029" s="34">
        <f t="shared" si="320"/>
        <v>79.58</v>
      </c>
      <c r="C9029" s="1">
        <v>95.304175999999998</v>
      </c>
      <c r="E9029" s="60">
        <v>260</v>
      </c>
      <c r="F9029" s="34">
        <f t="shared" si="321"/>
        <v>95.304175999999998</v>
      </c>
    </row>
    <row r="9030" spans="1:6" x14ac:dyDescent="0.2">
      <c r="A9030" s="1">
        <v>1000</v>
      </c>
      <c r="B9030" s="34">
        <f t="shared" si="320"/>
        <v>79.58</v>
      </c>
      <c r="C9030" s="1">
        <v>95.521728999999993</v>
      </c>
      <c r="E9030" s="60">
        <v>256</v>
      </c>
      <c r="F9030" s="34">
        <f t="shared" si="321"/>
        <v>95.521728999999993</v>
      </c>
    </row>
    <row r="9031" spans="1:6" x14ac:dyDescent="0.2">
      <c r="A9031" s="1">
        <v>1000</v>
      </c>
      <c r="B9031" s="34">
        <f t="shared" si="320"/>
        <v>79.58</v>
      </c>
      <c r="C9031" s="1">
        <v>95.715057000000002</v>
      </c>
      <c r="E9031" s="60">
        <v>251</v>
      </c>
      <c r="F9031" s="34">
        <f t="shared" si="321"/>
        <v>95.715057000000002</v>
      </c>
    </row>
    <row r="9032" spans="1:6" x14ac:dyDescent="0.2">
      <c r="A9032" s="1">
        <v>1000</v>
      </c>
      <c r="B9032" s="34">
        <f t="shared" si="320"/>
        <v>79.58</v>
      </c>
      <c r="C9032" s="1">
        <v>95.860320999999999</v>
      </c>
      <c r="E9032" s="60">
        <v>246</v>
      </c>
      <c r="F9032" s="34">
        <f t="shared" si="321"/>
        <v>95.860320999999999</v>
      </c>
    </row>
    <row r="9033" spans="1:6" x14ac:dyDescent="0.2">
      <c r="A9033" s="1">
        <v>1000</v>
      </c>
      <c r="B9033" s="34">
        <f t="shared" si="320"/>
        <v>79.58</v>
      </c>
      <c r="C9033" s="1">
        <v>96.074691999999999</v>
      </c>
      <c r="E9033" s="60">
        <v>241</v>
      </c>
      <c r="F9033" s="34">
        <f t="shared" si="321"/>
        <v>96.074691999999999</v>
      </c>
    </row>
    <row r="9034" spans="1:6" x14ac:dyDescent="0.2">
      <c r="A9034" s="1">
        <v>1000</v>
      </c>
      <c r="B9034" s="34">
        <f t="shared" si="320"/>
        <v>79.58</v>
      </c>
      <c r="C9034" s="1">
        <v>96.202194000000006</v>
      </c>
      <c r="E9034" s="60">
        <v>236</v>
      </c>
      <c r="F9034" s="34">
        <f t="shared" si="321"/>
        <v>96.202194000000006</v>
      </c>
    </row>
    <row r="9035" spans="1:6" x14ac:dyDescent="0.2">
      <c r="A9035" s="1">
        <v>1000</v>
      </c>
      <c r="B9035" s="34">
        <f t="shared" si="320"/>
        <v>79.58</v>
      </c>
      <c r="C9035" s="1">
        <v>96.437850999999995</v>
      </c>
      <c r="E9035" s="60">
        <v>232</v>
      </c>
      <c r="F9035" s="34">
        <f t="shared" si="321"/>
        <v>96.437850999999995</v>
      </c>
    </row>
    <row r="9036" spans="1:6" x14ac:dyDescent="0.2">
      <c r="A9036" s="1">
        <v>1000</v>
      </c>
      <c r="B9036" s="34">
        <f t="shared" si="320"/>
        <v>79.58</v>
      </c>
      <c r="C9036" s="1">
        <v>96.534531000000001</v>
      </c>
      <c r="E9036" s="60">
        <v>227</v>
      </c>
      <c r="F9036" s="34">
        <f t="shared" si="321"/>
        <v>96.534531000000001</v>
      </c>
    </row>
    <row r="9037" spans="1:6" x14ac:dyDescent="0.2">
      <c r="A9037" s="1">
        <v>1000</v>
      </c>
      <c r="B9037" s="34">
        <f t="shared" si="320"/>
        <v>79.58</v>
      </c>
      <c r="C9037" s="1">
        <v>96.748847999999995</v>
      </c>
      <c r="E9037" s="60">
        <v>222</v>
      </c>
      <c r="F9037" s="34">
        <f t="shared" si="321"/>
        <v>96.748847999999995</v>
      </c>
    </row>
    <row r="9038" spans="1:6" x14ac:dyDescent="0.2">
      <c r="A9038" s="1">
        <v>1000</v>
      </c>
      <c r="B9038" s="34">
        <f t="shared" si="320"/>
        <v>79.58</v>
      </c>
      <c r="C9038" s="1">
        <v>96.896652000000003</v>
      </c>
      <c r="E9038" s="60">
        <v>218</v>
      </c>
      <c r="F9038" s="34">
        <f t="shared" si="321"/>
        <v>96.896652000000003</v>
      </c>
    </row>
    <row r="9039" spans="1:6" x14ac:dyDescent="0.2">
      <c r="A9039" s="1">
        <v>1000</v>
      </c>
      <c r="B9039" s="34">
        <f t="shared" si="320"/>
        <v>79.58</v>
      </c>
      <c r="C9039" s="1">
        <v>97.017692999999994</v>
      </c>
      <c r="E9039" s="60">
        <v>213</v>
      </c>
      <c r="F9039" s="34">
        <f t="shared" si="321"/>
        <v>97.017692999999994</v>
      </c>
    </row>
    <row r="9040" spans="1:6" x14ac:dyDescent="0.2">
      <c r="A9040" s="1">
        <v>1000</v>
      </c>
      <c r="B9040" s="34">
        <f t="shared" si="320"/>
        <v>79.58</v>
      </c>
      <c r="C9040" s="1">
        <v>97.150779999999997</v>
      </c>
      <c r="E9040" s="60">
        <v>209</v>
      </c>
      <c r="F9040" s="34">
        <f t="shared" si="321"/>
        <v>97.150779999999997</v>
      </c>
    </row>
    <row r="9041" spans="1:6" x14ac:dyDescent="0.2">
      <c r="A9041" s="1">
        <v>1000</v>
      </c>
      <c r="B9041" s="34">
        <f t="shared" si="320"/>
        <v>79.58</v>
      </c>
      <c r="C9041" s="1">
        <v>97.263489000000007</v>
      </c>
      <c r="E9041" s="60">
        <v>205</v>
      </c>
      <c r="F9041" s="34">
        <f t="shared" si="321"/>
        <v>97.263489000000007</v>
      </c>
    </row>
    <row r="9042" spans="1:6" x14ac:dyDescent="0.2">
      <c r="A9042" s="1">
        <v>1000</v>
      </c>
      <c r="B9042" s="34">
        <f t="shared" si="320"/>
        <v>79.58</v>
      </c>
      <c r="C9042" s="1">
        <v>97.427986000000004</v>
      </c>
      <c r="E9042" s="60">
        <v>200</v>
      </c>
      <c r="F9042" s="34">
        <f t="shared" si="321"/>
        <v>97.427986000000004</v>
      </c>
    </row>
    <row r="9043" spans="1:6" x14ac:dyDescent="0.2">
      <c r="A9043" s="1">
        <v>1000</v>
      </c>
      <c r="B9043" s="34">
        <f t="shared" si="320"/>
        <v>79.58</v>
      </c>
      <c r="C9043" s="1">
        <v>97.541793999999996</v>
      </c>
      <c r="E9043" s="60">
        <v>196</v>
      </c>
      <c r="F9043" s="34">
        <f t="shared" si="321"/>
        <v>97.541793999999996</v>
      </c>
    </row>
    <row r="9044" spans="1:6" x14ac:dyDescent="0.2">
      <c r="A9044" s="1">
        <v>1000</v>
      </c>
      <c r="B9044" s="34">
        <f t="shared" ref="B9044:B9102" si="322">A9044*79.58/1000</f>
        <v>79.58</v>
      </c>
      <c r="C9044" s="1">
        <v>97.697120999999996</v>
      </c>
      <c r="E9044" s="60">
        <v>192</v>
      </c>
      <c r="F9044" s="34">
        <f t="shared" si="321"/>
        <v>97.697120999999996</v>
      </c>
    </row>
    <row r="9045" spans="1:6" x14ac:dyDescent="0.2">
      <c r="A9045" s="1">
        <v>1000</v>
      </c>
      <c r="B9045" s="34">
        <f t="shared" si="322"/>
        <v>79.58</v>
      </c>
      <c r="C9045" s="1">
        <v>97.809691999999998</v>
      </c>
      <c r="E9045" s="60">
        <v>188</v>
      </c>
      <c r="F9045" s="34">
        <f t="shared" ref="F9045:F9102" si="323">C9045</f>
        <v>97.809691999999998</v>
      </c>
    </row>
    <row r="9046" spans="1:6" x14ac:dyDescent="0.2">
      <c r="A9046" s="1">
        <v>1000</v>
      </c>
      <c r="B9046" s="34">
        <f t="shared" si="322"/>
        <v>79.58</v>
      </c>
      <c r="C9046" s="1">
        <v>97.903542000000002</v>
      </c>
      <c r="E9046" s="60">
        <v>184</v>
      </c>
      <c r="F9046" s="34">
        <f t="shared" si="323"/>
        <v>97.903542000000002</v>
      </c>
    </row>
    <row r="9047" spans="1:6" x14ac:dyDescent="0.2">
      <c r="A9047" s="1">
        <v>1000</v>
      </c>
      <c r="B9047" s="34">
        <f t="shared" si="322"/>
        <v>79.58</v>
      </c>
      <c r="C9047" s="1">
        <v>98.032944000000001</v>
      </c>
      <c r="E9047" s="60">
        <v>180</v>
      </c>
      <c r="F9047" s="34">
        <f t="shared" si="323"/>
        <v>98.032944000000001</v>
      </c>
    </row>
    <row r="9048" spans="1:6" x14ac:dyDescent="0.2">
      <c r="A9048" s="1">
        <v>1000</v>
      </c>
      <c r="B9048" s="34">
        <f t="shared" si="322"/>
        <v>79.58</v>
      </c>
      <c r="C9048" s="1">
        <v>98.145554000000004</v>
      </c>
      <c r="E9048" s="60">
        <v>176</v>
      </c>
      <c r="F9048" s="34">
        <f t="shared" si="323"/>
        <v>98.145554000000004</v>
      </c>
    </row>
    <row r="9049" spans="1:6" x14ac:dyDescent="0.2">
      <c r="A9049" s="1">
        <v>1000</v>
      </c>
      <c r="B9049" s="34">
        <f t="shared" si="322"/>
        <v>79.58</v>
      </c>
      <c r="C9049" s="1">
        <v>98.247612000000004</v>
      </c>
      <c r="E9049" s="60">
        <v>173</v>
      </c>
      <c r="F9049" s="34">
        <f t="shared" si="323"/>
        <v>98.247612000000004</v>
      </c>
    </row>
    <row r="9050" spans="1:6" x14ac:dyDescent="0.2">
      <c r="A9050" s="1">
        <v>1000</v>
      </c>
      <c r="B9050" s="34">
        <f t="shared" si="322"/>
        <v>79.58</v>
      </c>
      <c r="C9050" s="1">
        <v>98.377601999999996</v>
      </c>
      <c r="E9050" s="60">
        <v>169</v>
      </c>
      <c r="F9050" s="34">
        <f t="shared" si="323"/>
        <v>98.377601999999996</v>
      </c>
    </row>
    <row r="9051" spans="1:6" x14ac:dyDescent="0.2">
      <c r="A9051" s="1">
        <v>1000</v>
      </c>
      <c r="B9051" s="34">
        <f t="shared" si="322"/>
        <v>79.58</v>
      </c>
      <c r="C9051" s="1">
        <v>98.446213</v>
      </c>
      <c r="E9051" s="60">
        <v>166</v>
      </c>
      <c r="F9051" s="34">
        <f t="shared" si="323"/>
        <v>98.446213</v>
      </c>
    </row>
    <row r="9052" spans="1:6" x14ac:dyDescent="0.2">
      <c r="A9052" s="1">
        <v>1000</v>
      </c>
      <c r="B9052" s="34">
        <f t="shared" si="322"/>
        <v>79.58</v>
      </c>
      <c r="C9052" s="1">
        <v>98.494292999999999</v>
      </c>
      <c r="E9052" s="60">
        <v>162</v>
      </c>
      <c r="F9052" s="34">
        <f t="shared" si="323"/>
        <v>98.494292999999999</v>
      </c>
    </row>
    <row r="9053" spans="1:6" x14ac:dyDescent="0.2">
      <c r="A9053" s="1">
        <v>1000</v>
      </c>
      <c r="B9053" s="34">
        <f t="shared" si="322"/>
        <v>79.58</v>
      </c>
      <c r="C9053" s="1">
        <v>98.635070999999996</v>
      </c>
      <c r="E9053" s="60">
        <v>159</v>
      </c>
      <c r="F9053" s="34">
        <f t="shared" si="323"/>
        <v>98.635070999999996</v>
      </c>
    </row>
    <row r="9054" spans="1:6" x14ac:dyDescent="0.2">
      <c r="A9054" s="1">
        <v>1000</v>
      </c>
      <c r="B9054" s="34">
        <f t="shared" si="322"/>
        <v>79.58</v>
      </c>
      <c r="C9054" s="1">
        <v>98.675490999999994</v>
      </c>
      <c r="E9054" s="60">
        <v>156</v>
      </c>
      <c r="F9054" s="34">
        <f t="shared" si="323"/>
        <v>98.675490999999994</v>
      </c>
    </row>
    <row r="9055" spans="1:6" x14ac:dyDescent="0.2">
      <c r="A9055" s="1">
        <v>1000</v>
      </c>
      <c r="B9055" s="34">
        <f t="shared" si="322"/>
        <v>79.58</v>
      </c>
      <c r="C9055" s="1">
        <v>98.745033000000006</v>
      </c>
      <c r="E9055" s="60">
        <v>152</v>
      </c>
      <c r="F9055" s="34">
        <f t="shared" si="323"/>
        <v>98.745033000000006</v>
      </c>
    </row>
    <row r="9056" spans="1:6" x14ac:dyDescent="0.2">
      <c r="A9056" s="1">
        <v>1000</v>
      </c>
      <c r="B9056" s="34">
        <f t="shared" si="322"/>
        <v>79.58</v>
      </c>
      <c r="C9056" s="1">
        <v>98.830841000000007</v>
      </c>
      <c r="E9056" s="60">
        <v>149</v>
      </c>
      <c r="F9056" s="34">
        <f t="shared" si="323"/>
        <v>98.830841000000007</v>
      </c>
    </row>
    <row r="9057" spans="1:6" x14ac:dyDescent="0.2">
      <c r="A9057" s="1">
        <v>1000</v>
      </c>
      <c r="B9057" s="34">
        <f t="shared" si="322"/>
        <v>79.58</v>
      </c>
      <c r="C9057" s="1">
        <v>98.970184000000003</v>
      </c>
      <c r="E9057" s="60">
        <v>146</v>
      </c>
      <c r="F9057" s="34">
        <f t="shared" si="323"/>
        <v>98.970184000000003</v>
      </c>
    </row>
    <row r="9058" spans="1:6" x14ac:dyDescent="0.2">
      <c r="A9058" s="1">
        <v>1000</v>
      </c>
      <c r="B9058" s="34">
        <f t="shared" si="322"/>
        <v>79.58</v>
      </c>
      <c r="C9058" s="1">
        <v>99.043105999999995</v>
      </c>
      <c r="E9058" s="60">
        <v>143</v>
      </c>
      <c r="F9058" s="34">
        <f t="shared" si="323"/>
        <v>99.043105999999995</v>
      </c>
    </row>
    <row r="9059" spans="1:6" x14ac:dyDescent="0.2">
      <c r="A9059" s="1">
        <v>1000</v>
      </c>
      <c r="B9059" s="34">
        <f t="shared" si="322"/>
        <v>79.58</v>
      </c>
      <c r="C9059" s="1">
        <v>99.049591000000007</v>
      </c>
      <c r="E9059" s="60">
        <v>140</v>
      </c>
      <c r="F9059" s="34">
        <f t="shared" si="323"/>
        <v>99.049591000000007</v>
      </c>
    </row>
    <row r="9060" spans="1:6" x14ac:dyDescent="0.2">
      <c r="A9060" s="1">
        <v>1000</v>
      </c>
      <c r="B9060" s="34">
        <f t="shared" si="322"/>
        <v>79.58</v>
      </c>
      <c r="C9060" s="1">
        <v>99.153312999999997</v>
      </c>
      <c r="E9060" s="60">
        <v>138</v>
      </c>
      <c r="F9060" s="34">
        <f t="shared" si="323"/>
        <v>99.153312999999997</v>
      </c>
    </row>
    <row r="9061" spans="1:6" x14ac:dyDescent="0.2">
      <c r="A9061" s="1">
        <v>1000</v>
      </c>
      <c r="B9061" s="34">
        <f t="shared" si="322"/>
        <v>79.58</v>
      </c>
      <c r="C9061" s="1">
        <v>99.173873999999998</v>
      </c>
      <c r="E9061" s="60">
        <v>135</v>
      </c>
      <c r="F9061" s="34">
        <f t="shared" si="323"/>
        <v>99.173873999999998</v>
      </c>
    </row>
    <row r="9062" spans="1:6" x14ac:dyDescent="0.2">
      <c r="A9062" s="1">
        <v>1000</v>
      </c>
      <c r="B9062" s="34">
        <f t="shared" si="322"/>
        <v>79.58</v>
      </c>
      <c r="C9062" s="1">
        <v>99.224509999999995</v>
      </c>
      <c r="E9062" s="60">
        <v>132</v>
      </c>
      <c r="F9062" s="34">
        <f t="shared" si="323"/>
        <v>99.224509999999995</v>
      </c>
    </row>
    <row r="9063" spans="1:6" x14ac:dyDescent="0.2">
      <c r="A9063" s="1">
        <v>1000</v>
      </c>
      <c r="B9063" s="34">
        <f t="shared" si="322"/>
        <v>79.58</v>
      </c>
      <c r="C9063" s="1">
        <v>99.212029000000001</v>
      </c>
      <c r="E9063" s="60">
        <v>130</v>
      </c>
      <c r="F9063" s="34">
        <f t="shared" si="323"/>
        <v>99.212029000000001</v>
      </c>
    </row>
    <row r="9064" spans="1:6" x14ac:dyDescent="0.2">
      <c r="A9064" s="1">
        <v>1000</v>
      </c>
      <c r="B9064" s="34">
        <f t="shared" si="322"/>
        <v>79.58</v>
      </c>
      <c r="C9064" s="1">
        <v>99.300201000000001</v>
      </c>
      <c r="E9064" s="60">
        <v>127</v>
      </c>
      <c r="F9064" s="34">
        <f t="shared" si="323"/>
        <v>99.300201000000001</v>
      </c>
    </row>
    <row r="9065" spans="1:6" x14ac:dyDescent="0.2">
      <c r="A9065" s="1">
        <v>1000</v>
      </c>
      <c r="B9065" s="34">
        <f t="shared" si="322"/>
        <v>79.58</v>
      </c>
      <c r="C9065" s="1">
        <v>99.313484000000003</v>
      </c>
      <c r="E9065" s="60">
        <v>124</v>
      </c>
      <c r="F9065" s="34">
        <f t="shared" si="323"/>
        <v>99.313484000000003</v>
      </c>
    </row>
    <row r="9066" spans="1:6" x14ac:dyDescent="0.2">
      <c r="A9066" s="1">
        <v>1000</v>
      </c>
      <c r="B9066" s="34">
        <f t="shared" si="322"/>
        <v>79.58</v>
      </c>
      <c r="C9066" s="1">
        <v>99.365288000000007</v>
      </c>
      <c r="E9066" s="60">
        <v>122</v>
      </c>
      <c r="F9066" s="34">
        <f t="shared" si="323"/>
        <v>99.365288000000007</v>
      </c>
    </row>
    <row r="9067" spans="1:6" x14ac:dyDescent="0.2">
      <c r="A9067" s="1">
        <v>1000</v>
      </c>
      <c r="B9067" s="34">
        <f t="shared" si="322"/>
        <v>79.58</v>
      </c>
      <c r="C9067" s="1">
        <v>99.377448999999999</v>
      </c>
      <c r="E9067" s="60">
        <v>120</v>
      </c>
      <c r="F9067" s="34">
        <f t="shared" si="323"/>
        <v>99.377448999999999</v>
      </c>
    </row>
    <row r="9068" spans="1:6" x14ac:dyDescent="0.2">
      <c r="A9068" s="1">
        <v>1000</v>
      </c>
      <c r="B9068" s="34">
        <f t="shared" si="322"/>
        <v>79.58</v>
      </c>
      <c r="C9068" s="1">
        <v>99.392784000000006</v>
      </c>
      <c r="E9068" s="60">
        <v>117</v>
      </c>
      <c r="F9068" s="34">
        <f t="shared" si="323"/>
        <v>99.392784000000006</v>
      </c>
    </row>
    <row r="9069" spans="1:6" x14ac:dyDescent="0.2">
      <c r="A9069" s="1">
        <v>1000</v>
      </c>
      <c r="B9069" s="34">
        <f t="shared" si="322"/>
        <v>79.58</v>
      </c>
      <c r="C9069" s="1">
        <v>99.431297000000001</v>
      </c>
      <c r="E9069" s="60">
        <v>115</v>
      </c>
      <c r="F9069" s="34">
        <f t="shared" si="323"/>
        <v>99.431297000000001</v>
      </c>
    </row>
    <row r="9070" spans="1:6" x14ac:dyDescent="0.2">
      <c r="A9070" s="1">
        <v>1000</v>
      </c>
      <c r="B9070" s="34">
        <f t="shared" si="322"/>
        <v>79.58</v>
      </c>
      <c r="C9070" s="1">
        <v>99.453491</v>
      </c>
      <c r="E9070" s="60">
        <v>112</v>
      </c>
      <c r="F9070" s="34">
        <f t="shared" si="323"/>
        <v>99.453491</v>
      </c>
    </row>
    <row r="9071" spans="1:6" x14ac:dyDescent="0.2">
      <c r="A9071" s="1">
        <v>1000</v>
      </c>
      <c r="B9071" s="34">
        <f t="shared" si="322"/>
        <v>79.58</v>
      </c>
      <c r="C9071" s="1">
        <v>99.449425000000005</v>
      </c>
      <c r="E9071" s="60">
        <v>110</v>
      </c>
      <c r="F9071" s="34">
        <f t="shared" si="323"/>
        <v>99.449425000000005</v>
      </c>
    </row>
    <row r="9072" spans="1:6" x14ac:dyDescent="0.2">
      <c r="A9072" s="1">
        <v>1000</v>
      </c>
      <c r="B9072" s="34">
        <f t="shared" si="322"/>
        <v>79.58</v>
      </c>
      <c r="C9072" s="1">
        <v>99.478035000000006</v>
      </c>
      <c r="E9072" s="60">
        <v>108</v>
      </c>
      <c r="F9072" s="34">
        <f t="shared" si="323"/>
        <v>99.478035000000006</v>
      </c>
    </row>
    <row r="9073" spans="1:6" x14ac:dyDescent="0.2">
      <c r="A9073" s="1">
        <v>1000</v>
      </c>
      <c r="B9073" s="34">
        <f t="shared" si="322"/>
        <v>79.58</v>
      </c>
      <c r="C9073" s="1">
        <v>99.488297000000003</v>
      </c>
      <c r="E9073" s="60">
        <v>106</v>
      </c>
      <c r="F9073" s="34">
        <f t="shared" si="323"/>
        <v>99.488297000000003</v>
      </c>
    </row>
    <row r="9074" spans="1:6" x14ac:dyDescent="0.2">
      <c r="A9074" s="1">
        <v>1000</v>
      </c>
      <c r="B9074" s="34">
        <f t="shared" si="322"/>
        <v>79.58</v>
      </c>
      <c r="C9074" s="1">
        <v>99.496459999999999</v>
      </c>
      <c r="E9074" s="60">
        <v>104</v>
      </c>
      <c r="F9074" s="34">
        <f t="shared" si="323"/>
        <v>99.496459999999999</v>
      </c>
    </row>
    <row r="9075" spans="1:6" x14ac:dyDescent="0.2">
      <c r="A9075" s="1">
        <v>1000</v>
      </c>
      <c r="B9075" s="34">
        <f t="shared" si="322"/>
        <v>79.58</v>
      </c>
      <c r="C9075" s="1">
        <v>99.523353999999998</v>
      </c>
      <c r="E9075" s="60">
        <v>102</v>
      </c>
      <c r="F9075" s="34">
        <f t="shared" si="323"/>
        <v>99.523353999999998</v>
      </c>
    </row>
    <row r="9076" spans="1:6" x14ac:dyDescent="0.2">
      <c r="A9076" s="1">
        <v>1000</v>
      </c>
      <c r="B9076" s="34">
        <f t="shared" si="322"/>
        <v>79.58</v>
      </c>
      <c r="C9076" s="1">
        <v>99.537270000000007</v>
      </c>
      <c r="E9076" s="60">
        <v>99</v>
      </c>
      <c r="F9076" s="34">
        <f t="shared" si="323"/>
        <v>99.537270000000007</v>
      </c>
    </row>
    <row r="9077" spans="1:6" x14ac:dyDescent="0.2">
      <c r="A9077" s="1">
        <v>1000</v>
      </c>
      <c r="B9077" s="34">
        <f t="shared" si="322"/>
        <v>79.58</v>
      </c>
      <c r="C9077" s="1">
        <v>99.549689999999998</v>
      </c>
      <c r="E9077" s="60">
        <v>97</v>
      </c>
      <c r="F9077" s="34">
        <f t="shared" si="323"/>
        <v>99.549689999999998</v>
      </c>
    </row>
    <row r="9078" spans="1:6" x14ac:dyDescent="0.2">
      <c r="A9078" s="1">
        <v>1000</v>
      </c>
      <c r="B9078" s="34">
        <f t="shared" si="322"/>
        <v>79.58</v>
      </c>
      <c r="C9078" s="1">
        <v>99.567695999999998</v>
      </c>
      <c r="E9078" s="60">
        <v>94</v>
      </c>
      <c r="F9078" s="34">
        <f t="shared" si="323"/>
        <v>99.567695999999998</v>
      </c>
    </row>
    <row r="9079" spans="1:6" x14ac:dyDescent="0.2">
      <c r="A9079" s="1">
        <v>1000</v>
      </c>
      <c r="B9079" s="34">
        <f t="shared" si="322"/>
        <v>79.58</v>
      </c>
      <c r="C9079" s="1">
        <v>99.590889000000004</v>
      </c>
      <c r="E9079" s="60">
        <v>91</v>
      </c>
      <c r="F9079" s="34">
        <f t="shared" si="323"/>
        <v>99.590889000000004</v>
      </c>
    </row>
    <row r="9080" spans="1:6" x14ac:dyDescent="0.2">
      <c r="A9080" s="1">
        <v>1000</v>
      </c>
      <c r="B9080" s="34">
        <f t="shared" si="322"/>
        <v>79.58</v>
      </c>
      <c r="C9080" s="1">
        <v>99.626648000000003</v>
      </c>
      <c r="E9080" s="60">
        <v>88</v>
      </c>
      <c r="F9080" s="34">
        <f t="shared" si="323"/>
        <v>99.626648000000003</v>
      </c>
    </row>
    <row r="9081" spans="1:6" x14ac:dyDescent="0.2">
      <c r="A9081" s="1">
        <v>1000</v>
      </c>
      <c r="B9081" s="34">
        <f t="shared" si="322"/>
        <v>79.58</v>
      </c>
      <c r="C9081" s="1">
        <v>99.613853000000006</v>
      </c>
      <c r="E9081" s="60">
        <v>85</v>
      </c>
      <c r="F9081" s="34">
        <f t="shared" si="323"/>
        <v>99.613853000000006</v>
      </c>
    </row>
    <row r="9082" spans="1:6" x14ac:dyDescent="0.2">
      <c r="A9082" s="1">
        <v>1000</v>
      </c>
      <c r="B9082" s="34">
        <f t="shared" si="322"/>
        <v>79.58</v>
      </c>
      <c r="C9082" s="1">
        <v>99.634551999999999</v>
      </c>
      <c r="E9082" s="60">
        <v>82</v>
      </c>
      <c r="F9082" s="34">
        <f t="shared" si="323"/>
        <v>99.634551999999999</v>
      </c>
    </row>
    <row r="9083" spans="1:6" x14ac:dyDescent="0.2">
      <c r="A9083" s="1">
        <v>1000</v>
      </c>
      <c r="B9083" s="34">
        <f t="shared" si="322"/>
        <v>79.58</v>
      </c>
      <c r="C9083" s="1">
        <v>99.663246000000001</v>
      </c>
      <c r="E9083" s="60">
        <v>80</v>
      </c>
      <c r="F9083" s="34">
        <f t="shared" si="323"/>
        <v>99.663246000000001</v>
      </c>
    </row>
    <row r="9084" spans="1:6" x14ac:dyDescent="0.2">
      <c r="A9084" s="1">
        <v>1000</v>
      </c>
      <c r="B9084" s="34">
        <f t="shared" si="322"/>
        <v>79.58</v>
      </c>
      <c r="C9084" s="1">
        <v>99.667000000000002</v>
      </c>
      <c r="E9084" s="60">
        <v>77</v>
      </c>
      <c r="F9084" s="34">
        <f t="shared" si="323"/>
        <v>99.667000000000002</v>
      </c>
    </row>
    <row r="9085" spans="1:6" x14ac:dyDescent="0.2">
      <c r="A9085" s="1">
        <v>1000</v>
      </c>
      <c r="B9085" s="34">
        <f t="shared" si="322"/>
        <v>79.58</v>
      </c>
      <c r="C9085" s="1">
        <v>99.683448999999996</v>
      </c>
      <c r="E9085" s="60">
        <v>75</v>
      </c>
      <c r="F9085" s="34">
        <f t="shared" si="323"/>
        <v>99.683448999999996</v>
      </c>
    </row>
    <row r="9086" spans="1:6" x14ac:dyDescent="0.2">
      <c r="A9086" s="1">
        <v>1000</v>
      </c>
      <c r="B9086" s="34">
        <f t="shared" si="322"/>
        <v>79.58</v>
      </c>
      <c r="C9086" s="1">
        <v>99.69117</v>
      </c>
      <c r="E9086" s="60">
        <v>72</v>
      </c>
      <c r="F9086" s="34">
        <f t="shared" si="323"/>
        <v>99.69117</v>
      </c>
    </row>
    <row r="9087" spans="1:6" x14ac:dyDescent="0.2">
      <c r="A9087" s="1">
        <v>1000</v>
      </c>
      <c r="B9087" s="34">
        <f t="shared" si="322"/>
        <v>79.58</v>
      </c>
      <c r="C9087" s="1">
        <v>99.712410000000006</v>
      </c>
      <c r="E9087" s="60">
        <v>70</v>
      </c>
      <c r="F9087" s="34">
        <f t="shared" si="323"/>
        <v>99.712410000000006</v>
      </c>
    </row>
    <row r="9088" spans="1:6" x14ac:dyDescent="0.2">
      <c r="A9088" s="1">
        <v>1000</v>
      </c>
      <c r="B9088" s="34">
        <f t="shared" si="322"/>
        <v>79.58</v>
      </c>
      <c r="C9088" s="1">
        <v>99.721924000000001</v>
      </c>
      <c r="E9088" s="60">
        <v>68</v>
      </c>
      <c r="F9088" s="34">
        <f t="shared" si="323"/>
        <v>99.721924000000001</v>
      </c>
    </row>
    <row r="9089" spans="1:6" x14ac:dyDescent="0.2">
      <c r="A9089" s="1">
        <v>1000</v>
      </c>
      <c r="B9089" s="34">
        <f t="shared" si="322"/>
        <v>79.58</v>
      </c>
      <c r="C9089" s="1">
        <v>99.735550000000003</v>
      </c>
      <c r="E9089" s="60">
        <v>66</v>
      </c>
      <c r="F9089" s="34">
        <f t="shared" si="323"/>
        <v>99.735550000000003</v>
      </c>
    </row>
    <row r="9090" spans="1:6" x14ac:dyDescent="0.2">
      <c r="A9090" s="1">
        <v>1000</v>
      </c>
      <c r="B9090" s="34">
        <f t="shared" si="322"/>
        <v>79.58</v>
      </c>
      <c r="C9090" s="1">
        <v>99.740059000000002</v>
      </c>
      <c r="E9090" s="60">
        <v>64</v>
      </c>
      <c r="F9090" s="34">
        <f t="shared" si="323"/>
        <v>99.740059000000002</v>
      </c>
    </row>
    <row r="9091" spans="1:6" x14ac:dyDescent="0.2">
      <c r="A9091" s="1">
        <v>1000</v>
      </c>
      <c r="B9091" s="34">
        <f t="shared" si="322"/>
        <v>79.58</v>
      </c>
      <c r="C9091" s="1">
        <v>99.741737000000001</v>
      </c>
      <c r="E9091" s="60">
        <v>62</v>
      </c>
      <c r="F9091" s="34">
        <f t="shared" si="323"/>
        <v>99.741737000000001</v>
      </c>
    </row>
    <row r="9092" spans="1:6" x14ac:dyDescent="0.2">
      <c r="A9092" s="1">
        <v>1000</v>
      </c>
      <c r="B9092" s="34">
        <f t="shared" si="322"/>
        <v>79.58</v>
      </c>
      <c r="C9092" s="1">
        <v>99.764549000000002</v>
      </c>
      <c r="E9092" s="60">
        <v>60</v>
      </c>
      <c r="F9092" s="34">
        <f t="shared" si="323"/>
        <v>99.764549000000002</v>
      </c>
    </row>
    <row r="9093" spans="1:6" x14ac:dyDescent="0.2">
      <c r="A9093" s="1">
        <v>1000</v>
      </c>
      <c r="B9093" s="34">
        <f t="shared" si="322"/>
        <v>79.58</v>
      </c>
      <c r="C9093" s="1">
        <v>99.785544999999999</v>
      </c>
      <c r="E9093" s="60">
        <v>58</v>
      </c>
      <c r="F9093" s="34">
        <f t="shared" si="323"/>
        <v>99.785544999999999</v>
      </c>
    </row>
    <row r="9094" spans="1:6" x14ac:dyDescent="0.2">
      <c r="A9094" s="1">
        <v>1000</v>
      </c>
      <c r="B9094" s="34">
        <f t="shared" si="322"/>
        <v>79.58</v>
      </c>
      <c r="C9094" s="1">
        <v>99.759444999999999</v>
      </c>
      <c r="E9094" s="60">
        <v>56</v>
      </c>
      <c r="F9094" s="34">
        <f t="shared" si="323"/>
        <v>99.759444999999999</v>
      </c>
    </row>
    <row r="9095" spans="1:6" x14ac:dyDescent="0.2">
      <c r="A9095" s="1">
        <v>1000</v>
      </c>
      <c r="B9095" s="34">
        <f t="shared" si="322"/>
        <v>79.58</v>
      </c>
      <c r="C9095" s="1">
        <v>99.788048000000003</v>
      </c>
      <c r="E9095" s="60">
        <v>55</v>
      </c>
      <c r="F9095" s="34">
        <f t="shared" si="323"/>
        <v>99.788048000000003</v>
      </c>
    </row>
    <row r="9096" spans="1:6" x14ac:dyDescent="0.2">
      <c r="A9096" s="1">
        <v>1000</v>
      </c>
      <c r="B9096" s="34">
        <f t="shared" si="322"/>
        <v>79.58</v>
      </c>
      <c r="C9096" s="1">
        <v>99.794792000000001</v>
      </c>
      <c r="E9096" s="60">
        <v>53</v>
      </c>
      <c r="F9096" s="34">
        <f t="shared" si="323"/>
        <v>99.794792000000001</v>
      </c>
    </row>
    <row r="9097" spans="1:6" x14ac:dyDescent="0.2">
      <c r="A9097" s="1">
        <v>1000</v>
      </c>
      <c r="B9097" s="34">
        <f t="shared" si="322"/>
        <v>79.58</v>
      </c>
      <c r="C9097" s="1">
        <v>99.789260999999996</v>
      </c>
      <c r="E9097" s="60">
        <v>51</v>
      </c>
      <c r="F9097" s="34">
        <f t="shared" si="323"/>
        <v>99.789260999999996</v>
      </c>
    </row>
    <row r="9098" spans="1:6" x14ac:dyDescent="0.2">
      <c r="A9098" s="1">
        <v>1000</v>
      </c>
      <c r="B9098" s="34">
        <f t="shared" si="322"/>
        <v>79.58</v>
      </c>
      <c r="C9098" s="1">
        <v>99.029563999999993</v>
      </c>
      <c r="E9098" s="60">
        <v>50</v>
      </c>
      <c r="F9098" s="34">
        <f t="shared" si="323"/>
        <v>99.029563999999993</v>
      </c>
    </row>
    <row r="9099" spans="1:6" x14ac:dyDescent="0.2">
      <c r="A9099" s="1">
        <v>1000</v>
      </c>
      <c r="B9099" s="34">
        <f t="shared" si="322"/>
        <v>79.58</v>
      </c>
      <c r="C9099" s="1">
        <v>99.776497000000006</v>
      </c>
      <c r="E9099" s="60">
        <v>48</v>
      </c>
      <c r="F9099" s="34">
        <f t="shared" si="323"/>
        <v>99.776497000000006</v>
      </c>
    </row>
    <row r="9100" spans="1:6" x14ac:dyDescent="0.2">
      <c r="A9100" s="1">
        <v>1000</v>
      </c>
      <c r="B9100" s="34">
        <f t="shared" si="322"/>
        <v>79.58</v>
      </c>
      <c r="C9100" s="1">
        <v>99.804046999999997</v>
      </c>
      <c r="E9100" s="60">
        <v>47</v>
      </c>
      <c r="F9100" s="34">
        <f t="shared" si="323"/>
        <v>99.804046999999997</v>
      </c>
    </row>
    <row r="9101" spans="1:6" x14ac:dyDescent="0.2">
      <c r="A9101" s="1">
        <v>1000</v>
      </c>
      <c r="B9101" s="34">
        <f t="shared" si="322"/>
        <v>79.58</v>
      </c>
      <c r="C9101" s="1">
        <v>99.188698000000002</v>
      </c>
      <c r="E9101" s="60">
        <v>46</v>
      </c>
      <c r="F9101" s="34">
        <f t="shared" si="323"/>
        <v>99.188698000000002</v>
      </c>
    </row>
    <row r="9102" spans="1:6" x14ac:dyDescent="0.2">
      <c r="A9102" s="1">
        <v>1000</v>
      </c>
      <c r="B9102" s="34">
        <f t="shared" si="322"/>
        <v>79.58</v>
      </c>
      <c r="C9102" s="1">
        <v>98.852333000000002</v>
      </c>
      <c r="E9102" s="60">
        <v>45</v>
      </c>
      <c r="F9102" s="34">
        <f t="shared" si="323"/>
        <v>98.852333000000002</v>
      </c>
    </row>
    <row r="9105" spans="1:6" x14ac:dyDescent="0.2">
      <c r="A9105" s="1" t="s">
        <v>337</v>
      </c>
      <c r="C9105" s="1" t="s">
        <v>338</v>
      </c>
    </row>
    <row r="9107" spans="1:6" x14ac:dyDescent="0.2">
      <c r="A9107" s="1" t="s">
        <v>311</v>
      </c>
    </row>
    <row r="9108" spans="1:6" s="40" customFormat="1" ht="30.75" x14ac:dyDescent="0.25">
      <c r="A9108" s="40" t="s">
        <v>305</v>
      </c>
      <c r="B9108" s="42" t="s">
        <v>326</v>
      </c>
      <c r="C9108" s="40" t="s">
        <v>306</v>
      </c>
      <c r="D9108" s="40" t="s">
        <v>251</v>
      </c>
      <c r="E9108" s="61" t="s">
        <v>307</v>
      </c>
      <c r="F9108" s="42" t="s">
        <v>328</v>
      </c>
    </row>
    <row r="9109" spans="1:6" x14ac:dyDescent="0.2">
      <c r="A9109" s="1">
        <v>320</v>
      </c>
      <c r="B9109" s="34">
        <f t="shared" ref="B9109:B9160" si="324">A9109*79.58/1000</f>
        <v>25.465599999999998</v>
      </c>
      <c r="C9109" s="33">
        <v>1.7301123680000001E-3</v>
      </c>
      <c r="D9109" s="33">
        <v>1.7847769930000001E-4</v>
      </c>
      <c r="E9109" s="60">
        <v>23</v>
      </c>
      <c r="F9109" s="34">
        <f t="shared" ref="F9109:F9160" si="325">C9109*1000</f>
        <v>1.7301123680000001</v>
      </c>
    </row>
    <row r="9110" spans="1:6" x14ac:dyDescent="0.2">
      <c r="A9110" s="1">
        <v>325</v>
      </c>
      <c r="B9110" s="34">
        <f t="shared" si="324"/>
        <v>25.863499999999998</v>
      </c>
      <c r="C9110" s="33">
        <v>1.9310461379999999E-3</v>
      </c>
      <c r="D9110" s="33">
        <v>2.231769246E-4</v>
      </c>
      <c r="E9110" s="60">
        <v>23</v>
      </c>
      <c r="F9110" s="34">
        <f t="shared" si="325"/>
        <v>1.9310461379999999</v>
      </c>
    </row>
    <row r="9111" spans="1:6" x14ac:dyDescent="0.2">
      <c r="A9111" s="1">
        <v>325</v>
      </c>
      <c r="B9111" s="34">
        <f t="shared" si="324"/>
        <v>25.863499999999998</v>
      </c>
      <c r="C9111" s="33">
        <v>1.758518354E-3</v>
      </c>
      <c r="D9111" s="33">
        <v>2.3933711049999999E-4</v>
      </c>
      <c r="E9111" s="60">
        <v>23</v>
      </c>
      <c r="F9111" s="34">
        <f t="shared" si="325"/>
        <v>1.758518354</v>
      </c>
    </row>
    <row r="9112" spans="1:6" x14ac:dyDescent="0.2">
      <c r="A9112" s="1">
        <v>325</v>
      </c>
      <c r="B9112" s="34">
        <f t="shared" si="324"/>
        <v>25.863499999999998</v>
      </c>
      <c r="C9112" s="33">
        <v>1.928428819E-3</v>
      </c>
      <c r="D9112" s="33">
        <v>3.6193520959999998E-4</v>
      </c>
      <c r="E9112" s="60">
        <v>23</v>
      </c>
      <c r="F9112" s="34">
        <f t="shared" si="325"/>
        <v>1.9284288190000001</v>
      </c>
    </row>
    <row r="9113" spans="1:6" x14ac:dyDescent="0.2">
      <c r="A9113" s="1">
        <v>325</v>
      </c>
      <c r="B9113" s="34">
        <f t="shared" si="324"/>
        <v>25.863499999999998</v>
      </c>
      <c r="C9113" s="33">
        <v>1.7160059069999999E-3</v>
      </c>
      <c r="D9113" s="33">
        <v>3.5885816580000002E-4</v>
      </c>
      <c r="E9113" s="60">
        <v>23</v>
      </c>
      <c r="F9113" s="34">
        <f t="shared" si="325"/>
        <v>1.716005907</v>
      </c>
    </row>
    <row r="9114" spans="1:6" x14ac:dyDescent="0.2">
      <c r="A9114" s="1">
        <v>325</v>
      </c>
      <c r="B9114" s="34">
        <f t="shared" si="324"/>
        <v>25.863499999999998</v>
      </c>
      <c r="C9114" s="33">
        <v>1.759032322E-3</v>
      </c>
      <c r="D9114" s="33">
        <v>3.5434415859999998E-4</v>
      </c>
      <c r="E9114" s="60">
        <v>23</v>
      </c>
      <c r="F9114" s="34">
        <f t="shared" si="325"/>
        <v>1.7590323219999999</v>
      </c>
    </row>
    <row r="9115" spans="1:6" x14ac:dyDescent="0.2">
      <c r="A9115" s="1">
        <v>325</v>
      </c>
      <c r="B9115" s="34">
        <f t="shared" si="324"/>
        <v>25.863499999999998</v>
      </c>
      <c r="C9115" s="33">
        <v>1.7211858740000001E-3</v>
      </c>
      <c r="D9115" s="33">
        <v>2.239738138E-4</v>
      </c>
      <c r="E9115" s="60">
        <v>23</v>
      </c>
      <c r="F9115" s="34">
        <f t="shared" si="325"/>
        <v>1.7211858740000001</v>
      </c>
    </row>
    <row r="9116" spans="1:6" x14ac:dyDescent="0.2">
      <c r="A9116" s="1">
        <v>325</v>
      </c>
      <c r="B9116" s="34">
        <f t="shared" si="324"/>
        <v>25.863499999999998</v>
      </c>
      <c r="C9116" s="33">
        <v>1.791373748E-3</v>
      </c>
      <c r="D9116" s="33">
        <v>2.6236499120000002E-4</v>
      </c>
      <c r="E9116" s="60">
        <v>23</v>
      </c>
      <c r="F9116" s="34">
        <f t="shared" si="325"/>
        <v>1.791373748</v>
      </c>
    </row>
    <row r="9117" spans="1:6" x14ac:dyDescent="0.2">
      <c r="A9117" s="1">
        <v>325</v>
      </c>
      <c r="B9117" s="34">
        <f t="shared" si="324"/>
        <v>25.863499999999998</v>
      </c>
      <c r="C9117" s="33">
        <v>1.750324967E-3</v>
      </c>
      <c r="D9117" s="33">
        <v>1.9467254850000001E-4</v>
      </c>
      <c r="E9117" s="60">
        <v>23</v>
      </c>
      <c r="F9117" s="34">
        <f t="shared" si="325"/>
        <v>1.7503249670000001</v>
      </c>
    </row>
    <row r="9118" spans="1:6" x14ac:dyDescent="0.2">
      <c r="A9118" s="1">
        <v>325</v>
      </c>
      <c r="B9118" s="34">
        <f t="shared" si="324"/>
        <v>25.863499999999998</v>
      </c>
      <c r="C9118" s="33">
        <v>1.758785185E-3</v>
      </c>
      <c r="D9118" s="33">
        <v>3.4985758430000001E-4</v>
      </c>
      <c r="E9118" s="60">
        <v>23</v>
      </c>
      <c r="F9118" s="34">
        <f t="shared" si="325"/>
        <v>1.758785185</v>
      </c>
    </row>
    <row r="9119" spans="1:6" x14ac:dyDescent="0.2">
      <c r="A9119" s="1">
        <v>325</v>
      </c>
      <c r="B9119" s="34">
        <f t="shared" si="324"/>
        <v>25.863499999999998</v>
      </c>
      <c r="C9119" s="33">
        <v>1.8104897410000001E-3</v>
      </c>
      <c r="D9119" s="33">
        <v>3.4107470669999997E-4</v>
      </c>
      <c r="E9119" s="60">
        <v>23</v>
      </c>
      <c r="F9119" s="34">
        <f t="shared" si="325"/>
        <v>1.810489741</v>
      </c>
    </row>
    <row r="9120" spans="1:6" x14ac:dyDescent="0.2">
      <c r="A9120" s="1">
        <v>325</v>
      </c>
      <c r="B9120" s="34">
        <f t="shared" si="324"/>
        <v>25.863499999999998</v>
      </c>
      <c r="C9120" s="33">
        <v>1.84390681E-3</v>
      </c>
      <c r="D9120" s="33">
        <v>2.9417595130000002E-4</v>
      </c>
      <c r="E9120" s="60">
        <v>24</v>
      </c>
      <c r="F9120" s="34">
        <f t="shared" si="325"/>
        <v>1.84390681</v>
      </c>
    </row>
    <row r="9121" spans="1:6" x14ac:dyDescent="0.2">
      <c r="A9121" s="1">
        <v>325</v>
      </c>
      <c r="B9121" s="34">
        <f t="shared" si="324"/>
        <v>25.863499999999998</v>
      </c>
      <c r="C9121" s="33">
        <v>1.751236383E-3</v>
      </c>
      <c r="D9121" s="33">
        <v>3.762428675E-4</v>
      </c>
      <c r="E9121" s="60">
        <v>25</v>
      </c>
      <c r="F9121" s="34">
        <f t="shared" si="325"/>
        <v>1.751236383</v>
      </c>
    </row>
    <row r="9122" spans="1:6" x14ac:dyDescent="0.2">
      <c r="A9122" s="1">
        <v>325</v>
      </c>
      <c r="B9122" s="34">
        <f t="shared" si="324"/>
        <v>25.863499999999998</v>
      </c>
      <c r="C9122" s="33">
        <v>1.697988198E-3</v>
      </c>
      <c r="D9122" s="33">
        <v>2.830733734E-4</v>
      </c>
      <c r="E9122" s="60">
        <v>27</v>
      </c>
      <c r="F9122" s="34">
        <f t="shared" si="325"/>
        <v>1.697988198</v>
      </c>
    </row>
    <row r="9123" spans="1:6" x14ac:dyDescent="0.2">
      <c r="A9123" s="1">
        <v>325</v>
      </c>
      <c r="B9123" s="34">
        <f t="shared" si="324"/>
        <v>25.863499999999998</v>
      </c>
      <c r="C9123" s="33">
        <v>1.687944923E-3</v>
      </c>
      <c r="D9123" s="33">
        <v>3.0422000449999999E-4</v>
      </c>
      <c r="E9123" s="60">
        <v>30</v>
      </c>
      <c r="F9123" s="34">
        <f t="shared" si="325"/>
        <v>1.6879449230000001</v>
      </c>
    </row>
    <row r="9124" spans="1:6" x14ac:dyDescent="0.2">
      <c r="A9124" s="1">
        <v>325</v>
      </c>
      <c r="B9124" s="34">
        <f t="shared" si="324"/>
        <v>25.863499999999998</v>
      </c>
      <c r="C9124" s="33">
        <v>1.7600469799999999E-3</v>
      </c>
      <c r="D9124" s="33">
        <v>2.1856001000000001E-4</v>
      </c>
      <c r="E9124" s="60">
        <v>33</v>
      </c>
      <c r="F9124" s="34">
        <f t="shared" si="325"/>
        <v>1.7600469799999998</v>
      </c>
    </row>
    <row r="9125" spans="1:6" x14ac:dyDescent="0.2">
      <c r="A9125" s="1">
        <v>325</v>
      </c>
      <c r="B9125" s="34">
        <f t="shared" si="324"/>
        <v>25.863499999999998</v>
      </c>
      <c r="C9125" s="33">
        <v>1.7779204839999999E-3</v>
      </c>
      <c r="D9125" s="33">
        <v>3.095826983E-4</v>
      </c>
      <c r="E9125" s="60">
        <v>37</v>
      </c>
      <c r="F9125" s="34">
        <f t="shared" si="325"/>
        <v>1.7779204839999998</v>
      </c>
    </row>
    <row r="9126" spans="1:6" x14ac:dyDescent="0.2">
      <c r="A9126" s="1">
        <v>325</v>
      </c>
      <c r="B9126" s="34">
        <f t="shared" si="324"/>
        <v>25.863499999999998</v>
      </c>
      <c r="C9126" s="33">
        <v>1.7234452750000001E-3</v>
      </c>
      <c r="D9126" s="33">
        <v>2.9342648180000002E-4</v>
      </c>
      <c r="E9126" s="60">
        <v>41</v>
      </c>
      <c r="F9126" s="34">
        <f t="shared" si="325"/>
        <v>1.723445275</v>
      </c>
    </row>
    <row r="9127" spans="1:6" x14ac:dyDescent="0.2">
      <c r="A9127" s="1">
        <v>325</v>
      </c>
      <c r="B9127" s="34">
        <f t="shared" si="324"/>
        <v>25.863499999999998</v>
      </c>
      <c r="C9127" s="33">
        <v>1.7287534479999999E-3</v>
      </c>
      <c r="D9127" s="33">
        <v>3.6971143969999999E-4</v>
      </c>
      <c r="E9127" s="60">
        <v>45</v>
      </c>
      <c r="F9127" s="34">
        <f t="shared" si="325"/>
        <v>1.728753448</v>
      </c>
    </row>
    <row r="9128" spans="1:6" x14ac:dyDescent="0.2">
      <c r="A9128" s="1">
        <v>325</v>
      </c>
      <c r="B9128" s="34">
        <f t="shared" si="324"/>
        <v>25.863499999999998</v>
      </c>
      <c r="C9128" s="33">
        <v>1.6666132970000001E-3</v>
      </c>
      <c r="D9128" s="33">
        <v>3.9625871050000001E-4</v>
      </c>
      <c r="E9128" s="60">
        <v>49</v>
      </c>
      <c r="F9128" s="34">
        <f t="shared" si="325"/>
        <v>1.666613297</v>
      </c>
    </row>
    <row r="9129" spans="1:6" x14ac:dyDescent="0.2">
      <c r="A9129" s="1">
        <v>325</v>
      </c>
      <c r="B9129" s="34">
        <f t="shared" si="324"/>
        <v>25.863499999999998</v>
      </c>
      <c r="C9129" s="33">
        <v>1.7114549529999999E-3</v>
      </c>
      <c r="D9129" s="33">
        <v>3.6155388430000001E-4</v>
      </c>
      <c r="E9129" s="60">
        <v>52</v>
      </c>
      <c r="F9129" s="34">
        <f t="shared" si="325"/>
        <v>1.7114549529999998</v>
      </c>
    </row>
    <row r="9130" spans="1:6" x14ac:dyDescent="0.2">
      <c r="A9130" s="1">
        <v>325</v>
      </c>
      <c r="B9130" s="34">
        <f t="shared" si="324"/>
        <v>25.863499999999998</v>
      </c>
      <c r="C9130" s="33">
        <v>1.615196474E-3</v>
      </c>
      <c r="D9130" s="33">
        <v>2.9663520779999998E-4</v>
      </c>
      <c r="E9130" s="60">
        <v>55</v>
      </c>
      <c r="F9130" s="34">
        <f t="shared" si="325"/>
        <v>1.615196474</v>
      </c>
    </row>
    <row r="9131" spans="1:6" x14ac:dyDescent="0.2">
      <c r="A9131" s="1">
        <v>325</v>
      </c>
      <c r="B9131" s="34">
        <f t="shared" si="324"/>
        <v>25.863499999999998</v>
      </c>
      <c r="C9131" s="33">
        <v>1.6202582619999999E-3</v>
      </c>
      <c r="D9131" s="33">
        <v>2.3620287580000001E-4</v>
      </c>
      <c r="E9131" s="60">
        <v>57</v>
      </c>
      <c r="F9131" s="34">
        <f t="shared" si="325"/>
        <v>1.6202582619999999</v>
      </c>
    </row>
    <row r="9132" spans="1:6" x14ac:dyDescent="0.2">
      <c r="A9132" s="1">
        <v>325</v>
      </c>
      <c r="B9132" s="34">
        <f t="shared" si="324"/>
        <v>25.863499999999998</v>
      </c>
      <c r="C9132" s="33">
        <v>1.5861468619999999E-3</v>
      </c>
      <c r="D9132" s="33">
        <v>2.2155915909999999E-4</v>
      </c>
      <c r="E9132" s="60">
        <v>60</v>
      </c>
      <c r="F9132" s="34">
        <f t="shared" si="325"/>
        <v>1.5861468619999999</v>
      </c>
    </row>
    <row r="9133" spans="1:6" x14ac:dyDescent="0.2">
      <c r="A9133" s="1">
        <v>325</v>
      </c>
      <c r="B9133" s="34">
        <f t="shared" si="324"/>
        <v>25.863499999999998</v>
      </c>
      <c r="C9133" s="33">
        <v>1.5887679009999999E-3</v>
      </c>
      <c r="D9133" s="33">
        <v>2.0982662730000001E-4</v>
      </c>
      <c r="E9133" s="60">
        <v>62</v>
      </c>
      <c r="F9133" s="34">
        <f t="shared" si="325"/>
        <v>1.588767901</v>
      </c>
    </row>
    <row r="9134" spans="1:6" x14ac:dyDescent="0.2">
      <c r="A9134" s="1">
        <v>325</v>
      </c>
      <c r="B9134" s="34">
        <f t="shared" si="324"/>
        <v>25.863499999999998</v>
      </c>
      <c r="C9134" s="33">
        <v>1.589472096E-3</v>
      </c>
      <c r="D9134" s="33">
        <v>3.2213712309999998E-4</v>
      </c>
      <c r="E9134" s="60">
        <v>64</v>
      </c>
      <c r="F9134" s="34">
        <f t="shared" si="325"/>
        <v>1.5894720959999999</v>
      </c>
    </row>
    <row r="9135" spans="1:6" x14ac:dyDescent="0.2">
      <c r="A9135" s="1">
        <v>325</v>
      </c>
      <c r="B9135" s="34">
        <f t="shared" si="324"/>
        <v>25.863499999999998</v>
      </c>
      <c r="C9135" s="33">
        <v>1.545404536E-3</v>
      </c>
      <c r="D9135" s="33">
        <v>2.6643755180000002E-4</v>
      </c>
      <c r="E9135" s="60">
        <v>67</v>
      </c>
      <c r="F9135" s="34">
        <f t="shared" si="325"/>
        <v>1.5454045359999999</v>
      </c>
    </row>
    <row r="9136" spans="1:6" x14ac:dyDescent="0.2">
      <c r="A9136" s="1">
        <v>325</v>
      </c>
      <c r="B9136" s="34">
        <f t="shared" si="324"/>
        <v>25.863499999999998</v>
      </c>
      <c r="C9136" s="33">
        <v>1.615873398E-3</v>
      </c>
      <c r="D9136" s="33">
        <v>3.6255536449999998E-4</v>
      </c>
      <c r="E9136" s="60">
        <v>69</v>
      </c>
      <c r="F9136" s="34">
        <f t="shared" si="325"/>
        <v>1.615873398</v>
      </c>
    </row>
    <row r="9137" spans="1:6" x14ac:dyDescent="0.2">
      <c r="A9137" s="1">
        <v>325</v>
      </c>
      <c r="B9137" s="34">
        <f t="shared" si="324"/>
        <v>25.863499999999998</v>
      </c>
      <c r="C9137" s="33">
        <v>1.628551333E-3</v>
      </c>
      <c r="D9137" s="33">
        <v>3.582727778E-4</v>
      </c>
      <c r="E9137" s="60">
        <v>72</v>
      </c>
      <c r="F9137" s="34">
        <f t="shared" si="325"/>
        <v>1.6285513329999999</v>
      </c>
    </row>
    <row r="9138" spans="1:6" x14ac:dyDescent="0.2">
      <c r="A9138" s="1">
        <v>325</v>
      </c>
      <c r="B9138" s="34">
        <f t="shared" si="324"/>
        <v>25.863499999999998</v>
      </c>
      <c r="C9138" s="33">
        <v>1.5805209869999999E-3</v>
      </c>
      <c r="D9138" s="33">
        <v>3.1665560080000002E-4</v>
      </c>
      <c r="E9138" s="60">
        <v>75</v>
      </c>
      <c r="F9138" s="34">
        <f t="shared" si="325"/>
        <v>1.5805209869999999</v>
      </c>
    </row>
    <row r="9139" spans="1:6" x14ac:dyDescent="0.2">
      <c r="A9139" s="1">
        <v>325</v>
      </c>
      <c r="B9139" s="34">
        <f t="shared" si="324"/>
        <v>25.863499999999998</v>
      </c>
      <c r="C9139" s="33">
        <v>1.4882999100000001E-3</v>
      </c>
      <c r="D9139" s="33">
        <v>2.7055258890000002E-4</v>
      </c>
      <c r="E9139" s="60">
        <v>78</v>
      </c>
      <c r="F9139" s="34">
        <f t="shared" si="325"/>
        <v>1.4882999100000001</v>
      </c>
    </row>
    <row r="9140" spans="1:6" x14ac:dyDescent="0.2">
      <c r="A9140" s="1">
        <v>325</v>
      </c>
      <c r="B9140" s="34">
        <f t="shared" si="324"/>
        <v>25.863499999999998</v>
      </c>
      <c r="C9140" s="33">
        <v>1.4952810830000001E-3</v>
      </c>
      <c r="D9140" s="33">
        <v>2.5561570209999999E-4</v>
      </c>
      <c r="E9140" s="60">
        <v>81</v>
      </c>
      <c r="F9140" s="34">
        <f t="shared" si="325"/>
        <v>1.4952810830000001</v>
      </c>
    </row>
    <row r="9141" spans="1:6" x14ac:dyDescent="0.2">
      <c r="A9141" s="1">
        <v>325</v>
      </c>
      <c r="B9141" s="34">
        <f t="shared" si="324"/>
        <v>25.863499999999998</v>
      </c>
      <c r="C9141" s="33">
        <v>1.487466272E-3</v>
      </c>
      <c r="D9141" s="33">
        <v>2.416545668E-4</v>
      </c>
      <c r="E9141" s="60">
        <v>84</v>
      </c>
      <c r="F9141" s="34">
        <f t="shared" si="325"/>
        <v>1.487466272</v>
      </c>
    </row>
    <row r="9142" spans="1:6" x14ac:dyDescent="0.2">
      <c r="A9142" s="1">
        <v>325</v>
      </c>
      <c r="B9142" s="34">
        <f t="shared" si="324"/>
        <v>25.863499999999998</v>
      </c>
      <c r="C9142" s="33">
        <v>1.5137507009999999E-3</v>
      </c>
      <c r="D9142" s="33">
        <v>3.883288207E-4</v>
      </c>
      <c r="E9142" s="60">
        <v>87</v>
      </c>
      <c r="F9142" s="34">
        <f t="shared" si="325"/>
        <v>1.513750701</v>
      </c>
    </row>
    <row r="9143" spans="1:6" x14ac:dyDescent="0.2">
      <c r="A9143" s="1">
        <v>325</v>
      </c>
      <c r="B9143" s="34">
        <f t="shared" si="324"/>
        <v>25.863499999999998</v>
      </c>
      <c r="C9143" s="33">
        <v>1.451991679E-3</v>
      </c>
      <c r="D9143" s="33">
        <v>3.6076261770000002E-4</v>
      </c>
      <c r="E9143" s="60">
        <v>90</v>
      </c>
      <c r="F9143" s="34">
        <f t="shared" si="325"/>
        <v>1.451991679</v>
      </c>
    </row>
    <row r="9144" spans="1:6" x14ac:dyDescent="0.2">
      <c r="A9144" s="1">
        <v>325</v>
      </c>
      <c r="B9144" s="34">
        <f t="shared" si="324"/>
        <v>25.863499999999998</v>
      </c>
      <c r="C9144" s="33">
        <v>1.496344623E-3</v>
      </c>
      <c r="D9144" s="33">
        <v>3.3729499489999998E-4</v>
      </c>
      <c r="E9144" s="60">
        <v>92</v>
      </c>
      <c r="F9144" s="34">
        <f t="shared" si="325"/>
        <v>1.4963446230000002</v>
      </c>
    </row>
    <row r="9145" spans="1:6" x14ac:dyDescent="0.2">
      <c r="A9145" s="1">
        <v>325</v>
      </c>
      <c r="B9145" s="34">
        <f t="shared" si="324"/>
        <v>25.863499999999998</v>
      </c>
      <c r="C9145" s="33">
        <v>1.437949861E-3</v>
      </c>
      <c r="D9145" s="33">
        <v>3.2513772359999999E-4</v>
      </c>
      <c r="E9145" s="60">
        <v>95</v>
      </c>
      <c r="F9145" s="34">
        <f t="shared" si="325"/>
        <v>1.4379498610000001</v>
      </c>
    </row>
    <row r="9146" spans="1:6" x14ac:dyDescent="0.2">
      <c r="A9146" s="1">
        <v>325</v>
      </c>
      <c r="B9146" s="34">
        <f t="shared" si="324"/>
        <v>25.863499999999998</v>
      </c>
      <c r="C9146" s="33">
        <v>1.4035939089999999E-3</v>
      </c>
      <c r="D9146" s="33">
        <v>2.7085601040000002E-4</v>
      </c>
      <c r="E9146" s="60">
        <v>98</v>
      </c>
      <c r="F9146" s="34">
        <f t="shared" si="325"/>
        <v>1.4035939089999998</v>
      </c>
    </row>
    <row r="9147" spans="1:6" x14ac:dyDescent="0.2">
      <c r="A9147" s="1">
        <v>325</v>
      </c>
      <c r="B9147" s="34">
        <f t="shared" si="324"/>
        <v>25.863499999999998</v>
      </c>
      <c r="C9147" s="33">
        <v>1.4051808429999999E-3</v>
      </c>
      <c r="D9147" s="33">
        <v>2.4056538320000001E-4</v>
      </c>
      <c r="E9147" s="60">
        <v>101</v>
      </c>
      <c r="F9147" s="34">
        <f t="shared" si="325"/>
        <v>1.4051808429999999</v>
      </c>
    </row>
    <row r="9148" spans="1:6" x14ac:dyDescent="0.2">
      <c r="A9148" s="1">
        <v>325</v>
      </c>
      <c r="B9148" s="34">
        <f t="shared" si="324"/>
        <v>25.863499999999998</v>
      </c>
      <c r="C9148" s="33">
        <v>1.47436703E-3</v>
      </c>
      <c r="D9148" s="33">
        <v>2.320065189E-4</v>
      </c>
      <c r="E9148" s="60">
        <v>103</v>
      </c>
      <c r="F9148" s="34">
        <f t="shared" si="325"/>
        <v>1.47436703</v>
      </c>
    </row>
    <row r="9149" spans="1:6" x14ac:dyDescent="0.2">
      <c r="A9149" s="1">
        <v>325</v>
      </c>
      <c r="B9149" s="34">
        <f t="shared" si="324"/>
        <v>25.863499999999998</v>
      </c>
      <c r="C9149" s="33">
        <v>1.4056354269999999E-3</v>
      </c>
      <c r="D9149" s="33">
        <v>2.0869208649999999E-4</v>
      </c>
      <c r="E9149" s="60">
        <v>106</v>
      </c>
      <c r="F9149" s="34">
        <f t="shared" si="325"/>
        <v>1.405635427</v>
      </c>
    </row>
    <row r="9150" spans="1:6" x14ac:dyDescent="0.2">
      <c r="A9150" s="1">
        <v>325</v>
      </c>
      <c r="B9150" s="34">
        <f t="shared" si="324"/>
        <v>25.863499999999998</v>
      </c>
      <c r="C9150" s="33">
        <v>1.4444990730000001E-3</v>
      </c>
      <c r="D9150" s="33">
        <v>3.2690492630000001E-4</v>
      </c>
      <c r="E9150" s="60">
        <v>109</v>
      </c>
      <c r="F9150" s="34">
        <f t="shared" si="325"/>
        <v>1.444499073</v>
      </c>
    </row>
    <row r="9151" spans="1:6" x14ac:dyDescent="0.2">
      <c r="A9151" s="1">
        <v>325</v>
      </c>
      <c r="B9151" s="34">
        <f t="shared" si="324"/>
        <v>25.863499999999998</v>
      </c>
      <c r="C9151" s="33">
        <v>1.36479332E-3</v>
      </c>
      <c r="D9151" s="33">
        <v>3.5112635490000001E-4</v>
      </c>
      <c r="E9151" s="60">
        <v>112</v>
      </c>
      <c r="F9151" s="34">
        <f t="shared" si="325"/>
        <v>1.36479332</v>
      </c>
    </row>
    <row r="9152" spans="1:6" x14ac:dyDescent="0.2">
      <c r="A9152" s="1">
        <v>325</v>
      </c>
      <c r="B9152" s="34">
        <f t="shared" si="324"/>
        <v>25.863499999999998</v>
      </c>
      <c r="C9152" s="33">
        <v>1.3795389509999999E-3</v>
      </c>
      <c r="D9152" s="33">
        <v>3.5142358389999998E-4</v>
      </c>
      <c r="E9152" s="60">
        <v>114</v>
      </c>
      <c r="F9152" s="34">
        <f t="shared" si="325"/>
        <v>1.379538951</v>
      </c>
    </row>
    <row r="9153" spans="1:6" x14ac:dyDescent="0.2">
      <c r="A9153" s="1">
        <v>325</v>
      </c>
      <c r="B9153" s="34">
        <f t="shared" si="324"/>
        <v>25.863499999999998</v>
      </c>
      <c r="C9153" s="33">
        <v>1.3735091149999999E-3</v>
      </c>
      <c r="D9153" s="33">
        <v>3.1555841449999999E-4</v>
      </c>
      <c r="E9153" s="60">
        <v>117</v>
      </c>
      <c r="F9153" s="34">
        <f t="shared" si="325"/>
        <v>1.3735091149999998</v>
      </c>
    </row>
    <row r="9154" spans="1:6" x14ac:dyDescent="0.2">
      <c r="A9154" s="1">
        <v>325</v>
      </c>
      <c r="B9154" s="34">
        <f t="shared" si="324"/>
        <v>25.863499999999998</v>
      </c>
      <c r="C9154" s="33">
        <v>1.374451177E-3</v>
      </c>
      <c r="D9154" s="33">
        <v>2.9671993869999998E-4</v>
      </c>
      <c r="E9154" s="60">
        <v>120</v>
      </c>
      <c r="F9154" s="34">
        <f t="shared" si="325"/>
        <v>1.3744511770000001</v>
      </c>
    </row>
    <row r="9155" spans="1:6" x14ac:dyDescent="0.2">
      <c r="A9155" s="1">
        <v>325</v>
      </c>
      <c r="B9155" s="34">
        <f t="shared" si="324"/>
        <v>25.863499999999998</v>
      </c>
      <c r="C9155" s="33">
        <v>1.3736998350000001E-3</v>
      </c>
      <c r="D9155" s="33">
        <v>1.9880524250000001E-4</v>
      </c>
      <c r="E9155" s="60">
        <v>123</v>
      </c>
      <c r="F9155" s="34">
        <f t="shared" si="325"/>
        <v>1.373699835</v>
      </c>
    </row>
    <row r="9156" spans="1:6" x14ac:dyDescent="0.2">
      <c r="A9156" s="1">
        <v>325</v>
      </c>
      <c r="B9156" s="34">
        <f t="shared" si="324"/>
        <v>25.863499999999998</v>
      </c>
      <c r="C9156" s="33">
        <v>1.363833927E-3</v>
      </c>
      <c r="D9156" s="33">
        <v>2.4570999839999998E-4</v>
      </c>
      <c r="E9156" s="60">
        <v>126</v>
      </c>
      <c r="F9156" s="34">
        <f t="shared" si="325"/>
        <v>1.3638339269999999</v>
      </c>
    </row>
    <row r="9157" spans="1:6" x14ac:dyDescent="0.2">
      <c r="A9157" s="1">
        <v>325</v>
      </c>
      <c r="B9157" s="34">
        <f t="shared" si="324"/>
        <v>25.863499999999998</v>
      </c>
      <c r="C9157" s="33">
        <v>1.2880821120000001E-3</v>
      </c>
      <c r="D9157" s="33">
        <v>2.883662802E-4</v>
      </c>
      <c r="E9157" s="60">
        <v>128</v>
      </c>
      <c r="F9157" s="34">
        <f t="shared" si="325"/>
        <v>1.2880821120000001</v>
      </c>
    </row>
    <row r="9158" spans="1:6" x14ac:dyDescent="0.2">
      <c r="A9158" s="1">
        <v>325</v>
      </c>
      <c r="B9158" s="34">
        <f t="shared" si="324"/>
        <v>25.863499999999998</v>
      </c>
      <c r="C9158" s="33">
        <v>1.3100191330000001E-3</v>
      </c>
      <c r="D9158" s="33">
        <v>3.2614853259999997E-4</v>
      </c>
      <c r="E9158" s="60">
        <v>131</v>
      </c>
      <c r="F9158" s="34">
        <f t="shared" si="325"/>
        <v>1.3100191330000002</v>
      </c>
    </row>
    <row r="9159" spans="1:6" x14ac:dyDescent="0.2">
      <c r="A9159" s="1">
        <v>325</v>
      </c>
      <c r="B9159" s="34">
        <f t="shared" si="324"/>
        <v>25.863499999999998</v>
      </c>
      <c r="C9159" s="33">
        <v>1.392290288E-3</v>
      </c>
      <c r="D9159" s="33">
        <v>3.4896109570000002E-4</v>
      </c>
      <c r="E9159" s="60">
        <v>134</v>
      </c>
      <c r="F9159" s="34">
        <f t="shared" si="325"/>
        <v>1.3922902879999999</v>
      </c>
    </row>
    <row r="9160" spans="1:6" x14ac:dyDescent="0.2">
      <c r="A9160" s="1">
        <v>324</v>
      </c>
      <c r="B9160" s="34">
        <f t="shared" si="324"/>
        <v>25.783919999999998</v>
      </c>
      <c r="C9160" s="33">
        <v>1.319136511E-3</v>
      </c>
      <c r="D9160" s="33">
        <v>2.288034897E-4</v>
      </c>
      <c r="E9160" s="60">
        <v>138</v>
      </c>
      <c r="F9160" s="34">
        <f t="shared" si="325"/>
        <v>1.319136511</v>
      </c>
    </row>
    <row r="9162" spans="1:6" x14ac:dyDescent="0.2">
      <c r="A9162" s="1" t="s">
        <v>329</v>
      </c>
    </row>
    <row r="9163" spans="1:6" s="40" customFormat="1" ht="30.75" x14ac:dyDescent="0.25">
      <c r="A9163" s="40" t="s">
        <v>305</v>
      </c>
      <c r="B9163" s="42" t="s">
        <v>326</v>
      </c>
      <c r="C9163" s="40" t="s">
        <v>306</v>
      </c>
      <c r="D9163" s="40" t="s">
        <v>251</v>
      </c>
      <c r="E9163" s="61" t="s">
        <v>307</v>
      </c>
      <c r="F9163" s="42" t="s">
        <v>328</v>
      </c>
    </row>
    <row r="9164" spans="1:6" x14ac:dyDescent="0.2">
      <c r="A9164" s="1">
        <v>324</v>
      </c>
      <c r="B9164" s="34">
        <f t="shared" ref="B9164:B9205" si="326">A9164*79.58/1000</f>
        <v>25.783919999999998</v>
      </c>
      <c r="C9164" s="33">
        <v>1.315159096E-3</v>
      </c>
      <c r="D9164" s="33">
        <v>2.4910053920000001E-4</v>
      </c>
      <c r="E9164" s="60">
        <v>143</v>
      </c>
      <c r="F9164" s="34">
        <f t="shared" ref="F9164:F9205" si="327">C9164*1000</f>
        <v>1.3151590960000001</v>
      </c>
    </row>
    <row r="9165" spans="1:6" x14ac:dyDescent="0.2">
      <c r="A9165" s="1">
        <v>324</v>
      </c>
      <c r="B9165" s="34">
        <f t="shared" si="326"/>
        <v>25.783919999999998</v>
      </c>
      <c r="C9165" s="33">
        <v>1.388047947E-3</v>
      </c>
      <c r="D9165" s="33">
        <v>2.6480049890000002E-4</v>
      </c>
      <c r="E9165" s="60">
        <v>144</v>
      </c>
      <c r="F9165" s="34">
        <f t="shared" si="327"/>
        <v>1.388047947</v>
      </c>
    </row>
    <row r="9166" spans="1:6" x14ac:dyDescent="0.2">
      <c r="A9166" s="1">
        <v>324</v>
      </c>
      <c r="B9166" s="34">
        <f t="shared" si="326"/>
        <v>25.783919999999998</v>
      </c>
      <c r="C9166" s="33">
        <v>1.3022602859999999E-3</v>
      </c>
      <c r="D9166" s="33">
        <v>2.471994371E-4</v>
      </c>
      <c r="E9166" s="60">
        <v>145</v>
      </c>
      <c r="F9166" s="34">
        <f t="shared" si="327"/>
        <v>1.3022602859999999</v>
      </c>
    </row>
    <row r="9167" spans="1:6" x14ac:dyDescent="0.2">
      <c r="A9167" s="1">
        <v>324</v>
      </c>
      <c r="B9167" s="34">
        <f t="shared" si="326"/>
        <v>25.783919999999998</v>
      </c>
      <c r="C9167" s="33">
        <v>1.371420406E-3</v>
      </c>
      <c r="D9167" s="33">
        <v>3.2102762090000002E-4</v>
      </c>
      <c r="E9167" s="60">
        <v>144</v>
      </c>
      <c r="F9167" s="34">
        <f t="shared" si="327"/>
        <v>1.3714204060000001</v>
      </c>
    </row>
    <row r="9168" spans="1:6" x14ac:dyDescent="0.2">
      <c r="A9168" s="1">
        <v>324</v>
      </c>
      <c r="B9168" s="34">
        <f t="shared" si="326"/>
        <v>25.783919999999998</v>
      </c>
      <c r="C9168" s="33">
        <v>1.2938038979999999E-3</v>
      </c>
      <c r="D9168" s="33">
        <v>3.3930994690000002E-4</v>
      </c>
      <c r="E9168" s="60">
        <v>144</v>
      </c>
      <c r="F9168" s="34">
        <f t="shared" si="327"/>
        <v>1.293803898</v>
      </c>
    </row>
    <row r="9169" spans="1:6" x14ac:dyDescent="0.2">
      <c r="A9169" s="1">
        <v>324</v>
      </c>
      <c r="B9169" s="34">
        <f t="shared" si="326"/>
        <v>25.783919999999998</v>
      </c>
      <c r="C9169" s="33">
        <v>1.3501549250000001E-3</v>
      </c>
      <c r="D9169" s="33">
        <v>4.238604874E-4</v>
      </c>
      <c r="E9169" s="60">
        <v>143</v>
      </c>
      <c r="F9169" s="34">
        <f t="shared" si="327"/>
        <v>1.350154925</v>
      </c>
    </row>
    <row r="9170" spans="1:6" x14ac:dyDescent="0.2">
      <c r="A9170" s="1">
        <v>324</v>
      </c>
      <c r="B9170" s="34">
        <f t="shared" si="326"/>
        <v>25.783919999999998</v>
      </c>
      <c r="C9170" s="33">
        <v>1.296309718E-3</v>
      </c>
      <c r="D9170" s="33">
        <v>3.2381032500000001E-4</v>
      </c>
      <c r="E9170" s="60">
        <v>141</v>
      </c>
      <c r="F9170" s="34">
        <f t="shared" si="327"/>
        <v>1.2963097180000001</v>
      </c>
    </row>
    <row r="9171" spans="1:6" x14ac:dyDescent="0.2">
      <c r="A9171" s="1">
        <v>324</v>
      </c>
      <c r="B9171" s="34">
        <f t="shared" si="326"/>
        <v>25.783919999999998</v>
      </c>
      <c r="C9171" s="33">
        <v>1.3469140839999999E-3</v>
      </c>
      <c r="D9171" s="33">
        <v>2.422585101E-4</v>
      </c>
      <c r="E9171" s="60">
        <v>139</v>
      </c>
      <c r="F9171" s="34">
        <f t="shared" si="327"/>
        <v>1.346914084</v>
      </c>
    </row>
    <row r="9172" spans="1:6" x14ac:dyDescent="0.2">
      <c r="A9172" s="1">
        <v>324</v>
      </c>
      <c r="B9172" s="34">
        <f t="shared" si="326"/>
        <v>25.783919999999998</v>
      </c>
      <c r="C9172" s="33">
        <v>1.344444983E-3</v>
      </c>
      <c r="D9172" s="33">
        <v>2.8478901400000003E-4</v>
      </c>
      <c r="E9172" s="60">
        <v>137</v>
      </c>
      <c r="F9172" s="34">
        <f t="shared" si="327"/>
        <v>1.344444983</v>
      </c>
    </row>
    <row r="9173" spans="1:6" x14ac:dyDescent="0.2">
      <c r="A9173" s="1">
        <v>324</v>
      </c>
      <c r="B9173" s="34">
        <f t="shared" si="326"/>
        <v>25.783919999999998</v>
      </c>
      <c r="C9173" s="33">
        <v>1.2894445259999999E-3</v>
      </c>
      <c r="D9173" s="33">
        <v>2.4630589760000002E-4</v>
      </c>
      <c r="E9173" s="60">
        <v>135</v>
      </c>
      <c r="F9173" s="34">
        <f t="shared" si="327"/>
        <v>1.2894445259999998</v>
      </c>
    </row>
    <row r="9174" spans="1:6" x14ac:dyDescent="0.2">
      <c r="A9174" s="1">
        <v>324</v>
      </c>
      <c r="B9174" s="34">
        <f t="shared" si="326"/>
        <v>25.783919999999998</v>
      </c>
      <c r="C9174" s="33">
        <v>1.3155304699999999E-3</v>
      </c>
      <c r="D9174" s="33">
        <v>3.1307155849999999E-4</v>
      </c>
      <c r="E9174" s="60">
        <v>133</v>
      </c>
      <c r="F9174" s="34">
        <f t="shared" si="327"/>
        <v>1.3155304699999999</v>
      </c>
    </row>
    <row r="9175" spans="1:6" x14ac:dyDescent="0.2">
      <c r="A9175" s="1">
        <v>324</v>
      </c>
      <c r="B9175" s="34">
        <f t="shared" si="326"/>
        <v>25.783919999999998</v>
      </c>
      <c r="C9175" s="33">
        <v>1.3044826829999999E-3</v>
      </c>
      <c r="D9175" s="33">
        <v>3.7839596749999999E-4</v>
      </c>
      <c r="E9175" s="60">
        <v>130</v>
      </c>
      <c r="F9175" s="34">
        <f t="shared" si="327"/>
        <v>1.3044826829999998</v>
      </c>
    </row>
    <row r="9176" spans="1:6" x14ac:dyDescent="0.2">
      <c r="A9176" s="1">
        <v>324</v>
      </c>
      <c r="B9176" s="34">
        <f t="shared" si="326"/>
        <v>25.783919999999998</v>
      </c>
      <c r="C9176" s="33">
        <v>1.3875581589999999E-3</v>
      </c>
      <c r="D9176" s="33">
        <v>3.121744324E-4</v>
      </c>
      <c r="E9176" s="60">
        <v>127</v>
      </c>
      <c r="F9176" s="34">
        <f t="shared" si="327"/>
        <v>1.3875581589999999</v>
      </c>
    </row>
    <row r="9177" spans="1:6" x14ac:dyDescent="0.2">
      <c r="A9177" s="1">
        <v>324</v>
      </c>
      <c r="B9177" s="34">
        <f t="shared" si="326"/>
        <v>25.783919999999998</v>
      </c>
      <c r="C9177" s="33">
        <v>1.510432423E-3</v>
      </c>
      <c r="D9177" s="33">
        <v>3.3659451720000001E-4</v>
      </c>
      <c r="E9177" s="60">
        <v>124</v>
      </c>
      <c r="F9177" s="34">
        <f t="shared" si="327"/>
        <v>1.5104324229999999</v>
      </c>
    </row>
    <row r="9178" spans="1:6" x14ac:dyDescent="0.2">
      <c r="A9178" s="1">
        <v>324</v>
      </c>
      <c r="B9178" s="34">
        <f t="shared" si="326"/>
        <v>25.783919999999998</v>
      </c>
      <c r="C9178" s="33">
        <v>1.3829366689999999E-3</v>
      </c>
      <c r="D9178" s="33">
        <v>3.114130914E-4</v>
      </c>
      <c r="E9178" s="60">
        <v>122</v>
      </c>
      <c r="F9178" s="34">
        <f t="shared" si="327"/>
        <v>1.382936669</v>
      </c>
    </row>
    <row r="9179" spans="1:6" x14ac:dyDescent="0.2">
      <c r="A9179" s="1">
        <v>324</v>
      </c>
      <c r="B9179" s="34">
        <f t="shared" si="326"/>
        <v>25.783919999999998</v>
      </c>
      <c r="C9179" s="33">
        <v>1.405016277E-3</v>
      </c>
      <c r="D9179" s="33">
        <v>3.5349301870000002E-4</v>
      </c>
      <c r="E9179" s="60">
        <v>119</v>
      </c>
      <c r="F9179" s="34">
        <f t="shared" si="327"/>
        <v>1.4050162770000001</v>
      </c>
    </row>
    <row r="9180" spans="1:6" x14ac:dyDescent="0.2">
      <c r="A9180" s="1">
        <v>324</v>
      </c>
      <c r="B9180" s="34">
        <f t="shared" si="326"/>
        <v>25.783919999999998</v>
      </c>
      <c r="C9180" s="33">
        <v>1.39980799E-3</v>
      </c>
      <c r="D9180" s="33">
        <v>2.168968145E-4</v>
      </c>
      <c r="E9180" s="60">
        <v>116</v>
      </c>
      <c r="F9180" s="34">
        <f t="shared" si="327"/>
        <v>1.39980799</v>
      </c>
    </row>
    <row r="9181" spans="1:6" x14ac:dyDescent="0.2">
      <c r="A9181" s="1">
        <v>324</v>
      </c>
      <c r="B9181" s="34">
        <f t="shared" si="326"/>
        <v>25.783919999999998</v>
      </c>
      <c r="C9181" s="33">
        <v>1.2286416650000001E-3</v>
      </c>
      <c r="D9181" s="33">
        <v>2.3207851010000001E-4</v>
      </c>
      <c r="E9181" s="60">
        <v>113</v>
      </c>
      <c r="F9181" s="34">
        <f t="shared" si="327"/>
        <v>1.228641665</v>
      </c>
    </row>
    <row r="9182" spans="1:6" x14ac:dyDescent="0.2">
      <c r="A9182" s="1">
        <v>324</v>
      </c>
      <c r="B9182" s="34">
        <f t="shared" si="326"/>
        <v>25.783919999999998</v>
      </c>
      <c r="C9182" s="33">
        <v>1.2926054840000001E-3</v>
      </c>
      <c r="D9182" s="33">
        <v>2.863798585E-4</v>
      </c>
      <c r="E9182" s="60">
        <v>110</v>
      </c>
      <c r="F9182" s="34">
        <f t="shared" si="327"/>
        <v>1.2926054840000001</v>
      </c>
    </row>
    <row r="9183" spans="1:6" x14ac:dyDescent="0.2">
      <c r="A9183" s="1">
        <v>324</v>
      </c>
      <c r="B9183" s="34">
        <f t="shared" si="326"/>
        <v>25.783919999999998</v>
      </c>
      <c r="C9183" s="33">
        <v>1.377850748E-3</v>
      </c>
      <c r="D9183" s="33">
        <v>3.8180448229999998E-4</v>
      </c>
      <c r="E9183" s="60">
        <v>107</v>
      </c>
      <c r="F9183" s="34">
        <f t="shared" si="327"/>
        <v>1.377850748</v>
      </c>
    </row>
    <row r="9184" spans="1:6" x14ac:dyDescent="0.2">
      <c r="A9184" s="1">
        <v>324</v>
      </c>
      <c r="B9184" s="34">
        <f t="shared" si="326"/>
        <v>25.783919999999998</v>
      </c>
      <c r="C9184" s="33">
        <v>1.392707261E-3</v>
      </c>
      <c r="D9184" s="33">
        <v>3.9165316359999997E-4</v>
      </c>
      <c r="E9184" s="60">
        <v>105</v>
      </c>
      <c r="F9184" s="34">
        <f t="shared" si="327"/>
        <v>1.392707261</v>
      </c>
    </row>
    <row r="9185" spans="1:6" x14ac:dyDescent="0.2">
      <c r="A9185" s="1">
        <v>324</v>
      </c>
      <c r="B9185" s="34">
        <f t="shared" si="326"/>
        <v>25.783919999999998</v>
      </c>
      <c r="C9185" s="33">
        <v>1.389219574E-3</v>
      </c>
      <c r="D9185" s="33">
        <v>3.1106356860000002E-4</v>
      </c>
      <c r="E9185" s="60">
        <v>102</v>
      </c>
      <c r="F9185" s="34">
        <f t="shared" si="327"/>
        <v>1.389219574</v>
      </c>
    </row>
    <row r="9186" spans="1:6" x14ac:dyDescent="0.2">
      <c r="A9186" s="1">
        <v>324</v>
      </c>
      <c r="B9186" s="34">
        <f t="shared" si="326"/>
        <v>25.783919999999998</v>
      </c>
      <c r="C9186" s="33">
        <v>1.3728036080000001E-3</v>
      </c>
      <c r="D9186" s="33">
        <v>3.0633544499999998E-4</v>
      </c>
      <c r="E9186" s="60">
        <v>99</v>
      </c>
      <c r="F9186" s="34">
        <f t="shared" si="327"/>
        <v>1.3728036080000001</v>
      </c>
    </row>
    <row r="9187" spans="1:6" x14ac:dyDescent="0.2">
      <c r="A9187" s="1">
        <v>324</v>
      </c>
      <c r="B9187" s="34">
        <f t="shared" si="326"/>
        <v>25.783919999999998</v>
      </c>
      <c r="C9187" s="33">
        <v>1.354377133E-3</v>
      </c>
      <c r="D9187" s="33">
        <v>2.6418529920000001E-4</v>
      </c>
      <c r="E9187" s="60">
        <v>96</v>
      </c>
      <c r="F9187" s="34">
        <f t="shared" si="327"/>
        <v>1.3543771330000001</v>
      </c>
    </row>
    <row r="9188" spans="1:6" x14ac:dyDescent="0.2">
      <c r="A9188" s="1">
        <v>324</v>
      </c>
      <c r="B9188" s="34">
        <f t="shared" si="326"/>
        <v>25.783919999999998</v>
      </c>
      <c r="C9188" s="33">
        <v>1.4129654580000001E-3</v>
      </c>
      <c r="D9188" s="33">
        <v>2.6014954930000001E-4</v>
      </c>
      <c r="E9188" s="60">
        <v>94</v>
      </c>
      <c r="F9188" s="34">
        <f t="shared" si="327"/>
        <v>1.4129654580000002</v>
      </c>
    </row>
    <row r="9189" spans="1:6" x14ac:dyDescent="0.2">
      <c r="A9189" s="1">
        <v>324</v>
      </c>
      <c r="B9189" s="34">
        <f t="shared" si="326"/>
        <v>25.783919999999998</v>
      </c>
      <c r="C9189" s="33">
        <v>1.372643486E-3</v>
      </c>
      <c r="D9189" s="33">
        <v>2.8625283320000001E-4</v>
      </c>
      <c r="E9189" s="60">
        <v>92</v>
      </c>
      <c r="F9189" s="34">
        <f t="shared" si="327"/>
        <v>1.3726434860000001</v>
      </c>
    </row>
    <row r="9190" spans="1:6" x14ac:dyDescent="0.2">
      <c r="A9190" s="1">
        <v>324</v>
      </c>
      <c r="B9190" s="34">
        <f t="shared" si="326"/>
        <v>25.783919999999998</v>
      </c>
      <c r="C9190" s="33">
        <v>1.3993460479999999E-3</v>
      </c>
      <c r="D9190" s="33">
        <v>3.2895344470000002E-4</v>
      </c>
      <c r="E9190" s="60">
        <v>89</v>
      </c>
      <c r="F9190" s="34">
        <f t="shared" si="327"/>
        <v>1.399346048</v>
      </c>
    </row>
    <row r="9191" spans="1:6" x14ac:dyDescent="0.2">
      <c r="A9191" s="1">
        <v>324</v>
      </c>
      <c r="B9191" s="34">
        <f t="shared" si="326"/>
        <v>25.783919999999998</v>
      </c>
      <c r="C9191" s="33">
        <v>1.3862337310000001E-3</v>
      </c>
      <c r="D9191" s="33">
        <v>3.2791661269999998E-4</v>
      </c>
      <c r="E9191" s="60">
        <v>87</v>
      </c>
      <c r="F9191" s="34">
        <f t="shared" si="327"/>
        <v>1.3862337310000001</v>
      </c>
    </row>
    <row r="9192" spans="1:6" x14ac:dyDescent="0.2">
      <c r="A9192" s="1">
        <v>324</v>
      </c>
      <c r="B9192" s="34">
        <f t="shared" si="326"/>
        <v>25.783919999999998</v>
      </c>
      <c r="C9192" s="33">
        <v>1.369683554E-3</v>
      </c>
      <c r="D9192" s="33">
        <v>3.6414256220000001E-4</v>
      </c>
      <c r="E9192" s="60">
        <v>84</v>
      </c>
      <c r="F9192" s="34">
        <f t="shared" si="327"/>
        <v>1.3696835539999999</v>
      </c>
    </row>
    <row r="9193" spans="1:6" x14ac:dyDescent="0.2">
      <c r="A9193" s="1">
        <v>324</v>
      </c>
      <c r="B9193" s="34">
        <f t="shared" si="326"/>
        <v>25.783919999999998</v>
      </c>
      <c r="C9193" s="33">
        <v>1.3880126969999999E-3</v>
      </c>
      <c r="D9193" s="33">
        <v>3.4633487179999998E-4</v>
      </c>
      <c r="E9193" s="60">
        <v>82</v>
      </c>
      <c r="F9193" s="34">
        <f t="shared" si="327"/>
        <v>1.388012697</v>
      </c>
    </row>
    <row r="9194" spans="1:6" x14ac:dyDescent="0.2">
      <c r="A9194" s="1">
        <v>324</v>
      </c>
      <c r="B9194" s="34">
        <f t="shared" si="326"/>
        <v>25.783919999999998</v>
      </c>
      <c r="C9194" s="33">
        <v>1.4232463339999999E-3</v>
      </c>
      <c r="D9194" s="33">
        <v>2.8753856670000002E-4</v>
      </c>
      <c r="E9194" s="60">
        <v>80</v>
      </c>
      <c r="F9194" s="34">
        <f t="shared" si="327"/>
        <v>1.4232463339999999</v>
      </c>
    </row>
    <row r="9195" spans="1:6" x14ac:dyDescent="0.2">
      <c r="A9195" s="1">
        <v>324</v>
      </c>
      <c r="B9195" s="34">
        <f t="shared" si="326"/>
        <v>25.783919999999998</v>
      </c>
      <c r="C9195" s="33">
        <v>1.449464362E-3</v>
      </c>
      <c r="D9195" s="33">
        <v>2.369008396E-4</v>
      </c>
      <c r="E9195" s="60">
        <v>78</v>
      </c>
      <c r="F9195" s="34">
        <f t="shared" si="327"/>
        <v>1.4494643620000001</v>
      </c>
    </row>
    <row r="9196" spans="1:6" x14ac:dyDescent="0.2">
      <c r="A9196" s="1">
        <v>324</v>
      </c>
      <c r="B9196" s="34">
        <f t="shared" si="326"/>
        <v>25.783919999999998</v>
      </c>
      <c r="C9196" s="33">
        <v>1.5067667610000001E-3</v>
      </c>
      <c r="D9196" s="33">
        <v>2.9203839179999999E-4</v>
      </c>
      <c r="E9196" s="60">
        <v>76</v>
      </c>
      <c r="F9196" s="34">
        <f t="shared" si="327"/>
        <v>1.5067667610000002</v>
      </c>
    </row>
    <row r="9197" spans="1:6" x14ac:dyDescent="0.2">
      <c r="A9197" s="1">
        <v>324</v>
      </c>
      <c r="B9197" s="34">
        <f t="shared" si="326"/>
        <v>25.783919999999998</v>
      </c>
      <c r="C9197" s="33">
        <v>1.482718401E-3</v>
      </c>
      <c r="D9197" s="33">
        <v>2.4794375239999998E-4</v>
      </c>
      <c r="E9197" s="60">
        <v>74</v>
      </c>
      <c r="F9197" s="34">
        <f t="shared" si="327"/>
        <v>1.4827184010000001</v>
      </c>
    </row>
    <row r="9198" spans="1:6" x14ac:dyDescent="0.2">
      <c r="A9198" s="1">
        <v>324</v>
      </c>
      <c r="B9198" s="34">
        <f t="shared" si="326"/>
        <v>25.783919999999998</v>
      </c>
      <c r="C9198" s="33">
        <v>1.5151399979999999E-3</v>
      </c>
      <c r="D9198" s="33">
        <v>3.3299534770000002E-4</v>
      </c>
      <c r="E9198" s="60">
        <v>72</v>
      </c>
      <c r="F9198" s="34">
        <f t="shared" si="327"/>
        <v>1.515139998</v>
      </c>
    </row>
    <row r="9199" spans="1:6" x14ac:dyDescent="0.2">
      <c r="A9199" s="1">
        <v>324</v>
      </c>
      <c r="B9199" s="34">
        <f t="shared" si="326"/>
        <v>25.783919999999998</v>
      </c>
      <c r="C9199" s="33">
        <v>1.533985017E-3</v>
      </c>
      <c r="D9199" s="33">
        <v>3.318947178E-4</v>
      </c>
      <c r="E9199" s="60">
        <v>70</v>
      </c>
      <c r="F9199" s="34">
        <f t="shared" si="327"/>
        <v>1.533985017</v>
      </c>
    </row>
    <row r="9200" spans="1:6" x14ac:dyDescent="0.2">
      <c r="A9200" s="1">
        <v>324</v>
      </c>
      <c r="B9200" s="34">
        <f t="shared" si="326"/>
        <v>25.783919999999998</v>
      </c>
      <c r="C9200" s="33">
        <v>1.450107537E-3</v>
      </c>
      <c r="D9200" s="33">
        <v>3.7361606060000002E-4</v>
      </c>
      <c r="E9200" s="60">
        <v>68</v>
      </c>
      <c r="F9200" s="34">
        <f t="shared" si="327"/>
        <v>1.4501075370000001</v>
      </c>
    </row>
    <row r="9201" spans="1:6" x14ac:dyDescent="0.2">
      <c r="A9201" s="1">
        <v>324</v>
      </c>
      <c r="B9201" s="34">
        <f t="shared" si="326"/>
        <v>25.783919999999998</v>
      </c>
      <c r="C9201" s="33">
        <v>1.5370398060000001E-3</v>
      </c>
      <c r="D9201" s="33">
        <v>2.9070168339999998E-4</v>
      </c>
      <c r="E9201" s="60">
        <v>67</v>
      </c>
      <c r="F9201" s="34">
        <f t="shared" si="327"/>
        <v>1.5370398060000001</v>
      </c>
    </row>
    <row r="9202" spans="1:6" x14ac:dyDescent="0.2">
      <c r="A9202" s="1">
        <v>324</v>
      </c>
      <c r="B9202" s="34">
        <f t="shared" si="326"/>
        <v>25.783919999999998</v>
      </c>
      <c r="C9202" s="33">
        <v>1.57519487E-3</v>
      </c>
      <c r="D9202" s="33">
        <v>2.298810204E-4</v>
      </c>
      <c r="E9202" s="60">
        <v>65</v>
      </c>
      <c r="F9202" s="34">
        <f t="shared" si="327"/>
        <v>1.57519487</v>
      </c>
    </row>
    <row r="9203" spans="1:6" x14ac:dyDescent="0.2">
      <c r="A9203" s="1">
        <v>324</v>
      </c>
      <c r="B9203" s="34">
        <f t="shared" si="326"/>
        <v>25.783919999999998</v>
      </c>
      <c r="C9203" s="33">
        <v>1.47178607E-3</v>
      </c>
      <c r="D9203" s="33">
        <v>2.2146494930000001E-4</v>
      </c>
      <c r="E9203" s="60">
        <v>63</v>
      </c>
      <c r="F9203" s="34">
        <f t="shared" si="327"/>
        <v>1.4717860700000001</v>
      </c>
    </row>
    <row r="9204" spans="1:6" x14ac:dyDescent="0.2">
      <c r="A9204" s="1">
        <v>324</v>
      </c>
      <c r="B9204" s="34">
        <f t="shared" si="326"/>
        <v>25.783919999999998</v>
      </c>
      <c r="C9204" s="33">
        <v>1.6141115879999999E-3</v>
      </c>
      <c r="D9204" s="33">
        <v>2.3158197749999999E-4</v>
      </c>
      <c r="E9204" s="60">
        <v>62</v>
      </c>
      <c r="F9204" s="34">
        <f t="shared" si="327"/>
        <v>1.6141115879999999</v>
      </c>
    </row>
    <row r="9205" spans="1:6" x14ac:dyDescent="0.2">
      <c r="A9205" s="1">
        <v>324</v>
      </c>
      <c r="B9205" s="34">
        <f t="shared" si="326"/>
        <v>25.783919999999998</v>
      </c>
      <c r="C9205" s="33">
        <v>1.5976039950000001E-3</v>
      </c>
      <c r="D9205" s="33">
        <v>2.7121103829999999E-4</v>
      </c>
      <c r="E9205" s="60">
        <v>60</v>
      </c>
      <c r="F9205" s="34">
        <f t="shared" si="327"/>
        <v>1.5976039950000001</v>
      </c>
    </row>
    <row r="9208" spans="1:6" x14ac:dyDescent="0.2">
      <c r="A9208" s="1" t="s">
        <v>339</v>
      </c>
      <c r="C9208" s="1" t="s">
        <v>338</v>
      </c>
    </row>
    <row r="9210" spans="1:6" x14ac:dyDescent="0.2">
      <c r="A9210" s="1" t="s">
        <v>311</v>
      </c>
    </row>
    <row r="9211" spans="1:6" s="40" customFormat="1" ht="30.75" x14ac:dyDescent="0.25">
      <c r="A9211" s="40" t="s">
        <v>305</v>
      </c>
      <c r="B9211" s="42" t="s">
        <v>326</v>
      </c>
      <c r="C9211" s="40" t="s">
        <v>306</v>
      </c>
      <c r="D9211" s="40" t="s">
        <v>251</v>
      </c>
      <c r="E9211" s="61" t="s">
        <v>307</v>
      </c>
      <c r="F9211" s="42" t="s">
        <v>328</v>
      </c>
    </row>
    <row r="9212" spans="1:6" x14ac:dyDescent="0.2">
      <c r="A9212" s="1">
        <v>317</v>
      </c>
      <c r="B9212" s="34">
        <f t="shared" ref="B9212:B9275" si="328">A9212*79.58/1000</f>
        <v>25.226860000000002</v>
      </c>
      <c r="C9212" s="33">
        <v>1.710378181E-3</v>
      </c>
      <c r="D9212" s="33">
        <v>3.0530332059999999E-4</v>
      </c>
      <c r="E9212" s="60">
        <v>37</v>
      </c>
      <c r="F9212" s="34">
        <f t="shared" ref="F9212:F9275" si="329">C9212*1000</f>
        <v>1.7103781810000001</v>
      </c>
    </row>
    <row r="9213" spans="1:6" x14ac:dyDescent="0.2">
      <c r="A9213" s="1">
        <v>323</v>
      </c>
      <c r="B9213" s="34">
        <f t="shared" si="328"/>
        <v>25.704339999999998</v>
      </c>
      <c r="C9213" s="33">
        <v>1.7572736089999999E-3</v>
      </c>
      <c r="D9213" s="33">
        <v>2.3195602100000001E-4</v>
      </c>
      <c r="E9213" s="60">
        <v>36</v>
      </c>
      <c r="F9213" s="34">
        <f t="shared" si="329"/>
        <v>1.7572736089999998</v>
      </c>
    </row>
    <row r="9214" spans="1:6" x14ac:dyDescent="0.2">
      <c r="A9214" s="1">
        <v>323</v>
      </c>
      <c r="B9214" s="34">
        <f t="shared" si="328"/>
        <v>25.704339999999998</v>
      </c>
      <c r="C9214" s="33">
        <v>1.6788671250000001E-3</v>
      </c>
      <c r="D9214" s="33">
        <v>2.552467408E-4</v>
      </c>
      <c r="E9214" s="60">
        <v>35</v>
      </c>
      <c r="F9214" s="34">
        <f t="shared" si="329"/>
        <v>1.678867125</v>
      </c>
    </row>
    <row r="9215" spans="1:6" x14ac:dyDescent="0.2">
      <c r="A9215" s="1">
        <v>323</v>
      </c>
      <c r="B9215" s="34">
        <f t="shared" si="328"/>
        <v>25.704339999999998</v>
      </c>
      <c r="C9215" s="33">
        <v>1.7052286910000001E-3</v>
      </c>
      <c r="D9215" s="33">
        <v>2.2683151330000001E-4</v>
      </c>
      <c r="E9215" s="60">
        <v>35</v>
      </c>
      <c r="F9215" s="34">
        <f t="shared" si="329"/>
        <v>1.7052286910000001</v>
      </c>
    </row>
    <row r="9216" spans="1:6" x14ac:dyDescent="0.2">
      <c r="A9216" s="1">
        <v>323</v>
      </c>
      <c r="B9216" s="34">
        <f t="shared" si="328"/>
        <v>25.704339999999998</v>
      </c>
      <c r="C9216" s="33">
        <v>1.6844547649999999E-3</v>
      </c>
      <c r="D9216" s="33">
        <v>2.281164335E-4</v>
      </c>
      <c r="E9216" s="60">
        <v>34</v>
      </c>
      <c r="F9216" s="34">
        <f t="shared" si="329"/>
        <v>1.6844547649999999</v>
      </c>
    </row>
    <row r="9217" spans="1:6" x14ac:dyDescent="0.2">
      <c r="A9217" s="1">
        <v>323</v>
      </c>
      <c r="B9217" s="34">
        <f t="shared" si="328"/>
        <v>25.704339999999998</v>
      </c>
      <c r="C9217" s="33">
        <v>1.6875707729999999E-3</v>
      </c>
      <c r="D9217" s="33">
        <v>2.1110536359999999E-4</v>
      </c>
      <c r="E9217" s="60">
        <v>34</v>
      </c>
      <c r="F9217" s="34">
        <f t="shared" si="329"/>
        <v>1.687570773</v>
      </c>
    </row>
    <row r="9218" spans="1:6" x14ac:dyDescent="0.2">
      <c r="A9218" s="1">
        <v>323</v>
      </c>
      <c r="B9218" s="34">
        <f t="shared" si="328"/>
        <v>25.704339999999998</v>
      </c>
      <c r="C9218" s="33">
        <v>1.7253767430000001E-3</v>
      </c>
      <c r="D9218" s="33">
        <v>2.2489964520000001E-4</v>
      </c>
      <c r="E9218" s="60">
        <v>33</v>
      </c>
      <c r="F9218" s="34">
        <f t="shared" si="329"/>
        <v>1.7253767430000002</v>
      </c>
    </row>
    <row r="9219" spans="1:6" x14ac:dyDescent="0.2">
      <c r="A9219" s="1">
        <v>323</v>
      </c>
      <c r="B9219" s="34">
        <f t="shared" si="328"/>
        <v>25.704339999999998</v>
      </c>
      <c r="C9219" s="33">
        <v>1.718396225E-3</v>
      </c>
      <c r="D9219" s="33">
        <v>3.1076658820000002E-4</v>
      </c>
      <c r="E9219" s="60">
        <v>33</v>
      </c>
      <c r="F9219" s="34">
        <f t="shared" si="329"/>
        <v>1.718396225</v>
      </c>
    </row>
    <row r="9220" spans="1:6" x14ac:dyDescent="0.2">
      <c r="A9220" s="1">
        <v>323</v>
      </c>
      <c r="B9220" s="34">
        <f t="shared" si="328"/>
        <v>25.704339999999998</v>
      </c>
      <c r="C9220" s="33">
        <v>1.758516451E-3</v>
      </c>
      <c r="D9220" s="33">
        <v>3.2094019039999999E-4</v>
      </c>
      <c r="E9220" s="60">
        <v>33</v>
      </c>
      <c r="F9220" s="34">
        <f t="shared" si="329"/>
        <v>1.758516451</v>
      </c>
    </row>
    <row r="9221" spans="1:6" x14ac:dyDescent="0.2">
      <c r="A9221" s="1">
        <v>323</v>
      </c>
      <c r="B9221" s="34">
        <f t="shared" si="328"/>
        <v>25.704339999999998</v>
      </c>
      <c r="C9221" s="33">
        <v>1.724660615E-3</v>
      </c>
      <c r="D9221" s="33">
        <v>2.5421197430000001E-4</v>
      </c>
      <c r="E9221" s="60">
        <v>32</v>
      </c>
      <c r="F9221" s="34">
        <f t="shared" si="329"/>
        <v>1.7246606149999999</v>
      </c>
    </row>
    <row r="9222" spans="1:6" x14ac:dyDescent="0.2">
      <c r="A9222" s="1">
        <v>323</v>
      </c>
      <c r="B9222" s="34">
        <f t="shared" si="328"/>
        <v>25.704339999999998</v>
      </c>
      <c r="C9222" s="33">
        <v>1.6484159629999999E-3</v>
      </c>
      <c r="D9222" s="33">
        <v>2.8061548650000002E-4</v>
      </c>
      <c r="E9222" s="60">
        <v>32</v>
      </c>
      <c r="F9222" s="34">
        <f t="shared" si="329"/>
        <v>1.6484159629999999</v>
      </c>
    </row>
    <row r="9223" spans="1:6" x14ac:dyDescent="0.2">
      <c r="A9223" s="1">
        <v>323</v>
      </c>
      <c r="B9223" s="34">
        <f t="shared" si="328"/>
        <v>25.704339999999998</v>
      </c>
      <c r="C9223" s="33">
        <v>1.7467749349999999E-3</v>
      </c>
      <c r="D9223" s="33">
        <v>1.9318430759999999E-4</v>
      </c>
      <c r="E9223" s="60">
        <v>32</v>
      </c>
      <c r="F9223" s="34">
        <f t="shared" si="329"/>
        <v>1.7467749349999999</v>
      </c>
    </row>
    <row r="9224" spans="1:6" x14ac:dyDescent="0.2">
      <c r="A9224" s="1">
        <v>323</v>
      </c>
      <c r="B9224" s="34">
        <f t="shared" si="328"/>
        <v>25.704339999999998</v>
      </c>
      <c r="C9224" s="33">
        <v>1.6767056650000001E-3</v>
      </c>
      <c r="D9224" s="33">
        <v>2.104074168E-4</v>
      </c>
      <c r="E9224" s="60">
        <v>31</v>
      </c>
      <c r="F9224" s="34">
        <f t="shared" si="329"/>
        <v>1.6767056650000001</v>
      </c>
    </row>
    <row r="9225" spans="1:6" x14ac:dyDescent="0.2">
      <c r="A9225" s="1">
        <v>323</v>
      </c>
      <c r="B9225" s="34">
        <f t="shared" si="328"/>
        <v>25.704339999999998</v>
      </c>
      <c r="C9225" s="33">
        <v>1.7560319360000001E-3</v>
      </c>
      <c r="D9225" s="33">
        <v>1.6894248629999999E-4</v>
      </c>
      <c r="E9225" s="60">
        <v>31</v>
      </c>
      <c r="F9225" s="34">
        <f t="shared" si="329"/>
        <v>1.7560319360000001</v>
      </c>
    </row>
    <row r="9226" spans="1:6" x14ac:dyDescent="0.2">
      <c r="A9226" s="1">
        <v>323</v>
      </c>
      <c r="B9226" s="34">
        <f t="shared" si="328"/>
        <v>25.704339999999998</v>
      </c>
      <c r="C9226" s="33">
        <v>1.687558071E-3</v>
      </c>
      <c r="D9226" s="33">
        <v>2.4545091999999999E-4</v>
      </c>
      <c r="E9226" s="60">
        <v>32</v>
      </c>
      <c r="F9226" s="34">
        <f t="shared" si="329"/>
        <v>1.687558071</v>
      </c>
    </row>
    <row r="9227" spans="1:6" x14ac:dyDescent="0.2">
      <c r="A9227" s="1">
        <v>323</v>
      </c>
      <c r="B9227" s="34">
        <f t="shared" si="328"/>
        <v>25.704339999999998</v>
      </c>
      <c r="C9227" s="33">
        <v>1.7481766029999999E-3</v>
      </c>
      <c r="D9227" s="33">
        <v>2.4694612479999998E-4</v>
      </c>
      <c r="E9227" s="60">
        <v>33</v>
      </c>
      <c r="F9227" s="34">
        <f t="shared" si="329"/>
        <v>1.7481766029999999</v>
      </c>
    </row>
    <row r="9228" spans="1:6" x14ac:dyDescent="0.2">
      <c r="A9228" s="1">
        <v>323</v>
      </c>
      <c r="B9228" s="34">
        <f t="shared" si="328"/>
        <v>25.704339999999998</v>
      </c>
      <c r="C9228" s="33">
        <v>1.7227048989999999E-3</v>
      </c>
      <c r="D9228" s="33">
        <v>3.021287032E-4</v>
      </c>
      <c r="E9228" s="60">
        <v>35</v>
      </c>
      <c r="F9228" s="34">
        <f t="shared" si="329"/>
        <v>1.722704899</v>
      </c>
    </row>
    <row r="9229" spans="1:6" x14ac:dyDescent="0.2">
      <c r="A9229" s="1">
        <v>323</v>
      </c>
      <c r="B9229" s="34">
        <f t="shared" si="328"/>
        <v>25.704339999999998</v>
      </c>
      <c r="C9229" s="33">
        <v>1.7336445299999999E-3</v>
      </c>
      <c r="D9229" s="33">
        <v>3.6168616440000002E-4</v>
      </c>
      <c r="E9229" s="60">
        <v>39</v>
      </c>
      <c r="F9229" s="34">
        <f t="shared" si="329"/>
        <v>1.7336445299999999</v>
      </c>
    </row>
    <row r="9230" spans="1:6" x14ac:dyDescent="0.2">
      <c r="A9230" s="1">
        <v>323</v>
      </c>
      <c r="B9230" s="34">
        <f t="shared" si="328"/>
        <v>25.704339999999998</v>
      </c>
      <c r="C9230" s="33">
        <v>1.6731243949999999E-3</v>
      </c>
      <c r="D9230" s="33">
        <v>2.4761410280000002E-4</v>
      </c>
      <c r="E9230" s="60">
        <v>42</v>
      </c>
      <c r="F9230" s="34">
        <f t="shared" si="329"/>
        <v>1.6731243949999999</v>
      </c>
    </row>
    <row r="9231" spans="1:6" x14ac:dyDescent="0.2">
      <c r="A9231" s="1">
        <v>323</v>
      </c>
      <c r="B9231" s="34">
        <f t="shared" si="328"/>
        <v>25.704339999999998</v>
      </c>
      <c r="C9231" s="33">
        <v>1.7264996789999999E-3</v>
      </c>
      <c r="D9231" s="33">
        <v>1.3470367890000001E-4</v>
      </c>
      <c r="E9231" s="60">
        <v>46</v>
      </c>
      <c r="F9231" s="34">
        <f t="shared" si="329"/>
        <v>1.726499679</v>
      </c>
    </row>
    <row r="9232" spans="1:6" x14ac:dyDescent="0.2">
      <c r="A9232" s="1">
        <v>323</v>
      </c>
      <c r="B9232" s="34">
        <f t="shared" si="328"/>
        <v>25.704339999999998</v>
      </c>
      <c r="C9232" s="33">
        <v>1.6032005969999999E-3</v>
      </c>
      <c r="D9232" s="33">
        <v>1.2381445460000001E-4</v>
      </c>
      <c r="E9232" s="60">
        <v>50</v>
      </c>
      <c r="F9232" s="34">
        <f t="shared" si="329"/>
        <v>1.6032005969999998</v>
      </c>
    </row>
    <row r="9233" spans="1:6" x14ac:dyDescent="0.2">
      <c r="A9233" s="1">
        <v>323</v>
      </c>
      <c r="B9233" s="34">
        <f t="shared" si="328"/>
        <v>25.704339999999998</v>
      </c>
      <c r="C9233" s="33">
        <v>1.580956945E-3</v>
      </c>
      <c r="D9233" s="33">
        <v>2.8264573029999999E-4</v>
      </c>
      <c r="E9233" s="60">
        <v>54</v>
      </c>
      <c r="F9233" s="34">
        <f t="shared" si="329"/>
        <v>1.5809569450000001</v>
      </c>
    </row>
    <row r="9234" spans="1:6" x14ac:dyDescent="0.2">
      <c r="A9234" s="1">
        <v>323</v>
      </c>
      <c r="B9234" s="34">
        <f t="shared" si="328"/>
        <v>25.704339999999998</v>
      </c>
      <c r="C9234" s="33">
        <v>1.575418342E-3</v>
      </c>
      <c r="D9234" s="33">
        <v>3.1223633399999999E-4</v>
      </c>
      <c r="E9234" s="60">
        <v>58</v>
      </c>
      <c r="F9234" s="34">
        <f t="shared" si="329"/>
        <v>1.5754183420000001</v>
      </c>
    </row>
    <row r="9235" spans="1:6" x14ac:dyDescent="0.2">
      <c r="A9235" s="1">
        <v>323</v>
      </c>
      <c r="B9235" s="34">
        <f t="shared" si="328"/>
        <v>25.704339999999998</v>
      </c>
      <c r="C9235" s="33">
        <v>1.660540067E-3</v>
      </c>
      <c r="D9235" s="33">
        <v>2.7036609049999998E-4</v>
      </c>
      <c r="E9235" s="60">
        <v>61</v>
      </c>
      <c r="F9235" s="34">
        <f t="shared" si="329"/>
        <v>1.6605400670000001</v>
      </c>
    </row>
    <row r="9236" spans="1:6" x14ac:dyDescent="0.2">
      <c r="A9236" s="1">
        <v>323</v>
      </c>
      <c r="B9236" s="34">
        <f t="shared" si="328"/>
        <v>25.704339999999998</v>
      </c>
      <c r="C9236" s="33">
        <v>1.656497287E-3</v>
      </c>
      <c r="D9236" s="33">
        <v>3.5039148279999998E-4</v>
      </c>
      <c r="E9236" s="60">
        <v>63</v>
      </c>
      <c r="F9236" s="34">
        <f t="shared" si="329"/>
        <v>1.6564972870000001</v>
      </c>
    </row>
    <row r="9237" spans="1:6" x14ac:dyDescent="0.2">
      <c r="A9237" s="1">
        <v>323</v>
      </c>
      <c r="B9237" s="34">
        <f t="shared" si="328"/>
        <v>25.704339999999998</v>
      </c>
      <c r="C9237" s="33">
        <v>1.6051398939999999E-3</v>
      </c>
      <c r="D9237" s="33">
        <v>2.5306798790000003E-4</v>
      </c>
      <c r="E9237" s="60">
        <v>66</v>
      </c>
      <c r="F9237" s="34">
        <f t="shared" si="329"/>
        <v>1.6051398939999999</v>
      </c>
    </row>
    <row r="9238" spans="1:6" x14ac:dyDescent="0.2">
      <c r="A9238" s="1">
        <v>323</v>
      </c>
      <c r="B9238" s="34">
        <f t="shared" si="328"/>
        <v>25.704339999999998</v>
      </c>
      <c r="C9238" s="33">
        <v>1.574057976E-3</v>
      </c>
      <c r="D9238" s="33">
        <v>1.7046841309999999E-4</v>
      </c>
      <c r="E9238" s="60">
        <v>68</v>
      </c>
      <c r="F9238" s="34">
        <f t="shared" si="329"/>
        <v>1.574057976</v>
      </c>
    </row>
    <row r="9239" spans="1:6" x14ac:dyDescent="0.2">
      <c r="A9239" s="1">
        <v>323</v>
      </c>
      <c r="B9239" s="34">
        <f t="shared" si="328"/>
        <v>25.704339999999998</v>
      </c>
      <c r="C9239" s="33">
        <v>1.5683835129999999E-3</v>
      </c>
      <c r="D9239" s="33">
        <v>1.00559811E-4</v>
      </c>
      <c r="E9239" s="60">
        <v>70</v>
      </c>
      <c r="F9239" s="34">
        <f t="shared" si="329"/>
        <v>1.5683835129999999</v>
      </c>
    </row>
    <row r="9240" spans="1:6" x14ac:dyDescent="0.2">
      <c r="A9240" s="1">
        <v>323</v>
      </c>
      <c r="B9240" s="34">
        <f t="shared" si="328"/>
        <v>25.704339999999998</v>
      </c>
      <c r="C9240" s="33">
        <v>1.5537695599999999E-3</v>
      </c>
      <c r="D9240" s="33">
        <v>2.383348257E-4</v>
      </c>
      <c r="E9240" s="60">
        <v>73</v>
      </c>
      <c r="F9240" s="34">
        <f t="shared" si="329"/>
        <v>1.5537695599999999</v>
      </c>
    </row>
    <row r="9241" spans="1:6" x14ac:dyDescent="0.2">
      <c r="A9241" s="1">
        <v>323</v>
      </c>
      <c r="B9241" s="34">
        <f t="shared" si="328"/>
        <v>25.704339999999998</v>
      </c>
      <c r="C9241" s="33">
        <v>1.5546798990000001E-3</v>
      </c>
      <c r="D9241" s="33">
        <v>1.9021679129999999E-4</v>
      </c>
      <c r="E9241" s="60">
        <v>75</v>
      </c>
      <c r="F9241" s="34">
        <f t="shared" si="329"/>
        <v>1.5546798990000001</v>
      </c>
    </row>
    <row r="9242" spans="1:6" x14ac:dyDescent="0.2">
      <c r="A9242" s="1">
        <v>323</v>
      </c>
      <c r="B9242" s="34">
        <f t="shared" si="328"/>
        <v>25.704339999999998</v>
      </c>
      <c r="C9242" s="33">
        <v>1.536430839E-3</v>
      </c>
      <c r="D9242" s="33">
        <v>3.0629345969999998E-4</v>
      </c>
      <c r="E9242" s="60">
        <v>78</v>
      </c>
      <c r="F9242" s="34">
        <f t="shared" si="329"/>
        <v>1.5364308389999999</v>
      </c>
    </row>
    <row r="9243" spans="1:6" x14ac:dyDescent="0.2">
      <c r="A9243" s="1">
        <v>323</v>
      </c>
      <c r="B9243" s="34">
        <f t="shared" si="328"/>
        <v>25.704339999999998</v>
      </c>
      <c r="C9243" s="33">
        <v>1.5048710889999999E-3</v>
      </c>
      <c r="D9243" s="33">
        <v>4.3814928159999997E-4</v>
      </c>
      <c r="E9243" s="60">
        <v>80</v>
      </c>
      <c r="F9243" s="34">
        <f t="shared" si="329"/>
        <v>1.5048710889999999</v>
      </c>
    </row>
    <row r="9244" spans="1:6" x14ac:dyDescent="0.2">
      <c r="A9244" s="1">
        <v>323</v>
      </c>
      <c r="B9244" s="34">
        <f t="shared" si="328"/>
        <v>25.704339999999998</v>
      </c>
      <c r="C9244" s="33">
        <v>1.4587807970000001E-3</v>
      </c>
      <c r="D9244" s="33">
        <v>3.1116768600000002E-4</v>
      </c>
      <c r="E9244" s="60">
        <v>83</v>
      </c>
      <c r="F9244" s="34">
        <f t="shared" si="329"/>
        <v>1.4587807970000002</v>
      </c>
    </row>
    <row r="9245" spans="1:6" x14ac:dyDescent="0.2">
      <c r="A9245" s="1">
        <v>323</v>
      </c>
      <c r="B9245" s="34">
        <f t="shared" si="328"/>
        <v>25.704339999999998</v>
      </c>
      <c r="C9245" s="33">
        <v>1.529093344E-3</v>
      </c>
      <c r="D9245" s="33">
        <v>1.218069054E-4</v>
      </c>
      <c r="E9245" s="60">
        <v>86</v>
      </c>
      <c r="F9245" s="34">
        <f t="shared" si="329"/>
        <v>1.5290933439999999</v>
      </c>
    </row>
    <row r="9246" spans="1:6" x14ac:dyDescent="0.2">
      <c r="A9246" s="1">
        <v>323</v>
      </c>
      <c r="B9246" s="34">
        <f t="shared" si="328"/>
        <v>25.704339999999998</v>
      </c>
      <c r="C9246" s="33">
        <v>1.485503435E-3</v>
      </c>
      <c r="D9246" s="33">
        <v>1.7563014970000001E-4</v>
      </c>
      <c r="E9246" s="60">
        <v>89</v>
      </c>
      <c r="F9246" s="34">
        <f t="shared" si="329"/>
        <v>1.485503435</v>
      </c>
    </row>
    <row r="9247" spans="1:6" x14ac:dyDescent="0.2">
      <c r="A9247" s="1">
        <v>323</v>
      </c>
      <c r="B9247" s="34">
        <f t="shared" si="328"/>
        <v>25.704339999999998</v>
      </c>
      <c r="C9247" s="33">
        <v>1.4941440149999999E-3</v>
      </c>
      <c r="D9247" s="33">
        <v>1.214030507E-4</v>
      </c>
      <c r="E9247" s="60">
        <v>92</v>
      </c>
      <c r="F9247" s="34">
        <f t="shared" si="329"/>
        <v>1.4941440149999998</v>
      </c>
    </row>
    <row r="9248" spans="1:6" x14ac:dyDescent="0.2">
      <c r="A9248" s="1">
        <v>323</v>
      </c>
      <c r="B9248" s="34">
        <f t="shared" si="328"/>
        <v>25.704339999999998</v>
      </c>
      <c r="C9248" s="33">
        <v>1.4833556239999999E-3</v>
      </c>
      <c r="D9248" s="33">
        <v>2.9209247750000002E-4</v>
      </c>
      <c r="E9248" s="60">
        <v>95</v>
      </c>
      <c r="F9248" s="34">
        <f t="shared" si="329"/>
        <v>1.4833556239999999</v>
      </c>
    </row>
    <row r="9249" spans="1:6" x14ac:dyDescent="0.2">
      <c r="A9249" s="1">
        <v>323</v>
      </c>
      <c r="B9249" s="34">
        <f t="shared" si="328"/>
        <v>25.704339999999998</v>
      </c>
      <c r="C9249" s="33">
        <v>1.422129401E-3</v>
      </c>
      <c r="D9249" s="33">
        <v>2.9224830469999998E-4</v>
      </c>
      <c r="E9249" s="60">
        <v>98</v>
      </c>
      <c r="F9249" s="34">
        <f t="shared" si="329"/>
        <v>1.4221294010000001</v>
      </c>
    </row>
    <row r="9250" spans="1:6" x14ac:dyDescent="0.2">
      <c r="A9250" s="1">
        <v>323</v>
      </c>
      <c r="B9250" s="34">
        <f t="shared" si="328"/>
        <v>25.704339999999998</v>
      </c>
      <c r="C9250" s="33">
        <v>1.4148527979999999E-3</v>
      </c>
      <c r="D9250" s="33">
        <v>3.4740849129999998E-4</v>
      </c>
      <c r="E9250" s="60">
        <v>101</v>
      </c>
      <c r="F9250" s="34">
        <f t="shared" si="329"/>
        <v>1.4148527979999999</v>
      </c>
    </row>
    <row r="9251" spans="1:6" x14ac:dyDescent="0.2">
      <c r="A9251" s="1">
        <v>323</v>
      </c>
      <c r="B9251" s="34">
        <f t="shared" si="328"/>
        <v>25.704339999999998</v>
      </c>
      <c r="C9251" s="33">
        <v>1.4313480430000001E-3</v>
      </c>
      <c r="D9251" s="33">
        <v>3.5451253980000002E-4</v>
      </c>
      <c r="E9251" s="60">
        <v>104</v>
      </c>
      <c r="F9251" s="34">
        <f t="shared" si="329"/>
        <v>1.4313480430000001</v>
      </c>
    </row>
    <row r="9252" spans="1:6" x14ac:dyDescent="0.2">
      <c r="A9252" s="1">
        <v>323</v>
      </c>
      <c r="B9252" s="34">
        <f t="shared" si="328"/>
        <v>25.704339999999998</v>
      </c>
      <c r="C9252" s="33">
        <v>1.3496478020000001E-3</v>
      </c>
      <c r="D9252" s="33">
        <v>2.4717036500000001E-4</v>
      </c>
      <c r="E9252" s="60">
        <v>107</v>
      </c>
      <c r="F9252" s="34">
        <f t="shared" si="329"/>
        <v>1.349647802</v>
      </c>
    </row>
    <row r="9253" spans="1:6" x14ac:dyDescent="0.2">
      <c r="A9253" s="1">
        <v>323</v>
      </c>
      <c r="B9253" s="34">
        <f t="shared" si="328"/>
        <v>25.704339999999998</v>
      </c>
      <c r="C9253" s="33">
        <v>1.408209948E-3</v>
      </c>
      <c r="D9253" s="33">
        <v>1.6534714199999999E-4</v>
      </c>
      <c r="E9253" s="60">
        <v>109</v>
      </c>
      <c r="F9253" s="34">
        <f t="shared" si="329"/>
        <v>1.4082099480000001</v>
      </c>
    </row>
    <row r="9254" spans="1:6" x14ac:dyDescent="0.2">
      <c r="A9254" s="1">
        <v>323</v>
      </c>
      <c r="B9254" s="34">
        <f t="shared" si="328"/>
        <v>25.704339999999998</v>
      </c>
      <c r="C9254" s="33">
        <v>1.4269334639999999E-3</v>
      </c>
      <c r="D9254" s="33">
        <v>1.285421201E-4</v>
      </c>
      <c r="E9254" s="60">
        <v>112</v>
      </c>
      <c r="F9254" s="34">
        <f t="shared" si="329"/>
        <v>1.426933464</v>
      </c>
    </row>
    <row r="9255" spans="1:6" x14ac:dyDescent="0.2">
      <c r="A9255" s="1">
        <v>323</v>
      </c>
      <c r="B9255" s="34">
        <f t="shared" si="328"/>
        <v>25.704339999999998</v>
      </c>
      <c r="C9255" s="33">
        <v>1.3556855419999999E-3</v>
      </c>
      <c r="D9255" s="33">
        <v>2.1570159130000001E-4</v>
      </c>
      <c r="E9255" s="60">
        <v>115</v>
      </c>
      <c r="F9255" s="34">
        <f t="shared" si="329"/>
        <v>1.355685542</v>
      </c>
    </row>
    <row r="9256" spans="1:6" x14ac:dyDescent="0.2">
      <c r="A9256" s="1">
        <v>323</v>
      </c>
      <c r="B9256" s="34">
        <f t="shared" si="328"/>
        <v>25.704339999999998</v>
      </c>
      <c r="C9256" s="33">
        <v>1.327004361E-3</v>
      </c>
      <c r="D9256" s="33">
        <v>2.6433358910000001E-4</v>
      </c>
      <c r="E9256" s="60">
        <v>117</v>
      </c>
      <c r="F9256" s="34">
        <f t="shared" si="329"/>
        <v>1.327004361</v>
      </c>
    </row>
    <row r="9257" spans="1:6" x14ac:dyDescent="0.2">
      <c r="A9257" s="1">
        <v>323</v>
      </c>
      <c r="B9257" s="34">
        <f t="shared" si="328"/>
        <v>25.704339999999998</v>
      </c>
      <c r="C9257" s="33">
        <v>1.36658001E-3</v>
      </c>
      <c r="D9257" s="33">
        <v>2.8710668159999999E-4</v>
      </c>
      <c r="E9257" s="60">
        <v>120</v>
      </c>
      <c r="F9257" s="34">
        <f t="shared" si="329"/>
        <v>1.3665800100000001</v>
      </c>
    </row>
    <row r="9258" spans="1:6" x14ac:dyDescent="0.2">
      <c r="A9258" s="1">
        <v>323</v>
      </c>
      <c r="B9258" s="34">
        <f t="shared" si="328"/>
        <v>25.704339999999998</v>
      </c>
      <c r="C9258" s="33">
        <v>1.40422789E-3</v>
      </c>
      <c r="D9258" s="33">
        <v>3.261852899E-4</v>
      </c>
      <c r="E9258" s="60">
        <v>123</v>
      </c>
      <c r="F9258" s="34">
        <f t="shared" si="329"/>
        <v>1.40422789</v>
      </c>
    </row>
    <row r="9259" spans="1:6" x14ac:dyDescent="0.2">
      <c r="A9259" s="1">
        <v>323</v>
      </c>
      <c r="B9259" s="34">
        <f t="shared" si="328"/>
        <v>25.704339999999998</v>
      </c>
      <c r="C9259" s="33">
        <v>1.3142454319999999E-3</v>
      </c>
      <c r="D9259" s="33">
        <v>2.6272350269999998E-4</v>
      </c>
      <c r="E9259" s="60">
        <v>126</v>
      </c>
      <c r="F9259" s="34">
        <f t="shared" si="329"/>
        <v>1.3142454319999999</v>
      </c>
    </row>
    <row r="9260" spans="1:6" x14ac:dyDescent="0.2">
      <c r="A9260" s="1">
        <v>323</v>
      </c>
      <c r="B9260" s="34">
        <f t="shared" si="328"/>
        <v>25.704339999999998</v>
      </c>
      <c r="C9260" s="33">
        <v>1.3297610359999999E-3</v>
      </c>
      <c r="D9260" s="33">
        <v>1.842664105E-4</v>
      </c>
      <c r="E9260" s="60">
        <v>128</v>
      </c>
      <c r="F9260" s="34">
        <f t="shared" si="329"/>
        <v>1.3297610359999998</v>
      </c>
    </row>
    <row r="9261" spans="1:6" x14ac:dyDescent="0.2">
      <c r="A9261" s="1">
        <v>323</v>
      </c>
      <c r="B9261" s="34">
        <f t="shared" si="328"/>
        <v>25.704339999999998</v>
      </c>
      <c r="C9261" s="33">
        <v>1.3109240310000001E-3</v>
      </c>
      <c r="D9261" s="33">
        <v>1.4050358160000001E-4</v>
      </c>
      <c r="E9261" s="60">
        <v>131</v>
      </c>
      <c r="F9261" s="34">
        <f t="shared" si="329"/>
        <v>1.3109240310000001</v>
      </c>
    </row>
    <row r="9262" spans="1:6" x14ac:dyDescent="0.2">
      <c r="A9262" s="1">
        <v>323</v>
      </c>
      <c r="B9262" s="34">
        <f t="shared" si="328"/>
        <v>25.704339999999998</v>
      </c>
      <c r="C9262" s="33">
        <v>1.247701791E-3</v>
      </c>
      <c r="D9262" s="33">
        <v>1.6753475700000001E-4</v>
      </c>
      <c r="E9262" s="60">
        <v>134</v>
      </c>
      <c r="F9262" s="34">
        <f t="shared" si="329"/>
        <v>1.2477017910000001</v>
      </c>
    </row>
    <row r="9263" spans="1:6" x14ac:dyDescent="0.2">
      <c r="A9263" s="1">
        <v>323</v>
      </c>
      <c r="B9263" s="34">
        <f t="shared" si="328"/>
        <v>25.704339999999998</v>
      </c>
      <c r="C9263" s="33">
        <v>1.3109776899999999E-3</v>
      </c>
      <c r="D9263" s="33">
        <v>2.3020536829999999E-4</v>
      </c>
      <c r="E9263" s="60">
        <v>137</v>
      </c>
      <c r="F9263" s="34">
        <f t="shared" si="329"/>
        <v>1.3109776899999999</v>
      </c>
    </row>
    <row r="9264" spans="1:6" x14ac:dyDescent="0.2">
      <c r="A9264" s="1">
        <v>323</v>
      </c>
      <c r="B9264" s="34">
        <f t="shared" si="328"/>
        <v>25.704339999999998</v>
      </c>
      <c r="C9264" s="33">
        <v>1.299605836E-3</v>
      </c>
      <c r="D9264" s="33">
        <v>3.3306110920000001E-4</v>
      </c>
      <c r="E9264" s="60">
        <v>140</v>
      </c>
      <c r="F9264" s="34">
        <f t="shared" si="329"/>
        <v>1.299605836</v>
      </c>
    </row>
    <row r="9265" spans="1:6" x14ac:dyDescent="0.2">
      <c r="A9265" s="1">
        <v>323</v>
      </c>
      <c r="B9265" s="34">
        <f t="shared" si="328"/>
        <v>25.704339999999998</v>
      </c>
      <c r="C9265" s="33">
        <v>1.258182603E-3</v>
      </c>
      <c r="D9265" s="33">
        <v>2.6407972549999999E-4</v>
      </c>
      <c r="E9265" s="60">
        <v>142</v>
      </c>
      <c r="F9265" s="34">
        <f t="shared" si="329"/>
        <v>1.2581826030000001</v>
      </c>
    </row>
    <row r="9266" spans="1:6" x14ac:dyDescent="0.2">
      <c r="A9266" s="1">
        <v>323</v>
      </c>
      <c r="B9266" s="34">
        <f t="shared" si="328"/>
        <v>25.704339999999998</v>
      </c>
      <c r="C9266" s="33">
        <v>1.266777759E-3</v>
      </c>
      <c r="D9266" s="33">
        <v>2.8565174329999999E-4</v>
      </c>
      <c r="E9266" s="60">
        <v>145</v>
      </c>
      <c r="F9266" s="34">
        <f t="shared" si="329"/>
        <v>1.266777759</v>
      </c>
    </row>
    <row r="9267" spans="1:6" x14ac:dyDescent="0.2">
      <c r="A9267" s="1">
        <v>323</v>
      </c>
      <c r="B9267" s="34">
        <f t="shared" si="328"/>
        <v>25.704339999999998</v>
      </c>
      <c r="C9267" s="33">
        <v>1.302210883E-3</v>
      </c>
      <c r="D9267" s="33">
        <v>2.5597139450000002E-4</v>
      </c>
      <c r="E9267" s="60">
        <v>148</v>
      </c>
      <c r="F9267" s="34">
        <f t="shared" si="329"/>
        <v>1.3022108829999999</v>
      </c>
    </row>
    <row r="9268" spans="1:6" x14ac:dyDescent="0.2">
      <c r="A9268" s="1">
        <v>323</v>
      </c>
      <c r="B9268" s="34">
        <f t="shared" si="328"/>
        <v>25.704339999999998</v>
      </c>
      <c r="C9268" s="33">
        <v>1.3405881189999999E-3</v>
      </c>
      <c r="D9268" s="33">
        <v>1.758805251E-4</v>
      </c>
      <c r="E9268" s="60">
        <v>151</v>
      </c>
      <c r="F9268" s="34">
        <f t="shared" si="329"/>
        <v>1.340588119</v>
      </c>
    </row>
    <row r="9269" spans="1:6" x14ac:dyDescent="0.2">
      <c r="A9269" s="1">
        <v>323</v>
      </c>
      <c r="B9269" s="34">
        <f t="shared" si="328"/>
        <v>25.704339999999998</v>
      </c>
      <c r="C9269" s="33">
        <v>1.3587520230000001E-3</v>
      </c>
      <c r="D9269" s="33">
        <v>1.147556725E-4</v>
      </c>
      <c r="E9269" s="60">
        <v>153</v>
      </c>
      <c r="F9269" s="34">
        <f t="shared" si="329"/>
        <v>1.3587520230000001</v>
      </c>
    </row>
    <row r="9270" spans="1:6" x14ac:dyDescent="0.2">
      <c r="A9270" s="1">
        <v>323</v>
      </c>
      <c r="B9270" s="34">
        <f t="shared" si="328"/>
        <v>25.704339999999998</v>
      </c>
      <c r="C9270" s="33">
        <v>1.270293118E-3</v>
      </c>
      <c r="D9270" s="33">
        <v>1.9883680170000001E-4</v>
      </c>
      <c r="E9270" s="60">
        <v>156</v>
      </c>
      <c r="F9270" s="34">
        <f t="shared" si="329"/>
        <v>1.2702931179999999</v>
      </c>
    </row>
    <row r="9271" spans="1:6" x14ac:dyDescent="0.2">
      <c r="A9271" s="1">
        <v>323</v>
      </c>
      <c r="B9271" s="34">
        <f t="shared" si="328"/>
        <v>25.704339999999998</v>
      </c>
      <c r="C9271" s="33">
        <v>1.2043955189999999E-3</v>
      </c>
      <c r="D9271" s="33">
        <v>2.4972252009999998E-4</v>
      </c>
      <c r="E9271" s="60">
        <v>159</v>
      </c>
      <c r="F9271" s="34">
        <f t="shared" si="329"/>
        <v>1.204395519</v>
      </c>
    </row>
    <row r="9272" spans="1:6" x14ac:dyDescent="0.2">
      <c r="A9272" s="1">
        <v>323</v>
      </c>
      <c r="B9272" s="34">
        <f t="shared" si="328"/>
        <v>25.704339999999998</v>
      </c>
      <c r="C9272" s="33">
        <v>1.2138601320000001E-3</v>
      </c>
      <c r="D9272" s="33">
        <v>2.57125821E-4</v>
      </c>
      <c r="E9272" s="60">
        <v>162</v>
      </c>
      <c r="F9272" s="34">
        <f t="shared" si="329"/>
        <v>1.2138601320000002</v>
      </c>
    </row>
    <row r="9273" spans="1:6" x14ac:dyDescent="0.2">
      <c r="A9273" s="1">
        <v>323</v>
      </c>
      <c r="B9273" s="34">
        <f t="shared" si="328"/>
        <v>25.704339999999998</v>
      </c>
      <c r="C9273" s="33">
        <v>1.1716481350000001E-3</v>
      </c>
      <c r="D9273" s="33">
        <v>2.6146275619999998E-4</v>
      </c>
      <c r="E9273" s="60">
        <v>164</v>
      </c>
      <c r="F9273" s="34">
        <f t="shared" si="329"/>
        <v>1.1716481350000001</v>
      </c>
    </row>
    <row r="9274" spans="1:6" x14ac:dyDescent="0.2">
      <c r="A9274" s="1">
        <v>323</v>
      </c>
      <c r="B9274" s="34">
        <f t="shared" si="328"/>
        <v>25.704339999999998</v>
      </c>
      <c r="C9274" s="33">
        <v>1.1030291619999999E-3</v>
      </c>
      <c r="D9274" s="33">
        <v>2.7216568970000001E-4</v>
      </c>
      <c r="E9274" s="60">
        <v>167</v>
      </c>
      <c r="F9274" s="34">
        <f t="shared" si="329"/>
        <v>1.1030291619999999</v>
      </c>
    </row>
    <row r="9275" spans="1:6" x14ac:dyDescent="0.2">
      <c r="A9275" s="1">
        <v>323</v>
      </c>
      <c r="B9275" s="34">
        <f t="shared" si="328"/>
        <v>25.704339999999998</v>
      </c>
      <c r="C9275" s="33">
        <v>1.2176312989999999E-3</v>
      </c>
      <c r="D9275" s="33">
        <v>1.533516314E-4</v>
      </c>
      <c r="E9275" s="60">
        <v>170</v>
      </c>
      <c r="F9275" s="34">
        <f t="shared" si="329"/>
        <v>1.217631299</v>
      </c>
    </row>
    <row r="9276" spans="1:6" x14ac:dyDescent="0.2">
      <c r="A9276" s="1">
        <v>323</v>
      </c>
      <c r="B9276" s="34">
        <f t="shared" ref="B9276:B9297" si="330">A9276*79.58/1000</f>
        <v>25.704339999999998</v>
      </c>
      <c r="C9276" s="33">
        <v>1.1613277789999999E-3</v>
      </c>
      <c r="D9276" s="33">
        <v>1.238514132E-4</v>
      </c>
      <c r="E9276" s="60">
        <v>173</v>
      </c>
      <c r="F9276" s="34">
        <f t="shared" ref="F9276:F9297" si="331">C9276*1000</f>
        <v>1.1613277789999998</v>
      </c>
    </row>
    <row r="9277" spans="1:6" x14ac:dyDescent="0.2">
      <c r="A9277" s="1">
        <v>323</v>
      </c>
      <c r="B9277" s="34">
        <f t="shared" si="330"/>
        <v>25.704339999999998</v>
      </c>
      <c r="C9277" s="33">
        <v>1.199277571E-3</v>
      </c>
      <c r="D9277" s="33">
        <v>1.7835042780000001E-4</v>
      </c>
      <c r="E9277" s="60">
        <v>175</v>
      </c>
      <c r="F9277" s="34">
        <f t="shared" si="331"/>
        <v>1.1992775710000001</v>
      </c>
    </row>
    <row r="9278" spans="1:6" x14ac:dyDescent="0.2">
      <c r="A9278" s="1">
        <v>323</v>
      </c>
      <c r="B9278" s="34">
        <f t="shared" si="330"/>
        <v>25.704339999999998</v>
      </c>
      <c r="C9278" s="33">
        <v>1.1882350260000001E-3</v>
      </c>
      <c r="D9278" s="33">
        <v>2.5330131299999999E-4</v>
      </c>
      <c r="E9278" s="60">
        <v>178</v>
      </c>
      <c r="F9278" s="34">
        <f t="shared" si="331"/>
        <v>1.1882350260000001</v>
      </c>
    </row>
    <row r="9279" spans="1:6" x14ac:dyDescent="0.2">
      <c r="A9279" s="1">
        <v>323</v>
      </c>
      <c r="B9279" s="34">
        <f t="shared" si="330"/>
        <v>25.704339999999998</v>
      </c>
      <c r="C9279" s="33">
        <v>1.142458407E-3</v>
      </c>
      <c r="D9279" s="33">
        <v>2.3793663019999999E-4</v>
      </c>
      <c r="E9279" s="60">
        <v>181</v>
      </c>
      <c r="F9279" s="34">
        <f t="shared" si="331"/>
        <v>1.1424584069999999</v>
      </c>
    </row>
    <row r="9280" spans="1:6" x14ac:dyDescent="0.2">
      <c r="A9280" s="1">
        <v>323</v>
      </c>
      <c r="B9280" s="34">
        <f t="shared" si="330"/>
        <v>25.704339999999998</v>
      </c>
      <c r="C9280" s="33">
        <v>1.17814881E-3</v>
      </c>
      <c r="D9280" s="33">
        <v>3.641745422E-4</v>
      </c>
      <c r="E9280" s="60">
        <v>184</v>
      </c>
      <c r="F9280" s="34">
        <f t="shared" si="331"/>
        <v>1.1781488099999999</v>
      </c>
    </row>
    <row r="9281" spans="1:6" x14ac:dyDescent="0.2">
      <c r="A9281" s="1">
        <v>323</v>
      </c>
      <c r="B9281" s="34">
        <f t="shared" si="330"/>
        <v>25.704339999999998</v>
      </c>
      <c r="C9281" s="33">
        <v>1.1634823319999999E-3</v>
      </c>
      <c r="D9281" s="33">
        <v>3.3313539850000001E-4</v>
      </c>
      <c r="E9281" s="60">
        <v>186</v>
      </c>
      <c r="F9281" s="34">
        <f t="shared" si="331"/>
        <v>1.1634823319999998</v>
      </c>
    </row>
    <row r="9282" spans="1:6" x14ac:dyDescent="0.2">
      <c r="A9282" s="1">
        <v>323</v>
      </c>
      <c r="B9282" s="34">
        <f t="shared" si="330"/>
        <v>25.704339999999998</v>
      </c>
      <c r="C9282" s="33">
        <v>1.082158801E-3</v>
      </c>
      <c r="D9282" s="33">
        <v>3.3482782010000001E-4</v>
      </c>
      <c r="E9282" s="60">
        <v>189</v>
      </c>
      <c r="F9282" s="34">
        <f t="shared" si="331"/>
        <v>1.0821588010000001</v>
      </c>
    </row>
    <row r="9283" spans="1:6" x14ac:dyDescent="0.2">
      <c r="A9283" s="1">
        <v>323</v>
      </c>
      <c r="B9283" s="34">
        <f t="shared" si="330"/>
        <v>25.704339999999998</v>
      </c>
      <c r="C9283" s="33">
        <v>1.1373883999999999E-3</v>
      </c>
      <c r="D9283" s="33">
        <v>1.58290748E-4</v>
      </c>
      <c r="E9283" s="60">
        <v>192</v>
      </c>
      <c r="F9283" s="34">
        <f t="shared" si="331"/>
        <v>1.1373883999999999</v>
      </c>
    </row>
    <row r="9284" spans="1:6" x14ac:dyDescent="0.2">
      <c r="A9284" s="1">
        <v>323</v>
      </c>
      <c r="B9284" s="34">
        <f t="shared" si="330"/>
        <v>25.704339999999998</v>
      </c>
      <c r="C9284" s="33">
        <v>1.119662975E-3</v>
      </c>
      <c r="D9284" s="33">
        <v>1.654357333E-4</v>
      </c>
      <c r="E9284" s="60">
        <v>195</v>
      </c>
      <c r="F9284" s="34">
        <f t="shared" si="331"/>
        <v>1.119662975</v>
      </c>
    </row>
    <row r="9285" spans="1:6" x14ac:dyDescent="0.2">
      <c r="A9285" s="1">
        <v>323</v>
      </c>
      <c r="B9285" s="34">
        <f t="shared" si="330"/>
        <v>25.704339999999998</v>
      </c>
      <c r="C9285" s="33">
        <v>1.122535119E-3</v>
      </c>
      <c r="D9285" s="33">
        <v>8.4161115700000005E-5</v>
      </c>
      <c r="E9285" s="60">
        <v>198</v>
      </c>
      <c r="F9285" s="34">
        <f t="shared" si="331"/>
        <v>1.1225351189999999</v>
      </c>
    </row>
    <row r="9286" spans="1:6" x14ac:dyDescent="0.2">
      <c r="A9286" s="1">
        <v>323</v>
      </c>
      <c r="B9286" s="34">
        <f t="shared" si="330"/>
        <v>25.704339999999998</v>
      </c>
      <c r="C9286" s="33">
        <v>1.098951575E-3</v>
      </c>
      <c r="D9286" s="33">
        <v>2.232015658E-4</v>
      </c>
      <c r="E9286" s="60">
        <v>200</v>
      </c>
      <c r="F9286" s="34">
        <f t="shared" si="331"/>
        <v>1.0989515750000001</v>
      </c>
    </row>
    <row r="9287" spans="1:6" x14ac:dyDescent="0.2">
      <c r="A9287" s="1">
        <v>323</v>
      </c>
      <c r="B9287" s="34">
        <f t="shared" si="330"/>
        <v>25.704339999999998</v>
      </c>
      <c r="C9287" s="33">
        <v>1.1113206889999999E-3</v>
      </c>
      <c r="D9287" s="33">
        <v>3.045953393E-4</v>
      </c>
      <c r="E9287" s="60">
        <v>203</v>
      </c>
      <c r="F9287" s="34">
        <f t="shared" si="331"/>
        <v>1.1113206889999998</v>
      </c>
    </row>
    <row r="9288" spans="1:6" x14ac:dyDescent="0.2">
      <c r="A9288" s="1">
        <v>323</v>
      </c>
      <c r="B9288" s="34">
        <f t="shared" si="330"/>
        <v>25.704339999999998</v>
      </c>
      <c r="C9288" s="33">
        <v>1.1101789700000001E-3</v>
      </c>
      <c r="D9288" s="33">
        <v>3.069057163E-4</v>
      </c>
      <c r="E9288" s="60">
        <v>206</v>
      </c>
      <c r="F9288" s="34">
        <f t="shared" si="331"/>
        <v>1.1101789700000002</v>
      </c>
    </row>
    <row r="9289" spans="1:6" x14ac:dyDescent="0.2">
      <c r="A9289" s="1">
        <v>323</v>
      </c>
      <c r="B9289" s="34">
        <f t="shared" si="330"/>
        <v>25.704339999999998</v>
      </c>
      <c r="C9289" s="33">
        <v>1.07069213E-3</v>
      </c>
      <c r="D9289" s="33">
        <v>2.5541334479999998E-4</v>
      </c>
      <c r="E9289" s="60">
        <v>208</v>
      </c>
      <c r="F9289" s="34">
        <f t="shared" si="331"/>
        <v>1.0706921299999999</v>
      </c>
    </row>
    <row r="9290" spans="1:6" x14ac:dyDescent="0.2">
      <c r="A9290" s="1">
        <v>323</v>
      </c>
      <c r="B9290" s="34">
        <f t="shared" si="330"/>
        <v>25.704339999999998</v>
      </c>
      <c r="C9290" s="33">
        <v>1.050722437E-3</v>
      </c>
      <c r="D9290" s="33">
        <v>2.2888250129999999E-4</v>
      </c>
      <c r="E9290" s="60">
        <v>211</v>
      </c>
      <c r="F9290" s="34">
        <f t="shared" si="331"/>
        <v>1.0507224370000001</v>
      </c>
    </row>
    <row r="9291" spans="1:6" x14ac:dyDescent="0.2">
      <c r="A9291" s="1">
        <v>323</v>
      </c>
      <c r="B9291" s="34">
        <f t="shared" si="330"/>
        <v>25.704339999999998</v>
      </c>
      <c r="C9291" s="33">
        <v>1.0775860770000001E-3</v>
      </c>
      <c r="D9291" s="33">
        <v>2.263286067E-4</v>
      </c>
      <c r="E9291" s="60">
        <v>214</v>
      </c>
      <c r="F9291" s="34">
        <f t="shared" si="331"/>
        <v>1.0775860770000001</v>
      </c>
    </row>
    <row r="9292" spans="1:6" x14ac:dyDescent="0.2">
      <c r="A9292" s="1">
        <v>323</v>
      </c>
      <c r="B9292" s="34">
        <f t="shared" si="330"/>
        <v>25.704339999999998</v>
      </c>
      <c r="C9292" s="33">
        <v>1.097761294E-3</v>
      </c>
      <c r="D9292" s="33">
        <v>1.3289777949999999E-4</v>
      </c>
      <c r="E9292" s="60">
        <v>216</v>
      </c>
      <c r="F9292" s="34">
        <f t="shared" si="331"/>
        <v>1.0977612939999999</v>
      </c>
    </row>
    <row r="9293" spans="1:6" x14ac:dyDescent="0.2">
      <c r="A9293" s="1">
        <v>323</v>
      </c>
      <c r="B9293" s="34">
        <f t="shared" si="330"/>
        <v>25.704339999999998</v>
      </c>
      <c r="C9293" s="33">
        <v>9.6582779550000001E-4</v>
      </c>
      <c r="D9293" s="33">
        <v>1.9897135789999999E-4</v>
      </c>
      <c r="E9293" s="60">
        <v>219</v>
      </c>
      <c r="F9293" s="34">
        <f t="shared" si="331"/>
        <v>0.96582779549999997</v>
      </c>
    </row>
    <row r="9294" spans="1:6" x14ac:dyDescent="0.2">
      <c r="A9294" s="1">
        <v>323</v>
      </c>
      <c r="B9294" s="34">
        <f t="shared" si="330"/>
        <v>25.704339999999998</v>
      </c>
      <c r="C9294" s="33">
        <v>1.1075442489999999E-3</v>
      </c>
      <c r="D9294" s="33">
        <v>2.7132948929999999E-4</v>
      </c>
      <c r="E9294" s="60">
        <v>222</v>
      </c>
      <c r="F9294" s="34">
        <f t="shared" si="331"/>
        <v>1.1075442489999998</v>
      </c>
    </row>
    <row r="9295" spans="1:6" x14ac:dyDescent="0.2">
      <c r="A9295" s="1">
        <v>323</v>
      </c>
      <c r="B9295" s="34">
        <f t="shared" si="330"/>
        <v>25.704339999999998</v>
      </c>
      <c r="C9295" s="33">
        <v>1.0353689640000001E-3</v>
      </c>
      <c r="D9295" s="33">
        <v>3.1269626569999998E-4</v>
      </c>
      <c r="E9295" s="60">
        <v>225</v>
      </c>
      <c r="F9295" s="34">
        <f t="shared" si="331"/>
        <v>1.0353689640000001</v>
      </c>
    </row>
    <row r="9296" spans="1:6" x14ac:dyDescent="0.2">
      <c r="A9296" s="1">
        <v>323</v>
      </c>
      <c r="B9296" s="34">
        <f t="shared" si="330"/>
        <v>25.704339999999998</v>
      </c>
      <c r="C9296" s="33">
        <v>1.0060834300000001E-3</v>
      </c>
      <c r="D9296" s="33">
        <v>2.967885726E-4</v>
      </c>
      <c r="E9296" s="60">
        <v>227</v>
      </c>
      <c r="F9296" s="34">
        <f t="shared" si="331"/>
        <v>1.0060834300000001</v>
      </c>
    </row>
    <row r="9297" spans="1:6" x14ac:dyDescent="0.2">
      <c r="A9297" s="1">
        <v>323</v>
      </c>
      <c r="B9297" s="34">
        <f t="shared" si="330"/>
        <v>25.704339999999998</v>
      </c>
      <c r="C9297" s="33">
        <v>1.032488439E-3</v>
      </c>
      <c r="D9297" s="33">
        <v>2.134649584E-4</v>
      </c>
      <c r="E9297" s="60">
        <v>231</v>
      </c>
      <c r="F9297" s="34">
        <f t="shared" si="331"/>
        <v>1.032488439</v>
      </c>
    </row>
    <row r="9299" spans="1:6" x14ac:dyDescent="0.2">
      <c r="A9299" s="1" t="s">
        <v>329</v>
      </c>
    </row>
    <row r="9300" spans="1:6" s="40" customFormat="1" ht="30.75" x14ac:dyDescent="0.25">
      <c r="A9300" s="40" t="s">
        <v>305</v>
      </c>
      <c r="B9300" s="42" t="s">
        <v>326</v>
      </c>
      <c r="C9300" s="40" t="s">
        <v>306</v>
      </c>
      <c r="D9300" s="40" t="s">
        <v>251</v>
      </c>
      <c r="E9300" s="61" t="s">
        <v>307</v>
      </c>
      <c r="F9300" s="42" t="s">
        <v>328</v>
      </c>
    </row>
    <row r="9301" spans="1:6" x14ac:dyDescent="0.2">
      <c r="A9301" s="1">
        <v>324</v>
      </c>
      <c r="B9301" s="34">
        <f t="shared" ref="B9301:B9364" si="332">A9301*79.58/1000</f>
        <v>25.783919999999998</v>
      </c>
      <c r="C9301" s="33">
        <v>1.0499201239999999E-3</v>
      </c>
      <c r="D9301" s="33">
        <v>1.5774164510000001E-4</v>
      </c>
      <c r="E9301" s="60">
        <v>236</v>
      </c>
      <c r="F9301" s="34">
        <f t="shared" ref="F9301:F9364" si="333">C9301*1000</f>
        <v>1.049920124</v>
      </c>
    </row>
    <row r="9302" spans="1:6" x14ac:dyDescent="0.2">
      <c r="A9302" s="1">
        <v>324</v>
      </c>
      <c r="B9302" s="34">
        <f t="shared" si="332"/>
        <v>25.783919999999998</v>
      </c>
      <c r="C9302" s="33">
        <v>9.480062835E-4</v>
      </c>
      <c r="D9302" s="33">
        <v>1.6552347609999999E-4</v>
      </c>
      <c r="E9302" s="60">
        <v>237</v>
      </c>
      <c r="F9302" s="34">
        <f t="shared" si="333"/>
        <v>0.94800628350000005</v>
      </c>
    </row>
    <row r="9303" spans="1:6" x14ac:dyDescent="0.2">
      <c r="A9303" s="1">
        <v>324</v>
      </c>
      <c r="B9303" s="34">
        <f t="shared" si="332"/>
        <v>25.783919999999998</v>
      </c>
      <c r="C9303" s="33">
        <v>9.4369055110000001E-4</v>
      </c>
      <c r="D9303" s="33">
        <v>1.8825272460000001E-4</v>
      </c>
      <c r="E9303" s="60">
        <v>238</v>
      </c>
      <c r="F9303" s="34">
        <f t="shared" si="333"/>
        <v>0.9436905511</v>
      </c>
    </row>
    <row r="9304" spans="1:6" x14ac:dyDescent="0.2">
      <c r="A9304" s="1">
        <v>324</v>
      </c>
      <c r="B9304" s="34">
        <f t="shared" si="332"/>
        <v>25.783919999999998</v>
      </c>
      <c r="C9304" s="33">
        <v>9.8894656669999996E-4</v>
      </c>
      <c r="D9304" s="33">
        <v>2.320498996E-4</v>
      </c>
      <c r="E9304" s="60">
        <v>238</v>
      </c>
      <c r="F9304" s="34">
        <f t="shared" si="333"/>
        <v>0.98894656669999992</v>
      </c>
    </row>
    <row r="9305" spans="1:6" x14ac:dyDescent="0.2">
      <c r="A9305" s="1">
        <v>324</v>
      </c>
      <c r="B9305" s="34">
        <f t="shared" si="332"/>
        <v>25.783919999999998</v>
      </c>
      <c r="C9305" s="33">
        <v>8.9988789919999998E-4</v>
      </c>
      <c r="D9305" s="33">
        <v>3.431735116E-4</v>
      </c>
      <c r="E9305" s="60">
        <v>236</v>
      </c>
      <c r="F9305" s="34">
        <f t="shared" si="333"/>
        <v>0.89988789920000001</v>
      </c>
    </row>
    <row r="9306" spans="1:6" x14ac:dyDescent="0.2">
      <c r="A9306" s="1">
        <v>324</v>
      </c>
      <c r="B9306" s="34">
        <f t="shared" si="332"/>
        <v>25.783919999999998</v>
      </c>
      <c r="C9306" s="33">
        <v>1.034132358E-3</v>
      </c>
      <c r="D9306" s="33">
        <v>1.9895419319999999E-4</v>
      </c>
      <c r="E9306" s="60">
        <v>234</v>
      </c>
      <c r="F9306" s="34">
        <f t="shared" si="333"/>
        <v>1.0341323579999999</v>
      </c>
    </row>
    <row r="9307" spans="1:6" x14ac:dyDescent="0.2">
      <c r="A9307" s="1">
        <v>324</v>
      </c>
      <c r="B9307" s="34">
        <f t="shared" si="332"/>
        <v>25.783919999999998</v>
      </c>
      <c r="C9307" s="33">
        <v>1.0353787880000001E-3</v>
      </c>
      <c r="D9307" s="33">
        <v>1.8395245400000001E-4</v>
      </c>
      <c r="E9307" s="60">
        <v>231</v>
      </c>
      <c r="F9307" s="34">
        <f t="shared" si="333"/>
        <v>1.035378788</v>
      </c>
    </row>
    <row r="9308" spans="1:6" x14ac:dyDescent="0.2">
      <c r="A9308" s="1">
        <v>324</v>
      </c>
      <c r="B9308" s="34">
        <f t="shared" si="332"/>
        <v>25.783919999999998</v>
      </c>
      <c r="C9308" s="33">
        <v>1.0351505480000001E-3</v>
      </c>
      <c r="D9308" s="33">
        <v>1.5297206610000001E-4</v>
      </c>
      <c r="E9308" s="60">
        <v>227</v>
      </c>
      <c r="F9308" s="34">
        <f t="shared" si="333"/>
        <v>1.0351505480000001</v>
      </c>
    </row>
    <row r="9309" spans="1:6" x14ac:dyDescent="0.2">
      <c r="A9309" s="1">
        <v>324</v>
      </c>
      <c r="B9309" s="34">
        <f t="shared" si="332"/>
        <v>25.783919999999998</v>
      </c>
      <c r="C9309" s="33">
        <v>1.003780078E-3</v>
      </c>
      <c r="D9309" s="33">
        <v>8.9366649939999997E-5</v>
      </c>
      <c r="E9309" s="60">
        <v>223</v>
      </c>
      <c r="F9309" s="34">
        <f t="shared" si="333"/>
        <v>1.0037800780000001</v>
      </c>
    </row>
    <row r="9310" spans="1:6" x14ac:dyDescent="0.2">
      <c r="A9310" s="1">
        <v>324</v>
      </c>
      <c r="B9310" s="34">
        <f t="shared" si="332"/>
        <v>25.783919999999998</v>
      </c>
      <c r="C9310" s="33">
        <v>1.023850812E-3</v>
      </c>
      <c r="D9310" s="33">
        <v>1.8111335289999999E-4</v>
      </c>
      <c r="E9310" s="60">
        <v>219</v>
      </c>
      <c r="F9310" s="34">
        <f t="shared" si="333"/>
        <v>1.0238508120000001</v>
      </c>
    </row>
    <row r="9311" spans="1:6" x14ac:dyDescent="0.2">
      <c r="A9311" s="1">
        <v>324</v>
      </c>
      <c r="B9311" s="34">
        <f t="shared" si="332"/>
        <v>25.783919999999998</v>
      </c>
      <c r="C9311" s="33">
        <v>9.7915112050000011E-4</v>
      </c>
      <c r="D9311" s="33">
        <v>2.16868197E-4</v>
      </c>
      <c r="E9311" s="60">
        <v>215</v>
      </c>
      <c r="F9311" s="34">
        <f t="shared" si="333"/>
        <v>0.97915112050000008</v>
      </c>
    </row>
    <row r="9312" spans="1:6" x14ac:dyDescent="0.2">
      <c r="A9312" s="1">
        <v>324</v>
      </c>
      <c r="B9312" s="34">
        <f t="shared" si="332"/>
        <v>25.783919999999998</v>
      </c>
      <c r="C9312" s="33">
        <v>9.8070687130000006E-4</v>
      </c>
      <c r="D9312" s="33">
        <v>2.3707462770000001E-4</v>
      </c>
      <c r="E9312" s="60">
        <v>211</v>
      </c>
      <c r="F9312" s="34">
        <f t="shared" si="333"/>
        <v>0.9807068713</v>
      </c>
    </row>
    <row r="9313" spans="1:6" x14ac:dyDescent="0.2">
      <c r="A9313" s="1">
        <v>324</v>
      </c>
      <c r="B9313" s="34">
        <f t="shared" si="332"/>
        <v>25.783919999999998</v>
      </c>
      <c r="C9313" s="33">
        <v>9.9676368980000001E-4</v>
      </c>
      <c r="D9313" s="33">
        <v>2.8794975109999998E-4</v>
      </c>
      <c r="E9313" s="60">
        <v>208</v>
      </c>
      <c r="F9313" s="34">
        <f t="shared" si="333"/>
        <v>0.99676368979999996</v>
      </c>
    </row>
    <row r="9314" spans="1:6" x14ac:dyDescent="0.2">
      <c r="A9314" s="1">
        <v>324</v>
      </c>
      <c r="B9314" s="34">
        <f t="shared" si="332"/>
        <v>25.783919999999998</v>
      </c>
      <c r="C9314" s="33">
        <v>1.069776188E-3</v>
      </c>
      <c r="D9314" s="33">
        <v>2.4965918260000001E-4</v>
      </c>
      <c r="E9314" s="60">
        <v>205</v>
      </c>
      <c r="F9314" s="34">
        <f t="shared" si="333"/>
        <v>1.0697761880000001</v>
      </c>
    </row>
    <row r="9315" spans="1:6" x14ac:dyDescent="0.2">
      <c r="A9315" s="1">
        <v>324</v>
      </c>
      <c r="B9315" s="34">
        <f t="shared" si="332"/>
        <v>25.783919999999998</v>
      </c>
      <c r="C9315" s="33">
        <v>1.0083540230000001E-3</v>
      </c>
      <c r="D9315" s="33">
        <v>2.1098271500000001E-4</v>
      </c>
      <c r="E9315" s="60">
        <v>203</v>
      </c>
      <c r="F9315" s="34">
        <f t="shared" si="333"/>
        <v>1.0083540230000001</v>
      </c>
    </row>
    <row r="9316" spans="1:6" x14ac:dyDescent="0.2">
      <c r="A9316" s="1">
        <v>324</v>
      </c>
      <c r="B9316" s="34">
        <f t="shared" si="332"/>
        <v>25.783919999999998</v>
      </c>
      <c r="C9316" s="33">
        <v>1.0087961719999999E-3</v>
      </c>
      <c r="D9316" s="33">
        <v>1.8731835859999999E-4</v>
      </c>
      <c r="E9316" s="60">
        <v>200</v>
      </c>
      <c r="F9316" s="34">
        <f t="shared" si="333"/>
        <v>1.0087961719999998</v>
      </c>
    </row>
    <row r="9317" spans="1:6" x14ac:dyDescent="0.2">
      <c r="A9317" s="1">
        <v>324</v>
      </c>
      <c r="B9317" s="34">
        <f t="shared" si="332"/>
        <v>25.783919999999998</v>
      </c>
      <c r="C9317" s="33">
        <v>1.038793505E-3</v>
      </c>
      <c r="D9317" s="33">
        <v>1.438400086E-4</v>
      </c>
      <c r="E9317" s="60">
        <v>198</v>
      </c>
      <c r="F9317" s="34">
        <f t="shared" si="333"/>
        <v>1.0387935050000001</v>
      </c>
    </row>
    <row r="9318" spans="1:6" x14ac:dyDescent="0.2">
      <c r="A9318" s="1">
        <v>324</v>
      </c>
      <c r="B9318" s="34">
        <f t="shared" si="332"/>
        <v>25.783919999999998</v>
      </c>
      <c r="C9318" s="33">
        <v>1.006835658E-3</v>
      </c>
      <c r="D9318" s="33">
        <v>2.307623638E-4</v>
      </c>
      <c r="E9318" s="60">
        <v>196</v>
      </c>
      <c r="F9318" s="34">
        <f t="shared" si="333"/>
        <v>1.006835658</v>
      </c>
    </row>
    <row r="9319" spans="1:6" x14ac:dyDescent="0.2">
      <c r="A9319" s="1">
        <v>324</v>
      </c>
      <c r="B9319" s="34">
        <f t="shared" si="332"/>
        <v>25.783919999999998</v>
      </c>
      <c r="C9319" s="33">
        <v>1.100325841E-3</v>
      </c>
      <c r="D9319" s="33">
        <v>3.1995981519999998E-4</v>
      </c>
      <c r="E9319" s="60">
        <v>193</v>
      </c>
      <c r="F9319" s="34">
        <f t="shared" si="333"/>
        <v>1.1003258410000001</v>
      </c>
    </row>
    <row r="9320" spans="1:6" x14ac:dyDescent="0.2">
      <c r="A9320" s="1">
        <v>324</v>
      </c>
      <c r="B9320" s="34">
        <f t="shared" si="332"/>
        <v>25.783919999999998</v>
      </c>
      <c r="C9320" s="33">
        <v>1.1392739219999999E-3</v>
      </c>
      <c r="D9320" s="33">
        <v>2.8412461289999998E-4</v>
      </c>
      <c r="E9320" s="60">
        <v>191</v>
      </c>
      <c r="F9320" s="34">
        <f t="shared" si="333"/>
        <v>1.1392739219999999</v>
      </c>
    </row>
    <row r="9321" spans="1:6" x14ac:dyDescent="0.2">
      <c r="A9321" s="1">
        <v>324</v>
      </c>
      <c r="B9321" s="34">
        <f t="shared" si="332"/>
        <v>25.783919999999998</v>
      </c>
      <c r="C9321" s="33">
        <v>1.0884055059999999E-3</v>
      </c>
      <c r="D9321" s="33">
        <v>2.066539733E-4</v>
      </c>
      <c r="E9321" s="60">
        <v>188</v>
      </c>
      <c r="F9321" s="34">
        <f t="shared" si="333"/>
        <v>1.088405506</v>
      </c>
    </row>
    <row r="9322" spans="1:6" x14ac:dyDescent="0.2">
      <c r="A9322" s="1">
        <v>324</v>
      </c>
      <c r="B9322" s="34">
        <f t="shared" si="332"/>
        <v>25.783919999999998</v>
      </c>
      <c r="C9322" s="33">
        <v>1.005625552E-3</v>
      </c>
      <c r="D9322" s="33">
        <v>2.1737224590000001E-4</v>
      </c>
      <c r="E9322" s="60">
        <v>185</v>
      </c>
      <c r="F9322" s="34">
        <f t="shared" si="333"/>
        <v>1.0056255519999999</v>
      </c>
    </row>
    <row r="9323" spans="1:6" x14ac:dyDescent="0.2">
      <c r="A9323" s="1">
        <v>324</v>
      </c>
      <c r="B9323" s="34">
        <f t="shared" si="332"/>
        <v>25.783919999999998</v>
      </c>
      <c r="C9323" s="33">
        <v>1.091921545E-3</v>
      </c>
      <c r="D9323" s="33">
        <v>1.8262659620000001E-4</v>
      </c>
      <c r="E9323" s="60">
        <v>183</v>
      </c>
      <c r="F9323" s="34">
        <f t="shared" si="333"/>
        <v>1.0919215449999999</v>
      </c>
    </row>
    <row r="9324" spans="1:6" x14ac:dyDescent="0.2">
      <c r="A9324" s="1">
        <v>324</v>
      </c>
      <c r="B9324" s="34">
        <f t="shared" si="332"/>
        <v>25.783919999999998</v>
      </c>
      <c r="C9324" s="33">
        <v>1.1248031689999999E-3</v>
      </c>
      <c r="D9324" s="33">
        <v>2.6004388159999998E-4</v>
      </c>
      <c r="E9324" s="60">
        <v>180</v>
      </c>
      <c r="F9324" s="34">
        <f t="shared" si="333"/>
        <v>1.124803169</v>
      </c>
    </row>
    <row r="9325" spans="1:6" x14ac:dyDescent="0.2">
      <c r="A9325" s="1">
        <v>324</v>
      </c>
      <c r="B9325" s="34">
        <f t="shared" si="332"/>
        <v>25.783919999999998</v>
      </c>
      <c r="C9325" s="33">
        <v>1.192142163E-3</v>
      </c>
      <c r="D9325" s="33">
        <v>3.2520498199999998E-4</v>
      </c>
      <c r="E9325" s="60">
        <v>177</v>
      </c>
      <c r="F9325" s="34">
        <f t="shared" si="333"/>
        <v>1.192142163</v>
      </c>
    </row>
    <row r="9326" spans="1:6" x14ac:dyDescent="0.2">
      <c r="A9326" s="1">
        <v>324</v>
      </c>
      <c r="B9326" s="34">
        <f t="shared" si="332"/>
        <v>25.783919999999998</v>
      </c>
      <c r="C9326" s="33">
        <v>1.093326958E-3</v>
      </c>
      <c r="D9326" s="33">
        <v>2.8439268780000002E-4</v>
      </c>
      <c r="E9326" s="60">
        <v>174</v>
      </c>
      <c r="F9326" s="34">
        <f t="shared" si="333"/>
        <v>1.093326958</v>
      </c>
    </row>
    <row r="9327" spans="1:6" x14ac:dyDescent="0.2">
      <c r="A9327" s="1">
        <v>324</v>
      </c>
      <c r="B9327" s="34">
        <f t="shared" si="332"/>
        <v>25.783919999999998</v>
      </c>
      <c r="C9327" s="33">
        <v>1.111453237E-3</v>
      </c>
      <c r="D9327" s="33">
        <v>3.171213641E-4</v>
      </c>
      <c r="E9327" s="60">
        <v>171</v>
      </c>
      <c r="F9327" s="34">
        <f t="shared" si="333"/>
        <v>1.1114532370000001</v>
      </c>
    </row>
    <row r="9328" spans="1:6" x14ac:dyDescent="0.2">
      <c r="A9328" s="1">
        <v>324</v>
      </c>
      <c r="B9328" s="34">
        <f t="shared" si="332"/>
        <v>25.783919999999998</v>
      </c>
      <c r="C9328" s="33">
        <v>1.1209873869999999E-3</v>
      </c>
      <c r="D9328" s="33">
        <v>3.0235690409999999E-4</v>
      </c>
      <c r="E9328" s="60">
        <v>168</v>
      </c>
      <c r="F9328" s="34">
        <f t="shared" si="333"/>
        <v>1.120987387</v>
      </c>
    </row>
    <row r="9329" spans="1:6" x14ac:dyDescent="0.2">
      <c r="A9329" s="1">
        <v>324</v>
      </c>
      <c r="B9329" s="34">
        <f t="shared" si="332"/>
        <v>25.783919999999998</v>
      </c>
      <c r="C9329" s="33">
        <v>1.113792919E-3</v>
      </c>
      <c r="D9329" s="33">
        <v>2.6892260519999998E-4</v>
      </c>
      <c r="E9329" s="60">
        <v>165</v>
      </c>
      <c r="F9329" s="34">
        <f t="shared" si="333"/>
        <v>1.113792919</v>
      </c>
    </row>
    <row r="9330" spans="1:6" x14ac:dyDescent="0.2">
      <c r="A9330" s="1">
        <v>324</v>
      </c>
      <c r="B9330" s="34">
        <f t="shared" si="332"/>
        <v>25.783919999999998</v>
      </c>
      <c r="C9330" s="33">
        <v>1.1359541370000001E-3</v>
      </c>
      <c r="D9330" s="33">
        <v>1.9391103620000001E-4</v>
      </c>
      <c r="E9330" s="60">
        <v>162</v>
      </c>
      <c r="F9330" s="34">
        <f t="shared" si="333"/>
        <v>1.1359541370000001</v>
      </c>
    </row>
    <row r="9331" spans="1:6" x14ac:dyDescent="0.2">
      <c r="A9331" s="1">
        <v>324</v>
      </c>
      <c r="B9331" s="34">
        <f t="shared" si="332"/>
        <v>25.783919999999998</v>
      </c>
      <c r="C9331" s="33">
        <v>1.209722674E-3</v>
      </c>
      <c r="D9331" s="33">
        <v>1.3017658119999999E-4</v>
      </c>
      <c r="E9331" s="60">
        <v>160</v>
      </c>
      <c r="F9331" s="34">
        <f t="shared" si="333"/>
        <v>1.209722674</v>
      </c>
    </row>
    <row r="9332" spans="1:6" x14ac:dyDescent="0.2">
      <c r="A9332" s="1">
        <v>324</v>
      </c>
      <c r="B9332" s="34">
        <f t="shared" si="332"/>
        <v>25.783919999999998</v>
      </c>
      <c r="C9332" s="33">
        <v>1.186485482E-3</v>
      </c>
      <c r="D9332" s="33">
        <v>3.1362697589999998E-4</v>
      </c>
      <c r="E9332" s="60">
        <v>157</v>
      </c>
      <c r="F9332" s="34">
        <f t="shared" si="333"/>
        <v>1.1864854819999999</v>
      </c>
    </row>
    <row r="9333" spans="1:6" x14ac:dyDescent="0.2">
      <c r="A9333" s="1">
        <v>324</v>
      </c>
      <c r="B9333" s="34">
        <f t="shared" si="332"/>
        <v>25.783919999999998</v>
      </c>
      <c r="C9333" s="33">
        <v>1.109790726E-3</v>
      </c>
      <c r="D9333" s="33">
        <v>2.299364194E-4</v>
      </c>
      <c r="E9333" s="60">
        <v>154</v>
      </c>
      <c r="F9333" s="34">
        <f t="shared" si="333"/>
        <v>1.1097907259999999</v>
      </c>
    </row>
    <row r="9334" spans="1:6" x14ac:dyDescent="0.2">
      <c r="A9334" s="1">
        <v>324</v>
      </c>
      <c r="B9334" s="34">
        <f t="shared" si="332"/>
        <v>25.783919999999998</v>
      </c>
      <c r="C9334" s="33">
        <v>1.200777307E-3</v>
      </c>
      <c r="D9334" s="33">
        <v>3.125714261E-4</v>
      </c>
      <c r="E9334" s="60">
        <v>151</v>
      </c>
      <c r="F9334" s="34">
        <f t="shared" si="333"/>
        <v>1.2007773069999998</v>
      </c>
    </row>
    <row r="9335" spans="1:6" x14ac:dyDescent="0.2">
      <c r="A9335" s="1">
        <v>324</v>
      </c>
      <c r="B9335" s="34">
        <f t="shared" si="332"/>
        <v>25.783919999999998</v>
      </c>
      <c r="C9335" s="33">
        <v>1.2164812880000001E-3</v>
      </c>
      <c r="D9335" s="33">
        <v>2.5531202450000001E-4</v>
      </c>
      <c r="E9335" s="60">
        <v>148</v>
      </c>
      <c r="F9335" s="34">
        <f t="shared" si="333"/>
        <v>1.216481288</v>
      </c>
    </row>
    <row r="9336" spans="1:6" x14ac:dyDescent="0.2">
      <c r="A9336" s="1">
        <v>324</v>
      </c>
      <c r="B9336" s="34">
        <f t="shared" si="332"/>
        <v>25.783919999999998</v>
      </c>
      <c r="C9336" s="33">
        <v>1.1654190910000001E-3</v>
      </c>
      <c r="D9336" s="33">
        <v>2.8006058649999999E-4</v>
      </c>
      <c r="E9336" s="60">
        <v>146</v>
      </c>
      <c r="F9336" s="34">
        <f t="shared" si="333"/>
        <v>1.165419091</v>
      </c>
    </row>
    <row r="9337" spans="1:6" x14ac:dyDescent="0.2">
      <c r="A9337" s="1">
        <v>324</v>
      </c>
      <c r="B9337" s="34">
        <f t="shared" si="332"/>
        <v>25.783919999999998</v>
      </c>
      <c r="C9337" s="33">
        <v>1.229968833E-3</v>
      </c>
      <c r="D9337" s="33">
        <v>2.6521645890000001E-4</v>
      </c>
      <c r="E9337" s="60">
        <v>143</v>
      </c>
      <c r="F9337" s="34">
        <f t="shared" si="333"/>
        <v>1.229968833</v>
      </c>
    </row>
    <row r="9338" spans="1:6" x14ac:dyDescent="0.2">
      <c r="A9338" s="1">
        <v>324</v>
      </c>
      <c r="B9338" s="34">
        <f t="shared" si="332"/>
        <v>25.783919999999998</v>
      </c>
      <c r="C9338" s="33">
        <v>1.233913401E-3</v>
      </c>
      <c r="D9338" s="33">
        <v>2.3983262820000001E-4</v>
      </c>
      <c r="E9338" s="60">
        <v>140</v>
      </c>
      <c r="F9338" s="34">
        <f t="shared" si="333"/>
        <v>1.2339134010000001</v>
      </c>
    </row>
    <row r="9339" spans="1:6" x14ac:dyDescent="0.2">
      <c r="A9339" s="1">
        <v>324</v>
      </c>
      <c r="B9339" s="34">
        <f t="shared" si="332"/>
        <v>25.783919999999998</v>
      </c>
      <c r="C9339" s="33">
        <v>1.2377165880000001E-3</v>
      </c>
      <c r="D9339" s="33">
        <v>2.6789777509999998E-4</v>
      </c>
      <c r="E9339" s="60">
        <v>137</v>
      </c>
      <c r="F9339" s="34">
        <f t="shared" si="333"/>
        <v>1.2377165880000001</v>
      </c>
    </row>
    <row r="9340" spans="1:6" x14ac:dyDescent="0.2">
      <c r="A9340" s="1">
        <v>324</v>
      </c>
      <c r="B9340" s="34">
        <f t="shared" si="332"/>
        <v>25.783919999999998</v>
      </c>
      <c r="C9340" s="33">
        <v>1.2672216410000001E-3</v>
      </c>
      <c r="D9340" s="33">
        <v>2.2149547119999999E-4</v>
      </c>
      <c r="E9340" s="60">
        <v>134</v>
      </c>
      <c r="F9340" s="34">
        <f t="shared" si="333"/>
        <v>1.2672216410000001</v>
      </c>
    </row>
    <row r="9341" spans="1:6" x14ac:dyDescent="0.2">
      <c r="A9341" s="1">
        <v>324</v>
      </c>
      <c r="B9341" s="34">
        <f t="shared" si="332"/>
        <v>25.783919999999998</v>
      </c>
      <c r="C9341" s="33">
        <v>1.262146762E-3</v>
      </c>
      <c r="D9341" s="33">
        <v>2.356582953E-4</v>
      </c>
      <c r="E9341" s="60">
        <v>131</v>
      </c>
      <c r="F9341" s="34">
        <f t="shared" si="333"/>
        <v>1.262146762</v>
      </c>
    </row>
    <row r="9342" spans="1:6" x14ac:dyDescent="0.2">
      <c r="A9342" s="1">
        <v>324</v>
      </c>
      <c r="B9342" s="34">
        <f t="shared" si="332"/>
        <v>25.783919999999998</v>
      </c>
      <c r="C9342" s="33">
        <v>1.226554102E-3</v>
      </c>
      <c r="D9342" s="33">
        <v>3.2471231209999998E-4</v>
      </c>
      <c r="E9342" s="60">
        <v>128</v>
      </c>
      <c r="F9342" s="34">
        <f t="shared" si="333"/>
        <v>1.2265541019999999</v>
      </c>
    </row>
    <row r="9343" spans="1:6" x14ac:dyDescent="0.2">
      <c r="A9343" s="1">
        <v>324</v>
      </c>
      <c r="B9343" s="34">
        <f t="shared" si="332"/>
        <v>25.783919999999998</v>
      </c>
      <c r="C9343" s="33">
        <v>1.3161299850000001E-3</v>
      </c>
      <c r="D9343" s="33">
        <v>2.8913776640000002E-4</v>
      </c>
      <c r="E9343" s="60">
        <v>125</v>
      </c>
      <c r="F9343" s="34">
        <f t="shared" si="333"/>
        <v>1.3161299850000001</v>
      </c>
    </row>
    <row r="9344" spans="1:6" x14ac:dyDescent="0.2">
      <c r="A9344" s="1">
        <v>324</v>
      </c>
      <c r="B9344" s="34">
        <f t="shared" si="332"/>
        <v>25.783919999999998</v>
      </c>
      <c r="C9344" s="33">
        <v>1.2883354109999999E-3</v>
      </c>
      <c r="D9344" s="33">
        <v>2.7916587989999998E-4</v>
      </c>
      <c r="E9344" s="60">
        <v>123</v>
      </c>
      <c r="F9344" s="34">
        <f t="shared" si="333"/>
        <v>1.2883354109999998</v>
      </c>
    </row>
    <row r="9345" spans="1:6" x14ac:dyDescent="0.2">
      <c r="A9345" s="1">
        <v>324</v>
      </c>
      <c r="B9345" s="34">
        <f t="shared" si="332"/>
        <v>25.783919999999998</v>
      </c>
      <c r="C9345" s="33">
        <v>1.348780028E-3</v>
      </c>
      <c r="D9345" s="33">
        <v>3.6679885919999999E-4</v>
      </c>
      <c r="E9345" s="60">
        <v>120</v>
      </c>
      <c r="F9345" s="34">
        <f t="shared" si="333"/>
        <v>1.348780028</v>
      </c>
    </row>
    <row r="9346" spans="1:6" x14ac:dyDescent="0.2">
      <c r="A9346" s="1">
        <v>324</v>
      </c>
      <c r="B9346" s="34">
        <f t="shared" si="332"/>
        <v>25.783919999999998</v>
      </c>
      <c r="C9346" s="33">
        <v>1.258356325E-3</v>
      </c>
      <c r="D9346" s="33">
        <v>1.984781203E-4</v>
      </c>
      <c r="E9346" s="60">
        <v>117</v>
      </c>
      <c r="F9346" s="34">
        <f t="shared" si="333"/>
        <v>1.2583563250000001</v>
      </c>
    </row>
    <row r="9347" spans="1:6" x14ac:dyDescent="0.2">
      <c r="A9347" s="1">
        <v>324</v>
      </c>
      <c r="B9347" s="34">
        <f t="shared" si="332"/>
        <v>25.783919999999998</v>
      </c>
      <c r="C9347" s="33">
        <v>1.310005589E-3</v>
      </c>
      <c r="D9347" s="33">
        <v>2.1171945759999999E-4</v>
      </c>
      <c r="E9347" s="60">
        <v>114</v>
      </c>
      <c r="F9347" s="34">
        <f t="shared" si="333"/>
        <v>1.310005589</v>
      </c>
    </row>
    <row r="9348" spans="1:6" x14ac:dyDescent="0.2">
      <c r="A9348" s="1">
        <v>324</v>
      </c>
      <c r="B9348" s="34">
        <f t="shared" si="332"/>
        <v>25.783919999999998</v>
      </c>
      <c r="C9348" s="33">
        <v>1.3436008290000001E-3</v>
      </c>
      <c r="D9348" s="33">
        <v>2.2396317989999999E-4</v>
      </c>
      <c r="E9348" s="60">
        <v>111</v>
      </c>
      <c r="F9348" s="34">
        <f t="shared" si="333"/>
        <v>1.3436008290000001</v>
      </c>
    </row>
    <row r="9349" spans="1:6" x14ac:dyDescent="0.2">
      <c r="A9349" s="1">
        <v>324</v>
      </c>
      <c r="B9349" s="34">
        <f t="shared" si="332"/>
        <v>25.783919999999998</v>
      </c>
      <c r="C9349" s="33">
        <v>1.378670384E-3</v>
      </c>
      <c r="D9349" s="33">
        <v>3.2025347649999999E-4</v>
      </c>
      <c r="E9349" s="60">
        <v>109</v>
      </c>
      <c r="F9349" s="34">
        <f t="shared" si="333"/>
        <v>1.3786703840000001</v>
      </c>
    </row>
    <row r="9350" spans="1:6" x14ac:dyDescent="0.2">
      <c r="A9350" s="1">
        <v>324</v>
      </c>
      <c r="B9350" s="34">
        <f t="shared" si="332"/>
        <v>25.783919999999998</v>
      </c>
      <c r="C9350" s="33">
        <v>1.3603231989999999E-3</v>
      </c>
      <c r="D9350" s="33">
        <v>3.01914685E-4</v>
      </c>
      <c r="E9350" s="60">
        <v>106</v>
      </c>
      <c r="F9350" s="34">
        <f t="shared" si="333"/>
        <v>1.360323199</v>
      </c>
    </row>
    <row r="9351" spans="1:6" x14ac:dyDescent="0.2">
      <c r="A9351" s="1">
        <v>324</v>
      </c>
      <c r="B9351" s="34">
        <f t="shared" si="332"/>
        <v>25.783919999999998</v>
      </c>
      <c r="C9351" s="33">
        <v>1.330050585E-3</v>
      </c>
      <c r="D9351" s="33">
        <v>3.6283269129999999E-4</v>
      </c>
      <c r="E9351" s="60">
        <v>103</v>
      </c>
      <c r="F9351" s="34">
        <f t="shared" si="333"/>
        <v>1.330050585</v>
      </c>
    </row>
    <row r="9352" spans="1:6" x14ac:dyDescent="0.2">
      <c r="A9352" s="1">
        <v>324</v>
      </c>
      <c r="B9352" s="34">
        <f t="shared" si="332"/>
        <v>25.783919999999998</v>
      </c>
      <c r="C9352" s="33">
        <v>1.3921494129999999E-3</v>
      </c>
      <c r="D9352" s="33">
        <v>3.5879835520000002E-4</v>
      </c>
      <c r="E9352" s="60">
        <v>101</v>
      </c>
      <c r="F9352" s="34">
        <f t="shared" si="333"/>
        <v>1.3921494129999998</v>
      </c>
    </row>
    <row r="9353" spans="1:6" x14ac:dyDescent="0.2">
      <c r="A9353" s="1">
        <v>324</v>
      </c>
      <c r="B9353" s="34">
        <f t="shared" si="332"/>
        <v>25.783919999999998</v>
      </c>
      <c r="C9353" s="33">
        <v>1.3674933070000001E-3</v>
      </c>
      <c r="D9353" s="33">
        <v>3.1992455550000003E-4</v>
      </c>
      <c r="E9353" s="60">
        <v>98</v>
      </c>
      <c r="F9353" s="34">
        <f t="shared" si="333"/>
        <v>1.3674933070000002</v>
      </c>
    </row>
    <row r="9354" spans="1:6" x14ac:dyDescent="0.2">
      <c r="A9354" s="1">
        <v>324</v>
      </c>
      <c r="B9354" s="34">
        <f t="shared" si="332"/>
        <v>25.783919999999998</v>
      </c>
      <c r="C9354" s="33">
        <v>1.3227245660000001E-3</v>
      </c>
      <c r="D9354" s="33">
        <v>2.6058754899999998E-4</v>
      </c>
      <c r="E9354" s="60">
        <v>96</v>
      </c>
      <c r="F9354" s="34">
        <f t="shared" si="333"/>
        <v>1.322724566</v>
      </c>
    </row>
    <row r="9355" spans="1:6" x14ac:dyDescent="0.2">
      <c r="A9355" s="1">
        <v>324</v>
      </c>
      <c r="B9355" s="34">
        <f t="shared" si="332"/>
        <v>25.783919999999998</v>
      </c>
      <c r="C9355" s="33">
        <v>1.3664330299999999E-3</v>
      </c>
      <c r="D9355" s="33">
        <v>2.197418994E-4</v>
      </c>
      <c r="E9355" s="60">
        <v>93</v>
      </c>
      <c r="F9355" s="34">
        <f t="shared" si="333"/>
        <v>1.3664330299999998</v>
      </c>
    </row>
    <row r="9356" spans="1:6" x14ac:dyDescent="0.2">
      <c r="A9356" s="1">
        <v>324</v>
      </c>
      <c r="B9356" s="34">
        <f t="shared" si="332"/>
        <v>25.783919999999998</v>
      </c>
      <c r="C9356" s="33">
        <v>1.3793256809999999E-3</v>
      </c>
      <c r="D9356" s="33">
        <v>2.619149224E-4</v>
      </c>
      <c r="E9356" s="60">
        <v>91</v>
      </c>
      <c r="F9356" s="34">
        <f t="shared" si="333"/>
        <v>1.3793256809999999</v>
      </c>
    </row>
    <row r="9357" spans="1:6" x14ac:dyDescent="0.2">
      <c r="A9357" s="1">
        <v>324</v>
      </c>
      <c r="B9357" s="34">
        <f t="shared" si="332"/>
        <v>25.783919999999998</v>
      </c>
      <c r="C9357" s="33">
        <v>1.4271176389999999E-3</v>
      </c>
      <c r="D9357" s="33">
        <v>3.0484241450000002E-4</v>
      </c>
      <c r="E9357" s="60">
        <v>88</v>
      </c>
      <c r="F9357" s="34">
        <f t="shared" si="333"/>
        <v>1.427117639</v>
      </c>
    </row>
    <row r="9358" spans="1:6" x14ac:dyDescent="0.2">
      <c r="A9358" s="1">
        <v>324</v>
      </c>
      <c r="B9358" s="34">
        <f t="shared" si="332"/>
        <v>25.783919999999998</v>
      </c>
      <c r="C9358" s="33">
        <v>1.42148415E-3</v>
      </c>
      <c r="D9358" s="33">
        <v>3.5165201850000002E-4</v>
      </c>
      <c r="E9358" s="60">
        <v>86</v>
      </c>
      <c r="F9358" s="34">
        <f t="shared" si="333"/>
        <v>1.4214841499999999</v>
      </c>
    </row>
    <row r="9359" spans="1:6" x14ac:dyDescent="0.2">
      <c r="A9359" s="1">
        <v>324</v>
      </c>
      <c r="B9359" s="34">
        <f t="shared" si="332"/>
        <v>25.783919999999998</v>
      </c>
      <c r="C9359" s="33">
        <v>1.3655346889999999E-3</v>
      </c>
      <c r="D9359" s="33">
        <v>3.2790022369999999E-4</v>
      </c>
      <c r="E9359" s="60">
        <v>84</v>
      </c>
      <c r="F9359" s="34">
        <f t="shared" si="333"/>
        <v>1.365534689</v>
      </c>
    </row>
    <row r="9360" spans="1:6" x14ac:dyDescent="0.2">
      <c r="A9360" s="1">
        <v>324</v>
      </c>
      <c r="B9360" s="34">
        <f t="shared" si="332"/>
        <v>25.783919999999998</v>
      </c>
      <c r="C9360" s="33">
        <v>1.4778796909999999E-3</v>
      </c>
      <c r="D9360" s="33">
        <v>3.3935115419999999E-4</v>
      </c>
      <c r="E9360" s="60">
        <v>82</v>
      </c>
      <c r="F9360" s="34">
        <f t="shared" si="333"/>
        <v>1.4778796909999998</v>
      </c>
    </row>
    <row r="9361" spans="1:6" x14ac:dyDescent="0.2">
      <c r="A9361" s="1">
        <v>324</v>
      </c>
      <c r="B9361" s="34">
        <f t="shared" si="332"/>
        <v>25.783919999999998</v>
      </c>
      <c r="C9361" s="33">
        <v>1.437035148E-3</v>
      </c>
      <c r="D9361" s="33">
        <v>3.4543307629999998E-4</v>
      </c>
      <c r="E9361" s="60">
        <v>80</v>
      </c>
      <c r="F9361" s="34">
        <f t="shared" si="333"/>
        <v>1.4370351479999999</v>
      </c>
    </row>
    <row r="9362" spans="1:6" x14ac:dyDescent="0.2">
      <c r="A9362" s="1">
        <v>324</v>
      </c>
      <c r="B9362" s="34">
        <f t="shared" si="332"/>
        <v>25.783919999999998</v>
      </c>
      <c r="C9362" s="33">
        <v>1.4601830090000001E-3</v>
      </c>
      <c r="D9362" s="33">
        <v>3.0347159719999999E-4</v>
      </c>
      <c r="E9362" s="60">
        <v>77</v>
      </c>
      <c r="F9362" s="34">
        <f t="shared" si="333"/>
        <v>1.4601830090000001</v>
      </c>
    </row>
    <row r="9363" spans="1:6" x14ac:dyDescent="0.2">
      <c r="A9363" s="1">
        <v>324</v>
      </c>
      <c r="B9363" s="34">
        <f t="shared" si="332"/>
        <v>25.783919999999998</v>
      </c>
      <c r="C9363" s="33">
        <v>1.5091508800000001E-3</v>
      </c>
      <c r="D9363" s="33">
        <v>2.6463966030000001E-4</v>
      </c>
      <c r="E9363" s="60">
        <v>75</v>
      </c>
      <c r="F9363" s="34">
        <f t="shared" si="333"/>
        <v>1.50915088</v>
      </c>
    </row>
    <row r="9364" spans="1:6" x14ac:dyDescent="0.2">
      <c r="A9364" s="1">
        <v>324</v>
      </c>
      <c r="B9364" s="34">
        <f t="shared" si="332"/>
        <v>25.783919999999998</v>
      </c>
      <c r="C9364" s="33">
        <v>1.459213702E-3</v>
      </c>
      <c r="D9364" s="33">
        <v>2.558329981E-4</v>
      </c>
      <c r="E9364" s="60">
        <v>74</v>
      </c>
      <c r="F9364" s="34">
        <f t="shared" si="333"/>
        <v>1.459213702</v>
      </c>
    </row>
    <row r="9365" spans="1:6" x14ac:dyDescent="0.2">
      <c r="A9365" s="1">
        <v>324</v>
      </c>
      <c r="B9365" s="34">
        <f t="shared" ref="B9365:B9377" si="334">A9365*79.58/1000</f>
        <v>25.783919999999998</v>
      </c>
      <c r="C9365" s="33">
        <v>1.5253873100000001E-3</v>
      </c>
      <c r="D9365" s="33">
        <v>4.0074353730000002E-4</v>
      </c>
      <c r="E9365" s="60">
        <v>72</v>
      </c>
      <c r="F9365" s="34">
        <f t="shared" ref="F9365:F9377" si="335">C9365*1000</f>
        <v>1.5253873100000002</v>
      </c>
    </row>
    <row r="9366" spans="1:6" x14ac:dyDescent="0.2">
      <c r="A9366" s="1">
        <v>324</v>
      </c>
      <c r="B9366" s="34">
        <f t="shared" si="334"/>
        <v>25.783919999999998</v>
      </c>
      <c r="C9366" s="33">
        <v>1.5071351810000001E-3</v>
      </c>
      <c r="D9366" s="33">
        <v>2.9217649819999997E-4</v>
      </c>
      <c r="E9366" s="60">
        <v>70</v>
      </c>
      <c r="F9366" s="34">
        <f t="shared" si="335"/>
        <v>1.507135181</v>
      </c>
    </row>
    <row r="9367" spans="1:6" x14ac:dyDescent="0.2">
      <c r="A9367" s="1">
        <v>324</v>
      </c>
      <c r="B9367" s="34">
        <f t="shared" si="334"/>
        <v>25.783919999999998</v>
      </c>
      <c r="C9367" s="33">
        <v>1.525314442E-3</v>
      </c>
      <c r="D9367" s="33">
        <v>3.4708953829999998E-4</v>
      </c>
      <c r="E9367" s="60">
        <v>68</v>
      </c>
      <c r="F9367" s="34">
        <f t="shared" si="335"/>
        <v>1.525314442</v>
      </c>
    </row>
    <row r="9368" spans="1:6" x14ac:dyDescent="0.2">
      <c r="A9368" s="1">
        <v>324</v>
      </c>
      <c r="B9368" s="34">
        <f t="shared" si="334"/>
        <v>25.783919999999998</v>
      </c>
      <c r="C9368" s="33">
        <v>1.5599536290000001E-3</v>
      </c>
      <c r="D9368" s="33">
        <v>3.7080732419999998E-4</v>
      </c>
      <c r="E9368" s="60">
        <v>66</v>
      </c>
      <c r="F9368" s="34">
        <f t="shared" si="335"/>
        <v>1.559953629</v>
      </c>
    </row>
    <row r="9369" spans="1:6" x14ac:dyDescent="0.2">
      <c r="A9369" s="1">
        <v>324</v>
      </c>
      <c r="B9369" s="34">
        <f t="shared" si="334"/>
        <v>25.783919999999998</v>
      </c>
      <c r="C9369" s="33">
        <v>1.516540871E-3</v>
      </c>
      <c r="D9369" s="33">
        <v>2.874564468E-4</v>
      </c>
      <c r="E9369" s="60">
        <v>65</v>
      </c>
      <c r="F9369" s="34">
        <f t="shared" si="335"/>
        <v>1.5165408710000001</v>
      </c>
    </row>
    <row r="9370" spans="1:6" x14ac:dyDescent="0.2">
      <c r="A9370" s="1">
        <v>324</v>
      </c>
      <c r="B9370" s="34">
        <f t="shared" si="334"/>
        <v>25.783919999999998</v>
      </c>
      <c r="C9370" s="33">
        <v>1.5379991830000001E-3</v>
      </c>
      <c r="D9370" s="33">
        <v>3.0912313550000002E-4</v>
      </c>
      <c r="E9370" s="60">
        <v>63</v>
      </c>
      <c r="F9370" s="34">
        <f t="shared" si="335"/>
        <v>1.5379991830000002</v>
      </c>
    </row>
    <row r="9371" spans="1:6" x14ac:dyDescent="0.2">
      <c r="A9371" s="1">
        <v>324</v>
      </c>
      <c r="B9371" s="34">
        <f t="shared" si="334"/>
        <v>25.783919999999998</v>
      </c>
      <c r="C9371" s="33">
        <v>1.5409967300000001E-3</v>
      </c>
      <c r="D9371" s="33">
        <v>3.4217063969999999E-4</v>
      </c>
      <c r="E9371" s="60">
        <v>62</v>
      </c>
      <c r="F9371" s="34">
        <f t="shared" si="335"/>
        <v>1.54099673</v>
      </c>
    </row>
    <row r="9372" spans="1:6" x14ac:dyDescent="0.2">
      <c r="A9372" s="1">
        <v>324</v>
      </c>
      <c r="B9372" s="34">
        <f t="shared" si="334"/>
        <v>25.783919999999998</v>
      </c>
      <c r="C9372" s="33">
        <v>1.5474166990000001E-3</v>
      </c>
      <c r="D9372" s="33">
        <v>3.3126813480000001E-4</v>
      </c>
      <c r="E9372" s="60">
        <v>60</v>
      </c>
      <c r="F9372" s="34">
        <f t="shared" si="335"/>
        <v>1.547416699</v>
      </c>
    </row>
    <row r="9373" spans="1:6" x14ac:dyDescent="0.2">
      <c r="A9373" s="1">
        <v>324</v>
      </c>
      <c r="B9373" s="34">
        <f t="shared" si="334"/>
        <v>25.783919999999998</v>
      </c>
      <c r="C9373" s="33">
        <v>1.574683565E-3</v>
      </c>
      <c r="D9373" s="33">
        <v>3.7439450020000003E-4</v>
      </c>
      <c r="E9373" s="60">
        <v>59</v>
      </c>
      <c r="F9373" s="34">
        <f t="shared" si="335"/>
        <v>1.574683565</v>
      </c>
    </row>
    <row r="9374" spans="1:6" x14ac:dyDescent="0.2">
      <c r="A9374" s="1">
        <v>324</v>
      </c>
      <c r="B9374" s="34">
        <f t="shared" si="334"/>
        <v>25.783919999999998</v>
      </c>
      <c r="C9374" s="33">
        <v>1.5449329299999999E-3</v>
      </c>
      <c r="D9374" s="33">
        <v>3.8117578440000001E-4</v>
      </c>
      <c r="E9374" s="60">
        <v>57</v>
      </c>
      <c r="F9374" s="34">
        <f t="shared" si="335"/>
        <v>1.5449329299999999</v>
      </c>
    </row>
    <row r="9375" spans="1:6" x14ac:dyDescent="0.2">
      <c r="A9375" s="1">
        <v>324</v>
      </c>
      <c r="B9375" s="34">
        <f t="shared" si="334"/>
        <v>25.783919999999998</v>
      </c>
      <c r="C9375" s="33">
        <v>1.5213956209999999E-3</v>
      </c>
      <c r="D9375" s="33">
        <v>4.3371724019999999E-4</v>
      </c>
      <c r="E9375" s="60">
        <v>56</v>
      </c>
      <c r="F9375" s="34">
        <f t="shared" si="335"/>
        <v>1.5213956209999999</v>
      </c>
    </row>
    <row r="9376" spans="1:6" x14ac:dyDescent="0.2">
      <c r="A9376" s="1">
        <v>324</v>
      </c>
      <c r="B9376" s="34">
        <f t="shared" si="334"/>
        <v>25.783919999999998</v>
      </c>
      <c r="C9376" s="33">
        <v>1.5923054770000001E-3</v>
      </c>
      <c r="D9376" s="33">
        <v>3.6802974630000001E-4</v>
      </c>
      <c r="E9376" s="60">
        <v>55</v>
      </c>
      <c r="F9376" s="34">
        <f t="shared" si="335"/>
        <v>1.592305477</v>
      </c>
    </row>
    <row r="9377" spans="1:6" x14ac:dyDescent="0.2">
      <c r="A9377" s="1">
        <v>323</v>
      </c>
      <c r="B9377" s="34">
        <f t="shared" si="334"/>
        <v>25.704339999999998</v>
      </c>
      <c r="C9377" s="33">
        <v>1.5991687390000001E-3</v>
      </c>
      <c r="D9377" s="33">
        <v>3.1280751330000001E-4</v>
      </c>
      <c r="E9377" s="60">
        <v>53</v>
      </c>
      <c r="F9377" s="34">
        <f t="shared" si="335"/>
        <v>1.599168739</v>
      </c>
    </row>
    <row r="9380" spans="1:6" x14ac:dyDescent="0.2">
      <c r="A9380" s="1" t="s">
        <v>340</v>
      </c>
      <c r="C9380" s="1" t="s">
        <v>338</v>
      </c>
    </row>
    <row r="9382" spans="1:6" x14ac:dyDescent="0.2">
      <c r="A9382" s="1" t="s">
        <v>311</v>
      </c>
    </row>
    <row r="9383" spans="1:6" s="40" customFormat="1" ht="30.75" x14ac:dyDescent="0.25">
      <c r="A9383" s="40" t="s">
        <v>305</v>
      </c>
      <c r="B9383" s="42" t="s">
        <v>326</v>
      </c>
      <c r="C9383" s="40" t="s">
        <v>306</v>
      </c>
      <c r="D9383" s="40" t="s">
        <v>251</v>
      </c>
      <c r="E9383" s="61" t="s">
        <v>307</v>
      </c>
      <c r="F9383" s="42" t="s">
        <v>328</v>
      </c>
    </row>
    <row r="9384" spans="1:6" x14ac:dyDescent="0.2">
      <c r="A9384" s="1">
        <v>318</v>
      </c>
      <c r="B9384" s="34">
        <f t="shared" ref="B9384:B9447" si="336">A9384*79.58/1000</f>
        <v>25.306439999999998</v>
      </c>
      <c r="C9384" s="33">
        <v>1.735127424E-3</v>
      </c>
      <c r="D9384" s="33">
        <v>3.512412058E-4</v>
      </c>
      <c r="E9384" s="60">
        <v>27</v>
      </c>
      <c r="F9384" s="34">
        <f t="shared" ref="F9384:F9447" si="337">C9384*1000</f>
        <v>1.7351274240000001</v>
      </c>
    </row>
    <row r="9385" spans="1:6" x14ac:dyDescent="0.2">
      <c r="A9385" s="1">
        <v>322</v>
      </c>
      <c r="B9385" s="34">
        <f t="shared" si="336"/>
        <v>25.624759999999998</v>
      </c>
      <c r="C9385" s="33">
        <v>1.796324905E-3</v>
      </c>
      <c r="D9385" s="33">
        <v>3.1203532370000002E-4</v>
      </c>
      <c r="E9385" s="60">
        <v>27</v>
      </c>
      <c r="F9385" s="34">
        <f t="shared" si="337"/>
        <v>1.7963249050000001</v>
      </c>
    </row>
    <row r="9386" spans="1:6" x14ac:dyDescent="0.2">
      <c r="A9386" s="1">
        <v>322</v>
      </c>
      <c r="B9386" s="34">
        <f t="shared" si="336"/>
        <v>25.624759999999998</v>
      </c>
      <c r="C9386" s="33">
        <v>1.8340182400000001E-3</v>
      </c>
      <c r="D9386" s="33">
        <v>3.389128443E-4</v>
      </c>
      <c r="E9386" s="60">
        <v>27</v>
      </c>
      <c r="F9386" s="34">
        <f t="shared" si="337"/>
        <v>1.83401824</v>
      </c>
    </row>
    <row r="9387" spans="1:6" x14ac:dyDescent="0.2">
      <c r="A9387" s="1">
        <v>322</v>
      </c>
      <c r="B9387" s="34">
        <f t="shared" si="336"/>
        <v>25.624759999999998</v>
      </c>
      <c r="C9387" s="33">
        <v>1.770054223E-3</v>
      </c>
      <c r="D9387" s="33">
        <v>3.7328668340000002E-4</v>
      </c>
      <c r="E9387" s="60">
        <v>27</v>
      </c>
      <c r="F9387" s="34">
        <f t="shared" si="337"/>
        <v>1.770054223</v>
      </c>
    </row>
    <row r="9388" spans="1:6" x14ac:dyDescent="0.2">
      <c r="A9388" s="1">
        <v>322</v>
      </c>
      <c r="B9388" s="34">
        <f t="shared" si="336"/>
        <v>25.624759999999998</v>
      </c>
      <c r="C9388" s="33">
        <v>1.7661180459999999E-3</v>
      </c>
      <c r="D9388" s="33">
        <v>3.5648823429999999E-4</v>
      </c>
      <c r="E9388" s="60">
        <v>27</v>
      </c>
      <c r="F9388" s="34">
        <f t="shared" si="337"/>
        <v>1.7661180459999999</v>
      </c>
    </row>
    <row r="9389" spans="1:6" x14ac:dyDescent="0.2">
      <c r="A9389" s="1">
        <v>322</v>
      </c>
      <c r="B9389" s="34">
        <f t="shared" si="336"/>
        <v>25.624759999999998</v>
      </c>
      <c r="C9389" s="33">
        <v>1.819461991E-3</v>
      </c>
      <c r="D9389" s="33">
        <v>3.9920495209999998E-4</v>
      </c>
      <c r="E9389" s="60">
        <v>27</v>
      </c>
      <c r="F9389" s="34">
        <f t="shared" si="337"/>
        <v>1.8194619910000001</v>
      </c>
    </row>
    <row r="9390" spans="1:6" x14ac:dyDescent="0.2">
      <c r="A9390" s="1">
        <v>322</v>
      </c>
      <c r="B9390" s="34">
        <f t="shared" si="336"/>
        <v>25.624759999999998</v>
      </c>
      <c r="C9390" s="33">
        <v>1.8131477159999999E-3</v>
      </c>
      <c r="D9390" s="33">
        <v>3.4330534459999998E-4</v>
      </c>
      <c r="E9390" s="60">
        <v>26</v>
      </c>
      <c r="F9390" s="34">
        <f t="shared" si="337"/>
        <v>1.813147716</v>
      </c>
    </row>
    <row r="9391" spans="1:6" x14ac:dyDescent="0.2">
      <c r="A9391" s="1">
        <v>322</v>
      </c>
      <c r="B9391" s="34">
        <f t="shared" si="336"/>
        <v>25.624759999999998</v>
      </c>
      <c r="C9391" s="33">
        <v>1.813899575E-3</v>
      </c>
      <c r="D9391" s="33">
        <v>3.216328291E-4</v>
      </c>
      <c r="E9391" s="60">
        <v>26</v>
      </c>
      <c r="F9391" s="34">
        <f t="shared" si="337"/>
        <v>1.813899575</v>
      </c>
    </row>
    <row r="9392" spans="1:6" x14ac:dyDescent="0.2">
      <c r="A9392" s="1">
        <v>322</v>
      </c>
      <c r="B9392" s="34">
        <f t="shared" si="336"/>
        <v>25.624759999999998</v>
      </c>
      <c r="C9392" s="33">
        <v>1.8635502449999999E-3</v>
      </c>
      <c r="D9392" s="33">
        <v>3.199578049E-4</v>
      </c>
      <c r="E9392" s="60">
        <v>26</v>
      </c>
      <c r="F9392" s="34">
        <f t="shared" si="337"/>
        <v>1.8635502449999999</v>
      </c>
    </row>
    <row r="9393" spans="1:6" x14ac:dyDescent="0.2">
      <c r="A9393" s="1">
        <v>322</v>
      </c>
      <c r="B9393" s="34">
        <f t="shared" si="336"/>
        <v>25.624759999999998</v>
      </c>
      <c r="C9393" s="33">
        <v>1.8006983280000001E-3</v>
      </c>
      <c r="D9393" s="33">
        <v>3.8153161819999998E-4</v>
      </c>
      <c r="E9393" s="60">
        <v>26</v>
      </c>
      <c r="F9393" s="34">
        <f t="shared" si="337"/>
        <v>1.8006983280000002</v>
      </c>
    </row>
    <row r="9394" spans="1:6" x14ac:dyDescent="0.2">
      <c r="A9394" s="1">
        <v>322</v>
      </c>
      <c r="B9394" s="34">
        <f t="shared" si="336"/>
        <v>25.624759999999998</v>
      </c>
      <c r="C9394" s="33">
        <v>1.83614998E-3</v>
      </c>
      <c r="D9394" s="33">
        <v>2.9275808830000002E-4</v>
      </c>
      <c r="E9394" s="60">
        <v>26</v>
      </c>
      <c r="F9394" s="34">
        <f t="shared" si="337"/>
        <v>1.8361499800000001</v>
      </c>
    </row>
    <row r="9395" spans="1:6" x14ac:dyDescent="0.2">
      <c r="A9395" s="1">
        <v>322</v>
      </c>
      <c r="B9395" s="34">
        <f t="shared" si="336"/>
        <v>25.624759999999998</v>
      </c>
      <c r="C9395" s="33">
        <v>1.8052563659999999E-3</v>
      </c>
      <c r="D9395" s="33">
        <v>3.4990501269999998E-4</v>
      </c>
      <c r="E9395" s="60">
        <v>26</v>
      </c>
      <c r="F9395" s="34">
        <f t="shared" si="337"/>
        <v>1.8052563659999998</v>
      </c>
    </row>
    <row r="9396" spans="1:6" x14ac:dyDescent="0.2">
      <c r="A9396" s="1">
        <v>322</v>
      </c>
      <c r="B9396" s="34">
        <f t="shared" si="336"/>
        <v>25.624759999999998</v>
      </c>
      <c r="C9396" s="33">
        <v>1.7261215459999999E-3</v>
      </c>
      <c r="D9396" s="33">
        <v>3.4489864469999999E-4</v>
      </c>
      <c r="E9396" s="60">
        <v>26</v>
      </c>
      <c r="F9396" s="34">
        <f t="shared" si="337"/>
        <v>1.7261215459999999</v>
      </c>
    </row>
    <row r="9397" spans="1:6" x14ac:dyDescent="0.2">
      <c r="A9397" s="1">
        <v>322</v>
      </c>
      <c r="B9397" s="34">
        <f t="shared" si="336"/>
        <v>25.624759999999998</v>
      </c>
      <c r="C9397" s="33">
        <v>1.8100100650000001E-3</v>
      </c>
      <c r="D9397" s="33">
        <v>3.4395147540000002E-4</v>
      </c>
      <c r="E9397" s="60">
        <v>28</v>
      </c>
      <c r="F9397" s="34">
        <f t="shared" si="337"/>
        <v>1.8100100650000002</v>
      </c>
    </row>
    <row r="9398" spans="1:6" x14ac:dyDescent="0.2">
      <c r="A9398" s="1">
        <v>322</v>
      </c>
      <c r="B9398" s="34">
        <f t="shared" si="336"/>
        <v>25.624759999999998</v>
      </c>
      <c r="C9398" s="33">
        <v>1.864377577E-3</v>
      </c>
      <c r="D9398" s="33">
        <v>3.4758818109999998E-4</v>
      </c>
      <c r="E9398" s="60">
        <v>30</v>
      </c>
      <c r="F9398" s="34">
        <f t="shared" si="337"/>
        <v>1.864377577</v>
      </c>
    </row>
    <row r="9399" spans="1:6" x14ac:dyDescent="0.2">
      <c r="A9399" s="1">
        <v>322</v>
      </c>
      <c r="B9399" s="34">
        <f t="shared" si="336"/>
        <v>25.624759999999998</v>
      </c>
      <c r="C9399" s="33">
        <v>1.8019970450000001E-3</v>
      </c>
      <c r="D9399" s="33">
        <v>3.5185226219999998E-4</v>
      </c>
      <c r="E9399" s="60">
        <v>33</v>
      </c>
      <c r="F9399" s="34">
        <f t="shared" si="337"/>
        <v>1.801997045</v>
      </c>
    </row>
    <row r="9400" spans="1:6" x14ac:dyDescent="0.2">
      <c r="A9400" s="1">
        <v>322</v>
      </c>
      <c r="B9400" s="34">
        <f t="shared" si="336"/>
        <v>25.624759999999998</v>
      </c>
      <c r="C9400" s="33">
        <v>1.6860987919999999E-3</v>
      </c>
      <c r="D9400" s="33">
        <v>3.0699435209999998E-4</v>
      </c>
      <c r="E9400" s="60">
        <v>36</v>
      </c>
      <c r="F9400" s="34">
        <f t="shared" si="337"/>
        <v>1.6860987919999999</v>
      </c>
    </row>
    <row r="9401" spans="1:6" x14ac:dyDescent="0.2">
      <c r="A9401" s="1">
        <v>322</v>
      </c>
      <c r="B9401" s="34">
        <f t="shared" si="336"/>
        <v>25.624759999999998</v>
      </c>
      <c r="C9401" s="33">
        <v>1.739357205E-3</v>
      </c>
      <c r="D9401" s="33">
        <v>3.3346064419999998E-4</v>
      </c>
      <c r="E9401" s="60">
        <v>40</v>
      </c>
      <c r="F9401" s="34">
        <f t="shared" si="337"/>
        <v>1.7393572050000001</v>
      </c>
    </row>
    <row r="9402" spans="1:6" x14ac:dyDescent="0.2">
      <c r="A9402" s="1">
        <v>322</v>
      </c>
      <c r="B9402" s="34">
        <f t="shared" si="336"/>
        <v>25.624759999999998</v>
      </c>
      <c r="C9402" s="33">
        <v>1.753376564E-3</v>
      </c>
      <c r="D9402" s="33">
        <v>3.360964194E-4</v>
      </c>
      <c r="E9402" s="60">
        <v>44</v>
      </c>
      <c r="F9402" s="34">
        <f t="shared" si="337"/>
        <v>1.7533765640000001</v>
      </c>
    </row>
    <row r="9403" spans="1:6" x14ac:dyDescent="0.2">
      <c r="A9403" s="1">
        <v>322</v>
      </c>
      <c r="B9403" s="34">
        <f t="shared" si="336"/>
        <v>25.624759999999998</v>
      </c>
      <c r="C9403" s="33">
        <v>1.6446812479999999E-3</v>
      </c>
      <c r="D9403" s="33">
        <v>3.2136909409999999E-4</v>
      </c>
      <c r="E9403" s="60">
        <v>48</v>
      </c>
      <c r="F9403" s="34">
        <f t="shared" si="337"/>
        <v>1.6446812479999999</v>
      </c>
    </row>
    <row r="9404" spans="1:6" x14ac:dyDescent="0.2">
      <c r="A9404" s="1">
        <v>322</v>
      </c>
      <c r="B9404" s="34">
        <f t="shared" si="336"/>
        <v>25.624759999999998</v>
      </c>
      <c r="C9404" s="33">
        <v>1.656797811E-3</v>
      </c>
      <c r="D9404" s="33">
        <v>4.0358237759999997E-4</v>
      </c>
      <c r="E9404" s="60">
        <v>51</v>
      </c>
      <c r="F9404" s="34">
        <f t="shared" si="337"/>
        <v>1.6567978110000001</v>
      </c>
    </row>
    <row r="9405" spans="1:6" x14ac:dyDescent="0.2">
      <c r="A9405" s="1">
        <v>322</v>
      </c>
      <c r="B9405" s="34">
        <f t="shared" si="336"/>
        <v>25.624759999999998</v>
      </c>
      <c r="C9405" s="33">
        <v>1.761977076E-3</v>
      </c>
      <c r="D9405" s="33">
        <v>3.316152099E-4</v>
      </c>
      <c r="E9405" s="60">
        <v>55</v>
      </c>
      <c r="F9405" s="34">
        <f t="shared" si="337"/>
        <v>1.761977076</v>
      </c>
    </row>
    <row r="9406" spans="1:6" x14ac:dyDescent="0.2">
      <c r="A9406" s="1">
        <v>322</v>
      </c>
      <c r="B9406" s="34">
        <f t="shared" si="336"/>
        <v>25.624759999999998</v>
      </c>
      <c r="C9406" s="33">
        <v>1.6765821309999999E-3</v>
      </c>
      <c r="D9406" s="33">
        <v>3.2824429010000001E-4</v>
      </c>
      <c r="E9406" s="60">
        <v>57</v>
      </c>
      <c r="F9406" s="34">
        <f t="shared" si="337"/>
        <v>1.676582131</v>
      </c>
    </row>
    <row r="9407" spans="1:6" x14ac:dyDescent="0.2">
      <c r="A9407" s="1">
        <v>322</v>
      </c>
      <c r="B9407" s="34">
        <f t="shared" si="336"/>
        <v>25.624759999999998</v>
      </c>
      <c r="C9407" s="33">
        <v>1.5365245280000001E-3</v>
      </c>
      <c r="D9407" s="33">
        <v>2.645651268E-4</v>
      </c>
      <c r="E9407" s="60">
        <v>60</v>
      </c>
      <c r="F9407" s="34">
        <f t="shared" si="337"/>
        <v>1.5365245280000002</v>
      </c>
    </row>
    <row r="9408" spans="1:6" x14ac:dyDescent="0.2">
      <c r="A9408" s="1">
        <v>322</v>
      </c>
      <c r="B9408" s="34">
        <f t="shared" si="336"/>
        <v>25.624759999999998</v>
      </c>
      <c r="C9408" s="33">
        <v>1.6229714989999999E-3</v>
      </c>
      <c r="D9408" s="33">
        <v>2.6050844519999997E-4</v>
      </c>
      <c r="E9408" s="60">
        <v>62</v>
      </c>
      <c r="F9408" s="34">
        <f t="shared" si="337"/>
        <v>1.6229714989999999</v>
      </c>
    </row>
    <row r="9409" spans="1:6" x14ac:dyDescent="0.2">
      <c r="A9409" s="1">
        <v>322</v>
      </c>
      <c r="B9409" s="34">
        <f t="shared" si="336"/>
        <v>25.624759999999998</v>
      </c>
      <c r="C9409" s="33">
        <v>1.5512434799999999E-3</v>
      </c>
      <c r="D9409" s="33">
        <v>2.5430578029999999E-4</v>
      </c>
      <c r="E9409" s="60">
        <v>65</v>
      </c>
      <c r="F9409" s="34">
        <f t="shared" si="337"/>
        <v>1.5512434799999999</v>
      </c>
    </row>
    <row r="9410" spans="1:6" x14ac:dyDescent="0.2">
      <c r="A9410" s="1">
        <v>322</v>
      </c>
      <c r="B9410" s="34">
        <f t="shared" si="336"/>
        <v>25.624759999999998</v>
      </c>
      <c r="C9410" s="33">
        <v>1.588208328E-3</v>
      </c>
      <c r="D9410" s="33">
        <v>3.484014459E-4</v>
      </c>
      <c r="E9410" s="60">
        <v>67</v>
      </c>
      <c r="F9410" s="34">
        <f t="shared" si="337"/>
        <v>1.5882083280000001</v>
      </c>
    </row>
    <row r="9411" spans="1:6" x14ac:dyDescent="0.2">
      <c r="A9411" s="1">
        <v>322</v>
      </c>
      <c r="B9411" s="34">
        <f t="shared" si="336"/>
        <v>25.624759999999998</v>
      </c>
      <c r="C9411" s="33">
        <v>1.5876329730000001E-3</v>
      </c>
      <c r="D9411" s="33">
        <v>3.5324541150000001E-4</v>
      </c>
      <c r="E9411" s="60">
        <v>69</v>
      </c>
      <c r="F9411" s="34">
        <f t="shared" si="337"/>
        <v>1.5876329730000001</v>
      </c>
    </row>
    <row r="9412" spans="1:6" x14ac:dyDescent="0.2">
      <c r="A9412" s="1">
        <v>322</v>
      </c>
      <c r="B9412" s="34">
        <f t="shared" si="336"/>
        <v>25.624759999999998</v>
      </c>
      <c r="C9412" s="33">
        <v>1.6023245870000001E-3</v>
      </c>
      <c r="D9412" s="33">
        <v>3.502341011E-4</v>
      </c>
      <c r="E9412" s="60">
        <v>72</v>
      </c>
      <c r="F9412" s="34">
        <f t="shared" si="337"/>
        <v>1.602324587</v>
      </c>
    </row>
    <row r="9413" spans="1:6" x14ac:dyDescent="0.2">
      <c r="A9413" s="1">
        <v>322</v>
      </c>
      <c r="B9413" s="34">
        <f t="shared" si="336"/>
        <v>25.624759999999998</v>
      </c>
      <c r="C9413" s="33">
        <v>1.4222744759999999E-3</v>
      </c>
      <c r="D9413" s="33">
        <v>3.4992118500000002E-4</v>
      </c>
      <c r="E9413" s="60">
        <v>75</v>
      </c>
      <c r="F9413" s="34">
        <f t="shared" si="337"/>
        <v>1.4222744759999999</v>
      </c>
    </row>
    <row r="9414" spans="1:6" x14ac:dyDescent="0.2">
      <c r="A9414" s="1">
        <v>322</v>
      </c>
      <c r="B9414" s="34">
        <f t="shared" si="336"/>
        <v>25.624759999999998</v>
      </c>
      <c r="C9414" s="33">
        <v>1.444775514E-3</v>
      </c>
      <c r="D9414" s="33">
        <v>3.0772473630000003E-4</v>
      </c>
      <c r="E9414" s="60">
        <v>77</v>
      </c>
      <c r="F9414" s="34">
        <f t="shared" si="337"/>
        <v>1.444775514</v>
      </c>
    </row>
    <row r="9415" spans="1:6" x14ac:dyDescent="0.2">
      <c r="A9415" s="1">
        <v>322</v>
      </c>
      <c r="B9415" s="34">
        <f t="shared" si="336"/>
        <v>25.624759999999998</v>
      </c>
      <c r="C9415" s="33">
        <v>1.481534945E-3</v>
      </c>
      <c r="D9415" s="33">
        <v>2.6562725219999998E-4</v>
      </c>
      <c r="E9415" s="60">
        <v>80</v>
      </c>
      <c r="F9415" s="34">
        <f t="shared" si="337"/>
        <v>1.4815349449999999</v>
      </c>
    </row>
    <row r="9416" spans="1:6" x14ac:dyDescent="0.2">
      <c r="A9416" s="1">
        <v>322</v>
      </c>
      <c r="B9416" s="34">
        <f t="shared" si="336"/>
        <v>25.624759999999998</v>
      </c>
      <c r="C9416" s="33">
        <v>1.593211634E-3</v>
      </c>
      <c r="D9416" s="33">
        <v>2.5280559429999999E-4</v>
      </c>
      <c r="E9416" s="60">
        <v>83</v>
      </c>
      <c r="F9416" s="34">
        <f t="shared" si="337"/>
        <v>1.593211634</v>
      </c>
    </row>
    <row r="9417" spans="1:6" x14ac:dyDescent="0.2">
      <c r="A9417" s="1">
        <v>322</v>
      </c>
      <c r="B9417" s="34">
        <f t="shared" si="336"/>
        <v>25.624759999999998</v>
      </c>
      <c r="C9417" s="33">
        <v>1.4305393979999999E-3</v>
      </c>
      <c r="D9417" s="33">
        <v>3.0266954739999999E-4</v>
      </c>
      <c r="E9417" s="60">
        <v>86</v>
      </c>
      <c r="F9417" s="34">
        <f t="shared" si="337"/>
        <v>1.4305393979999999</v>
      </c>
    </row>
    <row r="9418" spans="1:6" x14ac:dyDescent="0.2">
      <c r="A9418" s="1">
        <v>322</v>
      </c>
      <c r="B9418" s="34">
        <f t="shared" si="336"/>
        <v>25.624759999999998</v>
      </c>
      <c r="C9418" s="33">
        <v>1.428601164E-3</v>
      </c>
      <c r="D9418" s="33">
        <v>2.8032541609999999E-4</v>
      </c>
      <c r="E9418" s="60">
        <v>89</v>
      </c>
      <c r="F9418" s="34">
        <f t="shared" si="337"/>
        <v>1.428601164</v>
      </c>
    </row>
    <row r="9419" spans="1:6" x14ac:dyDescent="0.2">
      <c r="A9419" s="1">
        <v>322</v>
      </c>
      <c r="B9419" s="34">
        <f t="shared" si="336"/>
        <v>25.624759999999998</v>
      </c>
      <c r="C9419" s="33">
        <v>1.481669306E-3</v>
      </c>
      <c r="D9419" s="33">
        <v>3.1877253820000002E-4</v>
      </c>
      <c r="E9419" s="60">
        <v>92</v>
      </c>
      <c r="F9419" s="34">
        <f t="shared" si="337"/>
        <v>1.4816693059999999</v>
      </c>
    </row>
    <row r="9420" spans="1:6" x14ac:dyDescent="0.2">
      <c r="A9420" s="1">
        <v>322</v>
      </c>
      <c r="B9420" s="34">
        <f t="shared" si="336"/>
        <v>25.624759999999998</v>
      </c>
      <c r="C9420" s="33">
        <v>1.439317728E-3</v>
      </c>
      <c r="D9420" s="33">
        <v>3.198221794E-4</v>
      </c>
      <c r="E9420" s="60">
        <v>95</v>
      </c>
      <c r="F9420" s="34">
        <f t="shared" si="337"/>
        <v>1.439317728</v>
      </c>
    </row>
    <row r="9421" spans="1:6" x14ac:dyDescent="0.2">
      <c r="A9421" s="1">
        <v>322</v>
      </c>
      <c r="B9421" s="34">
        <f t="shared" si="336"/>
        <v>25.624759999999998</v>
      </c>
      <c r="C9421" s="33">
        <v>1.3998029820000001E-3</v>
      </c>
      <c r="D9421" s="33">
        <v>2.979786302E-4</v>
      </c>
      <c r="E9421" s="60">
        <v>98</v>
      </c>
      <c r="F9421" s="34">
        <f t="shared" si="337"/>
        <v>1.3998029820000002</v>
      </c>
    </row>
    <row r="9422" spans="1:6" x14ac:dyDescent="0.2">
      <c r="A9422" s="1">
        <v>322</v>
      </c>
      <c r="B9422" s="34">
        <f t="shared" si="336"/>
        <v>25.624759999999998</v>
      </c>
      <c r="C9422" s="33">
        <v>1.406205715E-3</v>
      </c>
      <c r="D9422" s="33">
        <v>2.8233552220000002E-4</v>
      </c>
      <c r="E9422" s="60">
        <v>101</v>
      </c>
      <c r="F9422" s="34">
        <f t="shared" si="337"/>
        <v>1.406205715</v>
      </c>
    </row>
    <row r="9423" spans="1:6" x14ac:dyDescent="0.2">
      <c r="A9423" s="1">
        <v>322</v>
      </c>
      <c r="B9423" s="34">
        <f t="shared" si="336"/>
        <v>25.624759999999998</v>
      </c>
      <c r="C9423" s="33">
        <v>1.394723393E-3</v>
      </c>
      <c r="D9423" s="33">
        <v>2.5418022819999998E-4</v>
      </c>
      <c r="E9423" s="60">
        <v>103</v>
      </c>
      <c r="F9423" s="34">
        <f t="shared" si="337"/>
        <v>1.394723393</v>
      </c>
    </row>
    <row r="9424" spans="1:6" x14ac:dyDescent="0.2">
      <c r="A9424" s="1">
        <v>322</v>
      </c>
      <c r="B9424" s="34">
        <f t="shared" si="336"/>
        <v>25.624759999999998</v>
      </c>
      <c r="C9424" s="33">
        <v>1.381377056E-3</v>
      </c>
      <c r="D9424" s="33">
        <v>2.6722150719999998E-4</v>
      </c>
      <c r="E9424" s="60">
        <v>106</v>
      </c>
      <c r="F9424" s="34">
        <f t="shared" si="337"/>
        <v>1.381377056</v>
      </c>
    </row>
    <row r="9425" spans="1:6" x14ac:dyDescent="0.2">
      <c r="A9425" s="1">
        <v>322</v>
      </c>
      <c r="B9425" s="34">
        <f t="shared" si="336"/>
        <v>25.624759999999998</v>
      </c>
      <c r="C9425" s="33">
        <v>1.306783366E-3</v>
      </c>
      <c r="D9425" s="33">
        <v>2.6939323889999998E-4</v>
      </c>
      <c r="E9425" s="60">
        <v>109</v>
      </c>
      <c r="F9425" s="34">
        <f t="shared" si="337"/>
        <v>1.3067833659999999</v>
      </c>
    </row>
    <row r="9426" spans="1:6" x14ac:dyDescent="0.2">
      <c r="A9426" s="1">
        <v>322</v>
      </c>
      <c r="B9426" s="34">
        <f t="shared" si="336"/>
        <v>25.624759999999998</v>
      </c>
      <c r="C9426" s="33">
        <v>1.4179307930000001E-3</v>
      </c>
      <c r="D9426" s="33">
        <v>3.1836050930000002E-4</v>
      </c>
      <c r="E9426" s="60">
        <v>112</v>
      </c>
      <c r="F9426" s="34">
        <f t="shared" si="337"/>
        <v>1.417930793</v>
      </c>
    </row>
    <row r="9427" spans="1:6" x14ac:dyDescent="0.2">
      <c r="A9427" s="1">
        <v>322</v>
      </c>
      <c r="B9427" s="34">
        <f t="shared" si="336"/>
        <v>25.624759999999998</v>
      </c>
      <c r="C9427" s="33">
        <v>1.1392573180000001E-3</v>
      </c>
      <c r="D9427" s="33">
        <v>3.9908719989999999E-4</v>
      </c>
      <c r="E9427" s="60">
        <v>114</v>
      </c>
      <c r="F9427" s="34">
        <f t="shared" si="337"/>
        <v>1.1392573180000001</v>
      </c>
    </row>
    <row r="9428" spans="1:6" x14ac:dyDescent="0.2">
      <c r="A9428" s="1">
        <v>322</v>
      </c>
      <c r="B9428" s="34">
        <f t="shared" si="336"/>
        <v>25.624759999999998</v>
      </c>
      <c r="C9428" s="33">
        <v>1.35442697E-3</v>
      </c>
      <c r="D9428" s="33">
        <v>3.0287910300000001E-4</v>
      </c>
      <c r="E9428" s="60">
        <v>117</v>
      </c>
      <c r="F9428" s="34">
        <f t="shared" si="337"/>
        <v>1.35442697</v>
      </c>
    </row>
    <row r="9429" spans="1:6" x14ac:dyDescent="0.2">
      <c r="A9429" s="1">
        <v>322</v>
      </c>
      <c r="B9429" s="34">
        <f t="shared" si="336"/>
        <v>25.624759999999998</v>
      </c>
      <c r="C9429" s="33">
        <v>1.367741264E-3</v>
      </c>
      <c r="D9429" s="33">
        <v>3.0989968439999998E-4</v>
      </c>
      <c r="E9429" s="60">
        <v>120</v>
      </c>
      <c r="F9429" s="34">
        <f t="shared" si="337"/>
        <v>1.367741264</v>
      </c>
    </row>
    <row r="9430" spans="1:6" x14ac:dyDescent="0.2">
      <c r="A9430" s="1">
        <v>322</v>
      </c>
      <c r="B9430" s="34">
        <f t="shared" si="336"/>
        <v>25.624759999999998</v>
      </c>
      <c r="C9430" s="33">
        <v>1.210359116E-3</v>
      </c>
      <c r="D9430" s="33">
        <v>2.6198781460000001E-4</v>
      </c>
      <c r="E9430" s="60">
        <v>123</v>
      </c>
      <c r="F9430" s="34">
        <f t="shared" si="337"/>
        <v>1.210359116</v>
      </c>
    </row>
    <row r="9431" spans="1:6" x14ac:dyDescent="0.2">
      <c r="A9431" s="1">
        <v>322</v>
      </c>
      <c r="B9431" s="34">
        <f t="shared" si="336"/>
        <v>25.624759999999998</v>
      </c>
      <c r="C9431" s="33">
        <v>1.3889835879999999E-3</v>
      </c>
      <c r="D9431" s="33">
        <v>2.9382442990000002E-4</v>
      </c>
      <c r="E9431" s="60">
        <v>125</v>
      </c>
      <c r="F9431" s="34">
        <f t="shared" si="337"/>
        <v>1.3889835879999999</v>
      </c>
    </row>
    <row r="9432" spans="1:6" x14ac:dyDescent="0.2">
      <c r="A9432" s="1">
        <v>322</v>
      </c>
      <c r="B9432" s="34">
        <f t="shared" si="336"/>
        <v>25.624759999999998</v>
      </c>
      <c r="C9432" s="33">
        <v>1.322732136E-3</v>
      </c>
      <c r="D9432" s="33">
        <v>2.7457453169999998E-4</v>
      </c>
      <c r="E9432" s="60">
        <v>128</v>
      </c>
      <c r="F9432" s="34">
        <f t="shared" si="337"/>
        <v>1.3227321359999999</v>
      </c>
    </row>
    <row r="9433" spans="1:6" x14ac:dyDescent="0.2">
      <c r="A9433" s="1">
        <v>322</v>
      </c>
      <c r="B9433" s="34">
        <f t="shared" si="336"/>
        <v>25.624759999999998</v>
      </c>
      <c r="C9433" s="33">
        <v>1.3319490440000001E-3</v>
      </c>
      <c r="D9433" s="33">
        <v>2.5457018270000001E-4</v>
      </c>
      <c r="E9433" s="60">
        <v>131</v>
      </c>
      <c r="F9433" s="34">
        <f t="shared" si="337"/>
        <v>1.3319490440000001</v>
      </c>
    </row>
    <row r="9434" spans="1:6" x14ac:dyDescent="0.2">
      <c r="A9434" s="1">
        <v>322</v>
      </c>
      <c r="B9434" s="34">
        <f t="shared" si="336"/>
        <v>25.624759999999998</v>
      </c>
      <c r="C9434" s="33">
        <v>1.25392558E-3</v>
      </c>
      <c r="D9434" s="33">
        <v>2.7322623079999999E-4</v>
      </c>
      <c r="E9434" s="60">
        <v>134</v>
      </c>
      <c r="F9434" s="34">
        <f t="shared" si="337"/>
        <v>1.25392558</v>
      </c>
    </row>
    <row r="9435" spans="1:6" x14ac:dyDescent="0.2">
      <c r="A9435" s="1">
        <v>322</v>
      </c>
      <c r="B9435" s="34">
        <f t="shared" si="336"/>
        <v>25.624759999999998</v>
      </c>
      <c r="C9435" s="33">
        <v>1.2637431660000001E-3</v>
      </c>
      <c r="D9435" s="33">
        <v>3.3748200980000001E-4</v>
      </c>
      <c r="E9435" s="60">
        <v>137</v>
      </c>
      <c r="F9435" s="34">
        <f t="shared" si="337"/>
        <v>1.263743166</v>
      </c>
    </row>
    <row r="9436" spans="1:6" x14ac:dyDescent="0.2">
      <c r="A9436" s="1">
        <v>322</v>
      </c>
      <c r="B9436" s="34">
        <f t="shared" si="336"/>
        <v>25.624759999999998</v>
      </c>
      <c r="C9436" s="33">
        <v>1.293287036E-3</v>
      </c>
      <c r="D9436" s="33">
        <v>3.627385574E-4</v>
      </c>
      <c r="E9436" s="60">
        <v>139</v>
      </c>
      <c r="F9436" s="34">
        <f t="shared" si="337"/>
        <v>1.2932870359999999</v>
      </c>
    </row>
    <row r="9437" spans="1:6" x14ac:dyDescent="0.2">
      <c r="A9437" s="1">
        <v>322</v>
      </c>
      <c r="B9437" s="34">
        <f t="shared" si="336"/>
        <v>25.624759999999998</v>
      </c>
      <c r="C9437" s="33">
        <v>1.178884404E-3</v>
      </c>
      <c r="D9437" s="33">
        <v>2.2941251430000001E-4</v>
      </c>
      <c r="E9437" s="60">
        <v>142</v>
      </c>
      <c r="F9437" s="34">
        <f t="shared" si="337"/>
        <v>1.1788844039999999</v>
      </c>
    </row>
    <row r="9438" spans="1:6" x14ac:dyDescent="0.2">
      <c r="A9438" s="1">
        <v>322</v>
      </c>
      <c r="B9438" s="34">
        <f t="shared" si="336"/>
        <v>25.624759999999998</v>
      </c>
      <c r="C9438" s="33">
        <v>1.2197549540000001E-3</v>
      </c>
      <c r="D9438" s="33">
        <v>2.319883412E-4</v>
      </c>
      <c r="E9438" s="60">
        <v>145</v>
      </c>
      <c r="F9438" s="34">
        <f t="shared" si="337"/>
        <v>1.2197549540000001</v>
      </c>
    </row>
    <row r="9439" spans="1:6" x14ac:dyDescent="0.2">
      <c r="A9439" s="1">
        <v>322</v>
      </c>
      <c r="B9439" s="34">
        <f t="shared" si="336"/>
        <v>25.624759999999998</v>
      </c>
      <c r="C9439" s="33">
        <v>1.294963182E-3</v>
      </c>
      <c r="D9439" s="33">
        <v>2.6347922410000001E-4</v>
      </c>
      <c r="E9439" s="60">
        <v>148</v>
      </c>
      <c r="F9439" s="34">
        <f t="shared" si="337"/>
        <v>1.294963182</v>
      </c>
    </row>
    <row r="9440" spans="1:6" x14ac:dyDescent="0.2">
      <c r="A9440" s="1">
        <v>322</v>
      </c>
      <c r="B9440" s="34">
        <f t="shared" si="336"/>
        <v>25.624759999999998</v>
      </c>
      <c r="C9440" s="33">
        <v>1.2333547009999999E-3</v>
      </c>
      <c r="D9440" s="33">
        <v>2.4389382140000001E-4</v>
      </c>
      <c r="E9440" s="60">
        <v>150</v>
      </c>
      <c r="F9440" s="34">
        <f t="shared" si="337"/>
        <v>1.2333547009999999</v>
      </c>
    </row>
    <row r="9441" spans="1:6" x14ac:dyDescent="0.2">
      <c r="A9441" s="1">
        <v>322</v>
      </c>
      <c r="B9441" s="34">
        <f t="shared" si="336"/>
        <v>25.624759999999998</v>
      </c>
      <c r="C9441" s="33">
        <v>1.2166527780000001E-3</v>
      </c>
      <c r="D9441" s="33">
        <v>3.4862092379999999E-4</v>
      </c>
      <c r="E9441" s="60">
        <v>153</v>
      </c>
      <c r="F9441" s="34">
        <f t="shared" si="337"/>
        <v>1.216652778</v>
      </c>
    </row>
    <row r="9442" spans="1:6" x14ac:dyDescent="0.2">
      <c r="A9442" s="1">
        <v>322</v>
      </c>
      <c r="B9442" s="34">
        <f t="shared" si="336"/>
        <v>25.624759999999998</v>
      </c>
      <c r="C9442" s="33">
        <v>1.156117353E-3</v>
      </c>
      <c r="D9442" s="33">
        <v>3.1306799589999999E-4</v>
      </c>
      <c r="E9442" s="60">
        <v>156</v>
      </c>
      <c r="F9442" s="34">
        <f t="shared" si="337"/>
        <v>1.156117353</v>
      </c>
    </row>
    <row r="9443" spans="1:6" x14ac:dyDescent="0.2">
      <c r="A9443" s="1">
        <v>322</v>
      </c>
      <c r="B9443" s="34">
        <f t="shared" si="336"/>
        <v>25.624759999999998</v>
      </c>
      <c r="C9443" s="33">
        <v>1.179607285E-3</v>
      </c>
      <c r="D9443" s="33">
        <v>3.272816599E-4</v>
      </c>
      <c r="E9443" s="60">
        <v>159</v>
      </c>
      <c r="F9443" s="34">
        <f t="shared" si="337"/>
        <v>1.1796072849999999</v>
      </c>
    </row>
    <row r="9444" spans="1:6" x14ac:dyDescent="0.2">
      <c r="A9444" s="1">
        <v>322</v>
      </c>
      <c r="B9444" s="34">
        <f t="shared" si="336"/>
        <v>25.624759999999998</v>
      </c>
      <c r="C9444" s="33">
        <v>1.209711054E-3</v>
      </c>
      <c r="D9444" s="33">
        <v>2.6032298519999998E-4</v>
      </c>
      <c r="E9444" s="60">
        <v>161</v>
      </c>
      <c r="F9444" s="34">
        <f t="shared" si="337"/>
        <v>1.209711054</v>
      </c>
    </row>
    <row r="9445" spans="1:6" x14ac:dyDescent="0.2">
      <c r="A9445" s="1">
        <v>322</v>
      </c>
      <c r="B9445" s="34">
        <f t="shared" si="336"/>
        <v>25.624759999999998</v>
      </c>
      <c r="C9445" s="33">
        <v>1.121606827E-3</v>
      </c>
      <c r="D9445" s="33">
        <v>2.8201230140000001E-4</v>
      </c>
      <c r="E9445" s="60">
        <v>164</v>
      </c>
      <c r="F9445" s="34">
        <f t="shared" si="337"/>
        <v>1.1216068269999999</v>
      </c>
    </row>
    <row r="9446" spans="1:6" x14ac:dyDescent="0.2">
      <c r="A9446" s="1">
        <v>322</v>
      </c>
      <c r="B9446" s="34">
        <f t="shared" si="336"/>
        <v>25.624759999999998</v>
      </c>
      <c r="C9446" s="33">
        <v>1.174135534E-3</v>
      </c>
      <c r="D9446" s="33">
        <v>2.2808720200000001E-4</v>
      </c>
      <c r="E9446" s="60">
        <v>167</v>
      </c>
      <c r="F9446" s="34">
        <f t="shared" si="337"/>
        <v>1.1741355339999999</v>
      </c>
    </row>
    <row r="9447" spans="1:6" x14ac:dyDescent="0.2">
      <c r="A9447" s="1">
        <v>322</v>
      </c>
      <c r="B9447" s="34">
        <f t="shared" si="336"/>
        <v>25.624759999999998</v>
      </c>
      <c r="C9447" s="33">
        <v>1.1409298380000001E-3</v>
      </c>
      <c r="D9447" s="33">
        <v>2.2751624949999999E-4</v>
      </c>
      <c r="E9447" s="60">
        <v>170</v>
      </c>
      <c r="F9447" s="34">
        <f t="shared" si="337"/>
        <v>1.1409298380000001</v>
      </c>
    </row>
    <row r="9448" spans="1:6" x14ac:dyDescent="0.2">
      <c r="A9448" s="1">
        <v>322</v>
      </c>
      <c r="B9448" s="34">
        <f t="shared" ref="B9448:B9504" si="338">A9448*79.58/1000</f>
        <v>25.624759999999998</v>
      </c>
      <c r="C9448" s="33">
        <v>1.0701002409999999E-3</v>
      </c>
      <c r="D9448" s="33">
        <v>2.518530165E-4</v>
      </c>
      <c r="E9448" s="60">
        <v>172</v>
      </c>
      <c r="F9448" s="34">
        <f t="shared" ref="F9448:F9504" si="339">C9448*1000</f>
        <v>1.070100241</v>
      </c>
    </row>
    <row r="9449" spans="1:6" x14ac:dyDescent="0.2">
      <c r="A9449" s="1">
        <v>322</v>
      </c>
      <c r="B9449" s="34">
        <f t="shared" si="338"/>
        <v>25.624759999999998</v>
      </c>
      <c r="C9449" s="33">
        <v>1.12004051E-3</v>
      </c>
      <c r="D9449" s="33">
        <v>3.3319994129999997E-4</v>
      </c>
      <c r="E9449" s="60">
        <v>175</v>
      </c>
      <c r="F9449" s="34">
        <f t="shared" si="339"/>
        <v>1.1200405099999999</v>
      </c>
    </row>
    <row r="9450" spans="1:6" x14ac:dyDescent="0.2">
      <c r="A9450" s="1">
        <v>322</v>
      </c>
      <c r="B9450" s="34">
        <f t="shared" si="338"/>
        <v>25.624759999999998</v>
      </c>
      <c r="C9450" s="33">
        <v>1.050722822E-3</v>
      </c>
      <c r="D9450" s="33">
        <v>3.1918073139999999E-4</v>
      </c>
      <c r="E9450" s="60">
        <v>178</v>
      </c>
      <c r="F9450" s="34">
        <f t="shared" si="339"/>
        <v>1.050722822</v>
      </c>
    </row>
    <row r="9451" spans="1:6" x14ac:dyDescent="0.2">
      <c r="A9451" s="1">
        <v>322</v>
      </c>
      <c r="B9451" s="34">
        <f t="shared" si="338"/>
        <v>25.624759999999998</v>
      </c>
      <c r="C9451" s="33">
        <v>1.2013398110000001E-3</v>
      </c>
      <c r="D9451" s="33">
        <v>3.3583184010000001E-4</v>
      </c>
      <c r="E9451" s="60">
        <v>181</v>
      </c>
      <c r="F9451" s="34">
        <f t="shared" si="339"/>
        <v>1.201339811</v>
      </c>
    </row>
    <row r="9452" spans="1:6" x14ac:dyDescent="0.2">
      <c r="A9452" s="1">
        <v>322</v>
      </c>
      <c r="B9452" s="34">
        <f t="shared" si="338"/>
        <v>25.624759999999998</v>
      </c>
      <c r="C9452" s="33">
        <v>1.104001948E-3</v>
      </c>
      <c r="D9452" s="33">
        <v>2.5274164619999999E-4</v>
      </c>
      <c r="E9452" s="60">
        <v>183</v>
      </c>
      <c r="F9452" s="34">
        <f t="shared" si="339"/>
        <v>1.1040019480000001</v>
      </c>
    </row>
    <row r="9453" spans="1:6" x14ac:dyDescent="0.2">
      <c r="A9453" s="1">
        <v>322</v>
      </c>
      <c r="B9453" s="34">
        <f t="shared" si="338"/>
        <v>25.624759999999998</v>
      </c>
      <c r="C9453" s="33">
        <v>1.0114792610000001E-3</v>
      </c>
      <c r="D9453" s="33">
        <v>2.4043570109999999E-4</v>
      </c>
      <c r="E9453" s="60">
        <v>186</v>
      </c>
      <c r="F9453" s="34">
        <f t="shared" si="339"/>
        <v>1.0114792610000001</v>
      </c>
    </row>
    <row r="9454" spans="1:6" x14ac:dyDescent="0.2">
      <c r="A9454" s="1">
        <v>322</v>
      </c>
      <c r="B9454" s="34">
        <f t="shared" si="338"/>
        <v>25.624759999999998</v>
      </c>
      <c r="C9454" s="33">
        <v>1.140135863E-3</v>
      </c>
      <c r="D9454" s="33">
        <v>2.4977904199999999E-4</v>
      </c>
      <c r="E9454" s="60">
        <v>189</v>
      </c>
      <c r="F9454" s="34">
        <f t="shared" si="339"/>
        <v>1.140135863</v>
      </c>
    </row>
    <row r="9455" spans="1:6" x14ac:dyDescent="0.2">
      <c r="A9455" s="1">
        <v>322</v>
      </c>
      <c r="B9455" s="34">
        <f t="shared" si="338"/>
        <v>25.624759999999998</v>
      </c>
      <c r="C9455" s="33">
        <v>1.0692579810000001E-3</v>
      </c>
      <c r="D9455" s="33">
        <v>2.4112321690000001E-4</v>
      </c>
      <c r="E9455" s="60">
        <v>192</v>
      </c>
      <c r="F9455" s="34">
        <f t="shared" si="339"/>
        <v>1.069257981</v>
      </c>
    </row>
    <row r="9456" spans="1:6" x14ac:dyDescent="0.2">
      <c r="A9456" s="1">
        <v>322</v>
      </c>
      <c r="B9456" s="34">
        <f t="shared" si="338"/>
        <v>25.624759999999998</v>
      </c>
      <c r="C9456" s="33">
        <v>1.053226583E-3</v>
      </c>
      <c r="D9456" s="33">
        <v>2.934190275E-4</v>
      </c>
      <c r="E9456" s="60">
        <v>194</v>
      </c>
      <c r="F9456" s="34">
        <f t="shared" si="339"/>
        <v>1.053226583</v>
      </c>
    </row>
    <row r="9457" spans="1:6" x14ac:dyDescent="0.2">
      <c r="A9457" s="1">
        <v>322</v>
      </c>
      <c r="B9457" s="34">
        <f t="shared" si="338"/>
        <v>25.624759999999998</v>
      </c>
      <c r="C9457" s="33">
        <v>1.0706886049999999E-3</v>
      </c>
      <c r="D9457" s="33">
        <v>2.888474397E-4</v>
      </c>
      <c r="E9457" s="60">
        <v>197</v>
      </c>
      <c r="F9457" s="34">
        <f t="shared" si="339"/>
        <v>1.070688605</v>
      </c>
    </row>
    <row r="9458" spans="1:6" x14ac:dyDescent="0.2">
      <c r="A9458" s="1">
        <v>322</v>
      </c>
      <c r="B9458" s="34">
        <f t="shared" si="338"/>
        <v>25.624759999999998</v>
      </c>
      <c r="C9458" s="33">
        <v>1.146657533E-3</v>
      </c>
      <c r="D9458" s="33">
        <v>3.2270268860000001E-4</v>
      </c>
      <c r="E9458" s="60">
        <v>200</v>
      </c>
      <c r="F9458" s="34">
        <f t="shared" si="339"/>
        <v>1.146657533</v>
      </c>
    </row>
    <row r="9459" spans="1:6" x14ac:dyDescent="0.2">
      <c r="A9459" s="1">
        <v>322</v>
      </c>
      <c r="B9459" s="34">
        <f t="shared" si="338"/>
        <v>25.624759999999998</v>
      </c>
      <c r="C9459" s="33">
        <v>1.073287448E-3</v>
      </c>
      <c r="D9459" s="33">
        <v>3.0250140039999999E-4</v>
      </c>
      <c r="E9459" s="60">
        <v>203</v>
      </c>
      <c r="F9459" s="34">
        <f t="shared" si="339"/>
        <v>1.0732874479999999</v>
      </c>
    </row>
    <row r="9460" spans="1:6" x14ac:dyDescent="0.2">
      <c r="A9460" s="1">
        <v>322</v>
      </c>
      <c r="B9460" s="34">
        <f t="shared" si="338"/>
        <v>25.624759999999998</v>
      </c>
      <c r="C9460" s="33">
        <v>1.1065380980000001E-3</v>
      </c>
      <c r="D9460" s="33">
        <v>2.466730159E-4</v>
      </c>
      <c r="E9460" s="60">
        <v>205</v>
      </c>
      <c r="F9460" s="34">
        <f t="shared" si="339"/>
        <v>1.1065380980000001</v>
      </c>
    </row>
    <row r="9461" spans="1:6" x14ac:dyDescent="0.2">
      <c r="A9461" s="1">
        <v>322</v>
      </c>
      <c r="B9461" s="34">
        <f t="shared" si="338"/>
        <v>25.624759999999998</v>
      </c>
      <c r="C9461" s="33">
        <v>1.0135295800000001E-3</v>
      </c>
      <c r="D9461" s="33">
        <v>2.6629687799999997E-4</v>
      </c>
      <c r="E9461" s="60">
        <v>208</v>
      </c>
      <c r="F9461" s="34">
        <f t="shared" si="339"/>
        <v>1.0135295800000002</v>
      </c>
    </row>
    <row r="9462" spans="1:6" x14ac:dyDescent="0.2">
      <c r="A9462" s="1">
        <v>322</v>
      </c>
      <c r="B9462" s="34">
        <f t="shared" si="338"/>
        <v>25.624759999999998</v>
      </c>
      <c r="C9462" s="33">
        <v>1.009965886E-3</v>
      </c>
      <c r="D9462" s="33">
        <v>2.1419263050000001E-4</v>
      </c>
      <c r="E9462" s="60">
        <v>211</v>
      </c>
      <c r="F9462" s="34">
        <f t="shared" si="339"/>
        <v>1.009965886</v>
      </c>
    </row>
    <row r="9463" spans="1:6" x14ac:dyDescent="0.2">
      <c r="A9463" s="1">
        <v>322</v>
      </c>
      <c r="B9463" s="34">
        <f t="shared" si="338"/>
        <v>25.624759999999998</v>
      </c>
      <c r="C9463" s="33">
        <v>9.6651643500000005E-4</v>
      </c>
      <c r="D9463" s="33">
        <v>2.2205076330000001E-4</v>
      </c>
      <c r="E9463" s="60">
        <v>213</v>
      </c>
      <c r="F9463" s="34">
        <f t="shared" si="339"/>
        <v>0.96651643500000006</v>
      </c>
    </row>
    <row r="9464" spans="1:6" x14ac:dyDescent="0.2">
      <c r="A9464" s="1">
        <v>322</v>
      </c>
      <c r="B9464" s="34">
        <f t="shared" si="338"/>
        <v>25.624759999999998</v>
      </c>
      <c r="C9464" s="33">
        <v>1.0539252120000001E-3</v>
      </c>
      <c r="D9464" s="33">
        <v>2.7267867200000002E-4</v>
      </c>
      <c r="E9464" s="60">
        <v>216</v>
      </c>
      <c r="F9464" s="34">
        <f t="shared" si="339"/>
        <v>1.053925212</v>
      </c>
    </row>
    <row r="9465" spans="1:6" x14ac:dyDescent="0.2">
      <c r="A9465" s="1">
        <v>322</v>
      </c>
      <c r="B9465" s="34">
        <f t="shared" si="338"/>
        <v>25.624759999999998</v>
      </c>
      <c r="C9465" s="33">
        <v>1.0395134449999999E-3</v>
      </c>
      <c r="D9465" s="33">
        <v>3.197302131E-4</v>
      </c>
      <c r="E9465" s="60">
        <v>219</v>
      </c>
      <c r="F9465" s="34">
        <f t="shared" si="339"/>
        <v>1.0395134449999999</v>
      </c>
    </row>
    <row r="9466" spans="1:6" x14ac:dyDescent="0.2">
      <c r="A9466" s="1">
        <v>322</v>
      </c>
      <c r="B9466" s="34">
        <f t="shared" si="338"/>
        <v>25.624759999999998</v>
      </c>
      <c r="C9466" s="33">
        <v>1.001555679E-3</v>
      </c>
      <c r="D9466" s="33">
        <v>2.711466193E-4</v>
      </c>
      <c r="E9466" s="60">
        <v>222</v>
      </c>
      <c r="F9466" s="34">
        <f t="shared" si="339"/>
        <v>1.001555679</v>
      </c>
    </row>
    <row r="9467" spans="1:6" x14ac:dyDescent="0.2">
      <c r="A9467" s="1">
        <v>322</v>
      </c>
      <c r="B9467" s="34">
        <f t="shared" si="338"/>
        <v>25.624759999999998</v>
      </c>
      <c r="C9467" s="33">
        <v>1.0135527450000001E-3</v>
      </c>
      <c r="D9467" s="33">
        <v>2.406126316E-4</v>
      </c>
      <c r="E9467" s="60">
        <v>224</v>
      </c>
      <c r="F9467" s="34">
        <f t="shared" si="339"/>
        <v>1.0135527450000001</v>
      </c>
    </row>
    <row r="9468" spans="1:6" x14ac:dyDescent="0.2">
      <c r="A9468" s="1">
        <v>322</v>
      </c>
      <c r="B9468" s="34">
        <f t="shared" si="338"/>
        <v>25.624759999999998</v>
      </c>
      <c r="C9468" s="33">
        <v>9.9435668160000002E-4</v>
      </c>
      <c r="D9468" s="33">
        <v>1.9383948520000001E-4</v>
      </c>
      <c r="E9468" s="60">
        <v>227</v>
      </c>
      <c r="F9468" s="34">
        <f t="shared" si="339"/>
        <v>0.99435668160000001</v>
      </c>
    </row>
    <row r="9469" spans="1:6" x14ac:dyDescent="0.2">
      <c r="A9469" s="1">
        <v>322</v>
      </c>
      <c r="B9469" s="34">
        <f t="shared" si="338"/>
        <v>25.624759999999998</v>
      </c>
      <c r="C9469" s="33">
        <v>1.0462380499999999E-3</v>
      </c>
      <c r="D9469" s="33">
        <v>1.8978673989999999E-4</v>
      </c>
      <c r="E9469" s="60">
        <v>230</v>
      </c>
      <c r="F9469" s="34">
        <f t="shared" si="339"/>
        <v>1.0462380499999999</v>
      </c>
    </row>
    <row r="9470" spans="1:6" x14ac:dyDescent="0.2">
      <c r="A9470" s="1">
        <v>322</v>
      </c>
      <c r="B9470" s="34">
        <f t="shared" si="338"/>
        <v>25.624759999999998</v>
      </c>
      <c r="C9470" s="33">
        <v>9.752011614E-4</v>
      </c>
      <c r="D9470" s="33">
        <v>2.1580993300000001E-4</v>
      </c>
      <c r="E9470" s="60">
        <v>233</v>
      </c>
      <c r="F9470" s="34">
        <f t="shared" si="339"/>
        <v>0.97520116140000002</v>
      </c>
    </row>
    <row r="9471" spans="1:6" x14ac:dyDescent="0.2">
      <c r="A9471" s="1">
        <v>322</v>
      </c>
      <c r="B9471" s="34">
        <f t="shared" si="338"/>
        <v>25.624759999999998</v>
      </c>
      <c r="C9471" s="33">
        <v>9.9956242420000006E-4</v>
      </c>
      <c r="D9471" s="33">
        <v>2.4660247899999999E-4</v>
      </c>
      <c r="E9471" s="60">
        <v>235</v>
      </c>
      <c r="F9471" s="34">
        <f t="shared" si="339"/>
        <v>0.99956242420000008</v>
      </c>
    </row>
    <row r="9472" spans="1:6" x14ac:dyDescent="0.2">
      <c r="A9472" s="1">
        <v>322</v>
      </c>
      <c r="B9472" s="34">
        <f t="shared" si="338"/>
        <v>25.624759999999998</v>
      </c>
      <c r="C9472" s="33">
        <v>9.4063473589999999E-4</v>
      </c>
      <c r="D9472" s="33">
        <v>2.9154968450000003E-4</v>
      </c>
      <c r="E9472" s="60">
        <v>238</v>
      </c>
      <c r="F9472" s="34">
        <f t="shared" si="339"/>
        <v>0.94063473590000002</v>
      </c>
    </row>
    <row r="9473" spans="1:6" x14ac:dyDescent="0.2">
      <c r="A9473" s="1">
        <v>322</v>
      </c>
      <c r="B9473" s="34">
        <f t="shared" si="338"/>
        <v>25.624759999999998</v>
      </c>
      <c r="C9473" s="33">
        <v>9.6064170969999997E-4</v>
      </c>
      <c r="D9473" s="33">
        <v>2.7582775179999999E-4</v>
      </c>
      <c r="E9473" s="60">
        <v>241</v>
      </c>
      <c r="F9473" s="34">
        <f t="shared" si="339"/>
        <v>0.96064170969999996</v>
      </c>
    </row>
    <row r="9474" spans="1:6" x14ac:dyDescent="0.2">
      <c r="A9474" s="1">
        <v>322</v>
      </c>
      <c r="B9474" s="34">
        <f t="shared" si="338"/>
        <v>25.624759999999998</v>
      </c>
      <c r="C9474" s="33">
        <v>9.3626475010000004E-4</v>
      </c>
      <c r="D9474" s="33">
        <v>2.445472836E-4</v>
      </c>
      <c r="E9474" s="60">
        <v>243</v>
      </c>
      <c r="F9474" s="34">
        <f t="shared" si="339"/>
        <v>0.93626475009999999</v>
      </c>
    </row>
    <row r="9475" spans="1:6" x14ac:dyDescent="0.2">
      <c r="A9475" s="1">
        <v>322</v>
      </c>
      <c r="B9475" s="34">
        <f t="shared" si="338"/>
        <v>25.624759999999998</v>
      </c>
      <c r="C9475" s="33">
        <v>9.7135265760000004E-4</v>
      </c>
      <c r="D9475" s="33">
        <v>1.741013559E-4</v>
      </c>
      <c r="E9475" s="60">
        <v>246</v>
      </c>
      <c r="F9475" s="34">
        <f t="shared" si="339"/>
        <v>0.9713526576</v>
      </c>
    </row>
    <row r="9476" spans="1:6" x14ac:dyDescent="0.2">
      <c r="A9476" s="1">
        <v>322</v>
      </c>
      <c r="B9476" s="34">
        <f t="shared" si="338"/>
        <v>25.624759999999998</v>
      </c>
      <c r="C9476" s="33">
        <v>9.3345047630000004E-4</v>
      </c>
      <c r="D9476" s="33">
        <v>1.6235425290000001E-4</v>
      </c>
      <c r="E9476" s="60">
        <v>249</v>
      </c>
      <c r="F9476" s="34">
        <f t="shared" si="339"/>
        <v>0.9334504763</v>
      </c>
    </row>
    <row r="9477" spans="1:6" x14ac:dyDescent="0.2">
      <c r="A9477" s="1">
        <v>322</v>
      </c>
      <c r="B9477" s="34">
        <f t="shared" si="338"/>
        <v>25.624759999999998</v>
      </c>
      <c r="C9477" s="33">
        <v>8.9083850020000004E-4</v>
      </c>
      <c r="D9477" s="33">
        <v>1.621592977E-4</v>
      </c>
      <c r="E9477" s="60">
        <v>252</v>
      </c>
      <c r="F9477" s="34">
        <f t="shared" si="339"/>
        <v>0.89083850019999999</v>
      </c>
    </row>
    <row r="9478" spans="1:6" x14ac:dyDescent="0.2">
      <c r="A9478" s="1">
        <v>322</v>
      </c>
      <c r="B9478" s="34">
        <f t="shared" si="338"/>
        <v>25.624759999999998</v>
      </c>
      <c r="C9478" s="33">
        <v>9.3483366390000001E-4</v>
      </c>
      <c r="D9478" s="33">
        <v>1.9807071429999999E-4</v>
      </c>
      <c r="E9478" s="60">
        <v>254</v>
      </c>
      <c r="F9478" s="34">
        <f t="shared" si="339"/>
        <v>0.9348336639</v>
      </c>
    </row>
    <row r="9479" spans="1:6" x14ac:dyDescent="0.2">
      <c r="A9479" s="1">
        <v>322</v>
      </c>
      <c r="B9479" s="34">
        <f t="shared" si="338"/>
        <v>25.624759999999998</v>
      </c>
      <c r="C9479" s="33">
        <v>9.7975603950000009E-4</v>
      </c>
      <c r="D9479" s="33">
        <v>3.0769738839999999E-4</v>
      </c>
      <c r="E9479" s="60">
        <v>257</v>
      </c>
      <c r="F9479" s="34">
        <f t="shared" si="339"/>
        <v>0.97975603950000012</v>
      </c>
    </row>
    <row r="9480" spans="1:6" x14ac:dyDescent="0.2">
      <c r="A9480" s="1">
        <v>322</v>
      </c>
      <c r="B9480" s="34">
        <f t="shared" si="338"/>
        <v>25.624759999999998</v>
      </c>
      <c r="C9480" s="33">
        <v>8.65085795E-4</v>
      </c>
      <c r="D9480" s="33">
        <v>3.583332448E-4</v>
      </c>
      <c r="E9480" s="60">
        <v>260</v>
      </c>
      <c r="F9480" s="34">
        <f t="shared" si="339"/>
        <v>0.86508579500000005</v>
      </c>
    </row>
    <row r="9481" spans="1:6" x14ac:dyDescent="0.2">
      <c r="A9481" s="1">
        <v>322</v>
      </c>
      <c r="B9481" s="34">
        <f t="shared" si="338"/>
        <v>25.624759999999998</v>
      </c>
      <c r="C9481" s="33">
        <v>9.0664969730000001E-4</v>
      </c>
      <c r="D9481" s="33">
        <v>3.1046901670000001E-4</v>
      </c>
      <c r="E9481" s="60">
        <v>263</v>
      </c>
      <c r="F9481" s="34">
        <f t="shared" si="339"/>
        <v>0.9066496973</v>
      </c>
    </row>
    <row r="9482" spans="1:6" x14ac:dyDescent="0.2">
      <c r="A9482" s="1">
        <v>322</v>
      </c>
      <c r="B9482" s="34">
        <f t="shared" si="338"/>
        <v>25.624759999999998</v>
      </c>
      <c r="C9482" s="33">
        <v>9.8053227059999998E-4</v>
      </c>
      <c r="D9482" s="33">
        <v>2.3913319470000001E-4</v>
      </c>
      <c r="E9482" s="60">
        <v>265</v>
      </c>
      <c r="F9482" s="34">
        <f t="shared" si="339"/>
        <v>0.98053227059999992</v>
      </c>
    </row>
    <row r="9483" spans="1:6" x14ac:dyDescent="0.2">
      <c r="A9483" s="1">
        <v>322</v>
      </c>
      <c r="B9483" s="34">
        <f t="shared" si="338"/>
        <v>25.624759999999998</v>
      </c>
      <c r="C9483" s="33">
        <v>8.7994524319999999E-4</v>
      </c>
      <c r="D9483" s="33">
        <v>2.2797487180000001E-4</v>
      </c>
      <c r="E9483" s="60">
        <v>268</v>
      </c>
      <c r="F9483" s="34">
        <f t="shared" si="339"/>
        <v>0.8799452432</v>
      </c>
    </row>
    <row r="9484" spans="1:6" x14ac:dyDescent="0.2">
      <c r="A9484" s="1">
        <v>322</v>
      </c>
      <c r="B9484" s="34">
        <f t="shared" si="338"/>
        <v>25.624759999999998</v>
      </c>
      <c r="C9484" s="33">
        <v>8.8967451759999999E-4</v>
      </c>
      <c r="D9484" s="33">
        <v>1.555536146E-4</v>
      </c>
      <c r="E9484" s="60">
        <v>271</v>
      </c>
      <c r="F9484" s="34">
        <f t="shared" si="339"/>
        <v>0.88967451759999994</v>
      </c>
    </row>
    <row r="9485" spans="1:6" x14ac:dyDescent="0.2">
      <c r="A9485" s="1">
        <v>322</v>
      </c>
      <c r="B9485" s="34">
        <f t="shared" si="338"/>
        <v>25.624759999999998</v>
      </c>
      <c r="C9485" s="33">
        <v>8.6284976790000005E-4</v>
      </c>
      <c r="D9485" s="33">
        <v>1.5919672239999999E-4</v>
      </c>
      <c r="E9485" s="60">
        <v>274</v>
      </c>
      <c r="F9485" s="34">
        <f t="shared" si="339"/>
        <v>0.86284976790000001</v>
      </c>
    </row>
    <row r="9486" spans="1:6" x14ac:dyDescent="0.2">
      <c r="A9486" s="1">
        <v>322</v>
      </c>
      <c r="B9486" s="34">
        <f t="shared" si="338"/>
        <v>25.624759999999998</v>
      </c>
      <c r="C9486" s="33">
        <v>9.3879138480000004E-4</v>
      </c>
      <c r="D9486" s="33">
        <v>2.6596459740000001E-4</v>
      </c>
      <c r="E9486" s="60">
        <v>276</v>
      </c>
      <c r="F9486" s="34">
        <f t="shared" si="339"/>
        <v>0.93879138480000002</v>
      </c>
    </row>
    <row r="9487" spans="1:6" x14ac:dyDescent="0.2">
      <c r="A9487" s="1">
        <v>322</v>
      </c>
      <c r="B9487" s="34">
        <f t="shared" si="338"/>
        <v>25.624759999999998</v>
      </c>
      <c r="C9487" s="33">
        <v>8.5306356489999997E-4</v>
      </c>
      <c r="D9487" s="33">
        <v>3.6859208730000002E-4</v>
      </c>
      <c r="E9487" s="60">
        <v>279</v>
      </c>
      <c r="F9487" s="34">
        <f t="shared" si="339"/>
        <v>0.85306356490000002</v>
      </c>
    </row>
    <row r="9488" spans="1:6" x14ac:dyDescent="0.2">
      <c r="A9488" s="1">
        <v>322</v>
      </c>
      <c r="B9488" s="34">
        <f t="shared" si="338"/>
        <v>25.624759999999998</v>
      </c>
      <c r="C9488" s="33">
        <v>9.0606609060000002E-4</v>
      </c>
      <c r="D9488" s="33">
        <v>2.5861225800000002E-4</v>
      </c>
      <c r="E9488" s="60">
        <v>282</v>
      </c>
      <c r="F9488" s="34">
        <f t="shared" si="339"/>
        <v>0.90606609059999998</v>
      </c>
    </row>
    <row r="9489" spans="1:6" x14ac:dyDescent="0.2">
      <c r="A9489" s="1">
        <v>322</v>
      </c>
      <c r="B9489" s="34">
        <f t="shared" si="338"/>
        <v>25.624759999999998</v>
      </c>
      <c r="C9489" s="33">
        <v>8.9861257659999997E-4</v>
      </c>
      <c r="D9489" s="33">
        <v>1.198985537E-4</v>
      </c>
      <c r="E9489" s="60">
        <v>285</v>
      </c>
      <c r="F9489" s="34">
        <f t="shared" si="339"/>
        <v>0.89861257659999993</v>
      </c>
    </row>
    <row r="9490" spans="1:6" x14ac:dyDescent="0.2">
      <c r="A9490" s="1">
        <v>322</v>
      </c>
      <c r="B9490" s="34">
        <f t="shared" si="338"/>
        <v>25.624759999999998</v>
      </c>
      <c r="C9490" s="33">
        <v>9.0006970499999998E-4</v>
      </c>
      <c r="D9490" s="33">
        <v>1.4249305320000001E-4</v>
      </c>
      <c r="E9490" s="60">
        <v>287</v>
      </c>
      <c r="F9490" s="34">
        <f t="shared" si="339"/>
        <v>0.90006970499999994</v>
      </c>
    </row>
    <row r="9491" spans="1:6" x14ac:dyDescent="0.2">
      <c r="A9491" s="1">
        <v>322</v>
      </c>
      <c r="B9491" s="34">
        <f t="shared" si="338"/>
        <v>25.624759999999998</v>
      </c>
      <c r="C9491" s="33">
        <v>9.2916581110000002E-4</v>
      </c>
      <c r="D9491" s="33">
        <v>1.4200206800000001E-4</v>
      </c>
      <c r="E9491" s="60">
        <v>290</v>
      </c>
      <c r="F9491" s="34">
        <f t="shared" si="339"/>
        <v>0.92916581109999996</v>
      </c>
    </row>
    <row r="9492" spans="1:6" x14ac:dyDescent="0.2">
      <c r="A9492" s="1">
        <v>322</v>
      </c>
      <c r="B9492" s="34">
        <f t="shared" si="338"/>
        <v>25.624759999999998</v>
      </c>
      <c r="C9492" s="33">
        <v>1.1001207440000001E-3</v>
      </c>
      <c r="D9492" s="33">
        <v>2.7212563989999997E-4</v>
      </c>
      <c r="E9492" s="60">
        <v>293</v>
      </c>
      <c r="F9492" s="34">
        <f t="shared" si="339"/>
        <v>1.100120744</v>
      </c>
    </row>
    <row r="9493" spans="1:6" x14ac:dyDescent="0.2">
      <c r="A9493" s="1">
        <v>322</v>
      </c>
      <c r="B9493" s="34">
        <f t="shared" si="338"/>
        <v>25.624759999999998</v>
      </c>
      <c r="C9493" s="33">
        <v>1.1995161989999999E-3</v>
      </c>
      <c r="D9493" s="33">
        <v>2.2351840610000001E-4</v>
      </c>
      <c r="E9493" s="60">
        <v>295</v>
      </c>
      <c r="F9493" s="34">
        <f t="shared" si="339"/>
        <v>1.1995161989999998</v>
      </c>
    </row>
    <row r="9494" spans="1:6" x14ac:dyDescent="0.2">
      <c r="A9494" s="1">
        <v>322</v>
      </c>
      <c r="B9494" s="34">
        <f t="shared" si="338"/>
        <v>25.624759999999998</v>
      </c>
      <c r="C9494" s="33">
        <v>1.3927524339999999E-3</v>
      </c>
      <c r="D9494" s="33">
        <v>2.6409853079999997E-4</v>
      </c>
      <c r="E9494" s="60">
        <v>298</v>
      </c>
      <c r="F9494" s="34">
        <f t="shared" si="339"/>
        <v>1.3927524339999999</v>
      </c>
    </row>
    <row r="9495" spans="1:6" x14ac:dyDescent="0.2">
      <c r="A9495" s="1">
        <v>322</v>
      </c>
      <c r="B9495" s="34">
        <f t="shared" si="338"/>
        <v>25.624759999999998</v>
      </c>
      <c r="C9495" s="33">
        <v>1.552753454E-3</v>
      </c>
      <c r="D9495" s="33">
        <v>2.4641536259999998E-4</v>
      </c>
      <c r="E9495" s="60">
        <v>301</v>
      </c>
      <c r="F9495" s="34">
        <f t="shared" si="339"/>
        <v>1.5527534539999999</v>
      </c>
    </row>
    <row r="9496" spans="1:6" x14ac:dyDescent="0.2">
      <c r="A9496" s="1">
        <v>322</v>
      </c>
      <c r="B9496" s="34">
        <f t="shared" si="338"/>
        <v>25.624759999999998</v>
      </c>
      <c r="C9496" s="33">
        <v>1.744206359E-3</v>
      </c>
      <c r="D9496" s="33">
        <v>2.0911850889999999E-4</v>
      </c>
      <c r="E9496" s="60">
        <v>304</v>
      </c>
      <c r="F9496" s="34">
        <f t="shared" si="339"/>
        <v>1.7442063589999999</v>
      </c>
    </row>
    <row r="9497" spans="1:6" x14ac:dyDescent="0.2">
      <c r="A9497" s="1">
        <v>322</v>
      </c>
      <c r="B9497" s="34">
        <f t="shared" si="338"/>
        <v>25.624759999999998</v>
      </c>
      <c r="C9497" s="33">
        <v>1.8885576150000001E-3</v>
      </c>
      <c r="D9497" s="33">
        <v>2.351948272E-4</v>
      </c>
      <c r="E9497" s="60">
        <v>306</v>
      </c>
      <c r="F9497" s="34">
        <f t="shared" si="339"/>
        <v>1.8885576150000001</v>
      </c>
    </row>
    <row r="9498" spans="1:6" x14ac:dyDescent="0.2">
      <c r="A9498" s="1">
        <v>322</v>
      </c>
      <c r="B9498" s="34">
        <f t="shared" si="338"/>
        <v>25.624759999999998</v>
      </c>
      <c r="C9498" s="33">
        <v>1.9408335359999999E-3</v>
      </c>
      <c r="D9498" s="33">
        <v>1.464191974E-4</v>
      </c>
      <c r="E9498" s="60">
        <v>309</v>
      </c>
      <c r="F9498" s="34">
        <f t="shared" si="339"/>
        <v>1.940833536</v>
      </c>
    </row>
    <row r="9499" spans="1:6" x14ac:dyDescent="0.2">
      <c r="A9499" s="1">
        <v>322</v>
      </c>
      <c r="B9499" s="34">
        <f t="shared" si="338"/>
        <v>25.624759999999998</v>
      </c>
      <c r="C9499" s="33">
        <v>2.07549731E-3</v>
      </c>
      <c r="D9499" s="33">
        <v>1.4874393339999999E-4</v>
      </c>
      <c r="E9499" s="60">
        <v>312</v>
      </c>
      <c r="F9499" s="34">
        <f t="shared" si="339"/>
        <v>2.0754973099999998</v>
      </c>
    </row>
    <row r="9500" spans="1:6" x14ac:dyDescent="0.2">
      <c r="A9500" s="1">
        <v>322</v>
      </c>
      <c r="B9500" s="34">
        <f t="shared" si="338"/>
        <v>25.624759999999998</v>
      </c>
      <c r="C9500" s="33">
        <v>2.1370687610000002E-3</v>
      </c>
      <c r="D9500" s="33">
        <v>2.322174431E-4</v>
      </c>
      <c r="E9500" s="60">
        <v>314</v>
      </c>
      <c r="F9500" s="34">
        <f t="shared" si="339"/>
        <v>2.1370687610000001</v>
      </c>
    </row>
    <row r="9501" spans="1:6" x14ac:dyDescent="0.2">
      <c r="A9501" s="1">
        <v>322</v>
      </c>
      <c r="B9501" s="34">
        <f t="shared" si="338"/>
        <v>25.624759999999998</v>
      </c>
      <c r="C9501" s="33">
        <v>2.1569789220000002E-3</v>
      </c>
      <c r="D9501" s="33">
        <v>2.5417481670000002E-4</v>
      </c>
      <c r="E9501" s="60">
        <v>317</v>
      </c>
      <c r="F9501" s="34">
        <f t="shared" si="339"/>
        <v>2.156978922</v>
      </c>
    </row>
    <row r="9502" spans="1:6" x14ac:dyDescent="0.2">
      <c r="A9502" s="1">
        <v>322</v>
      </c>
      <c r="B9502" s="34">
        <f t="shared" si="338"/>
        <v>25.624759999999998</v>
      </c>
      <c r="C9502" s="33">
        <v>2.0939518590000002E-3</v>
      </c>
      <c r="D9502" s="33">
        <v>3.6190846069999999E-4</v>
      </c>
      <c r="E9502" s="60">
        <v>320</v>
      </c>
      <c r="F9502" s="34">
        <f t="shared" si="339"/>
        <v>2.0939518590000001</v>
      </c>
    </row>
    <row r="9503" spans="1:6" x14ac:dyDescent="0.2">
      <c r="A9503" s="1">
        <v>322</v>
      </c>
      <c r="B9503" s="34">
        <f t="shared" si="338"/>
        <v>25.624759999999998</v>
      </c>
      <c r="C9503" s="33">
        <v>2.1520913190000001E-3</v>
      </c>
      <c r="D9503" s="33">
        <v>1.586993995E-4</v>
      </c>
      <c r="E9503" s="60">
        <v>323</v>
      </c>
      <c r="F9503" s="34">
        <f t="shared" si="339"/>
        <v>2.1520913190000002</v>
      </c>
    </row>
    <row r="9504" spans="1:6" x14ac:dyDescent="0.2">
      <c r="A9504" s="1">
        <v>322</v>
      </c>
      <c r="B9504" s="34">
        <f t="shared" si="338"/>
        <v>25.624759999999998</v>
      </c>
      <c r="C9504" s="33">
        <v>2.143169622E-3</v>
      </c>
      <c r="D9504" s="33">
        <v>2.090230055E-4</v>
      </c>
      <c r="E9504" s="60">
        <v>326</v>
      </c>
      <c r="F9504" s="34">
        <f t="shared" si="339"/>
        <v>2.1431696219999998</v>
      </c>
    </row>
    <row r="9506" spans="1:6" x14ac:dyDescent="0.2">
      <c r="A9506" s="1" t="s">
        <v>329</v>
      </c>
    </row>
    <row r="9507" spans="1:6" s="40" customFormat="1" ht="30.75" x14ac:dyDescent="0.25">
      <c r="A9507" s="40" t="s">
        <v>305</v>
      </c>
      <c r="B9507" s="42" t="s">
        <v>326</v>
      </c>
      <c r="C9507" s="40" t="s">
        <v>306</v>
      </c>
      <c r="D9507" s="40" t="s">
        <v>251</v>
      </c>
      <c r="E9507" s="61" t="s">
        <v>307</v>
      </c>
      <c r="F9507" s="42" t="s">
        <v>328</v>
      </c>
    </row>
    <row r="9508" spans="1:6" x14ac:dyDescent="0.2">
      <c r="A9508" s="1">
        <v>322</v>
      </c>
      <c r="B9508" s="34">
        <f t="shared" ref="B9508:B9571" si="340">A9508*79.58/1000</f>
        <v>25.624759999999998</v>
      </c>
      <c r="C9508" s="33">
        <v>2.2003370609999999E-3</v>
      </c>
      <c r="D9508" s="33">
        <v>1.5182179099999999E-4</v>
      </c>
      <c r="E9508" s="60">
        <v>330</v>
      </c>
      <c r="F9508" s="34">
        <f t="shared" ref="F9508:F9571" si="341">C9508*1000</f>
        <v>2.2003370609999999</v>
      </c>
    </row>
    <row r="9509" spans="1:6" x14ac:dyDescent="0.2">
      <c r="A9509" s="1">
        <v>322</v>
      </c>
      <c r="B9509" s="34">
        <f t="shared" si="340"/>
        <v>25.624759999999998</v>
      </c>
      <c r="C9509" s="33">
        <v>2.2010389549999999E-3</v>
      </c>
      <c r="D9509" s="33">
        <v>1.9350962540000001E-4</v>
      </c>
      <c r="E9509" s="60">
        <v>331</v>
      </c>
      <c r="F9509" s="34">
        <f t="shared" si="341"/>
        <v>2.201038955</v>
      </c>
    </row>
    <row r="9510" spans="1:6" x14ac:dyDescent="0.2">
      <c r="A9510" s="1">
        <v>322</v>
      </c>
      <c r="B9510" s="34">
        <f t="shared" si="340"/>
        <v>25.624759999999998</v>
      </c>
      <c r="C9510" s="33">
        <v>2.3110822399999998E-3</v>
      </c>
      <c r="D9510" s="33">
        <v>2.281085434E-4</v>
      </c>
      <c r="E9510" s="60">
        <v>331</v>
      </c>
      <c r="F9510" s="34">
        <f t="shared" si="341"/>
        <v>2.3110822399999997</v>
      </c>
    </row>
    <row r="9511" spans="1:6" x14ac:dyDescent="0.2">
      <c r="A9511" s="1">
        <v>322</v>
      </c>
      <c r="B9511" s="34">
        <f t="shared" si="340"/>
        <v>25.624759999999998</v>
      </c>
      <c r="C9511" s="33">
        <v>2.3259452470000001E-3</v>
      </c>
      <c r="D9511" s="33">
        <v>2.767046135E-4</v>
      </c>
      <c r="E9511" s="60">
        <v>330</v>
      </c>
      <c r="F9511" s="34">
        <f t="shared" si="341"/>
        <v>2.3259452469999999</v>
      </c>
    </row>
    <row r="9512" spans="1:6" x14ac:dyDescent="0.2">
      <c r="A9512" s="1">
        <v>322</v>
      </c>
      <c r="B9512" s="34">
        <f t="shared" si="340"/>
        <v>25.624759999999998</v>
      </c>
      <c r="C9512" s="33">
        <v>2.409462808E-3</v>
      </c>
      <c r="D9512" s="33">
        <v>2.7549440579999998E-4</v>
      </c>
      <c r="E9512" s="60">
        <v>329</v>
      </c>
      <c r="F9512" s="34">
        <f t="shared" si="341"/>
        <v>2.4094628080000002</v>
      </c>
    </row>
    <row r="9513" spans="1:6" x14ac:dyDescent="0.2">
      <c r="A9513" s="1">
        <v>322</v>
      </c>
      <c r="B9513" s="34">
        <f t="shared" si="340"/>
        <v>25.624759999999998</v>
      </c>
      <c r="C9513" s="33">
        <v>2.463169171E-3</v>
      </c>
      <c r="D9513" s="33">
        <v>2.046826456E-4</v>
      </c>
      <c r="E9513" s="60">
        <v>326</v>
      </c>
      <c r="F9513" s="34">
        <f t="shared" si="341"/>
        <v>2.4631691710000001</v>
      </c>
    </row>
    <row r="9514" spans="1:6" x14ac:dyDescent="0.2">
      <c r="A9514" s="1">
        <v>322</v>
      </c>
      <c r="B9514" s="34">
        <f t="shared" si="340"/>
        <v>25.624759999999998</v>
      </c>
      <c r="C9514" s="33">
        <v>2.7697883729999998E-3</v>
      </c>
      <c r="D9514" s="33">
        <v>1.1526018249999999E-4</v>
      </c>
      <c r="E9514" s="60">
        <v>323</v>
      </c>
      <c r="F9514" s="34">
        <f t="shared" si="341"/>
        <v>2.7697883729999999</v>
      </c>
    </row>
    <row r="9515" spans="1:6" x14ac:dyDescent="0.2">
      <c r="A9515" s="1">
        <v>322</v>
      </c>
      <c r="B9515" s="34">
        <f t="shared" si="340"/>
        <v>25.624759999999998</v>
      </c>
      <c r="C9515" s="33">
        <v>2.7955708449999999E-3</v>
      </c>
      <c r="D9515" s="33">
        <v>1.161487995E-4</v>
      </c>
      <c r="E9515" s="60">
        <v>319</v>
      </c>
      <c r="F9515" s="34">
        <f t="shared" si="341"/>
        <v>2.7955708449999999</v>
      </c>
    </row>
    <row r="9516" spans="1:6" x14ac:dyDescent="0.2">
      <c r="A9516" s="1">
        <v>322</v>
      </c>
      <c r="B9516" s="34">
        <f t="shared" si="340"/>
        <v>25.624759999999998</v>
      </c>
      <c r="C9516" s="33">
        <v>2.9062455989999998E-3</v>
      </c>
      <c r="D9516" s="33">
        <v>2.1230122439999999E-4</v>
      </c>
      <c r="E9516" s="60">
        <v>316</v>
      </c>
      <c r="F9516" s="34">
        <f t="shared" si="341"/>
        <v>2.9062455989999996</v>
      </c>
    </row>
    <row r="9517" spans="1:6" x14ac:dyDescent="0.2">
      <c r="A9517" s="1">
        <v>322</v>
      </c>
      <c r="B9517" s="34">
        <f t="shared" si="340"/>
        <v>25.624759999999998</v>
      </c>
      <c r="C9517" s="33">
        <v>3.1753827210000002E-3</v>
      </c>
      <c r="D9517" s="33">
        <v>2.1427309619999999E-4</v>
      </c>
      <c r="E9517" s="60">
        <v>312</v>
      </c>
      <c r="F9517" s="34">
        <f t="shared" si="341"/>
        <v>3.1753827210000001</v>
      </c>
    </row>
    <row r="9518" spans="1:6" x14ac:dyDescent="0.2">
      <c r="A9518" s="1">
        <v>322</v>
      </c>
      <c r="B9518" s="34">
        <f t="shared" si="340"/>
        <v>25.624759999999998</v>
      </c>
      <c r="C9518" s="33">
        <v>3.3611664669999999E-3</v>
      </c>
      <c r="D9518" s="33">
        <v>3.9929550489999999E-4</v>
      </c>
      <c r="E9518" s="60">
        <v>309</v>
      </c>
      <c r="F9518" s="34">
        <f t="shared" si="341"/>
        <v>3.3611664669999999</v>
      </c>
    </row>
    <row r="9519" spans="1:6" x14ac:dyDescent="0.2">
      <c r="A9519" s="1">
        <v>322</v>
      </c>
      <c r="B9519" s="34">
        <f t="shared" si="340"/>
        <v>25.624759999999998</v>
      </c>
      <c r="C9519" s="33">
        <v>3.3294211219999999E-3</v>
      </c>
      <c r="D9519" s="33">
        <v>2.0895038009999999E-4</v>
      </c>
      <c r="E9519" s="60">
        <v>306</v>
      </c>
      <c r="F9519" s="34">
        <f t="shared" si="341"/>
        <v>3.3294211219999998</v>
      </c>
    </row>
    <row r="9520" spans="1:6" x14ac:dyDescent="0.2">
      <c r="A9520" s="1">
        <v>322</v>
      </c>
      <c r="B9520" s="34">
        <f t="shared" si="340"/>
        <v>25.624759999999998</v>
      </c>
      <c r="C9520" s="33">
        <v>3.8454318950000002E-3</v>
      </c>
      <c r="D9520" s="33">
        <v>3.5629261770000001E-4</v>
      </c>
      <c r="E9520" s="60">
        <v>303</v>
      </c>
      <c r="F9520" s="34">
        <f t="shared" si="341"/>
        <v>3.8454318950000004</v>
      </c>
    </row>
    <row r="9521" spans="1:6" x14ac:dyDescent="0.2">
      <c r="A9521" s="1">
        <v>322</v>
      </c>
      <c r="B9521" s="34">
        <f t="shared" si="340"/>
        <v>25.624759999999998</v>
      </c>
      <c r="C9521" s="33">
        <v>4.3407239679999999E-3</v>
      </c>
      <c r="D9521" s="33">
        <v>2.7744011330000002E-4</v>
      </c>
      <c r="E9521" s="60">
        <v>300</v>
      </c>
      <c r="F9521" s="34">
        <f t="shared" si="341"/>
        <v>4.3407239679999998</v>
      </c>
    </row>
    <row r="9522" spans="1:6" x14ac:dyDescent="0.2">
      <c r="A9522" s="1">
        <v>322</v>
      </c>
      <c r="B9522" s="34">
        <f t="shared" si="340"/>
        <v>25.624759999999998</v>
      </c>
      <c r="C9522" s="33">
        <v>4.3169729349999998E-3</v>
      </c>
      <c r="D9522" s="33">
        <v>1.427394638E-4</v>
      </c>
      <c r="E9522" s="60">
        <v>298</v>
      </c>
      <c r="F9522" s="34">
        <f t="shared" si="341"/>
        <v>4.3169729349999999</v>
      </c>
    </row>
    <row r="9523" spans="1:6" x14ac:dyDescent="0.2">
      <c r="A9523" s="1">
        <v>322</v>
      </c>
      <c r="B9523" s="34">
        <f t="shared" si="340"/>
        <v>25.624759999999998</v>
      </c>
      <c r="C9523" s="33">
        <v>4.4824001469999999E-3</v>
      </c>
      <c r="D9523" s="33">
        <v>2.3110539570000001E-4</v>
      </c>
      <c r="E9523" s="60">
        <v>295</v>
      </c>
      <c r="F9523" s="34">
        <f t="shared" si="341"/>
        <v>4.4824001469999999</v>
      </c>
    </row>
    <row r="9524" spans="1:6" x14ac:dyDescent="0.2">
      <c r="A9524" s="1">
        <v>322</v>
      </c>
      <c r="B9524" s="34">
        <f t="shared" si="340"/>
        <v>25.624759999999998</v>
      </c>
      <c r="C9524" s="33">
        <v>4.6871097459999997E-3</v>
      </c>
      <c r="D9524" s="33">
        <v>8.2475201929999996E-4</v>
      </c>
      <c r="E9524" s="60">
        <v>293</v>
      </c>
      <c r="F9524" s="34">
        <f t="shared" si="341"/>
        <v>4.687109746</v>
      </c>
    </row>
    <row r="9525" spans="1:6" x14ac:dyDescent="0.2">
      <c r="A9525" s="1">
        <v>322</v>
      </c>
      <c r="B9525" s="34">
        <f t="shared" si="340"/>
        <v>25.624759999999998</v>
      </c>
      <c r="C9525" s="33">
        <v>4.8933475519999997E-3</v>
      </c>
      <c r="D9525" s="33">
        <v>3.7801050400000001E-4</v>
      </c>
      <c r="E9525" s="60">
        <v>290</v>
      </c>
      <c r="F9525" s="34">
        <f t="shared" si="341"/>
        <v>4.8933475519999998</v>
      </c>
    </row>
    <row r="9526" spans="1:6" x14ac:dyDescent="0.2">
      <c r="A9526" s="1">
        <v>322</v>
      </c>
      <c r="B9526" s="34">
        <f t="shared" si="340"/>
        <v>25.624759999999998</v>
      </c>
      <c r="C9526" s="33">
        <v>5.0968396579999997E-3</v>
      </c>
      <c r="D9526" s="33">
        <v>2.6363727750000003E-4</v>
      </c>
      <c r="E9526" s="60">
        <v>288</v>
      </c>
      <c r="F9526" s="34">
        <f t="shared" si="341"/>
        <v>5.0968396579999995</v>
      </c>
    </row>
    <row r="9527" spans="1:6" x14ac:dyDescent="0.2">
      <c r="A9527" s="1">
        <v>322</v>
      </c>
      <c r="B9527" s="34">
        <f t="shared" si="340"/>
        <v>25.624759999999998</v>
      </c>
      <c r="C9527" s="33">
        <v>5.3999284759999999E-3</v>
      </c>
      <c r="D9527" s="33">
        <v>2.7562243799999998E-4</v>
      </c>
      <c r="E9527" s="60">
        <v>285</v>
      </c>
      <c r="F9527" s="34">
        <f t="shared" si="341"/>
        <v>5.3999284759999995</v>
      </c>
    </row>
    <row r="9528" spans="1:6" x14ac:dyDescent="0.2">
      <c r="A9528" s="1">
        <v>322</v>
      </c>
      <c r="B9528" s="34">
        <f t="shared" si="340"/>
        <v>25.624759999999998</v>
      </c>
      <c r="C9528" s="33">
        <v>5.6769616680000003E-3</v>
      </c>
      <c r="D9528" s="33">
        <v>2.238988045E-4</v>
      </c>
      <c r="E9528" s="60">
        <v>282</v>
      </c>
      <c r="F9528" s="34">
        <f t="shared" si="341"/>
        <v>5.6769616680000006</v>
      </c>
    </row>
    <row r="9529" spans="1:6" x14ac:dyDescent="0.2">
      <c r="A9529" s="1">
        <v>322</v>
      </c>
      <c r="B9529" s="34">
        <f t="shared" si="340"/>
        <v>25.624759999999998</v>
      </c>
      <c r="C9529" s="33">
        <v>5.9504335789999996E-3</v>
      </c>
      <c r="D9529" s="33">
        <v>1.8401401109999999E-4</v>
      </c>
      <c r="E9529" s="60">
        <v>280</v>
      </c>
      <c r="F9529" s="34">
        <f t="shared" si="341"/>
        <v>5.9504335789999994</v>
      </c>
    </row>
    <row r="9530" spans="1:6" x14ac:dyDescent="0.2">
      <c r="A9530" s="1">
        <v>322</v>
      </c>
      <c r="B9530" s="34">
        <f t="shared" si="340"/>
        <v>25.624759999999998</v>
      </c>
      <c r="C9530" s="33">
        <v>6.1200862689999996E-3</v>
      </c>
      <c r="D9530" s="33">
        <v>1.3865657900000001E-4</v>
      </c>
      <c r="E9530" s="60">
        <v>277</v>
      </c>
      <c r="F9530" s="34">
        <f t="shared" si="341"/>
        <v>6.1200862689999997</v>
      </c>
    </row>
    <row r="9531" spans="1:6" x14ac:dyDescent="0.2">
      <c r="A9531" s="1">
        <v>322</v>
      </c>
      <c r="B9531" s="34">
        <f t="shared" si="340"/>
        <v>25.624759999999998</v>
      </c>
      <c r="C9531" s="33">
        <v>6.4069276330000003E-3</v>
      </c>
      <c r="D9531" s="33">
        <v>2.4760808670000001E-4</v>
      </c>
      <c r="E9531" s="60">
        <v>274</v>
      </c>
      <c r="F9531" s="34">
        <f t="shared" si="341"/>
        <v>6.4069276330000005</v>
      </c>
    </row>
    <row r="9532" spans="1:6" x14ac:dyDescent="0.2">
      <c r="A9532" s="1">
        <v>322</v>
      </c>
      <c r="B9532" s="34">
        <f t="shared" si="340"/>
        <v>25.624759999999998</v>
      </c>
      <c r="C9532" s="33">
        <v>6.7326377529999997E-3</v>
      </c>
      <c r="D9532" s="33">
        <v>2.6319268790000002E-4</v>
      </c>
      <c r="E9532" s="60">
        <v>271</v>
      </c>
      <c r="F9532" s="34">
        <f t="shared" si="341"/>
        <v>6.7326377529999997</v>
      </c>
    </row>
    <row r="9533" spans="1:6" x14ac:dyDescent="0.2">
      <c r="A9533" s="1">
        <v>322</v>
      </c>
      <c r="B9533" s="34">
        <f t="shared" si="340"/>
        <v>25.624759999999998</v>
      </c>
      <c r="C9533" s="33">
        <v>6.9947450109999997E-3</v>
      </c>
      <c r="D9533" s="33">
        <v>2.7961016119999998E-4</v>
      </c>
      <c r="E9533" s="60">
        <v>268</v>
      </c>
      <c r="F9533" s="34">
        <f t="shared" si="341"/>
        <v>6.994745011</v>
      </c>
    </row>
    <row r="9534" spans="1:6" x14ac:dyDescent="0.2">
      <c r="A9534" s="1">
        <v>322</v>
      </c>
      <c r="B9534" s="34">
        <f t="shared" si="340"/>
        <v>25.624759999999998</v>
      </c>
      <c r="C9534" s="33">
        <v>7.3153705949999996E-3</v>
      </c>
      <c r="D9534" s="33">
        <v>2.407776571E-4</v>
      </c>
      <c r="E9534" s="60">
        <v>266</v>
      </c>
      <c r="F9534" s="34">
        <f t="shared" si="341"/>
        <v>7.3153705950000001</v>
      </c>
    </row>
    <row r="9535" spans="1:6" x14ac:dyDescent="0.2">
      <c r="A9535" s="1">
        <v>322</v>
      </c>
      <c r="B9535" s="34">
        <f t="shared" si="340"/>
        <v>25.624759999999998</v>
      </c>
      <c r="C9535" s="33">
        <v>7.5492008390000004E-3</v>
      </c>
      <c r="D9535" s="33">
        <v>2.1879393070000001E-4</v>
      </c>
      <c r="E9535" s="60">
        <v>263</v>
      </c>
      <c r="F9535" s="34">
        <f t="shared" si="341"/>
        <v>7.5492008390000001</v>
      </c>
    </row>
    <row r="9536" spans="1:6" x14ac:dyDescent="0.2">
      <c r="A9536" s="1">
        <v>322</v>
      </c>
      <c r="B9536" s="34">
        <f t="shared" si="340"/>
        <v>25.624759999999998</v>
      </c>
      <c r="C9536" s="33">
        <v>7.8238618269999994E-3</v>
      </c>
      <c r="D9536" s="33">
        <v>1.6499830969999999E-4</v>
      </c>
      <c r="E9536" s="60">
        <v>260</v>
      </c>
      <c r="F9536" s="34">
        <f t="shared" si="341"/>
        <v>7.8238618269999991</v>
      </c>
    </row>
    <row r="9537" spans="1:6" x14ac:dyDescent="0.2">
      <c r="A9537" s="1">
        <v>322</v>
      </c>
      <c r="B9537" s="34">
        <f t="shared" si="340"/>
        <v>25.624759999999998</v>
      </c>
      <c r="C9537" s="33">
        <v>8.122747546E-3</v>
      </c>
      <c r="D9537" s="33">
        <v>1.6139719770000001E-4</v>
      </c>
      <c r="E9537" s="60">
        <v>257</v>
      </c>
      <c r="F9537" s="34">
        <f t="shared" si="341"/>
        <v>8.1227475459999994</v>
      </c>
    </row>
    <row r="9538" spans="1:6" x14ac:dyDescent="0.2">
      <c r="A9538" s="1">
        <v>322</v>
      </c>
      <c r="B9538" s="34">
        <f t="shared" si="340"/>
        <v>25.624759999999998</v>
      </c>
      <c r="C9538" s="33">
        <v>8.4474434930000009E-3</v>
      </c>
      <c r="D9538" s="33">
        <v>1.5829704710000001E-4</v>
      </c>
      <c r="E9538" s="60">
        <v>255</v>
      </c>
      <c r="F9538" s="34">
        <f t="shared" si="341"/>
        <v>8.4474434930000015</v>
      </c>
    </row>
    <row r="9539" spans="1:6" x14ac:dyDescent="0.2">
      <c r="A9539" s="1">
        <v>322</v>
      </c>
      <c r="B9539" s="34">
        <f t="shared" si="340"/>
        <v>25.624759999999998</v>
      </c>
      <c r="C9539" s="33">
        <v>8.8275676779999996E-3</v>
      </c>
      <c r="D9539" s="33">
        <v>2.178033724E-4</v>
      </c>
      <c r="E9539" s="60">
        <v>252</v>
      </c>
      <c r="F9539" s="34">
        <f t="shared" si="341"/>
        <v>8.8275676779999994</v>
      </c>
    </row>
    <row r="9540" spans="1:6" x14ac:dyDescent="0.2">
      <c r="A9540" s="1">
        <v>322</v>
      </c>
      <c r="B9540" s="34">
        <f t="shared" si="340"/>
        <v>25.624759999999998</v>
      </c>
      <c r="C9540" s="33">
        <v>9.1336904090000004E-3</v>
      </c>
      <c r="D9540" s="33">
        <v>2.4758446829999998E-4</v>
      </c>
      <c r="E9540" s="60">
        <v>249</v>
      </c>
      <c r="F9540" s="34">
        <f t="shared" si="341"/>
        <v>9.1336904089999997</v>
      </c>
    </row>
    <row r="9541" spans="1:6" x14ac:dyDescent="0.2">
      <c r="A9541" s="1">
        <v>322</v>
      </c>
      <c r="B9541" s="34">
        <f t="shared" si="340"/>
        <v>25.624759999999998</v>
      </c>
      <c r="C9541" s="33">
        <v>9.4024073050000007E-3</v>
      </c>
      <c r="D9541" s="33">
        <v>3.069638579E-4</v>
      </c>
      <c r="E9541" s="60">
        <v>246</v>
      </c>
      <c r="F9541" s="34">
        <f t="shared" si="341"/>
        <v>9.4024073050000005</v>
      </c>
    </row>
    <row r="9542" spans="1:6" x14ac:dyDescent="0.2">
      <c r="A9542" s="1">
        <v>322</v>
      </c>
      <c r="B9542" s="34">
        <f t="shared" si="340"/>
        <v>25.624759999999998</v>
      </c>
      <c r="C9542" s="33">
        <v>9.6896194540000008E-3</v>
      </c>
      <c r="D9542" s="33">
        <v>3.0713428460000001E-4</v>
      </c>
      <c r="E9542" s="60">
        <v>244</v>
      </c>
      <c r="F9542" s="34">
        <f t="shared" si="341"/>
        <v>9.6896194540000007</v>
      </c>
    </row>
    <row r="9543" spans="1:6" x14ac:dyDescent="0.2">
      <c r="A9543" s="1">
        <v>322</v>
      </c>
      <c r="B9543" s="34">
        <f t="shared" si="340"/>
        <v>25.624759999999998</v>
      </c>
      <c r="C9543" s="33">
        <v>1.0079925260000001E-2</v>
      </c>
      <c r="D9543" s="33">
        <v>1.7978769450000001E-4</v>
      </c>
      <c r="E9543" s="60">
        <v>241</v>
      </c>
      <c r="F9543" s="34">
        <f t="shared" si="341"/>
        <v>10.079925260000001</v>
      </c>
    </row>
    <row r="9544" spans="1:6" x14ac:dyDescent="0.2">
      <c r="A9544" s="1">
        <v>322</v>
      </c>
      <c r="B9544" s="34">
        <f t="shared" si="340"/>
        <v>25.624759999999998</v>
      </c>
      <c r="C9544" s="33">
        <v>1.039289117E-2</v>
      </c>
      <c r="D9544" s="33">
        <v>1.4732243389999999E-4</v>
      </c>
      <c r="E9544" s="60">
        <v>238</v>
      </c>
      <c r="F9544" s="34">
        <f t="shared" si="341"/>
        <v>10.39289117</v>
      </c>
    </row>
    <row r="9545" spans="1:6" x14ac:dyDescent="0.2">
      <c r="A9545" s="1">
        <v>322</v>
      </c>
      <c r="B9545" s="34">
        <f t="shared" si="340"/>
        <v>25.624759999999998</v>
      </c>
      <c r="C9545" s="33">
        <v>1.075447899E-2</v>
      </c>
      <c r="D9545" s="33">
        <v>1.030169592E-4</v>
      </c>
      <c r="E9545" s="60">
        <v>235</v>
      </c>
      <c r="F9545" s="34">
        <f t="shared" si="341"/>
        <v>10.754478990000001</v>
      </c>
    </row>
    <row r="9546" spans="1:6" x14ac:dyDescent="0.2">
      <c r="A9546" s="1">
        <v>322</v>
      </c>
      <c r="B9546" s="34">
        <f t="shared" si="340"/>
        <v>25.624759999999998</v>
      </c>
      <c r="C9546" s="33">
        <v>1.105679551E-2</v>
      </c>
      <c r="D9546" s="33">
        <v>2.1864219810000001E-4</v>
      </c>
      <c r="E9546" s="60">
        <v>233</v>
      </c>
      <c r="F9546" s="34">
        <f t="shared" si="341"/>
        <v>11.056795510000001</v>
      </c>
    </row>
    <row r="9547" spans="1:6" x14ac:dyDescent="0.2">
      <c r="A9547" s="1">
        <v>322</v>
      </c>
      <c r="B9547" s="34">
        <f t="shared" si="340"/>
        <v>25.624759999999998</v>
      </c>
      <c r="C9547" s="33">
        <v>1.1446728959999999E-2</v>
      </c>
      <c r="D9547" s="33">
        <v>2.5470271169999997E-4</v>
      </c>
      <c r="E9547" s="60">
        <v>230</v>
      </c>
      <c r="F9547" s="34">
        <f t="shared" si="341"/>
        <v>11.44672896</v>
      </c>
    </row>
    <row r="9548" spans="1:6" x14ac:dyDescent="0.2">
      <c r="A9548" s="1">
        <v>322</v>
      </c>
      <c r="B9548" s="34">
        <f t="shared" si="340"/>
        <v>25.624759999999998</v>
      </c>
      <c r="C9548" s="33">
        <v>1.174931657E-2</v>
      </c>
      <c r="D9548" s="33">
        <v>3.0533655580000001E-4</v>
      </c>
      <c r="E9548" s="60">
        <v>227</v>
      </c>
      <c r="F9548" s="34">
        <f t="shared" si="341"/>
        <v>11.74931657</v>
      </c>
    </row>
    <row r="9549" spans="1:6" x14ac:dyDescent="0.2">
      <c r="A9549" s="1">
        <v>322</v>
      </c>
      <c r="B9549" s="34">
        <f t="shared" si="340"/>
        <v>25.624759999999998</v>
      </c>
      <c r="C9549" s="33">
        <v>1.2104105360000001E-2</v>
      </c>
      <c r="D9549" s="33">
        <v>2.6261838689999999E-4</v>
      </c>
      <c r="E9549" s="60">
        <v>224</v>
      </c>
      <c r="F9549" s="34">
        <f t="shared" si="341"/>
        <v>12.10410536</v>
      </c>
    </row>
    <row r="9550" spans="1:6" x14ac:dyDescent="0.2">
      <c r="A9550" s="1">
        <v>322</v>
      </c>
      <c r="B9550" s="34">
        <f t="shared" si="340"/>
        <v>25.624759999999998</v>
      </c>
      <c r="C9550" s="33">
        <v>1.242400902E-2</v>
      </c>
      <c r="D9550" s="33">
        <v>2.5740912279999999E-4</v>
      </c>
      <c r="E9550" s="60">
        <v>221</v>
      </c>
      <c r="F9550" s="34">
        <f t="shared" si="341"/>
        <v>12.42400902</v>
      </c>
    </row>
    <row r="9551" spans="1:6" x14ac:dyDescent="0.2">
      <c r="A9551" s="1">
        <v>322</v>
      </c>
      <c r="B9551" s="34">
        <f t="shared" si="340"/>
        <v>25.624759999999998</v>
      </c>
      <c r="C9551" s="33">
        <v>1.2800942500000001E-2</v>
      </c>
      <c r="D9551" s="33">
        <v>1.3773150240000001E-4</v>
      </c>
      <c r="E9551" s="60">
        <v>219</v>
      </c>
      <c r="F9551" s="34">
        <f t="shared" si="341"/>
        <v>12.800942500000001</v>
      </c>
    </row>
    <row r="9552" spans="1:6" x14ac:dyDescent="0.2">
      <c r="A9552" s="1">
        <v>322</v>
      </c>
      <c r="B9552" s="34">
        <f t="shared" si="340"/>
        <v>25.624759999999998</v>
      </c>
      <c r="C9552" s="33">
        <v>1.3078402350000001E-2</v>
      </c>
      <c r="D9552" s="33">
        <v>1.576135194E-4</v>
      </c>
      <c r="E9552" s="60">
        <v>216</v>
      </c>
      <c r="F9552" s="34">
        <f t="shared" si="341"/>
        <v>13.078402350000001</v>
      </c>
    </row>
    <row r="9553" spans="1:6" x14ac:dyDescent="0.2">
      <c r="A9553" s="1">
        <v>322</v>
      </c>
      <c r="B9553" s="34">
        <f t="shared" si="340"/>
        <v>25.624759999999998</v>
      </c>
      <c r="C9553" s="33">
        <v>1.34327223E-2</v>
      </c>
      <c r="D9553" s="33">
        <v>1.2997980819999999E-4</v>
      </c>
      <c r="E9553" s="60">
        <v>213</v>
      </c>
      <c r="F9553" s="34">
        <f t="shared" si="341"/>
        <v>13.4327223</v>
      </c>
    </row>
    <row r="9554" spans="1:6" x14ac:dyDescent="0.2">
      <c r="A9554" s="1">
        <v>322</v>
      </c>
      <c r="B9554" s="34">
        <f t="shared" si="340"/>
        <v>25.624759999999998</v>
      </c>
      <c r="C9554" s="33">
        <v>1.3808087009999999E-2</v>
      </c>
      <c r="D9554" s="33">
        <v>1.45169978E-4</v>
      </c>
      <c r="E9554" s="60">
        <v>210</v>
      </c>
      <c r="F9554" s="34">
        <f t="shared" si="341"/>
        <v>13.808087009999999</v>
      </c>
    </row>
    <row r="9555" spans="1:6" x14ac:dyDescent="0.2">
      <c r="A9555" s="1">
        <v>322</v>
      </c>
      <c r="B9555" s="34">
        <f t="shared" si="340"/>
        <v>25.624759999999998</v>
      </c>
      <c r="C9555" s="33">
        <v>1.4113346779999999E-2</v>
      </c>
      <c r="D9555" s="33">
        <v>1.6816489959999999E-4</v>
      </c>
      <c r="E9555" s="60">
        <v>208</v>
      </c>
      <c r="F9555" s="34">
        <f t="shared" si="341"/>
        <v>14.113346779999999</v>
      </c>
    </row>
    <row r="9556" spans="1:6" x14ac:dyDescent="0.2">
      <c r="A9556" s="1">
        <v>322</v>
      </c>
      <c r="B9556" s="34">
        <f t="shared" si="340"/>
        <v>25.624759999999998</v>
      </c>
      <c r="C9556" s="33">
        <v>1.4448081769999999E-2</v>
      </c>
      <c r="D9556" s="33">
        <v>2.749354233E-4</v>
      </c>
      <c r="E9556" s="60">
        <v>205</v>
      </c>
      <c r="F9556" s="34">
        <f t="shared" si="341"/>
        <v>14.44808177</v>
      </c>
    </row>
    <row r="9557" spans="1:6" x14ac:dyDescent="0.2">
      <c r="A9557" s="1">
        <v>322</v>
      </c>
      <c r="B9557" s="34">
        <f t="shared" si="340"/>
        <v>25.624759999999998</v>
      </c>
      <c r="C9557" s="33">
        <v>1.4835745040000001E-2</v>
      </c>
      <c r="D9557" s="33">
        <v>2.300659813E-4</v>
      </c>
      <c r="E9557" s="60">
        <v>202</v>
      </c>
      <c r="F9557" s="34">
        <f t="shared" si="341"/>
        <v>14.835745040000001</v>
      </c>
    </row>
    <row r="9558" spans="1:6" x14ac:dyDescent="0.2">
      <c r="A9558" s="1">
        <v>322</v>
      </c>
      <c r="B9558" s="34">
        <f t="shared" si="340"/>
        <v>25.624759999999998</v>
      </c>
      <c r="C9558" s="33">
        <v>1.518258709E-2</v>
      </c>
      <c r="D9558" s="33">
        <v>2.3634311040000001E-4</v>
      </c>
      <c r="E9558" s="60">
        <v>199</v>
      </c>
      <c r="F9558" s="34">
        <f t="shared" si="341"/>
        <v>15.18258709</v>
      </c>
    </row>
    <row r="9559" spans="1:6" x14ac:dyDescent="0.2">
      <c r="A9559" s="1">
        <v>322</v>
      </c>
      <c r="B9559" s="34">
        <f t="shared" si="340"/>
        <v>25.624759999999998</v>
      </c>
      <c r="C9559" s="33">
        <v>1.550862716E-2</v>
      </c>
      <c r="D9559" s="33">
        <v>1.674098705E-4</v>
      </c>
      <c r="E9559" s="60">
        <v>197</v>
      </c>
      <c r="F9559" s="34">
        <f t="shared" si="341"/>
        <v>15.50862716</v>
      </c>
    </row>
    <row r="9560" spans="1:6" x14ac:dyDescent="0.2">
      <c r="A9560" s="1">
        <v>322</v>
      </c>
      <c r="B9560" s="34">
        <f t="shared" si="340"/>
        <v>25.624759999999998</v>
      </c>
      <c r="C9560" s="33">
        <v>1.5862113260000001E-2</v>
      </c>
      <c r="D9560" s="33">
        <v>9.216045961E-5</v>
      </c>
      <c r="E9560" s="60">
        <v>194</v>
      </c>
      <c r="F9560" s="34">
        <f t="shared" si="341"/>
        <v>15.862113260000001</v>
      </c>
    </row>
    <row r="9561" spans="1:6" x14ac:dyDescent="0.2">
      <c r="A9561" s="1">
        <v>322</v>
      </c>
      <c r="B9561" s="34">
        <f t="shared" si="340"/>
        <v>25.624759999999998</v>
      </c>
      <c r="C9561" s="33">
        <v>1.6222732529999999E-2</v>
      </c>
      <c r="D9561" s="33">
        <v>1.4976237900000001E-4</v>
      </c>
      <c r="E9561" s="60">
        <v>191</v>
      </c>
      <c r="F9561" s="34">
        <f t="shared" si="341"/>
        <v>16.222732529999998</v>
      </c>
    </row>
    <row r="9562" spans="1:6" x14ac:dyDescent="0.2">
      <c r="A9562" s="1">
        <v>322</v>
      </c>
      <c r="B9562" s="34">
        <f t="shared" si="340"/>
        <v>25.624759999999998</v>
      </c>
      <c r="C9562" s="33">
        <v>1.6451237090000001E-2</v>
      </c>
      <c r="D9562" s="33">
        <v>1.6892666989999999E-4</v>
      </c>
      <c r="E9562" s="60">
        <v>188</v>
      </c>
      <c r="F9562" s="34">
        <f t="shared" si="341"/>
        <v>16.451237089999999</v>
      </c>
    </row>
    <row r="9563" spans="1:6" x14ac:dyDescent="0.2">
      <c r="A9563" s="1">
        <v>322</v>
      </c>
      <c r="B9563" s="34">
        <f t="shared" si="340"/>
        <v>25.624759999999998</v>
      </c>
      <c r="C9563" s="33">
        <v>1.6796658410000002E-2</v>
      </c>
      <c r="D9563" s="33">
        <v>3.452298165E-4</v>
      </c>
      <c r="E9563" s="60">
        <v>186</v>
      </c>
      <c r="F9563" s="34">
        <f t="shared" si="341"/>
        <v>16.796658410000003</v>
      </c>
    </row>
    <row r="9564" spans="1:6" x14ac:dyDescent="0.2">
      <c r="A9564" s="1">
        <v>322</v>
      </c>
      <c r="B9564" s="34">
        <f t="shared" si="340"/>
        <v>25.624759999999998</v>
      </c>
      <c r="C9564" s="33">
        <v>1.7186453080000001E-2</v>
      </c>
      <c r="D9564" s="33">
        <v>2.6396182600000001E-4</v>
      </c>
      <c r="E9564" s="60">
        <v>183</v>
      </c>
      <c r="F9564" s="34">
        <f t="shared" si="341"/>
        <v>17.18645308</v>
      </c>
    </row>
    <row r="9565" spans="1:6" x14ac:dyDescent="0.2">
      <c r="A9565" s="1">
        <v>322</v>
      </c>
      <c r="B9565" s="34">
        <f t="shared" si="340"/>
        <v>25.624759999999998</v>
      </c>
      <c r="C9565" s="33">
        <v>1.7554822769999999E-2</v>
      </c>
      <c r="D9565" s="33">
        <v>2.5041268049999998E-4</v>
      </c>
      <c r="E9565" s="60">
        <v>180</v>
      </c>
      <c r="F9565" s="34">
        <f t="shared" si="341"/>
        <v>17.554822769999998</v>
      </c>
    </row>
    <row r="9566" spans="1:6" x14ac:dyDescent="0.2">
      <c r="A9566" s="1">
        <v>322</v>
      </c>
      <c r="B9566" s="34">
        <f t="shared" si="340"/>
        <v>25.624759999999998</v>
      </c>
      <c r="C9566" s="33">
        <v>1.7870437520000001E-2</v>
      </c>
      <c r="D9566" s="33">
        <v>2.097183965E-4</v>
      </c>
      <c r="E9566" s="60">
        <v>177</v>
      </c>
      <c r="F9566" s="34">
        <f t="shared" si="341"/>
        <v>17.870437519999999</v>
      </c>
    </row>
    <row r="9567" spans="1:6" x14ac:dyDescent="0.2">
      <c r="A9567" s="1">
        <v>322</v>
      </c>
      <c r="B9567" s="34">
        <f t="shared" si="340"/>
        <v>25.624759999999998</v>
      </c>
      <c r="C9567" s="33">
        <v>1.824377168E-2</v>
      </c>
      <c r="D9567" s="33">
        <v>2.143256663E-4</v>
      </c>
      <c r="E9567" s="60">
        <v>174</v>
      </c>
      <c r="F9567" s="34">
        <f t="shared" si="341"/>
        <v>18.243771679999998</v>
      </c>
    </row>
    <row r="9568" spans="1:6" x14ac:dyDescent="0.2">
      <c r="A9568" s="1">
        <v>322</v>
      </c>
      <c r="B9568" s="34">
        <f t="shared" si="340"/>
        <v>25.624759999999998</v>
      </c>
      <c r="C9568" s="33">
        <v>1.8487290369999999E-2</v>
      </c>
      <c r="D9568" s="33">
        <v>1.6197401699999999E-4</v>
      </c>
      <c r="E9568" s="60">
        <v>172</v>
      </c>
      <c r="F9568" s="34">
        <f t="shared" si="341"/>
        <v>18.48729037</v>
      </c>
    </row>
    <row r="9569" spans="1:6" x14ac:dyDescent="0.2">
      <c r="A9569" s="1">
        <v>322</v>
      </c>
      <c r="B9569" s="34">
        <f t="shared" si="340"/>
        <v>25.624759999999998</v>
      </c>
      <c r="C9569" s="33">
        <v>1.8819227349999999E-2</v>
      </c>
      <c r="D9569" s="33">
        <v>1.5764080140000001E-4</v>
      </c>
      <c r="E9569" s="60">
        <v>169</v>
      </c>
      <c r="F9569" s="34">
        <f t="shared" si="341"/>
        <v>18.819227349999998</v>
      </c>
    </row>
    <row r="9570" spans="1:6" x14ac:dyDescent="0.2">
      <c r="A9570" s="1">
        <v>322</v>
      </c>
      <c r="B9570" s="34">
        <f t="shared" si="340"/>
        <v>25.624759999999998</v>
      </c>
      <c r="C9570" s="33">
        <v>1.9095805859999999E-2</v>
      </c>
      <c r="D9570" s="33">
        <v>2.159000586E-4</v>
      </c>
      <c r="E9570" s="60">
        <v>166</v>
      </c>
      <c r="F9570" s="34">
        <f t="shared" si="341"/>
        <v>19.095805859999999</v>
      </c>
    </row>
    <row r="9571" spans="1:6" x14ac:dyDescent="0.2">
      <c r="A9571" s="1">
        <v>322</v>
      </c>
      <c r="B9571" s="34">
        <f t="shared" si="340"/>
        <v>25.624759999999998</v>
      </c>
      <c r="C9571" s="33">
        <v>1.9464509429999999E-2</v>
      </c>
      <c r="D9571" s="33">
        <v>3.038552475E-4</v>
      </c>
      <c r="E9571" s="60">
        <v>163</v>
      </c>
      <c r="F9571" s="34">
        <f t="shared" si="341"/>
        <v>19.46450943</v>
      </c>
    </row>
    <row r="9572" spans="1:6" x14ac:dyDescent="0.2">
      <c r="A9572" s="1">
        <v>322</v>
      </c>
      <c r="B9572" s="34">
        <f t="shared" ref="B9572:B9618" si="342">A9572*79.58/1000</f>
        <v>25.624759999999998</v>
      </c>
      <c r="C9572" s="33">
        <v>1.977636679E-2</v>
      </c>
      <c r="D9572" s="33">
        <v>3.1754418199999999E-4</v>
      </c>
      <c r="E9572" s="60">
        <v>160</v>
      </c>
      <c r="F9572" s="34">
        <f t="shared" ref="F9572:F9618" si="343">C9572*1000</f>
        <v>19.776366790000001</v>
      </c>
    </row>
    <row r="9573" spans="1:6" x14ac:dyDescent="0.2">
      <c r="A9573" s="1">
        <v>322</v>
      </c>
      <c r="B9573" s="34">
        <f t="shared" si="342"/>
        <v>25.624759999999998</v>
      </c>
      <c r="C9573" s="33">
        <v>2.0098158679999999E-2</v>
      </c>
      <c r="D9573" s="33">
        <v>2.1961285219999999E-4</v>
      </c>
      <c r="E9573" s="60">
        <v>157</v>
      </c>
      <c r="F9573" s="34">
        <f t="shared" si="343"/>
        <v>20.098158679999997</v>
      </c>
    </row>
    <row r="9574" spans="1:6" x14ac:dyDescent="0.2">
      <c r="A9574" s="1">
        <v>322</v>
      </c>
      <c r="B9574" s="34">
        <f t="shared" si="342"/>
        <v>25.624759999999998</v>
      </c>
      <c r="C9574" s="33">
        <v>2.0346462990000001E-2</v>
      </c>
      <c r="D9574" s="33">
        <v>2.3647535029999999E-4</v>
      </c>
      <c r="E9574" s="60">
        <v>155</v>
      </c>
      <c r="F9574" s="34">
        <f t="shared" si="343"/>
        <v>20.346462990000003</v>
      </c>
    </row>
    <row r="9575" spans="1:6" x14ac:dyDescent="0.2">
      <c r="A9575" s="1">
        <v>322</v>
      </c>
      <c r="B9575" s="34">
        <f t="shared" si="342"/>
        <v>25.624759999999998</v>
      </c>
      <c r="C9575" s="33">
        <v>2.0644885179999999E-2</v>
      </c>
      <c r="D9575" s="33">
        <v>1.6940769120000001E-4</v>
      </c>
      <c r="E9575" s="60">
        <v>152</v>
      </c>
      <c r="F9575" s="34">
        <f t="shared" si="343"/>
        <v>20.644885179999999</v>
      </c>
    </row>
    <row r="9576" spans="1:6" x14ac:dyDescent="0.2">
      <c r="A9576" s="1">
        <v>322</v>
      </c>
      <c r="B9576" s="34">
        <f t="shared" si="342"/>
        <v>25.624759999999998</v>
      </c>
      <c r="C9576" s="33">
        <v>2.0929832230000001E-2</v>
      </c>
      <c r="D9576" s="33">
        <v>1.6919543590000001E-4</v>
      </c>
      <c r="E9576" s="60">
        <v>149</v>
      </c>
      <c r="F9576" s="34">
        <f t="shared" si="343"/>
        <v>20.929832230000002</v>
      </c>
    </row>
    <row r="9577" spans="1:6" x14ac:dyDescent="0.2">
      <c r="A9577" s="1">
        <v>322</v>
      </c>
      <c r="B9577" s="34">
        <f t="shared" si="342"/>
        <v>25.624759999999998</v>
      </c>
      <c r="C9577" s="33">
        <v>2.115416249E-2</v>
      </c>
      <c r="D9577" s="33">
        <v>1.768803314E-4</v>
      </c>
      <c r="E9577" s="60">
        <v>146</v>
      </c>
      <c r="F9577" s="34">
        <f t="shared" si="343"/>
        <v>21.154162490000001</v>
      </c>
    </row>
    <row r="9578" spans="1:6" x14ac:dyDescent="0.2">
      <c r="A9578" s="1">
        <v>322</v>
      </c>
      <c r="B9578" s="34">
        <f t="shared" si="342"/>
        <v>25.624759999999998</v>
      </c>
      <c r="C9578" s="33">
        <v>2.1505676089999998E-2</v>
      </c>
      <c r="D9578" s="33">
        <v>4.1480572019999998E-4</v>
      </c>
      <c r="E9578" s="60">
        <v>143</v>
      </c>
      <c r="F9578" s="34">
        <f t="shared" si="343"/>
        <v>21.505676089999998</v>
      </c>
    </row>
    <row r="9579" spans="1:6" x14ac:dyDescent="0.2">
      <c r="A9579" s="1">
        <v>322</v>
      </c>
      <c r="B9579" s="34">
        <f t="shared" si="342"/>
        <v>25.624759999999998</v>
      </c>
      <c r="C9579" s="33">
        <v>2.1772209189999999E-2</v>
      </c>
      <c r="D9579" s="33">
        <v>2.8559035879999997E-4</v>
      </c>
      <c r="E9579" s="60">
        <v>140</v>
      </c>
      <c r="F9579" s="34">
        <f t="shared" si="343"/>
        <v>21.772209189999998</v>
      </c>
    </row>
    <row r="9580" spans="1:6" x14ac:dyDescent="0.2">
      <c r="A9580" s="1">
        <v>322</v>
      </c>
      <c r="B9580" s="34">
        <f t="shared" si="342"/>
        <v>25.624759999999998</v>
      </c>
      <c r="C9580" s="33">
        <v>2.1882492539999999E-2</v>
      </c>
      <c r="D9580" s="33">
        <v>3.4218105799999998E-4</v>
      </c>
      <c r="E9580" s="60">
        <v>138</v>
      </c>
      <c r="F9580" s="34">
        <f t="shared" si="343"/>
        <v>21.882492540000001</v>
      </c>
    </row>
    <row r="9581" spans="1:6" x14ac:dyDescent="0.2">
      <c r="A9581" s="1">
        <v>322</v>
      </c>
      <c r="B9581" s="34">
        <f t="shared" si="342"/>
        <v>25.624759999999998</v>
      </c>
      <c r="C9581" s="33">
        <v>2.2263462670000001E-2</v>
      </c>
      <c r="D9581" s="33">
        <v>2.421312315E-4</v>
      </c>
      <c r="E9581" s="60">
        <v>135</v>
      </c>
      <c r="F9581" s="34">
        <f t="shared" si="343"/>
        <v>22.263462670000003</v>
      </c>
    </row>
    <row r="9582" spans="1:6" x14ac:dyDescent="0.2">
      <c r="A9582" s="1">
        <v>322</v>
      </c>
      <c r="B9582" s="34">
        <f t="shared" si="342"/>
        <v>25.624759999999998</v>
      </c>
      <c r="C9582" s="33">
        <v>2.2463168209999999E-2</v>
      </c>
      <c r="D9582" s="33">
        <v>1.355567724E-4</v>
      </c>
      <c r="E9582" s="60">
        <v>132</v>
      </c>
      <c r="F9582" s="34">
        <f t="shared" si="343"/>
        <v>22.463168209999999</v>
      </c>
    </row>
    <row r="9583" spans="1:6" x14ac:dyDescent="0.2">
      <c r="A9583" s="1">
        <v>322</v>
      </c>
      <c r="B9583" s="34">
        <f t="shared" si="342"/>
        <v>25.624759999999998</v>
      </c>
      <c r="C9583" s="33">
        <v>2.279607526E-2</v>
      </c>
      <c r="D9583" s="33">
        <v>1.6501573359999999E-4</v>
      </c>
      <c r="E9583" s="60">
        <v>129</v>
      </c>
      <c r="F9583" s="34">
        <f t="shared" si="343"/>
        <v>22.796075259999999</v>
      </c>
    </row>
    <row r="9584" spans="1:6" x14ac:dyDescent="0.2">
      <c r="A9584" s="1">
        <v>322</v>
      </c>
      <c r="B9584" s="34">
        <f t="shared" si="342"/>
        <v>25.624759999999998</v>
      </c>
      <c r="C9584" s="33">
        <v>2.3138351000000001E-2</v>
      </c>
      <c r="D9584" s="33">
        <v>1.2302829630000001E-4</v>
      </c>
      <c r="E9584" s="60">
        <v>126</v>
      </c>
      <c r="F9584" s="34">
        <f t="shared" si="343"/>
        <v>23.138351</v>
      </c>
    </row>
    <row r="9585" spans="1:6" x14ac:dyDescent="0.2">
      <c r="A9585" s="1">
        <v>322</v>
      </c>
      <c r="B9585" s="34">
        <f t="shared" si="342"/>
        <v>25.624759999999998</v>
      </c>
      <c r="C9585" s="33">
        <v>2.3298443499999998E-2</v>
      </c>
      <c r="D9585" s="33">
        <v>2.1961563259999999E-4</v>
      </c>
      <c r="E9585" s="60">
        <v>123</v>
      </c>
      <c r="F9585" s="34">
        <f t="shared" si="343"/>
        <v>23.298443499999998</v>
      </c>
    </row>
    <row r="9586" spans="1:6" x14ac:dyDescent="0.2">
      <c r="A9586" s="1">
        <v>322</v>
      </c>
      <c r="B9586" s="34">
        <f t="shared" si="342"/>
        <v>25.624759999999998</v>
      </c>
      <c r="C9586" s="33">
        <v>2.357636473E-2</v>
      </c>
      <c r="D9586" s="33">
        <v>2.685119764E-4</v>
      </c>
      <c r="E9586" s="60">
        <v>120</v>
      </c>
      <c r="F9586" s="34">
        <f t="shared" si="343"/>
        <v>23.576364730000002</v>
      </c>
    </row>
    <row r="9587" spans="1:6" x14ac:dyDescent="0.2">
      <c r="A9587" s="1">
        <v>322</v>
      </c>
      <c r="B9587" s="34">
        <f t="shared" si="342"/>
        <v>25.624759999999998</v>
      </c>
      <c r="C9587" s="33">
        <v>2.376471132E-2</v>
      </c>
      <c r="D9587" s="33">
        <v>3.6829589299999999E-4</v>
      </c>
      <c r="E9587" s="60">
        <v>117</v>
      </c>
      <c r="F9587" s="34">
        <f t="shared" si="343"/>
        <v>23.76471132</v>
      </c>
    </row>
    <row r="9588" spans="1:6" x14ac:dyDescent="0.2">
      <c r="A9588" s="1">
        <v>322</v>
      </c>
      <c r="B9588" s="34">
        <f t="shared" si="342"/>
        <v>25.624759999999998</v>
      </c>
      <c r="C9588" s="33">
        <v>2.3993691590000001E-2</v>
      </c>
      <c r="D9588" s="33">
        <v>2.9841460459999999E-4</v>
      </c>
      <c r="E9588" s="60">
        <v>115</v>
      </c>
      <c r="F9588" s="34">
        <f t="shared" si="343"/>
        <v>23.993691590000001</v>
      </c>
    </row>
    <row r="9589" spans="1:6" x14ac:dyDescent="0.2">
      <c r="A9589" s="1">
        <v>322</v>
      </c>
      <c r="B9589" s="34">
        <f t="shared" si="342"/>
        <v>25.624759999999998</v>
      </c>
      <c r="C9589" s="33">
        <v>2.416214991E-2</v>
      </c>
      <c r="D9589" s="33">
        <v>2.5537022150000003E-4</v>
      </c>
      <c r="E9589" s="60">
        <v>112</v>
      </c>
      <c r="F9589" s="34">
        <f t="shared" si="343"/>
        <v>24.16214991</v>
      </c>
    </row>
    <row r="9590" spans="1:6" x14ac:dyDescent="0.2">
      <c r="A9590" s="1">
        <v>322</v>
      </c>
      <c r="B9590" s="34">
        <f t="shared" si="342"/>
        <v>25.624759999999998</v>
      </c>
      <c r="C9590" s="33">
        <v>2.4381567739999999E-2</v>
      </c>
      <c r="D9590" s="33">
        <v>2.541030208E-4</v>
      </c>
      <c r="E9590" s="60">
        <v>109</v>
      </c>
      <c r="F9590" s="34">
        <f t="shared" si="343"/>
        <v>24.381567739999998</v>
      </c>
    </row>
    <row r="9591" spans="1:6" x14ac:dyDescent="0.2">
      <c r="A9591" s="1">
        <v>322</v>
      </c>
      <c r="B9591" s="34">
        <f t="shared" si="342"/>
        <v>25.624759999999998</v>
      </c>
      <c r="C9591" s="33">
        <v>2.466799267E-2</v>
      </c>
      <c r="D9591" s="33">
        <v>1.5667361419999999E-4</v>
      </c>
      <c r="E9591" s="60">
        <v>106</v>
      </c>
      <c r="F9591" s="34">
        <f t="shared" si="343"/>
        <v>24.66799267</v>
      </c>
    </row>
    <row r="9592" spans="1:6" x14ac:dyDescent="0.2">
      <c r="A9592" s="1">
        <v>322</v>
      </c>
      <c r="B9592" s="34">
        <f t="shared" si="342"/>
        <v>25.624759999999998</v>
      </c>
      <c r="C9592" s="33">
        <v>2.4814318030000001E-2</v>
      </c>
      <c r="D9592" s="33">
        <v>2.1608500120000001E-4</v>
      </c>
      <c r="E9592" s="60">
        <v>104</v>
      </c>
      <c r="F9592" s="34">
        <f t="shared" si="343"/>
        <v>24.814318030000003</v>
      </c>
    </row>
    <row r="9593" spans="1:6" x14ac:dyDescent="0.2">
      <c r="A9593" s="1">
        <v>322</v>
      </c>
      <c r="B9593" s="34">
        <f t="shared" si="342"/>
        <v>25.624759999999998</v>
      </c>
      <c r="C9593" s="33">
        <v>2.5013028529999998E-2</v>
      </c>
      <c r="D9593" s="33">
        <v>2.3974996209999999E-4</v>
      </c>
      <c r="E9593" s="60">
        <v>101</v>
      </c>
      <c r="F9593" s="34">
        <f t="shared" si="343"/>
        <v>25.01302853</v>
      </c>
    </row>
    <row r="9594" spans="1:6" x14ac:dyDescent="0.2">
      <c r="A9594" s="1">
        <v>322</v>
      </c>
      <c r="B9594" s="34">
        <f t="shared" si="342"/>
        <v>25.624759999999998</v>
      </c>
      <c r="C9594" s="33">
        <v>2.5226061559999999E-2</v>
      </c>
      <c r="D9594" s="33">
        <v>3.6846545870000002E-4</v>
      </c>
      <c r="E9594" s="60">
        <v>99</v>
      </c>
      <c r="F9594" s="34">
        <f t="shared" si="343"/>
        <v>25.226061559999998</v>
      </c>
    </row>
    <row r="9595" spans="1:6" x14ac:dyDescent="0.2">
      <c r="A9595" s="1">
        <v>322</v>
      </c>
      <c r="B9595" s="34">
        <f t="shared" si="342"/>
        <v>25.624759999999998</v>
      </c>
      <c r="C9595" s="33">
        <v>2.532448688E-2</v>
      </c>
      <c r="D9595" s="33">
        <v>3.4032931810000001E-4</v>
      </c>
      <c r="E9595" s="60">
        <v>96</v>
      </c>
      <c r="F9595" s="34">
        <f t="shared" si="343"/>
        <v>25.324486879999998</v>
      </c>
    </row>
    <row r="9596" spans="1:6" x14ac:dyDescent="0.2">
      <c r="A9596" s="1">
        <v>322</v>
      </c>
      <c r="B9596" s="34">
        <f t="shared" si="342"/>
        <v>25.624759999999998</v>
      </c>
      <c r="C9596" s="33">
        <v>2.5530859919999999E-2</v>
      </c>
      <c r="D9596" s="33">
        <v>2.3967937650000001E-4</v>
      </c>
      <c r="E9596" s="60">
        <v>94</v>
      </c>
      <c r="F9596" s="34">
        <f t="shared" si="343"/>
        <v>25.530859920000001</v>
      </c>
    </row>
    <row r="9597" spans="1:6" x14ac:dyDescent="0.2">
      <c r="A9597" s="1">
        <v>322</v>
      </c>
      <c r="B9597" s="34">
        <f t="shared" si="342"/>
        <v>25.624759999999998</v>
      </c>
      <c r="C9597" s="33">
        <v>2.5705658400000001E-2</v>
      </c>
      <c r="D9597" s="33">
        <v>2.6708998559999997E-4</v>
      </c>
      <c r="E9597" s="60">
        <v>91</v>
      </c>
      <c r="F9597" s="34">
        <f t="shared" si="343"/>
        <v>25.705658400000001</v>
      </c>
    </row>
    <row r="9598" spans="1:6" x14ac:dyDescent="0.2">
      <c r="A9598" s="1">
        <v>322</v>
      </c>
      <c r="B9598" s="34">
        <f t="shared" si="342"/>
        <v>25.624759999999998</v>
      </c>
      <c r="C9598" s="33">
        <v>2.5902811960000001E-2</v>
      </c>
      <c r="D9598" s="33">
        <v>1.812440901E-4</v>
      </c>
      <c r="E9598" s="60">
        <v>89</v>
      </c>
      <c r="F9598" s="34">
        <f t="shared" si="343"/>
        <v>25.902811960000001</v>
      </c>
    </row>
    <row r="9599" spans="1:6" x14ac:dyDescent="0.2">
      <c r="A9599" s="1">
        <v>322</v>
      </c>
      <c r="B9599" s="34">
        <f t="shared" si="342"/>
        <v>25.624759999999998</v>
      </c>
      <c r="C9599" s="33">
        <v>2.6105613109999998E-2</v>
      </c>
      <c r="D9599" s="33">
        <v>1.541135285E-4</v>
      </c>
      <c r="E9599" s="60">
        <v>86</v>
      </c>
      <c r="F9599" s="34">
        <f t="shared" si="343"/>
        <v>26.10561311</v>
      </c>
    </row>
    <row r="9600" spans="1:6" x14ac:dyDescent="0.2">
      <c r="A9600" s="1">
        <v>322</v>
      </c>
      <c r="B9600" s="34">
        <f t="shared" si="342"/>
        <v>25.624759999999998</v>
      </c>
      <c r="C9600" s="33">
        <v>2.6099278690000002E-2</v>
      </c>
      <c r="D9600" s="33">
        <v>1.823317462E-4</v>
      </c>
      <c r="E9600" s="60">
        <v>84</v>
      </c>
      <c r="F9600" s="34">
        <f t="shared" si="343"/>
        <v>26.099278690000002</v>
      </c>
    </row>
    <row r="9601" spans="1:6" x14ac:dyDescent="0.2">
      <c r="A9601" s="1">
        <v>322</v>
      </c>
      <c r="B9601" s="34">
        <f t="shared" si="342"/>
        <v>25.624759999999998</v>
      </c>
      <c r="C9601" s="33">
        <v>2.6252658469999999E-2</v>
      </c>
      <c r="D9601" s="33">
        <v>2.4508172109999999E-4</v>
      </c>
      <c r="E9601" s="60">
        <v>82</v>
      </c>
      <c r="F9601" s="34">
        <f t="shared" si="343"/>
        <v>26.25265847</v>
      </c>
    </row>
    <row r="9602" spans="1:6" x14ac:dyDescent="0.2">
      <c r="A9602" s="1">
        <v>322</v>
      </c>
      <c r="B9602" s="34">
        <f t="shared" si="342"/>
        <v>25.624759999999998</v>
      </c>
      <c r="C9602" s="33">
        <v>2.6437260890000001E-2</v>
      </c>
      <c r="D9602" s="33">
        <v>2.8603564499999999E-4</v>
      </c>
      <c r="E9602" s="60">
        <v>80</v>
      </c>
      <c r="F9602" s="34">
        <f t="shared" si="343"/>
        <v>26.437260890000001</v>
      </c>
    </row>
    <row r="9603" spans="1:6" x14ac:dyDescent="0.2">
      <c r="A9603" s="1">
        <v>322</v>
      </c>
      <c r="B9603" s="34">
        <f t="shared" si="342"/>
        <v>25.624759999999998</v>
      </c>
      <c r="C9603" s="33">
        <v>2.6539881750000001E-2</v>
      </c>
      <c r="D9603" s="33">
        <v>3.6798261249999998E-4</v>
      </c>
      <c r="E9603" s="60">
        <v>78</v>
      </c>
      <c r="F9603" s="34">
        <f t="shared" si="343"/>
        <v>26.539881749999999</v>
      </c>
    </row>
    <row r="9604" spans="1:6" x14ac:dyDescent="0.2">
      <c r="A9604" s="1">
        <v>322</v>
      </c>
      <c r="B9604" s="34">
        <f t="shared" si="342"/>
        <v>25.624759999999998</v>
      </c>
      <c r="C9604" s="33">
        <v>2.6566695309999999E-2</v>
      </c>
      <c r="D9604" s="33">
        <v>2.664770029E-4</v>
      </c>
      <c r="E9604" s="60">
        <v>76</v>
      </c>
      <c r="F9604" s="34">
        <f t="shared" si="343"/>
        <v>26.56669531</v>
      </c>
    </row>
    <row r="9605" spans="1:6" x14ac:dyDescent="0.2">
      <c r="A9605" s="1">
        <v>322</v>
      </c>
      <c r="B9605" s="34">
        <f t="shared" si="342"/>
        <v>25.624759999999998</v>
      </c>
      <c r="C9605" s="33">
        <v>2.6690046530000001E-2</v>
      </c>
      <c r="D9605" s="33">
        <v>2.0233688699999999E-4</v>
      </c>
      <c r="E9605" s="60">
        <v>74</v>
      </c>
      <c r="F9605" s="34">
        <f t="shared" si="343"/>
        <v>26.69004653</v>
      </c>
    </row>
    <row r="9606" spans="1:6" x14ac:dyDescent="0.2">
      <c r="A9606" s="1">
        <v>322</v>
      </c>
      <c r="B9606" s="34">
        <f t="shared" si="342"/>
        <v>25.624759999999998</v>
      </c>
      <c r="C9606" s="33">
        <v>2.680872443E-2</v>
      </c>
      <c r="D9606" s="33">
        <v>1.725068825E-4</v>
      </c>
      <c r="E9606" s="60">
        <v>72</v>
      </c>
      <c r="F9606" s="34">
        <f t="shared" si="343"/>
        <v>26.808724430000002</v>
      </c>
    </row>
    <row r="9607" spans="1:6" x14ac:dyDescent="0.2">
      <c r="A9607" s="1">
        <v>322</v>
      </c>
      <c r="B9607" s="34">
        <f t="shared" si="342"/>
        <v>25.624759999999998</v>
      </c>
      <c r="C9607" s="33">
        <v>2.689894349E-2</v>
      </c>
      <c r="D9607" s="33">
        <v>1.6598866109999999E-4</v>
      </c>
      <c r="E9607" s="60">
        <v>70</v>
      </c>
      <c r="F9607" s="34">
        <f t="shared" si="343"/>
        <v>26.898943490000001</v>
      </c>
    </row>
    <row r="9608" spans="1:6" x14ac:dyDescent="0.2">
      <c r="A9608" s="1">
        <v>322</v>
      </c>
      <c r="B9608" s="34">
        <f t="shared" si="342"/>
        <v>25.624759999999998</v>
      </c>
      <c r="C9608" s="33">
        <v>2.6967526719999999E-2</v>
      </c>
      <c r="D9608" s="33">
        <v>1.9279869240000001E-4</v>
      </c>
      <c r="E9608" s="60">
        <v>69</v>
      </c>
      <c r="F9608" s="34">
        <f t="shared" si="343"/>
        <v>26.967526719999999</v>
      </c>
    </row>
    <row r="9609" spans="1:6" x14ac:dyDescent="0.2">
      <c r="A9609" s="1">
        <v>322</v>
      </c>
      <c r="B9609" s="34">
        <f t="shared" si="342"/>
        <v>25.624759999999998</v>
      </c>
      <c r="C9609" s="33">
        <v>2.6905267050000001E-2</v>
      </c>
      <c r="D9609" s="33">
        <v>2.535059964E-4</v>
      </c>
      <c r="E9609" s="60">
        <v>67</v>
      </c>
      <c r="F9609" s="34">
        <f t="shared" si="343"/>
        <v>26.905267049999999</v>
      </c>
    </row>
    <row r="9610" spans="1:6" x14ac:dyDescent="0.2">
      <c r="A9610" s="1">
        <v>322</v>
      </c>
      <c r="B9610" s="34">
        <f t="shared" si="342"/>
        <v>25.624759999999998</v>
      </c>
      <c r="C9610" s="33">
        <v>2.7249598310000001E-2</v>
      </c>
      <c r="D9610" s="33">
        <v>3.508509028E-4</v>
      </c>
      <c r="E9610" s="60">
        <v>65</v>
      </c>
      <c r="F9610" s="34">
        <f t="shared" si="343"/>
        <v>27.24959831</v>
      </c>
    </row>
    <row r="9611" spans="1:6" x14ac:dyDescent="0.2">
      <c r="A9611" s="1">
        <v>322</v>
      </c>
      <c r="B9611" s="34">
        <f t="shared" si="342"/>
        <v>25.624759999999998</v>
      </c>
      <c r="C9611" s="33">
        <v>2.7296896809999999E-2</v>
      </c>
      <c r="D9611" s="33">
        <v>2.8641604760000001E-4</v>
      </c>
      <c r="E9611" s="60">
        <v>64</v>
      </c>
      <c r="F9611" s="34">
        <f t="shared" si="343"/>
        <v>27.29689681</v>
      </c>
    </row>
    <row r="9612" spans="1:6" x14ac:dyDescent="0.2">
      <c r="A9612" s="1">
        <v>322</v>
      </c>
      <c r="B9612" s="34">
        <f t="shared" si="342"/>
        <v>25.624759999999998</v>
      </c>
      <c r="C9612" s="33">
        <v>2.7277064439999998E-2</v>
      </c>
      <c r="D9612" s="33">
        <v>3.3643127589999999E-4</v>
      </c>
      <c r="E9612" s="60">
        <v>62</v>
      </c>
      <c r="F9612" s="34">
        <f t="shared" si="343"/>
        <v>27.277064439999997</v>
      </c>
    </row>
    <row r="9613" spans="1:6" x14ac:dyDescent="0.2">
      <c r="A9613" s="1">
        <v>322</v>
      </c>
      <c r="B9613" s="34">
        <f t="shared" si="342"/>
        <v>25.624759999999998</v>
      </c>
      <c r="C9613" s="33">
        <v>2.738601194E-2</v>
      </c>
      <c r="D9613" s="33">
        <v>2.1640968139999999E-4</v>
      </c>
      <c r="E9613" s="60">
        <v>61</v>
      </c>
      <c r="F9613" s="34">
        <f t="shared" si="343"/>
        <v>27.386011939999999</v>
      </c>
    </row>
    <row r="9614" spans="1:6" x14ac:dyDescent="0.2">
      <c r="A9614" s="1">
        <v>322</v>
      </c>
      <c r="B9614" s="34">
        <f t="shared" si="342"/>
        <v>25.624759999999998</v>
      </c>
      <c r="C9614" s="33">
        <v>2.7387271000000001E-2</v>
      </c>
      <c r="D9614" s="33">
        <v>1.7677169070000001E-4</v>
      </c>
      <c r="E9614" s="60">
        <v>59</v>
      </c>
      <c r="F9614" s="34">
        <f t="shared" si="343"/>
        <v>27.387271000000002</v>
      </c>
    </row>
    <row r="9615" spans="1:6" x14ac:dyDescent="0.2">
      <c r="A9615" s="1">
        <v>322</v>
      </c>
      <c r="B9615" s="34">
        <f t="shared" si="342"/>
        <v>25.624759999999998</v>
      </c>
      <c r="C9615" s="33">
        <v>2.7484676400000001E-2</v>
      </c>
      <c r="D9615" s="33">
        <v>1.393881803E-4</v>
      </c>
      <c r="E9615" s="60">
        <v>58</v>
      </c>
      <c r="F9615" s="34">
        <f t="shared" si="343"/>
        <v>27.484676400000001</v>
      </c>
    </row>
    <row r="9616" spans="1:6" x14ac:dyDescent="0.2">
      <c r="A9616" s="1">
        <v>322</v>
      </c>
      <c r="B9616" s="34">
        <f t="shared" si="342"/>
        <v>25.624759999999998</v>
      </c>
      <c r="C9616" s="33">
        <v>2.7563992020000001E-2</v>
      </c>
      <c r="D9616" s="33">
        <v>2.5990375719999999E-4</v>
      </c>
      <c r="E9616" s="60">
        <v>57</v>
      </c>
      <c r="F9616" s="34">
        <f t="shared" si="343"/>
        <v>27.563992020000001</v>
      </c>
    </row>
    <row r="9617" spans="1:6" x14ac:dyDescent="0.2">
      <c r="A9617" s="1">
        <v>322</v>
      </c>
      <c r="B9617" s="34">
        <f t="shared" si="342"/>
        <v>25.624759999999998</v>
      </c>
      <c r="C9617" s="33">
        <v>2.7662811870000002E-2</v>
      </c>
      <c r="D9617" s="33">
        <v>2.4619205420000001E-4</v>
      </c>
      <c r="E9617" s="60">
        <v>55</v>
      </c>
      <c r="F9617" s="34">
        <f t="shared" si="343"/>
        <v>27.662811870000002</v>
      </c>
    </row>
    <row r="9618" spans="1:6" x14ac:dyDescent="0.2">
      <c r="A9618" s="1">
        <v>323</v>
      </c>
      <c r="B9618" s="34">
        <f t="shared" si="342"/>
        <v>25.704339999999998</v>
      </c>
      <c r="C9618" s="33">
        <v>2.767620455E-2</v>
      </c>
      <c r="D9618" s="33">
        <v>2.8827095720000001E-4</v>
      </c>
      <c r="E9618" s="60">
        <v>54</v>
      </c>
      <c r="F9618" s="34">
        <f t="shared" si="343"/>
        <v>27.676204550000001</v>
      </c>
    </row>
    <row r="9621" spans="1:6" x14ac:dyDescent="0.2">
      <c r="A9621" s="1" t="s">
        <v>341</v>
      </c>
      <c r="C9621" s="1" t="s">
        <v>338</v>
      </c>
    </row>
    <row r="9623" spans="1:6" x14ac:dyDescent="0.2">
      <c r="A9623" s="1" t="s">
        <v>311</v>
      </c>
    </row>
    <row r="9624" spans="1:6" s="40" customFormat="1" ht="30.75" x14ac:dyDescent="0.25">
      <c r="A9624" s="40" t="s">
        <v>305</v>
      </c>
      <c r="B9624" s="42" t="s">
        <v>326</v>
      </c>
      <c r="C9624" s="40" t="s">
        <v>306</v>
      </c>
      <c r="D9624" s="40" t="s">
        <v>251</v>
      </c>
      <c r="E9624" s="61" t="s">
        <v>307</v>
      </c>
      <c r="F9624" s="42" t="s">
        <v>328</v>
      </c>
    </row>
    <row r="9625" spans="1:6" x14ac:dyDescent="0.2">
      <c r="A9625" s="1">
        <v>318</v>
      </c>
      <c r="B9625" s="34">
        <f t="shared" ref="B9625:B9688" si="344">A9625*79.58/1000</f>
        <v>25.306439999999998</v>
      </c>
      <c r="C9625" s="33">
        <v>2.8180852860000001E-2</v>
      </c>
      <c r="D9625" s="33">
        <v>3.5623544829999998E-4</v>
      </c>
      <c r="E9625" s="60">
        <v>30</v>
      </c>
      <c r="F9625" s="34">
        <f t="shared" ref="F9625:F9688" si="345">C9625*1000</f>
        <v>28.180852860000002</v>
      </c>
    </row>
    <row r="9626" spans="1:6" x14ac:dyDescent="0.2">
      <c r="A9626" s="1">
        <v>323</v>
      </c>
      <c r="B9626" s="34">
        <f t="shared" si="344"/>
        <v>25.704339999999998</v>
      </c>
      <c r="C9626" s="33">
        <v>2.8512489799999999E-2</v>
      </c>
      <c r="D9626" s="33">
        <v>1.2296379399999999E-4</v>
      </c>
      <c r="E9626" s="60">
        <v>30</v>
      </c>
      <c r="F9626" s="34">
        <f t="shared" si="345"/>
        <v>28.512489799999997</v>
      </c>
    </row>
    <row r="9627" spans="1:6" x14ac:dyDescent="0.2">
      <c r="A9627" s="1">
        <v>323</v>
      </c>
      <c r="B9627" s="34">
        <f t="shared" si="344"/>
        <v>25.704339999999998</v>
      </c>
      <c r="C9627" s="33">
        <v>2.8586688839999999E-2</v>
      </c>
      <c r="D9627" s="33">
        <v>1.526086956E-4</v>
      </c>
      <c r="E9627" s="60">
        <v>30</v>
      </c>
      <c r="F9627" s="34">
        <f t="shared" si="345"/>
        <v>28.586688840000001</v>
      </c>
    </row>
    <row r="9628" spans="1:6" x14ac:dyDescent="0.2">
      <c r="A9628" s="1">
        <v>323</v>
      </c>
      <c r="B9628" s="34">
        <f t="shared" si="344"/>
        <v>25.704339999999998</v>
      </c>
      <c r="C9628" s="33">
        <v>2.8564759419999999E-2</v>
      </c>
      <c r="D9628" s="33">
        <v>2.058851846E-4</v>
      </c>
      <c r="E9628" s="60">
        <v>30</v>
      </c>
      <c r="F9628" s="34">
        <f t="shared" si="345"/>
        <v>28.564759419999998</v>
      </c>
    </row>
    <row r="9629" spans="1:6" x14ac:dyDescent="0.2">
      <c r="A9629" s="1">
        <v>323</v>
      </c>
      <c r="B9629" s="34">
        <f t="shared" si="344"/>
        <v>25.704339999999998</v>
      </c>
      <c r="C9629" s="33">
        <v>2.860402402E-2</v>
      </c>
      <c r="D9629" s="33">
        <v>2.6363978980000001E-4</v>
      </c>
      <c r="E9629" s="60">
        <v>29</v>
      </c>
      <c r="F9629" s="34">
        <f t="shared" si="345"/>
        <v>28.604024020000001</v>
      </c>
    </row>
    <row r="9630" spans="1:6" x14ac:dyDescent="0.2">
      <c r="A9630" s="1">
        <v>323</v>
      </c>
      <c r="B9630" s="34">
        <f t="shared" si="344"/>
        <v>25.704339999999998</v>
      </c>
      <c r="C9630" s="33">
        <v>2.8582975260000001E-2</v>
      </c>
      <c r="D9630" s="33">
        <v>3.4245900419999998E-4</v>
      </c>
      <c r="E9630" s="60">
        <v>29</v>
      </c>
      <c r="F9630" s="34">
        <f t="shared" si="345"/>
        <v>28.582975260000001</v>
      </c>
    </row>
    <row r="9631" spans="1:6" x14ac:dyDescent="0.2">
      <c r="A9631" s="1">
        <v>323</v>
      </c>
      <c r="B9631" s="34">
        <f t="shared" si="344"/>
        <v>25.704339999999998</v>
      </c>
      <c r="C9631" s="33">
        <v>2.8652789500000001E-2</v>
      </c>
      <c r="D9631" s="33">
        <v>3.0024262880000001E-4</v>
      </c>
      <c r="E9631" s="60">
        <v>29</v>
      </c>
      <c r="F9631" s="34">
        <f t="shared" si="345"/>
        <v>28.652789500000001</v>
      </c>
    </row>
    <row r="9632" spans="1:6" x14ac:dyDescent="0.2">
      <c r="A9632" s="1">
        <v>323</v>
      </c>
      <c r="B9632" s="34">
        <f t="shared" si="344"/>
        <v>25.704339999999998</v>
      </c>
      <c r="C9632" s="33">
        <v>2.8608139090000002E-2</v>
      </c>
      <c r="D9632" s="33">
        <v>2.4548341669999998E-4</v>
      </c>
      <c r="E9632" s="60">
        <v>29</v>
      </c>
      <c r="F9632" s="34">
        <f t="shared" si="345"/>
        <v>28.608139090000002</v>
      </c>
    </row>
    <row r="9633" spans="1:6" x14ac:dyDescent="0.2">
      <c r="A9633" s="1">
        <v>323</v>
      </c>
      <c r="B9633" s="34">
        <f t="shared" si="344"/>
        <v>25.704339999999998</v>
      </c>
      <c r="C9633" s="33">
        <v>2.8575541999999999E-2</v>
      </c>
      <c r="D9633" s="33">
        <v>1.609181761E-4</v>
      </c>
      <c r="E9633" s="60">
        <v>29</v>
      </c>
      <c r="F9633" s="34">
        <f t="shared" si="345"/>
        <v>28.575541999999999</v>
      </c>
    </row>
    <row r="9634" spans="1:6" x14ac:dyDescent="0.2">
      <c r="A9634" s="1">
        <v>323</v>
      </c>
      <c r="B9634" s="34">
        <f t="shared" si="344"/>
        <v>25.704339999999998</v>
      </c>
      <c r="C9634" s="33">
        <v>2.8602729059999998E-2</v>
      </c>
      <c r="D9634" s="33">
        <v>1.7453220360000001E-4</v>
      </c>
      <c r="E9634" s="60">
        <v>28</v>
      </c>
      <c r="F9634" s="34">
        <f t="shared" si="345"/>
        <v>28.602729059999998</v>
      </c>
    </row>
    <row r="9635" spans="1:6" x14ac:dyDescent="0.2">
      <c r="A9635" s="1">
        <v>323</v>
      </c>
      <c r="B9635" s="34">
        <f t="shared" si="344"/>
        <v>25.704339999999998</v>
      </c>
      <c r="C9635" s="33">
        <v>2.8634041480000001E-2</v>
      </c>
      <c r="D9635" s="33">
        <v>2.3570040260000001E-4</v>
      </c>
      <c r="E9635" s="60">
        <v>28</v>
      </c>
      <c r="F9635" s="34">
        <f t="shared" si="345"/>
        <v>28.63404148</v>
      </c>
    </row>
    <row r="9636" spans="1:6" x14ac:dyDescent="0.2">
      <c r="A9636" s="1">
        <v>323</v>
      </c>
      <c r="B9636" s="34">
        <f t="shared" si="344"/>
        <v>25.704339999999998</v>
      </c>
      <c r="C9636" s="33">
        <v>2.8609389499999999E-2</v>
      </c>
      <c r="D9636" s="33">
        <v>2.3655156079999999E-4</v>
      </c>
      <c r="E9636" s="60">
        <v>28</v>
      </c>
      <c r="F9636" s="34">
        <f t="shared" si="345"/>
        <v>28.609389499999999</v>
      </c>
    </row>
    <row r="9637" spans="1:6" x14ac:dyDescent="0.2">
      <c r="A9637" s="1">
        <v>323</v>
      </c>
      <c r="B9637" s="34">
        <f t="shared" si="344"/>
        <v>25.704339999999998</v>
      </c>
      <c r="C9637" s="33">
        <v>2.8484442469999999E-2</v>
      </c>
      <c r="D9637" s="33">
        <v>4.0271691000000001E-4</v>
      </c>
      <c r="E9637" s="60">
        <v>28</v>
      </c>
      <c r="F9637" s="34">
        <f t="shared" si="345"/>
        <v>28.484442470000001</v>
      </c>
    </row>
    <row r="9638" spans="1:6" x14ac:dyDescent="0.2">
      <c r="A9638" s="1">
        <v>323</v>
      </c>
      <c r="B9638" s="34">
        <f t="shared" si="344"/>
        <v>25.704339999999998</v>
      </c>
      <c r="C9638" s="33">
        <v>2.8682151740000002E-2</v>
      </c>
      <c r="D9638" s="33">
        <v>2.8519263529999997E-4</v>
      </c>
      <c r="E9638" s="60">
        <v>29</v>
      </c>
      <c r="F9638" s="34">
        <f t="shared" si="345"/>
        <v>28.682151740000002</v>
      </c>
    </row>
    <row r="9639" spans="1:6" x14ac:dyDescent="0.2">
      <c r="A9639" s="1">
        <v>323</v>
      </c>
      <c r="B9639" s="34">
        <f t="shared" si="344"/>
        <v>25.704339999999998</v>
      </c>
      <c r="C9639" s="33">
        <v>2.878767019E-2</v>
      </c>
      <c r="D9639" s="33">
        <v>3.1068705260000001E-4</v>
      </c>
      <c r="E9639" s="60">
        <v>30</v>
      </c>
      <c r="F9639" s="34">
        <f t="shared" si="345"/>
        <v>28.78767019</v>
      </c>
    </row>
    <row r="9640" spans="1:6" x14ac:dyDescent="0.2">
      <c r="A9640" s="1">
        <v>323</v>
      </c>
      <c r="B9640" s="34">
        <f t="shared" si="344"/>
        <v>25.704339999999998</v>
      </c>
      <c r="C9640" s="33">
        <v>2.8594368580000001E-2</v>
      </c>
      <c r="D9640" s="33">
        <v>1.9693818060000001E-4</v>
      </c>
      <c r="E9640" s="60">
        <v>32</v>
      </c>
      <c r="F9640" s="34">
        <f t="shared" si="345"/>
        <v>28.594368580000001</v>
      </c>
    </row>
    <row r="9641" spans="1:6" x14ac:dyDescent="0.2">
      <c r="A9641" s="1">
        <v>323</v>
      </c>
      <c r="B9641" s="34">
        <f t="shared" si="344"/>
        <v>25.704339999999998</v>
      </c>
      <c r="C9641" s="33">
        <v>2.851209008E-2</v>
      </c>
      <c r="D9641" s="33">
        <v>2.107548602E-4</v>
      </c>
      <c r="E9641" s="60">
        <v>35</v>
      </c>
      <c r="F9641" s="34">
        <f t="shared" si="345"/>
        <v>28.51209008</v>
      </c>
    </row>
    <row r="9642" spans="1:6" x14ac:dyDescent="0.2">
      <c r="A9642" s="1">
        <v>323</v>
      </c>
      <c r="B9642" s="34">
        <f t="shared" si="344"/>
        <v>25.704339999999998</v>
      </c>
      <c r="C9642" s="33">
        <v>2.8468664840000001E-2</v>
      </c>
      <c r="D9642" s="33">
        <v>1.177001695E-4</v>
      </c>
      <c r="E9642" s="60">
        <v>39</v>
      </c>
      <c r="F9642" s="34">
        <f t="shared" si="345"/>
        <v>28.468664840000002</v>
      </c>
    </row>
    <row r="9643" spans="1:6" x14ac:dyDescent="0.2">
      <c r="A9643" s="1">
        <v>323</v>
      </c>
      <c r="B9643" s="34">
        <f t="shared" si="344"/>
        <v>25.704339999999998</v>
      </c>
      <c r="C9643" s="33">
        <v>2.8433928590000001E-2</v>
      </c>
      <c r="D9643" s="33">
        <v>2.2172711509999999E-4</v>
      </c>
      <c r="E9643" s="60">
        <v>43</v>
      </c>
      <c r="F9643" s="34">
        <f t="shared" si="345"/>
        <v>28.433928590000001</v>
      </c>
    </row>
    <row r="9644" spans="1:6" x14ac:dyDescent="0.2">
      <c r="A9644" s="1">
        <v>323</v>
      </c>
      <c r="B9644" s="34">
        <f t="shared" si="344"/>
        <v>25.704339999999998</v>
      </c>
      <c r="C9644" s="33">
        <v>2.836445919E-2</v>
      </c>
      <c r="D9644" s="33">
        <v>2.160330983E-4</v>
      </c>
      <c r="E9644" s="60">
        <v>47</v>
      </c>
      <c r="F9644" s="34">
        <f t="shared" si="345"/>
        <v>28.364459190000002</v>
      </c>
    </row>
    <row r="9645" spans="1:6" x14ac:dyDescent="0.2">
      <c r="A9645" s="1">
        <v>323</v>
      </c>
      <c r="B9645" s="34">
        <f t="shared" si="344"/>
        <v>25.704339999999998</v>
      </c>
      <c r="C9645" s="33">
        <v>2.8279448820000001E-2</v>
      </c>
      <c r="D9645" s="33">
        <v>2.663338658E-4</v>
      </c>
      <c r="E9645" s="60">
        <v>51</v>
      </c>
      <c r="F9645" s="34">
        <f t="shared" si="345"/>
        <v>28.279448819999999</v>
      </c>
    </row>
    <row r="9646" spans="1:6" x14ac:dyDescent="0.2">
      <c r="A9646" s="1">
        <v>323</v>
      </c>
      <c r="B9646" s="34">
        <f t="shared" si="344"/>
        <v>25.704339999999998</v>
      </c>
      <c r="C9646" s="33">
        <v>2.819340134E-2</v>
      </c>
      <c r="D9646" s="33">
        <v>2.7615186460000003E-4</v>
      </c>
      <c r="E9646" s="60">
        <v>54</v>
      </c>
      <c r="F9646" s="34">
        <f t="shared" si="345"/>
        <v>28.193401340000001</v>
      </c>
    </row>
    <row r="9647" spans="1:6" x14ac:dyDescent="0.2">
      <c r="A9647" s="1">
        <v>323</v>
      </c>
      <c r="B9647" s="34">
        <f t="shared" si="344"/>
        <v>25.704339999999998</v>
      </c>
      <c r="C9647" s="33">
        <v>2.8125037570000001E-2</v>
      </c>
      <c r="D9647" s="33">
        <v>3.0198549140000001E-4</v>
      </c>
      <c r="E9647" s="60">
        <v>58</v>
      </c>
      <c r="F9647" s="34">
        <f t="shared" si="345"/>
        <v>28.12503757</v>
      </c>
    </row>
    <row r="9648" spans="1:6" x14ac:dyDescent="0.2">
      <c r="A9648" s="1">
        <v>323</v>
      </c>
      <c r="B9648" s="34">
        <f t="shared" si="344"/>
        <v>25.704339999999998</v>
      </c>
      <c r="C9648" s="33">
        <v>2.8073122379999999E-2</v>
      </c>
      <c r="D9648" s="33">
        <v>1.6754582370000001E-4</v>
      </c>
      <c r="E9648" s="60">
        <v>60</v>
      </c>
      <c r="F9648" s="34">
        <f t="shared" si="345"/>
        <v>28.073122380000001</v>
      </c>
    </row>
    <row r="9649" spans="1:6" x14ac:dyDescent="0.2">
      <c r="A9649" s="1">
        <v>323</v>
      </c>
      <c r="B9649" s="34">
        <f t="shared" si="344"/>
        <v>25.704339999999998</v>
      </c>
      <c r="C9649" s="33">
        <v>2.791937957E-2</v>
      </c>
      <c r="D9649" s="33">
        <v>1.5767329999999999E-4</v>
      </c>
      <c r="E9649" s="60">
        <v>63</v>
      </c>
      <c r="F9649" s="34">
        <f t="shared" si="345"/>
        <v>27.91937957</v>
      </c>
    </row>
    <row r="9650" spans="1:6" x14ac:dyDescent="0.2">
      <c r="A9650" s="1">
        <v>323</v>
      </c>
      <c r="B9650" s="34">
        <f t="shared" si="344"/>
        <v>25.704339999999998</v>
      </c>
      <c r="C9650" s="33">
        <v>2.7903585880000002E-2</v>
      </c>
      <c r="D9650" s="33">
        <v>1.5097905290000001E-4</v>
      </c>
      <c r="E9650" s="60">
        <v>65</v>
      </c>
      <c r="F9650" s="34">
        <f t="shared" si="345"/>
        <v>27.903585880000001</v>
      </c>
    </row>
    <row r="9651" spans="1:6" x14ac:dyDescent="0.2">
      <c r="A9651" s="1">
        <v>323</v>
      </c>
      <c r="B9651" s="34">
        <f t="shared" si="344"/>
        <v>25.704339999999998</v>
      </c>
      <c r="C9651" s="33">
        <v>2.779966532E-2</v>
      </c>
      <c r="D9651" s="33">
        <v>1.4568825780000001E-4</v>
      </c>
      <c r="E9651" s="60">
        <v>67</v>
      </c>
      <c r="F9651" s="34">
        <f t="shared" si="345"/>
        <v>27.799665319999999</v>
      </c>
    </row>
    <row r="9652" spans="1:6" x14ac:dyDescent="0.2">
      <c r="A9652" s="1">
        <v>323</v>
      </c>
      <c r="B9652" s="34">
        <f t="shared" si="344"/>
        <v>25.704339999999998</v>
      </c>
      <c r="C9652" s="33">
        <v>2.770186547E-2</v>
      </c>
      <c r="D9652" s="33">
        <v>2.5709438890000001E-4</v>
      </c>
      <c r="E9652" s="60">
        <v>70</v>
      </c>
      <c r="F9652" s="34">
        <f t="shared" si="345"/>
        <v>27.701865470000001</v>
      </c>
    </row>
    <row r="9653" spans="1:6" x14ac:dyDescent="0.2">
      <c r="A9653" s="1">
        <v>323</v>
      </c>
      <c r="B9653" s="34">
        <f t="shared" si="344"/>
        <v>25.704339999999998</v>
      </c>
      <c r="C9653" s="33">
        <v>2.766271658E-2</v>
      </c>
      <c r="D9653" s="33">
        <v>3.6441848599999999E-4</v>
      </c>
      <c r="E9653" s="60">
        <v>72</v>
      </c>
      <c r="F9653" s="34">
        <f t="shared" si="345"/>
        <v>27.662716580000001</v>
      </c>
    </row>
    <row r="9654" spans="1:6" x14ac:dyDescent="0.2">
      <c r="A9654" s="1">
        <v>323</v>
      </c>
      <c r="B9654" s="34">
        <f t="shared" si="344"/>
        <v>25.704339999999998</v>
      </c>
      <c r="C9654" s="33">
        <v>2.7502808270000002E-2</v>
      </c>
      <c r="D9654" s="33">
        <v>3.5015616089999999E-4</v>
      </c>
      <c r="E9654" s="60">
        <v>75</v>
      </c>
      <c r="F9654" s="34">
        <f t="shared" si="345"/>
        <v>27.502808270000003</v>
      </c>
    </row>
    <row r="9655" spans="1:6" x14ac:dyDescent="0.2">
      <c r="A9655" s="1">
        <v>323</v>
      </c>
      <c r="B9655" s="34">
        <f t="shared" si="344"/>
        <v>25.704339999999998</v>
      </c>
      <c r="C9655" s="33">
        <v>2.7470943979999999E-2</v>
      </c>
      <c r="D9655" s="33">
        <v>2.4985447569999999E-4</v>
      </c>
      <c r="E9655" s="60">
        <v>77</v>
      </c>
      <c r="F9655" s="34">
        <f t="shared" si="345"/>
        <v>27.470943979999998</v>
      </c>
    </row>
    <row r="9656" spans="1:6" x14ac:dyDescent="0.2">
      <c r="A9656" s="1">
        <v>323</v>
      </c>
      <c r="B9656" s="34">
        <f t="shared" si="344"/>
        <v>25.704339999999998</v>
      </c>
      <c r="C9656" s="33">
        <v>2.7276472709999999E-2</v>
      </c>
      <c r="D9656" s="33">
        <v>2.43983298E-4</v>
      </c>
      <c r="E9656" s="60">
        <v>80</v>
      </c>
      <c r="F9656" s="34">
        <f t="shared" si="345"/>
        <v>27.27647271</v>
      </c>
    </row>
    <row r="9657" spans="1:6" x14ac:dyDescent="0.2">
      <c r="A9657" s="1">
        <v>323</v>
      </c>
      <c r="B9657" s="34">
        <f t="shared" si="344"/>
        <v>25.704339999999998</v>
      </c>
      <c r="C9657" s="33">
        <v>2.7170172940000001E-2</v>
      </c>
      <c r="D9657" s="33">
        <v>1.541700935E-4</v>
      </c>
      <c r="E9657" s="60">
        <v>83</v>
      </c>
      <c r="F9657" s="34">
        <f t="shared" si="345"/>
        <v>27.17017294</v>
      </c>
    </row>
    <row r="9658" spans="1:6" x14ac:dyDescent="0.2">
      <c r="A9658" s="1">
        <v>323</v>
      </c>
      <c r="B9658" s="34">
        <f t="shared" si="344"/>
        <v>25.704339999999998</v>
      </c>
      <c r="C9658" s="33">
        <v>2.7103342910000001E-2</v>
      </c>
      <c r="D9658" s="33">
        <v>2.4579927989999998E-4</v>
      </c>
      <c r="E9658" s="60">
        <v>86</v>
      </c>
      <c r="F9658" s="34">
        <f t="shared" si="345"/>
        <v>27.103342910000002</v>
      </c>
    </row>
    <row r="9659" spans="1:6" x14ac:dyDescent="0.2">
      <c r="A9659" s="1">
        <v>323</v>
      </c>
      <c r="B9659" s="34">
        <f t="shared" si="344"/>
        <v>25.704339999999998</v>
      </c>
      <c r="C9659" s="33">
        <v>2.6904814870000002E-2</v>
      </c>
      <c r="D9659" s="33">
        <v>1.8841703709999999E-4</v>
      </c>
      <c r="E9659" s="60">
        <v>89</v>
      </c>
      <c r="F9659" s="34">
        <f t="shared" si="345"/>
        <v>26.904814870000003</v>
      </c>
    </row>
    <row r="9660" spans="1:6" x14ac:dyDescent="0.2">
      <c r="A9660" s="1">
        <v>323</v>
      </c>
      <c r="B9660" s="34">
        <f t="shared" si="344"/>
        <v>25.704339999999998</v>
      </c>
      <c r="C9660" s="33">
        <v>2.6764291919999999E-2</v>
      </c>
      <c r="D9660" s="33">
        <v>2.299319969E-4</v>
      </c>
      <c r="E9660" s="60">
        <v>92</v>
      </c>
      <c r="F9660" s="34">
        <f t="shared" si="345"/>
        <v>26.764291919999998</v>
      </c>
    </row>
    <row r="9661" spans="1:6" x14ac:dyDescent="0.2">
      <c r="A9661" s="1">
        <v>323</v>
      </c>
      <c r="B9661" s="34">
        <f t="shared" si="344"/>
        <v>25.704339999999998</v>
      </c>
      <c r="C9661" s="33">
        <v>2.6610831880000001E-2</v>
      </c>
      <c r="D9661" s="33">
        <v>1.913916815E-4</v>
      </c>
      <c r="E9661" s="60">
        <v>95</v>
      </c>
      <c r="F9661" s="34">
        <f t="shared" si="345"/>
        <v>26.610831880000003</v>
      </c>
    </row>
    <row r="9662" spans="1:6" x14ac:dyDescent="0.2">
      <c r="A9662" s="1">
        <v>323</v>
      </c>
      <c r="B9662" s="34">
        <f t="shared" si="344"/>
        <v>25.704339999999998</v>
      </c>
      <c r="C9662" s="33">
        <v>2.6471848829999998E-2</v>
      </c>
      <c r="D9662" s="33">
        <v>3.8430560359999999E-4</v>
      </c>
      <c r="E9662" s="60">
        <v>98</v>
      </c>
      <c r="F9662" s="34">
        <f t="shared" si="345"/>
        <v>26.471848829999999</v>
      </c>
    </row>
    <row r="9663" spans="1:6" x14ac:dyDescent="0.2">
      <c r="A9663" s="1">
        <v>323</v>
      </c>
      <c r="B9663" s="34">
        <f t="shared" si="344"/>
        <v>25.704339999999998</v>
      </c>
      <c r="C9663" s="33">
        <v>2.6324842689999999E-2</v>
      </c>
      <c r="D9663" s="33">
        <v>2.556251551E-4</v>
      </c>
      <c r="E9663" s="60">
        <v>101</v>
      </c>
      <c r="F9663" s="34">
        <f t="shared" si="345"/>
        <v>26.324842690000001</v>
      </c>
    </row>
    <row r="9664" spans="1:6" x14ac:dyDescent="0.2">
      <c r="A9664" s="1">
        <v>323</v>
      </c>
      <c r="B9664" s="34">
        <f t="shared" si="344"/>
        <v>25.704339999999998</v>
      </c>
      <c r="C9664" s="33">
        <v>2.6157810369999999E-2</v>
      </c>
      <c r="D9664" s="33">
        <v>2.6528942029999998E-4</v>
      </c>
      <c r="E9664" s="60">
        <v>104</v>
      </c>
      <c r="F9664" s="34">
        <f t="shared" si="345"/>
        <v>26.15781037</v>
      </c>
    </row>
    <row r="9665" spans="1:6" x14ac:dyDescent="0.2">
      <c r="A9665" s="1">
        <v>323</v>
      </c>
      <c r="B9665" s="34">
        <f t="shared" si="344"/>
        <v>25.704339999999998</v>
      </c>
      <c r="C9665" s="33">
        <v>2.5997034660000001E-2</v>
      </c>
      <c r="D9665" s="33">
        <v>2.269240478E-4</v>
      </c>
      <c r="E9665" s="60">
        <v>106</v>
      </c>
      <c r="F9665" s="34">
        <f t="shared" si="345"/>
        <v>25.997034660000001</v>
      </c>
    </row>
    <row r="9666" spans="1:6" x14ac:dyDescent="0.2">
      <c r="A9666" s="1">
        <v>323</v>
      </c>
      <c r="B9666" s="34">
        <f t="shared" si="344"/>
        <v>25.704339999999998</v>
      </c>
      <c r="C9666" s="33">
        <v>2.5846821799999999E-2</v>
      </c>
      <c r="D9666" s="33">
        <v>1.6624517930000001E-4</v>
      </c>
      <c r="E9666" s="60">
        <v>109</v>
      </c>
      <c r="F9666" s="34">
        <f t="shared" si="345"/>
        <v>25.846821800000001</v>
      </c>
    </row>
    <row r="9667" spans="1:6" x14ac:dyDescent="0.2">
      <c r="A9667" s="1">
        <v>323</v>
      </c>
      <c r="B9667" s="34">
        <f t="shared" si="344"/>
        <v>25.704339999999998</v>
      </c>
      <c r="C9667" s="33">
        <v>2.5671851950000001E-2</v>
      </c>
      <c r="D9667" s="33">
        <v>1.5619782370000001E-4</v>
      </c>
      <c r="E9667" s="60">
        <v>112</v>
      </c>
      <c r="F9667" s="34">
        <f t="shared" si="345"/>
        <v>25.671851950000001</v>
      </c>
    </row>
    <row r="9668" spans="1:6" x14ac:dyDescent="0.2">
      <c r="A9668" s="1">
        <v>323</v>
      </c>
      <c r="B9668" s="34">
        <f t="shared" si="344"/>
        <v>25.704339999999998</v>
      </c>
      <c r="C9668" s="33">
        <v>2.549178945E-2</v>
      </c>
      <c r="D9668" s="33">
        <v>1.52184029E-4</v>
      </c>
      <c r="E9668" s="60">
        <v>114</v>
      </c>
      <c r="F9668" s="34">
        <f t="shared" si="345"/>
        <v>25.491789449999999</v>
      </c>
    </row>
    <row r="9669" spans="1:6" x14ac:dyDescent="0.2">
      <c r="A9669" s="1">
        <v>323</v>
      </c>
      <c r="B9669" s="34">
        <f t="shared" si="344"/>
        <v>25.704339999999998</v>
      </c>
      <c r="C9669" s="33">
        <v>2.5297193339999999E-2</v>
      </c>
      <c r="D9669" s="33">
        <v>2.162518149E-4</v>
      </c>
      <c r="E9669" s="60">
        <v>117</v>
      </c>
      <c r="F9669" s="34">
        <f t="shared" si="345"/>
        <v>25.29719334</v>
      </c>
    </row>
    <row r="9670" spans="1:6" x14ac:dyDescent="0.2">
      <c r="A9670" s="1">
        <v>323</v>
      </c>
      <c r="B9670" s="34">
        <f t="shared" si="344"/>
        <v>25.704339999999998</v>
      </c>
      <c r="C9670" s="33">
        <v>2.5143244200000001E-2</v>
      </c>
      <c r="D9670" s="33">
        <v>3.0228086710000002E-4</v>
      </c>
      <c r="E9670" s="60">
        <v>120</v>
      </c>
      <c r="F9670" s="34">
        <f t="shared" si="345"/>
        <v>25.143244200000002</v>
      </c>
    </row>
    <row r="9671" spans="1:6" x14ac:dyDescent="0.2">
      <c r="A9671" s="1">
        <v>323</v>
      </c>
      <c r="B9671" s="34">
        <f t="shared" si="344"/>
        <v>25.704339999999998</v>
      </c>
      <c r="C9671" s="33">
        <v>2.4892248870000001E-2</v>
      </c>
      <c r="D9671" s="33">
        <v>2.8336936030000002E-4</v>
      </c>
      <c r="E9671" s="60">
        <v>123</v>
      </c>
      <c r="F9671" s="34">
        <f t="shared" si="345"/>
        <v>24.892248870000003</v>
      </c>
    </row>
    <row r="9672" spans="1:6" x14ac:dyDescent="0.2">
      <c r="A9672" s="1">
        <v>323</v>
      </c>
      <c r="B9672" s="34">
        <f t="shared" si="344"/>
        <v>25.704339999999998</v>
      </c>
      <c r="C9672" s="33">
        <v>2.4822819560000001E-2</v>
      </c>
      <c r="D9672" s="33">
        <v>2.7915606560000001E-4</v>
      </c>
      <c r="E9672" s="60">
        <v>125</v>
      </c>
      <c r="F9672" s="34">
        <f t="shared" si="345"/>
        <v>24.822819559999999</v>
      </c>
    </row>
    <row r="9673" spans="1:6" x14ac:dyDescent="0.2">
      <c r="A9673" s="1">
        <v>323</v>
      </c>
      <c r="B9673" s="34">
        <f t="shared" si="344"/>
        <v>25.704339999999998</v>
      </c>
      <c r="C9673" s="33">
        <v>2.451665154E-2</v>
      </c>
      <c r="D9673" s="33">
        <v>2.3192159540000001E-4</v>
      </c>
      <c r="E9673" s="60">
        <v>128</v>
      </c>
      <c r="F9673" s="34">
        <f t="shared" si="345"/>
        <v>24.516651540000002</v>
      </c>
    </row>
    <row r="9674" spans="1:6" x14ac:dyDescent="0.2">
      <c r="A9674" s="1">
        <v>323</v>
      </c>
      <c r="B9674" s="34">
        <f t="shared" si="344"/>
        <v>25.704339999999998</v>
      </c>
      <c r="C9674" s="33">
        <v>2.432704745E-2</v>
      </c>
      <c r="D9674" s="33">
        <v>1.6798401089999999E-4</v>
      </c>
      <c r="E9674" s="60">
        <v>131</v>
      </c>
      <c r="F9674" s="34">
        <f t="shared" si="345"/>
        <v>24.327047449999998</v>
      </c>
    </row>
    <row r="9675" spans="1:6" x14ac:dyDescent="0.2">
      <c r="A9675" s="1">
        <v>323</v>
      </c>
      <c r="B9675" s="34">
        <f t="shared" si="344"/>
        <v>25.704339999999998</v>
      </c>
      <c r="C9675" s="33">
        <v>2.3984499310000001E-2</v>
      </c>
      <c r="D9675" s="33">
        <v>1.4723816599999999E-4</v>
      </c>
      <c r="E9675" s="60">
        <v>134</v>
      </c>
      <c r="F9675" s="34">
        <f t="shared" si="345"/>
        <v>23.98449931</v>
      </c>
    </row>
    <row r="9676" spans="1:6" x14ac:dyDescent="0.2">
      <c r="A9676" s="1">
        <v>323</v>
      </c>
      <c r="B9676" s="34">
        <f t="shared" si="344"/>
        <v>25.704339999999998</v>
      </c>
      <c r="C9676" s="33">
        <v>2.3783580299999999E-2</v>
      </c>
      <c r="D9676" s="33">
        <v>1.6407951589999999E-4</v>
      </c>
      <c r="E9676" s="60">
        <v>137</v>
      </c>
      <c r="F9676" s="34">
        <f t="shared" si="345"/>
        <v>23.783580300000001</v>
      </c>
    </row>
    <row r="9677" spans="1:6" x14ac:dyDescent="0.2">
      <c r="A9677" s="1">
        <v>323</v>
      </c>
      <c r="B9677" s="34">
        <f t="shared" si="344"/>
        <v>25.704339999999998</v>
      </c>
      <c r="C9677" s="33">
        <v>2.358633421E-2</v>
      </c>
      <c r="D9677" s="33">
        <v>2.2268897410000001E-4</v>
      </c>
      <c r="E9677" s="60">
        <v>139</v>
      </c>
      <c r="F9677" s="34">
        <f t="shared" si="345"/>
        <v>23.58633421</v>
      </c>
    </row>
    <row r="9678" spans="1:6" x14ac:dyDescent="0.2">
      <c r="A9678" s="1">
        <v>323</v>
      </c>
      <c r="B9678" s="34">
        <f t="shared" si="344"/>
        <v>25.704339999999998</v>
      </c>
      <c r="C9678" s="33">
        <v>2.337757465E-2</v>
      </c>
      <c r="D9678" s="33">
        <v>2.8225663220000002E-4</v>
      </c>
      <c r="E9678" s="60">
        <v>142</v>
      </c>
      <c r="F9678" s="34">
        <f t="shared" si="345"/>
        <v>23.37757465</v>
      </c>
    </row>
    <row r="9679" spans="1:6" x14ac:dyDescent="0.2">
      <c r="A9679" s="1">
        <v>323</v>
      </c>
      <c r="B9679" s="34">
        <f t="shared" si="344"/>
        <v>25.704339999999998</v>
      </c>
      <c r="C9679" s="33">
        <v>2.308910644E-2</v>
      </c>
      <c r="D9679" s="33">
        <v>2.6056688950000002E-4</v>
      </c>
      <c r="E9679" s="60">
        <v>145</v>
      </c>
      <c r="F9679" s="34">
        <f t="shared" si="345"/>
        <v>23.089106439999998</v>
      </c>
    </row>
    <row r="9680" spans="1:6" x14ac:dyDescent="0.2">
      <c r="A9680" s="1">
        <v>323</v>
      </c>
      <c r="B9680" s="34">
        <f t="shared" si="344"/>
        <v>25.704339999999998</v>
      </c>
      <c r="C9680" s="33">
        <v>2.2808637810000001E-2</v>
      </c>
      <c r="D9680" s="33">
        <v>3.1378838270000001E-4</v>
      </c>
      <c r="E9680" s="60">
        <v>148</v>
      </c>
      <c r="F9680" s="34">
        <f t="shared" si="345"/>
        <v>22.80863781</v>
      </c>
    </row>
    <row r="9681" spans="1:6" x14ac:dyDescent="0.2">
      <c r="A9681" s="1">
        <v>323</v>
      </c>
      <c r="B9681" s="34">
        <f t="shared" si="344"/>
        <v>25.704339999999998</v>
      </c>
      <c r="C9681" s="33">
        <v>2.253675879E-2</v>
      </c>
      <c r="D9681" s="33">
        <v>1.8939150149999999E-4</v>
      </c>
      <c r="E9681" s="60">
        <v>150</v>
      </c>
      <c r="F9681" s="34">
        <f t="shared" si="345"/>
        <v>22.53675879</v>
      </c>
    </row>
    <row r="9682" spans="1:6" x14ac:dyDescent="0.2">
      <c r="A9682" s="1">
        <v>323</v>
      </c>
      <c r="B9682" s="34">
        <f t="shared" si="344"/>
        <v>25.704339999999998</v>
      </c>
      <c r="C9682" s="33">
        <v>2.2271714939999999E-2</v>
      </c>
      <c r="D9682" s="33">
        <v>1.368947713E-4</v>
      </c>
      <c r="E9682" s="60">
        <v>153</v>
      </c>
      <c r="F9682" s="34">
        <f t="shared" si="345"/>
        <v>22.271714939999999</v>
      </c>
    </row>
    <row r="9683" spans="1:6" x14ac:dyDescent="0.2">
      <c r="A9683" s="1">
        <v>323</v>
      </c>
      <c r="B9683" s="34">
        <f t="shared" si="344"/>
        <v>25.704339999999998</v>
      </c>
      <c r="C9683" s="33">
        <v>2.1971531270000001E-2</v>
      </c>
      <c r="D9683" s="33">
        <v>3.077914687E-4</v>
      </c>
      <c r="E9683" s="60">
        <v>156</v>
      </c>
      <c r="F9683" s="34">
        <f t="shared" si="345"/>
        <v>21.97153127</v>
      </c>
    </row>
    <row r="9684" spans="1:6" x14ac:dyDescent="0.2">
      <c r="A9684" s="1">
        <v>323</v>
      </c>
      <c r="B9684" s="34">
        <f t="shared" si="344"/>
        <v>25.704339999999998</v>
      </c>
      <c r="C9684" s="33">
        <v>2.1718186239999999E-2</v>
      </c>
      <c r="D9684" s="33">
        <v>2.3466803389999999E-4</v>
      </c>
      <c r="E9684" s="60">
        <v>159</v>
      </c>
      <c r="F9684" s="34">
        <f t="shared" si="345"/>
        <v>21.718186239999998</v>
      </c>
    </row>
    <row r="9685" spans="1:6" x14ac:dyDescent="0.2">
      <c r="A9685" s="1">
        <v>323</v>
      </c>
      <c r="B9685" s="34">
        <f t="shared" si="344"/>
        <v>25.704339999999998</v>
      </c>
      <c r="C9685" s="33">
        <v>2.1379705629999999E-2</v>
      </c>
      <c r="D9685" s="33">
        <v>2.3175859599999999E-4</v>
      </c>
      <c r="E9685" s="60">
        <v>162</v>
      </c>
      <c r="F9685" s="34">
        <f t="shared" si="345"/>
        <v>21.37970563</v>
      </c>
    </row>
    <row r="9686" spans="1:6" x14ac:dyDescent="0.2">
      <c r="A9686" s="1">
        <v>323</v>
      </c>
      <c r="B9686" s="34">
        <f t="shared" si="344"/>
        <v>25.704339999999998</v>
      </c>
      <c r="C9686" s="33">
        <v>2.1090461519999999E-2</v>
      </c>
      <c r="D9686" s="33">
        <v>2.462298866E-4</v>
      </c>
      <c r="E9686" s="60">
        <v>164</v>
      </c>
      <c r="F9686" s="34">
        <f t="shared" si="345"/>
        <v>21.090461519999998</v>
      </c>
    </row>
    <row r="9687" spans="1:6" x14ac:dyDescent="0.2">
      <c r="A9687" s="1">
        <v>323</v>
      </c>
      <c r="B9687" s="34">
        <f t="shared" si="344"/>
        <v>25.704339999999998</v>
      </c>
      <c r="C9687" s="33">
        <v>2.085920544E-2</v>
      </c>
      <c r="D9687" s="33">
        <v>2.9710100809999997E-4</v>
      </c>
      <c r="E9687" s="60">
        <v>167</v>
      </c>
      <c r="F9687" s="34">
        <f t="shared" si="345"/>
        <v>20.85920544</v>
      </c>
    </row>
    <row r="9688" spans="1:6" x14ac:dyDescent="0.2">
      <c r="A9688" s="1">
        <v>323</v>
      </c>
      <c r="B9688" s="34">
        <f t="shared" si="344"/>
        <v>25.704339999999998</v>
      </c>
      <c r="C9688" s="33">
        <v>2.0536607750000001E-2</v>
      </c>
      <c r="D9688" s="33">
        <v>2.7039048090000002E-4</v>
      </c>
      <c r="E9688" s="60">
        <v>170</v>
      </c>
      <c r="F9688" s="34">
        <f t="shared" si="345"/>
        <v>20.536607750000002</v>
      </c>
    </row>
    <row r="9689" spans="1:6" x14ac:dyDescent="0.2">
      <c r="A9689" s="1">
        <v>323</v>
      </c>
      <c r="B9689" s="34">
        <f t="shared" ref="B9689:B9752" si="346">A9689*79.58/1000</f>
        <v>25.704339999999998</v>
      </c>
      <c r="C9689" s="33">
        <v>2.0211045449999999E-2</v>
      </c>
      <c r="D9689" s="33">
        <v>1.5736752239999999E-4</v>
      </c>
      <c r="E9689" s="60">
        <v>172</v>
      </c>
      <c r="F9689" s="34">
        <f t="shared" ref="F9689:F9752" si="347">C9689*1000</f>
        <v>20.21104545</v>
      </c>
    </row>
    <row r="9690" spans="1:6" x14ac:dyDescent="0.2">
      <c r="A9690" s="1">
        <v>323</v>
      </c>
      <c r="B9690" s="34">
        <f t="shared" si="346"/>
        <v>25.704339999999998</v>
      </c>
      <c r="C9690" s="33">
        <v>1.9928706639999998E-2</v>
      </c>
      <c r="D9690" s="33">
        <v>1.5932348329999999E-4</v>
      </c>
      <c r="E9690" s="60">
        <v>175</v>
      </c>
      <c r="F9690" s="34">
        <f t="shared" si="347"/>
        <v>19.928706639999998</v>
      </c>
    </row>
    <row r="9691" spans="1:6" x14ac:dyDescent="0.2">
      <c r="A9691" s="1">
        <v>323</v>
      </c>
      <c r="B9691" s="34">
        <f t="shared" si="346"/>
        <v>25.704339999999998</v>
      </c>
      <c r="C9691" s="33">
        <v>1.9611084670000001E-2</v>
      </c>
      <c r="D9691" s="33">
        <v>1.3815722599999999E-4</v>
      </c>
      <c r="E9691" s="60">
        <v>178</v>
      </c>
      <c r="F9691" s="34">
        <f t="shared" si="347"/>
        <v>19.61108467</v>
      </c>
    </row>
    <row r="9692" spans="1:6" x14ac:dyDescent="0.2">
      <c r="A9692" s="1">
        <v>323</v>
      </c>
      <c r="B9692" s="34">
        <f t="shared" si="346"/>
        <v>25.704339999999998</v>
      </c>
      <c r="C9692" s="33">
        <v>1.9228209E-2</v>
      </c>
      <c r="D9692" s="33">
        <v>1.587986331E-4</v>
      </c>
      <c r="E9692" s="60">
        <v>181</v>
      </c>
      <c r="F9692" s="34">
        <f t="shared" si="347"/>
        <v>19.228209</v>
      </c>
    </row>
    <row r="9693" spans="1:6" x14ac:dyDescent="0.2">
      <c r="A9693" s="1">
        <v>323</v>
      </c>
      <c r="B9693" s="34">
        <f t="shared" si="346"/>
        <v>25.704339999999998</v>
      </c>
      <c r="C9693" s="33">
        <v>1.8883984659999999E-2</v>
      </c>
      <c r="D9693" s="33">
        <v>2.8568534260000001E-4</v>
      </c>
      <c r="E9693" s="60">
        <v>183</v>
      </c>
      <c r="F9693" s="34">
        <f t="shared" si="347"/>
        <v>18.883984659999999</v>
      </c>
    </row>
    <row r="9694" spans="1:6" x14ac:dyDescent="0.2">
      <c r="A9694" s="1">
        <v>323</v>
      </c>
      <c r="B9694" s="34">
        <f t="shared" si="346"/>
        <v>25.704339999999998</v>
      </c>
      <c r="C9694" s="33">
        <v>1.8558229209999999E-2</v>
      </c>
      <c r="D9694" s="33">
        <v>3.0137997550000001E-4</v>
      </c>
      <c r="E9694" s="60">
        <v>186</v>
      </c>
      <c r="F9694" s="34">
        <f t="shared" si="347"/>
        <v>18.55822921</v>
      </c>
    </row>
    <row r="9695" spans="1:6" x14ac:dyDescent="0.2">
      <c r="A9695" s="1">
        <v>323</v>
      </c>
      <c r="B9695" s="34">
        <f t="shared" si="346"/>
        <v>25.704339999999998</v>
      </c>
      <c r="C9695" s="33">
        <v>1.8326551600000001E-2</v>
      </c>
      <c r="D9695" s="33">
        <v>2.870442365E-4</v>
      </c>
      <c r="E9695" s="60">
        <v>189</v>
      </c>
      <c r="F9695" s="34">
        <f t="shared" si="347"/>
        <v>18.326551600000002</v>
      </c>
    </row>
    <row r="9696" spans="1:6" x14ac:dyDescent="0.2">
      <c r="A9696" s="1">
        <v>323</v>
      </c>
      <c r="B9696" s="34">
        <f t="shared" si="346"/>
        <v>25.704339999999998</v>
      </c>
      <c r="C9696" s="33">
        <v>1.793254016E-2</v>
      </c>
      <c r="D9696" s="33">
        <v>2.2062811840000001E-4</v>
      </c>
      <c r="E9696" s="60">
        <v>192</v>
      </c>
      <c r="F9696" s="34">
        <f t="shared" si="347"/>
        <v>17.932540159999999</v>
      </c>
    </row>
    <row r="9697" spans="1:6" x14ac:dyDescent="0.2">
      <c r="A9697" s="1">
        <v>323</v>
      </c>
      <c r="B9697" s="34">
        <f t="shared" si="346"/>
        <v>25.704339999999998</v>
      </c>
      <c r="C9697" s="33">
        <v>1.767936325E-2</v>
      </c>
      <c r="D9697" s="33">
        <v>2.466170431E-4</v>
      </c>
      <c r="E9697" s="60">
        <v>194</v>
      </c>
      <c r="F9697" s="34">
        <f t="shared" si="347"/>
        <v>17.679363250000002</v>
      </c>
    </row>
    <row r="9698" spans="1:6" x14ac:dyDescent="0.2">
      <c r="A9698" s="1">
        <v>323</v>
      </c>
      <c r="B9698" s="34">
        <f t="shared" si="346"/>
        <v>25.704339999999998</v>
      </c>
      <c r="C9698" s="33">
        <v>1.720282368E-2</v>
      </c>
      <c r="D9698" s="33">
        <v>1.6093912650000001E-4</v>
      </c>
      <c r="E9698" s="60">
        <v>197</v>
      </c>
      <c r="F9698" s="34">
        <f t="shared" si="347"/>
        <v>17.202823679999998</v>
      </c>
    </row>
    <row r="9699" spans="1:6" x14ac:dyDescent="0.2">
      <c r="A9699" s="1">
        <v>323</v>
      </c>
      <c r="B9699" s="34">
        <f t="shared" si="346"/>
        <v>25.704339999999998</v>
      </c>
      <c r="C9699" s="33">
        <v>1.694712499E-2</v>
      </c>
      <c r="D9699" s="33">
        <v>2.091245816E-4</v>
      </c>
      <c r="E9699" s="60">
        <v>200</v>
      </c>
      <c r="F9699" s="34">
        <f t="shared" si="347"/>
        <v>16.947124989999999</v>
      </c>
    </row>
    <row r="9700" spans="1:6" x14ac:dyDescent="0.2">
      <c r="A9700" s="1">
        <v>323</v>
      </c>
      <c r="B9700" s="34">
        <f t="shared" si="346"/>
        <v>25.704339999999998</v>
      </c>
      <c r="C9700" s="33">
        <v>1.647962109E-2</v>
      </c>
      <c r="D9700" s="33">
        <v>1.864724967E-4</v>
      </c>
      <c r="E9700" s="60">
        <v>203</v>
      </c>
      <c r="F9700" s="34">
        <f t="shared" si="347"/>
        <v>16.479621090000002</v>
      </c>
    </row>
    <row r="9701" spans="1:6" x14ac:dyDescent="0.2">
      <c r="A9701" s="1">
        <v>323</v>
      </c>
      <c r="B9701" s="34">
        <f t="shared" si="346"/>
        <v>25.704339999999998</v>
      </c>
      <c r="C9701" s="33">
        <v>1.619290583E-2</v>
      </c>
      <c r="D9701" s="33">
        <v>3.1256572469999999E-4</v>
      </c>
      <c r="E9701" s="60">
        <v>205</v>
      </c>
      <c r="F9701" s="34">
        <f t="shared" si="347"/>
        <v>16.192905830000001</v>
      </c>
    </row>
    <row r="9702" spans="1:6" x14ac:dyDescent="0.2">
      <c r="A9702" s="1">
        <v>323</v>
      </c>
      <c r="B9702" s="34">
        <f t="shared" si="346"/>
        <v>25.704339999999998</v>
      </c>
      <c r="C9702" s="33">
        <v>1.5775401170000002E-2</v>
      </c>
      <c r="D9702" s="33">
        <v>2.6061497429999999E-4</v>
      </c>
      <c r="E9702" s="60">
        <v>208</v>
      </c>
      <c r="F9702" s="34">
        <f t="shared" si="347"/>
        <v>15.775401170000002</v>
      </c>
    </row>
    <row r="9703" spans="1:6" x14ac:dyDescent="0.2">
      <c r="A9703" s="1">
        <v>323</v>
      </c>
      <c r="B9703" s="34">
        <f t="shared" si="346"/>
        <v>25.704339999999998</v>
      </c>
      <c r="C9703" s="33">
        <v>1.552139959E-2</v>
      </c>
      <c r="D9703" s="33">
        <v>2.6137789290000001E-4</v>
      </c>
      <c r="E9703" s="60">
        <v>211</v>
      </c>
      <c r="F9703" s="34">
        <f t="shared" si="347"/>
        <v>15.52139959</v>
      </c>
    </row>
    <row r="9704" spans="1:6" x14ac:dyDescent="0.2">
      <c r="A9704" s="1">
        <v>323</v>
      </c>
      <c r="B9704" s="34">
        <f t="shared" si="346"/>
        <v>25.704339999999998</v>
      </c>
      <c r="C9704" s="33">
        <v>1.511760484E-2</v>
      </c>
      <c r="D9704" s="33">
        <v>2.8027743020000003E-4</v>
      </c>
      <c r="E9704" s="60">
        <v>213</v>
      </c>
      <c r="F9704" s="34">
        <f t="shared" si="347"/>
        <v>15.11760484</v>
      </c>
    </row>
    <row r="9705" spans="1:6" x14ac:dyDescent="0.2">
      <c r="A9705" s="1">
        <v>323</v>
      </c>
      <c r="B9705" s="34">
        <f t="shared" si="346"/>
        <v>25.704339999999998</v>
      </c>
      <c r="C9705" s="33">
        <v>1.479206714E-2</v>
      </c>
      <c r="D9705" s="33">
        <v>1.387764078E-4</v>
      </c>
      <c r="E9705" s="60">
        <v>216</v>
      </c>
      <c r="F9705" s="34">
        <f t="shared" si="347"/>
        <v>14.79206714</v>
      </c>
    </row>
    <row r="9706" spans="1:6" x14ac:dyDescent="0.2">
      <c r="A9706" s="1">
        <v>323</v>
      </c>
      <c r="B9706" s="34">
        <f t="shared" si="346"/>
        <v>25.704339999999998</v>
      </c>
      <c r="C9706" s="33">
        <v>1.4427705440000001E-2</v>
      </c>
      <c r="D9706" s="33">
        <v>1.328912585E-4</v>
      </c>
      <c r="E9706" s="60">
        <v>219</v>
      </c>
      <c r="F9706" s="34">
        <f t="shared" si="347"/>
        <v>14.42770544</v>
      </c>
    </row>
    <row r="9707" spans="1:6" x14ac:dyDescent="0.2">
      <c r="A9707" s="1">
        <v>323</v>
      </c>
      <c r="B9707" s="34">
        <f t="shared" si="346"/>
        <v>25.704339999999998</v>
      </c>
      <c r="C9707" s="33">
        <v>1.3963722499999999E-2</v>
      </c>
      <c r="D9707" s="33">
        <v>1.9565717860000001E-4</v>
      </c>
      <c r="E9707" s="60">
        <v>222</v>
      </c>
      <c r="F9707" s="34">
        <f t="shared" si="347"/>
        <v>13.963722499999999</v>
      </c>
    </row>
    <row r="9708" spans="1:6" x14ac:dyDescent="0.2">
      <c r="A9708" s="1">
        <v>323</v>
      </c>
      <c r="B9708" s="34">
        <f t="shared" si="346"/>
        <v>25.704339999999998</v>
      </c>
      <c r="C9708" s="33">
        <v>1.374833669E-2</v>
      </c>
      <c r="D9708" s="33">
        <v>3.3402166610000002E-4</v>
      </c>
      <c r="E9708" s="60">
        <v>224</v>
      </c>
      <c r="F9708" s="34">
        <f t="shared" si="347"/>
        <v>13.74833669</v>
      </c>
    </row>
    <row r="9709" spans="1:6" x14ac:dyDescent="0.2">
      <c r="A9709" s="1">
        <v>323</v>
      </c>
      <c r="B9709" s="34">
        <f t="shared" si="346"/>
        <v>25.704339999999998</v>
      </c>
      <c r="C9709" s="33">
        <v>1.335116203E-2</v>
      </c>
      <c r="D9709" s="33">
        <v>2.4448368550000001E-4</v>
      </c>
      <c r="E9709" s="60">
        <v>227</v>
      </c>
      <c r="F9709" s="34">
        <f t="shared" si="347"/>
        <v>13.351162030000001</v>
      </c>
    </row>
    <row r="9710" spans="1:6" x14ac:dyDescent="0.2">
      <c r="A9710" s="1">
        <v>323</v>
      </c>
      <c r="B9710" s="34">
        <f t="shared" si="346"/>
        <v>25.704339999999998</v>
      </c>
      <c r="C9710" s="33">
        <v>1.293146393E-2</v>
      </c>
      <c r="D9710" s="33">
        <v>2.7106368269999998E-4</v>
      </c>
      <c r="E9710" s="60">
        <v>230</v>
      </c>
      <c r="F9710" s="34">
        <f t="shared" si="347"/>
        <v>12.93146393</v>
      </c>
    </row>
    <row r="9711" spans="1:6" x14ac:dyDescent="0.2">
      <c r="A9711" s="1">
        <v>323</v>
      </c>
      <c r="B9711" s="34">
        <f t="shared" si="346"/>
        <v>25.704339999999998</v>
      </c>
      <c r="C9711" s="33">
        <v>1.2650268500000001E-2</v>
      </c>
      <c r="D9711" s="33">
        <v>3.2186528400000001E-4</v>
      </c>
      <c r="E9711" s="60">
        <v>233</v>
      </c>
      <c r="F9711" s="34">
        <f t="shared" si="347"/>
        <v>12.650268500000001</v>
      </c>
    </row>
    <row r="9712" spans="1:6" x14ac:dyDescent="0.2">
      <c r="A9712" s="1">
        <v>323</v>
      </c>
      <c r="B9712" s="34">
        <f t="shared" si="346"/>
        <v>25.704339999999998</v>
      </c>
      <c r="C9712" s="33">
        <v>1.2321770500000001E-2</v>
      </c>
      <c r="D9712" s="33">
        <v>1.8521856070000001E-4</v>
      </c>
      <c r="E9712" s="60">
        <v>235</v>
      </c>
      <c r="F9712" s="34">
        <f t="shared" si="347"/>
        <v>12.321770500000001</v>
      </c>
    </row>
    <row r="9713" spans="1:6" x14ac:dyDescent="0.2">
      <c r="A9713" s="1">
        <v>323</v>
      </c>
      <c r="B9713" s="34">
        <f t="shared" si="346"/>
        <v>25.704339999999998</v>
      </c>
      <c r="C9713" s="33">
        <v>1.18875888E-2</v>
      </c>
      <c r="D9713" s="33">
        <v>1.3204176409999999E-4</v>
      </c>
      <c r="E9713" s="60">
        <v>238</v>
      </c>
      <c r="F9713" s="34">
        <f t="shared" si="347"/>
        <v>11.8875888</v>
      </c>
    </row>
    <row r="9714" spans="1:6" x14ac:dyDescent="0.2">
      <c r="A9714" s="1">
        <v>323</v>
      </c>
      <c r="B9714" s="34">
        <f t="shared" si="346"/>
        <v>25.704339999999998</v>
      </c>
      <c r="C9714" s="33">
        <v>1.153643098E-2</v>
      </c>
      <c r="D9714" s="33">
        <v>1.597154788E-4</v>
      </c>
      <c r="E9714" s="60">
        <v>241</v>
      </c>
      <c r="F9714" s="34">
        <f t="shared" si="347"/>
        <v>11.53643098</v>
      </c>
    </row>
    <row r="9715" spans="1:6" x14ac:dyDescent="0.2">
      <c r="A9715" s="1">
        <v>323</v>
      </c>
      <c r="B9715" s="34">
        <f t="shared" si="346"/>
        <v>25.704339999999998</v>
      </c>
      <c r="C9715" s="33">
        <v>1.1156501520000001E-2</v>
      </c>
      <c r="D9715" s="33">
        <v>2.1822834099999999E-4</v>
      </c>
      <c r="E9715" s="60">
        <v>243</v>
      </c>
      <c r="F9715" s="34">
        <f t="shared" si="347"/>
        <v>11.156501520000001</v>
      </c>
    </row>
    <row r="9716" spans="1:6" x14ac:dyDescent="0.2">
      <c r="A9716" s="1">
        <v>323</v>
      </c>
      <c r="B9716" s="34">
        <f t="shared" si="346"/>
        <v>25.704339999999998</v>
      </c>
      <c r="C9716" s="33">
        <v>1.085612769E-2</v>
      </c>
      <c r="D9716" s="33">
        <v>2.4683900260000002E-4</v>
      </c>
      <c r="E9716" s="60">
        <v>246</v>
      </c>
      <c r="F9716" s="34">
        <f t="shared" si="347"/>
        <v>10.856127689999999</v>
      </c>
    </row>
    <row r="9717" spans="1:6" x14ac:dyDescent="0.2">
      <c r="A9717" s="1">
        <v>323</v>
      </c>
      <c r="B9717" s="34">
        <f t="shared" si="346"/>
        <v>25.704339999999998</v>
      </c>
      <c r="C9717" s="33">
        <v>1.050229819E-2</v>
      </c>
      <c r="D9717" s="33">
        <v>3.3459150400000001E-4</v>
      </c>
      <c r="E9717" s="60">
        <v>249</v>
      </c>
      <c r="F9717" s="34">
        <f t="shared" si="347"/>
        <v>10.502298189999999</v>
      </c>
    </row>
    <row r="9718" spans="1:6" x14ac:dyDescent="0.2">
      <c r="A9718" s="1">
        <v>323</v>
      </c>
      <c r="B9718" s="34">
        <f t="shared" si="346"/>
        <v>25.704339999999998</v>
      </c>
      <c r="C9718" s="33">
        <v>1.023692115E-2</v>
      </c>
      <c r="D9718" s="33">
        <v>2.7879805310000001E-4</v>
      </c>
      <c r="E9718" s="60">
        <v>252</v>
      </c>
      <c r="F9718" s="34">
        <f t="shared" si="347"/>
        <v>10.236921150000001</v>
      </c>
    </row>
    <row r="9719" spans="1:6" x14ac:dyDescent="0.2">
      <c r="A9719" s="1">
        <v>323</v>
      </c>
      <c r="B9719" s="34">
        <f t="shared" si="346"/>
        <v>25.704339999999998</v>
      </c>
      <c r="C9719" s="33">
        <v>9.7835761540000007E-3</v>
      </c>
      <c r="D9719" s="33">
        <v>2.257161021E-4</v>
      </c>
      <c r="E9719" s="60">
        <v>254</v>
      </c>
      <c r="F9719" s="34">
        <f t="shared" si="347"/>
        <v>9.7835761540000004</v>
      </c>
    </row>
    <row r="9720" spans="1:6" x14ac:dyDescent="0.2">
      <c r="A9720" s="1">
        <v>323</v>
      </c>
      <c r="B9720" s="34">
        <f t="shared" si="346"/>
        <v>25.704339999999998</v>
      </c>
      <c r="C9720" s="33">
        <v>9.5393129249999997E-3</v>
      </c>
      <c r="D9720" s="33">
        <v>1.9821392680000001E-4</v>
      </c>
      <c r="E9720" s="60">
        <v>257</v>
      </c>
      <c r="F9720" s="34">
        <f t="shared" si="347"/>
        <v>9.5393129249999991</v>
      </c>
    </row>
    <row r="9721" spans="1:6" x14ac:dyDescent="0.2">
      <c r="A9721" s="1">
        <v>323</v>
      </c>
      <c r="B9721" s="34">
        <f t="shared" si="346"/>
        <v>25.704339999999998</v>
      </c>
      <c r="C9721" s="33">
        <v>9.1448597150000002E-3</v>
      </c>
      <c r="D9721" s="33">
        <v>1.4430118449999999E-4</v>
      </c>
      <c r="E9721" s="60">
        <v>260</v>
      </c>
      <c r="F9721" s="34">
        <f t="shared" si="347"/>
        <v>9.1448597150000008</v>
      </c>
    </row>
    <row r="9722" spans="1:6" x14ac:dyDescent="0.2">
      <c r="A9722" s="1">
        <v>323</v>
      </c>
      <c r="B9722" s="34">
        <f t="shared" si="346"/>
        <v>25.704339999999998</v>
      </c>
      <c r="C9722" s="33">
        <v>8.8121319880000003E-3</v>
      </c>
      <c r="D9722" s="33">
        <v>1.921206457E-4</v>
      </c>
      <c r="E9722" s="60">
        <v>263</v>
      </c>
      <c r="F9722" s="34">
        <f t="shared" si="347"/>
        <v>8.8121319880000009</v>
      </c>
    </row>
    <row r="9723" spans="1:6" x14ac:dyDescent="0.2">
      <c r="A9723" s="1">
        <v>323</v>
      </c>
      <c r="B9723" s="34">
        <f t="shared" si="346"/>
        <v>25.704339999999998</v>
      </c>
      <c r="C9723" s="33">
        <v>8.5229812599999996E-3</v>
      </c>
      <c r="D9723" s="33">
        <v>2.925433588E-4</v>
      </c>
      <c r="E9723" s="60">
        <v>265</v>
      </c>
      <c r="F9723" s="34">
        <f t="shared" si="347"/>
        <v>8.5229812599999999</v>
      </c>
    </row>
    <row r="9724" spans="1:6" x14ac:dyDescent="0.2">
      <c r="A9724" s="1">
        <v>323</v>
      </c>
      <c r="B9724" s="34">
        <f t="shared" si="346"/>
        <v>25.704339999999998</v>
      </c>
      <c r="C9724" s="33">
        <v>8.2516200049999999E-3</v>
      </c>
      <c r="D9724" s="33">
        <v>3.0033050300000002E-4</v>
      </c>
      <c r="E9724" s="60">
        <v>268</v>
      </c>
      <c r="F9724" s="34">
        <f t="shared" si="347"/>
        <v>8.2516200049999995</v>
      </c>
    </row>
    <row r="9725" spans="1:6" x14ac:dyDescent="0.2">
      <c r="A9725" s="1">
        <v>323</v>
      </c>
      <c r="B9725" s="34">
        <f t="shared" si="346"/>
        <v>25.704339999999998</v>
      </c>
      <c r="C9725" s="33">
        <v>7.8660726640000008E-3</v>
      </c>
      <c r="D9725" s="33">
        <v>2.6011157909999999E-4</v>
      </c>
      <c r="E9725" s="60">
        <v>271</v>
      </c>
      <c r="F9725" s="34">
        <f t="shared" si="347"/>
        <v>7.8660726640000007</v>
      </c>
    </row>
    <row r="9726" spans="1:6" x14ac:dyDescent="0.2">
      <c r="A9726" s="1">
        <v>323</v>
      </c>
      <c r="B9726" s="34">
        <f t="shared" si="346"/>
        <v>25.704339999999998</v>
      </c>
      <c r="C9726" s="33">
        <v>7.5711844419999999E-3</v>
      </c>
      <c r="D9726" s="33">
        <v>2.8150657449999998E-4</v>
      </c>
      <c r="E9726" s="60">
        <v>274</v>
      </c>
      <c r="F9726" s="34">
        <f t="shared" si="347"/>
        <v>7.5711844419999998</v>
      </c>
    </row>
    <row r="9727" spans="1:6" x14ac:dyDescent="0.2">
      <c r="A9727" s="1">
        <v>323</v>
      </c>
      <c r="B9727" s="34">
        <f t="shared" si="346"/>
        <v>25.704339999999998</v>
      </c>
      <c r="C9727" s="33">
        <v>7.2655167959999999E-3</v>
      </c>
      <c r="D9727" s="33">
        <v>2.043512457E-4</v>
      </c>
      <c r="E9727" s="60">
        <v>276</v>
      </c>
      <c r="F9727" s="34">
        <f t="shared" si="347"/>
        <v>7.265516796</v>
      </c>
    </row>
    <row r="9728" spans="1:6" x14ac:dyDescent="0.2">
      <c r="A9728" s="1">
        <v>323</v>
      </c>
      <c r="B9728" s="34">
        <f t="shared" si="346"/>
        <v>25.704339999999998</v>
      </c>
      <c r="C9728" s="33">
        <v>6.9569085830000002E-3</v>
      </c>
      <c r="D9728" s="33">
        <v>1.727196348E-4</v>
      </c>
      <c r="E9728" s="60">
        <v>279</v>
      </c>
      <c r="F9728" s="34">
        <f t="shared" si="347"/>
        <v>6.9569085830000006</v>
      </c>
    </row>
    <row r="9729" spans="1:6" x14ac:dyDescent="0.2">
      <c r="A9729" s="1">
        <v>323</v>
      </c>
      <c r="B9729" s="34">
        <f t="shared" si="346"/>
        <v>25.704339999999998</v>
      </c>
      <c r="C9729" s="33">
        <v>6.7706966780000004E-3</v>
      </c>
      <c r="D9729" s="33">
        <v>1.220468458E-4</v>
      </c>
      <c r="E9729" s="60">
        <v>282</v>
      </c>
      <c r="F9729" s="34">
        <f t="shared" si="347"/>
        <v>6.7706966780000002</v>
      </c>
    </row>
    <row r="9730" spans="1:6" x14ac:dyDescent="0.2">
      <c r="A9730" s="1">
        <v>323</v>
      </c>
      <c r="B9730" s="34">
        <f t="shared" si="346"/>
        <v>25.704339999999998</v>
      </c>
      <c r="C9730" s="33">
        <v>6.3588230500000002E-3</v>
      </c>
      <c r="D9730" s="33">
        <v>2.1554621990000001E-4</v>
      </c>
      <c r="E9730" s="60">
        <v>284</v>
      </c>
      <c r="F9730" s="34">
        <f t="shared" si="347"/>
        <v>6.3588230499999998</v>
      </c>
    </row>
    <row r="9731" spans="1:6" x14ac:dyDescent="0.2">
      <c r="A9731" s="1">
        <v>323</v>
      </c>
      <c r="B9731" s="34">
        <f t="shared" si="346"/>
        <v>25.704339999999998</v>
      </c>
      <c r="C9731" s="33">
        <v>6.1850937439999996E-3</v>
      </c>
      <c r="D9731" s="33">
        <v>2.7810189350000001E-4</v>
      </c>
      <c r="E9731" s="60">
        <v>287</v>
      </c>
      <c r="F9731" s="34">
        <f t="shared" si="347"/>
        <v>6.1850937439999996</v>
      </c>
    </row>
    <row r="9732" spans="1:6" x14ac:dyDescent="0.2">
      <c r="A9732" s="1">
        <v>323</v>
      </c>
      <c r="B9732" s="34">
        <f t="shared" si="346"/>
        <v>25.704339999999998</v>
      </c>
      <c r="C9732" s="33">
        <v>5.9089289299999997E-3</v>
      </c>
      <c r="D9732" s="33">
        <v>2.8610759669999997E-4</v>
      </c>
      <c r="E9732" s="60">
        <v>290</v>
      </c>
      <c r="F9732" s="34">
        <f t="shared" si="347"/>
        <v>5.9089289300000001</v>
      </c>
    </row>
    <row r="9733" spans="1:6" x14ac:dyDescent="0.2">
      <c r="A9733" s="1">
        <v>323</v>
      </c>
      <c r="B9733" s="34">
        <f t="shared" si="346"/>
        <v>25.704339999999998</v>
      </c>
      <c r="C9733" s="33">
        <v>5.5747130930000003E-3</v>
      </c>
      <c r="D9733" s="33">
        <v>2.482292827E-4</v>
      </c>
      <c r="E9733" s="60">
        <v>293</v>
      </c>
      <c r="F9733" s="34">
        <f t="shared" si="347"/>
        <v>5.5747130930000006</v>
      </c>
    </row>
    <row r="9734" spans="1:6" x14ac:dyDescent="0.2">
      <c r="A9734" s="1">
        <v>323</v>
      </c>
      <c r="B9734" s="34">
        <f t="shared" si="346"/>
        <v>25.704339999999998</v>
      </c>
      <c r="C9734" s="33">
        <v>5.4481140780000001E-3</v>
      </c>
      <c r="D9734" s="33">
        <v>2.4106094399999999E-4</v>
      </c>
      <c r="E9734" s="60">
        <v>295</v>
      </c>
      <c r="F9734" s="34">
        <f t="shared" si="347"/>
        <v>5.4481140779999997</v>
      </c>
    </row>
    <row r="9735" spans="1:6" x14ac:dyDescent="0.2">
      <c r="A9735" s="1">
        <v>323</v>
      </c>
      <c r="B9735" s="34">
        <f t="shared" si="346"/>
        <v>25.704339999999998</v>
      </c>
      <c r="C9735" s="33">
        <v>5.1507608229999996E-3</v>
      </c>
      <c r="D9735" s="33">
        <v>2.8829589209999998E-4</v>
      </c>
      <c r="E9735" s="60">
        <v>298</v>
      </c>
      <c r="F9735" s="34">
        <f t="shared" si="347"/>
        <v>5.1507608229999997</v>
      </c>
    </row>
    <row r="9736" spans="1:6" x14ac:dyDescent="0.2">
      <c r="A9736" s="1">
        <v>323</v>
      </c>
      <c r="B9736" s="34">
        <f t="shared" si="346"/>
        <v>25.704339999999998</v>
      </c>
      <c r="C9736" s="33">
        <v>4.9374879430000001E-3</v>
      </c>
      <c r="D9736" s="33">
        <v>1.6603854050000001E-4</v>
      </c>
      <c r="E9736" s="60">
        <v>301</v>
      </c>
      <c r="F9736" s="34">
        <f t="shared" si="347"/>
        <v>4.9374879429999998</v>
      </c>
    </row>
    <row r="9737" spans="1:6" x14ac:dyDescent="0.2">
      <c r="A9737" s="1">
        <v>323</v>
      </c>
      <c r="B9737" s="34">
        <f t="shared" si="346"/>
        <v>25.704339999999998</v>
      </c>
      <c r="C9737" s="33">
        <v>4.8160554479999996E-3</v>
      </c>
      <c r="D9737" s="33">
        <v>1.660431679E-4</v>
      </c>
      <c r="E9737" s="60">
        <v>303</v>
      </c>
      <c r="F9737" s="34">
        <f t="shared" si="347"/>
        <v>4.8160554479999993</v>
      </c>
    </row>
    <row r="9738" spans="1:6" x14ac:dyDescent="0.2">
      <c r="A9738" s="1">
        <v>323</v>
      </c>
      <c r="B9738" s="34">
        <f t="shared" si="346"/>
        <v>25.704339999999998</v>
      </c>
      <c r="C9738" s="33">
        <v>4.4742700319999997E-3</v>
      </c>
      <c r="D9738" s="33">
        <v>2.2545867789999999E-4</v>
      </c>
      <c r="E9738" s="60">
        <v>306</v>
      </c>
      <c r="F9738" s="34">
        <f t="shared" si="347"/>
        <v>4.4742700319999997</v>
      </c>
    </row>
    <row r="9739" spans="1:6" x14ac:dyDescent="0.2">
      <c r="A9739" s="1">
        <v>323</v>
      </c>
      <c r="B9739" s="34">
        <f t="shared" si="346"/>
        <v>25.704339999999998</v>
      </c>
      <c r="C9739" s="33">
        <v>4.2886289030000004E-3</v>
      </c>
      <c r="D9739" s="33">
        <v>2.6463613139999999E-4</v>
      </c>
      <c r="E9739" s="60">
        <v>309</v>
      </c>
      <c r="F9739" s="34">
        <f t="shared" si="347"/>
        <v>4.2886289030000002</v>
      </c>
    </row>
    <row r="9740" spans="1:6" x14ac:dyDescent="0.2">
      <c r="A9740" s="1">
        <v>323</v>
      </c>
      <c r="B9740" s="34">
        <f t="shared" si="346"/>
        <v>25.704339999999998</v>
      </c>
      <c r="C9740" s="33">
        <v>4.0653100610000001E-3</v>
      </c>
      <c r="D9740" s="33">
        <v>3.3832911340000001E-4</v>
      </c>
      <c r="E9740" s="60">
        <v>312</v>
      </c>
      <c r="F9740" s="34">
        <f t="shared" si="347"/>
        <v>4.0653100609999999</v>
      </c>
    </row>
    <row r="9741" spans="1:6" x14ac:dyDescent="0.2">
      <c r="A9741" s="1">
        <v>323</v>
      </c>
      <c r="B9741" s="34">
        <f t="shared" si="346"/>
        <v>25.704339999999998</v>
      </c>
      <c r="C9741" s="33">
        <v>3.8317951470000001E-3</v>
      </c>
      <c r="D9741" s="33">
        <v>3.544455263E-4</v>
      </c>
      <c r="E9741" s="60">
        <v>314</v>
      </c>
      <c r="F9741" s="34">
        <f t="shared" si="347"/>
        <v>3.8317951470000002</v>
      </c>
    </row>
    <row r="9742" spans="1:6" x14ac:dyDescent="0.2">
      <c r="A9742" s="1">
        <v>323</v>
      </c>
      <c r="B9742" s="34">
        <f t="shared" si="346"/>
        <v>25.704339999999998</v>
      </c>
      <c r="C9742" s="33">
        <v>3.6876379590000002E-3</v>
      </c>
      <c r="D9742" s="33">
        <v>2.387410298E-4</v>
      </c>
      <c r="E9742" s="60">
        <v>317</v>
      </c>
      <c r="F9742" s="34">
        <f t="shared" si="347"/>
        <v>3.6876379590000004</v>
      </c>
    </row>
    <row r="9743" spans="1:6" x14ac:dyDescent="0.2">
      <c r="A9743" s="1">
        <v>323</v>
      </c>
      <c r="B9743" s="34">
        <f t="shared" si="346"/>
        <v>25.704339999999998</v>
      </c>
      <c r="C9743" s="33">
        <v>3.4419292249999998E-3</v>
      </c>
      <c r="D9743" s="33">
        <v>1.8126986199999999E-4</v>
      </c>
      <c r="E9743" s="60">
        <v>320</v>
      </c>
      <c r="F9743" s="34">
        <f t="shared" si="347"/>
        <v>3.441929225</v>
      </c>
    </row>
    <row r="9744" spans="1:6" x14ac:dyDescent="0.2">
      <c r="A9744" s="1">
        <v>323</v>
      </c>
      <c r="B9744" s="34">
        <f t="shared" si="346"/>
        <v>25.704339999999998</v>
      </c>
      <c r="C9744" s="33">
        <v>3.3331665389999998E-3</v>
      </c>
      <c r="D9744" s="33">
        <v>2.1122039360000001E-4</v>
      </c>
      <c r="E9744" s="60">
        <v>323</v>
      </c>
      <c r="F9744" s="34">
        <f t="shared" si="347"/>
        <v>3.333166539</v>
      </c>
    </row>
    <row r="9745" spans="1:6" x14ac:dyDescent="0.2">
      <c r="A9745" s="1">
        <v>323</v>
      </c>
      <c r="B9745" s="34">
        <f t="shared" si="346"/>
        <v>25.704339999999998</v>
      </c>
      <c r="C9745" s="33">
        <v>3.1245016390000001E-3</v>
      </c>
      <c r="D9745" s="33">
        <v>2.2084497530000001E-4</v>
      </c>
      <c r="E9745" s="60">
        <v>325</v>
      </c>
      <c r="F9745" s="34">
        <f t="shared" si="347"/>
        <v>3.124501639</v>
      </c>
    </row>
    <row r="9746" spans="1:6" x14ac:dyDescent="0.2">
      <c r="A9746" s="1">
        <v>323</v>
      </c>
      <c r="B9746" s="34">
        <f t="shared" si="346"/>
        <v>25.704339999999998</v>
      </c>
      <c r="C9746" s="33">
        <v>3.0265751120000001E-3</v>
      </c>
      <c r="D9746" s="33">
        <v>2.8654415429999998E-4</v>
      </c>
      <c r="E9746" s="60">
        <v>328</v>
      </c>
      <c r="F9746" s="34">
        <f t="shared" si="347"/>
        <v>3.0265751120000002</v>
      </c>
    </row>
    <row r="9747" spans="1:6" x14ac:dyDescent="0.2">
      <c r="A9747" s="1">
        <v>323</v>
      </c>
      <c r="B9747" s="34">
        <f t="shared" si="346"/>
        <v>25.704339999999998</v>
      </c>
      <c r="C9747" s="33">
        <v>2.8267097620000002E-3</v>
      </c>
      <c r="D9747" s="33">
        <v>2.9474121859999997E-4</v>
      </c>
      <c r="E9747" s="60">
        <v>331</v>
      </c>
      <c r="F9747" s="34">
        <f t="shared" si="347"/>
        <v>2.8267097620000001</v>
      </c>
    </row>
    <row r="9748" spans="1:6" x14ac:dyDescent="0.2">
      <c r="A9748" s="1">
        <v>323</v>
      </c>
      <c r="B9748" s="34">
        <f t="shared" si="346"/>
        <v>25.704339999999998</v>
      </c>
      <c r="C9748" s="33">
        <v>2.6785891670000001E-3</v>
      </c>
      <c r="D9748" s="33">
        <v>2.9109685280000002E-4</v>
      </c>
      <c r="E9748" s="60">
        <v>333</v>
      </c>
      <c r="F9748" s="34">
        <f t="shared" si="347"/>
        <v>2.6785891670000002</v>
      </c>
    </row>
    <row r="9749" spans="1:6" x14ac:dyDescent="0.2">
      <c r="A9749" s="1">
        <v>323</v>
      </c>
      <c r="B9749" s="34">
        <f t="shared" si="346"/>
        <v>25.704339999999998</v>
      </c>
      <c r="C9749" s="33">
        <v>2.6383415379999998E-3</v>
      </c>
      <c r="D9749" s="33">
        <v>2.183143385E-4</v>
      </c>
      <c r="E9749" s="60">
        <v>336</v>
      </c>
      <c r="F9749" s="34">
        <f t="shared" si="347"/>
        <v>2.6383415379999997</v>
      </c>
    </row>
    <row r="9750" spans="1:6" x14ac:dyDescent="0.2">
      <c r="A9750" s="1">
        <v>323</v>
      </c>
      <c r="B9750" s="34">
        <f t="shared" si="346"/>
        <v>25.704339999999998</v>
      </c>
      <c r="C9750" s="33">
        <v>2.5114304319999998E-3</v>
      </c>
      <c r="D9750" s="33">
        <v>1.986371999E-4</v>
      </c>
      <c r="E9750" s="60">
        <v>339</v>
      </c>
      <c r="F9750" s="34">
        <f t="shared" si="347"/>
        <v>2.511430432</v>
      </c>
    </row>
    <row r="9751" spans="1:6" x14ac:dyDescent="0.2">
      <c r="A9751" s="1">
        <v>323</v>
      </c>
      <c r="B9751" s="34">
        <f t="shared" si="346"/>
        <v>25.704339999999998</v>
      </c>
      <c r="C9751" s="33">
        <v>2.4245364330000001E-3</v>
      </c>
      <c r="D9751" s="33">
        <v>2.1738678620000001E-4</v>
      </c>
      <c r="E9751" s="60">
        <v>342</v>
      </c>
      <c r="F9751" s="34">
        <f t="shared" si="347"/>
        <v>2.4245364330000001</v>
      </c>
    </row>
    <row r="9752" spans="1:6" x14ac:dyDescent="0.2">
      <c r="A9752" s="1">
        <v>323</v>
      </c>
      <c r="B9752" s="34">
        <f t="shared" si="346"/>
        <v>25.704339999999998</v>
      </c>
      <c r="C9752" s="33">
        <v>2.361632926E-3</v>
      </c>
      <c r="D9752" s="33">
        <v>2.1819280340000001E-4</v>
      </c>
      <c r="E9752" s="60">
        <v>344</v>
      </c>
      <c r="F9752" s="34">
        <f t="shared" si="347"/>
        <v>2.361632926</v>
      </c>
    </row>
    <row r="9753" spans="1:6" x14ac:dyDescent="0.2">
      <c r="A9753" s="1">
        <v>323</v>
      </c>
      <c r="B9753" s="34">
        <f t="shared" ref="B9753:B9770" si="348">A9753*79.58/1000</f>
        <v>25.704339999999998</v>
      </c>
      <c r="C9753" s="33">
        <v>2.1769203210000002E-3</v>
      </c>
      <c r="D9753" s="33">
        <v>2.5091491779999998E-4</v>
      </c>
      <c r="E9753" s="60">
        <v>347</v>
      </c>
      <c r="F9753" s="34">
        <f t="shared" ref="F9753:F9770" si="349">C9753*1000</f>
        <v>2.1769203210000003</v>
      </c>
    </row>
    <row r="9754" spans="1:6" x14ac:dyDescent="0.2">
      <c r="A9754" s="1">
        <v>323</v>
      </c>
      <c r="B9754" s="34">
        <f t="shared" si="348"/>
        <v>25.704339999999998</v>
      </c>
      <c r="C9754" s="33">
        <v>2.1536168249999999E-3</v>
      </c>
      <c r="D9754" s="33">
        <v>2.8371917910000001E-4</v>
      </c>
      <c r="E9754" s="60">
        <v>350</v>
      </c>
      <c r="F9754" s="34">
        <f t="shared" si="349"/>
        <v>2.1536168249999998</v>
      </c>
    </row>
    <row r="9755" spans="1:6" x14ac:dyDescent="0.2">
      <c r="A9755" s="1">
        <v>323</v>
      </c>
      <c r="B9755" s="34">
        <f t="shared" si="348"/>
        <v>25.704339999999998</v>
      </c>
      <c r="C9755" s="33">
        <v>2.032841237E-3</v>
      </c>
      <c r="D9755" s="33">
        <v>2.9545013579999999E-4</v>
      </c>
      <c r="E9755" s="60">
        <v>352</v>
      </c>
      <c r="F9755" s="34">
        <f t="shared" si="349"/>
        <v>2.032841237</v>
      </c>
    </row>
    <row r="9756" spans="1:6" x14ac:dyDescent="0.2">
      <c r="A9756" s="1">
        <v>323</v>
      </c>
      <c r="B9756" s="34">
        <f t="shared" si="348"/>
        <v>25.704339999999998</v>
      </c>
      <c r="C9756" s="33">
        <v>1.9868573429999998E-3</v>
      </c>
      <c r="D9756" s="33">
        <v>2.7915168489999999E-4</v>
      </c>
      <c r="E9756" s="60">
        <v>355</v>
      </c>
      <c r="F9756" s="34">
        <f t="shared" si="349"/>
        <v>1.9868573429999998</v>
      </c>
    </row>
    <row r="9757" spans="1:6" x14ac:dyDescent="0.2">
      <c r="A9757" s="1">
        <v>323</v>
      </c>
      <c r="B9757" s="34">
        <f t="shared" si="348"/>
        <v>25.704339999999998</v>
      </c>
      <c r="C9757" s="33">
        <v>1.857985197E-3</v>
      </c>
      <c r="D9757" s="33">
        <v>2.3852935220000001E-4</v>
      </c>
      <c r="E9757" s="60">
        <v>358</v>
      </c>
      <c r="F9757" s="34">
        <f t="shared" si="349"/>
        <v>1.8579851970000001</v>
      </c>
    </row>
    <row r="9758" spans="1:6" x14ac:dyDescent="0.2">
      <c r="A9758" s="1">
        <v>323</v>
      </c>
      <c r="B9758" s="34">
        <f t="shared" si="348"/>
        <v>25.704339999999998</v>
      </c>
      <c r="C9758" s="33">
        <v>1.818170701E-3</v>
      </c>
      <c r="D9758" s="33">
        <v>2.1849325299999999E-4</v>
      </c>
      <c r="E9758" s="60">
        <v>360</v>
      </c>
      <c r="F9758" s="34">
        <f t="shared" si="349"/>
        <v>1.8181707010000001</v>
      </c>
    </row>
    <row r="9759" spans="1:6" x14ac:dyDescent="0.2">
      <c r="A9759" s="1">
        <v>323</v>
      </c>
      <c r="B9759" s="34">
        <f t="shared" si="348"/>
        <v>25.704339999999998</v>
      </c>
      <c r="C9759" s="33">
        <v>1.804241606E-3</v>
      </c>
      <c r="D9759" s="33">
        <v>2.1262389780000001E-4</v>
      </c>
      <c r="E9759" s="60">
        <v>363</v>
      </c>
      <c r="F9759" s="34">
        <f t="shared" si="349"/>
        <v>1.8042416059999999</v>
      </c>
    </row>
    <row r="9760" spans="1:6" x14ac:dyDescent="0.2">
      <c r="A9760" s="1">
        <v>323</v>
      </c>
      <c r="B9760" s="34">
        <f t="shared" si="348"/>
        <v>25.704339999999998</v>
      </c>
      <c r="C9760" s="33">
        <v>1.762081312E-3</v>
      </c>
      <c r="D9760" s="33">
        <v>2.5652445550000002E-4</v>
      </c>
      <c r="E9760" s="60">
        <v>366</v>
      </c>
      <c r="F9760" s="34">
        <f t="shared" si="349"/>
        <v>1.7620813120000001</v>
      </c>
    </row>
    <row r="9761" spans="1:6" x14ac:dyDescent="0.2">
      <c r="A9761" s="1">
        <v>323</v>
      </c>
      <c r="B9761" s="34">
        <f t="shared" si="348"/>
        <v>25.704339999999998</v>
      </c>
      <c r="C9761" s="33">
        <v>1.74958943E-3</v>
      </c>
      <c r="D9761" s="33">
        <v>2.6442126910000002E-4</v>
      </c>
      <c r="E9761" s="60">
        <v>369</v>
      </c>
      <c r="F9761" s="34">
        <f t="shared" si="349"/>
        <v>1.7495894299999999</v>
      </c>
    </row>
    <row r="9762" spans="1:6" x14ac:dyDescent="0.2">
      <c r="A9762" s="1">
        <v>323</v>
      </c>
      <c r="B9762" s="34">
        <f t="shared" si="348"/>
        <v>25.704339999999998</v>
      </c>
      <c r="C9762" s="33">
        <v>1.642459861E-3</v>
      </c>
      <c r="D9762" s="33">
        <v>3.3543207389999998E-4</v>
      </c>
      <c r="E9762" s="60">
        <v>371</v>
      </c>
      <c r="F9762" s="34">
        <f t="shared" si="349"/>
        <v>1.6424598610000001</v>
      </c>
    </row>
    <row r="9763" spans="1:6" x14ac:dyDescent="0.2">
      <c r="A9763" s="1">
        <v>323</v>
      </c>
      <c r="B9763" s="34">
        <f t="shared" si="348"/>
        <v>25.704339999999998</v>
      </c>
      <c r="C9763" s="33">
        <v>1.6014749300000001E-3</v>
      </c>
      <c r="D9763" s="33">
        <v>3.3425892820000003E-4</v>
      </c>
      <c r="E9763" s="60">
        <v>374</v>
      </c>
      <c r="F9763" s="34">
        <f t="shared" si="349"/>
        <v>1.60147493</v>
      </c>
    </row>
    <row r="9764" spans="1:6" x14ac:dyDescent="0.2">
      <c r="A9764" s="1">
        <v>323</v>
      </c>
      <c r="B9764" s="34">
        <f t="shared" si="348"/>
        <v>25.704339999999998</v>
      </c>
      <c r="C9764" s="33">
        <v>1.579381407E-3</v>
      </c>
      <c r="D9764" s="33">
        <v>2.6653619769999998E-4</v>
      </c>
      <c r="E9764" s="60">
        <v>376</v>
      </c>
      <c r="F9764" s="34">
        <f t="shared" si="349"/>
        <v>1.5793814070000001</v>
      </c>
    </row>
    <row r="9765" spans="1:6" x14ac:dyDescent="0.2">
      <c r="A9765" s="1">
        <v>323</v>
      </c>
      <c r="B9765" s="34">
        <f t="shared" si="348"/>
        <v>25.704339999999998</v>
      </c>
      <c r="C9765" s="33">
        <v>1.6668025210000001E-3</v>
      </c>
      <c r="D9765" s="33">
        <v>2.6779595409999999E-4</v>
      </c>
      <c r="E9765" s="60">
        <v>379</v>
      </c>
      <c r="F9765" s="34">
        <f t="shared" si="349"/>
        <v>1.6668025210000001</v>
      </c>
    </row>
    <row r="9766" spans="1:6" x14ac:dyDescent="0.2">
      <c r="A9766" s="1">
        <v>323</v>
      </c>
      <c r="B9766" s="34">
        <f t="shared" si="348"/>
        <v>25.704339999999998</v>
      </c>
      <c r="C9766" s="33">
        <v>1.549772237E-3</v>
      </c>
      <c r="D9766" s="33">
        <v>2.1255741810000001E-4</v>
      </c>
      <c r="E9766" s="60">
        <v>382</v>
      </c>
      <c r="F9766" s="34">
        <f t="shared" si="349"/>
        <v>1.549772237</v>
      </c>
    </row>
    <row r="9767" spans="1:6" x14ac:dyDescent="0.2">
      <c r="A9767" s="1">
        <v>323</v>
      </c>
      <c r="B9767" s="34">
        <f t="shared" si="348"/>
        <v>25.704339999999998</v>
      </c>
      <c r="C9767" s="33">
        <v>1.5643588989999999E-3</v>
      </c>
      <c r="D9767" s="33">
        <v>2.4773672910000002E-4</v>
      </c>
      <c r="E9767" s="60">
        <v>385</v>
      </c>
      <c r="F9767" s="34">
        <f t="shared" si="349"/>
        <v>1.5643588989999999</v>
      </c>
    </row>
    <row r="9768" spans="1:6" x14ac:dyDescent="0.2">
      <c r="A9768" s="1">
        <v>323</v>
      </c>
      <c r="B9768" s="34">
        <f t="shared" si="348"/>
        <v>25.704339999999998</v>
      </c>
      <c r="C9768" s="33">
        <v>1.524051593E-3</v>
      </c>
      <c r="D9768" s="33">
        <v>2.1003111870000001E-4</v>
      </c>
      <c r="E9768" s="60">
        <v>387</v>
      </c>
      <c r="F9768" s="34">
        <f t="shared" si="349"/>
        <v>1.524051593</v>
      </c>
    </row>
    <row r="9769" spans="1:6" x14ac:dyDescent="0.2">
      <c r="A9769" s="1">
        <v>323</v>
      </c>
      <c r="B9769" s="34">
        <f t="shared" si="348"/>
        <v>25.704339999999998</v>
      </c>
      <c r="C9769" s="33">
        <v>1.491776059E-3</v>
      </c>
      <c r="D9769" s="33">
        <v>2.9045256009999998E-4</v>
      </c>
      <c r="E9769" s="60">
        <v>390</v>
      </c>
      <c r="F9769" s="34">
        <f t="shared" si="349"/>
        <v>1.491776059</v>
      </c>
    </row>
    <row r="9770" spans="1:6" x14ac:dyDescent="0.2">
      <c r="A9770" s="1">
        <v>324</v>
      </c>
      <c r="B9770" s="34">
        <f t="shared" si="348"/>
        <v>25.783919999999998</v>
      </c>
      <c r="C9770" s="33">
        <v>1.5626157389999999E-3</v>
      </c>
      <c r="D9770" s="33">
        <v>3.367739704E-4</v>
      </c>
      <c r="E9770" s="60">
        <v>394</v>
      </c>
      <c r="F9770" s="34">
        <f t="shared" si="349"/>
        <v>1.5626157389999999</v>
      </c>
    </row>
    <row r="9772" spans="1:6" x14ac:dyDescent="0.2">
      <c r="A9772" s="1" t="s">
        <v>329</v>
      </c>
    </row>
    <row r="9773" spans="1:6" s="40" customFormat="1" ht="30.75" x14ac:dyDescent="0.25">
      <c r="A9773" s="40" t="s">
        <v>305</v>
      </c>
      <c r="B9773" s="42" t="s">
        <v>326</v>
      </c>
      <c r="C9773" s="40" t="s">
        <v>306</v>
      </c>
      <c r="D9773" s="40" t="s">
        <v>251</v>
      </c>
      <c r="E9773" s="61" t="s">
        <v>307</v>
      </c>
      <c r="F9773" s="42" t="s">
        <v>328</v>
      </c>
    </row>
    <row r="9774" spans="1:6" x14ac:dyDescent="0.2">
      <c r="A9774" s="1">
        <v>324</v>
      </c>
      <c r="B9774" s="34">
        <f t="shared" ref="B9774:B9837" si="350">A9774*79.58/1000</f>
        <v>25.783919999999998</v>
      </c>
      <c r="C9774" s="33">
        <v>1.5204918119999999E-3</v>
      </c>
      <c r="D9774" s="33">
        <v>2.628351922E-4</v>
      </c>
      <c r="E9774" s="60">
        <v>399</v>
      </c>
      <c r="F9774" s="34">
        <f t="shared" ref="F9774:F9837" si="351">C9774*1000</f>
        <v>1.5204918119999999</v>
      </c>
    </row>
    <row r="9775" spans="1:6" x14ac:dyDescent="0.2">
      <c r="A9775" s="1">
        <v>324</v>
      </c>
      <c r="B9775" s="34">
        <f t="shared" si="350"/>
        <v>25.783919999999998</v>
      </c>
      <c r="C9775" s="33">
        <v>1.536237586E-3</v>
      </c>
      <c r="D9775" s="33">
        <v>2.187812757E-4</v>
      </c>
      <c r="E9775" s="60">
        <v>400</v>
      </c>
      <c r="F9775" s="34">
        <f t="shared" si="351"/>
        <v>1.5362375859999999</v>
      </c>
    </row>
    <row r="9776" spans="1:6" x14ac:dyDescent="0.2">
      <c r="A9776" s="1">
        <v>324</v>
      </c>
      <c r="B9776" s="34">
        <f t="shared" si="350"/>
        <v>25.783919999999998</v>
      </c>
      <c r="C9776" s="33">
        <v>1.6064434349999999E-3</v>
      </c>
      <c r="D9776" s="33">
        <v>2.5786437460000001E-4</v>
      </c>
      <c r="E9776" s="60">
        <v>400</v>
      </c>
      <c r="F9776" s="34">
        <f t="shared" si="351"/>
        <v>1.6064434349999999</v>
      </c>
    </row>
    <row r="9777" spans="1:6" x14ac:dyDescent="0.2">
      <c r="A9777" s="1">
        <v>324</v>
      </c>
      <c r="B9777" s="34">
        <f t="shared" si="350"/>
        <v>25.783919999999998</v>
      </c>
      <c r="C9777" s="33">
        <v>1.7315775160000001E-3</v>
      </c>
      <c r="D9777" s="33">
        <v>2.43075838E-4</v>
      </c>
      <c r="E9777" s="60">
        <v>399</v>
      </c>
      <c r="F9777" s="34">
        <f t="shared" si="351"/>
        <v>1.731577516</v>
      </c>
    </row>
    <row r="9778" spans="1:6" x14ac:dyDescent="0.2">
      <c r="A9778" s="1">
        <v>324</v>
      </c>
      <c r="B9778" s="34">
        <f t="shared" si="350"/>
        <v>25.783919999999998</v>
      </c>
      <c r="C9778" s="33">
        <v>1.837509657E-3</v>
      </c>
      <c r="D9778" s="33">
        <v>2.9465233730000001E-4</v>
      </c>
      <c r="E9778" s="60">
        <v>396</v>
      </c>
      <c r="F9778" s="34">
        <f t="shared" si="351"/>
        <v>1.837509657</v>
      </c>
    </row>
    <row r="9779" spans="1:6" x14ac:dyDescent="0.2">
      <c r="A9779" s="1">
        <v>324</v>
      </c>
      <c r="B9779" s="34">
        <f t="shared" si="350"/>
        <v>25.783919999999998</v>
      </c>
      <c r="C9779" s="33">
        <v>1.86038591E-3</v>
      </c>
      <c r="D9779" s="33">
        <v>2.5934274369999999E-4</v>
      </c>
      <c r="E9779" s="60">
        <v>393</v>
      </c>
      <c r="F9779" s="34">
        <f t="shared" si="351"/>
        <v>1.86038591</v>
      </c>
    </row>
    <row r="9780" spans="1:6" x14ac:dyDescent="0.2">
      <c r="A9780" s="1">
        <v>324</v>
      </c>
      <c r="B9780" s="34">
        <f t="shared" si="350"/>
        <v>25.783919999999998</v>
      </c>
      <c r="C9780" s="33">
        <v>2.1260577640000002E-3</v>
      </c>
      <c r="D9780" s="33">
        <v>3.1312737090000002E-4</v>
      </c>
      <c r="E9780" s="60">
        <v>390</v>
      </c>
      <c r="F9780" s="34">
        <f t="shared" si="351"/>
        <v>2.126057764</v>
      </c>
    </row>
    <row r="9781" spans="1:6" x14ac:dyDescent="0.2">
      <c r="A9781" s="1">
        <v>324</v>
      </c>
      <c r="B9781" s="34">
        <f t="shared" si="350"/>
        <v>25.783919999999998</v>
      </c>
      <c r="C9781" s="33">
        <v>2.3546662639999999E-3</v>
      </c>
      <c r="D9781" s="33">
        <v>2.5397218799999999E-4</v>
      </c>
      <c r="E9781" s="60">
        <v>386</v>
      </c>
      <c r="F9781" s="34">
        <f t="shared" si="351"/>
        <v>2.354666264</v>
      </c>
    </row>
    <row r="9782" spans="1:6" x14ac:dyDescent="0.2">
      <c r="A9782" s="1">
        <v>324</v>
      </c>
      <c r="B9782" s="34">
        <f t="shared" si="350"/>
        <v>25.783919999999998</v>
      </c>
      <c r="C9782" s="33">
        <v>2.4994656800000001E-3</v>
      </c>
      <c r="D9782" s="33">
        <v>2.6628693959999998E-4</v>
      </c>
      <c r="E9782" s="60">
        <v>383</v>
      </c>
      <c r="F9782" s="34">
        <f t="shared" si="351"/>
        <v>2.4994656800000001</v>
      </c>
    </row>
    <row r="9783" spans="1:6" x14ac:dyDescent="0.2">
      <c r="A9783" s="1">
        <v>324</v>
      </c>
      <c r="B9783" s="34">
        <f t="shared" si="350"/>
        <v>25.783919999999998</v>
      </c>
      <c r="C9783" s="33">
        <v>2.6764973309999999E-3</v>
      </c>
      <c r="D9783" s="33">
        <v>2.0077326579999999E-4</v>
      </c>
      <c r="E9783" s="60">
        <v>380</v>
      </c>
      <c r="F9783" s="34">
        <f t="shared" si="351"/>
        <v>2.6764973309999998</v>
      </c>
    </row>
    <row r="9784" spans="1:6" x14ac:dyDescent="0.2">
      <c r="A9784" s="1">
        <v>324</v>
      </c>
      <c r="B9784" s="34">
        <f t="shared" si="350"/>
        <v>25.783919999999998</v>
      </c>
      <c r="C9784" s="33">
        <v>2.8767357370000001E-3</v>
      </c>
      <c r="D9784" s="33">
        <v>2.7832770429999997E-4</v>
      </c>
      <c r="E9784" s="60">
        <v>377</v>
      </c>
      <c r="F9784" s="34">
        <f t="shared" si="351"/>
        <v>2.8767357370000002</v>
      </c>
    </row>
    <row r="9785" spans="1:6" x14ac:dyDescent="0.2">
      <c r="A9785" s="1">
        <v>324</v>
      </c>
      <c r="B9785" s="34">
        <f t="shared" si="350"/>
        <v>25.783919999999998</v>
      </c>
      <c r="C9785" s="33">
        <v>3.1473514639999999E-3</v>
      </c>
      <c r="D9785" s="33">
        <v>2.6606796059999997E-4</v>
      </c>
      <c r="E9785" s="60">
        <v>374</v>
      </c>
      <c r="F9785" s="34">
        <f t="shared" si="351"/>
        <v>3.1473514639999998</v>
      </c>
    </row>
    <row r="9786" spans="1:6" x14ac:dyDescent="0.2">
      <c r="A9786" s="1">
        <v>324</v>
      </c>
      <c r="B9786" s="34">
        <f t="shared" si="350"/>
        <v>25.783919999999998</v>
      </c>
      <c r="C9786" s="33">
        <v>3.3349252319999998E-3</v>
      </c>
      <c r="D9786" s="33">
        <v>3.2665498079999998E-4</v>
      </c>
      <c r="E9786" s="60">
        <v>371</v>
      </c>
      <c r="F9786" s="34">
        <f t="shared" si="351"/>
        <v>3.3349252319999998</v>
      </c>
    </row>
    <row r="9787" spans="1:6" x14ac:dyDescent="0.2">
      <c r="A9787" s="1">
        <v>324</v>
      </c>
      <c r="B9787" s="34">
        <f t="shared" si="350"/>
        <v>25.783919999999998</v>
      </c>
      <c r="C9787" s="33">
        <v>3.4056280440000002E-3</v>
      </c>
      <c r="D9787" s="33">
        <v>2.8986850600000002E-4</v>
      </c>
      <c r="E9787" s="60">
        <v>369</v>
      </c>
      <c r="F9787" s="34">
        <f t="shared" si="351"/>
        <v>3.4056280440000002</v>
      </c>
    </row>
    <row r="9788" spans="1:6" x14ac:dyDescent="0.2">
      <c r="A9788" s="1">
        <v>324</v>
      </c>
      <c r="B9788" s="34">
        <f t="shared" si="350"/>
        <v>25.783919999999998</v>
      </c>
      <c r="C9788" s="33">
        <v>3.694926517E-3</v>
      </c>
      <c r="D9788" s="33">
        <v>2.433219395E-4</v>
      </c>
      <c r="E9788" s="60">
        <v>366</v>
      </c>
      <c r="F9788" s="34">
        <f t="shared" si="351"/>
        <v>3.6949265169999999</v>
      </c>
    </row>
    <row r="9789" spans="1:6" x14ac:dyDescent="0.2">
      <c r="A9789" s="1">
        <v>324</v>
      </c>
      <c r="B9789" s="34">
        <f t="shared" si="350"/>
        <v>25.783919999999998</v>
      </c>
      <c r="C9789" s="33">
        <v>3.868520397E-3</v>
      </c>
      <c r="D9789" s="33">
        <v>3.2734515160000001E-4</v>
      </c>
      <c r="E9789" s="60">
        <v>364</v>
      </c>
      <c r="F9789" s="34">
        <f t="shared" si="351"/>
        <v>3.8685203970000002</v>
      </c>
    </row>
    <row r="9790" spans="1:6" x14ac:dyDescent="0.2">
      <c r="A9790" s="1">
        <v>324</v>
      </c>
      <c r="B9790" s="34">
        <f t="shared" si="350"/>
        <v>25.783919999999998</v>
      </c>
      <c r="C9790" s="33">
        <v>4.0821490289999996E-3</v>
      </c>
      <c r="D9790" s="33">
        <v>2.8063919159999998E-4</v>
      </c>
      <c r="E9790" s="60">
        <v>361</v>
      </c>
      <c r="F9790" s="34">
        <f t="shared" si="351"/>
        <v>4.082149029</v>
      </c>
    </row>
    <row r="9791" spans="1:6" x14ac:dyDescent="0.2">
      <c r="A9791" s="1">
        <v>324</v>
      </c>
      <c r="B9791" s="34">
        <f t="shared" si="350"/>
        <v>25.783919999999998</v>
      </c>
      <c r="C9791" s="33">
        <v>4.3007238019999996E-3</v>
      </c>
      <c r="D9791" s="33">
        <v>2.726199622E-4</v>
      </c>
      <c r="E9791" s="60">
        <v>358</v>
      </c>
      <c r="F9791" s="34">
        <f t="shared" si="351"/>
        <v>4.3007238019999994</v>
      </c>
    </row>
    <row r="9792" spans="1:6" x14ac:dyDescent="0.2">
      <c r="A9792" s="1">
        <v>324</v>
      </c>
      <c r="B9792" s="34">
        <f t="shared" si="350"/>
        <v>25.783919999999998</v>
      </c>
      <c r="C9792" s="33">
        <v>4.6131058200000003E-3</v>
      </c>
      <c r="D9792" s="33">
        <v>2.829009011E-4</v>
      </c>
      <c r="E9792" s="60">
        <v>356</v>
      </c>
      <c r="F9792" s="34">
        <f t="shared" si="351"/>
        <v>4.6131058200000004</v>
      </c>
    </row>
    <row r="9793" spans="1:6" x14ac:dyDescent="0.2">
      <c r="A9793" s="1">
        <v>324</v>
      </c>
      <c r="B9793" s="34">
        <f t="shared" si="350"/>
        <v>25.783919999999998</v>
      </c>
      <c r="C9793" s="33">
        <v>4.7844639610000001E-3</v>
      </c>
      <c r="D9793" s="33">
        <v>3.8873299890000002E-4</v>
      </c>
      <c r="E9793" s="60">
        <v>353</v>
      </c>
      <c r="F9793" s="34">
        <f t="shared" si="351"/>
        <v>4.7844639610000002</v>
      </c>
    </row>
    <row r="9794" spans="1:6" x14ac:dyDescent="0.2">
      <c r="A9794" s="1">
        <v>324</v>
      </c>
      <c r="B9794" s="34">
        <f t="shared" si="350"/>
        <v>25.783919999999998</v>
      </c>
      <c r="C9794" s="33">
        <v>5.0062581839999997E-3</v>
      </c>
      <c r="D9794" s="33">
        <v>3.338750681E-4</v>
      </c>
      <c r="E9794" s="60">
        <v>350</v>
      </c>
      <c r="F9794" s="34">
        <f t="shared" si="351"/>
        <v>5.006258184</v>
      </c>
    </row>
    <row r="9795" spans="1:6" x14ac:dyDescent="0.2">
      <c r="A9795" s="1">
        <v>324</v>
      </c>
      <c r="B9795" s="34">
        <f t="shared" si="350"/>
        <v>25.783919999999998</v>
      </c>
      <c r="C9795" s="33">
        <v>5.2910283080000002E-3</v>
      </c>
      <c r="D9795" s="33">
        <v>3.071980025E-4</v>
      </c>
      <c r="E9795" s="60">
        <v>348</v>
      </c>
      <c r="F9795" s="34">
        <f t="shared" si="351"/>
        <v>5.2910283080000005</v>
      </c>
    </row>
    <row r="9796" spans="1:6" x14ac:dyDescent="0.2">
      <c r="A9796" s="1">
        <v>324</v>
      </c>
      <c r="B9796" s="34">
        <f t="shared" si="350"/>
        <v>25.783919999999998</v>
      </c>
      <c r="C9796" s="33">
        <v>5.5017705570000004E-3</v>
      </c>
      <c r="D9796" s="33">
        <v>2.1329497529999999E-4</v>
      </c>
      <c r="E9796" s="60">
        <v>345</v>
      </c>
      <c r="F9796" s="34">
        <f t="shared" si="351"/>
        <v>5.5017705570000004</v>
      </c>
    </row>
    <row r="9797" spans="1:6" x14ac:dyDescent="0.2">
      <c r="A9797" s="1">
        <v>324</v>
      </c>
      <c r="B9797" s="34">
        <f t="shared" si="350"/>
        <v>25.783919999999998</v>
      </c>
      <c r="C9797" s="33">
        <v>5.880786487E-3</v>
      </c>
      <c r="D9797" s="33">
        <v>3.3275219699999999E-4</v>
      </c>
      <c r="E9797" s="60">
        <v>342</v>
      </c>
      <c r="F9797" s="34">
        <f t="shared" si="351"/>
        <v>5.880786487</v>
      </c>
    </row>
    <row r="9798" spans="1:6" x14ac:dyDescent="0.2">
      <c r="A9798" s="1">
        <v>324</v>
      </c>
      <c r="B9798" s="34">
        <f t="shared" si="350"/>
        <v>25.783919999999998</v>
      </c>
      <c r="C9798" s="33">
        <v>6.1702881710000001E-3</v>
      </c>
      <c r="D9798" s="33">
        <v>2.7001152460000001E-4</v>
      </c>
      <c r="E9798" s="60">
        <v>339</v>
      </c>
      <c r="F9798" s="34">
        <f t="shared" si="351"/>
        <v>6.1702881710000002</v>
      </c>
    </row>
    <row r="9799" spans="1:6" x14ac:dyDescent="0.2">
      <c r="A9799" s="1">
        <v>324</v>
      </c>
      <c r="B9799" s="34">
        <f t="shared" si="350"/>
        <v>25.783919999999998</v>
      </c>
      <c r="C9799" s="33">
        <v>6.4373663240000004E-3</v>
      </c>
      <c r="D9799" s="33">
        <v>2.9338877919999999E-4</v>
      </c>
      <c r="E9799" s="60">
        <v>337</v>
      </c>
      <c r="F9799" s="34">
        <f t="shared" si="351"/>
        <v>6.4373663240000001</v>
      </c>
    </row>
    <row r="9800" spans="1:6" x14ac:dyDescent="0.2">
      <c r="A9800" s="1">
        <v>324</v>
      </c>
      <c r="B9800" s="34">
        <f t="shared" si="350"/>
        <v>25.783919999999998</v>
      </c>
      <c r="C9800" s="33">
        <v>6.7223702209999996E-3</v>
      </c>
      <c r="D9800" s="33">
        <v>3.2924616410000003E-4</v>
      </c>
      <c r="E9800" s="60">
        <v>334</v>
      </c>
      <c r="F9800" s="34">
        <f t="shared" si="351"/>
        <v>6.7223702209999994</v>
      </c>
    </row>
    <row r="9801" spans="1:6" x14ac:dyDescent="0.2">
      <c r="A9801" s="1">
        <v>324</v>
      </c>
      <c r="B9801" s="34">
        <f t="shared" si="350"/>
        <v>25.783919999999998</v>
      </c>
      <c r="C9801" s="33">
        <v>7.1284213399999997E-3</v>
      </c>
      <c r="D9801" s="33">
        <v>3.063871192E-4</v>
      </c>
      <c r="E9801" s="60">
        <v>331</v>
      </c>
      <c r="F9801" s="34">
        <f t="shared" si="351"/>
        <v>7.1284213400000001</v>
      </c>
    </row>
    <row r="9802" spans="1:6" x14ac:dyDescent="0.2">
      <c r="A9802" s="1">
        <v>324</v>
      </c>
      <c r="B9802" s="34">
        <f t="shared" si="350"/>
        <v>25.783919999999998</v>
      </c>
      <c r="C9802" s="33">
        <v>7.4427217230000004E-3</v>
      </c>
      <c r="D9802" s="33">
        <v>4.4566647289999997E-4</v>
      </c>
      <c r="E9802" s="60">
        <v>329</v>
      </c>
      <c r="F9802" s="34">
        <f t="shared" si="351"/>
        <v>7.442721723</v>
      </c>
    </row>
    <row r="9803" spans="1:6" x14ac:dyDescent="0.2">
      <c r="A9803" s="1">
        <v>324</v>
      </c>
      <c r="B9803" s="34">
        <f t="shared" si="350"/>
        <v>25.783919999999998</v>
      </c>
      <c r="C9803" s="33">
        <v>7.7900067839999998E-3</v>
      </c>
      <c r="D9803" s="33">
        <v>3.1821126770000002E-4</v>
      </c>
      <c r="E9803" s="60">
        <v>326</v>
      </c>
      <c r="F9803" s="34">
        <f t="shared" si="351"/>
        <v>7.790006784</v>
      </c>
    </row>
    <row r="9804" spans="1:6" x14ac:dyDescent="0.2">
      <c r="A9804" s="1">
        <v>324</v>
      </c>
      <c r="B9804" s="34">
        <f t="shared" si="350"/>
        <v>25.783919999999998</v>
      </c>
      <c r="C9804" s="33">
        <v>8.0660662510000005E-3</v>
      </c>
      <c r="D9804" s="33">
        <v>2.8752080439999999E-4</v>
      </c>
      <c r="E9804" s="60">
        <v>323</v>
      </c>
      <c r="F9804" s="34">
        <f t="shared" si="351"/>
        <v>8.0660662510000005</v>
      </c>
    </row>
    <row r="9805" spans="1:6" x14ac:dyDescent="0.2">
      <c r="A9805" s="1">
        <v>324</v>
      </c>
      <c r="B9805" s="34">
        <f t="shared" si="350"/>
        <v>25.783919999999998</v>
      </c>
      <c r="C9805" s="33">
        <v>8.4482485180000007E-3</v>
      </c>
      <c r="D9805" s="33">
        <v>2.6707606579999999E-4</v>
      </c>
      <c r="E9805" s="60">
        <v>321</v>
      </c>
      <c r="F9805" s="34">
        <f t="shared" si="351"/>
        <v>8.4482485180000015</v>
      </c>
    </row>
    <row r="9806" spans="1:6" x14ac:dyDescent="0.2">
      <c r="A9806" s="1">
        <v>324</v>
      </c>
      <c r="B9806" s="34">
        <f t="shared" si="350"/>
        <v>25.783919999999998</v>
      </c>
      <c r="C9806" s="33">
        <v>8.7189483540000001E-3</v>
      </c>
      <c r="D9806" s="33">
        <v>3.2733233130000002E-4</v>
      </c>
      <c r="E9806" s="60">
        <v>318</v>
      </c>
      <c r="F9806" s="34">
        <f t="shared" si="351"/>
        <v>8.7189483540000001</v>
      </c>
    </row>
    <row r="9807" spans="1:6" x14ac:dyDescent="0.2">
      <c r="A9807" s="1">
        <v>324</v>
      </c>
      <c r="B9807" s="34">
        <f t="shared" si="350"/>
        <v>25.783919999999998</v>
      </c>
      <c r="C9807" s="33">
        <v>9.1696756399999996E-3</v>
      </c>
      <c r="D9807" s="33">
        <v>3.7577665609999999E-4</v>
      </c>
      <c r="E9807" s="60">
        <v>315</v>
      </c>
      <c r="F9807" s="34">
        <f t="shared" si="351"/>
        <v>9.1696756399999995</v>
      </c>
    </row>
    <row r="9808" spans="1:6" x14ac:dyDescent="0.2">
      <c r="A9808" s="1">
        <v>324</v>
      </c>
      <c r="B9808" s="34">
        <f t="shared" si="350"/>
        <v>25.783919999999998</v>
      </c>
      <c r="C9808" s="33">
        <v>9.4882188860000004E-3</v>
      </c>
      <c r="D9808" s="33">
        <v>3.464139024E-4</v>
      </c>
      <c r="E9808" s="60">
        <v>312</v>
      </c>
      <c r="F9808" s="34">
        <f t="shared" si="351"/>
        <v>9.4882188860000003</v>
      </c>
    </row>
    <row r="9809" spans="1:6" x14ac:dyDescent="0.2">
      <c r="A9809" s="1">
        <v>324</v>
      </c>
      <c r="B9809" s="34">
        <f t="shared" si="350"/>
        <v>25.783919999999998</v>
      </c>
      <c r="C9809" s="33">
        <v>9.8406457529999995E-3</v>
      </c>
      <c r="D9809" s="33">
        <v>3.3078244820000001E-4</v>
      </c>
      <c r="E9809" s="60">
        <v>310</v>
      </c>
      <c r="F9809" s="34">
        <f t="shared" si="351"/>
        <v>9.8406457529999987</v>
      </c>
    </row>
    <row r="9810" spans="1:6" x14ac:dyDescent="0.2">
      <c r="A9810" s="1">
        <v>324</v>
      </c>
      <c r="B9810" s="34">
        <f t="shared" si="350"/>
        <v>25.783919999999998</v>
      </c>
      <c r="C9810" s="33">
        <v>1.0315144139999999E-2</v>
      </c>
      <c r="D9810" s="33">
        <v>3.234585037E-4</v>
      </c>
      <c r="E9810" s="60">
        <v>307</v>
      </c>
      <c r="F9810" s="34">
        <f t="shared" si="351"/>
        <v>10.315144139999999</v>
      </c>
    </row>
    <row r="9811" spans="1:6" x14ac:dyDescent="0.2">
      <c r="A9811" s="1">
        <v>324</v>
      </c>
      <c r="B9811" s="34">
        <f t="shared" si="350"/>
        <v>25.783919999999998</v>
      </c>
      <c r="C9811" s="33">
        <v>1.069773993E-2</v>
      </c>
      <c r="D9811" s="33">
        <v>2.6893924960000001E-4</v>
      </c>
      <c r="E9811" s="60">
        <v>304</v>
      </c>
      <c r="F9811" s="34">
        <f t="shared" si="351"/>
        <v>10.697739930000001</v>
      </c>
    </row>
    <row r="9812" spans="1:6" x14ac:dyDescent="0.2">
      <c r="A9812" s="1">
        <v>324</v>
      </c>
      <c r="B9812" s="34">
        <f t="shared" si="350"/>
        <v>25.783919999999998</v>
      </c>
      <c r="C9812" s="33">
        <v>1.111661062E-2</v>
      </c>
      <c r="D9812" s="33">
        <v>2.3275706739999999E-4</v>
      </c>
      <c r="E9812" s="60">
        <v>302</v>
      </c>
      <c r="F9812" s="34">
        <f t="shared" si="351"/>
        <v>11.116610619999999</v>
      </c>
    </row>
    <row r="9813" spans="1:6" x14ac:dyDescent="0.2">
      <c r="A9813" s="1">
        <v>324</v>
      </c>
      <c r="B9813" s="34">
        <f t="shared" si="350"/>
        <v>25.783919999999998</v>
      </c>
      <c r="C9813" s="33">
        <v>1.1444411910000001E-2</v>
      </c>
      <c r="D9813" s="33">
        <v>2.4579312250000001E-4</v>
      </c>
      <c r="E9813" s="60">
        <v>299</v>
      </c>
      <c r="F9813" s="34">
        <f t="shared" si="351"/>
        <v>11.444411910000001</v>
      </c>
    </row>
    <row r="9814" spans="1:6" x14ac:dyDescent="0.2">
      <c r="A9814" s="1">
        <v>324</v>
      </c>
      <c r="B9814" s="34">
        <f t="shared" si="350"/>
        <v>25.783919999999998</v>
      </c>
      <c r="C9814" s="33">
        <v>1.196485982E-2</v>
      </c>
      <c r="D9814" s="33">
        <v>3.5875807670000001E-4</v>
      </c>
      <c r="E9814" s="60">
        <v>296</v>
      </c>
      <c r="F9814" s="34">
        <f t="shared" si="351"/>
        <v>11.964859819999999</v>
      </c>
    </row>
    <row r="9815" spans="1:6" x14ac:dyDescent="0.2">
      <c r="A9815" s="1">
        <v>324</v>
      </c>
      <c r="B9815" s="34">
        <f t="shared" si="350"/>
        <v>25.783919999999998</v>
      </c>
      <c r="C9815" s="33">
        <v>1.227601046E-2</v>
      </c>
      <c r="D9815" s="33">
        <v>3.1212344799999998E-4</v>
      </c>
      <c r="E9815" s="60">
        <v>293</v>
      </c>
      <c r="F9815" s="34">
        <f t="shared" si="351"/>
        <v>12.27601046</v>
      </c>
    </row>
    <row r="9816" spans="1:6" x14ac:dyDescent="0.2">
      <c r="A9816" s="1">
        <v>324</v>
      </c>
      <c r="B9816" s="34">
        <f t="shared" si="350"/>
        <v>25.783919999999998</v>
      </c>
      <c r="C9816" s="33">
        <v>1.2703144669999999E-2</v>
      </c>
      <c r="D9816" s="33">
        <v>3.6605508170000001E-4</v>
      </c>
      <c r="E9816" s="60">
        <v>291</v>
      </c>
      <c r="F9816" s="34">
        <f t="shared" si="351"/>
        <v>12.70314467</v>
      </c>
    </row>
    <row r="9817" spans="1:6" x14ac:dyDescent="0.2">
      <c r="A9817" s="1">
        <v>324</v>
      </c>
      <c r="B9817" s="34">
        <f t="shared" si="350"/>
        <v>25.783919999999998</v>
      </c>
      <c r="C9817" s="33">
        <v>1.3083680449999999E-2</v>
      </c>
      <c r="D9817" s="33">
        <v>3.1066851879999998E-4</v>
      </c>
      <c r="E9817" s="60">
        <v>288</v>
      </c>
      <c r="F9817" s="34">
        <f t="shared" si="351"/>
        <v>13.083680449999999</v>
      </c>
    </row>
    <row r="9818" spans="1:6" x14ac:dyDescent="0.2">
      <c r="A9818" s="1">
        <v>324</v>
      </c>
      <c r="B9818" s="34">
        <f t="shared" si="350"/>
        <v>25.783919999999998</v>
      </c>
      <c r="C9818" s="33">
        <v>1.371117451E-2</v>
      </c>
      <c r="D9818" s="33">
        <v>3.268386887E-4</v>
      </c>
      <c r="E9818" s="60">
        <v>285</v>
      </c>
      <c r="F9818" s="34">
        <f t="shared" si="351"/>
        <v>13.711174509999999</v>
      </c>
    </row>
    <row r="9819" spans="1:6" x14ac:dyDescent="0.2">
      <c r="A9819" s="1">
        <v>324</v>
      </c>
      <c r="B9819" s="34">
        <f t="shared" si="350"/>
        <v>25.783919999999998</v>
      </c>
      <c r="C9819" s="33">
        <v>1.3937925970000001E-2</v>
      </c>
      <c r="D9819" s="33">
        <v>2.506155989E-4</v>
      </c>
      <c r="E9819" s="60">
        <v>283</v>
      </c>
      <c r="F9819" s="34">
        <f t="shared" si="351"/>
        <v>13.93792597</v>
      </c>
    </row>
    <row r="9820" spans="1:6" x14ac:dyDescent="0.2">
      <c r="A9820" s="1">
        <v>324</v>
      </c>
      <c r="B9820" s="34">
        <f t="shared" si="350"/>
        <v>25.783919999999998</v>
      </c>
      <c r="C9820" s="33">
        <v>1.4483746259999999E-2</v>
      </c>
      <c r="D9820" s="33">
        <v>3.2795760359999998E-4</v>
      </c>
      <c r="E9820" s="60">
        <v>280</v>
      </c>
      <c r="F9820" s="34">
        <f t="shared" si="351"/>
        <v>14.48374626</v>
      </c>
    </row>
    <row r="9821" spans="1:6" x14ac:dyDescent="0.2">
      <c r="A9821" s="1">
        <v>324</v>
      </c>
      <c r="B9821" s="34">
        <f t="shared" si="350"/>
        <v>25.783919999999998</v>
      </c>
      <c r="C9821" s="33">
        <v>1.4867657649999999E-2</v>
      </c>
      <c r="D9821" s="33">
        <v>2.7724296589999998E-4</v>
      </c>
      <c r="E9821" s="60">
        <v>277</v>
      </c>
      <c r="F9821" s="34">
        <f t="shared" si="351"/>
        <v>14.86765765</v>
      </c>
    </row>
    <row r="9822" spans="1:6" x14ac:dyDescent="0.2">
      <c r="A9822" s="1">
        <v>324</v>
      </c>
      <c r="B9822" s="34">
        <f t="shared" si="350"/>
        <v>25.783919999999998</v>
      </c>
      <c r="C9822" s="33">
        <v>1.5223884199999999E-2</v>
      </c>
      <c r="D9822" s="33">
        <v>3.0512418130000001E-4</v>
      </c>
      <c r="E9822" s="60">
        <v>274</v>
      </c>
      <c r="F9822" s="34">
        <f t="shared" si="351"/>
        <v>15.223884199999999</v>
      </c>
    </row>
    <row r="9823" spans="1:6" x14ac:dyDescent="0.2">
      <c r="A9823" s="1">
        <v>324</v>
      </c>
      <c r="B9823" s="34">
        <f t="shared" si="350"/>
        <v>25.783919999999998</v>
      </c>
      <c r="C9823" s="33">
        <v>1.5797763999999999E-2</v>
      </c>
      <c r="D9823" s="33">
        <v>4.1604895960000002E-4</v>
      </c>
      <c r="E9823" s="60">
        <v>272</v>
      </c>
      <c r="F9823" s="34">
        <f t="shared" si="351"/>
        <v>15.797763999999999</v>
      </c>
    </row>
    <row r="9824" spans="1:6" x14ac:dyDescent="0.2">
      <c r="A9824" s="1">
        <v>324</v>
      </c>
      <c r="B9824" s="34">
        <f t="shared" si="350"/>
        <v>25.783919999999998</v>
      </c>
      <c r="C9824" s="33">
        <v>1.6177046859999999E-2</v>
      </c>
      <c r="D9824" s="33">
        <v>3.7934946940000001E-4</v>
      </c>
      <c r="E9824" s="60">
        <v>269</v>
      </c>
      <c r="F9824" s="34">
        <f t="shared" si="351"/>
        <v>16.177046859999997</v>
      </c>
    </row>
    <row r="9825" spans="1:6" x14ac:dyDescent="0.2">
      <c r="A9825" s="1">
        <v>324</v>
      </c>
      <c r="B9825" s="34">
        <f t="shared" si="350"/>
        <v>25.783919999999998</v>
      </c>
      <c r="C9825" s="33">
        <v>1.669558506E-2</v>
      </c>
      <c r="D9825" s="33">
        <v>3.0113407959999998E-4</v>
      </c>
      <c r="E9825" s="60">
        <v>266</v>
      </c>
      <c r="F9825" s="34">
        <f t="shared" si="351"/>
        <v>16.695585059999999</v>
      </c>
    </row>
    <row r="9826" spans="1:6" x14ac:dyDescent="0.2">
      <c r="A9826" s="1">
        <v>324</v>
      </c>
      <c r="B9826" s="34">
        <f t="shared" si="350"/>
        <v>25.783919999999998</v>
      </c>
      <c r="C9826" s="33">
        <v>1.7139491140000001E-2</v>
      </c>
      <c r="D9826" s="33">
        <v>2.5540711259999999E-4</v>
      </c>
      <c r="E9826" s="60">
        <v>263</v>
      </c>
      <c r="F9826" s="34">
        <f t="shared" si="351"/>
        <v>17.139491140000001</v>
      </c>
    </row>
    <row r="9827" spans="1:6" x14ac:dyDescent="0.2">
      <c r="A9827" s="1">
        <v>324</v>
      </c>
      <c r="B9827" s="34">
        <f t="shared" si="350"/>
        <v>25.783919999999998</v>
      </c>
      <c r="C9827" s="33">
        <v>1.7515818700000001E-2</v>
      </c>
      <c r="D9827" s="33">
        <v>2.2668122360000001E-4</v>
      </c>
      <c r="E9827" s="60">
        <v>261</v>
      </c>
      <c r="F9827" s="34">
        <f t="shared" si="351"/>
        <v>17.515818700000001</v>
      </c>
    </row>
    <row r="9828" spans="1:6" x14ac:dyDescent="0.2">
      <c r="A9828" s="1">
        <v>324</v>
      </c>
      <c r="B9828" s="34">
        <f t="shared" si="350"/>
        <v>25.783919999999998</v>
      </c>
      <c r="C9828" s="33">
        <v>1.8027451029999999E-2</v>
      </c>
      <c r="D9828" s="33">
        <v>2.046486832E-4</v>
      </c>
      <c r="E9828" s="60">
        <v>258</v>
      </c>
      <c r="F9828" s="34">
        <f t="shared" si="351"/>
        <v>18.027451029999998</v>
      </c>
    </row>
    <row r="9829" spans="1:6" x14ac:dyDescent="0.2">
      <c r="A9829" s="1">
        <v>324</v>
      </c>
      <c r="B9829" s="34">
        <f t="shared" si="350"/>
        <v>25.783919999999998</v>
      </c>
      <c r="C9829" s="33">
        <v>1.8496342119999998E-2</v>
      </c>
      <c r="D9829" s="33">
        <v>3.0328391229999998E-4</v>
      </c>
      <c r="E9829" s="60">
        <v>255</v>
      </c>
      <c r="F9829" s="34">
        <f t="shared" si="351"/>
        <v>18.496342119999998</v>
      </c>
    </row>
    <row r="9830" spans="1:6" x14ac:dyDescent="0.2">
      <c r="A9830" s="1">
        <v>324</v>
      </c>
      <c r="B9830" s="34">
        <f t="shared" si="350"/>
        <v>25.783919999999998</v>
      </c>
      <c r="C9830" s="33">
        <v>1.8866701319999998E-2</v>
      </c>
      <c r="D9830" s="33">
        <v>3.4996567699999999E-4</v>
      </c>
      <c r="E9830" s="60">
        <v>252</v>
      </c>
      <c r="F9830" s="34">
        <f t="shared" si="351"/>
        <v>18.866701319999997</v>
      </c>
    </row>
    <row r="9831" spans="1:6" x14ac:dyDescent="0.2">
      <c r="A9831" s="1">
        <v>324</v>
      </c>
      <c r="B9831" s="34">
        <f t="shared" si="350"/>
        <v>25.783919999999998</v>
      </c>
      <c r="C9831" s="33">
        <v>1.9398090650000002E-2</v>
      </c>
      <c r="D9831" s="33">
        <v>2.7930036789999997E-4</v>
      </c>
      <c r="E9831" s="60">
        <v>250</v>
      </c>
      <c r="F9831" s="34">
        <f t="shared" si="351"/>
        <v>19.39809065</v>
      </c>
    </row>
    <row r="9832" spans="1:6" x14ac:dyDescent="0.2">
      <c r="A9832" s="1">
        <v>324</v>
      </c>
      <c r="B9832" s="34">
        <f t="shared" si="350"/>
        <v>25.783919999999998</v>
      </c>
      <c r="C9832" s="33">
        <v>1.9814389540000001E-2</v>
      </c>
      <c r="D9832" s="33">
        <v>2.9980011159999999E-4</v>
      </c>
      <c r="E9832" s="60">
        <v>247</v>
      </c>
      <c r="F9832" s="34">
        <f t="shared" si="351"/>
        <v>19.814389540000001</v>
      </c>
    </row>
    <row r="9833" spans="1:6" x14ac:dyDescent="0.2">
      <c r="A9833" s="1">
        <v>324</v>
      </c>
      <c r="B9833" s="34">
        <f t="shared" si="350"/>
        <v>25.783919999999998</v>
      </c>
      <c r="C9833" s="33">
        <v>2.0291195670000001E-2</v>
      </c>
      <c r="D9833" s="33">
        <v>2.7255686610000001E-4</v>
      </c>
      <c r="E9833" s="60">
        <v>244</v>
      </c>
      <c r="F9833" s="34">
        <f t="shared" si="351"/>
        <v>20.29119567</v>
      </c>
    </row>
    <row r="9834" spans="1:6" x14ac:dyDescent="0.2">
      <c r="A9834" s="1">
        <v>324</v>
      </c>
      <c r="B9834" s="34">
        <f t="shared" si="350"/>
        <v>25.783919999999998</v>
      </c>
      <c r="C9834" s="33">
        <v>2.079752638E-2</v>
      </c>
      <c r="D9834" s="33">
        <v>3.0818106100000001E-4</v>
      </c>
      <c r="E9834" s="60">
        <v>241</v>
      </c>
      <c r="F9834" s="34">
        <f t="shared" si="351"/>
        <v>20.797526380000001</v>
      </c>
    </row>
    <row r="9835" spans="1:6" x14ac:dyDescent="0.2">
      <c r="A9835" s="1">
        <v>324</v>
      </c>
      <c r="B9835" s="34">
        <f t="shared" si="350"/>
        <v>25.783919999999998</v>
      </c>
      <c r="C9835" s="33">
        <v>2.1211348460000001E-2</v>
      </c>
      <c r="D9835" s="33">
        <v>2.7712510009999999E-4</v>
      </c>
      <c r="E9835" s="60">
        <v>239</v>
      </c>
      <c r="F9835" s="34">
        <f t="shared" si="351"/>
        <v>21.21134846</v>
      </c>
    </row>
    <row r="9836" spans="1:6" x14ac:dyDescent="0.2">
      <c r="A9836" s="1">
        <v>324</v>
      </c>
      <c r="B9836" s="34">
        <f t="shared" si="350"/>
        <v>25.783919999999998</v>
      </c>
      <c r="C9836" s="33">
        <v>2.1731386660000001E-2</v>
      </c>
      <c r="D9836" s="33">
        <v>2.519704191E-4</v>
      </c>
      <c r="E9836" s="60">
        <v>236</v>
      </c>
      <c r="F9836" s="34">
        <f t="shared" si="351"/>
        <v>21.731386660000002</v>
      </c>
    </row>
    <row r="9837" spans="1:6" x14ac:dyDescent="0.2">
      <c r="A9837" s="1">
        <v>324</v>
      </c>
      <c r="B9837" s="34">
        <f t="shared" si="350"/>
        <v>25.783919999999998</v>
      </c>
      <c r="C9837" s="33">
        <v>2.2064820490000001E-2</v>
      </c>
      <c r="D9837" s="33">
        <v>2.9967517420000003E-4</v>
      </c>
      <c r="E9837" s="60">
        <v>233</v>
      </c>
      <c r="F9837" s="34">
        <f t="shared" si="351"/>
        <v>22.064820490000002</v>
      </c>
    </row>
    <row r="9838" spans="1:6" x14ac:dyDescent="0.2">
      <c r="A9838" s="1">
        <v>324</v>
      </c>
      <c r="B9838" s="34">
        <f t="shared" ref="B9838:B9901" si="352">A9838*79.58/1000</f>
        <v>25.783919999999998</v>
      </c>
      <c r="C9838" s="33">
        <v>2.253467386E-2</v>
      </c>
      <c r="D9838" s="33">
        <v>3.8489532770000001E-4</v>
      </c>
      <c r="E9838" s="60">
        <v>230</v>
      </c>
      <c r="F9838" s="34">
        <f t="shared" ref="F9838:F9901" si="353">C9838*1000</f>
        <v>22.534673860000002</v>
      </c>
    </row>
    <row r="9839" spans="1:6" x14ac:dyDescent="0.2">
      <c r="A9839" s="1">
        <v>324</v>
      </c>
      <c r="B9839" s="34">
        <f t="shared" si="352"/>
        <v>25.783919999999998</v>
      </c>
      <c r="C9839" s="33">
        <v>2.305094006E-2</v>
      </c>
      <c r="D9839" s="33">
        <v>3.8894529410000002E-4</v>
      </c>
      <c r="E9839" s="60">
        <v>227</v>
      </c>
      <c r="F9839" s="34">
        <f t="shared" si="353"/>
        <v>23.050940060000002</v>
      </c>
    </row>
    <row r="9840" spans="1:6" x14ac:dyDescent="0.2">
      <c r="A9840" s="1">
        <v>324</v>
      </c>
      <c r="B9840" s="34">
        <f t="shared" si="352"/>
        <v>25.783919999999998</v>
      </c>
      <c r="C9840" s="33">
        <v>2.3406991290000002E-2</v>
      </c>
      <c r="D9840" s="33">
        <v>2.7869149969999998E-4</v>
      </c>
      <c r="E9840" s="60">
        <v>225</v>
      </c>
      <c r="F9840" s="34">
        <f t="shared" si="353"/>
        <v>23.406991290000001</v>
      </c>
    </row>
    <row r="9841" spans="1:6" x14ac:dyDescent="0.2">
      <c r="A9841" s="1">
        <v>324</v>
      </c>
      <c r="B9841" s="34">
        <f t="shared" si="352"/>
        <v>25.783919999999998</v>
      </c>
      <c r="C9841" s="33">
        <v>2.3906491259999999E-2</v>
      </c>
      <c r="D9841" s="33">
        <v>2.7779426990000002E-4</v>
      </c>
      <c r="E9841" s="60">
        <v>222</v>
      </c>
      <c r="F9841" s="34">
        <f t="shared" si="353"/>
        <v>23.906491259999999</v>
      </c>
    </row>
    <row r="9842" spans="1:6" x14ac:dyDescent="0.2">
      <c r="A9842" s="1">
        <v>324</v>
      </c>
      <c r="B9842" s="34">
        <f t="shared" si="352"/>
        <v>25.783919999999998</v>
      </c>
      <c r="C9842" s="33">
        <v>2.419618997E-2</v>
      </c>
      <c r="D9842" s="33">
        <v>2.347458309E-4</v>
      </c>
      <c r="E9842" s="60">
        <v>219</v>
      </c>
      <c r="F9842" s="34">
        <f t="shared" si="353"/>
        <v>24.196189969999999</v>
      </c>
    </row>
    <row r="9843" spans="1:6" x14ac:dyDescent="0.2">
      <c r="A9843" s="1">
        <v>324</v>
      </c>
      <c r="B9843" s="34">
        <f t="shared" si="352"/>
        <v>25.783919999999998</v>
      </c>
      <c r="C9843" s="33">
        <v>2.4629894770000001E-2</v>
      </c>
      <c r="D9843" s="33">
        <v>2.3567699590000001E-4</v>
      </c>
      <c r="E9843" s="60">
        <v>216</v>
      </c>
      <c r="F9843" s="34">
        <f t="shared" si="353"/>
        <v>24.62989477</v>
      </c>
    </row>
    <row r="9844" spans="1:6" x14ac:dyDescent="0.2">
      <c r="A9844" s="1">
        <v>324</v>
      </c>
      <c r="B9844" s="34">
        <f t="shared" si="352"/>
        <v>25.783919999999998</v>
      </c>
      <c r="C9844" s="33">
        <v>2.508798781E-2</v>
      </c>
      <c r="D9844" s="33">
        <v>3.3711380619999998E-4</v>
      </c>
      <c r="E9844" s="60">
        <v>214</v>
      </c>
      <c r="F9844" s="34">
        <f t="shared" si="353"/>
        <v>25.087987810000001</v>
      </c>
    </row>
    <row r="9845" spans="1:6" x14ac:dyDescent="0.2">
      <c r="A9845" s="1">
        <v>324</v>
      </c>
      <c r="B9845" s="34">
        <f t="shared" si="352"/>
        <v>25.783919999999998</v>
      </c>
      <c r="C9845" s="33">
        <v>2.547185896E-2</v>
      </c>
      <c r="D9845" s="33">
        <v>3.5998781090000001E-4</v>
      </c>
      <c r="E9845" s="60">
        <v>211</v>
      </c>
      <c r="F9845" s="34">
        <f t="shared" si="353"/>
        <v>25.471858959999999</v>
      </c>
    </row>
    <row r="9846" spans="1:6" x14ac:dyDescent="0.2">
      <c r="A9846" s="1">
        <v>324</v>
      </c>
      <c r="B9846" s="34">
        <f t="shared" si="352"/>
        <v>25.783919999999998</v>
      </c>
      <c r="C9846" s="33">
        <v>2.5912049249999999E-2</v>
      </c>
      <c r="D9846" s="33">
        <v>3.1500797639999998E-4</v>
      </c>
      <c r="E9846" s="60">
        <v>208</v>
      </c>
      <c r="F9846" s="34">
        <f t="shared" si="353"/>
        <v>25.912049249999999</v>
      </c>
    </row>
    <row r="9847" spans="1:6" x14ac:dyDescent="0.2">
      <c r="A9847" s="1">
        <v>324</v>
      </c>
      <c r="B9847" s="34">
        <f t="shared" si="352"/>
        <v>25.783919999999998</v>
      </c>
      <c r="C9847" s="33">
        <v>2.631965864E-2</v>
      </c>
      <c r="D9847" s="33">
        <v>3.4627740799999997E-4</v>
      </c>
      <c r="E9847" s="60">
        <v>205</v>
      </c>
      <c r="F9847" s="34">
        <f t="shared" si="353"/>
        <v>26.31965864</v>
      </c>
    </row>
    <row r="9848" spans="1:6" x14ac:dyDescent="0.2">
      <c r="A9848" s="1">
        <v>324</v>
      </c>
      <c r="B9848" s="34">
        <f t="shared" si="352"/>
        <v>25.783919999999998</v>
      </c>
      <c r="C9848" s="33">
        <v>2.670036257E-2</v>
      </c>
      <c r="D9848" s="33">
        <v>3.0515023080000001E-4</v>
      </c>
      <c r="E9848" s="60">
        <v>203</v>
      </c>
      <c r="F9848" s="34">
        <f t="shared" si="353"/>
        <v>26.700362569999999</v>
      </c>
    </row>
    <row r="9849" spans="1:6" x14ac:dyDescent="0.2">
      <c r="A9849" s="1">
        <v>324</v>
      </c>
      <c r="B9849" s="34">
        <f t="shared" si="352"/>
        <v>25.783919999999998</v>
      </c>
      <c r="C9849" s="33">
        <v>2.7103251549999999E-2</v>
      </c>
      <c r="D9849" s="33">
        <v>2.4001472839999999E-4</v>
      </c>
      <c r="E9849" s="60">
        <v>200</v>
      </c>
      <c r="F9849" s="34">
        <f t="shared" si="353"/>
        <v>27.10325155</v>
      </c>
    </row>
    <row r="9850" spans="1:6" x14ac:dyDescent="0.2">
      <c r="A9850" s="1">
        <v>324</v>
      </c>
      <c r="B9850" s="34">
        <f t="shared" si="352"/>
        <v>25.783919999999998</v>
      </c>
      <c r="C9850" s="33">
        <v>2.7474347600000001E-2</v>
      </c>
      <c r="D9850" s="33">
        <v>2.690723779E-4</v>
      </c>
      <c r="E9850" s="60">
        <v>197</v>
      </c>
      <c r="F9850" s="34">
        <f t="shared" si="353"/>
        <v>27.474347600000002</v>
      </c>
    </row>
    <row r="9851" spans="1:6" x14ac:dyDescent="0.2">
      <c r="A9851" s="1">
        <v>324</v>
      </c>
      <c r="B9851" s="34">
        <f t="shared" si="352"/>
        <v>25.783919999999998</v>
      </c>
      <c r="C9851" s="33">
        <v>2.7843985639999999E-2</v>
      </c>
      <c r="D9851" s="33">
        <v>2.913259264E-4</v>
      </c>
      <c r="E9851" s="60">
        <v>194</v>
      </c>
      <c r="F9851" s="34">
        <f t="shared" si="353"/>
        <v>27.84398564</v>
      </c>
    </row>
    <row r="9852" spans="1:6" x14ac:dyDescent="0.2">
      <c r="A9852" s="1">
        <v>324</v>
      </c>
      <c r="B9852" s="34">
        <f t="shared" si="352"/>
        <v>25.783919999999998</v>
      </c>
      <c r="C9852" s="33">
        <v>2.8219808440000001E-2</v>
      </c>
      <c r="D9852" s="33">
        <v>3.0607291379999998E-4</v>
      </c>
      <c r="E9852" s="60">
        <v>192</v>
      </c>
      <c r="F9852" s="34">
        <f t="shared" si="353"/>
        <v>28.219808440000001</v>
      </c>
    </row>
    <row r="9853" spans="1:6" x14ac:dyDescent="0.2">
      <c r="A9853" s="1">
        <v>324</v>
      </c>
      <c r="B9853" s="34">
        <f t="shared" si="352"/>
        <v>25.783919999999998</v>
      </c>
      <c r="C9853" s="33">
        <v>2.8620500640000001E-2</v>
      </c>
      <c r="D9853" s="33">
        <v>3.0716079950000001E-4</v>
      </c>
      <c r="E9853" s="60">
        <v>189</v>
      </c>
      <c r="F9853" s="34">
        <f t="shared" si="353"/>
        <v>28.620500639999999</v>
      </c>
    </row>
    <row r="9854" spans="1:6" x14ac:dyDescent="0.2">
      <c r="A9854" s="1">
        <v>324</v>
      </c>
      <c r="B9854" s="34">
        <f t="shared" si="352"/>
        <v>25.783919999999998</v>
      </c>
      <c r="C9854" s="33">
        <v>2.8970281689999999E-2</v>
      </c>
      <c r="D9854" s="33">
        <v>3.3895564180000002E-4</v>
      </c>
      <c r="E9854" s="60">
        <v>186</v>
      </c>
      <c r="F9854" s="34">
        <f t="shared" si="353"/>
        <v>28.97028169</v>
      </c>
    </row>
    <row r="9855" spans="1:6" x14ac:dyDescent="0.2">
      <c r="A9855" s="1">
        <v>324</v>
      </c>
      <c r="B9855" s="34">
        <f t="shared" si="352"/>
        <v>25.783919999999998</v>
      </c>
      <c r="C9855" s="33">
        <v>2.9325611200000001E-2</v>
      </c>
      <c r="D9855" s="33">
        <v>3.027020433E-4</v>
      </c>
      <c r="E9855" s="60">
        <v>183</v>
      </c>
      <c r="F9855" s="34">
        <f t="shared" si="353"/>
        <v>29.325611200000001</v>
      </c>
    </row>
    <row r="9856" spans="1:6" x14ac:dyDescent="0.2">
      <c r="A9856" s="1">
        <v>324</v>
      </c>
      <c r="B9856" s="34">
        <f t="shared" si="352"/>
        <v>25.783919999999998</v>
      </c>
      <c r="C9856" s="33">
        <v>2.959756622E-2</v>
      </c>
      <c r="D9856" s="33">
        <v>2.3399296840000001E-4</v>
      </c>
      <c r="E9856" s="60">
        <v>180</v>
      </c>
      <c r="F9856" s="34">
        <f t="shared" si="353"/>
        <v>29.597566220000001</v>
      </c>
    </row>
    <row r="9857" spans="1:6" x14ac:dyDescent="0.2">
      <c r="A9857" s="1">
        <v>324</v>
      </c>
      <c r="B9857" s="34">
        <f t="shared" si="352"/>
        <v>25.783919999999998</v>
      </c>
      <c r="C9857" s="33">
        <v>2.996307032E-2</v>
      </c>
      <c r="D9857" s="33">
        <v>2.406780544E-4</v>
      </c>
      <c r="E9857" s="60">
        <v>178</v>
      </c>
      <c r="F9857" s="34">
        <f t="shared" si="353"/>
        <v>29.96307032</v>
      </c>
    </row>
    <row r="9858" spans="1:6" x14ac:dyDescent="0.2">
      <c r="A9858" s="1">
        <v>324</v>
      </c>
      <c r="B9858" s="34">
        <f t="shared" si="352"/>
        <v>25.783919999999998</v>
      </c>
      <c r="C9858" s="33">
        <v>3.0439232199999999E-2</v>
      </c>
      <c r="D9858" s="33">
        <v>3.0758797620000002E-4</v>
      </c>
      <c r="E9858" s="60">
        <v>175</v>
      </c>
      <c r="F9858" s="34">
        <f t="shared" si="353"/>
        <v>30.439232199999999</v>
      </c>
    </row>
    <row r="9859" spans="1:6" x14ac:dyDescent="0.2">
      <c r="A9859" s="1">
        <v>324</v>
      </c>
      <c r="B9859" s="34">
        <f t="shared" si="352"/>
        <v>25.783919999999998</v>
      </c>
      <c r="C9859" s="33">
        <v>3.0661953240000001E-2</v>
      </c>
      <c r="D9859" s="33">
        <v>2.5914913580000001E-4</v>
      </c>
      <c r="E9859" s="60">
        <v>172</v>
      </c>
      <c r="F9859" s="34">
        <f t="shared" si="353"/>
        <v>30.661953240000003</v>
      </c>
    </row>
    <row r="9860" spans="1:6" x14ac:dyDescent="0.2">
      <c r="A9860" s="1">
        <v>324</v>
      </c>
      <c r="B9860" s="34">
        <f t="shared" si="352"/>
        <v>25.783919999999998</v>
      </c>
      <c r="C9860" s="33">
        <v>3.1070020140000001E-2</v>
      </c>
      <c r="D9860" s="33">
        <v>3.3303551149999999E-4</v>
      </c>
      <c r="E9860" s="60">
        <v>169</v>
      </c>
      <c r="F9860" s="34">
        <f t="shared" si="353"/>
        <v>31.07002014</v>
      </c>
    </row>
    <row r="9861" spans="1:6" x14ac:dyDescent="0.2">
      <c r="A9861" s="1">
        <v>324</v>
      </c>
      <c r="B9861" s="34">
        <f t="shared" si="352"/>
        <v>25.783919999999998</v>
      </c>
      <c r="C9861" s="33">
        <v>3.1368559410000003E-2</v>
      </c>
      <c r="D9861" s="33">
        <v>3.0803663599999998E-4</v>
      </c>
      <c r="E9861" s="60">
        <v>166</v>
      </c>
      <c r="F9861" s="34">
        <f t="shared" si="353"/>
        <v>31.368559410000003</v>
      </c>
    </row>
    <row r="9862" spans="1:6" x14ac:dyDescent="0.2">
      <c r="A9862" s="1">
        <v>324</v>
      </c>
      <c r="B9862" s="34">
        <f t="shared" si="352"/>
        <v>25.783919999999998</v>
      </c>
      <c r="C9862" s="33">
        <v>3.1674666660000003E-2</v>
      </c>
      <c r="D9862" s="33">
        <v>3.0457235539999998E-4</v>
      </c>
      <c r="E9862" s="60">
        <v>164</v>
      </c>
      <c r="F9862" s="34">
        <f t="shared" si="353"/>
        <v>31.674666660000003</v>
      </c>
    </row>
    <row r="9863" spans="1:6" x14ac:dyDescent="0.2">
      <c r="A9863" s="1">
        <v>324</v>
      </c>
      <c r="B9863" s="34">
        <f t="shared" si="352"/>
        <v>25.783919999999998</v>
      </c>
      <c r="C9863" s="33">
        <v>3.1991244719999999E-2</v>
      </c>
      <c r="D9863" s="33">
        <v>2.4986358239999999E-4</v>
      </c>
      <c r="E9863" s="60">
        <v>161</v>
      </c>
      <c r="F9863" s="34">
        <f t="shared" si="353"/>
        <v>31.991244719999997</v>
      </c>
    </row>
    <row r="9864" spans="1:6" x14ac:dyDescent="0.2">
      <c r="A9864" s="1">
        <v>324</v>
      </c>
      <c r="B9864" s="34">
        <f t="shared" si="352"/>
        <v>25.783919999999998</v>
      </c>
      <c r="C9864" s="33">
        <v>3.2259946060000003E-2</v>
      </c>
      <c r="D9864" s="33">
        <v>2.47062186E-4</v>
      </c>
      <c r="E9864" s="60">
        <v>158</v>
      </c>
      <c r="F9864" s="34">
        <f t="shared" si="353"/>
        <v>32.259946060000004</v>
      </c>
    </row>
    <row r="9865" spans="1:6" x14ac:dyDescent="0.2">
      <c r="A9865" s="1">
        <v>324</v>
      </c>
      <c r="B9865" s="34">
        <f t="shared" si="352"/>
        <v>25.783919999999998</v>
      </c>
      <c r="C9865" s="33">
        <v>3.257564877E-2</v>
      </c>
      <c r="D9865" s="33">
        <v>2.25276719E-4</v>
      </c>
      <c r="E9865" s="60">
        <v>155</v>
      </c>
      <c r="F9865" s="34">
        <f t="shared" si="353"/>
        <v>32.575648770000001</v>
      </c>
    </row>
    <row r="9866" spans="1:6" x14ac:dyDescent="0.2">
      <c r="A9866" s="1">
        <v>324</v>
      </c>
      <c r="B9866" s="34">
        <f t="shared" si="352"/>
        <v>25.783919999999998</v>
      </c>
      <c r="C9866" s="33">
        <v>3.292326483E-2</v>
      </c>
      <c r="D9866" s="33">
        <v>3.0263872879999999E-4</v>
      </c>
      <c r="E9866" s="60">
        <v>152</v>
      </c>
      <c r="F9866" s="34">
        <f t="shared" si="353"/>
        <v>32.923264830000001</v>
      </c>
    </row>
    <row r="9867" spans="1:6" x14ac:dyDescent="0.2">
      <c r="A9867" s="1">
        <v>324</v>
      </c>
      <c r="B9867" s="34">
        <f t="shared" si="352"/>
        <v>25.783919999999998</v>
      </c>
      <c r="C9867" s="33">
        <v>3.3224318359999998E-2</v>
      </c>
      <c r="D9867" s="33">
        <v>3.5966094359999998E-4</v>
      </c>
      <c r="E9867" s="60">
        <v>149</v>
      </c>
      <c r="F9867" s="34">
        <f t="shared" si="353"/>
        <v>33.224318359999998</v>
      </c>
    </row>
    <row r="9868" spans="1:6" x14ac:dyDescent="0.2">
      <c r="A9868" s="1">
        <v>324</v>
      </c>
      <c r="B9868" s="34">
        <f t="shared" si="352"/>
        <v>25.783919999999998</v>
      </c>
      <c r="C9868" s="33">
        <v>3.3511092749999999E-2</v>
      </c>
      <c r="D9868" s="33">
        <v>3.1343690879999999E-4</v>
      </c>
      <c r="E9868" s="60">
        <v>147</v>
      </c>
      <c r="F9868" s="34">
        <f t="shared" si="353"/>
        <v>33.511092749999996</v>
      </c>
    </row>
    <row r="9869" spans="1:6" x14ac:dyDescent="0.2">
      <c r="A9869" s="1">
        <v>324</v>
      </c>
      <c r="B9869" s="34">
        <f t="shared" si="352"/>
        <v>25.783919999999998</v>
      </c>
      <c r="C9869" s="33">
        <v>3.37377632E-2</v>
      </c>
      <c r="D9869" s="33">
        <v>3.1881042780000001E-4</v>
      </c>
      <c r="E9869" s="60">
        <v>144</v>
      </c>
      <c r="F9869" s="34">
        <f t="shared" si="353"/>
        <v>33.737763199999996</v>
      </c>
    </row>
    <row r="9870" spans="1:6" x14ac:dyDescent="0.2">
      <c r="A9870" s="1">
        <v>324</v>
      </c>
      <c r="B9870" s="34">
        <f t="shared" si="352"/>
        <v>25.783919999999998</v>
      </c>
      <c r="C9870" s="33">
        <v>3.4014377649999997E-2</v>
      </c>
      <c r="D9870" s="33">
        <v>2.6852981399999999E-4</v>
      </c>
      <c r="E9870" s="60">
        <v>141</v>
      </c>
      <c r="F9870" s="34">
        <f t="shared" si="353"/>
        <v>34.01437765</v>
      </c>
    </row>
    <row r="9871" spans="1:6" x14ac:dyDescent="0.2">
      <c r="A9871" s="1">
        <v>324</v>
      </c>
      <c r="B9871" s="34">
        <f t="shared" si="352"/>
        <v>25.783919999999998</v>
      </c>
      <c r="C9871" s="33">
        <v>3.424848514E-2</v>
      </c>
      <c r="D9871" s="33">
        <v>2.1613990200000001E-4</v>
      </c>
      <c r="E9871" s="60">
        <v>138</v>
      </c>
      <c r="F9871" s="34">
        <f t="shared" si="353"/>
        <v>34.24848514</v>
      </c>
    </row>
    <row r="9872" spans="1:6" x14ac:dyDescent="0.2">
      <c r="A9872" s="1">
        <v>324</v>
      </c>
      <c r="B9872" s="34">
        <f t="shared" si="352"/>
        <v>25.783919999999998</v>
      </c>
      <c r="C9872" s="33">
        <v>3.4585831150000003E-2</v>
      </c>
      <c r="D9872" s="33">
        <v>2.2423566619999999E-4</v>
      </c>
      <c r="E9872" s="60">
        <v>135</v>
      </c>
      <c r="F9872" s="34">
        <f t="shared" si="353"/>
        <v>34.585831150000004</v>
      </c>
    </row>
    <row r="9873" spans="1:6" x14ac:dyDescent="0.2">
      <c r="A9873" s="1">
        <v>324</v>
      </c>
      <c r="B9873" s="34">
        <f t="shared" si="352"/>
        <v>25.783919999999998</v>
      </c>
      <c r="C9873" s="33">
        <v>3.4775115199999998E-2</v>
      </c>
      <c r="D9873" s="33">
        <v>2.3405980660000001E-4</v>
      </c>
      <c r="E9873" s="60">
        <v>133</v>
      </c>
      <c r="F9873" s="34">
        <f t="shared" si="353"/>
        <v>34.775115199999995</v>
      </c>
    </row>
    <row r="9874" spans="1:6" x14ac:dyDescent="0.2">
      <c r="A9874" s="1">
        <v>324</v>
      </c>
      <c r="B9874" s="34">
        <f t="shared" si="352"/>
        <v>25.783919999999998</v>
      </c>
      <c r="C9874" s="33">
        <v>3.5022077899999997E-2</v>
      </c>
      <c r="D9874" s="33">
        <v>3.1952653149999998E-4</v>
      </c>
      <c r="E9874" s="60">
        <v>130</v>
      </c>
      <c r="F9874" s="34">
        <f t="shared" si="353"/>
        <v>35.022077899999999</v>
      </c>
    </row>
    <row r="9875" spans="1:6" x14ac:dyDescent="0.2">
      <c r="A9875" s="1">
        <v>324</v>
      </c>
      <c r="B9875" s="34">
        <f t="shared" si="352"/>
        <v>25.783919999999998</v>
      </c>
      <c r="C9875" s="33">
        <v>3.5316690589999998E-2</v>
      </c>
      <c r="D9875" s="33">
        <v>3.3795168240000002E-4</v>
      </c>
      <c r="E9875" s="60">
        <v>127</v>
      </c>
      <c r="F9875" s="34">
        <f t="shared" si="353"/>
        <v>35.31669059</v>
      </c>
    </row>
    <row r="9876" spans="1:6" x14ac:dyDescent="0.2">
      <c r="A9876" s="1">
        <v>324</v>
      </c>
      <c r="B9876" s="34">
        <f t="shared" si="352"/>
        <v>25.783919999999998</v>
      </c>
      <c r="C9876" s="33">
        <v>3.558368974E-2</v>
      </c>
      <c r="D9876" s="33">
        <v>3.9815482809999999E-4</v>
      </c>
      <c r="E9876" s="60">
        <v>124</v>
      </c>
      <c r="F9876" s="34">
        <f t="shared" si="353"/>
        <v>35.583689739999997</v>
      </c>
    </row>
    <row r="9877" spans="1:6" x14ac:dyDescent="0.2">
      <c r="A9877" s="1">
        <v>324</v>
      </c>
      <c r="B9877" s="34">
        <f t="shared" si="352"/>
        <v>25.783919999999998</v>
      </c>
      <c r="C9877" s="33">
        <v>3.5757430350000001E-2</v>
      </c>
      <c r="D9877" s="33">
        <v>3.0791449569999999E-4</v>
      </c>
      <c r="E9877" s="60">
        <v>121</v>
      </c>
      <c r="F9877" s="34">
        <f t="shared" si="353"/>
        <v>35.75743035</v>
      </c>
    </row>
    <row r="9878" spans="1:6" x14ac:dyDescent="0.2">
      <c r="A9878" s="1">
        <v>324</v>
      </c>
      <c r="B9878" s="34">
        <f t="shared" si="352"/>
        <v>25.783919999999998</v>
      </c>
      <c r="C9878" s="33">
        <v>3.60196666E-2</v>
      </c>
      <c r="D9878" s="33">
        <v>3.4906926960000001E-4</v>
      </c>
      <c r="E9878" s="60">
        <v>118</v>
      </c>
      <c r="F9878" s="34">
        <f t="shared" si="353"/>
        <v>36.019666600000001</v>
      </c>
    </row>
    <row r="9879" spans="1:6" x14ac:dyDescent="0.2">
      <c r="A9879" s="1">
        <v>324</v>
      </c>
      <c r="B9879" s="34">
        <f t="shared" si="352"/>
        <v>25.783919999999998</v>
      </c>
      <c r="C9879" s="33">
        <v>3.6214214920000001E-2</v>
      </c>
      <c r="D9879" s="33">
        <v>2.4230138730000001E-4</v>
      </c>
      <c r="E9879" s="60">
        <v>115</v>
      </c>
      <c r="F9879" s="34">
        <f t="shared" si="353"/>
        <v>36.214214920000003</v>
      </c>
    </row>
    <row r="9880" spans="1:6" x14ac:dyDescent="0.2">
      <c r="A9880" s="1">
        <v>324</v>
      </c>
      <c r="B9880" s="34">
        <f t="shared" si="352"/>
        <v>25.783919999999998</v>
      </c>
      <c r="C9880" s="33">
        <v>3.6410024710000002E-2</v>
      </c>
      <c r="D9880" s="33">
        <v>1.7763807409999999E-4</v>
      </c>
      <c r="E9880" s="60">
        <v>112</v>
      </c>
      <c r="F9880" s="34">
        <f t="shared" si="353"/>
        <v>36.410024710000002</v>
      </c>
    </row>
    <row r="9881" spans="1:6" x14ac:dyDescent="0.2">
      <c r="A9881" s="1">
        <v>324</v>
      </c>
      <c r="B9881" s="34">
        <f t="shared" si="352"/>
        <v>25.783919999999998</v>
      </c>
      <c r="C9881" s="33">
        <v>3.659477983E-2</v>
      </c>
      <c r="D9881" s="33">
        <v>1.920089506E-4</v>
      </c>
      <c r="E9881" s="60">
        <v>110</v>
      </c>
      <c r="F9881" s="34">
        <f t="shared" si="353"/>
        <v>36.59477983</v>
      </c>
    </row>
    <row r="9882" spans="1:6" x14ac:dyDescent="0.2">
      <c r="A9882" s="1">
        <v>324</v>
      </c>
      <c r="B9882" s="34">
        <f t="shared" si="352"/>
        <v>25.783919999999998</v>
      </c>
      <c r="C9882" s="33">
        <v>3.6818215350000003E-2</v>
      </c>
      <c r="D9882" s="33">
        <v>3.6707337540000003E-4</v>
      </c>
      <c r="E9882" s="60">
        <v>107</v>
      </c>
      <c r="F9882" s="34">
        <f t="shared" si="353"/>
        <v>36.818215350000003</v>
      </c>
    </row>
    <row r="9883" spans="1:6" x14ac:dyDescent="0.2">
      <c r="A9883" s="1">
        <v>324</v>
      </c>
      <c r="B9883" s="34">
        <f t="shared" si="352"/>
        <v>25.783919999999998</v>
      </c>
      <c r="C9883" s="33">
        <v>3.6993042439999999E-2</v>
      </c>
      <c r="D9883" s="33">
        <v>3.5229223369999998E-4</v>
      </c>
      <c r="E9883" s="60">
        <v>104</v>
      </c>
      <c r="F9883" s="34">
        <f t="shared" si="353"/>
        <v>36.993042439999996</v>
      </c>
    </row>
    <row r="9884" spans="1:6" x14ac:dyDescent="0.2">
      <c r="A9884" s="1">
        <v>324</v>
      </c>
      <c r="B9884" s="34">
        <f t="shared" si="352"/>
        <v>25.783919999999998</v>
      </c>
      <c r="C9884" s="33">
        <v>3.7148628429999997E-2</v>
      </c>
      <c r="D9884" s="33">
        <v>3.1377066139999998E-4</v>
      </c>
      <c r="E9884" s="60">
        <v>102</v>
      </c>
      <c r="F9884" s="34">
        <f t="shared" si="353"/>
        <v>37.148628429999995</v>
      </c>
    </row>
    <row r="9885" spans="1:6" x14ac:dyDescent="0.2">
      <c r="A9885" s="1">
        <v>324</v>
      </c>
      <c r="B9885" s="34">
        <f t="shared" si="352"/>
        <v>25.783919999999998</v>
      </c>
      <c r="C9885" s="33">
        <v>3.7367494229999999E-2</v>
      </c>
      <c r="D9885" s="33">
        <v>2.9201453630000001E-4</v>
      </c>
      <c r="E9885" s="60">
        <v>99</v>
      </c>
      <c r="F9885" s="34">
        <f t="shared" si="353"/>
        <v>37.367494229999998</v>
      </c>
    </row>
    <row r="9886" spans="1:6" x14ac:dyDescent="0.2">
      <c r="A9886" s="1">
        <v>324</v>
      </c>
      <c r="B9886" s="34">
        <f t="shared" si="352"/>
        <v>25.783919999999998</v>
      </c>
      <c r="C9886" s="33">
        <v>3.7512837299999997E-2</v>
      </c>
      <c r="D9886" s="33">
        <v>3.5885020439999999E-4</v>
      </c>
      <c r="E9886" s="60">
        <v>97</v>
      </c>
      <c r="F9886" s="34">
        <f t="shared" si="353"/>
        <v>37.512837299999994</v>
      </c>
    </row>
    <row r="9887" spans="1:6" x14ac:dyDescent="0.2">
      <c r="A9887" s="1">
        <v>324</v>
      </c>
      <c r="B9887" s="34">
        <f t="shared" si="352"/>
        <v>25.783919999999998</v>
      </c>
      <c r="C9887" s="33">
        <v>3.7686615290000003E-2</v>
      </c>
      <c r="D9887" s="33">
        <v>2.1286413739999999E-4</v>
      </c>
      <c r="E9887" s="60">
        <v>94</v>
      </c>
      <c r="F9887" s="34">
        <f t="shared" si="353"/>
        <v>37.686615290000006</v>
      </c>
    </row>
    <row r="9888" spans="1:6" x14ac:dyDescent="0.2">
      <c r="A9888" s="1">
        <v>324</v>
      </c>
      <c r="B9888" s="34">
        <f t="shared" si="352"/>
        <v>25.783919999999998</v>
      </c>
      <c r="C9888" s="33">
        <v>3.7826554370000001E-2</v>
      </c>
      <c r="D9888" s="33">
        <v>2.2138772400000001E-4</v>
      </c>
      <c r="E9888" s="60">
        <v>92</v>
      </c>
      <c r="F9888" s="34">
        <f t="shared" si="353"/>
        <v>37.826554370000004</v>
      </c>
    </row>
    <row r="9889" spans="1:6" x14ac:dyDescent="0.2">
      <c r="A9889" s="1">
        <v>324</v>
      </c>
      <c r="B9889" s="34">
        <f t="shared" si="352"/>
        <v>25.783919999999998</v>
      </c>
      <c r="C9889" s="33">
        <v>3.7970348090000001E-2</v>
      </c>
      <c r="D9889" s="33">
        <v>2.1820261199999999E-4</v>
      </c>
      <c r="E9889" s="60">
        <v>89</v>
      </c>
      <c r="F9889" s="34">
        <f t="shared" si="353"/>
        <v>37.970348090000002</v>
      </c>
    </row>
    <row r="9890" spans="1:6" x14ac:dyDescent="0.2">
      <c r="A9890" s="1">
        <v>324</v>
      </c>
      <c r="B9890" s="34">
        <f t="shared" si="352"/>
        <v>25.783919999999998</v>
      </c>
      <c r="C9890" s="33">
        <v>3.8098187720000003E-2</v>
      </c>
      <c r="D9890" s="33">
        <v>2.5463459539999998E-4</v>
      </c>
      <c r="E9890" s="60">
        <v>87</v>
      </c>
      <c r="F9890" s="34">
        <f t="shared" si="353"/>
        <v>38.098187720000006</v>
      </c>
    </row>
    <row r="9891" spans="1:6" x14ac:dyDescent="0.2">
      <c r="A9891" s="1">
        <v>324</v>
      </c>
      <c r="B9891" s="34">
        <f t="shared" si="352"/>
        <v>25.783919999999998</v>
      </c>
      <c r="C9891" s="33">
        <v>3.828700032E-2</v>
      </c>
      <c r="D9891" s="33">
        <v>3.1684090690000001E-4</v>
      </c>
      <c r="E9891" s="60">
        <v>85</v>
      </c>
      <c r="F9891" s="34">
        <f t="shared" si="353"/>
        <v>38.287000319999997</v>
      </c>
    </row>
    <row r="9892" spans="1:6" x14ac:dyDescent="0.2">
      <c r="A9892" s="1">
        <v>324</v>
      </c>
      <c r="B9892" s="34">
        <f t="shared" si="352"/>
        <v>25.783919999999998</v>
      </c>
      <c r="C9892" s="33">
        <v>3.8349295140000003E-2</v>
      </c>
      <c r="D9892" s="33">
        <v>3.6054352129999997E-4</v>
      </c>
      <c r="E9892" s="60">
        <v>83</v>
      </c>
      <c r="F9892" s="34">
        <f t="shared" si="353"/>
        <v>38.349295140000002</v>
      </c>
    </row>
    <row r="9893" spans="1:6" x14ac:dyDescent="0.2">
      <c r="A9893" s="1">
        <v>324</v>
      </c>
      <c r="B9893" s="34">
        <f t="shared" si="352"/>
        <v>25.783919999999998</v>
      </c>
      <c r="C9893" s="33">
        <v>3.8432376269999999E-2</v>
      </c>
      <c r="D9893" s="33">
        <v>2.9324433149999999E-4</v>
      </c>
      <c r="E9893" s="60">
        <v>81</v>
      </c>
      <c r="F9893" s="34">
        <f t="shared" si="353"/>
        <v>38.432376269999999</v>
      </c>
    </row>
    <row r="9894" spans="1:6" x14ac:dyDescent="0.2">
      <c r="A9894" s="1">
        <v>324</v>
      </c>
      <c r="B9894" s="34">
        <f t="shared" si="352"/>
        <v>25.783919999999998</v>
      </c>
      <c r="C9894" s="33">
        <v>3.8583704789999999E-2</v>
      </c>
      <c r="D9894" s="33">
        <v>2.7422002740000001E-4</v>
      </c>
      <c r="E9894" s="60">
        <v>79</v>
      </c>
      <c r="F9894" s="34">
        <f t="shared" si="353"/>
        <v>38.583704789999999</v>
      </c>
    </row>
    <row r="9895" spans="1:6" x14ac:dyDescent="0.2">
      <c r="A9895" s="1">
        <v>324</v>
      </c>
      <c r="B9895" s="34">
        <f t="shared" si="352"/>
        <v>25.783919999999998</v>
      </c>
      <c r="C9895" s="33">
        <v>3.869894645E-2</v>
      </c>
      <c r="D9895" s="33">
        <v>2.6583839979999998E-4</v>
      </c>
      <c r="E9895" s="60">
        <v>77</v>
      </c>
      <c r="F9895" s="34">
        <f t="shared" si="353"/>
        <v>38.698946450000001</v>
      </c>
    </row>
    <row r="9896" spans="1:6" x14ac:dyDescent="0.2">
      <c r="A9896" s="1">
        <v>324</v>
      </c>
      <c r="B9896" s="34">
        <f t="shared" si="352"/>
        <v>25.783919999999998</v>
      </c>
      <c r="C9896" s="33">
        <v>3.874750137E-2</v>
      </c>
      <c r="D9896" s="33">
        <v>2.3345555949999999E-4</v>
      </c>
      <c r="E9896" s="60">
        <v>75</v>
      </c>
      <c r="F9896" s="34">
        <f t="shared" si="353"/>
        <v>38.747501370000002</v>
      </c>
    </row>
    <row r="9897" spans="1:6" x14ac:dyDescent="0.2">
      <c r="A9897" s="1">
        <v>324</v>
      </c>
      <c r="B9897" s="34">
        <f t="shared" si="352"/>
        <v>25.783919999999998</v>
      </c>
      <c r="C9897" s="33">
        <v>3.8916403840000002E-2</v>
      </c>
      <c r="D9897" s="33">
        <v>2.0163420180000001E-4</v>
      </c>
      <c r="E9897" s="60">
        <v>73</v>
      </c>
      <c r="F9897" s="34">
        <f t="shared" si="353"/>
        <v>38.916403840000001</v>
      </c>
    </row>
    <row r="9898" spans="1:6" x14ac:dyDescent="0.2">
      <c r="A9898" s="1">
        <v>324</v>
      </c>
      <c r="B9898" s="34">
        <f t="shared" si="352"/>
        <v>25.783919999999998</v>
      </c>
      <c r="C9898" s="33">
        <v>3.8980116299999999E-2</v>
      </c>
      <c r="D9898" s="33">
        <v>2.5220363849999999E-4</v>
      </c>
      <c r="E9898" s="60">
        <v>71</v>
      </c>
      <c r="F9898" s="34">
        <f t="shared" si="353"/>
        <v>38.980116299999999</v>
      </c>
    </row>
    <row r="9899" spans="1:6" x14ac:dyDescent="0.2">
      <c r="A9899" s="1">
        <v>324</v>
      </c>
      <c r="B9899" s="34">
        <f t="shared" si="352"/>
        <v>25.783919999999998</v>
      </c>
      <c r="C9899" s="33">
        <v>3.9059806740000001E-2</v>
      </c>
      <c r="D9899" s="33">
        <v>3.1158435009999999E-4</v>
      </c>
      <c r="E9899" s="60">
        <v>69</v>
      </c>
      <c r="F9899" s="34">
        <f t="shared" si="353"/>
        <v>39.059806739999999</v>
      </c>
    </row>
    <row r="9900" spans="1:6" x14ac:dyDescent="0.2">
      <c r="A9900" s="1">
        <v>324</v>
      </c>
      <c r="B9900" s="34">
        <f t="shared" si="352"/>
        <v>25.783919999999998</v>
      </c>
      <c r="C9900" s="33">
        <v>3.9125624759999998E-2</v>
      </c>
      <c r="D9900" s="33">
        <v>2.7107032930000002E-4</v>
      </c>
      <c r="E9900" s="60">
        <v>68</v>
      </c>
      <c r="F9900" s="34">
        <f t="shared" si="353"/>
        <v>39.125624760000001</v>
      </c>
    </row>
    <row r="9901" spans="1:6" x14ac:dyDescent="0.2">
      <c r="A9901" s="1">
        <v>324</v>
      </c>
      <c r="B9901" s="34">
        <f t="shared" si="352"/>
        <v>25.783919999999998</v>
      </c>
      <c r="C9901" s="33">
        <v>3.9173416029999998E-2</v>
      </c>
      <c r="D9901" s="33">
        <v>3.8262574409999998E-4</v>
      </c>
      <c r="E9901" s="60">
        <v>66</v>
      </c>
      <c r="F9901" s="34">
        <f t="shared" si="353"/>
        <v>39.173416029999998</v>
      </c>
    </row>
    <row r="9902" spans="1:6" x14ac:dyDescent="0.2">
      <c r="A9902" s="1">
        <v>324</v>
      </c>
      <c r="B9902" s="34">
        <f t="shared" ref="B9902:B9909" si="354">A9902*79.58/1000</f>
        <v>25.783919999999998</v>
      </c>
      <c r="C9902" s="33">
        <v>3.922218005E-2</v>
      </c>
      <c r="D9902" s="33">
        <v>2.6161292249999999E-4</v>
      </c>
      <c r="E9902" s="60">
        <v>65</v>
      </c>
      <c r="F9902" s="34">
        <f t="shared" ref="F9902:F9909" si="355">C9902*1000</f>
        <v>39.222180049999999</v>
      </c>
    </row>
    <row r="9903" spans="1:6" x14ac:dyDescent="0.2">
      <c r="A9903" s="1">
        <v>324</v>
      </c>
      <c r="B9903" s="34">
        <f t="shared" si="354"/>
        <v>25.783919999999998</v>
      </c>
      <c r="C9903" s="33">
        <v>3.9316057949999997E-2</v>
      </c>
      <c r="D9903" s="33">
        <v>2.3025673289999999E-4</v>
      </c>
      <c r="E9903" s="60">
        <v>63</v>
      </c>
      <c r="F9903" s="34">
        <f t="shared" si="355"/>
        <v>39.316057949999994</v>
      </c>
    </row>
    <row r="9904" spans="1:6" x14ac:dyDescent="0.2">
      <c r="A9904" s="1">
        <v>324</v>
      </c>
      <c r="B9904" s="34">
        <f t="shared" si="354"/>
        <v>25.783919999999998</v>
      </c>
      <c r="C9904" s="33">
        <v>3.936386729E-2</v>
      </c>
      <c r="D9904" s="33">
        <v>2.4322560660000001E-4</v>
      </c>
      <c r="E9904" s="60">
        <v>62</v>
      </c>
      <c r="F9904" s="34">
        <f t="shared" si="355"/>
        <v>39.363867290000002</v>
      </c>
    </row>
    <row r="9905" spans="1:6" x14ac:dyDescent="0.2">
      <c r="A9905" s="1">
        <v>324</v>
      </c>
      <c r="B9905" s="34">
        <f t="shared" si="354"/>
        <v>25.783919999999998</v>
      </c>
      <c r="C9905" s="33">
        <v>3.9418750740000001E-2</v>
      </c>
      <c r="D9905" s="33">
        <v>1.914947691E-4</v>
      </c>
      <c r="E9905" s="60">
        <v>60</v>
      </c>
      <c r="F9905" s="34">
        <f t="shared" si="355"/>
        <v>39.41875074</v>
      </c>
    </row>
    <row r="9906" spans="1:6" x14ac:dyDescent="0.2">
      <c r="A9906" s="1">
        <v>324</v>
      </c>
      <c r="B9906" s="34">
        <f t="shared" si="354"/>
        <v>25.783919999999998</v>
      </c>
      <c r="C9906" s="33">
        <v>3.9423451829999998E-2</v>
      </c>
      <c r="D9906" s="33">
        <v>2.7364401709999999E-4</v>
      </c>
      <c r="E9906" s="60">
        <v>59</v>
      </c>
      <c r="F9906" s="34">
        <f t="shared" si="355"/>
        <v>39.423451829999998</v>
      </c>
    </row>
    <row r="9907" spans="1:6" x14ac:dyDescent="0.2">
      <c r="A9907" s="1">
        <v>324</v>
      </c>
      <c r="B9907" s="34">
        <f t="shared" si="354"/>
        <v>25.783919999999998</v>
      </c>
      <c r="C9907" s="33">
        <v>3.949465647E-2</v>
      </c>
      <c r="D9907" s="33">
        <v>3.6590272820000001E-4</v>
      </c>
      <c r="E9907" s="60">
        <v>57</v>
      </c>
      <c r="F9907" s="34">
        <f t="shared" si="355"/>
        <v>39.494656470000002</v>
      </c>
    </row>
    <row r="9908" spans="1:6" x14ac:dyDescent="0.2">
      <c r="A9908" s="1">
        <v>324</v>
      </c>
      <c r="B9908" s="34">
        <f t="shared" si="354"/>
        <v>25.783919999999998</v>
      </c>
      <c r="C9908" s="33">
        <v>3.9613869920000003E-2</v>
      </c>
      <c r="D9908" s="33">
        <v>3.0581403430000002E-4</v>
      </c>
      <c r="E9908" s="60">
        <v>56</v>
      </c>
      <c r="F9908" s="34">
        <f t="shared" si="355"/>
        <v>39.613869920000006</v>
      </c>
    </row>
    <row r="9909" spans="1:6" x14ac:dyDescent="0.2">
      <c r="A9909" s="1">
        <v>324</v>
      </c>
      <c r="B9909" s="34">
        <f t="shared" si="354"/>
        <v>25.783919999999998</v>
      </c>
      <c r="C9909" s="33">
        <v>3.9655094320000001E-2</v>
      </c>
      <c r="D9909" s="33">
        <v>3.4206747410000003E-4</v>
      </c>
      <c r="E9909" s="60">
        <v>55</v>
      </c>
      <c r="F9909" s="34">
        <f t="shared" si="355"/>
        <v>39.655094320000003</v>
      </c>
    </row>
    <row r="9912" spans="1:6" x14ac:dyDescent="0.2">
      <c r="A9912" s="1" t="s">
        <v>342</v>
      </c>
      <c r="C9912" s="1" t="s">
        <v>338</v>
      </c>
    </row>
    <row r="9914" spans="1:6" x14ac:dyDescent="0.2">
      <c r="A9914" s="1" t="s">
        <v>311</v>
      </c>
    </row>
    <row r="9915" spans="1:6" s="40" customFormat="1" ht="30.75" x14ac:dyDescent="0.25">
      <c r="A9915" s="40" t="s">
        <v>305</v>
      </c>
      <c r="B9915" s="42" t="s">
        <v>326</v>
      </c>
      <c r="C9915" s="40" t="s">
        <v>306</v>
      </c>
      <c r="D9915" s="40" t="s">
        <v>251</v>
      </c>
      <c r="E9915" s="61" t="s">
        <v>307</v>
      </c>
      <c r="F9915" s="42" t="s">
        <v>328</v>
      </c>
    </row>
    <row r="9916" spans="1:6" x14ac:dyDescent="0.2">
      <c r="A9916" s="1">
        <v>318</v>
      </c>
      <c r="B9916" s="34">
        <f t="shared" ref="B9916:B9979" si="356">A9916*79.58/1000</f>
        <v>25.306439999999998</v>
      </c>
      <c r="C9916" s="33">
        <v>3.9569500260000001E-2</v>
      </c>
      <c r="D9916" s="33">
        <v>3.2146008330000001E-4</v>
      </c>
      <c r="E9916" s="60">
        <v>34</v>
      </c>
      <c r="F9916" s="34">
        <f t="shared" ref="F9916:F9979" si="357">C9916*1000</f>
        <v>39.569500259999998</v>
      </c>
    </row>
    <row r="9917" spans="1:6" x14ac:dyDescent="0.2">
      <c r="A9917" s="1">
        <v>321</v>
      </c>
      <c r="B9917" s="34">
        <f t="shared" si="356"/>
        <v>25.545180000000002</v>
      </c>
      <c r="C9917" s="33">
        <v>4.0181056489999999E-2</v>
      </c>
      <c r="D9917" s="33">
        <v>3.4689972699999998E-4</v>
      </c>
      <c r="E9917" s="60">
        <v>33</v>
      </c>
      <c r="F9917" s="34">
        <f t="shared" si="357"/>
        <v>40.181056489999996</v>
      </c>
    </row>
    <row r="9918" spans="1:6" x14ac:dyDescent="0.2">
      <c r="A9918" s="1">
        <v>321</v>
      </c>
      <c r="B9918" s="34">
        <f t="shared" si="356"/>
        <v>25.545180000000002</v>
      </c>
      <c r="C9918" s="33">
        <v>4.0198680340000001E-2</v>
      </c>
      <c r="D9918" s="33">
        <v>3.633391709E-4</v>
      </c>
      <c r="E9918" s="60">
        <v>33</v>
      </c>
      <c r="F9918" s="34">
        <f t="shared" si="357"/>
        <v>40.198680340000003</v>
      </c>
    </row>
    <row r="9919" spans="1:6" x14ac:dyDescent="0.2">
      <c r="A9919" s="1">
        <v>321</v>
      </c>
      <c r="B9919" s="34">
        <f t="shared" si="356"/>
        <v>25.545180000000002</v>
      </c>
      <c r="C9919" s="33">
        <v>4.0214188099999999E-2</v>
      </c>
      <c r="D9919" s="33">
        <v>2.5218157060000001E-4</v>
      </c>
      <c r="E9919" s="60">
        <v>33</v>
      </c>
      <c r="F9919" s="34">
        <f t="shared" si="357"/>
        <v>40.214188100000001</v>
      </c>
    </row>
    <row r="9920" spans="1:6" x14ac:dyDescent="0.2">
      <c r="A9920" s="1">
        <v>321</v>
      </c>
      <c r="B9920" s="34">
        <f t="shared" si="356"/>
        <v>25.545180000000002</v>
      </c>
      <c r="C9920" s="33">
        <v>4.0182342869999998E-2</v>
      </c>
      <c r="D9920" s="33">
        <v>2.3660813150000001E-4</v>
      </c>
      <c r="E9920" s="60">
        <v>33</v>
      </c>
      <c r="F9920" s="34">
        <f t="shared" si="357"/>
        <v>40.182342869999999</v>
      </c>
    </row>
    <row r="9921" spans="1:6" x14ac:dyDescent="0.2">
      <c r="A9921" s="1">
        <v>321</v>
      </c>
      <c r="B9921" s="34">
        <f t="shared" si="356"/>
        <v>25.545180000000002</v>
      </c>
      <c r="C9921" s="33">
        <v>4.019012584E-2</v>
      </c>
      <c r="D9921" s="33">
        <v>2.473160875E-4</v>
      </c>
      <c r="E9921" s="60">
        <v>32</v>
      </c>
      <c r="F9921" s="34">
        <f t="shared" si="357"/>
        <v>40.19012584</v>
      </c>
    </row>
    <row r="9922" spans="1:6" x14ac:dyDescent="0.2">
      <c r="A9922" s="1">
        <v>321</v>
      </c>
      <c r="B9922" s="34">
        <f t="shared" si="356"/>
        <v>25.545180000000002</v>
      </c>
      <c r="C9922" s="33">
        <v>4.0262075219999999E-2</v>
      </c>
      <c r="D9922" s="33">
        <v>1.901230023E-4</v>
      </c>
      <c r="E9922" s="60">
        <v>32</v>
      </c>
      <c r="F9922" s="34">
        <f t="shared" si="357"/>
        <v>40.26207522</v>
      </c>
    </row>
    <row r="9923" spans="1:6" x14ac:dyDescent="0.2">
      <c r="A9923" s="1">
        <v>321</v>
      </c>
      <c r="B9923" s="34">
        <f t="shared" si="356"/>
        <v>25.545180000000002</v>
      </c>
      <c r="C9923" s="33">
        <v>4.0189526820000002E-2</v>
      </c>
      <c r="D9923" s="33">
        <v>2.4881151109999998E-4</v>
      </c>
      <c r="E9923" s="60">
        <v>32</v>
      </c>
      <c r="F9923" s="34">
        <f t="shared" si="357"/>
        <v>40.189526820000005</v>
      </c>
    </row>
    <row r="9924" spans="1:6" x14ac:dyDescent="0.2">
      <c r="A9924" s="1">
        <v>321</v>
      </c>
      <c r="B9924" s="34">
        <f t="shared" si="356"/>
        <v>25.545180000000002</v>
      </c>
      <c r="C9924" s="33">
        <v>4.022161162E-2</v>
      </c>
      <c r="D9924" s="33">
        <v>3.174699216E-4</v>
      </c>
      <c r="E9924" s="60">
        <v>31</v>
      </c>
      <c r="F9924" s="34">
        <f t="shared" si="357"/>
        <v>40.221611619999997</v>
      </c>
    </row>
    <row r="9925" spans="1:6" x14ac:dyDescent="0.2">
      <c r="A9925" s="1">
        <v>321</v>
      </c>
      <c r="B9925" s="34">
        <f t="shared" si="356"/>
        <v>25.545180000000002</v>
      </c>
      <c r="C9925" s="33">
        <v>4.020401816E-2</v>
      </c>
      <c r="D9925" s="33">
        <v>3.5226063190000001E-4</v>
      </c>
      <c r="E9925" s="60">
        <v>31</v>
      </c>
      <c r="F9925" s="34">
        <f t="shared" si="357"/>
        <v>40.204018160000004</v>
      </c>
    </row>
    <row r="9926" spans="1:6" x14ac:dyDescent="0.2">
      <c r="A9926" s="1">
        <v>321</v>
      </c>
      <c r="B9926" s="34">
        <f t="shared" si="356"/>
        <v>25.545180000000002</v>
      </c>
      <c r="C9926" s="33">
        <v>4.0332246080000002E-2</v>
      </c>
      <c r="D9926" s="33">
        <v>3.8321994830000001E-4</v>
      </c>
      <c r="E9926" s="60">
        <v>31</v>
      </c>
      <c r="F9926" s="34">
        <f t="shared" si="357"/>
        <v>40.332246080000004</v>
      </c>
    </row>
    <row r="9927" spans="1:6" x14ac:dyDescent="0.2">
      <c r="A9927" s="1">
        <v>321</v>
      </c>
      <c r="B9927" s="34">
        <f t="shared" si="356"/>
        <v>25.545180000000002</v>
      </c>
      <c r="C9927" s="33">
        <v>4.0295820140000001E-2</v>
      </c>
      <c r="D9927" s="33">
        <v>2.372679394E-4</v>
      </c>
      <c r="E9927" s="60">
        <v>31</v>
      </c>
      <c r="F9927" s="34">
        <f t="shared" si="357"/>
        <v>40.295820140000004</v>
      </c>
    </row>
    <row r="9928" spans="1:6" x14ac:dyDescent="0.2">
      <c r="A9928" s="1">
        <v>321</v>
      </c>
      <c r="B9928" s="34">
        <f t="shared" si="356"/>
        <v>25.545180000000002</v>
      </c>
      <c r="C9928" s="33">
        <v>4.0203998720000002E-2</v>
      </c>
      <c r="D9928" s="33">
        <v>2.281769307E-4</v>
      </c>
      <c r="E9928" s="60">
        <v>31</v>
      </c>
      <c r="F9928" s="34">
        <f t="shared" si="357"/>
        <v>40.203998720000001</v>
      </c>
    </row>
    <row r="9929" spans="1:6" x14ac:dyDescent="0.2">
      <c r="A9929" s="1">
        <v>321</v>
      </c>
      <c r="B9929" s="34">
        <f t="shared" si="356"/>
        <v>25.545180000000002</v>
      </c>
      <c r="C9929" s="33">
        <v>4.0268299139999998E-2</v>
      </c>
      <c r="D9929" s="33">
        <v>1.6529543419999999E-4</v>
      </c>
      <c r="E9929" s="60">
        <v>31</v>
      </c>
      <c r="F9929" s="34">
        <f t="shared" si="357"/>
        <v>40.268299139999996</v>
      </c>
    </row>
    <row r="9930" spans="1:6" x14ac:dyDescent="0.2">
      <c r="A9930" s="1">
        <v>321</v>
      </c>
      <c r="B9930" s="34">
        <f t="shared" si="356"/>
        <v>25.545180000000002</v>
      </c>
      <c r="C9930" s="33">
        <v>4.0290202650000002E-2</v>
      </c>
      <c r="D9930" s="33">
        <v>1.5081128430000001E-4</v>
      </c>
      <c r="E9930" s="60">
        <v>31</v>
      </c>
      <c r="F9930" s="34">
        <f t="shared" si="357"/>
        <v>40.290202650000005</v>
      </c>
    </row>
    <row r="9931" spans="1:6" x14ac:dyDescent="0.2">
      <c r="A9931" s="1">
        <v>321</v>
      </c>
      <c r="B9931" s="34">
        <f t="shared" si="356"/>
        <v>25.545180000000002</v>
      </c>
      <c r="C9931" s="33">
        <v>4.0335021329999998E-2</v>
      </c>
      <c r="D9931" s="33">
        <v>2.2632660360000001E-4</v>
      </c>
      <c r="E9931" s="60">
        <v>33</v>
      </c>
      <c r="F9931" s="34">
        <f t="shared" si="357"/>
        <v>40.335021329999996</v>
      </c>
    </row>
    <row r="9932" spans="1:6" x14ac:dyDescent="0.2">
      <c r="A9932" s="1">
        <v>321</v>
      </c>
      <c r="B9932" s="34">
        <f t="shared" si="356"/>
        <v>25.545180000000002</v>
      </c>
      <c r="C9932" s="33">
        <v>4.012744025E-2</v>
      </c>
      <c r="D9932" s="33">
        <v>2.7259935379999998E-4</v>
      </c>
      <c r="E9932" s="60">
        <v>35</v>
      </c>
      <c r="F9932" s="34">
        <f t="shared" si="357"/>
        <v>40.127440249999999</v>
      </c>
    </row>
    <row r="9933" spans="1:6" x14ac:dyDescent="0.2">
      <c r="A9933" s="1">
        <v>321</v>
      </c>
      <c r="B9933" s="34">
        <f t="shared" si="356"/>
        <v>25.545180000000002</v>
      </c>
      <c r="C9933" s="33">
        <v>4.0168863970000003E-2</v>
      </c>
      <c r="D9933" s="33">
        <v>2.4036698009999999E-4</v>
      </c>
      <c r="E9933" s="60">
        <v>38</v>
      </c>
      <c r="F9933" s="34">
        <f t="shared" si="357"/>
        <v>40.168863970000004</v>
      </c>
    </row>
    <row r="9934" spans="1:6" x14ac:dyDescent="0.2">
      <c r="A9934" s="1">
        <v>321</v>
      </c>
      <c r="B9934" s="34">
        <f t="shared" si="356"/>
        <v>25.545180000000002</v>
      </c>
      <c r="C9934" s="33">
        <v>4.0134217899999998E-2</v>
      </c>
      <c r="D9934" s="33">
        <v>3.0254874460000002E-4</v>
      </c>
      <c r="E9934" s="60">
        <v>42</v>
      </c>
      <c r="F9934" s="34">
        <f t="shared" si="357"/>
        <v>40.134217899999996</v>
      </c>
    </row>
    <row r="9935" spans="1:6" x14ac:dyDescent="0.2">
      <c r="A9935" s="1">
        <v>321</v>
      </c>
      <c r="B9935" s="34">
        <f t="shared" si="356"/>
        <v>25.545180000000002</v>
      </c>
      <c r="C9935" s="33">
        <v>4.0049681320000002E-2</v>
      </c>
      <c r="D9935" s="33">
        <v>2.4308756950000001E-4</v>
      </c>
      <c r="E9935" s="60">
        <v>46</v>
      </c>
      <c r="F9935" s="34">
        <f t="shared" si="357"/>
        <v>40.049681320000005</v>
      </c>
    </row>
    <row r="9936" spans="1:6" x14ac:dyDescent="0.2">
      <c r="A9936" s="1">
        <v>321</v>
      </c>
      <c r="B9936" s="34">
        <f t="shared" si="356"/>
        <v>25.545180000000002</v>
      </c>
      <c r="C9936" s="33">
        <v>3.9982186240000002E-2</v>
      </c>
      <c r="D9936" s="33">
        <v>2.126108095E-4</v>
      </c>
      <c r="E9936" s="60">
        <v>50</v>
      </c>
      <c r="F9936" s="34">
        <f t="shared" si="357"/>
        <v>39.982186240000004</v>
      </c>
    </row>
    <row r="9937" spans="1:6" x14ac:dyDescent="0.2">
      <c r="A9937" s="1">
        <v>321</v>
      </c>
      <c r="B9937" s="34">
        <f t="shared" si="356"/>
        <v>25.545180000000002</v>
      </c>
      <c r="C9937" s="33">
        <v>3.9885022710000002E-2</v>
      </c>
      <c r="D9937" s="33">
        <v>1.692388266E-4</v>
      </c>
      <c r="E9937" s="60">
        <v>54</v>
      </c>
      <c r="F9937" s="34">
        <f t="shared" si="357"/>
        <v>39.885022710000001</v>
      </c>
    </row>
    <row r="9938" spans="1:6" x14ac:dyDescent="0.2">
      <c r="A9938" s="1">
        <v>321</v>
      </c>
      <c r="B9938" s="34">
        <f t="shared" si="356"/>
        <v>25.545180000000002</v>
      </c>
      <c r="C9938" s="33">
        <v>3.9844254740000001E-2</v>
      </c>
      <c r="D9938" s="33">
        <v>2.2514675249999999E-4</v>
      </c>
      <c r="E9938" s="60">
        <v>57</v>
      </c>
      <c r="F9938" s="34">
        <f t="shared" si="357"/>
        <v>39.844254740000004</v>
      </c>
    </row>
    <row r="9939" spans="1:6" x14ac:dyDescent="0.2">
      <c r="A9939" s="1">
        <v>321</v>
      </c>
      <c r="B9939" s="34">
        <f t="shared" si="356"/>
        <v>25.545180000000002</v>
      </c>
      <c r="C9939" s="33">
        <v>3.9771924229999998E-2</v>
      </c>
      <c r="D9939" s="33">
        <v>1.85449508E-4</v>
      </c>
      <c r="E9939" s="60">
        <v>61</v>
      </c>
      <c r="F9939" s="34">
        <f t="shared" si="357"/>
        <v>39.771924229999996</v>
      </c>
    </row>
    <row r="9940" spans="1:6" x14ac:dyDescent="0.2">
      <c r="A9940" s="1">
        <v>321</v>
      </c>
      <c r="B9940" s="34">
        <f t="shared" si="356"/>
        <v>25.545180000000002</v>
      </c>
      <c r="C9940" s="33">
        <v>3.9643957489999999E-2</v>
      </c>
      <c r="D9940" s="33">
        <v>2.6385734519999998E-4</v>
      </c>
      <c r="E9940" s="60">
        <v>63</v>
      </c>
      <c r="F9940" s="34">
        <f t="shared" si="357"/>
        <v>39.643957489999998</v>
      </c>
    </row>
    <row r="9941" spans="1:6" x14ac:dyDescent="0.2">
      <c r="A9941" s="1">
        <v>321</v>
      </c>
      <c r="B9941" s="34">
        <f t="shared" si="356"/>
        <v>25.545180000000002</v>
      </c>
      <c r="C9941" s="33">
        <v>3.9655448910000002E-2</v>
      </c>
      <c r="D9941" s="33">
        <v>2.652812382E-4</v>
      </c>
      <c r="E9941" s="60">
        <v>66</v>
      </c>
      <c r="F9941" s="34">
        <f t="shared" si="357"/>
        <v>39.655448910000004</v>
      </c>
    </row>
    <row r="9942" spans="1:6" x14ac:dyDescent="0.2">
      <c r="A9942" s="1">
        <v>321</v>
      </c>
      <c r="B9942" s="34">
        <f t="shared" si="356"/>
        <v>25.545180000000002</v>
      </c>
      <c r="C9942" s="33">
        <v>3.9609165869999997E-2</v>
      </c>
      <c r="D9942" s="33">
        <v>3.607687363E-4</v>
      </c>
      <c r="E9942" s="60">
        <v>68</v>
      </c>
      <c r="F9942" s="34">
        <f t="shared" si="357"/>
        <v>39.609165869999998</v>
      </c>
    </row>
    <row r="9943" spans="1:6" x14ac:dyDescent="0.2">
      <c r="A9943" s="1">
        <v>321</v>
      </c>
      <c r="B9943" s="34">
        <f t="shared" si="356"/>
        <v>25.545180000000002</v>
      </c>
      <c r="C9943" s="33">
        <v>3.9485060420000002E-2</v>
      </c>
      <c r="D9943" s="33">
        <v>2.7869928530000002E-4</v>
      </c>
      <c r="E9943" s="60">
        <v>70</v>
      </c>
      <c r="F9943" s="34">
        <f t="shared" si="357"/>
        <v>39.485060420000003</v>
      </c>
    </row>
    <row r="9944" spans="1:6" x14ac:dyDescent="0.2">
      <c r="A9944" s="1">
        <v>321</v>
      </c>
      <c r="B9944" s="34">
        <f t="shared" si="356"/>
        <v>25.545180000000002</v>
      </c>
      <c r="C9944" s="33">
        <v>3.9432519110000001E-2</v>
      </c>
      <c r="D9944" s="33">
        <v>2.8090027619999999E-4</v>
      </c>
      <c r="E9944" s="60">
        <v>73</v>
      </c>
      <c r="F9944" s="34">
        <f t="shared" si="357"/>
        <v>39.432519110000001</v>
      </c>
    </row>
    <row r="9945" spans="1:6" x14ac:dyDescent="0.2">
      <c r="A9945" s="1">
        <v>321</v>
      </c>
      <c r="B9945" s="34">
        <f t="shared" si="356"/>
        <v>25.545180000000002</v>
      </c>
      <c r="C9945" s="33">
        <v>3.9312682860000003E-2</v>
      </c>
      <c r="D9945" s="33">
        <v>2.09472785E-4</v>
      </c>
      <c r="E9945" s="60">
        <v>75</v>
      </c>
      <c r="F9945" s="34">
        <f t="shared" si="357"/>
        <v>39.312682860000002</v>
      </c>
    </row>
    <row r="9946" spans="1:6" x14ac:dyDescent="0.2">
      <c r="A9946" s="1">
        <v>321</v>
      </c>
      <c r="B9946" s="34">
        <f t="shared" si="356"/>
        <v>25.545180000000002</v>
      </c>
      <c r="C9946" s="33">
        <v>3.9211512400000002E-2</v>
      </c>
      <c r="D9946" s="33">
        <v>1.4402962379999999E-4</v>
      </c>
      <c r="E9946" s="60">
        <v>78</v>
      </c>
      <c r="F9946" s="34">
        <f t="shared" si="357"/>
        <v>39.211512400000004</v>
      </c>
    </row>
    <row r="9947" spans="1:6" x14ac:dyDescent="0.2">
      <c r="A9947" s="1">
        <v>321</v>
      </c>
      <c r="B9947" s="34">
        <f t="shared" si="356"/>
        <v>25.545180000000002</v>
      </c>
      <c r="C9947" s="33">
        <v>3.9183887459999997E-2</v>
      </c>
      <c r="D9947" s="33">
        <v>2.88085432E-4</v>
      </c>
      <c r="E9947" s="60">
        <v>80</v>
      </c>
      <c r="F9947" s="34">
        <f t="shared" si="357"/>
        <v>39.183887459999994</v>
      </c>
    </row>
    <row r="9948" spans="1:6" x14ac:dyDescent="0.2">
      <c r="A9948" s="1">
        <v>321</v>
      </c>
      <c r="B9948" s="34">
        <f t="shared" si="356"/>
        <v>25.545180000000002</v>
      </c>
      <c r="C9948" s="33">
        <v>3.9041635630000002E-2</v>
      </c>
      <c r="D9948" s="33">
        <v>2.1063946350000001E-4</v>
      </c>
      <c r="E9948" s="60">
        <v>83</v>
      </c>
      <c r="F9948" s="34">
        <f t="shared" si="357"/>
        <v>39.041635630000002</v>
      </c>
    </row>
    <row r="9949" spans="1:6" x14ac:dyDescent="0.2">
      <c r="A9949" s="1">
        <v>321</v>
      </c>
      <c r="B9949" s="34">
        <f t="shared" si="356"/>
        <v>25.545180000000002</v>
      </c>
      <c r="C9949" s="33">
        <v>3.897082549E-2</v>
      </c>
      <c r="D9949" s="33">
        <v>2.8549303659999999E-4</v>
      </c>
      <c r="E9949" s="60">
        <v>86</v>
      </c>
      <c r="F9949" s="34">
        <f t="shared" si="357"/>
        <v>38.970825490000003</v>
      </c>
    </row>
    <row r="9950" spans="1:6" x14ac:dyDescent="0.2">
      <c r="A9950" s="1">
        <v>321</v>
      </c>
      <c r="B9950" s="34">
        <f t="shared" si="356"/>
        <v>25.545180000000002</v>
      </c>
      <c r="C9950" s="33">
        <v>3.8807399620000002E-2</v>
      </c>
      <c r="D9950" s="33">
        <v>2.4811617749999999E-4</v>
      </c>
      <c r="E9950" s="60">
        <v>89</v>
      </c>
      <c r="F9950" s="34">
        <f t="shared" si="357"/>
        <v>38.807399620000005</v>
      </c>
    </row>
    <row r="9951" spans="1:6" x14ac:dyDescent="0.2">
      <c r="A9951" s="1">
        <v>321</v>
      </c>
      <c r="B9951" s="34">
        <f t="shared" si="356"/>
        <v>25.545180000000002</v>
      </c>
      <c r="C9951" s="33">
        <v>3.8681073169999997E-2</v>
      </c>
      <c r="D9951" s="33">
        <v>2.9439617239999997E-4</v>
      </c>
      <c r="E9951" s="60">
        <v>92</v>
      </c>
      <c r="F9951" s="34">
        <f t="shared" si="357"/>
        <v>38.681073169999998</v>
      </c>
    </row>
    <row r="9952" spans="1:6" x14ac:dyDescent="0.2">
      <c r="A9952" s="1">
        <v>321</v>
      </c>
      <c r="B9952" s="34">
        <f t="shared" si="356"/>
        <v>25.545180000000002</v>
      </c>
      <c r="C9952" s="33">
        <v>3.856653963E-2</v>
      </c>
      <c r="D9952" s="33">
        <v>2.6017298910000001E-4</v>
      </c>
      <c r="E9952" s="60">
        <v>95</v>
      </c>
      <c r="F9952" s="34">
        <f t="shared" si="357"/>
        <v>38.566539630000001</v>
      </c>
    </row>
    <row r="9953" spans="1:6" x14ac:dyDescent="0.2">
      <c r="A9953" s="1">
        <v>321</v>
      </c>
      <c r="B9953" s="34">
        <f t="shared" si="356"/>
        <v>25.545180000000002</v>
      </c>
      <c r="C9953" s="33">
        <v>3.8373861590000002E-2</v>
      </c>
      <c r="D9953" s="33">
        <v>2.0454163870000001E-4</v>
      </c>
      <c r="E9953" s="60">
        <v>98</v>
      </c>
      <c r="F9953" s="34">
        <f t="shared" si="357"/>
        <v>38.373861590000004</v>
      </c>
    </row>
    <row r="9954" spans="1:6" x14ac:dyDescent="0.2">
      <c r="A9954" s="1">
        <v>321</v>
      </c>
      <c r="B9954" s="34">
        <f t="shared" si="356"/>
        <v>25.545180000000002</v>
      </c>
      <c r="C9954" s="33">
        <v>3.8288732559999997E-2</v>
      </c>
      <c r="D9954" s="33">
        <v>2.431342284E-4</v>
      </c>
      <c r="E9954" s="60">
        <v>101</v>
      </c>
      <c r="F9954" s="34">
        <f t="shared" si="357"/>
        <v>38.28873256</v>
      </c>
    </row>
    <row r="9955" spans="1:6" x14ac:dyDescent="0.2">
      <c r="A9955" s="1">
        <v>321</v>
      </c>
      <c r="B9955" s="34">
        <f t="shared" si="356"/>
        <v>25.545180000000002</v>
      </c>
      <c r="C9955" s="33">
        <v>3.8156447490000002E-2</v>
      </c>
      <c r="D9955" s="33">
        <v>2.0235258939999999E-4</v>
      </c>
      <c r="E9955" s="60">
        <v>104</v>
      </c>
      <c r="F9955" s="34">
        <f t="shared" si="357"/>
        <v>38.156447490000005</v>
      </c>
    </row>
    <row r="9956" spans="1:6" x14ac:dyDescent="0.2">
      <c r="A9956" s="1">
        <v>321</v>
      </c>
      <c r="B9956" s="34">
        <f t="shared" si="356"/>
        <v>25.545180000000002</v>
      </c>
      <c r="C9956" s="33">
        <v>3.8047608750000003E-2</v>
      </c>
      <c r="D9956" s="33">
        <v>2.3938030560000001E-4</v>
      </c>
      <c r="E9956" s="60">
        <v>106</v>
      </c>
      <c r="F9956" s="34">
        <f t="shared" si="357"/>
        <v>38.047608750000002</v>
      </c>
    </row>
    <row r="9957" spans="1:6" x14ac:dyDescent="0.2">
      <c r="A9957" s="1">
        <v>321</v>
      </c>
      <c r="B9957" s="34">
        <f t="shared" si="356"/>
        <v>25.545180000000002</v>
      </c>
      <c r="C9957" s="33">
        <v>3.7893118330000003E-2</v>
      </c>
      <c r="D9957" s="33">
        <v>3.4123108730000002E-4</v>
      </c>
      <c r="E9957" s="60">
        <v>109</v>
      </c>
      <c r="F9957" s="34">
        <f t="shared" si="357"/>
        <v>37.89311833</v>
      </c>
    </row>
    <row r="9958" spans="1:6" x14ac:dyDescent="0.2">
      <c r="A9958" s="1">
        <v>321</v>
      </c>
      <c r="B9958" s="34">
        <f t="shared" si="356"/>
        <v>25.545180000000002</v>
      </c>
      <c r="C9958" s="33">
        <v>3.7684342279999998E-2</v>
      </c>
      <c r="D9958" s="33">
        <v>2.8711299379999999E-4</v>
      </c>
      <c r="E9958" s="60">
        <v>112</v>
      </c>
      <c r="F9958" s="34">
        <f t="shared" si="357"/>
        <v>37.684342279999996</v>
      </c>
    </row>
    <row r="9959" spans="1:6" x14ac:dyDescent="0.2">
      <c r="A9959" s="1">
        <v>321</v>
      </c>
      <c r="B9959" s="34">
        <f t="shared" si="356"/>
        <v>25.545180000000002</v>
      </c>
      <c r="C9959" s="33">
        <v>3.7512669720000003E-2</v>
      </c>
      <c r="D9959" s="33">
        <v>3.3748898400000002E-4</v>
      </c>
      <c r="E9959" s="60">
        <v>114</v>
      </c>
      <c r="F9959" s="34">
        <f t="shared" si="357"/>
        <v>37.512669720000005</v>
      </c>
    </row>
    <row r="9960" spans="1:6" x14ac:dyDescent="0.2">
      <c r="A9960" s="1">
        <v>321</v>
      </c>
      <c r="B9960" s="34">
        <f t="shared" si="356"/>
        <v>25.545180000000002</v>
      </c>
      <c r="C9960" s="33">
        <v>3.7402651080000002E-2</v>
      </c>
      <c r="D9960" s="33">
        <v>3.2019317510000001E-4</v>
      </c>
      <c r="E9960" s="60">
        <v>117</v>
      </c>
      <c r="F9960" s="34">
        <f t="shared" si="357"/>
        <v>37.402651079999998</v>
      </c>
    </row>
    <row r="9961" spans="1:6" x14ac:dyDescent="0.2">
      <c r="A9961" s="1">
        <v>321</v>
      </c>
      <c r="B9961" s="34">
        <f t="shared" si="356"/>
        <v>25.545180000000002</v>
      </c>
      <c r="C9961" s="33">
        <v>3.7213877059999997E-2</v>
      </c>
      <c r="D9961" s="33">
        <v>2.329470021E-4</v>
      </c>
      <c r="E9961" s="60">
        <v>120</v>
      </c>
      <c r="F9961" s="34">
        <f t="shared" si="357"/>
        <v>37.213877059999994</v>
      </c>
    </row>
    <row r="9962" spans="1:6" x14ac:dyDescent="0.2">
      <c r="A9962" s="1">
        <v>321</v>
      </c>
      <c r="B9962" s="34">
        <f t="shared" si="356"/>
        <v>25.545180000000002</v>
      </c>
      <c r="C9962" s="33">
        <v>3.694359639E-2</v>
      </c>
      <c r="D9962" s="33">
        <v>2.264980059E-4</v>
      </c>
      <c r="E9962" s="60">
        <v>123</v>
      </c>
      <c r="F9962" s="34">
        <f t="shared" si="357"/>
        <v>36.943596389999996</v>
      </c>
    </row>
    <row r="9963" spans="1:6" x14ac:dyDescent="0.2">
      <c r="A9963" s="1">
        <v>321</v>
      </c>
      <c r="B9963" s="34">
        <f t="shared" si="356"/>
        <v>25.545180000000002</v>
      </c>
      <c r="C9963" s="33">
        <v>3.6761230139999997E-2</v>
      </c>
      <c r="D9963" s="33">
        <v>1.3625751870000001E-4</v>
      </c>
      <c r="E9963" s="60">
        <v>125</v>
      </c>
      <c r="F9963" s="34">
        <f t="shared" si="357"/>
        <v>36.761230139999995</v>
      </c>
    </row>
    <row r="9964" spans="1:6" x14ac:dyDescent="0.2">
      <c r="A9964" s="1">
        <v>321</v>
      </c>
      <c r="B9964" s="34">
        <f t="shared" si="356"/>
        <v>25.545180000000002</v>
      </c>
      <c r="C9964" s="33">
        <v>3.6580826810000001E-2</v>
      </c>
      <c r="D9964" s="33">
        <v>1.3698829509999999E-4</v>
      </c>
      <c r="E9964" s="60">
        <v>128</v>
      </c>
      <c r="F9964" s="34">
        <f t="shared" si="357"/>
        <v>36.580826810000005</v>
      </c>
    </row>
    <row r="9965" spans="1:6" x14ac:dyDescent="0.2">
      <c r="A9965" s="1">
        <v>321</v>
      </c>
      <c r="B9965" s="34">
        <f t="shared" si="356"/>
        <v>25.545180000000002</v>
      </c>
      <c r="C9965" s="33">
        <v>3.6416141860000001E-2</v>
      </c>
      <c r="D9965" s="33">
        <v>2.5375990759999998E-4</v>
      </c>
      <c r="E9965" s="60">
        <v>131</v>
      </c>
      <c r="F9965" s="34">
        <f t="shared" si="357"/>
        <v>36.416141860000003</v>
      </c>
    </row>
    <row r="9966" spans="1:6" x14ac:dyDescent="0.2">
      <c r="A9966" s="1">
        <v>321</v>
      </c>
      <c r="B9966" s="34">
        <f t="shared" si="356"/>
        <v>25.545180000000002</v>
      </c>
      <c r="C9966" s="33">
        <v>3.6126461759999999E-2</v>
      </c>
      <c r="D9966" s="33">
        <v>3.7363961469999999E-4</v>
      </c>
      <c r="E9966" s="60">
        <v>134</v>
      </c>
      <c r="F9966" s="34">
        <f t="shared" si="357"/>
        <v>36.126461759999998</v>
      </c>
    </row>
    <row r="9967" spans="1:6" x14ac:dyDescent="0.2">
      <c r="A9967" s="1">
        <v>321</v>
      </c>
      <c r="B9967" s="34">
        <f t="shared" si="356"/>
        <v>25.545180000000002</v>
      </c>
      <c r="C9967" s="33">
        <v>3.5953463089999999E-2</v>
      </c>
      <c r="D9967" s="33">
        <v>3.1746985620000002E-4</v>
      </c>
      <c r="E9967" s="60">
        <v>137</v>
      </c>
      <c r="F9967" s="34">
        <f t="shared" si="357"/>
        <v>35.95346309</v>
      </c>
    </row>
    <row r="9968" spans="1:6" x14ac:dyDescent="0.2">
      <c r="A9968" s="1">
        <v>321</v>
      </c>
      <c r="B9968" s="34">
        <f t="shared" si="356"/>
        <v>25.545180000000002</v>
      </c>
      <c r="C9968" s="33">
        <v>3.5680450930000003E-2</v>
      </c>
      <c r="D9968" s="33">
        <v>3.3202834310000002E-4</v>
      </c>
      <c r="E9968" s="60">
        <v>139</v>
      </c>
      <c r="F9968" s="34">
        <f t="shared" si="357"/>
        <v>35.680450930000006</v>
      </c>
    </row>
    <row r="9969" spans="1:6" x14ac:dyDescent="0.2">
      <c r="A9969" s="1">
        <v>321</v>
      </c>
      <c r="B9969" s="34">
        <f t="shared" si="356"/>
        <v>25.545180000000002</v>
      </c>
      <c r="C9969" s="33">
        <v>3.540685247E-2</v>
      </c>
      <c r="D9969" s="33">
        <v>2.565316196E-4</v>
      </c>
      <c r="E9969" s="60">
        <v>142</v>
      </c>
      <c r="F9969" s="34">
        <f t="shared" si="357"/>
        <v>35.406852469999997</v>
      </c>
    </row>
    <row r="9970" spans="1:6" x14ac:dyDescent="0.2">
      <c r="A9970" s="1">
        <v>321</v>
      </c>
      <c r="B9970" s="34">
        <f t="shared" si="356"/>
        <v>25.545180000000002</v>
      </c>
      <c r="C9970" s="33">
        <v>3.5194949269999998E-2</v>
      </c>
      <c r="D9970" s="33">
        <v>2.3106524809999999E-4</v>
      </c>
      <c r="E9970" s="60">
        <v>145</v>
      </c>
      <c r="F9970" s="34">
        <f t="shared" si="357"/>
        <v>35.194949269999995</v>
      </c>
    </row>
    <row r="9971" spans="1:6" x14ac:dyDescent="0.2">
      <c r="A9971" s="1">
        <v>321</v>
      </c>
      <c r="B9971" s="34">
        <f t="shared" si="356"/>
        <v>25.545180000000002</v>
      </c>
      <c r="C9971" s="33">
        <v>3.4959425099999997E-2</v>
      </c>
      <c r="D9971" s="33">
        <v>1.450858122E-4</v>
      </c>
      <c r="E9971" s="60">
        <v>148</v>
      </c>
      <c r="F9971" s="34">
        <f t="shared" si="357"/>
        <v>34.959425099999997</v>
      </c>
    </row>
    <row r="9972" spans="1:6" x14ac:dyDescent="0.2">
      <c r="A9972" s="1">
        <v>321</v>
      </c>
      <c r="B9972" s="34">
        <f t="shared" si="356"/>
        <v>25.545180000000002</v>
      </c>
      <c r="C9972" s="33">
        <v>3.4627317909999997E-2</v>
      </c>
      <c r="D9972" s="33">
        <v>3.108708056E-4</v>
      </c>
      <c r="E9972" s="60">
        <v>151</v>
      </c>
      <c r="F9972" s="34">
        <f t="shared" si="357"/>
        <v>34.627317909999995</v>
      </c>
    </row>
    <row r="9973" spans="1:6" x14ac:dyDescent="0.2">
      <c r="A9973" s="1">
        <v>321</v>
      </c>
      <c r="B9973" s="34">
        <f t="shared" si="356"/>
        <v>25.545180000000002</v>
      </c>
      <c r="C9973" s="33">
        <v>3.4576317840000002E-2</v>
      </c>
      <c r="D9973" s="33">
        <v>3.3339557989999998E-4</v>
      </c>
      <c r="E9973" s="60">
        <v>153</v>
      </c>
      <c r="F9973" s="34">
        <f t="shared" si="357"/>
        <v>34.576317840000002</v>
      </c>
    </row>
    <row r="9974" spans="1:6" x14ac:dyDescent="0.2">
      <c r="A9974" s="1">
        <v>321</v>
      </c>
      <c r="B9974" s="34">
        <f t="shared" si="356"/>
        <v>25.545180000000002</v>
      </c>
      <c r="C9974" s="33">
        <v>3.4089946259999997E-2</v>
      </c>
      <c r="D9974" s="33">
        <v>2.9236039430000001E-4</v>
      </c>
      <c r="E9974" s="60">
        <v>156</v>
      </c>
      <c r="F9974" s="34">
        <f t="shared" si="357"/>
        <v>34.089946259999998</v>
      </c>
    </row>
    <row r="9975" spans="1:6" x14ac:dyDescent="0.2">
      <c r="A9975" s="1">
        <v>321</v>
      </c>
      <c r="B9975" s="34">
        <f t="shared" si="356"/>
        <v>25.545180000000002</v>
      </c>
      <c r="C9975" s="33">
        <v>3.3817460520000002E-2</v>
      </c>
      <c r="D9975" s="33">
        <v>2.8697882430000002E-4</v>
      </c>
      <c r="E9975" s="60">
        <v>159</v>
      </c>
      <c r="F9975" s="34">
        <f t="shared" si="357"/>
        <v>33.817460520000004</v>
      </c>
    </row>
    <row r="9976" spans="1:6" x14ac:dyDescent="0.2">
      <c r="A9976" s="1">
        <v>321</v>
      </c>
      <c r="B9976" s="34">
        <f t="shared" si="356"/>
        <v>25.545180000000002</v>
      </c>
      <c r="C9976" s="33">
        <v>3.341275145E-2</v>
      </c>
      <c r="D9976" s="33">
        <v>2.6094106500000001E-4</v>
      </c>
      <c r="E9976" s="60">
        <v>162</v>
      </c>
      <c r="F9976" s="34">
        <f t="shared" si="357"/>
        <v>33.412751450000002</v>
      </c>
    </row>
    <row r="9977" spans="1:6" x14ac:dyDescent="0.2">
      <c r="A9977" s="1">
        <v>321</v>
      </c>
      <c r="B9977" s="34">
        <f t="shared" si="356"/>
        <v>25.545180000000002</v>
      </c>
      <c r="C9977" s="33">
        <v>3.3276208610000003E-2</v>
      </c>
      <c r="D9977" s="33">
        <v>2.8165414659999999E-4</v>
      </c>
      <c r="E9977" s="60">
        <v>164</v>
      </c>
      <c r="F9977" s="34">
        <f t="shared" si="357"/>
        <v>33.276208610000005</v>
      </c>
    </row>
    <row r="9978" spans="1:6" x14ac:dyDescent="0.2">
      <c r="A9978" s="1">
        <v>321</v>
      </c>
      <c r="B9978" s="34">
        <f t="shared" si="356"/>
        <v>25.545180000000002</v>
      </c>
      <c r="C9978" s="33">
        <v>3.3056553000000002E-2</v>
      </c>
      <c r="D9978" s="33">
        <v>2.3974484749999999E-4</v>
      </c>
      <c r="E9978" s="60">
        <v>167</v>
      </c>
      <c r="F9978" s="34">
        <f t="shared" si="357"/>
        <v>33.056553000000001</v>
      </c>
    </row>
    <row r="9979" spans="1:6" x14ac:dyDescent="0.2">
      <c r="A9979" s="1">
        <v>321</v>
      </c>
      <c r="B9979" s="34">
        <f t="shared" si="356"/>
        <v>25.545180000000002</v>
      </c>
      <c r="C9979" s="33">
        <v>3.2710311550000003E-2</v>
      </c>
      <c r="D9979" s="33">
        <v>2.2076663769999999E-4</v>
      </c>
      <c r="E9979" s="60">
        <v>170</v>
      </c>
      <c r="F9979" s="34">
        <f t="shared" si="357"/>
        <v>32.71031155</v>
      </c>
    </row>
    <row r="9980" spans="1:6" x14ac:dyDescent="0.2">
      <c r="A9980" s="1">
        <v>321</v>
      </c>
      <c r="B9980" s="34">
        <f t="shared" ref="B9980:B10043" si="358">A9980*79.58/1000</f>
        <v>25.545180000000002</v>
      </c>
      <c r="C9980" s="33">
        <v>3.2485750420000001E-2</v>
      </c>
      <c r="D9980" s="33">
        <v>1.622397011E-4</v>
      </c>
      <c r="E9980" s="60">
        <v>172</v>
      </c>
      <c r="F9980" s="34">
        <f t="shared" ref="F9980:F10043" si="359">C9980*1000</f>
        <v>32.485750420000002</v>
      </c>
    </row>
    <row r="9981" spans="1:6" x14ac:dyDescent="0.2">
      <c r="A9981" s="1">
        <v>321</v>
      </c>
      <c r="B9981" s="34">
        <f t="shared" si="358"/>
        <v>25.545180000000002</v>
      </c>
      <c r="C9981" s="33">
        <v>3.2115089550000003E-2</v>
      </c>
      <c r="D9981" s="33">
        <v>2.0252746690000001E-4</v>
      </c>
      <c r="E9981" s="60">
        <v>175</v>
      </c>
      <c r="F9981" s="34">
        <f t="shared" si="359"/>
        <v>32.11508955</v>
      </c>
    </row>
    <row r="9982" spans="1:6" x14ac:dyDescent="0.2">
      <c r="A9982" s="1">
        <v>321</v>
      </c>
      <c r="B9982" s="34">
        <f t="shared" si="358"/>
        <v>25.545180000000002</v>
      </c>
      <c r="C9982" s="33">
        <v>3.1762200640000002E-2</v>
      </c>
      <c r="D9982" s="33">
        <v>2.7870260570000001E-4</v>
      </c>
      <c r="E9982" s="60">
        <v>178</v>
      </c>
      <c r="F9982" s="34">
        <f t="shared" si="359"/>
        <v>31.762200640000003</v>
      </c>
    </row>
    <row r="9983" spans="1:6" x14ac:dyDescent="0.2">
      <c r="A9983" s="1">
        <v>321</v>
      </c>
      <c r="B9983" s="34">
        <f t="shared" si="358"/>
        <v>25.545180000000002</v>
      </c>
      <c r="C9983" s="33">
        <v>3.1556789410000001E-2</v>
      </c>
      <c r="D9983" s="33">
        <v>3.2193613100000001E-4</v>
      </c>
      <c r="E9983" s="60">
        <v>181</v>
      </c>
      <c r="F9983" s="34">
        <f t="shared" si="359"/>
        <v>31.55678941</v>
      </c>
    </row>
    <row r="9984" spans="1:6" x14ac:dyDescent="0.2">
      <c r="A9984" s="1">
        <v>321</v>
      </c>
      <c r="B9984" s="34">
        <f t="shared" si="358"/>
        <v>25.545180000000002</v>
      </c>
      <c r="C9984" s="33">
        <v>3.1172856320000001E-2</v>
      </c>
      <c r="D9984" s="33">
        <v>3.1523926879999998E-4</v>
      </c>
      <c r="E9984" s="60">
        <v>184</v>
      </c>
      <c r="F9984" s="34">
        <f t="shared" si="359"/>
        <v>31.172856320000001</v>
      </c>
    </row>
    <row r="9985" spans="1:6" x14ac:dyDescent="0.2">
      <c r="A9985" s="1">
        <v>321</v>
      </c>
      <c r="B9985" s="34">
        <f t="shared" si="358"/>
        <v>25.545180000000002</v>
      </c>
      <c r="C9985" s="33">
        <v>3.0729620709999999E-2</v>
      </c>
      <c r="D9985" s="33">
        <v>2.882227351E-4</v>
      </c>
      <c r="E9985" s="60">
        <v>186</v>
      </c>
      <c r="F9985" s="34">
        <f t="shared" si="359"/>
        <v>30.729620709999999</v>
      </c>
    </row>
    <row r="9986" spans="1:6" x14ac:dyDescent="0.2">
      <c r="A9986" s="1">
        <v>321</v>
      </c>
      <c r="B9986" s="34">
        <f t="shared" si="358"/>
        <v>25.545180000000002</v>
      </c>
      <c r="C9986" s="33">
        <v>3.043286257E-2</v>
      </c>
      <c r="D9986" s="33">
        <v>2.998304684E-4</v>
      </c>
      <c r="E9986" s="60">
        <v>189</v>
      </c>
      <c r="F9986" s="34">
        <f t="shared" si="359"/>
        <v>30.432862570000001</v>
      </c>
    </row>
    <row r="9987" spans="1:6" x14ac:dyDescent="0.2">
      <c r="A9987" s="1">
        <v>321</v>
      </c>
      <c r="B9987" s="34">
        <f t="shared" si="358"/>
        <v>25.545180000000002</v>
      </c>
      <c r="C9987" s="33">
        <v>3.0049492529999999E-2</v>
      </c>
      <c r="D9987" s="33">
        <v>2.095242591E-4</v>
      </c>
      <c r="E9987" s="60">
        <v>192</v>
      </c>
      <c r="F9987" s="34">
        <f t="shared" si="359"/>
        <v>30.049492529999998</v>
      </c>
    </row>
    <row r="9988" spans="1:6" x14ac:dyDescent="0.2">
      <c r="A9988" s="1">
        <v>321</v>
      </c>
      <c r="B9988" s="34">
        <f t="shared" si="358"/>
        <v>25.545180000000002</v>
      </c>
      <c r="C9988" s="33">
        <v>2.9809756650000001E-2</v>
      </c>
      <c r="D9988" s="33">
        <v>1.572378488E-4</v>
      </c>
      <c r="E9988" s="60">
        <v>194</v>
      </c>
      <c r="F9988" s="34">
        <f t="shared" si="359"/>
        <v>29.809756650000001</v>
      </c>
    </row>
    <row r="9989" spans="1:6" x14ac:dyDescent="0.2">
      <c r="A9989" s="1">
        <v>321</v>
      </c>
      <c r="B9989" s="34">
        <f t="shared" si="358"/>
        <v>25.545180000000002</v>
      </c>
      <c r="C9989" s="33">
        <v>2.931526064E-2</v>
      </c>
      <c r="D9989" s="33">
        <v>2.224178861E-4</v>
      </c>
      <c r="E9989" s="60">
        <v>197</v>
      </c>
      <c r="F9989" s="34">
        <f t="shared" si="359"/>
        <v>29.315260640000002</v>
      </c>
    </row>
    <row r="9990" spans="1:6" x14ac:dyDescent="0.2">
      <c r="A9990" s="1">
        <v>321</v>
      </c>
      <c r="B9990" s="34">
        <f t="shared" si="358"/>
        <v>25.545180000000002</v>
      </c>
      <c r="C9990" s="33">
        <v>2.9020840780000001E-2</v>
      </c>
      <c r="D9990" s="33">
        <v>2.300028596E-4</v>
      </c>
      <c r="E9990" s="60">
        <v>200</v>
      </c>
      <c r="F9990" s="34">
        <f t="shared" si="359"/>
        <v>29.02084078</v>
      </c>
    </row>
    <row r="9991" spans="1:6" x14ac:dyDescent="0.2">
      <c r="A9991" s="1">
        <v>321</v>
      </c>
      <c r="B9991" s="34">
        <f t="shared" si="358"/>
        <v>25.545180000000002</v>
      </c>
      <c r="C9991" s="33">
        <v>2.861012093E-2</v>
      </c>
      <c r="D9991" s="33">
        <v>2.6958437970000002E-4</v>
      </c>
      <c r="E9991" s="60">
        <v>203</v>
      </c>
      <c r="F9991" s="34">
        <f t="shared" si="359"/>
        <v>28.610120930000001</v>
      </c>
    </row>
    <row r="9992" spans="1:6" x14ac:dyDescent="0.2">
      <c r="A9992" s="1">
        <v>321</v>
      </c>
      <c r="B9992" s="34">
        <f t="shared" si="358"/>
        <v>25.545180000000002</v>
      </c>
      <c r="C9992" s="33">
        <v>2.823463147E-2</v>
      </c>
      <c r="D9992" s="33">
        <v>3.7010319129999997E-4</v>
      </c>
      <c r="E9992" s="60">
        <v>205</v>
      </c>
      <c r="F9992" s="34">
        <f t="shared" si="359"/>
        <v>28.23463147</v>
      </c>
    </row>
    <row r="9993" spans="1:6" x14ac:dyDescent="0.2">
      <c r="A9993" s="1">
        <v>321</v>
      </c>
      <c r="B9993" s="34">
        <f t="shared" si="358"/>
        <v>25.545180000000002</v>
      </c>
      <c r="C9993" s="33">
        <v>2.786301003E-2</v>
      </c>
      <c r="D9993" s="33">
        <v>3.6201727320000002E-4</v>
      </c>
      <c r="E9993" s="60">
        <v>208</v>
      </c>
      <c r="F9993" s="34">
        <f t="shared" si="359"/>
        <v>27.863010029999998</v>
      </c>
    </row>
    <row r="9994" spans="1:6" x14ac:dyDescent="0.2">
      <c r="A9994" s="1">
        <v>321</v>
      </c>
      <c r="B9994" s="34">
        <f t="shared" si="358"/>
        <v>25.545180000000002</v>
      </c>
      <c r="C9994" s="33">
        <v>2.7487954660000001E-2</v>
      </c>
      <c r="D9994" s="33">
        <v>2.5087088700000002E-4</v>
      </c>
      <c r="E9994" s="60">
        <v>211</v>
      </c>
      <c r="F9994" s="34">
        <f t="shared" si="359"/>
        <v>27.48795466</v>
      </c>
    </row>
    <row r="9995" spans="1:6" x14ac:dyDescent="0.2">
      <c r="A9995" s="1">
        <v>321</v>
      </c>
      <c r="B9995" s="34">
        <f t="shared" si="358"/>
        <v>25.545180000000002</v>
      </c>
      <c r="C9995" s="33">
        <v>2.7018356019999999E-2</v>
      </c>
      <c r="D9995" s="33">
        <v>2.1841751370000001E-4</v>
      </c>
      <c r="E9995" s="60">
        <v>213</v>
      </c>
      <c r="F9995" s="34">
        <f t="shared" si="359"/>
        <v>27.018356019999999</v>
      </c>
    </row>
    <row r="9996" spans="1:6" x14ac:dyDescent="0.2">
      <c r="A9996" s="1">
        <v>321</v>
      </c>
      <c r="B9996" s="34">
        <f t="shared" si="358"/>
        <v>25.545180000000002</v>
      </c>
      <c r="C9996" s="33">
        <v>2.6640957020000001E-2</v>
      </c>
      <c r="D9996" s="33">
        <v>1.5584977329999999E-4</v>
      </c>
      <c r="E9996" s="60">
        <v>216</v>
      </c>
      <c r="F9996" s="34">
        <f t="shared" si="359"/>
        <v>26.640957020000002</v>
      </c>
    </row>
    <row r="9997" spans="1:6" x14ac:dyDescent="0.2">
      <c r="A9997" s="1">
        <v>321</v>
      </c>
      <c r="B9997" s="34">
        <f t="shared" si="358"/>
        <v>25.545180000000002</v>
      </c>
      <c r="C9997" s="33">
        <v>2.6269647319999999E-2</v>
      </c>
      <c r="D9997" s="33">
        <v>1.2290787E-4</v>
      </c>
      <c r="E9997" s="60">
        <v>219</v>
      </c>
      <c r="F9997" s="34">
        <f t="shared" si="359"/>
        <v>26.269647319999997</v>
      </c>
    </row>
    <row r="9998" spans="1:6" x14ac:dyDescent="0.2">
      <c r="A9998" s="1">
        <v>321</v>
      </c>
      <c r="B9998" s="34">
        <f t="shared" si="358"/>
        <v>25.545180000000002</v>
      </c>
      <c r="C9998" s="33">
        <v>2.5836885439999999E-2</v>
      </c>
      <c r="D9998" s="33">
        <v>2.25444412E-4</v>
      </c>
      <c r="E9998" s="60">
        <v>222</v>
      </c>
      <c r="F9998" s="34">
        <f t="shared" si="359"/>
        <v>25.83688544</v>
      </c>
    </row>
    <row r="9999" spans="1:6" x14ac:dyDescent="0.2">
      <c r="A9999" s="1">
        <v>321</v>
      </c>
      <c r="B9999" s="34">
        <f t="shared" si="358"/>
        <v>25.545180000000002</v>
      </c>
      <c r="C9999" s="33">
        <v>2.541320021E-2</v>
      </c>
      <c r="D9999" s="33">
        <v>2.6372099029999999E-4</v>
      </c>
      <c r="E9999" s="60">
        <v>224</v>
      </c>
      <c r="F9999" s="34">
        <f t="shared" si="359"/>
        <v>25.413200209999999</v>
      </c>
    </row>
    <row r="10000" spans="1:6" x14ac:dyDescent="0.2">
      <c r="A10000" s="1">
        <v>321</v>
      </c>
      <c r="B10000" s="34">
        <f t="shared" si="358"/>
        <v>25.545180000000002</v>
      </c>
      <c r="C10000" s="33">
        <v>2.4987979069999999E-2</v>
      </c>
      <c r="D10000" s="33">
        <v>2.6105277779999998E-4</v>
      </c>
      <c r="E10000" s="60">
        <v>227</v>
      </c>
      <c r="F10000" s="34">
        <f t="shared" si="359"/>
        <v>24.987979069999998</v>
      </c>
    </row>
    <row r="10001" spans="1:6" x14ac:dyDescent="0.2">
      <c r="A10001" s="1">
        <v>321</v>
      </c>
      <c r="B10001" s="34">
        <f t="shared" si="358"/>
        <v>25.545180000000002</v>
      </c>
      <c r="C10001" s="33">
        <v>2.472241428E-2</v>
      </c>
      <c r="D10001" s="33">
        <v>3.1670478489999998E-4</v>
      </c>
      <c r="E10001" s="60">
        <v>230</v>
      </c>
      <c r="F10001" s="34">
        <f t="shared" si="359"/>
        <v>24.722414279999999</v>
      </c>
    </row>
    <row r="10002" spans="1:6" x14ac:dyDescent="0.2">
      <c r="A10002" s="1">
        <v>321</v>
      </c>
      <c r="B10002" s="34">
        <f t="shared" si="358"/>
        <v>25.545180000000002</v>
      </c>
      <c r="C10002" s="33">
        <v>2.4238927689999998E-2</v>
      </c>
      <c r="D10002" s="33">
        <v>1.7593054530000001E-4</v>
      </c>
      <c r="E10002" s="60">
        <v>233</v>
      </c>
      <c r="F10002" s="34">
        <f t="shared" si="359"/>
        <v>24.238927689999997</v>
      </c>
    </row>
    <row r="10003" spans="1:6" x14ac:dyDescent="0.2">
      <c r="A10003" s="1">
        <v>321</v>
      </c>
      <c r="B10003" s="34">
        <f t="shared" si="358"/>
        <v>25.545180000000002</v>
      </c>
      <c r="C10003" s="33">
        <v>2.365855109E-2</v>
      </c>
      <c r="D10003" s="33">
        <v>2.3671929389999999E-4</v>
      </c>
      <c r="E10003" s="60">
        <v>235</v>
      </c>
      <c r="F10003" s="34">
        <f t="shared" si="359"/>
        <v>23.65855109</v>
      </c>
    </row>
    <row r="10004" spans="1:6" x14ac:dyDescent="0.2">
      <c r="A10004" s="1">
        <v>321</v>
      </c>
      <c r="B10004" s="34">
        <f t="shared" si="358"/>
        <v>25.545180000000002</v>
      </c>
      <c r="C10004" s="33">
        <v>2.3058334239999999E-2</v>
      </c>
      <c r="D10004" s="33">
        <v>1.165559906E-4</v>
      </c>
      <c r="E10004" s="60">
        <v>238</v>
      </c>
      <c r="F10004" s="34">
        <f t="shared" si="359"/>
        <v>23.058334239999997</v>
      </c>
    </row>
    <row r="10005" spans="1:6" x14ac:dyDescent="0.2">
      <c r="A10005" s="1">
        <v>321</v>
      </c>
      <c r="B10005" s="34">
        <f t="shared" si="358"/>
        <v>25.545180000000002</v>
      </c>
      <c r="C10005" s="33">
        <v>2.2746277320000001E-2</v>
      </c>
      <c r="D10005" s="33">
        <v>1.3283117120000001E-4</v>
      </c>
      <c r="E10005" s="60">
        <v>241</v>
      </c>
      <c r="F10005" s="34">
        <f t="shared" si="359"/>
        <v>22.746277320000001</v>
      </c>
    </row>
    <row r="10006" spans="1:6" x14ac:dyDescent="0.2">
      <c r="A10006" s="1">
        <v>321</v>
      </c>
      <c r="B10006" s="34">
        <f t="shared" si="358"/>
        <v>25.545180000000002</v>
      </c>
      <c r="C10006" s="33">
        <v>2.2420226059999999E-2</v>
      </c>
      <c r="D10006" s="33">
        <v>1.982994048E-4</v>
      </c>
      <c r="E10006" s="60">
        <v>243</v>
      </c>
      <c r="F10006" s="34">
        <f t="shared" si="359"/>
        <v>22.420226060000001</v>
      </c>
    </row>
    <row r="10007" spans="1:6" x14ac:dyDescent="0.2">
      <c r="A10007" s="1">
        <v>321</v>
      </c>
      <c r="B10007" s="34">
        <f t="shared" si="358"/>
        <v>25.545180000000002</v>
      </c>
      <c r="C10007" s="33">
        <v>2.183640568E-2</v>
      </c>
      <c r="D10007" s="33">
        <v>3.3708928570000001E-4</v>
      </c>
      <c r="E10007" s="60">
        <v>246</v>
      </c>
      <c r="F10007" s="34">
        <f t="shared" si="359"/>
        <v>21.836405680000002</v>
      </c>
    </row>
    <row r="10008" spans="1:6" x14ac:dyDescent="0.2">
      <c r="A10008" s="1">
        <v>321</v>
      </c>
      <c r="B10008" s="34">
        <f t="shared" si="358"/>
        <v>25.545180000000002</v>
      </c>
      <c r="C10008" s="33">
        <v>2.1379257700000001E-2</v>
      </c>
      <c r="D10008" s="33">
        <v>2.895875278E-4</v>
      </c>
      <c r="E10008" s="60">
        <v>249</v>
      </c>
      <c r="F10008" s="34">
        <f t="shared" si="359"/>
        <v>21.3792577</v>
      </c>
    </row>
    <row r="10009" spans="1:6" x14ac:dyDescent="0.2">
      <c r="A10009" s="1">
        <v>321</v>
      </c>
      <c r="B10009" s="34">
        <f t="shared" si="358"/>
        <v>25.545180000000002</v>
      </c>
      <c r="C10009" s="33">
        <v>2.1016171449999999E-2</v>
      </c>
      <c r="D10009" s="33">
        <v>2.7178811799999998E-4</v>
      </c>
      <c r="E10009" s="60">
        <v>252</v>
      </c>
      <c r="F10009" s="34">
        <f t="shared" si="359"/>
        <v>21.016171449999998</v>
      </c>
    </row>
    <row r="10010" spans="1:6" x14ac:dyDescent="0.2">
      <c r="A10010" s="1">
        <v>321</v>
      </c>
      <c r="B10010" s="34">
        <f t="shared" si="358"/>
        <v>25.545180000000002</v>
      </c>
      <c r="C10010" s="33">
        <v>2.0496769139999999E-2</v>
      </c>
      <c r="D10010" s="33">
        <v>2.7110105930000001E-4</v>
      </c>
      <c r="E10010" s="60">
        <v>254</v>
      </c>
      <c r="F10010" s="34">
        <f t="shared" si="359"/>
        <v>20.496769139999998</v>
      </c>
    </row>
    <row r="10011" spans="1:6" x14ac:dyDescent="0.2">
      <c r="A10011" s="1">
        <v>321</v>
      </c>
      <c r="B10011" s="34">
        <f t="shared" si="358"/>
        <v>25.545180000000002</v>
      </c>
      <c r="C10011" s="33">
        <v>2.0018043669999999E-2</v>
      </c>
      <c r="D10011" s="33">
        <v>1.452294884E-4</v>
      </c>
      <c r="E10011" s="60">
        <v>257</v>
      </c>
      <c r="F10011" s="34">
        <f t="shared" si="359"/>
        <v>20.018043670000001</v>
      </c>
    </row>
    <row r="10012" spans="1:6" x14ac:dyDescent="0.2">
      <c r="A10012" s="1">
        <v>321</v>
      </c>
      <c r="B10012" s="34">
        <f t="shared" si="358"/>
        <v>25.545180000000002</v>
      </c>
      <c r="C10012" s="33">
        <v>1.9568399569999999E-2</v>
      </c>
      <c r="D10012" s="33">
        <v>1.9123085159999999E-4</v>
      </c>
      <c r="E10012" s="60">
        <v>260</v>
      </c>
      <c r="F10012" s="34">
        <f t="shared" si="359"/>
        <v>19.56839957</v>
      </c>
    </row>
    <row r="10013" spans="1:6" x14ac:dyDescent="0.2">
      <c r="A10013" s="1">
        <v>321</v>
      </c>
      <c r="B10013" s="34">
        <f t="shared" si="358"/>
        <v>25.545180000000002</v>
      </c>
      <c r="C10013" s="33">
        <v>1.9101941210000001E-2</v>
      </c>
      <c r="D10013" s="33">
        <v>1.4503993900000001E-4</v>
      </c>
      <c r="E10013" s="60">
        <v>263</v>
      </c>
      <c r="F10013" s="34">
        <f t="shared" si="359"/>
        <v>19.10194121</v>
      </c>
    </row>
    <row r="10014" spans="1:6" x14ac:dyDescent="0.2">
      <c r="A10014" s="1">
        <v>321</v>
      </c>
      <c r="B10014" s="34">
        <f t="shared" si="358"/>
        <v>25.545180000000002</v>
      </c>
      <c r="C10014" s="33">
        <v>1.8654233610000001E-2</v>
      </c>
      <c r="D10014" s="33">
        <v>1.755844614E-4</v>
      </c>
      <c r="E10014" s="60">
        <v>265</v>
      </c>
      <c r="F10014" s="34">
        <f t="shared" si="359"/>
        <v>18.654233610000002</v>
      </c>
    </row>
    <row r="10015" spans="1:6" x14ac:dyDescent="0.2">
      <c r="A10015" s="1">
        <v>321</v>
      </c>
      <c r="B10015" s="34">
        <f t="shared" si="358"/>
        <v>25.545180000000002</v>
      </c>
      <c r="C10015" s="33">
        <v>1.8114021729999999E-2</v>
      </c>
      <c r="D10015" s="33">
        <v>3.6829371180000002E-4</v>
      </c>
      <c r="E10015" s="60">
        <v>268</v>
      </c>
      <c r="F10015" s="34">
        <f t="shared" si="359"/>
        <v>18.114021729999997</v>
      </c>
    </row>
    <row r="10016" spans="1:6" x14ac:dyDescent="0.2">
      <c r="A10016" s="1">
        <v>321</v>
      </c>
      <c r="B10016" s="34">
        <f t="shared" si="358"/>
        <v>25.545180000000002</v>
      </c>
      <c r="C10016" s="33">
        <v>1.7718379119999999E-2</v>
      </c>
      <c r="D10016" s="33">
        <v>2.3365777619999999E-4</v>
      </c>
      <c r="E10016" s="60">
        <v>271</v>
      </c>
      <c r="F10016" s="34">
        <f t="shared" si="359"/>
        <v>17.718379119999998</v>
      </c>
    </row>
    <row r="10017" spans="1:6" x14ac:dyDescent="0.2">
      <c r="A10017" s="1">
        <v>321</v>
      </c>
      <c r="B10017" s="34">
        <f t="shared" si="358"/>
        <v>25.545180000000002</v>
      </c>
      <c r="C10017" s="33">
        <v>1.7164843030000002E-2</v>
      </c>
      <c r="D10017" s="33">
        <v>3.114916537E-4</v>
      </c>
      <c r="E10017" s="60">
        <v>273</v>
      </c>
      <c r="F10017" s="34">
        <f t="shared" si="359"/>
        <v>17.16484303</v>
      </c>
    </row>
    <row r="10018" spans="1:6" x14ac:dyDescent="0.2">
      <c r="A10018" s="1">
        <v>321</v>
      </c>
      <c r="B10018" s="34">
        <f t="shared" si="358"/>
        <v>25.545180000000002</v>
      </c>
      <c r="C10018" s="33">
        <v>1.6788417319999999E-2</v>
      </c>
      <c r="D10018" s="33">
        <v>2.235926371E-4</v>
      </c>
      <c r="E10018" s="60">
        <v>276</v>
      </c>
      <c r="F10018" s="34">
        <f t="shared" si="359"/>
        <v>16.788417319999997</v>
      </c>
    </row>
    <row r="10019" spans="1:6" x14ac:dyDescent="0.2">
      <c r="A10019" s="1">
        <v>321</v>
      </c>
      <c r="B10019" s="34">
        <f t="shared" si="358"/>
        <v>25.545180000000002</v>
      </c>
      <c r="C10019" s="33">
        <v>1.6281024000000002E-2</v>
      </c>
      <c r="D10019" s="33">
        <v>2.095138257E-4</v>
      </c>
      <c r="E10019" s="60">
        <v>279</v>
      </c>
      <c r="F10019" s="34">
        <f t="shared" si="359"/>
        <v>16.281024000000002</v>
      </c>
    </row>
    <row r="10020" spans="1:6" x14ac:dyDescent="0.2">
      <c r="A10020" s="1">
        <v>321</v>
      </c>
      <c r="B10020" s="34">
        <f t="shared" si="358"/>
        <v>25.545180000000002</v>
      </c>
      <c r="C10020" s="33">
        <v>1.579233637E-2</v>
      </c>
      <c r="D10020" s="33">
        <v>1.536900404E-4</v>
      </c>
      <c r="E10020" s="60">
        <v>282</v>
      </c>
      <c r="F10020" s="34">
        <f t="shared" si="359"/>
        <v>15.792336369999999</v>
      </c>
    </row>
    <row r="10021" spans="1:6" x14ac:dyDescent="0.2">
      <c r="A10021" s="1">
        <v>321</v>
      </c>
      <c r="B10021" s="34">
        <f t="shared" si="358"/>
        <v>25.545180000000002</v>
      </c>
      <c r="C10021" s="33">
        <v>1.5338200289999999E-2</v>
      </c>
      <c r="D10021" s="33">
        <v>1.0013124260000001E-4</v>
      </c>
      <c r="E10021" s="60">
        <v>284</v>
      </c>
      <c r="F10021" s="34">
        <f t="shared" si="359"/>
        <v>15.33820029</v>
      </c>
    </row>
    <row r="10022" spans="1:6" x14ac:dyDescent="0.2">
      <c r="A10022" s="1">
        <v>321</v>
      </c>
      <c r="B10022" s="34">
        <f t="shared" si="358"/>
        <v>25.545180000000002</v>
      </c>
      <c r="C10022" s="33">
        <v>1.496847062E-2</v>
      </c>
      <c r="D10022" s="33">
        <v>2.794019342E-4</v>
      </c>
      <c r="E10022" s="60">
        <v>287</v>
      </c>
      <c r="F10022" s="34">
        <f t="shared" si="359"/>
        <v>14.96847062</v>
      </c>
    </row>
    <row r="10023" spans="1:6" x14ac:dyDescent="0.2">
      <c r="A10023" s="1">
        <v>321</v>
      </c>
      <c r="B10023" s="34">
        <f t="shared" si="358"/>
        <v>25.545180000000002</v>
      </c>
      <c r="C10023" s="33">
        <v>1.440913718E-2</v>
      </c>
      <c r="D10023" s="33">
        <v>2.3099496409999999E-4</v>
      </c>
      <c r="E10023" s="60">
        <v>290</v>
      </c>
      <c r="F10023" s="34">
        <f t="shared" si="359"/>
        <v>14.40913718</v>
      </c>
    </row>
    <row r="10024" spans="1:6" x14ac:dyDescent="0.2">
      <c r="A10024" s="1">
        <v>321</v>
      </c>
      <c r="B10024" s="34">
        <f t="shared" si="358"/>
        <v>25.545180000000002</v>
      </c>
      <c r="C10024" s="33">
        <v>1.3950614740000001E-2</v>
      </c>
      <c r="D10024" s="33">
        <v>2.8056196530000001E-4</v>
      </c>
      <c r="E10024" s="60">
        <v>292</v>
      </c>
      <c r="F10024" s="34">
        <f t="shared" si="359"/>
        <v>13.950614740000001</v>
      </c>
    </row>
    <row r="10025" spans="1:6" x14ac:dyDescent="0.2">
      <c r="A10025" s="1">
        <v>321</v>
      </c>
      <c r="B10025" s="34">
        <f t="shared" si="358"/>
        <v>25.545180000000002</v>
      </c>
      <c r="C10025" s="33">
        <v>1.349662756E-2</v>
      </c>
      <c r="D10025" s="33">
        <v>3.3829149769999998E-4</v>
      </c>
      <c r="E10025" s="60">
        <v>295</v>
      </c>
      <c r="F10025" s="34">
        <f t="shared" si="359"/>
        <v>13.49662756</v>
      </c>
    </row>
    <row r="10026" spans="1:6" x14ac:dyDescent="0.2">
      <c r="A10026" s="1">
        <v>321</v>
      </c>
      <c r="B10026" s="34">
        <f t="shared" si="358"/>
        <v>25.545180000000002</v>
      </c>
      <c r="C10026" s="33">
        <v>1.310583754E-2</v>
      </c>
      <c r="D10026" s="33">
        <v>3.7803518640000002E-4</v>
      </c>
      <c r="E10026" s="60">
        <v>298</v>
      </c>
      <c r="F10026" s="34">
        <f t="shared" si="359"/>
        <v>13.10583754</v>
      </c>
    </row>
    <row r="10027" spans="1:6" x14ac:dyDescent="0.2">
      <c r="A10027" s="1">
        <v>321</v>
      </c>
      <c r="B10027" s="34">
        <f t="shared" si="358"/>
        <v>25.545180000000002</v>
      </c>
      <c r="C10027" s="33">
        <v>1.2698125940000001E-2</v>
      </c>
      <c r="D10027" s="33">
        <v>2.138819912E-4</v>
      </c>
      <c r="E10027" s="60">
        <v>301</v>
      </c>
      <c r="F10027" s="34">
        <f t="shared" si="359"/>
        <v>12.698125940000001</v>
      </c>
    </row>
    <row r="10028" spans="1:6" x14ac:dyDescent="0.2">
      <c r="A10028" s="1">
        <v>321</v>
      </c>
      <c r="B10028" s="34">
        <f t="shared" si="358"/>
        <v>25.545180000000002</v>
      </c>
      <c r="C10028" s="33">
        <v>1.223275804E-2</v>
      </c>
      <c r="D10028" s="33">
        <v>1.8091679980000001E-4</v>
      </c>
      <c r="E10028" s="60">
        <v>303</v>
      </c>
      <c r="F10028" s="34">
        <f t="shared" si="359"/>
        <v>12.23275804</v>
      </c>
    </row>
    <row r="10029" spans="1:6" x14ac:dyDescent="0.2">
      <c r="A10029" s="1">
        <v>321</v>
      </c>
      <c r="B10029" s="34">
        <f t="shared" si="358"/>
        <v>25.545180000000002</v>
      </c>
      <c r="C10029" s="33">
        <v>1.179558162E-2</v>
      </c>
      <c r="D10029" s="33">
        <v>1.499872175E-4</v>
      </c>
      <c r="E10029" s="60">
        <v>306</v>
      </c>
      <c r="F10029" s="34">
        <f t="shared" si="359"/>
        <v>11.79558162</v>
      </c>
    </row>
    <row r="10030" spans="1:6" x14ac:dyDescent="0.2">
      <c r="A10030" s="1">
        <v>321</v>
      </c>
      <c r="B10030" s="34">
        <f t="shared" si="358"/>
        <v>25.545180000000002</v>
      </c>
      <c r="C10030" s="33">
        <v>1.1328852990000001E-2</v>
      </c>
      <c r="D10030" s="33">
        <v>1.653624684E-4</v>
      </c>
      <c r="E10030" s="60">
        <v>309</v>
      </c>
      <c r="F10030" s="34">
        <f t="shared" si="359"/>
        <v>11.328852990000001</v>
      </c>
    </row>
    <row r="10031" spans="1:6" x14ac:dyDescent="0.2">
      <c r="A10031" s="1">
        <v>321</v>
      </c>
      <c r="B10031" s="34">
        <f t="shared" si="358"/>
        <v>25.545180000000002</v>
      </c>
      <c r="C10031" s="33">
        <v>1.099376015E-2</v>
      </c>
      <c r="D10031" s="33">
        <v>2.246747976E-4</v>
      </c>
      <c r="E10031" s="60">
        <v>312</v>
      </c>
      <c r="F10031" s="34">
        <f t="shared" si="359"/>
        <v>10.99376015</v>
      </c>
    </row>
    <row r="10032" spans="1:6" x14ac:dyDescent="0.2">
      <c r="A10032" s="1">
        <v>321</v>
      </c>
      <c r="B10032" s="34">
        <f t="shared" si="358"/>
        <v>25.545180000000002</v>
      </c>
      <c r="C10032" s="33">
        <v>1.043718026E-2</v>
      </c>
      <c r="D10032" s="33">
        <v>3.5326792900000002E-4</v>
      </c>
      <c r="E10032" s="60">
        <v>314</v>
      </c>
      <c r="F10032" s="34">
        <f t="shared" si="359"/>
        <v>10.43718026</v>
      </c>
    </row>
    <row r="10033" spans="1:6" x14ac:dyDescent="0.2">
      <c r="A10033" s="1">
        <v>321</v>
      </c>
      <c r="B10033" s="34">
        <f t="shared" si="358"/>
        <v>25.545180000000002</v>
      </c>
      <c r="C10033" s="33">
        <v>1.004687952E-2</v>
      </c>
      <c r="D10033" s="33">
        <v>3.109698998E-4</v>
      </c>
      <c r="E10033" s="60">
        <v>317</v>
      </c>
      <c r="F10033" s="34">
        <f t="shared" si="359"/>
        <v>10.046879519999999</v>
      </c>
    </row>
    <row r="10034" spans="1:6" x14ac:dyDescent="0.2">
      <c r="A10034" s="1">
        <v>321</v>
      </c>
      <c r="B10034" s="34">
        <f t="shared" si="358"/>
        <v>25.545180000000002</v>
      </c>
      <c r="C10034" s="33">
        <v>9.7618225100000004E-3</v>
      </c>
      <c r="D10034" s="33">
        <v>2.8770768190000001E-4</v>
      </c>
      <c r="E10034" s="60">
        <v>320</v>
      </c>
      <c r="F10034" s="34">
        <f t="shared" si="359"/>
        <v>9.76182251</v>
      </c>
    </row>
    <row r="10035" spans="1:6" x14ac:dyDescent="0.2">
      <c r="A10035" s="1">
        <v>321</v>
      </c>
      <c r="B10035" s="34">
        <f t="shared" si="358"/>
        <v>25.545180000000002</v>
      </c>
      <c r="C10035" s="33">
        <v>9.3829178809999997E-3</v>
      </c>
      <c r="D10035" s="33">
        <v>2.457594623E-4</v>
      </c>
      <c r="E10035" s="60">
        <v>322</v>
      </c>
      <c r="F10035" s="34">
        <f t="shared" si="359"/>
        <v>9.3829178809999991</v>
      </c>
    </row>
    <row r="10036" spans="1:6" x14ac:dyDescent="0.2">
      <c r="A10036" s="1">
        <v>321</v>
      </c>
      <c r="B10036" s="34">
        <f t="shared" si="358"/>
        <v>25.545180000000002</v>
      </c>
      <c r="C10036" s="33">
        <v>8.9199828589999995E-3</v>
      </c>
      <c r="D10036" s="33">
        <v>1.421009649E-4</v>
      </c>
      <c r="E10036" s="60">
        <v>325</v>
      </c>
      <c r="F10036" s="34">
        <f t="shared" si="359"/>
        <v>8.9199828589999992</v>
      </c>
    </row>
    <row r="10037" spans="1:6" x14ac:dyDescent="0.2">
      <c r="A10037" s="1">
        <v>321</v>
      </c>
      <c r="B10037" s="34">
        <f t="shared" si="358"/>
        <v>25.545180000000002</v>
      </c>
      <c r="C10037" s="33">
        <v>8.5406604000000004E-3</v>
      </c>
      <c r="D10037" s="33">
        <v>1.3034870379999999E-4</v>
      </c>
      <c r="E10037" s="60">
        <v>328</v>
      </c>
      <c r="F10037" s="34">
        <f t="shared" si="359"/>
        <v>8.5406604000000002</v>
      </c>
    </row>
    <row r="10038" spans="1:6" x14ac:dyDescent="0.2">
      <c r="A10038" s="1">
        <v>321</v>
      </c>
      <c r="B10038" s="34">
        <f t="shared" si="358"/>
        <v>25.545180000000002</v>
      </c>
      <c r="C10038" s="33">
        <v>8.1760939840000001E-3</v>
      </c>
      <c r="D10038" s="33">
        <v>1.6630295380000001E-4</v>
      </c>
      <c r="E10038" s="60">
        <v>331</v>
      </c>
      <c r="F10038" s="34">
        <f t="shared" si="359"/>
        <v>8.1760939839999995</v>
      </c>
    </row>
    <row r="10039" spans="1:6" x14ac:dyDescent="0.2">
      <c r="A10039" s="1">
        <v>321</v>
      </c>
      <c r="B10039" s="34">
        <f t="shared" si="358"/>
        <v>25.545180000000002</v>
      </c>
      <c r="C10039" s="33">
        <v>7.8378481009999997E-3</v>
      </c>
      <c r="D10039" s="33">
        <v>2.6625232569999998E-4</v>
      </c>
      <c r="E10039" s="60">
        <v>333</v>
      </c>
      <c r="F10039" s="34">
        <f t="shared" si="359"/>
        <v>7.8378481009999996</v>
      </c>
    </row>
    <row r="10040" spans="1:6" x14ac:dyDescent="0.2">
      <c r="A10040" s="1">
        <v>321</v>
      </c>
      <c r="B10040" s="34">
        <f t="shared" si="358"/>
        <v>25.545180000000002</v>
      </c>
      <c r="C10040" s="33">
        <v>7.5426953030000004E-3</v>
      </c>
      <c r="D10040" s="33">
        <v>2.7111118350000001E-4</v>
      </c>
      <c r="E10040" s="60">
        <v>336</v>
      </c>
      <c r="F10040" s="34">
        <f t="shared" si="359"/>
        <v>7.5426953030000004</v>
      </c>
    </row>
    <row r="10041" spans="1:6" x14ac:dyDescent="0.2">
      <c r="A10041" s="1">
        <v>321</v>
      </c>
      <c r="B10041" s="34">
        <f t="shared" si="358"/>
        <v>25.545180000000002</v>
      </c>
      <c r="C10041" s="33">
        <v>7.1466162230000001E-3</v>
      </c>
      <c r="D10041" s="33">
        <v>2.443825242E-4</v>
      </c>
      <c r="E10041" s="60">
        <v>339</v>
      </c>
      <c r="F10041" s="34">
        <f t="shared" si="359"/>
        <v>7.1466162230000005</v>
      </c>
    </row>
    <row r="10042" spans="1:6" x14ac:dyDescent="0.2">
      <c r="A10042" s="1">
        <v>321</v>
      </c>
      <c r="B10042" s="34">
        <f t="shared" si="358"/>
        <v>25.545180000000002</v>
      </c>
      <c r="C10042" s="33">
        <v>6.8582896029999998E-3</v>
      </c>
      <c r="D10042" s="33">
        <v>2.1598751679999999E-4</v>
      </c>
      <c r="E10042" s="60">
        <v>341</v>
      </c>
      <c r="F10042" s="34">
        <f t="shared" si="359"/>
        <v>6.8582896030000002</v>
      </c>
    </row>
    <row r="10043" spans="1:6" x14ac:dyDescent="0.2">
      <c r="A10043" s="1">
        <v>321</v>
      </c>
      <c r="B10043" s="34">
        <f t="shared" si="358"/>
        <v>25.545180000000002</v>
      </c>
      <c r="C10043" s="33">
        <v>6.5891805560000004E-3</v>
      </c>
      <c r="D10043" s="33">
        <v>1.8000201060000001E-4</v>
      </c>
      <c r="E10043" s="60">
        <v>344</v>
      </c>
      <c r="F10043" s="34">
        <f t="shared" si="359"/>
        <v>6.5891805560000005</v>
      </c>
    </row>
    <row r="10044" spans="1:6" x14ac:dyDescent="0.2">
      <c r="A10044" s="1">
        <v>321</v>
      </c>
      <c r="B10044" s="34">
        <f t="shared" ref="B10044:B10087" si="360">A10044*79.58/1000</f>
        <v>25.545180000000002</v>
      </c>
      <c r="C10044" s="33">
        <v>6.282976753E-3</v>
      </c>
      <c r="D10044" s="33">
        <v>1.2932047760000001E-4</v>
      </c>
      <c r="E10044" s="60">
        <v>347</v>
      </c>
      <c r="F10044" s="34">
        <f t="shared" ref="F10044:F10087" si="361">C10044*1000</f>
        <v>6.2829767529999998</v>
      </c>
    </row>
    <row r="10045" spans="1:6" x14ac:dyDescent="0.2">
      <c r="A10045" s="1">
        <v>321</v>
      </c>
      <c r="B10045" s="34">
        <f t="shared" si="360"/>
        <v>25.545180000000002</v>
      </c>
      <c r="C10045" s="33">
        <v>5.9893462349999999E-3</v>
      </c>
      <c r="D10045" s="33">
        <v>1.7240148270000001E-4</v>
      </c>
      <c r="E10045" s="60">
        <v>350</v>
      </c>
      <c r="F10045" s="34">
        <f t="shared" si="361"/>
        <v>5.9893462350000002</v>
      </c>
    </row>
    <row r="10046" spans="1:6" x14ac:dyDescent="0.2">
      <c r="A10046" s="1">
        <v>321</v>
      </c>
      <c r="B10046" s="34">
        <f t="shared" si="360"/>
        <v>25.545180000000002</v>
      </c>
      <c r="C10046" s="33">
        <v>5.5899415070000003E-3</v>
      </c>
      <c r="D10046" s="33">
        <v>1.8290538689999999E-4</v>
      </c>
      <c r="E10046" s="60">
        <v>352</v>
      </c>
      <c r="F10046" s="34">
        <f t="shared" si="361"/>
        <v>5.5899415070000007</v>
      </c>
    </row>
    <row r="10047" spans="1:6" x14ac:dyDescent="0.2">
      <c r="A10047" s="1">
        <v>321</v>
      </c>
      <c r="B10047" s="34">
        <f t="shared" si="360"/>
        <v>25.545180000000002</v>
      </c>
      <c r="C10047" s="33">
        <v>5.4040482330000002E-3</v>
      </c>
      <c r="D10047" s="33">
        <v>2.9742133259999997E-4</v>
      </c>
      <c r="E10047" s="60">
        <v>355</v>
      </c>
      <c r="F10047" s="34">
        <f t="shared" si="361"/>
        <v>5.4040482330000001</v>
      </c>
    </row>
    <row r="10048" spans="1:6" x14ac:dyDescent="0.2">
      <c r="A10048" s="1">
        <v>321</v>
      </c>
      <c r="B10048" s="34">
        <f t="shared" si="360"/>
        <v>25.545180000000002</v>
      </c>
      <c r="C10048" s="33">
        <v>5.1333765350000003E-3</v>
      </c>
      <c r="D10048" s="33">
        <v>3.0487190110000003E-4</v>
      </c>
      <c r="E10048" s="60">
        <v>358</v>
      </c>
      <c r="F10048" s="34">
        <f t="shared" si="361"/>
        <v>5.133376535</v>
      </c>
    </row>
    <row r="10049" spans="1:6" x14ac:dyDescent="0.2">
      <c r="A10049" s="1">
        <v>321</v>
      </c>
      <c r="B10049" s="34">
        <f t="shared" si="360"/>
        <v>25.545180000000002</v>
      </c>
      <c r="C10049" s="33">
        <v>4.8148162600000002E-3</v>
      </c>
      <c r="D10049" s="33">
        <v>2.465731217E-4</v>
      </c>
      <c r="E10049" s="60">
        <v>360</v>
      </c>
      <c r="F10049" s="34">
        <f t="shared" si="361"/>
        <v>4.8148162600000006</v>
      </c>
    </row>
    <row r="10050" spans="1:6" x14ac:dyDescent="0.2">
      <c r="A10050" s="1">
        <v>321</v>
      </c>
      <c r="B10050" s="34">
        <f t="shared" si="360"/>
        <v>25.545180000000002</v>
      </c>
      <c r="C10050" s="33">
        <v>4.6167781980000003E-3</v>
      </c>
      <c r="D10050" s="33">
        <v>1.741002758E-4</v>
      </c>
      <c r="E10050" s="60">
        <v>363</v>
      </c>
      <c r="F10050" s="34">
        <f t="shared" si="361"/>
        <v>4.6167781980000004</v>
      </c>
    </row>
    <row r="10051" spans="1:6" x14ac:dyDescent="0.2">
      <c r="A10051" s="1">
        <v>321</v>
      </c>
      <c r="B10051" s="34">
        <f t="shared" si="360"/>
        <v>25.545180000000002</v>
      </c>
      <c r="C10051" s="33">
        <v>4.4243633009999998E-3</v>
      </c>
      <c r="D10051" s="33">
        <v>1.720699882E-4</v>
      </c>
      <c r="E10051" s="60">
        <v>366</v>
      </c>
      <c r="F10051" s="34">
        <f t="shared" si="361"/>
        <v>4.4243633009999996</v>
      </c>
    </row>
    <row r="10052" spans="1:6" x14ac:dyDescent="0.2">
      <c r="A10052" s="1">
        <v>321</v>
      </c>
      <c r="B10052" s="34">
        <f t="shared" si="360"/>
        <v>25.545180000000002</v>
      </c>
      <c r="C10052" s="33">
        <v>4.1794828899999999E-3</v>
      </c>
      <c r="D10052" s="33">
        <v>2.3912227549999999E-4</v>
      </c>
      <c r="E10052" s="60">
        <v>368</v>
      </c>
      <c r="F10052" s="34">
        <f t="shared" si="361"/>
        <v>4.1794828900000001</v>
      </c>
    </row>
    <row r="10053" spans="1:6" x14ac:dyDescent="0.2">
      <c r="A10053" s="1">
        <v>321</v>
      </c>
      <c r="B10053" s="34">
        <f t="shared" si="360"/>
        <v>25.545180000000002</v>
      </c>
      <c r="C10053" s="33">
        <v>3.9979492410000001E-3</v>
      </c>
      <c r="D10053" s="33">
        <v>1.041956812E-4</v>
      </c>
      <c r="E10053" s="60">
        <v>371</v>
      </c>
      <c r="F10053" s="34">
        <f t="shared" si="361"/>
        <v>3.9979492410000002</v>
      </c>
    </row>
    <row r="10054" spans="1:6" x14ac:dyDescent="0.2">
      <c r="A10054" s="1">
        <v>321</v>
      </c>
      <c r="B10054" s="34">
        <f t="shared" si="360"/>
        <v>25.545180000000002</v>
      </c>
      <c r="C10054" s="33">
        <v>3.7682054470000001E-3</v>
      </c>
      <c r="D10054" s="33">
        <v>2.158031169E-4</v>
      </c>
      <c r="E10054" s="60">
        <v>374</v>
      </c>
      <c r="F10054" s="34">
        <f t="shared" si="361"/>
        <v>3.7682054470000002</v>
      </c>
    </row>
    <row r="10055" spans="1:6" x14ac:dyDescent="0.2">
      <c r="A10055" s="1">
        <v>321</v>
      </c>
      <c r="B10055" s="34">
        <f t="shared" si="360"/>
        <v>25.545180000000002</v>
      </c>
      <c r="C10055" s="33">
        <v>3.5676598090000002E-3</v>
      </c>
      <c r="D10055" s="33">
        <v>2.7067764690000002E-4</v>
      </c>
      <c r="E10055" s="60">
        <v>376</v>
      </c>
      <c r="F10055" s="34">
        <f t="shared" si="361"/>
        <v>3.5676598090000002</v>
      </c>
    </row>
    <row r="10056" spans="1:6" x14ac:dyDescent="0.2">
      <c r="A10056" s="1">
        <v>321</v>
      </c>
      <c r="B10056" s="34">
        <f t="shared" si="360"/>
        <v>25.545180000000002</v>
      </c>
      <c r="C10056" s="33">
        <v>3.3129716929999999E-3</v>
      </c>
      <c r="D10056" s="33">
        <v>2.851514992E-4</v>
      </c>
      <c r="E10056" s="60">
        <v>379</v>
      </c>
      <c r="F10056" s="34">
        <f t="shared" si="361"/>
        <v>3.3129716929999997</v>
      </c>
    </row>
    <row r="10057" spans="1:6" x14ac:dyDescent="0.2">
      <c r="A10057" s="1">
        <v>321</v>
      </c>
      <c r="B10057" s="34">
        <f t="shared" si="360"/>
        <v>25.545180000000002</v>
      </c>
      <c r="C10057" s="33">
        <v>3.297077835E-3</v>
      </c>
      <c r="D10057" s="33">
        <v>3.0986975750000001E-4</v>
      </c>
      <c r="E10057" s="60">
        <v>382</v>
      </c>
      <c r="F10057" s="34">
        <f t="shared" si="361"/>
        <v>3.2970778350000001</v>
      </c>
    </row>
    <row r="10058" spans="1:6" x14ac:dyDescent="0.2">
      <c r="A10058" s="1">
        <v>321</v>
      </c>
      <c r="B10058" s="34">
        <f t="shared" si="360"/>
        <v>25.545180000000002</v>
      </c>
      <c r="C10058" s="33">
        <v>3.0802853570000002E-3</v>
      </c>
      <c r="D10058" s="33">
        <v>2.0479879459999999E-4</v>
      </c>
      <c r="E10058" s="60">
        <v>384</v>
      </c>
      <c r="F10058" s="34">
        <f t="shared" si="361"/>
        <v>3.0802853570000002</v>
      </c>
    </row>
    <row r="10059" spans="1:6" x14ac:dyDescent="0.2">
      <c r="A10059" s="1">
        <v>321</v>
      </c>
      <c r="B10059" s="34">
        <f t="shared" si="360"/>
        <v>25.545180000000002</v>
      </c>
      <c r="C10059" s="33">
        <v>2.862120561E-3</v>
      </c>
      <c r="D10059" s="33">
        <v>1.702232246E-4</v>
      </c>
      <c r="E10059" s="60">
        <v>387</v>
      </c>
      <c r="F10059" s="34">
        <f t="shared" si="361"/>
        <v>2.8621205610000002</v>
      </c>
    </row>
    <row r="10060" spans="1:6" x14ac:dyDescent="0.2">
      <c r="A10060" s="1">
        <v>321</v>
      </c>
      <c r="B10060" s="34">
        <f t="shared" si="360"/>
        <v>25.545180000000002</v>
      </c>
      <c r="C10060" s="33">
        <v>2.7307256860000001E-3</v>
      </c>
      <c r="D10060" s="33">
        <v>1.3778916759999999E-4</v>
      </c>
      <c r="E10060" s="60">
        <v>390</v>
      </c>
      <c r="F10060" s="34">
        <f t="shared" si="361"/>
        <v>2.730725686</v>
      </c>
    </row>
    <row r="10061" spans="1:6" x14ac:dyDescent="0.2">
      <c r="A10061" s="1">
        <v>321</v>
      </c>
      <c r="B10061" s="34">
        <f t="shared" si="360"/>
        <v>25.545180000000002</v>
      </c>
      <c r="C10061" s="33">
        <v>2.6092556000000002E-3</v>
      </c>
      <c r="D10061" s="33">
        <v>2.0544167220000001E-4</v>
      </c>
      <c r="E10061" s="60">
        <v>393</v>
      </c>
      <c r="F10061" s="34">
        <f t="shared" si="361"/>
        <v>2.6092556</v>
      </c>
    </row>
    <row r="10062" spans="1:6" x14ac:dyDescent="0.2">
      <c r="A10062" s="1">
        <v>321</v>
      </c>
      <c r="B10062" s="34">
        <f t="shared" si="360"/>
        <v>25.545180000000002</v>
      </c>
      <c r="C10062" s="33">
        <v>2.4581925899999999E-3</v>
      </c>
      <c r="D10062" s="33">
        <v>2.6621427300000002E-4</v>
      </c>
      <c r="E10062" s="60">
        <v>395</v>
      </c>
      <c r="F10062" s="34">
        <f t="shared" si="361"/>
        <v>2.4581925899999999</v>
      </c>
    </row>
    <row r="10063" spans="1:6" x14ac:dyDescent="0.2">
      <c r="A10063" s="1">
        <v>321</v>
      </c>
      <c r="B10063" s="34">
        <f t="shared" si="360"/>
        <v>25.545180000000002</v>
      </c>
      <c r="C10063" s="33">
        <v>2.4581938350000001E-3</v>
      </c>
      <c r="D10063" s="33">
        <v>3.140541329E-4</v>
      </c>
      <c r="E10063" s="60">
        <v>398</v>
      </c>
      <c r="F10063" s="34">
        <f t="shared" si="361"/>
        <v>2.4581938350000003</v>
      </c>
    </row>
    <row r="10064" spans="1:6" x14ac:dyDescent="0.2">
      <c r="A10064" s="1">
        <v>321</v>
      </c>
      <c r="B10064" s="34">
        <f t="shared" si="360"/>
        <v>25.545180000000002</v>
      </c>
      <c r="C10064" s="33">
        <v>2.2814606479999999E-3</v>
      </c>
      <c r="D10064" s="33">
        <v>2.5291362629999999E-4</v>
      </c>
      <c r="E10064" s="60">
        <v>401</v>
      </c>
      <c r="F10064" s="34">
        <f t="shared" si="361"/>
        <v>2.2814606479999999</v>
      </c>
    </row>
    <row r="10065" spans="1:6" x14ac:dyDescent="0.2">
      <c r="A10065" s="1">
        <v>321</v>
      </c>
      <c r="B10065" s="34">
        <f t="shared" si="360"/>
        <v>25.545180000000002</v>
      </c>
      <c r="C10065" s="33">
        <v>2.2609687789999998E-3</v>
      </c>
      <c r="D10065" s="33">
        <v>2.7567720399999999E-4</v>
      </c>
      <c r="E10065" s="60">
        <v>403</v>
      </c>
      <c r="F10065" s="34">
        <f t="shared" si="361"/>
        <v>2.2609687789999997</v>
      </c>
    </row>
    <row r="10066" spans="1:6" x14ac:dyDescent="0.2">
      <c r="A10066" s="1">
        <v>321</v>
      </c>
      <c r="B10066" s="34">
        <f t="shared" si="360"/>
        <v>25.545180000000002</v>
      </c>
      <c r="C10066" s="33">
        <v>2.0786440050000001E-3</v>
      </c>
      <c r="D10066" s="33">
        <v>1.640540981E-4</v>
      </c>
      <c r="E10066" s="60">
        <v>406</v>
      </c>
      <c r="F10066" s="34">
        <f t="shared" si="361"/>
        <v>2.0786440050000001</v>
      </c>
    </row>
    <row r="10067" spans="1:6" x14ac:dyDescent="0.2">
      <c r="A10067" s="1">
        <v>321</v>
      </c>
      <c r="B10067" s="34">
        <f t="shared" si="360"/>
        <v>25.545180000000002</v>
      </c>
      <c r="C10067" s="33">
        <v>2.0161543589999999E-3</v>
      </c>
      <c r="D10067" s="33">
        <v>1.588538841E-4</v>
      </c>
      <c r="E10067" s="60">
        <v>409</v>
      </c>
      <c r="F10067" s="34">
        <f t="shared" si="361"/>
        <v>2.0161543589999997</v>
      </c>
    </row>
    <row r="10068" spans="1:6" x14ac:dyDescent="0.2">
      <c r="A10068" s="1">
        <v>321</v>
      </c>
      <c r="B10068" s="34">
        <f t="shared" si="360"/>
        <v>25.545180000000002</v>
      </c>
      <c r="C10068" s="33">
        <v>1.9665642050000001E-3</v>
      </c>
      <c r="D10068" s="33">
        <v>2.048144935E-4</v>
      </c>
      <c r="E10068" s="60">
        <v>411</v>
      </c>
      <c r="F10068" s="34">
        <f t="shared" si="361"/>
        <v>1.9665642050000001</v>
      </c>
    </row>
    <row r="10069" spans="1:6" x14ac:dyDescent="0.2">
      <c r="A10069" s="1">
        <v>321</v>
      </c>
      <c r="B10069" s="34">
        <f t="shared" si="360"/>
        <v>25.545180000000002</v>
      </c>
      <c r="C10069" s="33">
        <v>1.8702016049999999E-3</v>
      </c>
      <c r="D10069" s="33">
        <v>2.44761509E-4</v>
      </c>
      <c r="E10069" s="60">
        <v>414</v>
      </c>
      <c r="F10069" s="34">
        <f t="shared" si="361"/>
        <v>1.8702016049999999</v>
      </c>
    </row>
    <row r="10070" spans="1:6" x14ac:dyDescent="0.2">
      <c r="A10070" s="1">
        <v>321</v>
      </c>
      <c r="B10070" s="34">
        <f t="shared" si="360"/>
        <v>25.545180000000002</v>
      </c>
      <c r="C10070" s="33">
        <v>1.861007612E-3</v>
      </c>
      <c r="D10070" s="33">
        <v>2.5850882349999997E-4</v>
      </c>
      <c r="E10070" s="60">
        <v>417</v>
      </c>
      <c r="F10070" s="34">
        <f t="shared" si="361"/>
        <v>1.8610076119999999</v>
      </c>
    </row>
    <row r="10071" spans="1:6" x14ac:dyDescent="0.2">
      <c r="A10071" s="1">
        <v>321</v>
      </c>
      <c r="B10071" s="34">
        <f t="shared" si="360"/>
        <v>25.545180000000002</v>
      </c>
      <c r="C10071" s="33">
        <v>1.7651661090000001E-3</v>
      </c>
      <c r="D10071" s="33">
        <v>3.0635577459999999E-4</v>
      </c>
      <c r="E10071" s="60">
        <v>419</v>
      </c>
      <c r="F10071" s="34">
        <f t="shared" si="361"/>
        <v>1.7651661090000001</v>
      </c>
    </row>
    <row r="10072" spans="1:6" x14ac:dyDescent="0.2">
      <c r="A10072" s="1">
        <v>321</v>
      </c>
      <c r="B10072" s="34">
        <f t="shared" si="360"/>
        <v>25.545180000000002</v>
      </c>
      <c r="C10072" s="33">
        <v>1.720551767E-3</v>
      </c>
      <c r="D10072" s="33">
        <v>2.9374951239999998E-4</v>
      </c>
      <c r="E10072" s="60">
        <v>422</v>
      </c>
      <c r="F10072" s="34">
        <f t="shared" si="361"/>
        <v>1.7205517670000001</v>
      </c>
    </row>
    <row r="10073" spans="1:6" x14ac:dyDescent="0.2">
      <c r="A10073" s="1">
        <v>321</v>
      </c>
      <c r="B10073" s="34">
        <f t="shared" si="360"/>
        <v>25.545180000000002</v>
      </c>
      <c r="C10073" s="33">
        <v>1.6299349379999999E-3</v>
      </c>
      <c r="D10073" s="33">
        <v>2.0621491680000001E-4</v>
      </c>
      <c r="E10073" s="60">
        <v>425</v>
      </c>
      <c r="F10073" s="34">
        <f t="shared" si="361"/>
        <v>1.6299349379999999</v>
      </c>
    </row>
    <row r="10074" spans="1:6" x14ac:dyDescent="0.2">
      <c r="A10074" s="1">
        <v>321</v>
      </c>
      <c r="B10074" s="34">
        <f t="shared" si="360"/>
        <v>25.545180000000002</v>
      </c>
      <c r="C10074" s="33">
        <v>1.56298456E-3</v>
      </c>
      <c r="D10074" s="33">
        <v>1.556324793E-4</v>
      </c>
      <c r="E10074" s="60">
        <v>427</v>
      </c>
      <c r="F10074" s="34">
        <f t="shared" si="361"/>
        <v>1.5629845600000001</v>
      </c>
    </row>
    <row r="10075" spans="1:6" x14ac:dyDescent="0.2">
      <c r="A10075" s="1">
        <v>321</v>
      </c>
      <c r="B10075" s="34">
        <f t="shared" si="360"/>
        <v>25.545180000000002</v>
      </c>
      <c r="C10075" s="33">
        <v>1.4846272670000001E-3</v>
      </c>
      <c r="D10075" s="33">
        <v>1.5490138379999999E-4</v>
      </c>
      <c r="E10075" s="60">
        <v>430</v>
      </c>
      <c r="F10075" s="34">
        <f t="shared" si="361"/>
        <v>1.484627267</v>
      </c>
    </row>
    <row r="10076" spans="1:6" x14ac:dyDescent="0.2">
      <c r="A10076" s="1">
        <v>321</v>
      </c>
      <c r="B10076" s="34">
        <f t="shared" si="360"/>
        <v>25.545180000000002</v>
      </c>
      <c r="C10076" s="33">
        <v>1.5152534099999999E-3</v>
      </c>
      <c r="D10076" s="33">
        <v>1.797818102E-4</v>
      </c>
      <c r="E10076" s="60">
        <v>433</v>
      </c>
      <c r="F10076" s="34">
        <f t="shared" si="361"/>
        <v>1.5152534099999999</v>
      </c>
    </row>
    <row r="10077" spans="1:6" x14ac:dyDescent="0.2">
      <c r="A10077" s="1">
        <v>321</v>
      </c>
      <c r="B10077" s="34">
        <f t="shared" si="360"/>
        <v>25.545180000000002</v>
      </c>
      <c r="C10077" s="33">
        <v>1.4715598629999999E-3</v>
      </c>
      <c r="D10077" s="33">
        <v>2.293846821E-4</v>
      </c>
      <c r="E10077" s="60">
        <v>435</v>
      </c>
      <c r="F10077" s="34">
        <f t="shared" si="361"/>
        <v>1.471559863</v>
      </c>
    </row>
    <row r="10078" spans="1:6" x14ac:dyDescent="0.2">
      <c r="A10078" s="1">
        <v>321</v>
      </c>
      <c r="B10078" s="34">
        <f t="shared" si="360"/>
        <v>25.545180000000002</v>
      </c>
      <c r="C10078" s="33">
        <v>1.3958414829999999E-3</v>
      </c>
      <c r="D10078" s="33">
        <v>3.3291979679999999E-4</v>
      </c>
      <c r="E10078" s="60">
        <v>438</v>
      </c>
      <c r="F10078" s="34">
        <f t="shared" si="361"/>
        <v>1.3958414829999999</v>
      </c>
    </row>
    <row r="10079" spans="1:6" x14ac:dyDescent="0.2">
      <c r="A10079" s="1">
        <v>321</v>
      </c>
      <c r="B10079" s="34">
        <f t="shared" si="360"/>
        <v>25.545180000000002</v>
      </c>
      <c r="C10079" s="33">
        <v>1.4230458829999999E-3</v>
      </c>
      <c r="D10079" s="33">
        <v>2.8315248280000001E-4</v>
      </c>
      <c r="E10079" s="60">
        <v>441</v>
      </c>
      <c r="F10079" s="34">
        <f t="shared" si="361"/>
        <v>1.4230458829999999</v>
      </c>
    </row>
    <row r="10080" spans="1:6" x14ac:dyDescent="0.2">
      <c r="A10080" s="1">
        <v>321</v>
      </c>
      <c r="B10080" s="34">
        <f t="shared" si="360"/>
        <v>25.545180000000002</v>
      </c>
      <c r="C10080" s="33">
        <v>1.365002085E-3</v>
      </c>
      <c r="D10080" s="33">
        <v>2.7955618679999998E-4</v>
      </c>
      <c r="E10080" s="60">
        <v>443</v>
      </c>
      <c r="F10080" s="34">
        <f t="shared" si="361"/>
        <v>1.365002085</v>
      </c>
    </row>
    <row r="10081" spans="1:6" x14ac:dyDescent="0.2">
      <c r="A10081" s="1">
        <v>321</v>
      </c>
      <c r="B10081" s="34">
        <f t="shared" si="360"/>
        <v>25.545180000000002</v>
      </c>
      <c r="C10081" s="33">
        <v>1.3382624589999999E-3</v>
      </c>
      <c r="D10081" s="33">
        <v>1.8762505370000001E-4</v>
      </c>
      <c r="E10081" s="60">
        <v>446</v>
      </c>
      <c r="F10081" s="34">
        <f t="shared" si="361"/>
        <v>1.3382624589999998</v>
      </c>
    </row>
    <row r="10082" spans="1:6" x14ac:dyDescent="0.2">
      <c r="A10082" s="1">
        <v>321</v>
      </c>
      <c r="B10082" s="34">
        <f t="shared" si="360"/>
        <v>25.545180000000002</v>
      </c>
      <c r="C10082" s="33">
        <v>1.309922111E-3</v>
      </c>
      <c r="D10082" s="33">
        <v>1.7707506549999999E-4</v>
      </c>
      <c r="E10082" s="60">
        <v>449</v>
      </c>
      <c r="F10082" s="34">
        <f t="shared" si="361"/>
        <v>1.3099221110000001</v>
      </c>
    </row>
    <row r="10083" spans="1:6" x14ac:dyDescent="0.2">
      <c r="A10083" s="1">
        <v>321</v>
      </c>
      <c r="B10083" s="34">
        <f t="shared" si="360"/>
        <v>25.545180000000002</v>
      </c>
      <c r="C10083" s="33">
        <v>1.199647518E-3</v>
      </c>
      <c r="D10083" s="33">
        <v>1.5521658839999999E-4</v>
      </c>
      <c r="E10083" s="60">
        <v>451</v>
      </c>
      <c r="F10083" s="34">
        <f t="shared" si="361"/>
        <v>1.1996475179999999</v>
      </c>
    </row>
    <row r="10084" spans="1:6" x14ac:dyDescent="0.2">
      <c r="A10084" s="1">
        <v>321</v>
      </c>
      <c r="B10084" s="34">
        <f t="shared" si="360"/>
        <v>25.545180000000002</v>
      </c>
      <c r="C10084" s="33">
        <v>1.277581298E-3</v>
      </c>
      <c r="D10084" s="33">
        <v>2.2779216079999999E-4</v>
      </c>
      <c r="E10084" s="60">
        <v>454</v>
      </c>
      <c r="F10084" s="34">
        <f t="shared" si="361"/>
        <v>1.2775812979999999</v>
      </c>
    </row>
    <row r="10085" spans="1:6" x14ac:dyDescent="0.2">
      <c r="A10085" s="1">
        <v>321</v>
      </c>
      <c r="B10085" s="34">
        <f t="shared" si="360"/>
        <v>25.545180000000002</v>
      </c>
      <c r="C10085" s="33">
        <v>1.247075987E-3</v>
      </c>
      <c r="D10085" s="33">
        <v>2.2644882079999999E-4</v>
      </c>
      <c r="E10085" s="60">
        <v>457</v>
      </c>
      <c r="F10085" s="34">
        <f t="shared" si="361"/>
        <v>1.2470759870000001</v>
      </c>
    </row>
    <row r="10086" spans="1:6" x14ac:dyDescent="0.2">
      <c r="A10086" s="1">
        <v>321</v>
      </c>
      <c r="B10086" s="34">
        <f t="shared" si="360"/>
        <v>25.545180000000002</v>
      </c>
      <c r="C10086" s="33">
        <v>1.1857128530000001E-3</v>
      </c>
      <c r="D10086" s="33">
        <v>2.9284517550000002E-4</v>
      </c>
      <c r="E10086" s="60">
        <v>460</v>
      </c>
      <c r="F10086" s="34">
        <f t="shared" si="361"/>
        <v>1.1857128530000001</v>
      </c>
    </row>
    <row r="10087" spans="1:6" x14ac:dyDescent="0.2">
      <c r="A10087" s="1">
        <v>323</v>
      </c>
      <c r="B10087" s="34">
        <f t="shared" si="360"/>
        <v>25.704339999999998</v>
      </c>
      <c r="C10087" s="33">
        <v>1.142740153E-3</v>
      </c>
      <c r="D10087" s="33">
        <v>2.2924757259999999E-4</v>
      </c>
      <c r="E10087" s="60">
        <v>464</v>
      </c>
      <c r="F10087" s="34">
        <f t="shared" si="361"/>
        <v>1.1427401530000001</v>
      </c>
    </row>
    <row r="10089" spans="1:6" x14ac:dyDescent="0.2">
      <c r="A10089" s="1" t="s">
        <v>329</v>
      </c>
    </row>
    <row r="10090" spans="1:6" s="40" customFormat="1" ht="30.75" x14ac:dyDescent="0.25">
      <c r="A10090" s="40" t="s">
        <v>305</v>
      </c>
      <c r="B10090" s="42" t="s">
        <v>326</v>
      </c>
      <c r="C10090" s="40" t="s">
        <v>306</v>
      </c>
      <c r="D10090" s="40" t="s">
        <v>251</v>
      </c>
      <c r="E10090" s="61" t="s">
        <v>307</v>
      </c>
      <c r="F10090" s="42" t="s">
        <v>328</v>
      </c>
    </row>
    <row r="10091" spans="1:6" x14ac:dyDescent="0.2">
      <c r="A10091" s="1">
        <v>321</v>
      </c>
      <c r="B10091" s="34">
        <f t="shared" ref="B10091:B10154" si="362">A10091*79.58/1000</f>
        <v>25.545180000000002</v>
      </c>
      <c r="C10091" s="33">
        <v>1.0194921559999999E-3</v>
      </c>
      <c r="D10091" s="33">
        <v>1.502975549E-4</v>
      </c>
      <c r="E10091" s="60">
        <v>468</v>
      </c>
      <c r="F10091" s="34">
        <f t="shared" ref="F10091:F10154" si="363">C10091*1000</f>
        <v>1.0194921559999999</v>
      </c>
    </row>
    <row r="10092" spans="1:6" x14ac:dyDescent="0.2">
      <c r="A10092" s="1">
        <v>321</v>
      </c>
      <c r="B10092" s="34">
        <f t="shared" si="362"/>
        <v>25.545180000000002</v>
      </c>
      <c r="C10092" s="33">
        <v>1.0698156840000001E-3</v>
      </c>
      <c r="D10092" s="33">
        <v>1.8078979659999999E-4</v>
      </c>
      <c r="E10092" s="60">
        <v>469</v>
      </c>
      <c r="F10092" s="34">
        <f t="shared" si="363"/>
        <v>1.0698156840000002</v>
      </c>
    </row>
    <row r="10093" spans="1:6" x14ac:dyDescent="0.2">
      <c r="A10093" s="1">
        <v>321</v>
      </c>
      <c r="B10093" s="34">
        <f t="shared" si="362"/>
        <v>25.545180000000002</v>
      </c>
      <c r="C10093" s="33">
        <v>1.134350253E-3</v>
      </c>
      <c r="D10093" s="33">
        <v>2.9818813979999998E-4</v>
      </c>
      <c r="E10093" s="60">
        <v>468</v>
      </c>
      <c r="F10093" s="34">
        <f t="shared" si="363"/>
        <v>1.134350253</v>
      </c>
    </row>
    <row r="10094" spans="1:6" x14ac:dyDescent="0.2">
      <c r="A10094" s="1">
        <v>321</v>
      </c>
      <c r="B10094" s="34">
        <f t="shared" si="362"/>
        <v>25.545180000000002</v>
      </c>
      <c r="C10094" s="33">
        <v>1.100525967E-3</v>
      </c>
      <c r="D10094" s="33">
        <v>2.995101557E-4</v>
      </c>
      <c r="E10094" s="60">
        <v>466</v>
      </c>
      <c r="F10094" s="34">
        <f t="shared" si="363"/>
        <v>1.100525967</v>
      </c>
    </row>
    <row r="10095" spans="1:6" x14ac:dyDescent="0.2">
      <c r="A10095" s="1">
        <v>321</v>
      </c>
      <c r="B10095" s="34">
        <f t="shared" si="362"/>
        <v>25.545180000000002</v>
      </c>
      <c r="C10095" s="33">
        <v>1.214998093E-3</v>
      </c>
      <c r="D10095" s="33">
        <v>3.273306764E-4</v>
      </c>
      <c r="E10095" s="60">
        <v>464</v>
      </c>
      <c r="F10095" s="34">
        <f t="shared" si="363"/>
        <v>1.2149980929999999</v>
      </c>
    </row>
    <row r="10096" spans="1:6" x14ac:dyDescent="0.2">
      <c r="A10096" s="1">
        <v>321</v>
      </c>
      <c r="B10096" s="34">
        <f t="shared" si="362"/>
        <v>25.545180000000002</v>
      </c>
      <c r="C10096" s="33">
        <v>1.2772589579999999E-3</v>
      </c>
      <c r="D10096" s="33">
        <v>2.481115863E-4</v>
      </c>
      <c r="E10096" s="60">
        <v>461</v>
      </c>
      <c r="F10096" s="34">
        <f t="shared" si="363"/>
        <v>1.277258958</v>
      </c>
    </row>
    <row r="10097" spans="1:6" x14ac:dyDescent="0.2">
      <c r="A10097" s="1">
        <v>321</v>
      </c>
      <c r="B10097" s="34">
        <f t="shared" si="362"/>
        <v>25.545180000000002</v>
      </c>
      <c r="C10097" s="33">
        <v>1.3406354399999999E-3</v>
      </c>
      <c r="D10097" s="33">
        <v>1.784494813E-4</v>
      </c>
      <c r="E10097" s="60">
        <v>458</v>
      </c>
      <c r="F10097" s="34">
        <f t="shared" si="363"/>
        <v>1.34063544</v>
      </c>
    </row>
    <row r="10098" spans="1:6" x14ac:dyDescent="0.2">
      <c r="A10098" s="1">
        <v>321</v>
      </c>
      <c r="B10098" s="34">
        <f t="shared" si="362"/>
        <v>25.545180000000002</v>
      </c>
      <c r="C10098" s="33">
        <v>1.322505662E-3</v>
      </c>
      <c r="D10098" s="33">
        <v>2.6728457490000001E-4</v>
      </c>
      <c r="E10098" s="60">
        <v>454</v>
      </c>
      <c r="F10098" s="34">
        <f t="shared" si="363"/>
        <v>1.322505662</v>
      </c>
    </row>
    <row r="10099" spans="1:6" x14ac:dyDescent="0.2">
      <c r="A10099" s="1">
        <v>321</v>
      </c>
      <c r="B10099" s="34">
        <f t="shared" si="362"/>
        <v>25.545180000000002</v>
      </c>
      <c r="C10099" s="33">
        <v>1.630521861E-3</v>
      </c>
      <c r="D10099" s="33">
        <v>1.650099029E-4</v>
      </c>
      <c r="E10099" s="60">
        <v>451</v>
      </c>
      <c r="F10099" s="34">
        <f t="shared" si="363"/>
        <v>1.6305218610000001</v>
      </c>
    </row>
    <row r="10100" spans="1:6" x14ac:dyDescent="0.2">
      <c r="A10100" s="1">
        <v>321</v>
      </c>
      <c r="B10100" s="34">
        <f t="shared" si="362"/>
        <v>25.545180000000002</v>
      </c>
      <c r="C10100" s="33">
        <v>1.7117845749999999E-3</v>
      </c>
      <c r="D10100" s="33">
        <v>2.4715660600000002E-4</v>
      </c>
      <c r="E10100" s="60">
        <v>448</v>
      </c>
      <c r="F10100" s="34">
        <f t="shared" si="363"/>
        <v>1.7117845749999998</v>
      </c>
    </row>
    <row r="10101" spans="1:6" x14ac:dyDescent="0.2">
      <c r="A10101" s="1">
        <v>321</v>
      </c>
      <c r="B10101" s="34">
        <f t="shared" si="362"/>
        <v>25.545180000000002</v>
      </c>
      <c r="C10101" s="33">
        <v>1.8685220450000001E-3</v>
      </c>
      <c r="D10101" s="33">
        <v>3.173753832E-4</v>
      </c>
      <c r="E10101" s="60">
        <v>446</v>
      </c>
      <c r="F10101" s="34">
        <f t="shared" si="363"/>
        <v>1.8685220450000002</v>
      </c>
    </row>
    <row r="10102" spans="1:6" x14ac:dyDescent="0.2">
      <c r="A10102" s="1">
        <v>321</v>
      </c>
      <c r="B10102" s="34">
        <f t="shared" si="362"/>
        <v>25.545180000000002</v>
      </c>
      <c r="C10102" s="33">
        <v>2.0035179629999999E-3</v>
      </c>
      <c r="D10102" s="33">
        <v>2.9784538650000001E-4</v>
      </c>
      <c r="E10102" s="60">
        <v>443</v>
      </c>
      <c r="F10102" s="34">
        <f t="shared" si="363"/>
        <v>2.0035179629999997</v>
      </c>
    </row>
    <row r="10103" spans="1:6" x14ac:dyDescent="0.2">
      <c r="A10103" s="1">
        <v>321</v>
      </c>
      <c r="B10103" s="34">
        <f t="shared" si="362"/>
        <v>25.545180000000002</v>
      </c>
      <c r="C10103" s="33">
        <v>2.0713480779999999E-3</v>
      </c>
      <c r="D10103" s="33">
        <v>2.52712268E-4</v>
      </c>
      <c r="E10103" s="60">
        <v>441</v>
      </c>
      <c r="F10103" s="34">
        <f t="shared" si="363"/>
        <v>2.0713480779999998</v>
      </c>
    </row>
    <row r="10104" spans="1:6" x14ac:dyDescent="0.2">
      <c r="A10104" s="1">
        <v>321</v>
      </c>
      <c r="B10104" s="34">
        <f t="shared" si="362"/>
        <v>25.545180000000002</v>
      </c>
      <c r="C10104" s="33">
        <v>2.247740615E-3</v>
      </c>
      <c r="D10104" s="33">
        <v>2.15828155E-4</v>
      </c>
      <c r="E10104" s="60">
        <v>438</v>
      </c>
      <c r="F10104" s="34">
        <f t="shared" si="363"/>
        <v>2.2477406150000001</v>
      </c>
    </row>
    <row r="10105" spans="1:6" x14ac:dyDescent="0.2">
      <c r="A10105" s="1">
        <v>321</v>
      </c>
      <c r="B10105" s="34">
        <f t="shared" si="362"/>
        <v>25.545180000000002</v>
      </c>
      <c r="C10105" s="33">
        <v>2.276263688E-3</v>
      </c>
      <c r="D10105" s="33">
        <v>2.29850788E-4</v>
      </c>
      <c r="E10105" s="60">
        <v>435</v>
      </c>
      <c r="F10105" s="34">
        <f t="shared" si="363"/>
        <v>2.2762636880000002</v>
      </c>
    </row>
    <row r="10106" spans="1:6" x14ac:dyDescent="0.2">
      <c r="A10106" s="1">
        <v>321</v>
      </c>
      <c r="B10106" s="34">
        <f t="shared" si="362"/>
        <v>25.545180000000002</v>
      </c>
      <c r="C10106" s="33">
        <v>2.554100019E-3</v>
      </c>
      <c r="D10106" s="33">
        <v>2.130778951E-4</v>
      </c>
      <c r="E10106" s="60">
        <v>433</v>
      </c>
      <c r="F10106" s="34">
        <f t="shared" si="363"/>
        <v>2.5541000189999998</v>
      </c>
    </row>
    <row r="10107" spans="1:6" x14ac:dyDescent="0.2">
      <c r="A10107" s="1">
        <v>321</v>
      </c>
      <c r="B10107" s="34">
        <f t="shared" si="362"/>
        <v>25.545180000000002</v>
      </c>
      <c r="C10107" s="33">
        <v>2.7247685419999998E-3</v>
      </c>
      <c r="D10107" s="33">
        <v>1.887416536E-4</v>
      </c>
      <c r="E10107" s="60">
        <v>430</v>
      </c>
      <c r="F10107" s="34">
        <f t="shared" si="363"/>
        <v>2.7247685419999996</v>
      </c>
    </row>
    <row r="10108" spans="1:6" x14ac:dyDescent="0.2">
      <c r="A10108" s="1">
        <v>321</v>
      </c>
      <c r="B10108" s="34">
        <f t="shared" si="362"/>
        <v>25.545180000000002</v>
      </c>
      <c r="C10108" s="33">
        <v>2.9244300309999999E-3</v>
      </c>
      <c r="D10108" s="33">
        <v>2.2260131050000001E-4</v>
      </c>
      <c r="E10108" s="60">
        <v>427</v>
      </c>
      <c r="F10108" s="34">
        <f t="shared" si="363"/>
        <v>2.924430031</v>
      </c>
    </row>
    <row r="10109" spans="1:6" x14ac:dyDescent="0.2">
      <c r="A10109" s="1">
        <v>321</v>
      </c>
      <c r="B10109" s="34">
        <f t="shared" si="362"/>
        <v>25.545180000000002</v>
      </c>
      <c r="C10109" s="33">
        <v>3.0331237240000001E-3</v>
      </c>
      <c r="D10109" s="33">
        <v>3.6263057329999999E-4</v>
      </c>
      <c r="E10109" s="60">
        <v>425</v>
      </c>
      <c r="F10109" s="34">
        <f t="shared" si="363"/>
        <v>3.0331237240000002</v>
      </c>
    </row>
    <row r="10110" spans="1:6" x14ac:dyDescent="0.2">
      <c r="A10110" s="1">
        <v>321</v>
      </c>
      <c r="B10110" s="34">
        <f t="shared" si="362"/>
        <v>25.545180000000002</v>
      </c>
      <c r="C10110" s="33">
        <v>3.3120412239999999E-3</v>
      </c>
      <c r="D10110" s="33">
        <v>2.9461136319999998E-4</v>
      </c>
      <c r="E10110" s="60">
        <v>422</v>
      </c>
      <c r="F10110" s="34">
        <f t="shared" si="363"/>
        <v>3.3120412240000001</v>
      </c>
    </row>
    <row r="10111" spans="1:6" x14ac:dyDescent="0.2">
      <c r="A10111" s="1">
        <v>321</v>
      </c>
      <c r="B10111" s="34">
        <f t="shared" si="362"/>
        <v>25.545180000000002</v>
      </c>
      <c r="C10111" s="33">
        <v>3.517274318E-3</v>
      </c>
      <c r="D10111" s="33">
        <v>2.423497262E-4</v>
      </c>
      <c r="E10111" s="60">
        <v>419</v>
      </c>
      <c r="F10111" s="34">
        <f t="shared" si="363"/>
        <v>3.5172743180000001</v>
      </c>
    </row>
    <row r="10112" spans="1:6" x14ac:dyDescent="0.2">
      <c r="A10112" s="1">
        <v>321</v>
      </c>
      <c r="B10112" s="34">
        <f t="shared" si="362"/>
        <v>25.545180000000002</v>
      </c>
      <c r="C10112" s="33">
        <v>3.6796099969999998E-3</v>
      </c>
      <c r="D10112" s="33">
        <v>2.6621396829999998E-4</v>
      </c>
      <c r="E10112" s="60">
        <v>417</v>
      </c>
      <c r="F10112" s="34">
        <f t="shared" si="363"/>
        <v>3.679609997</v>
      </c>
    </row>
    <row r="10113" spans="1:6" x14ac:dyDescent="0.2">
      <c r="A10113" s="1">
        <v>321</v>
      </c>
      <c r="B10113" s="34">
        <f t="shared" si="362"/>
        <v>25.545180000000002</v>
      </c>
      <c r="C10113" s="33">
        <v>3.8804805080000001E-3</v>
      </c>
      <c r="D10113" s="33">
        <v>2.8151652500000001E-4</v>
      </c>
      <c r="E10113" s="60">
        <v>414</v>
      </c>
      <c r="F10113" s="34">
        <f t="shared" si="363"/>
        <v>3.8804805080000002</v>
      </c>
    </row>
    <row r="10114" spans="1:6" x14ac:dyDescent="0.2">
      <c r="A10114" s="1">
        <v>321</v>
      </c>
      <c r="B10114" s="34">
        <f t="shared" si="362"/>
        <v>25.545180000000002</v>
      </c>
      <c r="C10114" s="33">
        <v>4.2216124629999999E-3</v>
      </c>
      <c r="D10114" s="33">
        <v>2.1104860639999999E-4</v>
      </c>
      <c r="E10114" s="60">
        <v>411</v>
      </c>
      <c r="F10114" s="34">
        <f t="shared" si="363"/>
        <v>4.2216124629999996</v>
      </c>
    </row>
    <row r="10115" spans="1:6" x14ac:dyDescent="0.2">
      <c r="A10115" s="1">
        <v>321</v>
      </c>
      <c r="B10115" s="34">
        <f t="shared" si="362"/>
        <v>25.545180000000002</v>
      </c>
      <c r="C10115" s="33">
        <v>4.4301665399999997E-3</v>
      </c>
      <c r="D10115" s="33">
        <v>2.799715656E-4</v>
      </c>
      <c r="E10115" s="60">
        <v>409</v>
      </c>
      <c r="F10115" s="34">
        <f t="shared" si="363"/>
        <v>4.4301665400000001</v>
      </c>
    </row>
    <row r="10116" spans="1:6" x14ac:dyDescent="0.2">
      <c r="A10116" s="1">
        <v>321</v>
      </c>
      <c r="B10116" s="34">
        <f t="shared" si="362"/>
        <v>25.545180000000002</v>
      </c>
      <c r="C10116" s="33">
        <v>4.6942354270000002E-3</v>
      </c>
      <c r="D10116" s="33">
        <v>2.8296779869999998E-4</v>
      </c>
      <c r="E10116" s="60">
        <v>406</v>
      </c>
      <c r="F10116" s="34">
        <f t="shared" si="363"/>
        <v>4.6942354270000006</v>
      </c>
    </row>
    <row r="10117" spans="1:6" x14ac:dyDescent="0.2">
      <c r="A10117" s="1">
        <v>321</v>
      </c>
      <c r="B10117" s="34">
        <f t="shared" si="362"/>
        <v>25.545180000000002</v>
      </c>
      <c r="C10117" s="33">
        <v>4.9976700410000003E-3</v>
      </c>
      <c r="D10117" s="33">
        <v>3.2132450359999997E-4</v>
      </c>
      <c r="E10117" s="60">
        <v>403</v>
      </c>
      <c r="F10117" s="34">
        <f t="shared" si="363"/>
        <v>4.9976700410000001</v>
      </c>
    </row>
    <row r="10118" spans="1:6" x14ac:dyDescent="0.2">
      <c r="A10118" s="1">
        <v>321</v>
      </c>
      <c r="B10118" s="34">
        <f t="shared" si="362"/>
        <v>25.545180000000002</v>
      </c>
      <c r="C10118" s="33">
        <v>5.268505043E-3</v>
      </c>
      <c r="D10118" s="33">
        <v>2.4604848349999998E-4</v>
      </c>
      <c r="E10118" s="60">
        <v>401</v>
      </c>
      <c r="F10118" s="34">
        <f t="shared" si="363"/>
        <v>5.2685050430000002</v>
      </c>
    </row>
    <row r="10119" spans="1:6" x14ac:dyDescent="0.2">
      <c r="A10119" s="1">
        <v>321</v>
      </c>
      <c r="B10119" s="34">
        <f t="shared" si="362"/>
        <v>25.545180000000002</v>
      </c>
      <c r="C10119" s="33">
        <v>5.6157641939999997E-3</v>
      </c>
      <c r="D10119" s="33">
        <v>3.091993759E-4</v>
      </c>
      <c r="E10119" s="60">
        <v>398</v>
      </c>
      <c r="F10119" s="34">
        <f t="shared" si="363"/>
        <v>5.6157641939999996</v>
      </c>
    </row>
    <row r="10120" spans="1:6" x14ac:dyDescent="0.2">
      <c r="A10120" s="1">
        <v>321</v>
      </c>
      <c r="B10120" s="34">
        <f t="shared" si="362"/>
        <v>25.545180000000002</v>
      </c>
      <c r="C10120" s="33">
        <v>5.8382576829999998E-3</v>
      </c>
      <c r="D10120" s="33">
        <v>1.4302021209999999E-4</v>
      </c>
      <c r="E10120" s="60">
        <v>395</v>
      </c>
      <c r="F10120" s="34">
        <f t="shared" si="363"/>
        <v>5.8382576830000001</v>
      </c>
    </row>
    <row r="10121" spans="1:6" x14ac:dyDescent="0.2">
      <c r="A10121" s="1">
        <v>321</v>
      </c>
      <c r="B10121" s="34">
        <f t="shared" si="362"/>
        <v>25.545180000000002</v>
      </c>
      <c r="C10121" s="33">
        <v>6.2364943990000001E-3</v>
      </c>
      <c r="D10121" s="33">
        <v>1.6902077649999999E-4</v>
      </c>
      <c r="E10121" s="60">
        <v>392</v>
      </c>
      <c r="F10121" s="34">
        <f t="shared" si="363"/>
        <v>6.2364943989999997</v>
      </c>
    </row>
    <row r="10122" spans="1:6" x14ac:dyDescent="0.2">
      <c r="A10122" s="1">
        <v>321</v>
      </c>
      <c r="B10122" s="34">
        <f t="shared" si="362"/>
        <v>25.545180000000002</v>
      </c>
      <c r="C10122" s="33">
        <v>6.5743183159999996E-3</v>
      </c>
      <c r="D10122" s="33">
        <v>2.2228249580000001E-4</v>
      </c>
      <c r="E10122" s="60">
        <v>390</v>
      </c>
      <c r="F10122" s="34">
        <f t="shared" si="363"/>
        <v>6.5743183159999994</v>
      </c>
    </row>
    <row r="10123" spans="1:6" x14ac:dyDescent="0.2">
      <c r="A10123" s="1">
        <v>321</v>
      </c>
      <c r="B10123" s="34">
        <f t="shared" si="362"/>
        <v>25.545180000000002</v>
      </c>
      <c r="C10123" s="33">
        <v>6.8662932179999999E-3</v>
      </c>
      <c r="D10123" s="33">
        <v>2.5859362429999998E-4</v>
      </c>
      <c r="E10123" s="60">
        <v>387</v>
      </c>
      <c r="F10123" s="34">
        <f t="shared" si="363"/>
        <v>6.866293218</v>
      </c>
    </row>
    <row r="10124" spans="1:6" x14ac:dyDescent="0.2">
      <c r="A10124" s="1">
        <v>321</v>
      </c>
      <c r="B10124" s="34">
        <f t="shared" si="362"/>
        <v>25.545180000000002</v>
      </c>
      <c r="C10124" s="33">
        <v>7.2931429849999998E-3</v>
      </c>
      <c r="D10124" s="33">
        <v>2.4066276689999999E-4</v>
      </c>
      <c r="E10124" s="60">
        <v>384</v>
      </c>
      <c r="F10124" s="34">
        <f t="shared" si="363"/>
        <v>7.2931429850000002</v>
      </c>
    </row>
    <row r="10125" spans="1:6" x14ac:dyDescent="0.2">
      <c r="A10125" s="1">
        <v>321</v>
      </c>
      <c r="B10125" s="34">
        <f t="shared" si="362"/>
        <v>25.545180000000002</v>
      </c>
      <c r="C10125" s="33">
        <v>7.6445136449999999E-3</v>
      </c>
      <c r="D10125" s="33">
        <v>2.416443631E-4</v>
      </c>
      <c r="E10125" s="60">
        <v>382</v>
      </c>
      <c r="F10125" s="34">
        <f t="shared" si="363"/>
        <v>7.644513645</v>
      </c>
    </row>
    <row r="10126" spans="1:6" x14ac:dyDescent="0.2">
      <c r="A10126" s="1">
        <v>321</v>
      </c>
      <c r="B10126" s="34">
        <f t="shared" si="362"/>
        <v>25.545180000000002</v>
      </c>
      <c r="C10126" s="33">
        <v>7.9552554919999994E-3</v>
      </c>
      <c r="D10126" s="33">
        <v>2.38411034E-4</v>
      </c>
      <c r="E10126" s="60">
        <v>379</v>
      </c>
      <c r="F10126" s="34">
        <f t="shared" si="363"/>
        <v>7.9552554919999992</v>
      </c>
    </row>
    <row r="10127" spans="1:6" x14ac:dyDescent="0.2">
      <c r="A10127" s="1">
        <v>321</v>
      </c>
      <c r="B10127" s="34">
        <f t="shared" si="362"/>
        <v>25.545180000000002</v>
      </c>
      <c r="C10127" s="33">
        <v>8.3334459479999998E-3</v>
      </c>
      <c r="D10127" s="33">
        <v>2.0869852829999999E-4</v>
      </c>
      <c r="E10127" s="60">
        <v>376</v>
      </c>
      <c r="F10127" s="34">
        <f t="shared" si="363"/>
        <v>8.3334459479999996</v>
      </c>
    </row>
    <row r="10128" spans="1:6" x14ac:dyDescent="0.2">
      <c r="A10128" s="1">
        <v>321</v>
      </c>
      <c r="B10128" s="34">
        <f t="shared" si="362"/>
        <v>25.545180000000002</v>
      </c>
      <c r="C10128" s="33">
        <v>8.7439591339999994E-3</v>
      </c>
      <c r="D10128" s="33">
        <v>1.8681582170000001E-4</v>
      </c>
      <c r="E10128" s="60">
        <v>374</v>
      </c>
      <c r="F10128" s="34">
        <f t="shared" si="363"/>
        <v>8.7439591339999989</v>
      </c>
    </row>
    <row r="10129" spans="1:6" x14ac:dyDescent="0.2">
      <c r="A10129" s="1">
        <v>321</v>
      </c>
      <c r="B10129" s="34">
        <f t="shared" si="362"/>
        <v>25.545180000000002</v>
      </c>
      <c r="C10129" s="33">
        <v>9.1211550970000006E-3</v>
      </c>
      <c r="D10129" s="33">
        <v>2.063914194E-4</v>
      </c>
      <c r="E10129" s="60">
        <v>371</v>
      </c>
      <c r="F10129" s="34">
        <f t="shared" si="363"/>
        <v>9.1211550970000008</v>
      </c>
    </row>
    <row r="10130" spans="1:6" x14ac:dyDescent="0.2">
      <c r="A10130" s="1">
        <v>321</v>
      </c>
      <c r="B10130" s="34">
        <f t="shared" si="362"/>
        <v>25.545180000000002</v>
      </c>
      <c r="C10130" s="33">
        <v>9.529281802E-3</v>
      </c>
      <c r="D10130" s="33">
        <v>3.3769772489999997E-4</v>
      </c>
      <c r="E10130" s="60">
        <v>368</v>
      </c>
      <c r="F10130" s="34">
        <f t="shared" si="363"/>
        <v>9.5292818019999999</v>
      </c>
    </row>
    <row r="10131" spans="1:6" x14ac:dyDescent="0.2">
      <c r="A10131" s="1">
        <v>321</v>
      </c>
      <c r="B10131" s="34">
        <f t="shared" si="362"/>
        <v>25.545180000000002</v>
      </c>
      <c r="C10131" s="33">
        <v>9.9441482259999998E-3</v>
      </c>
      <c r="D10131" s="33">
        <v>3.0228044370000001E-4</v>
      </c>
      <c r="E10131" s="60">
        <v>365</v>
      </c>
      <c r="F10131" s="34">
        <f t="shared" si="363"/>
        <v>9.9441482259999994</v>
      </c>
    </row>
    <row r="10132" spans="1:6" x14ac:dyDescent="0.2">
      <c r="A10132" s="1">
        <v>321</v>
      </c>
      <c r="B10132" s="34">
        <f t="shared" si="362"/>
        <v>25.545180000000002</v>
      </c>
      <c r="C10132" s="33">
        <v>1.0353844520000001E-2</v>
      </c>
      <c r="D10132" s="33">
        <v>2.9927967600000001E-4</v>
      </c>
      <c r="E10132" s="60">
        <v>363</v>
      </c>
      <c r="F10132" s="34">
        <f t="shared" si="363"/>
        <v>10.353844520000001</v>
      </c>
    </row>
    <row r="10133" spans="1:6" x14ac:dyDescent="0.2">
      <c r="A10133" s="1">
        <v>321</v>
      </c>
      <c r="B10133" s="34">
        <f t="shared" si="362"/>
        <v>25.545180000000002</v>
      </c>
      <c r="C10133" s="33">
        <v>1.0792900859999999E-2</v>
      </c>
      <c r="D10133" s="33">
        <v>3.6141813550000002E-4</v>
      </c>
      <c r="E10133" s="60">
        <v>360</v>
      </c>
      <c r="F10133" s="34">
        <f t="shared" si="363"/>
        <v>10.79290086</v>
      </c>
    </row>
    <row r="10134" spans="1:6" x14ac:dyDescent="0.2">
      <c r="A10134" s="1">
        <v>321</v>
      </c>
      <c r="B10134" s="34">
        <f t="shared" si="362"/>
        <v>25.545180000000002</v>
      </c>
      <c r="C10134" s="33">
        <v>1.125537574E-2</v>
      </c>
      <c r="D10134" s="33">
        <v>2.8953839839999999E-4</v>
      </c>
      <c r="E10134" s="60">
        <v>357</v>
      </c>
      <c r="F10134" s="34">
        <f t="shared" si="363"/>
        <v>11.25537574</v>
      </c>
    </row>
    <row r="10135" spans="1:6" x14ac:dyDescent="0.2">
      <c r="A10135" s="1">
        <v>321</v>
      </c>
      <c r="B10135" s="34">
        <f t="shared" si="362"/>
        <v>25.545180000000002</v>
      </c>
      <c r="C10135" s="33">
        <v>1.171235506E-2</v>
      </c>
      <c r="D10135" s="33">
        <v>1.7387109359999999E-4</v>
      </c>
      <c r="E10135" s="60">
        <v>355</v>
      </c>
      <c r="F10135" s="34">
        <f t="shared" si="363"/>
        <v>11.71235506</v>
      </c>
    </row>
    <row r="10136" spans="1:6" x14ac:dyDescent="0.2">
      <c r="A10136" s="1">
        <v>321</v>
      </c>
      <c r="B10136" s="34">
        <f t="shared" si="362"/>
        <v>25.545180000000002</v>
      </c>
      <c r="C10136" s="33">
        <v>1.219541593E-2</v>
      </c>
      <c r="D10136" s="33">
        <v>2.157565906E-4</v>
      </c>
      <c r="E10136" s="60">
        <v>352</v>
      </c>
      <c r="F10136" s="34">
        <f t="shared" si="363"/>
        <v>12.195415929999999</v>
      </c>
    </row>
    <row r="10137" spans="1:6" x14ac:dyDescent="0.2">
      <c r="A10137" s="1">
        <v>321</v>
      </c>
      <c r="B10137" s="34">
        <f t="shared" si="362"/>
        <v>25.545180000000002</v>
      </c>
      <c r="C10137" s="33">
        <v>1.259060161E-2</v>
      </c>
      <c r="D10137" s="33">
        <v>2.285900409E-4</v>
      </c>
      <c r="E10137" s="60">
        <v>349</v>
      </c>
      <c r="F10137" s="34">
        <f t="shared" si="363"/>
        <v>12.59060161</v>
      </c>
    </row>
    <row r="10138" spans="1:6" x14ac:dyDescent="0.2">
      <c r="A10138" s="1">
        <v>321</v>
      </c>
      <c r="B10138" s="34">
        <f t="shared" si="362"/>
        <v>25.545180000000002</v>
      </c>
      <c r="C10138" s="33">
        <v>1.3041151020000001E-2</v>
      </c>
      <c r="D10138" s="33">
        <v>2.6461893170000002E-4</v>
      </c>
      <c r="E10138" s="60">
        <v>347</v>
      </c>
      <c r="F10138" s="34">
        <f t="shared" si="363"/>
        <v>13.041151020000001</v>
      </c>
    </row>
    <row r="10139" spans="1:6" x14ac:dyDescent="0.2">
      <c r="A10139" s="1">
        <v>321</v>
      </c>
      <c r="B10139" s="34">
        <f t="shared" si="362"/>
        <v>25.545180000000002</v>
      </c>
      <c r="C10139" s="33">
        <v>1.357363585E-2</v>
      </c>
      <c r="D10139" s="33">
        <v>3.075998058E-4</v>
      </c>
      <c r="E10139" s="60">
        <v>344</v>
      </c>
      <c r="F10139" s="34">
        <f t="shared" si="363"/>
        <v>13.573635850000001</v>
      </c>
    </row>
    <row r="10140" spans="1:6" x14ac:dyDescent="0.2">
      <c r="A10140" s="1">
        <v>321</v>
      </c>
      <c r="B10140" s="34">
        <f t="shared" si="362"/>
        <v>25.545180000000002</v>
      </c>
      <c r="C10140" s="33">
        <v>1.404416988E-2</v>
      </c>
      <c r="D10140" s="33">
        <v>3.4442002310000001E-4</v>
      </c>
      <c r="E10140" s="60">
        <v>341</v>
      </c>
      <c r="F10140" s="34">
        <f t="shared" si="363"/>
        <v>14.04416988</v>
      </c>
    </row>
    <row r="10141" spans="1:6" x14ac:dyDescent="0.2">
      <c r="A10141" s="1">
        <v>321</v>
      </c>
      <c r="B10141" s="34">
        <f t="shared" si="362"/>
        <v>25.545180000000002</v>
      </c>
      <c r="C10141" s="33">
        <v>1.446269941E-2</v>
      </c>
      <c r="D10141" s="33">
        <v>2.6187093560000002E-4</v>
      </c>
      <c r="E10141" s="60">
        <v>339</v>
      </c>
      <c r="F10141" s="34">
        <f t="shared" si="363"/>
        <v>14.462699410000001</v>
      </c>
    </row>
    <row r="10142" spans="1:6" x14ac:dyDescent="0.2">
      <c r="A10142" s="1">
        <v>321</v>
      </c>
      <c r="B10142" s="34">
        <f t="shared" si="362"/>
        <v>25.545180000000002</v>
      </c>
      <c r="C10142" s="33">
        <v>1.4949377539999999E-2</v>
      </c>
      <c r="D10142" s="33">
        <v>1.9834284769999999E-4</v>
      </c>
      <c r="E10142" s="60">
        <v>336</v>
      </c>
      <c r="F10142" s="34">
        <f t="shared" si="363"/>
        <v>14.949377539999999</v>
      </c>
    </row>
    <row r="10143" spans="1:6" x14ac:dyDescent="0.2">
      <c r="A10143" s="1">
        <v>321</v>
      </c>
      <c r="B10143" s="34">
        <f t="shared" si="362"/>
        <v>25.545180000000002</v>
      </c>
      <c r="C10143" s="33">
        <v>1.5391105069999999E-2</v>
      </c>
      <c r="D10143" s="33">
        <v>1.6505016210000001E-4</v>
      </c>
      <c r="E10143" s="60">
        <v>333</v>
      </c>
      <c r="F10143" s="34">
        <f t="shared" si="363"/>
        <v>15.39110507</v>
      </c>
    </row>
    <row r="10144" spans="1:6" x14ac:dyDescent="0.2">
      <c r="A10144" s="1">
        <v>321</v>
      </c>
      <c r="B10144" s="34">
        <f t="shared" si="362"/>
        <v>25.545180000000002</v>
      </c>
      <c r="C10144" s="33">
        <v>1.589378692E-2</v>
      </c>
      <c r="D10144" s="33">
        <v>3.3438771600000002E-4</v>
      </c>
      <c r="E10144" s="60">
        <v>330</v>
      </c>
      <c r="F10144" s="34">
        <f t="shared" si="363"/>
        <v>15.89378692</v>
      </c>
    </row>
    <row r="10145" spans="1:6" x14ac:dyDescent="0.2">
      <c r="A10145" s="1">
        <v>321</v>
      </c>
      <c r="B10145" s="34">
        <f t="shared" si="362"/>
        <v>25.545180000000002</v>
      </c>
      <c r="C10145" s="33">
        <v>1.6431354289999998E-2</v>
      </c>
      <c r="D10145" s="33">
        <v>3.3269434429999999E-4</v>
      </c>
      <c r="E10145" s="60">
        <v>328</v>
      </c>
      <c r="F10145" s="34">
        <f t="shared" si="363"/>
        <v>16.431354289999998</v>
      </c>
    </row>
    <row r="10146" spans="1:6" x14ac:dyDescent="0.2">
      <c r="A10146" s="1">
        <v>321</v>
      </c>
      <c r="B10146" s="34">
        <f t="shared" si="362"/>
        <v>25.545180000000002</v>
      </c>
      <c r="C10146" s="33">
        <v>1.6943623979999999E-2</v>
      </c>
      <c r="D10146" s="33">
        <v>3.3743549479999999E-4</v>
      </c>
      <c r="E10146" s="60">
        <v>325</v>
      </c>
      <c r="F10146" s="34">
        <f t="shared" si="363"/>
        <v>16.943623979999998</v>
      </c>
    </row>
    <row r="10147" spans="1:6" x14ac:dyDescent="0.2">
      <c r="A10147" s="1">
        <v>321</v>
      </c>
      <c r="B10147" s="34">
        <f t="shared" si="362"/>
        <v>25.545180000000002</v>
      </c>
      <c r="C10147" s="33">
        <v>1.740433643E-2</v>
      </c>
      <c r="D10147" s="33">
        <v>3.1606245439999998E-4</v>
      </c>
      <c r="E10147" s="60">
        <v>322</v>
      </c>
      <c r="F10147" s="34">
        <f t="shared" si="363"/>
        <v>17.404336430000001</v>
      </c>
    </row>
    <row r="10148" spans="1:6" x14ac:dyDescent="0.2">
      <c r="A10148" s="1">
        <v>321</v>
      </c>
      <c r="B10148" s="34">
        <f t="shared" si="362"/>
        <v>25.545180000000002</v>
      </c>
      <c r="C10148" s="33">
        <v>1.7813228939999998E-2</v>
      </c>
      <c r="D10148" s="33">
        <v>3.0129354610000002E-4</v>
      </c>
      <c r="E10148" s="60">
        <v>320</v>
      </c>
      <c r="F10148" s="34">
        <f t="shared" si="363"/>
        <v>17.813228939999998</v>
      </c>
    </row>
    <row r="10149" spans="1:6" x14ac:dyDescent="0.2">
      <c r="A10149" s="1">
        <v>321</v>
      </c>
      <c r="B10149" s="34">
        <f t="shared" si="362"/>
        <v>25.545180000000002</v>
      </c>
      <c r="C10149" s="33">
        <v>1.8441933899999999E-2</v>
      </c>
      <c r="D10149" s="33">
        <v>2.8065253489999999E-4</v>
      </c>
      <c r="E10149" s="60">
        <v>317</v>
      </c>
      <c r="F10149" s="34">
        <f t="shared" si="363"/>
        <v>18.441933899999999</v>
      </c>
    </row>
    <row r="10150" spans="1:6" x14ac:dyDescent="0.2">
      <c r="A10150" s="1">
        <v>321</v>
      </c>
      <c r="B10150" s="34">
        <f t="shared" si="362"/>
        <v>25.545180000000002</v>
      </c>
      <c r="C10150" s="33">
        <v>1.8997023809999999E-2</v>
      </c>
      <c r="D10150" s="33">
        <v>3.25604858E-4</v>
      </c>
      <c r="E10150" s="60">
        <v>314</v>
      </c>
      <c r="F10150" s="34">
        <f t="shared" si="363"/>
        <v>18.997023809999998</v>
      </c>
    </row>
    <row r="10151" spans="1:6" x14ac:dyDescent="0.2">
      <c r="A10151" s="1">
        <v>321</v>
      </c>
      <c r="B10151" s="34">
        <f t="shared" si="362"/>
        <v>25.545180000000002</v>
      </c>
      <c r="C10151" s="33">
        <v>1.9425620710000001E-2</v>
      </c>
      <c r="D10151" s="33">
        <v>2.4418308180000002E-4</v>
      </c>
      <c r="E10151" s="60">
        <v>312</v>
      </c>
      <c r="F10151" s="34">
        <f t="shared" si="363"/>
        <v>19.42562071</v>
      </c>
    </row>
    <row r="10152" spans="1:6" x14ac:dyDescent="0.2">
      <c r="A10152" s="1">
        <v>321</v>
      </c>
      <c r="B10152" s="34">
        <f t="shared" si="362"/>
        <v>25.545180000000002</v>
      </c>
      <c r="C10152" s="33">
        <v>1.9954360010000002E-2</v>
      </c>
      <c r="D10152" s="33">
        <v>2.8278525279999998E-4</v>
      </c>
      <c r="E10152" s="60">
        <v>309</v>
      </c>
      <c r="F10152" s="34">
        <f t="shared" si="363"/>
        <v>19.954360010000002</v>
      </c>
    </row>
    <row r="10153" spans="1:6" x14ac:dyDescent="0.2">
      <c r="A10153" s="1">
        <v>321</v>
      </c>
      <c r="B10153" s="34">
        <f t="shared" si="362"/>
        <v>25.545180000000002</v>
      </c>
      <c r="C10153" s="33">
        <v>2.0312710469999998E-2</v>
      </c>
      <c r="D10153" s="33">
        <v>2.9863835769999999E-4</v>
      </c>
      <c r="E10153" s="60">
        <v>306</v>
      </c>
      <c r="F10153" s="34">
        <f t="shared" si="363"/>
        <v>20.312710469999999</v>
      </c>
    </row>
    <row r="10154" spans="1:6" x14ac:dyDescent="0.2">
      <c r="A10154" s="1">
        <v>321</v>
      </c>
      <c r="B10154" s="34">
        <f t="shared" si="362"/>
        <v>25.545180000000002</v>
      </c>
      <c r="C10154" s="33">
        <v>2.0934428200000001E-2</v>
      </c>
      <c r="D10154" s="33">
        <v>3.4782053689999998E-4</v>
      </c>
      <c r="E10154" s="60">
        <v>303</v>
      </c>
      <c r="F10154" s="34">
        <f t="shared" si="363"/>
        <v>20.934428199999999</v>
      </c>
    </row>
    <row r="10155" spans="1:6" x14ac:dyDescent="0.2">
      <c r="A10155" s="1">
        <v>321</v>
      </c>
      <c r="B10155" s="34">
        <f t="shared" ref="B10155:B10218" si="364">A10155*79.58/1000</f>
        <v>25.545180000000002</v>
      </c>
      <c r="C10155" s="33">
        <v>2.1455445140000001E-2</v>
      </c>
      <c r="D10155" s="33">
        <v>3.5022643739999999E-4</v>
      </c>
      <c r="E10155" s="60">
        <v>301</v>
      </c>
      <c r="F10155" s="34">
        <f t="shared" ref="F10155:F10218" si="365">C10155*1000</f>
        <v>21.455445140000002</v>
      </c>
    </row>
    <row r="10156" spans="1:6" x14ac:dyDescent="0.2">
      <c r="A10156" s="1">
        <v>321</v>
      </c>
      <c r="B10156" s="34">
        <f t="shared" si="364"/>
        <v>25.545180000000002</v>
      </c>
      <c r="C10156" s="33">
        <v>2.1798511140000001E-2</v>
      </c>
      <c r="D10156" s="33">
        <v>2.227131743E-4</v>
      </c>
      <c r="E10156" s="60">
        <v>298</v>
      </c>
      <c r="F10156" s="34">
        <f t="shared" si="365"/>
        <v>21.798511140000002</v>
      </c>
    </row>
    <row r="10157" spans="1:6" x14ac:dyDescent="0.2">
      <c r="A10157" s="1">
        <v>321</v>
      </c>
      <c r="B10157" s="34">
        <f t="shared" si="364"/>
        <v>25.545180000000002</v>
      </c>
      <c r="C10157" s="33">
        <v>2.2439851E-2</v>
      </c>
      <c r="D10157" s="33">
        <v>2.2795090300000001E-4</v>
      </c>
      <c r="E10157" s="60">
        <v>295</v>
      </c>
      <c r="F10157" s="34">
        <f t="shared" si="365"/>
        <v>22.439851000000001</v>
      </c>
    </row>
    <row r="10158" spans="1:6" x14ac:dyDescent="0.2">
      <c r="A10158" s="1">
        <v>321</v>
      </c>
      <c r="B10158" s="34">
        <f t="shared" si="364"/>
        <v>25.545180000000002</v>
      </c>
      <c r="C10158" s="33">
        <v>2.2881577619999999E-2</v>
      </c>
      <c r="D10158" s="33">
        <v>2.0300916919999999E-4</v>
      </c>
      <c r="E10158" s="60">
        <v>293</v>
      </c>
      <c r="F10158" s="34">
        <f t="shared" si="365"/>
        <v>22.881577619999998</v>
      </c>
    </row>
    <row r="10159" spans="1:6" x14ac:dyDescent="0.2">
      <c r="A10159" s="1">
        <v>321</v>
      </c>
      <c r="B10159" s="34">
        <f t="shared" si="364"/>
        <v>25.545180000000002</v>
      </c>
      <c r="C10159" s="33">
        <v>2.335893755E-2</v>
      </c>
      <c r="D10159" s="33">
        <v>2.8948681329999998E-4</v>
      </c>
      <c r="E10159" s="60">
        <v>290</v>
      </c>
      <c r="F10159" s="34">
        <f t="shared" si="365"/>
        <v>23.35893755</v>
      </c>
    </row>
    <row r="10160" spans="1:6" x14ac:dyDescent="0.2">
      <c r="A10160" s="1">
        <v>321</v>
      </c>
      <c r="B10160" s="34">
        <f t="shared" si="364"/>
        <v>25.545180000000002</v>
      </c>
      <c r="C10160" s="33">
        <v>2.3825430379999998E-2</v>
      </c>
      <c r="D10160" s="33">
        <v>3.1969326109999998E-4</v>
      </c>
      <c r="E10160" s="60">
        <v>287</v>
      </c>
      <c r="F10160" s="34">
        <f t="shared" si="365"/>
        <v>23.825430379999997</v>
      </c>
    </row>
    <row r="10161" spans="1:6" x14ac:dyDescent="0.2">
      <c r="A10161" s="1">
        <v>321</v>
      </c>
      <c r="B10161" s="34">
        <f t="shared" si="364"/>
        <v>25.545180000000002</v>
      </c>
      <c r="C10161" s="33">
        <v>2.436315939E-2</v>
      </c>
      <c r="D10161" s="33">
        <v>3.3357335160000002E-4</v>
      </c>
      <c r="E10161" s="60">
        <v>284</v>
      </c>
      <c r="F10161" s="34">
        <f t="shared" si="365"/>
        <v>24.36315939</v>
      </c>
    </row>
    <row r="10162" spans="1:6" x14ac:dyDescent="0.2">
      <c r="A10162" s="1">
        <v>321</v>
      </c>
      <c r="B10162" s="34">
        <f t="shared" si="364"/>
        <v>25.545180000000002</v>
      </c>
      <c r="C10162" s="33">
        <v>2.4878568770000001E-2</v>
      </c>
      <c r="D10162" s="33">
        <v>3.2638124390000001E-4</v>
      </c>
      <c r="E10162" s="60">
        <v>282</v>
      </c>
      <c r="F10162" s="34">
        <f t="shared" si="365"/>
        <v>24.878568770000001</v>
      </c>
    </row>
    <row r="10163" spans="1:6" x14ac:dyDescent="0.2">
      <c r="A10163" s="1">
        <v>321</v>
      </c>
      <c r="B10163" s="34">
        <f t="shared" si="364"/>
        <v>25.545180000000002</v>
      </c>
      <c r="C10163" s="33">
        <v>2.5403109260000001E-2</v>
      </c>
      <c r="D10163" s="33">
        <v>2.9673022450000001E-4</v>
      </c>
      <c r="E10163" s="60">
        <v>279</v>
      </c>
      <c r="F10163" s="34">
        <f t="shared" si="365"/>
        <v>25.403109260000001</v>
      </c>
    </row>
    <row r="10164" spans="1:6" x14ac:dyDescent="0.2">
      <c r="A10164" s="1">
        <v>321</v>
      </c>
      <c r="B10164" s="34">
        <f t="shared" si="364"/>
        <v>25.545180000000002</v>
      </c>
      <c r="C10164" s="33">
        <v>2.5802422570000001E-2</v>
      </c>
      <c r="D10164" s="33">
        <v>2.089239432E-4</v>
      </c>
      <c r="E10164" s="60">
        <v>276</v>
      </c>
      <c r="F10164" s="34">
        <f t="shared" si="365"/>
        <v>25.802422570000001</v>
      </c>
    </row>
    <row r="10165" spans="1:6" x14ac:dyDescent="0.2">
      <c r="A10165" s="1">
        <v>321</v>
      </c>
      <c r="B10165" s="34">
        <f t="shared" si="364"/>
        <v>25.545180000000002</v>
      </c>
      <c r="C10165" s="33">
        <v>2.6300014390000001E-2</v>
      </c>
      <c r="D10165" s="33">
        <v>1.914306941E-4</v>
      </c>
      <c r="E10165" s="60">
        <v>274</v>
      </c>
      <c r="F10165" s="34">
        <f t="shared" si="365"/>
        <v>26.300014390000001</v>
      </c>
    </row>
    <row r="10166" spans="1:6" x14ac:dyDescent="0.2">
      <c r="A10166" s="1">
        <v>321</v>
      </c>
      <c r="B10166" s="34">
        <f t="shared" si="364"/>
        <v>25.545180000000002</v>
      </c>
      <c r="C10166" s="33">
        <v>2.6778946759999998E-2</v>
      </c>
      <c r="D10166" s="33">
        <v>2.5097546339999997E-4</v>
      </c>
      <c r="E10166" s="60">
        <v>271</v>
      </c>
      <c r="F10166" s="34">
        <f t="shared" si="365"/>
        <v>26.778946759999997</v>
      </c>
    </row>
    <row r="10167" spans="1:6" x14ac:dyDescent="0.2">
      <c r="A10167" s="1">
        <v>321</v>
      </c>
      <c r="B10167" s="34">
        <f t="shared" si="364"/>
        <v>25.545180000000002</v>
      </c>
      <c r="C10167" s="33">
        <v>2.7278608879999999E-2</v>
      </c>
      <c r="D10167" s="33">
        <v>3.2754927719999999E-4</v>
      </c>
      <c r="E10167" s="60">
        <v>268</v>
      </c>
      <c r="F10167" s="34">
        <f t="shared" si="365"/>
        <v>27.27860888</v>
      </c>
    </row>
    <row r="10168" spans="1:6" x14ac:dyDescent="0.2">
      <c r="A10168" s="1">
        <v>321</v>
      </c>
      <c r="B10168" s="34">
        <f t="shared" si="364"/>
        <v>25.545180000000002</v>
      </c>
      <c r="C10168" s="33">
        <v>2.7770777930000001E-2</v>
      </c>
      <c r="D10168" s="33">
        <v>3.294848646E-4</v>
      </c>
      <c r="E10168" s="60">
        <v>265</v>
      </c>
      <c r="F10168" s="34">
        <f t="shared" si="365"/>
        <v>27.770777930000001</v>
      </c>
    </row>
    <row r="10169" spans="1:6" x14ac:dyDescent="0.2">
      <c r="A10169" s="1">
        <v>321</v>
      </c>
      <c r="B10169" s="34">
        <f t="shared" si="364"/>
        <v>25.545180000000002</v>
      </c>
      <c r="C10169" s="33">
        <v>2.821467695E-2</v>
      </c>
      <c r="D10169" s="33">
        <v>3.2114367699999998E-4</v>
      </c>
      <c r="E10169" s="60">
        <v>262</v>
      </c>
      <c r="F10169" s="34">
        <f t="shared" si="365"/>
        <v>28.214676950000001</v>
      </c>
    </row>
    <row r="10170" spans="1:6" x14ac:dyDescent="0.2">
      <c r="A10170" s="1">
        <v>321</v>
      </c>
      <c r="B10170" s="34">
        <f t="shared" si="364"/>
        <v>25.545180000000002</v>
      </c>
      <c r="C10170" s="33">
        <v>2.8693508199999999E-2</v>
      </c>
      <c r="D10170" s="33">
        <v>2.7762951679999998E-4</v>
      </c>
      <c r="E10170" s="60">
        <v>260</v>
      </c>
      <c r="F10170" s="34">
        <f t="shared" si="365"/>
        <v>28.6935082</v>
      </c>
    </row>
    <row r="10171" spans="1:6" x14ac:dyDescent="0.2">
      <c r="A10171" s="1">
        <v>321</v>
      </c>
      <c r="B10171" s="34">
        <f t="shared" si="364"/>
        <v>25.545180000000002</v>
      </c>
      <c r="C10171" s="33">
        <v>2.9138290010000002E-2</v>
      </c>
      <c r="D10171" s="33">
        <v>2.4581768449999998E-4</v>
      </c>
      <c r="E10171" s="60">
        <v>257</v>
      </c>
      <c r="F10171" s="34">
        <f t="shared" si="365"/>
        <v>29.138290010000002</v>
      </c>
    </row>
    <row r="10172" spans="1:6" x14ac:dyDescent="0.2">
      <c r="A10172" s="1">
        <v>321</v>
      </c>
      <c r="B10172" s="34">
        <f t="shared" si="364"/>
        <v>25.545180000000002</v>
      </c>
      <c r="C10172" s="33">
        <v>2.9600583739999999E-2</v>
      </c>
      <c r="D10172" s="33">
        <v>2.0892086660000001E-4</v>
      </c>
      <c r="E10172" s="60">
        <v>254</v>
      </c>
      <c r="F10172" s="34">
        <f t="shared" si="365"/>
        <v>29.600583739999998</v>
      </c>
    </row>
    <row r="10173" spans="1:6" x14ac:dyDescent="0.2">
      <c r="A10173" s="1">
        <v>321</v>
      </c>
      <c r="B10173" s="34">
        <f t="shared" si="364"/>
        <v>25.545180000000002</v>
      </c>
      <c r="C10173" s="33">
        <v>3.0056565659999999E-2</v>
      </c>
      <c r="D10173" s="33">
        <v>2.4504404600000001E-4</v>
      </c>
      <c r="E10173" s="60">
        <v>252</v>
      </c>
      <c r="F10173" s="34">
        <f t="shared" si="365"/>
        <v>30.05656566</v>
      </c>
    </row>
    <row r="10174" spans="1:6" x14ac:dyDescent="0.2">
      <c r="A10174" s="1">
        <v>321</v>
      </c>
      <c r="B10174" s="34">
        <f t="shared" si="364"/>
        <v>25.545180000000002</v>
      </c>
      <c r="C10174" s="33">
        <v>3.0481532509999999E-2</v>
      </c>
      <c r="D10174" s="33">
        <v>3.3296588819999999E-4</v>
      </c>
      <c r="E10174" s="60">
        <v>249</v>
      </c>
      <c r="F10174" s="34">
        <f t="shared" si="365"/>
        <v>30.481532510000001</v>
      </c>
    </row>
    <row r="10175" spans="1:6" x14ac:dyDescent="0.2">
      <c r="A10175" s="1">
        <v>321</v>
      </c>
      <c r="B10175" s="34">
        <f t="shared" si="364"/>
        <v>25.545180000000002</v>
      </c>
      <c r="C10175" s="33">
        <v>3.0957811679999999E-2</v>
      </c>
      <c r="D10175" s="33">
        <v>3.30132751E-4</v>
      </c>
      <c r="E10175" s="60">
        <v>246</v>
      </c>
      <c r="F10175" s="34">
        <f t="shared" si="365"/>
        <v>30.957811679999999</v>
      </c>
    </row>
    <row r="10176" spans="1:6" x14ac:dyDescent="0.2">
      <c r="A10176" s="1">
        <v>321</v>
      </c>
      <c r="B10176" s="34">
        <f t="shared" si="364"/>
        <v>25.545180000000002</v>
      </c>
      <c r="C10176" s="33">
        <v>3.1366372920000003E-2</v>
      </c>
      <c r="D10176" s="33">
        <v>3.911580317E-4</v>
      </c>
      <c r="E10176" s="60">
        <v>243</v>
      </c>
      <c r="F10176" s="34">
        <f t="shared" si="365"/>
        <v>31.366372920000003</v>
      </c>
    </row>
    <row r="10177" spans="1:6" x14ac:dyDescent="0.2">
      <c r="A10177" s="1">
        <v>321</v>
      </c>
      <c r="B10177" s="34">
        <f t="shared" si="364"/>
        <v>25.545180000000002</v>
      </c>
      <c r="C10177" s="33">
        <v>3.1810329140000003E-2</v>
      </c>
      <c r="D10177" s="33">
        <v>2.5594388150000001E-4</v>
      </c>
      <c r="E10177" s="60">
        <v>241</v>
      </c>
      <c r="F10177" s="34">
        <f t="shared" si="365"/>
        <v>31.810329140000004</v>
      </c>
    </row>
    <row r="10178" spans="1:6" x14ac:dyDescent="0.2">
      <c r="A10178" s="1">
        <v>321</v>
      </c>
      <c r="B10178" s="34">
        <f t="shared" si="364"/>
        <v>25.545180000000002</v>
      </c>
      <c r="C10178" s="33">
        <v>3.227496631E-2</v>
      </c>
      <c r="D10178" s="33">
        <v>2.9998652869999998E-4</v>
      </c>
      <c r="E10178" s="60">
        <v>238</v>
      </c>
      <c r="F10178" s="34">
        <f t="shared" si="365"/>
        <v>32.274966310000003</v>
      </c>
    </row>
    <row r="10179" spans="1:6" x14ac:dyDescent="0.2">
      <c r="A10179" s="1">
        <v>321</v>
      </c>
      <c r="B10179" s="34">
        <f t="shared" si="364"/>
        <v>25.545180000000002</v>
      </c>
      <c r="C10179" s="33">
        <v>3.2690531840000002E-2</v>
      </c>
      <c r="D10179" s="33">
        <v>2.1196096399999999E-4</v>
      </c>
      <c r="E10179" s="60">
        <v>235</v>
      </c>
      <c r="F10179" s="34">
        <f t="shared" si="365"/>
        <v>32.690531839999998</v>
      </c>
    </row>
    <row r="10180" spans="1:6" x14ac:dyDescent="0.2">
      <c r="A10180" s="1">
        <v>321</v>
      </c>
      <c r="B10180" s="34">
        <f t="shared" si="364"/>
        <v>25.545180000000002</v>
      </c>
      <c r="C10180" s="33">
        <v>3.307647004E-2</v>
      </c>
      <c r="D10180" s="33">
        <v>2.1362159190000001E-4</v>
      </c>
      <c r="E10180" s="60">
        <v>232</v>
      </c>
      <c r="F10180" s="34">
        <f t="shared" si="365"/>
        <v>33.076470039999997</v>
      </c>
    </row>
    <row r="10181" spans="1:6" x14ac:dyDescent="0.2">
      <c r="A10181" s="1">
        <v>321</v>
      </c>
      <c r="B10181" s="34">
        <f t="shared" si="364"/>
        <v>25.545180000000002</v>
      </c>
      <c r="C10181" s="33">
        <v>3.354039449E-2</v>
      </c>
      <c r="D10181" s="33">
        <v>2.2779897239999999E-4</v>
      </c>
      <c r="E10181" s="60">
        <v>229</v>
      </c>
      <c r="F10181" s="34">
        <f t="shared" si="365"/>
        <v>33.540394489999997</v>
      </c>
    </row>
    <row r="10182" spans="1:6" x14ac:dyDescent="0.2">
      <c r="A10182" s="1">
        <v>321</v>
      </c>
      <c r="B10182" s="34">
        <f t="shared" si="364"/>
        <v>25.545180000000002</v>
      </c>
      <c r="C10182" s="33">
        <v>3.3966543000000002E-2</v>
      </c>
      <c r="D10182" s="33">
        <v>3.3747240820000002E-4</v>
      </c>
      <c r="E10182" s="60">
        <v>227</v>
      </c>
      <c r="F10182" s="34">
        <f t="shared" si="365"/>
        <v>33.966543000000001</v>
      </c>
    </row>
    <row r="10183" spans="1:6" x14ac:dyDescent="0.2">
      <c r="A10183" s="1">
        <v>321</v>
      </c>
      <c r="B10183" s="34">
        <f t="shared" si="364"/>
        <v>25.545180000000002</v>
      </c>
      <c r="C10183" s="33">
        <v>3.4371947309999998E-2</v>
      </c>
      <c r="D10183" s="33">
        <v>3.8483486780000001E-4</v>
      </c>
      <c r="E10183" s="60">
        <v>224</v>
      </c>
      <c r="F10183" s="34">
        <f t="shared" si="365"/>
        <v>34.371947309999996</v>
      </c>
    </row>
    <row r="10184" spans="1:6" x14ac:dyDescent="0.2">
      <c r="A10184" s="1">
        <v>321</v>
      </c>
      <c r="B10184" s="34">
        <f t="shared" si="364"/>
        <v>25.545180000000002</v>
      </c>
      <c r="C10184" s="33">
        <v>3.4762792229999999E-2</v>
      </c>
      <c r="D10184" s="33">
        <v>3.4987353079999998E-4</v>
      </c>
      <c r="E10184" s="60">
        <v>221</v>
      </c>
      <c r="F10184" s="34">
        <f t="shared" si="365"/>
        <v>34.762792230000002</v>
      </c>
    </row>
    <row r="10185" spans="1:6" x14ac:dyDescent="0.2">
      <c r="A10185" s="1">
        <v>321</v>
      </c>
      <c r="B10185" s="34">
        <f t="shared" si="364"/>
        <v>25.545180000000002</v>
      </c>
      <c r="C10185" s="33">
        <v>3.5203423550000001E-2</v>
      </c>
      <c r="D10185" s="33">
        <v>2.6781203649999999E-4</v>
      </c>
      <c r="E10185" s="60">
        <v>218</v>
      </c>
      <c r="F10185" s="34">
        <f t="shared" si="365"/>
        <v>35.203423550000004</v>
      </c>
    </row>
    <row r="10186" spans="1:6" x14ac:dyDescent="0.2">
      <c r="A10186" s="1">
        <v>321</v>
      </c>
      <c r="B10186" s="34">
        <f t="shared" si="364"/>
        <v>25.545180000000002</v>
      </c>
      <c r="C10186" s="33">
        <v>3.5592754150000003E-2</v>
      </c>
      <c r="D10186" s="33">
        <v>2.683617055E-4</v>
      </c>
      <c r="E10186" s="60">
        <v>216</v>
      </c>
      <c r="F10186" s="34">
        <f t="shared" si="365"/>
        <v>35.592754150000005</v>
      </c>
    </row>
    <row r="10187" spans="1:6" x14ac:dyDescent="0.2">
      <c r="A10187" s="1">
        <v>321</v>
      </c>
      <c r="B10187" s="34">
        <f t="shared" si="364"/>
        <v>25.545180000000002</v>
      </c>
      <c r="C10187" s="33">
        <v>3.5980113110000003E-2</v>
      </c>
      <c r="D10187" s="33">
        <v>2.341479915E-4</v>
      </c>
      <c r="E10187" s="60">
        <v>213</v>
      </c>
      <c r="F10187" s="34">
        <f t="shared" si="365"/>
        <v>35.980113110000005</v>
      </c>
    </row>
    <row r="10188" spans="1:6" x14ac:dyDescent="0.2">
      <c r="A10188" s="1">
        <v>321</v>
      </c>
      <c r="B10188" s="34">
        <f t="shared" si="364"/>
        <v>25.545180000000002</v>
      </c>
      <c r="C10188" s="33">
        <v>3.6399145539999997E-2</v>
      </c>
      <c r="D10188" s="33">
        <v>2.1843550059999999E-4</v>
      </c>
      <c r="E10188" s="60">
        <v>210</v>
      </c>
      <c r="F10188" s="34">
        <f t="shared" si="365"/>
        <v>36.399145539999999</v>
      </c>
    </row>
    <row r="10189" spans="1:6" x14ac:dyDescent="0.2">
      <c r="A10189" s="1">
        <v>321</v>
      </c>
      <c r="B10189" s="34">
        <f t="shared" si="364"/>
        <v>25.545180000000002</v>
      </c>
      <c r="C10189" s="33">
        <v>3.6696987559999998E-2</v>
      </c>
      <c r="D10189" s="33">
        <v>3.3848039279999999E-4</v>
      </c>
      <c r="E10189" s="60">
        <v>207</v>
      </c>
      <c r="F10189" s="34">
        <f t="shared" si="365"/>
        <v>36.696987559999997</v>
      </c>
    </row>
    <row r="10190" spans="1:6" x14ac:dyDescent="0.2">
      <c r="A10190" s="1">
        <v>321</v>
      </c>
      <c r="B10190" s="34">
        <f t="shared" si="364"/>
        <v>25.545180000000002</v>
      </c>
      <c r="C10190" s="33">
        <v>3.7151122860000003E-2</v>
      </c>
      <c r="D10190" s="33">
        <v>3.1685572750000002E-4</v>
      </c>
      <c r="E10190" s="60">
        <v>205</v>
      </c>
      <c r="F10190" s="34">
        <f t="shared" si="365"/>
        <v>37.151122860000001</v>
      </c>
    </row>
    <row r="10191" spans="1:6" x14ac:dyDescent="0.2">
      <c r="A10191" s="1">
        <v>321</v>
      </c>
      <c r="B10191" s="34">
        <f t="shared" si="364"/>
        <v>25.545180000000002</v>
      </c>
      <c r="C10191" s="33">
        <v>3.7462382820000001E-2</v>
      </c>
      <c r="D10191" s="33">
        <v>3.3143246260000002E-4</v>
      </c>
      <c r="E10191" s="60">
        <v>202</v>
      </c>
      <c r="F10191" s="34">
        <f t="shared" si="365"/>
        <v>37.462382820000002</v>
      </c>
    </row>
    <row r="10192" spans="1:6" x14ac:dyDescent="0.2">
      <c r="A10192" s="1">
        <v>321</v>
      </c>
      <c r="B10192" s="34">
        <f t="shared" si="364"/>
        <v>25.545180000000002</v>
      </c>
      <c r="C10192" s="33">
        <v>3.7890185190000002E-2</v>
      </c>
      <c r="D10192" s="33">
        <v>2.97227328E-4</v>
      </c>
      <c r="E10192" s="60">
        <v>199</v>
      </c>
      <c r="F10192" s="34">
        <f t="shared" si="365"/>
        <v>37.890185190000004</v>
      </c>
    </row>
    <row r="10193" spans="1:6" x14ac:dyDescent="0.2">
      <c r="A10193" s="1">
        <v>321</v>
      </c>
      <c r="B10193" s="34">
        <f t="shared" si="364"/>
        <v>25.545180000000002</v>
      </c>
      <c r="C10193" s="33">
        <v>3.8214248069999998E-2</v>
      </c>
      <c r="D10193" s="33">
        <v>2.1211491650000001E-4</v>
      </c>
      <c r="E10193" s="60">
        <v>196</v>
      </c>
      <c r="F10193" s="34">
        <f t="shared" si="365"/>
        <v>38.214248069999996</v>
      </c>
    </row>
    <row r="10194" spans="1:6" x14ac:dyDescent="0.2">
      <c r="A10194" s="1">
        <v>321</v>
      </c>
      <c r="B10194" s="34">
        <f t="shared" si="364"/>
        <v>25.545180000000002</v>
      </c>
      <c r="C10194" s="33">
        <v>3.8577348919999997E-2</v>
      </c>
      <c r="D10194" s="33">
        <v>2.0306848410000001E-4</v>
      </c>
      <c r="E10194" s="60">
        <v>193</v>
      </c>
      <c r="F10194" s="34">
        <f t="shared" si="365"/>
        <v>38.577348919999999</v>
      </c>
    </row>
    <row r="10195" spans="1:6" x14ac:dyDescent="0.2">
      <c r="A10195" s="1">
        <v>321</v>
      </c>
      <c r="B10195" s="34">
        <f t="shared" si="364"/>
        <v>25.545180000000002</v>
      </c>
      <c r="C10195" s="33">
        <v>3.8938971080000002E-2</v>
      </c>
      <c r="D10195" s="33">
        <v>4.0069330359999999E-4</v>
      </c>
      <c r="E10195" s="60">
        <v>191</v>
      </c>
      <c r="F10195" s="34">
        <f t="shared" si="365"/>
        <v>38.938971080000002</v>
      </c>
    </row>
    <row r="10196" spans="1:6" x14ac:dyDescent="0.2">
      <c r="A10196" s="1">
        <v>321</v>
      </c>
      <c r="B10196" s="34">
        <f t="shared" si="364"/>
        <v>25.545180000000002</v>
      </c>
      <c r="C10196" s="33">
        <v>3.9316231569999999E-2</v>
      </c>
      <c r="D10196" s="33">
        <v>3.4195183669999998E-4</v>
      </c>
      <c r="E10196" s="60">
        <v>188</v>
      </c>
      <c r="F10196" s="34">
        <f t="shared" si="365"/>
        <v>39.316231569999999</v>
      </c>
    </row>
    <row r="10197" spans="1:6" x14ac:dyDescent="0.2">
      <c r="A10197" s="1">
        <v>321</v>
      </c>
      <c r="B10197" s="34">
        <f t="shared" si="364"/>
        <v>25.545180000000002</v>
      </c>
      <c r="C10197" s="33">
        <v>3.9599683240000003E-2</v>
      </c>
      <c r="D10197" s="33">
        <v>3.5621812220000001E-4</v>
      </c>
      <c r="E10197" s="60">
        <v>185</v>
      </c>
      <c r="F10197" s="34">
        <f t="shared" si="365"/>
        <v>39.599683240000005</v>
      </c>
    </row>
    <row r="10198" spans="1:6" x14ac:dyDescent="0.2">
      <c r="A10198" s="1">
        <v>321</v>
      </c>
      <c r="B10198" s="34">
        <f t="shared" si="364"/>
        <v>25.545180000000002</v>
      </c>
      <c r="C10198" s="33">
        <v>4.000298494E-2</v>
      </c>
      <c r="D10198" s="33">
        <v>3.0599153960000002E-4</v>
      </c>
      <c r="E10198" s="60">
        <v>182</v>
      </c>
      <c r="F10198" s="34">
        <f t="shared" si="365"/>
        <v>40.002984939999997</v>
      </c>
    </row>
    <row r="10199" spans="1:6" x14ac:dyDescent="0.2">
      <c r="A10199" s="1">
        <v>321</v>
      </c>
      <c r="B10199" s="34">
        <f t="shared" si="364"/>
        <v>25.545180000000002</v>
      </c>
      <c r="C10199" s="33">
        <v>4.0310034359999997E-2</v>
      </c>
      <c r="D10199" s="33">
        <v>3.0969163060000002E-4</v>
      </c>
      <c r="E10199" s="60">
        <v>179</v>
      </c>
      <c r="F10199" s="34">
        <f t="shared" si="365"/>
        <v>40.310034359999996</v>
      </c>
    </row>
    <row r="10200" spans="1:6" x14ac:dyDescent="0.2">
      <c r="A10200" s="1">
        <v>321</v>
      </c>
      <c r="B10200" s="34">
        <f t="shared" si="364"/>
        <v>25.545180000000002</v>
      </c>
      <c r="C10200" s="33">
        <v>4.0578849540000003E-2</v>
      </c>
      <c r="D10200" s="33">
        <v>2.5607570210000002E-4</v>
      </c>
      <c r="E10200" s="60">
        <v>177</v>
      </c>
      <c r="F10200" s="34">
        <f t="shared" si="365"/>
        <v>40.57884954</v>
      </c>
    </row>
    <row r="10201" spans="1:6" x14ac:dyDescent="0.2">
      <c r="A10201" s="1">
        <v>321</v>
      </c>
      <c r="B10201" s="34">
        <f t="shared" si="364"/>
        <v>25.545180000000002</v>
      </c>
      <c r="C10201" s="33">
        <v>4.0955050399999998E-2</v>
      </c>
      <c r="D10201" s="33">
        <v>2.4163884479999999E-4</v>
      </c>
      <c r="E10201" s="60">
        <v>174</v>
      </c>
      <c r="F10201" s="34">
        <f t="shared" si="365"/>
        <v>40.955050399999998</v>
      </c>
    </row>
    <row r="10202" spans="1:6" x14ac:dyDescent="0.2">
      <c r="A10202" s="1">
        <v>321</v>
      </c>
      <c r="B10202" s="34">
        <f t="shared" si="364"/>
        <v>25.545180000000002</v>
      </c>
      <c r="C10202" s="33">
        <v>4.1165995849999998E-2</v>
      </c>
      <c r="D10202" s="33">
        <v>2.7267853979999999E-4</v>
      </c>
      <c r="E10202" s="60">
        <v>171</v>
      </c>
      <c r="F10202" s="34">
        <f t="shared" si="365"/>
        <v>41.165995849999995</v>
      </c>
    </row>
    <row r="10203" spans="1:6" x14ac:dyDescent="0.2">
      <c r="A10203" s="1">
        <v>321</v>
      </c>
      <c r="B10203" s="34">
        <f t="shared" si="364"/>
        <v>25.545180000000002</v>
      </c>
      <c r="C10203" s="33">
        <v>4.1636310949999998E-2</v>
      </c>
      <c r="D10203" s="33">
        <v>2.5903570330000001E-4</v>
      </c>
      <c r="E10203" s="60">
        <v>168</v>
      </c>
      <c r="F10203" s="34">
        <f t="shared" si="365"/>
        <v>41.636310949999995</v>
      </c>
    </row>
    <row r="10204" spans="1:6" x14ac:dyDescent="0.2">
      <c r="A10204" s="1">
        <v>321</v>
      </c>
      <c r="B10204" s="34">
        <f t="shared" si="364"/>
        <v>25.545180000000002</v>
      </c>
      <c r="C10204" s="33">
        <v>4.1773314079999999E-2</v>
      </c>
      <c r="D10204" s="33">
        <v>2.6172054100000001E-4</v>
      </c>
      <c r="E10204" s="60">
        <v>165</v>
      </c>
      <c r="F10204" s="34">
        <f t="shared" si="365"/>
        <v>41.773314079999999</v>
      </c>
    </row>
    <row r="10205" spans="1:6" x14ac:dyDescent="0.2">
      <c r="A10205" s="1">
        <v>321</v>
      </c>
      <c r="B10205" s="34">
        <f t="shared" si="364"/>
        <v>25.545180000000002</v>
      </c>
      <c r="C10205" s="33">
        <v>4.2155507100000003E-2</v>
      </c>
      <c r="D10205" s="33">
        <v>2.9883730920000001E-4</v>
      </c>
      <c r="E10205" s="60">
        <v>163</v>
      </c>
      <c r="F10205" s="34">
        <f t="shared" si="365"/>
        <v>42.155507100000001</v>
      </c>
    </row>
    <row r="10206" spans="1:6" x14ac:dyDescent="0.2">
      <c r="A10206" s="1">
        <v>321</v>
      </c>
      <c r="B10206" s="34">
        <f t="shared" si="364"/>
        <v>25.545180000000002</v>
      </c>
      <c r="C10206" s="33">
        <v>4.2402218800000002E-2</v>
      </c>
      <c r="D10206" s="33">
        <v>2.8330751659999998E-4</v>
      </c>
      <c r="E10206" s="60">
        <v>160</v>
      </c>
      <c r="F10206" s="34">
        <f t="shared" si="365"/>
        <v>42.4022188</v>
      </c>
    </row>
    <row r="10207" spans="1:6" x14ac:dyDescent="0.2">
      <c r="A10207" s="1">
        <v>321</v>
      </c>
      <c r="B10207" s="34">
        <f t="shared" si="364"/>
        <v>25.545180000000002</v>
      </c>
      <c r="C10207" s="33">
        <v>4.2697942539999999E-2</v>
      </c>
      <c r="D10207" s="33">
        <v>2.851988661E-4</v>
      </c>
      <c r="E10207" s="60">
        <v>157</v>
      </c>
      <c r="F10207" s="34">
        <f t="shared" si="365"/>
        <v>42.69794254</v>
      </c>
    </row>
    <row r="10208" spans="1:6" x14ac:dyDescent="0.2">
      <c r="A10208" s="1">
        <v>321</v>
      </c>
      <c r="B10208" s="34">
        <f t="shared" si="364"/>
        <v>25.545180000000002</v>
      </c>
      <c r="C10208" s="33">
        <v>4.3086271660000001E-2</v>
      </c>
      <c r="D10208" s="33">
        <v>2.7147742190000002E-4</v>
      </c>
      <c r="E10208" s="60">
        <v>154</v>
      </c>
      <c r="F10208" s="34">
        <f t="shared" si="365"/>
        <v>43.086271660000001</v>
      </c>
    </row>
    <row r="10209" spans="1:6" x14ac:dyDescent="0.2">
      <c r="A10209" s="1">
        <v>321</v>
      </c>
      <c r="B10209" s="34">
        <f t="shared" si="364"/>
        <v>25.545180000000002</v>
      </c>
      <c r="C10209" s="33">
        <v>4.3263827069999997E-2</v>
      </c>
      <c r="D10209" s="33">
        <v>2.2109961900000001E-4</v>
      </c>
      <c r="E10209" s="60">
        <v>151</v>
      </c>
      <c r="F10209" s="34">
        <f t="shared" si="365"/>
        <v>43.263827069999998</v>
      </c>
    </row>
    <row r="10210" spans="1:6" x14ac:dyDescent="0.2">
      <c r="A10210" s="1">
        <v>321</v>
      </c>
      <c r="B10210" s="34">
        <f t="shared" si="364"/>
        <v>25.545180000000002</v>
      </c>
      <c r="C10210" s="33">
        <v>4.3579596870000001E-2</v>
      </c>
      <c r="D10210" s="33">
        <v>2.5869350310000003E-4</v>
      </c>
      <c r="E10210" s="60">
        <v>149</v>
      </c>
      <c r="F10210" s="34">
        <f t="shared" si="365"/>
        <v>43.579596870000003</v>
      </c>
    </row>
    <row r="10211" spans="1:6" x14ac:dyDescent="0.2">
      <c r="A10211" s="1">
        <v>321</v>
      </c>
      <c r="B10211" s="34">
        <f t="shared" si="364"/>
        <v>25.545180000000002</v>
      </c>
      <c r="C10211" s="33">
        <v>4.3837051789999998E-2</v>
      </c>
      <c r="D10211" s="33">
        <v>2.9659865720000001E-4</v>
      </c>
      <c r="E10211" s="60">
        <v>146</v>
      </c>
      <c r="F10211" s="34">
        <f t="shared" si="365"/>
        <v>43.837051789999997</v>
      </c>
    </row>
    <row r="10212" spans="1:6" x14ac:dyDescent="0.2">
      <c r="A10212" s="1">
        <v>321</v>
      </c>
      <c r="B10212" s="34">
        <f t="shared" si="364"/>
        <v>25.545180000000002</v>
      </c>
      <c r="C10212" s="33">
        <v>4.4127776389999998E-2</v>
      </c>
      <c r="D10212" s="33">
        <v>3.1570953109999998E-4</v>
      </c>
      <c r="E10212" s="60">
        <v>143</v>
      </c>
      <c r="F10212" s="34">
        <f t="shared" si="365"/>
        <v>44.127776390000001</v>
      </c>
    </row>
    <row r="10213" spans="1:6" x14ac:dyDescent="0.2">
      <c r="A10213" s="1">
        <v>321</v>
      </c>
      <c r="B10213" s="34">
        <f t="shared" si="364"/>
        <v>25.545180000000002</v>
      </c>
      <c r="C10213" s="33">
        <v>4.4350086079999997E-2</v>
      </c>
      <c r="D10213" s="33">
        <v>3.0710894249999998E-4</v>
      </c>
      <c r="E10213" s="60">
        <v>140</v>
      </c>
      <c r="F10213" s="34">
        <f t="shared" si="365"/>
        <v>44.350086079999997</v>
      </c>
    </row>
    <row r="10214" spans="1:6" x14ac:dyDescent="0.2">
      <c r="A10214" s="1">
        <v>321</v>
      </c>
      <c r="B10214" s="34">
        <f t="shared" si="364"/>
        <v>25.545180000000002</v>
      </c>
      <c r="C10214" s="33">
        <v>4.468949338E-2</v>
      </c>
      <c r="D10214" s="33">
        <v>3.0846206759999999E-4</v>
      </c>
      <c r="E10214" s="60">
        <v>137</v>
      </c>
      <c r="F10214" s="34">
        <f t="shared" si="365"/>
        <v>44.689493380000002</v>
      </c>
    </row>
    <row r="10215" spans="1:6" x14ac:dyDescent="0.2">
      <c r="A10215" s="1">
        <v>321</v>
      </c>
      <c r="B10215" s="34">
        <f t="shared" si="364"/>
        <v>25.545180000000002</v>
      </c>
      <c r="C10215" s="33">
        <v>4.4785702269999998E-2</v>
      </c>
      <c r="D10215" s="33">
        <v>2.5226566570000001E-4</v>
      </c>
      <c r="E10215" s="60">
        <v>135</v>
      </c>
      <c r="F10215" s="34">
        <f t="shared" si="365"/>
        <v>44.785702270000002</v>
      </c>
    </row>
    <row r="10216" spans="1:6" x14ac:dyDescent="0.2">
      <c r="A10216" s="1">
        <v>321</v>
      </c>
      <c r="B10216" s="34">
        <f t="shared" si="364"/>
        <v>25.545180000000002</v>
      </c>
      <c r="C10216" s="33">
        <v>4.5073927600000001E-2</v>
      </c>
      <c r="D10216" s="33">
        <v>2.2774438140000001E-4</v>
      </c>
      <c r="E10216" s="60">
        <v>132</v>
      </c>
      <c r="F10216" s="34">
        <f t="shared" si="365"/>
        <v>45.073927599999998</v>
      </c>
    </row>
    <row r="10217" spans="1:6" x14ac:dyDescent="0.2">
      <c r="A10217" s="1">
        <v>321</v>
      </c>
      <c r="B10217" s="34">
        <f t="shared" si="364"/>
        <v>25.545180000000002</v>
      </c>
      <c r="C10217" s="33">
        <v>4.5366152829999999E-2</v>
      </c>
      <c r="D10217" s="33">
        <v>2.911224104E-4</v>
      </c>
      <c r="E10217" s="60">
        <v>129</v>
      </c>
      <c r="F10217" s="34">
        <f t="shared" si="365"/>
        <v>45.366152829999997</v>
      </c>
    </row>
    <row r="10218" spans="1:6" x14ac:dyDescent="0.2">
      <c r="A10218" s="1">
        <v>321</v>
      </c>
      <c r="B10218" s="34">
        <f t="shared" si="364"/>
        <v>25.545180000000002</v>
      </c>
      <c r="C10218" s="33">
        <v>4.5647137269999999E-2</v>
      </c>
      <c r="D10218" s="33">
        <v>2.5191418600000002E-4</v>
      </c>
      <c r="E10218" s="60">
        <v>126</v>
      </c>
      <c r="F10218" s="34">
        <f t="shared" si="365"/>
        <v>45.647137270000002</v>
      </c>
    </row>
    <row r="10219" spans="1:6" x14ac:dyDescent="0.2">
      <c r="A10219" s="1">
        <v>321</v>
      </c>
      <c r="B10219" s="34">
        <f t="shared" ref="B10219:B10252" si="366">A10219*79.58/1000</f>
        <v>25.545180000000002</v>
      </c>
      <c r="C10219" s="33">
        <v>4.5887249319999997E-2</v>
      </c>
      <c r="D10219" s="33">
        <v>3.2583905439999999E-4</v>
      </c>
      <c r="E10219" s="60">
        <v>123</v>
      </c>
      <c r="F10219" s="34">
        <f t="shared" ref="F10219:F10252" si="367">C10219*1000</f>
        <v>45.887249319999995</v>
      </c>
    </row>
    <row r="10220" spans="1:6" x14ac:dyDescent="0.2">
      <c r="A10220" s="1">
        <v>321</v>
      </c>
      <c r="B10220" s="34">
        <f t="shared" si="366"/>
        <v>25.545180000000002</v>
      </c>
      <c r="C10220" s="33">
        <v>4.6046644179999999E-2</v>
      </c>
      <c r="D10220" s="33">
        <v>3.2840001200000002E-4</v>
      </c>
      <c r="E10220" s="60">
        <v>120</v>
      </c>
      <c r="F10220" s="34">
        <f t="shared" si="367"/>
        <v>46.046644180000001</v>
      </c>
    </row>
    <row r="10221" spans="1:6" x14ac:dyDescent="0.2">
      <c r="A10221" s="1">
        <v>321</v>
      </c>
      <c r="B10221" s="34">
        <f t="shared" si="366"/>
        <v>25.545180000000002</v>
      </c>
      <c r="C10221" s="33">
        <v>4.6278448010000001E-2</v>
      </c>
      <c r="D10221" s="33">
        <v>3.316034754E-4</v>
      </c>
      <c r="E10221" s="60">
        <v>117</v>
      </c>
      <c r="F10221" s="34">
        <f t="shared" si="367"/>
        <v>46.278448009999998</v>
      </c>
    </row>
    <row r="10222" spans="1:6" x14ac:dyDescent="0.2">
      <c r="A10222" s="1">
        <v>321</v>
      </c>
      <c r="B10222" s="34">
        <f t="shared" si="366"/>
        <v>25.545180000000002</v>
      </c>
      <c r="C10222" s="33">
        <v>4.6444494009999997E-2</v>
      </c>
      <c r="D10222" s="33">
        <v>2.8324834800000001E-4</v>
      </c>
      <c r="E10222" s="60">
        <v>114</v>
      </c>
      <c r="F10222" s="34">
        <f t="shared" si="367"/>
        <v>46.44449401</v>
      </c>
    </row>
    <row r="10223" spans="1:6" x14ac:dyDescent="0.2">
      <c r="A10223" s="1">
        <v>321</v>
      </c>
      <c r="B10223" s="34">
        <f t="shared" si="366"/>
        <v>25.545180000000002</v>
      </c>
      <c r="C10223" s="33">
        <v>4.6636852669999999E-2</v>
      </c>
      <c r="D10223" s="33">
        <v>2.7021945879999998E-4</v>
      </c>
      <c r="E10223" s="60">
        <v>111</v>
      </c>
      <c r="F10223" s="34">
        <f t="shared" si="367"/>
        <v>46.636852669999996</v>
      </c>
    </row>
    <row r="10224" spans="1:6" x14ac:dyDescent="0.2">
      <c r="A10224" s="1">
        <v>321</v>
      </c>
      <c r="B10224" s="34">
        <f t="shared" si="366"/>
        <v>25.545180000000002</v>
      </c>
      <c r="C10224" s="33">
        <v>4.6852971479999998E-2</v>
      </c>
      <c r="D10224" s="33">
        <v>2.291856257E-4</v>
      </c>
      <c r="E10224" s="60">
        <v>108</v>
      </c>
      <c r="F10224" s="34">
        <f t="shared" si="367"/>
        <v>46.852971480000001</v>
      </c>
    </row>
    <row r="10225" spans="1:6" x14ac:dyDescent="0.2">
      <c r="A10225" s="1">
        <v>321</v>
      </c>
      <c r="B10225" s="34">
        <f t="shared" si="366"/>
        <v>25.545180000000002</v>
      </c>
      <c r="C10225" s="33">
        <v>4.706530163E-2</v>
      </c>
      <c r="D10225" s="33">
        <v>2.3104428650000001E-4</v>
      </c>
      <c r="E10225" s="60">
        <v>106</v>
      </c>
      <c r="F10225" s="34">
        <f t="shared" si="367"/>
        <v>47.06530163</v>
      </c>
    </row>
    <row r="10226" spans="1:6" x14ac:dyDescent="0.2">
      <c r="A10226" s="1">
        <v>321</v>
      </c>
      <c r="B10226" s="34">
        <f t="shared" si="366"/>
        <v>25.545180000000002</v>
      </c>
      <c r="C10226" s="33">
        <v>4.7205049409999998E-2</v>
      </c>
      <c r="D10226" s="33">
        <v>2.6007438290000001E-4</v>
      </c>
      <c r="E10226" s="60">
        <v>103</v>
      </c>
      <c r="F10226" s="34">
        <f t="shared" si="367"/>
        <v>47.205049410000001</v>
      </c>
    </row>
    <row r="10227" spans="1:6" x14ac:dyDescent="0.2">
      <c r="A10227" s="1">
        <v>321</v>
      </c>
      <c r="B10227" s="34">
        <f t="shared" si="366"/>
        <v>25.545180000000002</v>
      </c>
      <c r="C10227" s="33">
        <v>4.7457727399999997E-2</v>
      </c>
      <c r="D10227" s="33">
        <v>3.1123216029999999E-4</v>
      </c>
      <c r="E10227" s="60">
        <v>101</v>
      </c>
      <c r="F10227" s="34">
        <f t="shared" si="367"/>
        <v>47.457727399999996</v>
      </c>
    </row>
    <row r="10228" spans="1:6" x14ac:dyDescent="0.2">
      <c r="A10228" s="1">
        <v>321</v>
      </c>
      <c r="B10228" s="34">
        <f t="shared" si="366"/>
        <v>25.545180000000002</v>
      </c>
      <c r="C10228" s="33">
        <v>4.7585800019999999E-2</v>
      </c>
      <c r="D10228" s="33">
        <v>3.1849556490000001E-4</v>
      </c>
      <c r="E10228" s="60">
        <v>98</v>
      </c>
      <c r="F10228" s="34">
        <f t="shared" si="367"/>
        <v>47.585800020000001</v>
      </c>
    </row>
    <row r="10229" spans="1:6" x14ac:dyDescent="0.2">
      <c r="A10229" s="1">
        <v>321</v>
      </c>
      <c r="B10229" s="34">
        <f t="shared" si="366"/>
        <v>25.545180000000002</v>
      </c>
      <c r="C10229" s="33">
        <v>4.777126089E-2</v>
      </c>
      <c r="D10229" s="33">
        <v>2.9325058179999999E-4</v>
      </c>
      <c r="E10229" s="60">
        <v>95</v>
      </c>
      <c r="F10229" s="34">
        <f t="shared" si="367"/>
        <v>47.771260890000001</v>
      </c>
    </row>
    <row r="10230" spans="1:6" x14ac:dyDescent="0.2">
      <c r="A10230" s="1">
        <v>321</v>
      </c>
      <c r="B10230" s="34">
        <f t="shared" si="366"/>
        <v>25.545180000000002</v>
      </c>
      <c r="C10230" s="33">
        <v>4.7843706499999999E-2</v>
      </c>
      <c r="D10230" s="33">
        <v>2.929357589E-4</v>
      </c>
      <c r="E10230" s="60">
        <v>93</v>
      </c>
      <c r="F10230" s="34">
        <f t="shared" si="367"/>
        <v>47.843706499999996</v>
      </c>
    </row>
    <row r="10231" spans="1:6" x14ac:dyDescent="0.2">
      <c r="A10231" s="1">
        <v>321</v>
      </c>
      <c r="B10231" s="34">
        <f t="shared" si="366"/>
        <v>25.545180000000002</v>
      </c>
      <c r="C10231" s="33">
        <v>4.795610174E-2</v>
      </c>
      <c r="D10231" s="33">
        <v>2.354306614E-4</v>
      </c>
      <c r="E10231" s="60">
        <v>91</v>
      </c>
      <c r="F10231" s="34">
        <f t="shared" si="367"/>
        <v>47.956101740000001</v>
      </c>
    </row>
    <row r="10232" spans="1:6" x14ac:dyDescent="0.2">
      <c r="A10232" s="1">
        <v>321</v>
      </c>
      <c r="B10232" s="34">
        <f t="shared" si="366"/>
        <v>25.545180000000002</v>
      </c>
      <c r="C10232" s="33">
        <v>4.8174220820000002E-2</v>
      </c>
      <c r="D10232" s="33">
        <v>2.6294686369999999E-4</v>
      </c>
      <c r="E10232" s="60">
        <v>88</v>
      </c>
      <c r="F10232" s="34">
        <f t="shared" si="367"/>
        <v>48.174220820000002</v>
      </c>
    </row>
    <row r="10233" spans="1:6" x14ac:dyDescent="0.2">
      <c r="A10233" s="1">
        <v>321</v>
      </c>
      <c r="B10233" s="34">
        <f t="shared" si="366"/>
        <v>25.545180000000002</v>
      </c>
      <c r="C10233" s="33">
        <v>4.8278495749999997E-2</v>
      </c>
      <c r="D10233" s="33">
        <v>2.409635935E-4</v>
      </c>
      <c r="E10233" s="60">
        <v>86</v>
      </c>
      <c r="F10233" s="34">
        <f t="shared" si="367"/>
        <v>48.278495749999998</v>
      </c>
    </row>
    <row r="10234" spans="1:6" x14ac:dyDescent="0.2">
      <c r="A10234" s="1">
        <v>321</v>
      </c>
      <c r="B10234" s="34">
        <f t="shared" si="366"/>
        <v>25.545180000000002</v>
      </c>
      <c r="C10234" s="33">
        <v>4.8351120300000001E-2</v>
      </c>
      <c r="D10234" s="33">
        <v>2.917085914E-4</v>
      </c>
      <c r="E10234" s="60">
        <v>84</v>
      </c>
      <c r="F10234" s="34">
        <f t="shared" si="367"/>
        <v>48.351120299999998</v>
      </c>
    </row>
    <row r="10235" spans="1:6" x14ac:dyDescent="0.2">
      <c r="A10235" s="1">
        <v>321</v>
      </c>
      <c r="B10235" s="34">
        <f t="shared" si="366"/>
        <v>25.545180000000002</v>
      </c>
      <c r="C10235" s="33">
        <v>4.8490793169999998E-2</v>
      </c>
      <c r="D10235" s="33">
        <v>3.1247897860000001E-4</v>
      </c>
      <c r="E10235" s="60">
        <v>82</v>
      </c>
      <c r="F10235" s="34">
        <f t="shared" si="367"/>
        <v>48.490793169999996</v>
      </c>
    </row>
    <row r="10236" spans="1:6" x14ac:dyDescent="0.2">
      <c r="A10236" s="1">
        <v>321</v>
      </c>
      <c r="B10236" s="34">
        <f t="shared" si="366"/>
        <v>25.545180000000002</v>
      </c>
      <c r="C10236" s="33">
        <v>4.8546826680000002E-2</v>
      </c>
      <c r="D10236" s="33">
        <v>3.6689239220000003E-4</v>
      </c>
      <c r="E10236" s="60">
        <v>80</v>
      </c>
      <c r="F10236" s="34">
        <f t="shared" si="367"/>
        <v>48.546826680000002</v>
      </c>
    </row>
    <row r="10237" spans="1:6" x14ac:dyDescent="0.2">
      <c r="A10237" s="1">
        <v>321</v>
      </c>
      <c r="B10237" s="34">
        <f t="shared" si="366"/>
        <v>25.545180000000002</v>
      </c>
      <c r="C10237" s="33">
        <v>4.8717198609999998E-2</v>
      </c>
      <c r="D10237" s="33">
        <v>3.3106201650000001E-4</v>
      </c>
      <c r="E10237" s="60">
        <v>78</v>
      </c>
      <c r="F10237" s="34">
        <f t="shared" si="367"/>
        <v>48.717198609999997</v>
      </c>
    </row>
    <row r="10238" spans="1:6" x14ac:dyDescent="0.2">
      <c r="A10238" s="1">
        <v>321</v>
      </c>
      <c r="B10238" s="34">
        <f t="shared" si="366"/>
        <v>25.545180000000002</v>
      </c>
      <c r="C10238" s="33">
        <v>4.8781964050000001E-2</v>
      </c>
      <c r="D10238" s="33">
        <v>3.3721784409999997E-4</v>
      </c>
      <c r="E10238" s="60">
        <v>76</v>
      </c>
      <c r="F10238" s="34">
        <f t="shared" si="367"/>
        <v>48.781964049999999</v>
      </c>
    </row>
    <row r="10239" spans="1:6" x14ac:dyDescent="0.2">
      <c r="A10239" s="1">
        <v>321</v>
      </c>
      <c r="B10239" s="34">
        <f t="shared" si="366"/>
        <v>25.545180000000002</v>
      </c>
      <c r="C10239" s="33">
        <v>4.8829658210000002E-2</v>
      </c>
      <c r="D10239" s="33">
        <v>3.3733167619999998E-4</v>
      </c>
      <c r="E10239" s="60">
        <v>74</v>
      </c>
      <c r="F10239" s="34">
        <f t="shared" si="367"/>
        <v>48.829658209999998</v>
      </c>
    </row>
    <row r="10240" spans="1:6" x14ac:dyDescent="0.2">
      <c r="A10240" s="1">
        <v>321</v>
      </c>
      <c r="B10240" s="34">
        <f t="shared" si="366"/>
        <v>25.545180000000002</v>
      </c>
      <c r="C10240" s="33">
        <v>4.9042231720000003E-2</v>
      </c>
      <c r="D10240" s="33">
        <v>2.4907983150000002E-4</v>
      </c>
      <c r="E10240" s="60">
        <v>72</v>
      </c>
      <c r="F10240" s="34">
        <f t="shared" si="367"/>
        <v>49.042231720000004</v>
      </c>
    </row>
    <row r="10241" spans="1:6" x14ac:dyDescent="0.2">
      <c r="A10241" s="1">
        <v>321</v>
      </c>
      <c r="B10241" s="34">
        <f t="shared" si="366"/>
        <v>25.545180000000002</v>
      </c>
      <c r="C10241" s="33">
        <v>4.9068947039999998E-2</v>
      </c>
      <c r="D10241" s="33">
        <v>2.5238797369999999E-4</v>
      </c>
      <c r="E10241" s="60">
        <v>71</v>
      </c>
      <c r="F10241" s="34">
        <f t="shared" si="367"/>
        <v>49.068947039999998</v>
      </c>
    </row>
    <row r="10242" spans="1:6" x14ac:dyDescent="0.2">
      <c r="A10242" s="1">
        <v>321</v>
      </c>
      <c r="B10242" s="34">
        <f t="shared" si="366"/>
        <v>25.545180000000002</v>
      </c>
      <c r="C10242" s="33">
        <v>4.9088619159999999E-2</v>
      </c>
      <c r="D10242" s="33">
        <v>2.858328502E-4</v>
      </c>
      <c r="E10242" s="60">
        <v>69</v>
      </c>
      <c r="F10242" s="34">
        <f t="shared" si="367"/>
        <v>49.08861916</v>
      </c>
    </row>
    <row r="10243" spans="1:6" x14ac:dyDescent="0.2">
      <c r="A10243" s="1">
        <v>321</v>
      </c>
      <c r="B10243" s="34">
        <f t="shared" si="366"/>
        <v>25.545180000000002</v>
      </c>
      <c r="C10243" s="33">
        <v>4.916731731E-2</v>
      </c>
      <c r="D10243" s="33">
        <v>3.5184136040000003E-4</v>
      </c>
      <c r="E10243" s="60">
        <v>67</v>
      </c>
      <c r="F10243" s="34">
        <f t="shared" si="367"/>
        <v>49.167317310000001</v>
      </c>
    </row>
    <row r="10244" spans="1:6" x14ac:dyDescent="0.2">
      <c r="A10244" s="1">
        <v>321</v>
      </c>
      <c r="B10244" s="34">
        <f t="shared" si="366"/>
        <v>25.545180000000002</v>
      </c>
      <c r="C10244" s="33">
        <v>4.9201106969999998E-2</v>
      </c>
      <c r="D10244" s="33">
        <v>2.949505687E-4</v>
      </c>
      <c r="E10244" s="60">
        <v>66</v>
      </c>
      <c r="F10244" s="34">
        <f t="shared" si="367"/>
        <v>49.201106969999998</v>
      </c>
    </row>
    <row r="10245" spans="1:6" x14ac:dyDescent="0.2">
      <c r="A10245" s="1">
        <v>321</v>
      </c>
      <c r="B10245" s="34">
        <f t="shared" si="366"/>
        <v>25.545180000000002</v>
      </c>
      <c r="C10245" s="33">
        <v>4.9278088970000002E-2</v>
      </c>
      <c r="D10245" s="33">
        <v>2.7663053439999999E-4</v>
      </c>
      <c r="E10245" s="60">
        <v>64</v>
      </c>
      <c r="F10245" s="34">
        <f t="shared" si="367"/>
        <v>49.278088969999999</v>
      </c>
    </row>
    <row r="10246" spans="1:6" x14ac:dyDescent="0.2">
      <c r="A10246" s="1">
        <v>321</v>
      </c>
      <c r="B10246" s="34">
        <f t="shared" si="366"/>
        <v>25.545180000000002</v>
      </c>
      <c r="C10246" s="33">
        <v>4.9415574699999999E-2</v>
      </c>
      <c r="D10246" s="33">
        <v>2.7062660319999998E-4</v>
      </c>
      <c r="E10246" s="60">
        <v>63</v>
      </c>
      <c r="F10246" s="34">
        <f t="shared" si="367"/>
        <v>49.415574700000001</v>
      </c>
    </row>
    <row r="10247" spans="1:6" x14ac:dyDescent="0.2">
      <c r="A10247" s="1">
        <v>321</v>
      </c>
      <c r="B10247" s="34">
        <f t="shared" si="366"/>
        <v>25.545180000000002</v>
      </c>
      <c r="C10247" s="33">
        <v>4.938279542E-2</v>
      </c>
      <c r="D10247" s="33">
        <v>2.5808860009999998E-4</v>
      </c>
      <c r="E10247" s="60">
        <v>61</v>
      </c>
      <c r="F10247" s="34">
        <f t="shared" si="367"/>
        <v>49.382795420000001</v>
      </c>
    </row>
    <row r="10248" spans="1:6" x14ac:dyDescent="0.2">
      <c r="A10248" s="1">
        <v>321</v>
      </c>
      <c r="B10248" s="34">
        <f t="shared" si="366"/>
        <v>25.545180000000002</v>
      </c>
      <c r="C10248" s="33">
        <v>4.9476686710000002E-2</v>
      </c>
      <c r="D10248" s="33">
        <v>2.4139278190000001E-4</v>
      </c>
      <c r="E10248" s="60">
        <v>60</v>
      </c>
      <c r="F10248" s="34">
        <f t="shared" si="367"/>
        <v>49.476686710000003</v>
      </c>
    </row>
    <row r="10249" spans="1:6" x14ac:dyDescent="0.2">
      <c r="A10249" s="1">
        <v>321</v>
      </c>
      <c r="B10249" s="34">
        <f t="shared" si="366"/>
        <v>25.545180000000002</v>
      </c>
      <c r="C10249" s="33">
        <v>4.9578443710000003E-2</v>
      </c>
      <c r="D10249" s="33">
        <v>2.085929639E-4</v>
      </c>
      <c r="E10249" s="60">
        <v>59</v>
      </c>
      <c r="F10249" s="34">
        <f t="shared" si="367"/>
        <v>49.578443710000002</v>
      </c>
    </row>
    <row r="10250" spans="1:6" x14ac:dyDescent="0.2">
      <c r="A10250" s="1">
        <v>321</v>
      </c>
      <c r="B10250" s="34">
        <f t="shared" si="366"/>
        <v>25.545180000000002</v>
      </c>
      <c r="C10250" s="33">
        <v>4.9542356539999999E-2</v>
      </c>
      <c r="D10250" s="33">
        <v>3.2064652260000001E-4</v>
      </c>
      <c r="E10250" s="60">
        <v>57</v>
      </c>
      <c r="F10250" s="34">
        <f t="shared" si="367"/>
        <v>49.54235654</v>
      </c>
    </row>
    <row r="10251" spans="1:6" x14ac:dyDescent="0.2">
      <c r="A10251" s="1">
        <v>321</v>
      </c>
      <c r="B10251" s="34">
        <f t="shared" si="366"/>
        <v>25.545180000000002</v>
      </c>
      <c r="C10251" s="33">
        <v>4.9621082150000002E-2</v>
      </c>
      <c r="D10251" s="33">
        <v>2.951059023E-4</v>
      </c>
      <c r="E10251" s="60">
        <v>56</v>
      </c>
      <c r="F10251" s="34">
        <f t="shared" si="367"/>
        <v>49.621082149999999</v>
      </c>
    </row>
    <row r="10252" spans="1:6" x14ac:dyDescent="0.2">
      <c r="A10252" s="1">
        <v>322</v>
      </c>
      <c r="B10252" s="34">
        <f t="shared" si="366"/>
        <v>25.624759999999998</v>
      </c>
      <c r="C10252" s="33">
        <v>4.9660796459999997E-2</v>
      </c>
      <c r="D10252" s="33">
        <v>3.1580180210000002E-4</v>
      </c>
      <c r="E10252" s="60">
        <v>55</v>
      </c>
      <c r="F10252" s="34">
        <f t="shared" si="367"/>
        <v>49.660796459999993</v>
      </c>
    </row>
    <row r="10255" spans="1:6" x14ac:dyDescent="0.2">
      <c r="A10255" s="1" t="s">
        <v>343</v>
      </c>
      <c r="C10255" s="1" t="s">
        <v>338</v>
      </c>
    </row>
    <row r="10257" spans="1:6" x14ac:dyDescent="0.2">
      <c r="A10257" s="1" t="s">
        <v>311</v>
      </c>
    </row>
    <row r="10258" spans="1:6" s="40" customFormat="1" ht="30.75" x14ac:dyDescent="0.25">
      <c r="A10258" s="40" t="s">
        <v>305</v>
      </c>
      <c r="B10258" s="42" t="s">
        <v>326</v>
      </c>
      <c r="C10258" s="40" t="s">
        <v>306</v>
      </c>
      <c r="D10258" s="40" t="s">
        <v>251</v>
      </c>
      <c r="E10258" s="61" t="s">
        <v>307</v>
      </c>
      <c r="F10258" s="42" t="s">
        <v>328</v>
      </c>
    </row>
    <row r="10259" spans="1:6" x14ac:dyDescent="0.2">
      <c r="A10259" s="1">
        <v>319</v>
      </c>
      <c r="B10259" s="34">
        <f t="shared" ref="B10259:B10322" si="368">A10259*79.58/1000</f>
        <v>25.386020000000002</v>
      </c>
      <c r="C10259" s="33">
        <v>4.971108086E-2</v>
      </c>
      <c r="D10259" s="33">
        <v>2.4363390460000001E-4</v>
      </c>
      <c r="E10259" s="60">
        <v>32</v>
      </c>
      <c r="F10259" s="34">
        <f t="shared" ref="F10259:F10322" si="369">C10259*1000</f>
        <v>49.711080860000003</v>
      </c>
    </row>
    <row r="10260" spans="1:6" x14ac:dyDescent="0.2">
      <c r="A10260" s="1">
        <v>321</v>
      </c>
      <c r="B10260" s="34">
        <f t="shared" si="368"/>
        <v>25.545180000000002</v>
      </c>
      <c r="C10260" s="33">
        <v>5.0284802359999999E-2</v>
      </c>
      <c r="D10260" s="33">
        <v>2.306932258E-4</v>
      </c>
      <c r="E10260" s="60">
        <v>31</v>
      </c>
      <c r="F10260" s="34">
        <f t="shared" si="369"/>
        <v>50.28480236</v>
      </c>
    </row>
    <row r="10261" spans="1:6" x14ac:dyDescent="0.2">
      <c r="A10261" s="1">
        <v>321</v>
      </c>
      <c r="B10261" s="34">
        <f t="shared" si="368"/>
        <v>25.545180000000002</v>
      </c>
      <c r="C10261" s="33">
        <v>5.028281028E-2</v>
      </c>
      <c r="D10261" s="33">
        <v>3.416751377E-4</v>
      </c>
      <c r="E10261" s="60">
        <v>31</v>
      </c>
      <c r="F10261" s="34">
        <f t="shared" si="369"/>
        <v>50.28281028</v>
      </c>
    </row>
    <row r="10262" spans="1:6" x14ac:dyDescent="0.2">
      <c r="A10262" s="1">
        <v>321</v>
      </c>
      <c r="B10262" s="34">
        <f t="shared" si="368"/>
        <v>25.545180000000002</v>
      </c>
      <c r="C10262" s="33">
        <v>5.0244871060000001E-2</v>
      </c>
      <c r="D10262" s="33">
        <v>3.0687471419999998E-4</v>
      </c>
      <c r="E10262" s="60">
        <v>31</v>
      </c>
      <c r="F10262" s="34">
        <f t="shared" si="369"/>
        <v>50.244871060000001</v>
      </c>
    </row>
    <row r="10263" spans="1:6" x14ac:dyDescent="0.2">
      <c r="A10263" s="1">
        <v>321</v>
      </c>
      <c r="B10263" s="34">
        <f t="shared" si="368"/>
        <v>25.545180000000002</v>
      </c>
      <c r="C10263" s="33">
        <v>5.0299744510000001E-2</v>
      </c>
      <c r="D10263" s="33">
        <v>2.8574104789999999E-4</v>
      </c>
      <c r="E10263" s="60">
        <v>31</v>
      </c>
      <c r="F10263" s="34">
        <f t="shared" si="369"/>
        <v>50.299744510000004</v>
      </c>
    </row>
    <row r="10264" spans="1:6" x14ac:dyDescent="0.2">
      <c r="A10264" s="1">
        <v>321</v>
      </c>
      <c r="B10264" s="34">
        <f t="shared" si="368"/>
        <v>25.545180000000002</v>
      </c>
      <c r="C10264" s="33">
        <v>5.0313848949999997E-2</v>
      </c>
      <c r="D10264" s="33">
        <v>1.948316399E-4</v>
      </c>
      <c r="E10264" s="60">
        <v>30</v>
      </c>
      <c r="F10264" s="34">
        <f t="shared" si="369"/>
        <v>50.313848949999993</v>
      </c>
    </row>
    <row r="10265" spans="1:6" x14ac:dyDescent="0.2">
      <c r="A10265" s="1">
        <v>321</v>
      </c>
      <c r="B10265" s="34">
        <f t="shared" si="368"/>
        <v>25.545180000000002</v>
      </c>
      <c r="C10265" s="33">
        <v>5.0351764370000003E-2</v>
      </c>
      <c r="D10265" s="33">
        <v>2.235944642E-4</v>
      </c>
      <c r="E10265" s="60">
        <v>30</v>
      </c>
      <c r="F10265" s="34">
        <f t="shared" si="369"/>
        <v>50.351764370000005</v>
      </c>
    </row>
    <row r="10266" spans="1:6" x14ac:dyDescent="0.2">
      <c r="A10266" s="1">
        <v>321</v>
      </c>
      <c r="B10266" s="34">
        <f t="shared" si="368"/>
        <v>25.545180000000002</v>
      </c>
      <c r="C10266" s="33">
        <v>5.036853703E-2</v>
      </c>
      <c r="D10266" s="33">
        <v>1.9704925820000001E-4</v>
      </c>
      <c r="E10266" s="60">
        <v>30</v>
      </c>
      <c r="F10266" s="34">
        <f t="shared" si="369"/>
        <v>50.368537029999999</v>
      </c>
    </row>
    <row r="10267" spans="1:6" x14ac:dyDescent="0.2">
      <c r="A10267" s="1">
        <v>321</v>
      </c>
      <c r="B10267" s="34">
        <f t="shared" si="368"/>
        <v>25.545180000000002</v>
      </c>
      <c r="C10267" s="33">
        <v>5.0425059610000003E-2</v>
      </c>
      <c r="D10267" s="33">
        <v>2.4525047029999998E-4</v>
      </c>
      <c r="E10267" s="60">
        <v>30</v>
      </c>
      <c r="F10267" s="34">
        <f t="shared" si="369"/>
        <v>50.425059610000005</v>
      </c>
    </row>
    <row r="10268" spans="1:6" x14ac:dyDescent="0.2">
      <c r="A10268" s="1">
        <v>321</v>
      </c>
      <c r="B10268" s="34">
        <f t="shared" si="368"/>
        <v>25.545180000000002</v>
      </c>
      <c r="C10268" s="33">
        <v>5.0339129310000001E-2</v>
      </c>
      <c r="D10268" s="33">
        <v>3.0257994390000002E-4</v>
      </c>
      <c r="E10268" s="60">
        <v>30</v>
      </c>
      <c r="F10268" s="34">
        <f t="shared" si="369"/>
        <v>50.339129310000004</v>
      </c>
    </row>
    <row r="10269" spans="1:6" x14ac:dyDescent="0.2">
      <c r="A10269" s="1">
        <v>321</v>
      </c>
      <c r="B10269" s="34">
        <f t="shared" si="368"/>
        <v>25.545180000000002</v>
      </c>
      <c r="C10269" s="33">
        <v>5.0399037200000003E-2</v>
      </c>
      <c r="D10269" s="33">
        <v>3.1604583459999999E-4</v>
      </c>
      <c r="E10269" s="60">
        <v>30</v>
      </c>
      <c r="F10269" s="34">
        <f t="shared" si="369"/>
        <v>50.399037200000002</v>
      </c>
    </row>
    <row r="10270" spans="1:6" x14ac:dyDescent="0.2">
      <c r="A10270" s="1">
        <v>321</v>
      </c>
      <c r="B10270" s="34">
        <f t="shared" si="368"/>
        <v>25.545180000000002</v>
      </c>
      <c r="C10270" s="33">
        <v>5.0364185300000003E-2</v>
      </c>
      <c r="D10270" s="33">
        <v>2.9498226669999998E-4</v>
      </c>
      <c r="E10270" s="60">
        <v>30</v>
      </c>
      <c r="F10270" s="34">
        <f t="shared" si="369"/>
        <v>50.364185300000003</v>
      </c>
    </row>
    <row r="10271" spans="1:6" x14ac:dyDescent="0.2">
      <c r="A10271" s="1">
        <v>321</v>
      </c>
      <c r="B10271" s="34">
        <f t="shared" si="368"/>
        <v>25.545180000000002</v>
      </c>
      <c r="C10271" s="33">
        <v>5.0250980250000001E-2</v>
      </c>
      <c r="D10271" s="33">
        <v>2.8093838149999999E-4</v>
      </c>
      <c r="E10271" s="60">
        <v>30</v>
      </c>
      <c r="F10271" s="34">
        <f t="shared" si="369"/>
        <v>50.250980249999998</v>
      </c>
    </row>
    <row r="10272" spans="1:6" x14ac:dyDescent="0.2">
      <c r="A10272" s="1">
        <v>321</v>
      </c>
      <c r="B10272" s="34">
        <f t="shared" si="368"/>
        <v>25.545180000000002</v>
      </c>
      <c r="C10272" s="33">
        <v>5.0353183119999999E-2</v>
      </c>
      <c r="D10272" s="33">
        <v>2.1417737230000001E-4</v>
      </c>
      <c r="E10272" s="60">
        <v>30</v>
      </c>
      <c r="F10272" s="34">
        <f t="shared" si="369"/>
        <v>50.353183119999997</v>
      </c>
    </row>
    <row r="10273" spans="1:6" x14ac:dyDescent="0.2">
      <c r="A10273" s="1">
        <v>321</v>
      </c>
      <c r="B10273" s="34">
        <f t="shared" si="368"/>
        <v>25.545180000000002</v>
      </c>
      <c r="C10273" s="33">
        <v>5.0298069119999997E-2</v>
      </c>
      <c r="D10273" s="33">
        <v>3.0318381549999999E-4</v>
      </c>
      <c r="E10273" s="60">
        <v>31</v>
      </c>
      <c r="F10273" s="34">
        <f t="shared" si="369"/>
        <v>50.298069119999994</v>
      </c>
    </row>
    <row r="10274" spans="1:6" x14ac:dyDescent="0.2">
      <c r="A10274" s="1">
        <v>321</v>
      </c>
      <c r="B10274" s="34">
        <f t="shared" si="368"/>
        <v>25.545180000000002</v>
      </c>
      <c r="C10274" s="33">
        <v>5.021450962E-2</v>
      </c>
      <c r="D10274" s="33">
        <v>2.1944433690000001E-4</v>
      </c>
      <c r="E10274" s="60">
        <v>33</v>
      </c>
      <c r="F10274" s="34">
        <f t="shared" si="369"/>
        <v>50.214509620000001</v>
      </c>
    </row>
    <row r="10275" spans="1:6" x14ac:dyDescent="0.2">
      <c r="A10275" s="1">
        <v>321</v>
      </c>
      <c r="B10275" s="34">
        <f t="shared" si="368"/>
        <v>25.545180000000002</v>
      </c>
      <c r="C10275" s="33">
        <v>4.9659127779999999E-2</v>
      </c>
      <c r="D10275" s="33">
        <v>2.3730276689999999E-4</v>
      </c>
      <c r="E10275" s="60">
        <v>35</v>
      </c>
      <c r="F10275" s="34">
        <f t="shared" si="369"/>
        <v>49.659127779999999</v>
      </c>
    </row>
    <row r="10276" spans="1:6" x14ac:dyDescent="0.2">
      <c r="A10276" s="1">
        <v>321</v>
      </c>
      <c r="B10276" s="34">
        <f t="shared" si="368"/>
        <v>25.545180000000002</v>
      </c>
      <c r="C10276" s="33">
        <v>4.9996970219999999E-2</v>
      </c>
      <c r="D10276" s="33">
        <v>3.0801466339999998E-4</v>
      </c>
      <c r="E10276" s="60">
        <v>38</v>
      </c>
      <c r="F10276" s="34">
        <f t="shared" si="369"/>
        <v>49.996970220000001</v>
      </c>
    </row>
    <row r="10277" spans="1:6" x14ac:dyDescent="0.2">
      <c r="A10277" s="1">
        <v>321</v>
      </c>
      <c r="B10277" s="34">
        <f t="shared" si="368"/>
        <v>25.545180000000002</v>
      </c>
      <c r="C10277" s="33">
        <v>5.0221222320000002E-2</v>
      </c>
      <c r="D10277" s="33">
        <v>2.769093878E-4</v>
      </c>
      <c r="E10277" s="60">
        <v>42</v>
      </c>
      <c r="F10277" s="34">
        <f t="shared" si="369"/>
        <v>50.221222320000003</v>
      </c>
    </row>
    <row r="10278" spans="1:6" x14ac:dyDescent="0.2">
      <c r="A10278" s="1">
        <v>321</v>
      </c>
      <c r="B10278" s="34">
        <f t="shared" si="368"/>
        <v>25.545180000000002</v>
      </c>
      <c r="C10278" s="33">
        <v>5.0205709920000001E-2</v>
      </c>
      <c r="D10278" s="33">
        <v>3.6218398549999999E-4</v>
      </c>
      <c r="E10278" s="60">
        <v>47</v>
      </c>
      <c r="F10278" s="34">
        <f t="shared" si="369"/>
        <v>50.205709920000004</v>
      </c>
    </row>
    <row r="10279" spans="1:6" x14ac:dyDescent="0.2">
      <c r="A10279" s="1">
        <v>321</v>
      </c>
      <c r="B10279" s="34">
        <f t="shared" si="368"/>
        <v>25.545180000000002</v>
      </c>
      <c r="C10279" s="33">
        <v>4.9965222419999997E-2</v>
      </c>
      <c r="D10279" s="33">
        <v>2.9066052320000002E-4</v>
      </c>
      <c r="E10279" s="60">
        <v>51</v>
      </c>
      <c r="F10279" s="34">
        <f t="shared" si="369"/>
        <v>49.965222419999996</v>
      </c>
    </row>
    <row r="10280" spans="1:6" x14ac:dyDescent="0.2">
      <c r="A10280" s="1">
        <v>321</v>
      </c>
      <c r="B10280" s="34">
        <f t="shared" si="368"/>
        <v>25.545180000000002</v>
      </c>
      <c r="C10280" s="33">
        <v>5.0039729560000003E-2</v>
      </c>
      <c r="D10280" s="33">
        <v>2.3605820629999999E-4</v>
      </c>
      <c r="E10280" s="60">
        <v>54</v>
      </c>
      <c r="F10280" s="34">
        <f t="shared" si="369"/>
        <v>50.039729560000005</v>
      </c>
    </row>
    <row r="10281" spans="1:6" x14ac:dyDescent="0.2">
      <c r="A10281" s="1">
        <v>321</v>
      </c>
      <c r="B10281" s="34">
        <f t="shared" si="368"/>
        <v>25.545180000000002</v>
      </c>
      <c r="C10281" s="33">
        <v>4.9973135600000003E-2</v>
      </c>
      <c r="D10281" s="33">
        <v>1.905175831E-4</v>
      </c>
      <c r="E10281" s="60">
        <v>57</v>
      </c>
      <c r="F10281" s="34">
        <f t="shared" si="369"/>
        <v>49.973135600000006</v>
      </c>
    </row>
    <row r="10282" spans="1:6" x14ac:dyDescent="0.2">
      <c r="A10282" s="1">
        <v>321</v>
      </c>
      <c r="B10282" s="34">
        <f t="shared" si="368"/>
        <v>25.545180000000002</v>
      </c>
      <c r="C10282" s="33">
        <v>4.9846990600000002E-2</v>
      </c>
      <c r="D10282" s="33">
        <v>2.9784003909999999E-4</v>
      </c>
      <c r="E10282" s="60">
        <v>60</v>
      </c>
      <c r="F10282" s="34">
        <f t="shared" si="369"/>
        <v>49.846990600000005</v>
      </c>
    </row>
    <row r="10283" spans="1:6" x14ac:dyDescent="0.2">
      <c r="A10283" s="1">
        <v>321</v>
      </c>
      <c r="B10283" s="34">
        <f t="shared" si="368"/>
        <v>25.545180000000002</v>
      </c>
      <c r="C10283" s="33">
        <v>4.9814357679999997E-2</v>
      </c>
      <c r="D10283" s="33">
        <v>2.8953646629999998E-4</v>
      </c>
      <c r="E10283" s="60">
        <v>63</v>
      </c>
      <c r="F10283" s="34">
        <f t="shared" si="369"/>
        <v>49.814357680000001</v>
      </c>
    </row>
    <row r="10284" spans="1:6" x14ac:dyDescent="0.2">
      <c r="A10284" s="1">
        <v>321</v>
      </c>
      <c r="B10284" s="34">
        <f t="shared" si="368"/>
        <v>25.545180000000002</v>
      </c>
      <c r="C10284" s="33">
        <v>4.9825930130000001E-2</v>
      </c>
      <c r="D10284" s="33">
        <v>3.1390009669999999E-4</v>
      </c>
      <c r="E10284" s="60">
        <v>65</v>
      </c>
      <c r="F10284" s="34">
        <f t="shared" si="369"/>
        <v>49.825930130000003</v>
      </c>
    </row>
    <row r="10285" spans="1:6" x14ac:dyDescent="0.2">
      <c r="A10285" s="1">
        <v>321</v>
      </c>
      <c r="B10285" s="34">
        <f t="shared" si="368"/>
        <v>25.545180000000002</v>
      </c>
      <c r="C10285" s="33">
        <v>4.971784328E-2</v>
      </c>
      <c r="D10285" s="33">
        <v>3.3481117299999998E-4</v>
      </c>
      <c r="E10285" s="60">
        <v>68</v>
      </c>
      <c r="F10285" s="34">
        <f t="shared" si="369"/>
        <v>49.717843279999997</v>
      </c>
    </row>
    <row r="10286" spans="1:6" x14ac:dyDescent="0.2">
      <c r="A10286" s="1">
        <v>321</v>
      </c>
      <c r="B10286" s="34">
        <f t="shared" si="368"/>
        <v>25.545180000000002</v>
      </c>
      <c r="C10286" s="33">
        <v>4.9643659430000001E-2</v>
      </c>
      <c r="D10286" s="33">
        <v>3.1045707060000001E-4</v>
      </c>
      <c r="E10286" s="60">
        <v>70</v>
      </c>
      <c r="F10286" s="34">
        <f t="shared" si="369"/>
        <v>49.64365943</v>
      </c>
    </row>
    <row r="10287" spans="1:6" x14ac:dyDescent="0.2">
      <c r="A10287" s="1">
        <v>321</v>
      </c>
      <c r="B10287" s="34">
        <f t="shared" si="368"/>
        <v>25.545180000000002</v>
      </c>
      <c r="C10287" s="33">
        <v>4.953622597E-2</v>
      </c>
      <c r="D10287" s="33">
        <v>3.139103031E-4</v>
      </c>
      <c r="E10287" s="60">
        <v>72</v>
      </c>
      <c r="F10287" s="34">
        <f t="shared" si="369"/>
        <v>49.536225969999997</v>
      </c>
    </row>
    <row r="10288" spans="1:6" x14ac:dyDescent="0.2">
      <c r="A10288" s="1">
        <v>321</v>
      </c>
      <c r="B10288" s="34">
        <f t="shared" si="368"/>
        <v>25.545180000000002</v>
      </c>
      <c r="C10288" s="33">
        <v>4.9433708309999998E-2</v>
      </c>
      <c r="D10288" s="33">
        <v>2.1665965420000001E-4</v>
      </c>
      <c r="E10288" s="60">
        <v>75</v>
      </c>
      <c r="F10288" s="34">
        <f t="shared" si="369"/>
        <v>49.43370831</v>
      </c>
    </row>
    <row r="10289" spans="1:6" x14ac:dyDescent="0.2">
      <c r="A10289" s="1">
        <v>321</v>
      </c>
      <c r="B10289" s="34">
        <f t="shared" si="368"/>
        <v>25.545180000000002</v>
      </c>
      <c r="C10289" s="33">
        <v>4.9353205849999998E-2</v>
      </c>
      <c r="D10289" s="33">
        <v>2.092958401E-4</v>
      </c>
      <c r="E10289" s="60">
        <v>77</v>
      </c>
      <c r="F10289" s="34">
        <f t="shared" si="369"/>
        <v>49.353205849999995</v>
      </c>
    </row>
    <row r="10290" spans="1:6" x14ac:dyDescent="0.2">
      <c r="A10290" s="1">
        <v>321</v>
      </c>
      <c r="B10290" s="34">
        <f t="shared" si="368"/>
        <v>25.545180000000002</v>
      </c>
      <c r="C10290" s="33">
        <v>4.9254000100000001E-2</v>
      </c>
      <c r="D10290" s="33">
        <v>2.2192962059999999E-4</v>
      </c>
      <c r="E10290" s="60">
        <v>80</v>
      </c>
      <c r="F10290" s="34">
        <f t="shared" si="369"/>
        <v>49.254000099999999</v>
      </c>
    </row>
    <row r="10291" spans="1:6" x14ac:dyDescent="0.2">
      <c r="A10291" s="1">
        <v>321</v>
      </c>
      <c r="B10291" s="34">
        <f t="shared" si="368"/>
        <v>25.545180000000002</v>
      </c>
      <c r="C10291" s="33">
        <v>4.9189213879999999E-2</v>
      </c>
      <c r="D10291" s="33">
        <v>2.960243124E-4</v>
      </c>
      <c r="E10291" s="60">
        <v>83</v>
      </c>
      <c r="F10291" s="34">
        <f t="shared" si="369"/>
        <v>49.189213879999997</v>
      </c>
    </row>
    <row r="10292" spans="1:6" x14ac:dyDescent="0.2">
      <c r="A10292" s="1">
        <v>321</v>
      </c>
      <c r="B10292" s="34">
        <f t="shared" si="368"/>
        <v>25.545180000000002</v>
      </c>
      <c r="C10292" s="33">
        <v>4.9092010179999999E-2</v>
      </c>
      <c r="D10292" s="33">
        <v>2.783255867E-4</v>
      </c>
      <c r="E10292" s="60">
        <v>86</v>
      </c>
      <c r="F10292" s="34">
        <f t="shared" si="369"/>
        <v>49.092010180000003</v>
      </c>
    </row>
    <row r="10293" spans="1:6" x14ac:dyDescent="0.2">
      <c r="A10293" s="1">
        <v>321</v>
      </c>
      <c r="B10293" s="34">
        <f t="shared" si="368"/>
        <v>25.545180000000002</v>
      </c>
      <c r="C10293" s="33">
        <v>4.8899794580000003E-2</v>
      </c>
      <c r="D10293" s="33">
        <v>3.132528534E-4</v>
      </c>
      <c r="E10293" s="60">
        <v>89</v>
      </c>
      <c r="F10293" s="34">
        <f t="shared" si="369"/>
        <v>48.899794580000005</v>
      </c>
    </row>
    <row r="10294" spans="1:6" x14ac:dyDescent="0.2">
      <c r="A10294" s="1">
        <v>321</v>
      </c>
      <c r="B10294" s="34">
        <f t="shared" si="368"/>
        <v>25.545180000000002</v>
      </c>
      <c r="C10294" s="33">
        <v>4.8794135199999998E-2</v>
      </c>
      <c r="D10294" s="33">
        <v>2.7477411690000002E-4</v>
      </c>
      <c r="E10294" s="60">
        <v>92</v>
      </c>
      <c r="F10294" s="34">
        <f t="shared" si="369"/>
        <v>48.794135199999999</v>
      </c>
    </row>
    <row r="10295" spans="1:6" x14ac:dyDescent="0.2">
      <c r="A10295" s="1">
        <v>321</v>
      </c>
      <c r="B10295" s="34">
        <f t="shared" si="368"/>
        <v>25.545180000000002</v>
      </c>
      <c r="C10295" s="33">
        <v>4.8681006729999997E-2</v>
      </c>
      <c r="D10295" s="33">
        <v>2.4712317769999998E-4</v>
      </c>
      <c r="E10295" s="60">
        <v>95</v>
      </c>
      <c r="F10295" s="34">
        <f t="shared" si="369"/>
        <v>48.68100673</v>
      </c>
    </row>
    <row r="10296" spans="1:6" x14ac:dyDescent="0.2">
      <c r="A10296" s="1">
        <v>321</v>
      </c>
      <c r="B10296" s="34">
        <f t="shared" si="368"/>
        <v>25.545180000000002</v>
      </c>
      <c r="C10296" s="33">
        <v>4.8524738239999997E-2</v>
      </c>
      <c r="D10296" s="33">
        <v>1.690502884E-4</v>
      </c>
      <c r="E10296" s="60">
        <v>98</v>
      </c>
      <c r="F10296" s="34">
        <f t="shared" si="369"/>
        <v>48.524738239999998</v>
      </c>
    </row>
    <row r="10297" spans="1:6" x14ac:dyDescent="0.2">
      <c r="A10297" s="1">
        <v>321</v>
      </c>
      <c r="B10297" s="34">
        <f t="shared" si="368"/>
        <v>25.545180000000002</v>
      </c>
      <c r="C10297" s="33">
        <v>4.8426402569999999E-2</v>
      </c>
      <c r="D10297" s="33">
        <v>2.4712916829999998E-4</v>
      </c>
      <c r="E10297" s="60">
        <v>101</v>
      </c>
      <c r="F10297" s="34">
        <f t="shared" si="369"/>
        <v>48.42640257</v>
      </c>
    </row>
    <row r="10298" spans="1:6" x14ac:dyDescent="0.2">
      <c r="A10298" s="1">
        <v>321</v>
      </c>
      <c r="B10298" s="34">
        <f t="shared" si="368"/>
        <v>25.545180000000002</v>
      </c>
      <c r="C10298" s="33">
        <v>4.8294750019999999E-2</v>
      </c>
      <c r="D10298" s="33">
        <v>2.8121254330000002E-4</v>
      </c>
      <c r="E10298" s="60">
        <v>104</v>
      </c>
      <c r="F10298" s="34">
        <f t="shared" si="369"/>
        <v>48.294750020000002</v>
      </c>
    </row>
    <row r="10299" spans="1:6" x14ac:dyDescent="0.2">
      <c r="A10299" s="1">
        <v>321</v>
      </c>
      <c r="B10299" s="34">
        <f t="shared" si="368"/>
        <v>25.545180000000002</v>
      </c>
      <c r="C10299" s="33">
        <v>4.8138707930000003E-2</v>
      </c>
      <c r="D10299" s="33">
        <v>2.8523349209999999E-4</v>
      </c>
      <c r="E10299" s="60">
        <v>106</v>
      </c>
      <c r="F10299" s="34">
        <f t="shared" si="369"/>
        <v>48.138707930000002</v>
      </c>
    </row>
    <row r="10300" spans="1:6" x14ac:dyDescent="0.2">
      <c r="A10300" s="1">
        <v>321</v>
      </c>
      <c r="B10300" s="34">
        <f t="shared" si="368"/>
        <v>25.545180000000002</v>
      </c>
      <c r="C10300" s="33">
        <v>4.8061689040000001E-2</v>
      </c>
      <c r="D10300" s="33">
        <v>3.700745426E-4</v>
      </c>
      <c r="E10300" s="60">
        <v>109</v>
      </c>
      <c r="F10300" s="34">
        <f t="shared" si="369"/>
        <v>48.061689040000005</v>
      </c>
    </row>
    <row r="10301" spans="1:6" x14ac:dyDescent="0.2">
      <c r="A10301" s="1">
        <v>321</v>
      </c>
      <c r="B10301" s="34">
        <f t="shared" si="368"/>
        <v>25.545180000000002</v>
      </c>
      <c r="C10301" s="33">
        <v>4.7858124799999999E-2</v>
      </c>
      <c r="D10301" s="33">
        <v>2.8122067729999999E-4</v>
      </c>
      <c r="E10301" s="60">
        <v>112</v>
      </c>
      <c r="F10301" s="34">
        <f t="shared" si="369"/>
        <v>47.858124799999999</v>
      </c>
    </row>
    <row r="10302" spans="1:6" x14ac:dyDescent="0.2">
      <c r="A10302" s="1">
        <v>321</v>
      </c>
      <c r="B10302" s="34">
        <f t="shared" si="368"/>
        <v>25.545180000000002</v>
      </c>
      <c r="C10302" s="33">
        <v>4.7671800030000003E-2</v>
      </c>
      <c r="D10302" s="33">
        <v>2.8207699709999998E-4</v>
      </c>
      <c r="E10302" s="60">
        <v>114</v>
      </c>
      <c r="F10302" s="34">
        <f t="shared" si="369"/>
        <v>47.67180003</v>
      </c>
    </row>
    <row r="10303" spans="1:6" x14ac:dyDescent="0.2">
      <c r="A10303" s="1">
        <v>321</v>
      </c>
      <c r="B10303" s="34">
        <f t="shared" si="368"/>
        <v>25.545180000000002</v>
      </c>
      <c r="C10303" s="33">
        <v>4.7436456279999997E-2</v>
      </c>
      <c r="D10303" s="33">
        <v>2.293607932E-4</v>
      </c>
      <c r="E10303" s="60">
        <v>117</v>
      </c>
      <c r="F10303" s="34">
        <f t="shared" si="369"/>
        <v>47.436456279999994</v>
      </c>
    </row>
    <row r="10304" spans="1:6" x14ac:dyDescent="0.2">
      <c r="A10304" s="1">
        <v>321</v>
      </c>
      <c r="B10304" s="34">
        <f t="shared" si="368"/>
        <v>25.545180000000002</v>
      </c>
      <c r="C10304" s="33">
        <v>4.7276159739999997E-2</v>
      </c>
      <c r="D10304" s="33">
        <v>2.196684769E-4</v>
      </c>
      <c r="E10304" s="60">
        <v>120</v>
      </c>
      <c r="F10304" s="34">
        <f t="shared" si="369"/>
        <v>47.276159739999997</v>
      </c>
    </row>
    <row r="10305" spans="1:6" x14ac:dyDescent="0.2">
      <c r="A10305" s="1">
        <v>321</v>
      </c>
      <c r="B10305" s="34">
        <f t="shared" si="368"/>
        <v>25.545180000000002</v>
      </c>
      <c r="C10305" s="33">
        <v>4.7141836100000001E-2</v>
      </c>
      <c r="D10305" s="33">
        <v>1.930099973E-4</v>
      </c>
      <c r="E10305" s="60">
        <v>122</v>
      </c>
      <c r="F10305" s="34">
        <f t="shared" si="369"/>
        <v>47.141836099999999</v>
      </c>
    </row>
    <row r="10306" spans="1:6" x14ac:dyDescent="0.2">
      <c r="A10306" s="1">
        <v>321</v>
      </c>
      <c r="B10306" s="34">
        <f t="shared" si="368"/>
        <v>25.545180000000002</v>
      </c>
      <c r="C10306" s="33">
        <v>4.6960213569999999E-2</v>
      </c>
      <c r="D10306" s="33">
        <v>2.622780403E-4</v>
      </c>
      <c r="E10306" s="60">
        <v>125</v>
      </c>
      <c r="F10306" s="34">
        <f t="shared" si="369"/>
        <v>46.960213570000001</v>
      </c>
    </row>
    <row r="10307" spans="1:6" x14ac:dyDescent="0.2">
      <c r="A10307" s="1">
        <v>321</v>
      </c>
      <c r="B10307" s="34">
        <f t="shared" si="368"/>
        <v>25.545180000000002</v>
      </c>
      <c r="C10307" s="33">
        <v>4.6747072340000001E-2</v>
      </c>
      <c r="D10307" s="33">
        <v>3.3415663820000001E-4</v>
      </c>
      <c r="E10307" s="60">
        <v>128</v>
      </c>
      <c r="F10307" s="34">
        <f t="shared" si="369"/>
        <v>46.747072340000003</v>
      </c>
    </row>
    <row r="10308" spans="1:6" x14ac:dyDescent="0.2">
      <c r="A10308" s="1">
        <v>321</v>
      </c>
      <c r="B10308" s="34">
        <f t="shared" si="368"/>
        <v>25.545180000000002</v>
      </c>
      <c r="C10308" s="33">
        <v>4.65411731E-2</v>
      </c>
      <c r="D10308" s="33">
        <v>3.2209297049999998E-4</v>
      </c>
      <c r="E10308" s="60">
        <v>131</v>
      </c>
      <c r="F10308" s="34">
        <f t="shared" si="369"/>
        <v>46.541173100000002</v>
      </c>
    </row>
    <row r="10309" spans="1:6" x14ac:dyDescent="0.2">
      <c r="A10309" s="1">
        <v>321</v>
      </c>
      <c r="B10309" s="34">
        <f t="shared" si="368"/>
        <v>25.545180000000002</v>
      </c>
      <c r="C10309" s="33">
        <v>4.6348520210000001E-2</v>
      </c>
      <c r="D10309" s="33">
        <v>2.9569550150000001E-4</v>
      </c>
      <c r="E10309" s="60">
        <v>134</v>
      </c>
      <c r="F10309" s="34">
        <f t="shared" si="369"/>
        <v>46.348520210000004</v>
      </c>
    </row>
    <row r="10310" spans="1:6" x14ac:dyDescent="0.2">
      <c r="A10310" s="1">
        <v>321</v>
      </c>
      <c r="B10310" s="34">
        <f t="shared" si="368"/>
        <v>25.545180000000002</v>
      </c>
      <c r="C10310" s="33">
        <v>4.6128233480000003E-2</v>
      </c>
      <c r="D10310" s="33">
        <v>2.2966852620000001E-4</v>
      </c>
      <c r="E10310" s="60">
        <v>136</v>
      </c>
      <c r="F10310" s="34">
        <f t="shared" si="369"/>
        <v>46.128233480000006</v>
      </c>
    </row>
    <row r="10311" spans="1:6" x14ac:dyDescent="0.2">
      <c r="A10311" s="1">
        <v>321</v>
      </c>
      <c r="B10311" s="34">
        <f t="shared" si="368"/>
        <v>25.545180000000002</v>
      </c>
      <c r="C10311" s="33">
        <v>4.5835003999999999E-2</v>
      </c>
      <c r="D10311" s="33">
        <v>2.1068074289999999E-4</v>
      </c>
      <c r="E10311" s="60">
        <v>139</v>
      </c>
      <c r="F10311" s="34">
        <f t="shared" si="369"/>
        <v>45.835003999999998</v>
      </c>
    </row>
    <row r="10312" spans="1:6" x14ac:dyDescent="0.2">
      <c r="A10312" s="1">
        <v>321</v>
      </c>
      <c r="B10312" s="34">
        <f t="shared" si="368"/>
        <v>25.545180000000002</v>
      </c>
      <c r="C10312" s="33">
        <v>4.565808012E-2</v>
      </c>
      <c r="D10312" s="33">
        <v>2.3189007670000001E-4</v>
      </c>
      <c r="E10312" s="60">
        <v>142</v>
      </c>
      <c r="F10312" s="34">
        <f t="shared" si="369"/>
        <v>45.658080120000001</v>
      </c>
    </row>
    <row r="10313" spans="1:6" x14ac:dyDescent="0.2">
      <c r="A10313" s="1">
        <v>321</v>
      </c>
      <c r="B10313" s="34">
        <f t="shared" si="368"/>
        <v>25.545180000000002</v>
      </c>
      <c r="C10313" s="33">
        <v>4.551654712E-2</v>
      </c>
      <c r="D10313" s="33">
        <v>2.7414695919999999E-4</v>
      </c>
      <c r="E10313" s="60">
        <v>145</v>
      </c>
      <c r="F10313" s="34">
        <f t="shared" si="369"/>
        <v>45.516547119999998</v>
      </c>
    </row>
    <row r="10314" spans="1:6" x14ac:dyDescent="0.2">
      <c r="A10314" s="1">
        <v>321</v>
      </c>
      <c r="B10314" s="34">
        <f t="shared" si="368"/>
        <v>25.545180000000002</v>
      </c>
      <c r="C10314" s="33">
        <v>4.5163533919999999E-2</v>
      </c>
      <c r="D10314" s="33">
        <v>2.9267252199999998E-4</v>
      </c>
      <c r="E10314" s="60">
        <v>147</v>
      </c>
      <c r="F10314" s="34">
        <f t="shared" si="369"/>
        <v>45.163533919999999</v>
      </c>
    </row>
    <row r="10315" spans="1:6" x14ac:dyDescent="0.2">
      <c r="A10315" s="1">
        <v>321</v>
      </c>
      <c r="B10315" s="34">
        <f t="shared" si="368"/>
        <v>25.545180000000002</v>
      </c>
      <c r="C10315" s="33">
        <v>4.482786783E-2</v>
      </c>
      <c r="D10315" s="33">
        <v>3.4094234469999999E-4</v>
      </c>
      <c r="E10315" s="60">
        <v>150</v>
      </c>
      <c r="F10315" s="34">
        <f t="shared" si="369"/>
        <v>44.827867830000002</v>
      </c>
    </row>
    <row r="10316" spans="1:6" x14ac:dyDescent="0.2">
      <c r="A10316" s="1">
        <v>321</v>
      </c>
      <c r="B10316" s="34">
        <f t="shared" si="368"/>
        <v>25.545180000000002</v>
      </c>
      <c r="C10316" s="33">
        <v>4.4630161190000003E-2</v>
      </c>
      <c r="D10316" s="33">
        <v>2.8240768579999999E-4</v>
      </c>
      <c r="E10316" s="60">
        <v>153</v>
      </c>
      <c r="F10316" s="34">
        <f t="shared" si="369"/>
        <v>44.630161190000003</v>
      </c>
    </row>
    <row r="10317" spans="1:6" x14ac:dyDescent="0.2">
      <c r="A10317" s="1">
        <v>321</v>
      </c>
      <c r="B10317" s="34">
        <f t="shared" si="368"/>
        <v>25.545180000000002</v>
      </c>
      <c r="C10317" s="33">
        <v>4.4358158760000002E-2</v>
      </c>
      <c r="D10317" s="33">
        <v>2.3160339460000001E-4</v>
      </c>
      <c r="E10317" s="60">
        <v>156</v>
      </c>
      <c r="F10317" s="34">
        <f t="shared" si="369"/>
        <v>44.358158760000002</v>
      </c>
    </row>
    <row r="10318" spans="1:6" x14ac:dyDescent="0.2">
      <c r="A10318" s="1">
        <v>321</v>
      </c>
      <c r="B10318" s="34">
        <f t="shared" si="368"/>
        <v>25.545180000000002</v>
      </c>
      <c r="C10318" s="33">
        <v>4.4079149030000001E-2</v>
      </c>
      <c r="D10318" s="33">
        <v>2.346977483E-4</v>
      </c>
      <c r="E10318" s="60">
        <v>159</v>
      </c>
      <c r="F10318" s="34">
        <f t="shared" si="369"/>
        <v>44.079149030000004</v>
      </c>
    </row>
    <row r="10319" spans="1:6" x14ac:dyDescent="0.2">
      <c r="A10319" s="1">
        <v>321</v>
      </c>
      <c r="B10319" s="34">
        <f t="shared" si="368"/>
        <v>25.545180000000002</v>
      </c>
      <c r="C10319" s="33">
        <v>4.3896572129999999E-2</v>
      </c>
      <c r="D10319" s="33">
        <v>2.120914351E-4</v>
      </c>
      <c r="E10319" s="60">
        <v>161</v>
      </c>
      <c r="F10319" s="34">
        <f t="shared" si="369"/>
        <v>43.896572129999996</v>
      </c>
    </row>
    <row r="10320" spans="1:6" x14ac:dyDescent="0.2">
      <c r="A10320" s="1">
        <v>321</v>
      </c>
      <c r="B10320" s="34">
        <f t="shared" si="368"/>
        <v>25.545180000000002</v>
      </c>
      <c r="C10320" s="33">
        <v>4.3549622500000003E-2</v>
      </c>
      <c r="D10320" s="33">
        <v>2.5179264679999998E-4</v>
      </c>
      <c r="E10320" s="60">
        <v>164</v>
      </c>
      <c r="F10320" s="34">
        <f t="shared" si="369"/>
        <v>43.549622500000005</v>
      </c>
    </row>
    <row r="10321" spans="1:6" x14ac:dyDescent="0.2">
      <c r="A10321" s="1">
        <v>321</v>
      </c>
      <c r="B10321" s="34">
        <f t="shared" si="368"/>
        <v>25.545180000000002</v>
      </c>
      <c r="C10321" s="33">
        <v>4.3300624410000002E-2</v>
      </c>
      <c r="D10321" s="33">
        <v>2.8938120809999997E-4</v>
      </c>
      <c r="E10321" s="60">
        <v>167</v>
      </c>
      <c r="F10321" s="34">
        <f t="shared" si="369"/>
        <v>43.300624410000005</v>
      </c>
    </row>
    <row r="10322" spans="1:6" x14ac:dyDescent="0.2">
      <c r="A10322" s="1">
        <v>321</v>
      </c>
      <c r="B10322" s="34">
        <f t="shared" si="368"/>
        <v>25.545180000000002</v>
      </c>
      <c r="C10322" s="33">
        <v>4.2953570949999999E-2</v>
      </c>
      <c r="D10322" s="33">
        <v>3.4644510159999997E-4</v>
      </c>
      <c r="E10322" s="60">
        <v>170</v>
      </c>
      <c r="F10322" s="34">
        <f t="shared" si="369"/>
        <v>42.95357095</v>
      </c>
    </row>
    <row r="10323" spans="1:6" x14ac:dyDescent="0.2">
      <c r="A10323" s="1">
        <v>321</v>
      </c>
      <c r="B10323" s="34">
        <f t="shared" ref="B10323:B10386" si="370">A10323*79.58/1000</f>
        <v>25.545180000000002</v>
      </c>
      <c r="C10323" s="33">
        <v>4.2721740639999999E-2</v>
      </c>
      <c r="D10323" s="33">
        <v>2.9583172250000002E-4</v>
      </c>
      <c r="E10323" s="60">
        <v>172</v>
      </c>
      <c r="F10323" s="34">
        <f t="shared" ref="F10323:F10386" si="371">C10323*1000</f>
        <v>42.72174064</v>
      </c>
    </row>
    <row r="10324" spans="1:6" x14ac:dyDescent="0.2">
      <c r="A10324" s="1">
        <v>321</v>
      </c>
      <c r="B10324" s="34">
        <f t="shared" si="370"/>
        <v>25.545180000000002</v>
      </c>
      <c r="C10324" s="33">
        <v>4.2370983250000001E-2</v>
      </c>
      <c r="D10324" s="33">
        <v>2.6115438550000002E-4</v>
      </c>
      <c r="E10324" s="60">
        <v>175</v>
      </c>
      <c r="F10324" s="34">
        <f t="shared" si="371"/>
        <v>42.370983250000002</v>
      </c>
    </row>
    <row r="10325" spans="1:6" x14ac:dyDescent="0.2">
      <c r="A10325" s="1">
        <v>321</v>
      </c>
      <c r="B10325" s="34">
        <f t="shared" si="370"/>
        <v>25.545180000000002</v>
      </c>
      <c r="C10325" s="33">
        <v>4.2060780470000003E-2</v>
      </c>
      <c r="D10325" s="33">
        <v>2.5223205890000002E-4</v>
      </c>
      <c r="E10325" s="60">
        <v>178</v>
      </c>
      <c r="F10325" s="34">
        <f t="shared" si="371"/>
        <v>42.060780470000005</v>
      </c>
    </row>
    <row r="10326" spans="1:6" x14ac:dyDescent="0.2">
      <c r="A10326" s="1">
        <v>321</v>
      </c>
      <c r="B10326" s="34">
        <f t="shared" si="370"/>
        <v>25.545180000000002</v>
      </c>
      <c r="C10326" s="33">
        <v>4.1776549029999999E-2</v>
      </c>
      <c r="D10326" s="33">
        <v>1.9983873030000001E-4</v>
      </c>
      <c r="E10326" s="60">
        <v>180</v>
      </c>
      <c r="F10326" s="34">
        <f t="shared" si="371"/>
        <v>41.776549029999998</v>
      </c>
    </row>
    <row r="10327" spans="1:6" x14ac:dyDescent="0.2">
      <c r="A10327" s="1">
        <v>321</v>
      </c>
      <c r="B10327" s="34">
        <f t="shared" si="370"/>
        <v>25.545180000000002</v>
      </c>
      <c r="C10327" s="33">
        <v>4.1421899339999999E-2</v>
      </c>
      <c r="D10327" s="33">
        <v>2.2092964210000001E-4</v>
      </c>
      <c r="E10327" s="60">
        <v>183</v>
      </c>
      <c r="F10327" s="34">
        <f t="shared" si="371"/>
        <v>41.421899339999996</v>
      </c>
    </row>
    <row r="10328" spans="1:6" x14ac:dyDescent="0.2">
      <c r="A10328" s="1">
        <v>321</v>
      </c>
      <c r="B10328" s="34">
        <f t="shared" si="370"/>
        <v>25.545180000000002</v>
      </c>
      <c r="C10328" s="33">
        <v>4.1035393869999999E-2</v>
      </c>
      <c r="D10328" s="33">
        <v>3.2258624939999998E-4</v>
      </c>
      <c r="E10328" s="60">
        <v>186</v>
      </c>
      <c r="F10328" s="34">
        <f t="shared" si="371"/>
        <v>41.03539387</v>
      </c>
    </row>
    <row r="10329" spans="1:6" x14ac:dyDescent="0.2">
      <c r="A10329" s="1">
        <v>321</v>
      </c>
      <c r="B10329" s="34">
        <f t="shared" si="370"/>
        <v>25.545180000000002</v>
      </c>
      <c r="C10329" s="33">
        <v>4.076791582E-2</v>
      </c>
      <c r="D10329" s="33">
        <v>3.246270806E-4</v>
      </c>
      <c r="E10329" s="60">
        <v>189</v>
      </c>
      <c r="F10329" s="34">
        <f t="shared" si="371"/>
        <v>40.767915819999999</v>
      </c>
    </row>
    <row r="10330" spans="1:6" x14ac:dyDescent="0.2">
      <c r="A10330" s="1">
        <v>321</v>
      </c>
      <c r="B10330" s="34">
        <f t="shared" si="370"/>
        <v>25.545180000000002</v>
      </c>
      <c r="C10330" s="33">
        <v>4.040665861E-2</v>
      </c>
      <c r="D10330" s="33">
        <v>2.9911415449999999E-4</v>
      </c>
      <c r="E10330" s="60">
        <v>191</v>
      </c>
      <c r="F10330" s="34">
        <f t="shared" si="371"/>
        <v>40.406658610000001</v>
      </c>
    </row>
    <row r="10331" spans="1:6" x14ac:dyDescent="0.2">
      <c r="A10331" s="1">
        <v>321</v>
      </c>
      <c r="B10331" s="34">
        <f t="shared" si="370"/>
        <v>25.545180000000002</v>
      </c>
      <c r="C10331" s="33">
        <v>4.0082410130000003E-2</v>
      </c>
      <c r="D10331" s="33">
        <v>3.176396524E-4</v>
      </c>
      <c r="E10331" s="60">
        <v>194</v>
      </c>
      <c r="F10331" s="34">
        <f t="shared" si="371"/>
        <v>40.08241013</v>
      </c>
    </row>
    <row r="10332" spans="1:6" x14ac:dyDescent="0.2">
      <c r="A10332" s="1">
        <v>321</v>
      </c>
      <c r="B10332" s="34">
        <f t="shared" si="370"/>
        <v>25.545180000000002</v>
      </c>
      <c r="C10332" s="33">
        <v>3.97298559E-2</v>
      </c>
      <c r="D10332" s="33">
        <v>1.9996784659999999E-4</v>
      </c>
      <c r="E10332" s="60">
        <v>197</v>
      </c>
      <c r="F10332" s="34">
        <f t="shared" si="371"/>
        <v>39.729855899999997</v>
      </c>
    </row>
    <row r="10333" spans="1:6" x14ac:dyDescent="0.2">
      <c r="A10333" s="1">
        <v>321</v>
      </c>
      <c r="B10333" s="34">
        <f t="shared" si="370"/>
        <v>25.545180000000002</v>
      </c>
      <c r="C10333" s="33">
        <v>3.9382967009999999E-2</v>
      </c>
      <c r="D10333" s="33">
        <v>1.7460961460000001E-4</v>
      </c>
      <c r="E10333" s="60">
        <v>200</v>
      </c>
      <c r="F10333" s="34">
        <f t="shared" si="371"/>
        <v>39.382967010000002</v>
      </c>
    </row>
    <row r="10334" spans="1:6" x14ac:dyDescent="0.2">
      <c r="A10334" s="1">
        <v>321</v>
      </c>
      <c r="B10334" s="34">
        <f t="shared" si="370"/>
        <v>25.545180000000002</v>
      </c>
      <c r="C10334" s="33">
        <v>3.9028985439999997E-2</v>
      </c>
      <c r="D10334" s="33">
        <v>1.9131749870000001E-4</v>
      </c>
      <c r="E10334" s="60">
        <v>202</v>
      </c>
      <c r="F10334" s="34">
        <f t="shared" si="371"/>
        <v>39.02898544</v>
      </c>
    </row>
    <row r="10335" spans="1:6" x14ac:dyDescent="0.2">
      <c r="A10335" s="1">
        <v>321</v>
      </c>
      <c r="B10335" s="34">
        <f t="shared" si="370"/>
        <v>25.545180000000002</v>
      </c>
      <c r="C10335" s="33">
        <v>3.8648849290000002E-2</v>
      </c>
      <c r="D10335" s="33">
        <v>2.198618623E-4</v>
      </c>
      <c r="E10335" s="60">
        <v>205</v>
      </c>
      <c r="F10335" s="34">
        <f t="shared" si="371"/>
        <v>38.648849290000001</v>
      </c>
    </row>
    <row r="10336" spans="1:6" x14ac:dyDescent="0.2">
      <c r="A10336" s="1">
        <v>321</v>
      </c>
      <c r="B10336" s="34">
        <f t="shared" si="370"/>
        <v>25.545180000000002</v>
      </c>
      <c r="C10336" s="33">
        <v>3.8306017130000002E-2</v>
      </c>
      <c r="D10336" s="33">
        <v>2.5990665459999998E-4</v>
      </c>
      <c r="E10336" s="60">
        <v>208</v>
      </c>
      <c r="F10336" s="34">
        <f t="shared" si="371"/>
        <v>38.306017130000001</v>
      </c>
    </row>
    <row r="10337" spans="1:6" x14ac:dyDescent="0.2">
      <c r="A10337" s="1">
        <v>321</v>
      </c>
      <c r="B10337" s="34">
        <f t="shared" si="370"/>
        <v>25.545180000000002</v>
      </c>
      <c r="C10337" s="33">
        <v>3.7933235680000003E-2</v>
      </c>
      <c r="D10337" s="33">
        <v>3.6445107090000002E-4</v>
      </c>
      <c r="E10337" s="60">
        <v>210</v>
      </c>
      <c r="F10337" s="34">
        <f t="shared" si="371"/>
        <v>37.933235680000003</v>
      </c>
    </row>
    <row r="10338" spans="1:6" x14ac:dyDescent="0.2">
      <c r="A10338" s="1">
        <v>321</v>
      </c>
      <c r="B10338" s="34">
        <f t="shared" si="370"/>
        <v>25.545180000000002</v>
      </c>
      <c r="C10338" s="33">
        <v>3.7512182489999997E-2</v>
      </c>
      <c r="D10338" s="33">
        <v>2.7650165590000002E-4</v>
      </c>
      <c r="E10338" s="60">
        <v>213</v>
      </c>
      <c r="F10338" s="34">
        <f t="shared" si="371"/>
        <v>37.512182489999994</v>
      </c>
    </row>
    <row r="10339" spans="1:6" x14ac:dyDescent="0.2">
      <c r="A10339" s="1">
        <v>321</v>
      </c>
      <c r="B10339" s="34">
        <f t="shared" si="370"/>
        <v>25.545180000000002</v>
      </c>
      <c r="C10339" s="33">
        <v>3.7167155379999997E-2</v>
      </c>
      <c r="D10339" s="33">
        <v>2.3771482430000001E-4</v>
      </c>
      <c r="E10339" s="60">
        <v>216</v>
      </c>
      <c r="F10339" s="34">
        <f t="shared" si="371"/>
        <v>37.167155379999997</v>
      </c>
    </row>
    <row r="10340" spans="1:6" x14ac:dyDescent="0.2">
      <c r="A10340" s="1">
        <v>321</v>
      </c>
      <c r="B10340" s="34">
        <f t="shared" si="370"/>
        <v>25.545180000000002</v>
      </c>
      <c r="C10340" s="33">
        <v>3.671716647E-2</v>
      </c>
      <c r="D10340" s="33">
        <v>2.110620021E-4</v>
      </c>
      <c r="E10340" s="60">
        <v>219</v>
      </c>
      <c r="F10340" s="34">
        <f t="shared" si="371"/>
        <v>36.717166470000002</v>
      </c>
    </row>
    <row r="10341" spans="1:6" x14ac:dyDescent="0.2">
      <c r="A10341" s="1">
        <v>321</v>
      </c>
      <c r="B10341" s="34">
        <f t="shared" si="370"/>
        <v>25.545180000000002</v>
      </c>
      <c r="C10341" s="33">
        <v>3.630999067E-2</v>
      </c>
      <c r="D10341" s="33">
        <v>2.0215490510000001E-4</v>
      </c>
      <c r="E10341" s="60">
        <v>221</v>
      </c>
      <c r="F10341" s="34">
        <f t="shared" si="371"/>
        <v>36.309990669999998</v>
      </c>
    </row>
    <row r="10342" spans="1:6" x14ac:dyDescent="0.2">
      <c r="A10342" s="1">
        <v>321</v>
      </c>
      <c r="B10342" s="34">
        <f t="shared" si="370"/>
        <v>25.545180000000002</v>
      </c>
      <c r="C10342" s="33">
        <v>3.5892295519999999E-2</v>
      </c>
      <c r="D10342" s="33">
        <v>1.9480101570000001E-4</v>
      </c>
      <c r="E10342" s="60">
        <v>224</v>
      </c>
      <c r="F10342" s="34">
        <f t="shared" si="371"/>
        <v>35.892295519999998</v>
      </c>
    </row>
    <row r="10343" spans="1:6" x14ac:dyDescent="0.2">
      <c r="A10343" s="1">
        <v>321</v>
      </c>
      <c r="B10343" s="34">
        <f t="shared" si="370"/>
        <v>25.545180000000002</v>
      </c>
      <c r="C10343" s="33">
        <v>3.5554630519999998E-2</v>
      </c>
      <c r="D10343" s="33">
        <v>2.5682473409999998E-4</v>
      </c>
      <c r="E10343" s="60">
        <v>227</v>
      </c>
      <c r="F10343" s="34">
        <f t="shared" si="371"/>
        <v>35.554630519999996</v>
      </c>
    </row>
    <row r="10344" spans="1:6" x14ac:dyDescent="0.2">
      <c r="A10344" s="1">
        <v>321</v>
      </c>
      <c r="B10344" s="34">
        <f t="shared" si="370"/>
        <v>25.545180000000002</v>
      </c>
      <c r="C10344" s="33">
        <v>3.5136385780000001E-2</v>
      </c>
      <c r="D10344" s="33">
        <v>3.2981862849999999E-4</v>
      </c>
      <c r="E10344" s="60">
        <v>230</v>
      </c>
      <c r="F10344" s="34">
        <f t="shared" si="371"/>
        <v>35.136385779999998</v>
      </c>
    </row>
    <row r="10345" spans="1:6" x14ac:dyDescent="0.2">
      <c r="A10345" s="1">
        <v>321</v>
      </c>
      <c r="B10345" s="34">
        <f t="shared" si="370"/>
        <v>25.545180000000002</v>
      </c>
      <c r="C10345" s="33">
        <v>3.4714515529999997E-2</v>
      </c>
      <c r="D10345" s="33">
        <v>3.1678323220000001E-4</v>
      </c>
      <c r="E10345" s="60">
        <v>232</v>
      </c>
      <c r="F10345" s="34">
        <f t="shared" si="371"/>
        <v>34.71451553</v>
      </c>
    </row>
    <row r="10346" spans="1:6" x14ac:dyDescent="0.2">
      <c r="A10346" s="1">
        <v>321</v>
      </c>
      <c r="B10346" s="34">
        <f t="shared" si="370"/>
        <v>25.545180000000002</v>
      </c>
      <c r="C10346" s="33">
        <v>3.430741398E-2</v>
      </c>
      <c r="D10346" s="33">
        <v>2.9089622710000001E-4</v>
      </c>
      <c r="E10346" s="60">
        <v>235</v>
      </c>
      <c r="F10346" s="34">
        <f t="shared" si="371"/>
        <v>34.30741398</v>
      </c>
    </row>
    <row r="10347" spans="1:6" x14ac:dyDescent="0.2">
      <c r="A10347" s="1">
        <v>321</v>
      </c>
      <c r="B10347" s="34">
        <f t="shared" si="370"/>
        <v>25.545180000000002</v>
      </c>
      <c r="C10347" s="33">
        <v>3.3883953270000003E-2</v>
      </c>
      <c r="D10347" s="33">
        <v>2.1084476740000001E-4</v>
      </c>
      <c r="E10347" s="60">
        <v>238</v>
      </c>
      <c r="F10347" s="34">
        <f t="shared" si="371"/>
        <v>33.883953270000006</v>
      </c>
    </row>
    <row r="10348" spans="1:6" x14ac:dyDescent="0.2">
      <c r="A10348" s="1">
        <v>321</v>
      </c>
      <c r="B10348" s="34">
        <f t="shared" si="370"/>
        <v>25.545180000000002</v>
      </c>
      <c r="C10348" s="33">
        <v>3.3423192999999997E-2</v>
      </c>
      <c r="D10348" s="33">
        <v>1.8041435480000001E-4</v>
      </c>
      <c r="E10348" s="60">
        <v>240</v>
      </c>
      <c r="F10348" s="34">
        <f t="shared" si="371"/>
        <v>33.423192999999998</v>
      </c>
    </row>
    <row r="10349" spans="1:6" x14ac:dyDescent="0.2">
      <c r="A10349" s="1">
        <v>321</v>
      </c>
      <c r="B10349" s="34">
        <f t="shared" si="370"/>
        <v>25.545180000000002</v>
      </c>
      <c r="C10349" s="33">
        <v>3.2966636170000001E-2</v>
      </c>
      <c r="D10349" s="33">
        <v>1.7993173360000001E-4</v>
      </c>
      <c r="E10349" s="60">
        <v>243</v>
      </c>
      <c r="F10349" s="34">
        <f t="shared" si="371"/>
        <v>32.966636170000001</v>
      </c>
    </row>
    <row r="10350" spans="1:6" x14ac:dyDescent="0.2">
      <c r="A10350" s="1">
        <v>321</v>
      </c>
      <c r="B10350" s="34">
        <f t="shared" si="370"/>
        <v>25.545180000000002</v>
      </c>
      <c r="C10350" s="33">
        <v>3.2574356339999999E-2</v>
      </c>
      <c r="D10350" s="33">
        <v>1.7696556890000001E-4</v>
      </c>
      <c r="E10350" s="60">
        <v>246</v>
      </c>
      <c r="F10350" s="34">
        <f t="shared" si="371"/>
        <v>32.574356340000001</v>
      </c>
    </row>
    <row r="10351" spans="1:6" x14ac:dyDescent="0.2">
      <c r="A10351" s="1">
        <v>321</v>
      </c>
      <c r="B10351" s="34">
        <f t="shared" si="370"/>
        <v>25.545180000000002</v>
      </c>
      <c r="C10351" s="33">
        <v>3.2186676839999998E-2</v>
      </c>
      <c r="D10351" s="33">
        <v>2.7606624579999998E-4</v>
      </c>
      <c r="E10351" s="60">
        <v>249</v>
      </c>
      <c r="F10351" s="34">
        <f t="shared" si="371"/>
        <v>32.186676839999997</v>
      </c>
    </row>
    <row r="10352" spans="1:6" x14ac:dyDescent="0.2">
      <c r="A10352" s="1">
        <v>321</v>
      </c>
      <c r="B10352" s="34">
        <f t="shared" si="370"/>
        <v>25.545180000000002</v>
      </c>
      <c r="C10352" s="33">
        <v>3.1702981310000003E-2</v>
      </c>
      <c r="D10352" s="33">
        <v>2.6858089310000002E-4</v>
      </c>
      <c r="E10352" s="60">
        <v>251</v>
      </c>
      <c r="F10352" s="34">
        <f t="shared" si="371"/>
        <v>31.702981310000002</v>
      </c>
    </row>
    <row r="10353" spans="1:6" x14ac:dyDescent="0.2">
      <c r="A10353" s="1">
        <v>321</v>
      </c>
      <c r="B10353" s="34">
        <f t="shared" si="370"/>
        <v>25.545180000000002</v>
      </c>
      <c r="C10353" s="33">
        <v>3.1173315159999999E-2</v>
      </c>
      <c r="D10353" s="33">
        <v>2.4079687590000001E-4</v>
      </c>
      <c r="E10353" s="60">
        <v>254</v>
      </c>
      <c r="F10353" s="34">
        <f t="shared" si="371"/>
        <v>31.173315159999998</v>
      </c>
    </row>
    <row r="10354" spans="1:6" x14ac:dyDescent="0.2">
      <c r="A10354" s="1">
        <v>321</v>
      </c>
      <c r="B10354" s="34">
        <f t="shared" si="370"/>
        <v>25.545180000000002</v>
      </c>
      <c r="C10354" s="33">
        <v>3.0785498479999999E-2</v>
      </c>
      <c r="D10354" s="33">
        <v>3.1276822380000001E-4</v>
      </c>
      <c r="E10354" s="60">
        <v>257</v>
      </c>
      <c r="F10354" s="34">
        <f t="shared" si="371"/>
        <v>30.785498480000001</v>
      </c>
    </row>
    <row r="10355" spans="1:6" x14ac:dyDescent="0.2">
      <c r="A10355" s="1">
        <v>321</v>
      </c>
      <c r="B10355" s="34">
        <f t="shared" si="370"/>
        <v>25.545180000000002</v>
      </c>
      <c r="C10355" s="33">
        <v>3.0312661000000001E-2</v>
      </c>
      <c r="D10355" s="33">
        <v>2.6862590370000002E-4</v>
      </c>
      <c r="E10355" s="60">
        <v>260</v>
      </c>
      <c r="F10355" s="34">
        <f t="shared" si="371"/>
        <v>30.312661000000002</v>
      </c>
    </row>
    <row r="10356" spans="1:6" x14ac:dyDescent="0.2">
      <c r="A10356" s="1">
        <v>321</v>
      </c>
      <c r="B10356" s="34">
        <f t="shared" si="370"/>
        <v>25.545180000000002</v>
      </c>
      <c r="C10356" s="33">
        <v>2.9903240179999999E-2</v>
      </c>
      <c r="D10356" s="33">
        <v>2.9932265979999999E-4</v>
      </c>
      <c r="E10356" s="60">
        <v>262</v>
      </c>
      <c r="F10356" s="34">
        <f t="shared" si="371"/>
        <v>29.903240179999997</v>
      </c>
    </row>
    <row r="10357" spans="1:6" x14ac:dyDescent="0.2">
      <c r="A10357" s="1">
        <v>321</v>
      </c>
      <c r="B10357" s="34">
        <f t="shared" si="370"/>
        <v>25.545180000000002</v>
      </c>
      <c r="C10357" s="33">
        <v>2.937543896E-2</v>
      </c>
      <c r="D10357" s="33">
        <v>1.6292190439999999E-4</v>
      </c>
      <c r="E10357" s="60">
        <v>265</v>
      </c>
      <c r="F10357" s="34">
        <f t="shared" si="371"/>
        <v>29.37543896</v>
      </c>
    </row>
    <row r="10358" spans="1:6" x14ac:dyDescent="0.2">
      <c r="A10358" s="1">
        <v>321</v>
      </c>
      <c r="B10358" s="34">
        <f t="shared" si="370"/>
        <v>25.545180000000002</v>
      </c>
      <c r="C10358" s="33">
        <v>2.884020843E-2</v>
      </c>
      <c r="D10358" s="33">
        <v>2.5832681759999998E-4</v>
      </c>
      <c r="E10358" s="60">
        <v>268</v>
      </c>
      <c r="F10358" s="34">
        <f t="shared" si="371"/>
        <v>28.840208430000001</v>
      </c>
    </row>
    <row r="10359" spans="1:6" x14ac:dyDescent="0.2">
      <c r="A10359" s="1">
        <v>321</v>
      </c>
      <c r="B10359" s="34">
        <f t="shared" si="370"/>
        <v>25.545180000000002</v>
      </c>
      <c r="C10359" s="33">
        <v>2.8393495679999999E-2</v>
      </c>
      <c r="D10359" s="33">
        <v>2.7493190469999999E-4</v>
      </c>
      <c r="E10359" s="60">
        <v>271</v>
      </c>
      <c r="F10359" s="34">
        <f t="shared" si="371"/>
        <v>28.393495679999997</v>
      </c>
    </row>
    <row r="10360" spans="1:6" x14ac:dyDescent="0.2">
      <c r="A10360" s="1">
        <v>321</v>
      </c>
      <c r="B10360" s="34">
        <f t="shared" si="370"/>
        <v>25.545180000000002</v>
      </c>
      <c r="C10360" s="33">
        <v>2.7953058480000001E-2</v>
      </c>
      <c r="D10360" s="33">
        <v>2.8784940230000002E-4</v>
      </c>
      <c r="E10360" s="60">
        <v>273</v>
      </c>
      <c r="F10360" s="34">
        <f t="shared" si="371"/>
        <v>27.953058479999999</v>
      </c>
    </row>
    <row r="10361" spans="1:6" x14ac:dyDescent="0.2">
      <c r="A10361" s="1">
        <v>321</v>
      </c>
      <c r="B10361" s="34">
        <f t="shared" si="370"/>
        <v>25.545180000000002</v>
      </c>
      <c r="C10361" s="33">
        <v>2.7454497040000001E-2</v>
      </c>
      <c r="D10361" s="33">
        <v>2.8362202549999998E-4</v>
      </c>
      <c r="E10361" s="60">
        <v>276</v>
      </c>
      <c r="F10361" s="34">
        <f t="shared" si="371"/>
        <v>27.45449704</v>
      </c>
    </row>
    <row r="10362" spans="1:6" x14ac:dyDescent="0.2">
      <c r="A10362" s="1">
        <v>321</v>
      </c>
      <c r="B10362" s="34">
        <f t="shared" si="370"/>
        <v>25.545180000000002</v>
      </c>
      <c r="C10362" s="33">
        <v>2.6930019230000001E-2</v>
      </c>
      <c r="D10362" s="33">
        <v>2.230391897E-4</v>
      </c>
      <c r="E10362" s="60">
        <v>279</v>
      </c>
      <c r="F10362" s="34">
        <f t="shared" si="371"/>
        <v>26.930019230000003</v>
      </c>
    </row>
    <row r="10363" spans="1:6" x14ac:dyDescent="0.2">
      <c r="A10363" s="1">
        <v>321</v>
      </c>
      <c r="B10363" s="34">
        <f t="shared" si="370"/>
        <v>25.545180000000002</v>
      </c>
      <c r="C10363" s="33">
        <v>2.6428091840000001E-2</v>
      </c>
      <c r="D10363" s="33">
        <v>1.9831066829999999E-4</v>
      </c>
      <c r="E10363" s="60">
        <v>281</v>
      </c>
      <c r="F10363" s="34">
        <f t="shared" si="371"/>
        <v>26.42809184</v>
      </c>
    </row>
    <row r="10364" spans="1:6" x14ac:dyDescent="0.2">
      <c r="A10364" s="1">
        <v>321</v>
      </c>
      <c r="B10364" s="34">
        <f t="shared" si="370"/>
        <v>25.545180000000002</v>
      </c>
      <c r="C10364" s="33">
        <v>2.595495381E-2</v>
      </c>
      <c r="D10364" s="33">
        <v>1.9334960320000001E-4</v>
      </c>
      <c r="E10364" s="60">
        <v>284</v>
      </c>
      <c r="F10364" s="34">
        <f t="shared" si="371"/>
        <v>25.954953809999999</v>
      </c>
    </row>
    <row r="10365" spans="1:6" x14ac:dyDescent="0.2">
      <c r="A10365" s="1">
        <v>321</v>
      </c>
      <c r="B10365" s="34">
        <f t="shared" si="370"/>
        <v>25.545180000000002</v>
      </c>
      <c r="C10365" s="33">
        <v>2.552018927E-2</v>
      </c>
      <c r="D10365" s="33">
        <v>1.776411867E-4</v>
      </c>
      <c r="E10365" s="60">
        <v>287</v>
      </c>
      <c r="F10365" s="34">
        <f t="shared" si="371"/>
        <v>25.520189269999999</v>
      </c>
    </row>
    <row r="10366" spans="1:6" x14ac:dyDescent="0.2">
      <c r="A10366" s="1">
        <v>321</v>
      </c>
      <c r="B10366" s="34">
        <f t="shared" si="370"/>
        <v>25.545180000000002</v>
      </c>
      <c r="C10366" s="33">
        <v>2.4982272109999999E-2</v>
      </c>
      <c r="D10366" s="33">
        <v>2.8359404500000001E-4</v>
      </c>
      <c r="E10366" s="60">
        <v>290</v>
      </c>
      <c r="F10366" s="34">
        <f t="shared" si="371"/>
        <v>24.98227211</v>
      </c>
    </row>
    <row r="10367" spans="1:6" x14ac:dyDescent="0.2">
      <c r="A10367" s="1">
        <v>321</v>
      </c>
      <c r="B10367" s="34">
        <f t="shared" si="370"/>
        <v>25.545180000000002</v>
      </c>
      <c r="C10367" s="33">
        <v>2.4426875439999999E-2</v>
      </c>
      <c r="D10367" s="33">
        <v>2.9300414660000002E-4</v>
      </c>
      <c r="E10367" s="60">
        <v>292</v>
      </c>
      <c r="F10367" s="34">
        <f t="shared" si="371"/>
        <v>24.42687544</v>
      </c>
    </row>
    <row r="10368" spans="1:6" x14ac:dyDescent="0.2">
      <c r="A10368" s="1">
        <v>321</v>
      </c>
      <c r="B10368" s="34">
        <f t="shared" si="370"/>
        <v>25.545180000000002</v>
      </c>
      <c r="C10368" s="33">
        <v>2.3997424E-2</v>
      </c>
      <c r="D10368" s="33">
        <v>3.0655330570000003E-4</v>
      </c>
      <c r="E10368" s="60">
        <v>295</v>
      </c>
      <c r="F10368" s="34">
        <f t="shared" si="371"/>
        <v>23.997423999999999</v>
      </c>
    </row>
    <row r="10369" spans="1:6" x14ac:dyDescent="0.2">
      <c r="A10369" s="1">
        <v>321</v>
      </c>
      <c r="B10369" s="34">
        <f t="shared" si="370"/>
        <v>25.545180000000002</v>
      </c>
      <c r="C10369" s="33">
        <v>2.349471656E-2</v>
      </c>
      <c r="D10369" s="33">
        <v>3.2228606009999998E-4</v>
      </c>
      <c r="E10369" s="60">
        <v>298</v>
      </c>
      <c r="F10369" s="34">
        <f t="shared" si="371"/>
        <v>23.494716560000001</v>
      </c>
    </row>
    <row r="10370" spans="1:6" x14ac:dyDescent="0.2">
      <c r="A10370" s="1">
        <v>321</v>
      </c>
      <c r="B10370" s="34">
        <f t="shared" si="370"/>
        <v>25.545180000000002</v>
      </c>
      <c r="C10370" s="33">
        <v>2.2940364559999999E-2</v>
      </c>
      <c r="D10370" s="33">
        <v>2.5751975500000002E-4</v>
      </c>
      <c r="E10370" s="60">
        <v>300</v>
      </c>
      <c r="F10370" s="34">
        <f t="shared" si="371"/>
        <v>22.940364559999999</v>
      </c>
    </row>
    <row r="10371" spans="1:6" x14ac:dyDescent="0.2">
      <c r="A10371" s="1">
        <v>321</v>
      </c>
      <c r="B10371" s="34">
        <f t="shared" si="370"/>
        <v>25.545180000000002</v>
      </c>
      <c r="C10371" s="33">
        <v>2.241895344E-2</v>
      </c>
      <c r="D10371" s="33">
        <v>2.328764761E-4</v>
      </c>
      <c r="E10371" s="60">
        <v>303</v>
      </c>
      <c r="F10371" s="34">
        <f t="shared" si="371"/>
        <v>22.418953439999999</v>
      </c>
    </row>
    <row r="10372" spans="1:6" x14ac:dyDescent="0.2">
      <c r="A10372" s="1">
        <v>321</v>
      </c>
      <c r="B10372" s="34">
        <f t="shared" si="370"/>
        <v>25.545180000000002</v>
      </c>
      <c r="C10372" s="33">
        <v>2.191997612E-2</v>
      </c>
      <c r="D10372" s="33">
        <v>1.9410164069999999E-4</v>
      </c>
      <c r="E10372" s="60">
        <v>306</v>
      </c>
      <c r="F10372" s="34">
        <f t="shared" si="371"/>
        <v>21.919976120000001</v>
      </c>
    </row>
    <row r="10373" spans="1:6" x14ac:dyDescent="0.2">
      <c r="A10373" s="1">
        <v>321</v>
      </c>
      <c r="B10373" s="34">
        <f t="shared" si="370"/>
        <v>25.545180000000002</v>
      </c>
      <c r="C10373" s="33">
        <v>2.138488555E-2</v>
      </c>
      <c r="D10373" s="33">
        <v>2.51277055E-4</v>
      </c>
      <c r="E10373" s="60">
        <v>309</v>
      </c>
      <c r="F10373" s="34">
        <f t="shared" si="371"/>
        <v>21.38488555</v>
      </c>
    </row>
    <row r="10374" spans="1:6" x14ac:dyDescent="0.2">
      <c r="A10374" s="1">
        <v>321</v>
      </c>
      <c r="B10374" s="34">
        <f t="shared" si="370"/>
        <v>25.545180000000002</v>
      </c>
      <c r="C10374" s="33">
        <v>2.0903850290000001E-2</v>
      </c>
      <c r="D10374" s="33">
        <v>3.6217045979999998E-4</v>
      </c>
      <c r="E10374" s="60">
        <v>311</v>
      </c>
      <c r="F10374" s="34">
        <f t="shared" si="371"/>
        <v>20.903850290000001</v>
      </c>
    </row>
    <row r="10375" spans="1:6" x14ac:dyDescent="0.2">
      <c r="A10375" s="1">
        <v>321</v>
      </c>
      <c r="B10375" s="34">
        <f t="shared" si="370"/>
        <v>25.545180000000002</v>
      </c>
      <c r="C10375" s="33">
        <v>2.031531088E-2</v>
      </c>
      <c r="D10375" s="33">
        <v>3.1093595890000002E-4</v>
      </c>
      <c r="E10375" s="60">
        <v>314</v>
      </c>
      <c r="F10375" s="34">
        <f t="shared" si="371"/>
        <v>20.315310879999998</v>
      </c>
    </row>
    <row r="10376" spans="1:6" x14ac:dyDescent="0.2">
      <c r="A10376" s="1">
        <v>321</v>
      </c>
      <c r="B10376" s="34">
        <f t="shared" si="370"/>
        <v>25.545180000000002</v>
      </c>
      <c r="C10376" s="33">
        <v>1.9874863650000001E-2</v>
      </c>
      <c r="D10376" s="33">
        <v>2.8404733489999998E-4</v>
      </c>
      <c r="E10376" s="60">
        <v>317</v>
      </c>
      <c r="F10376" s="34">
        <f t="shared" si="371"/>
        <v>19.874863650000002</v>
      </c>
    </row>
    <row r="10377" spans="1:6" x14ac:dyDescent="0.2">
      <c r="A10377" s="1">
        <v>321</v>
      </c>
      <c r="B10377" s="34">
        <f t="shared" si="370"/>
        <v>25.545180000000002</v>
      </c>
      <c r="C10377" s="33">
        <v>1.9310323149999999E-2</v>
      </c>
      <c r="D10377" s="33">
        <v>2.7224402570000001E-4</v>
      </c>
      <c r="E10377" s="60">
        <v>319</v>
      </c>
      <c r="F10377" s="34">
        <f t="shared" si="371"/>
        <v>19.310323149999999</v>
      </c>
    </row>
    <row r="10378" spans="1:6" x14ac:dyDescent="0.2">
      <c r="A10378" s="1">
        <v>321</v>
      </c>
      <c r="B10378" s="34">
        <f t="shared" si="370"/>
        <v>25.545180000000002</v>
      </c>
      <c r="C10378" s="33">
        <v>1.8778457530000001E-2</v>
      </c>
      <c r="D10378" s="33">
        <v>2.45111843E-4</v>
      </c>
      <c r="E10378" s="60">
        <v>322</v>
      </c>
      <c r="F10378" s="34">
        <f t="shared" si="371"/>
        <v>18.778457530000001</v>
      </c>
    </row>
    <row r="10379" spans="1:6" x14ac:dyDescent="0.2">
      <c r="A10379" s="1">
        <v>321</v>
      </c>
      <c r="B10379" s="34">
        <f t="shared" si="370"/>
        <v>25.545180000000002</v>
      </c>
      <c r="C10379" s="33">
        <v>1.8251138220000001E-2</v>
      </c>
      <c r="D10379" s="33">
        <v>2.3249437599999999E-4</v>
      </c>
      <c r="E10379" s="60">
        <v>325</v>
      </c>
      <c r="F10379" s="34">
        <f t="shared" si="371"/>
        <v>18.251138220000001</v>
      </c>
    </row>
    <row r="10380" spans="1:6" x14ac:dyDescent="0.2">
      <c r="A10380" s="1">
        <v>321</v>
      </c>
      <c r="B10380" s="34">
        <f t="shared" si="370"/>
        <v>25.545180000000002</v>
      </c>
      <c r="C10380" s="33">
        <v>1.7726638770000001E-2</v>
      </c>
      <c r="D10380" s="33">
        <v>2.2714971869999999E-4</v>
      </c>
      <c r="E10380" s="60">
        <v>328</v>
      </c>
      <c r="F10380" s="34">
        <f t="shared" si="371"/>
        <v>17.726638770000001</v>
      </c>
    </row>
    <row r="10381" spans="1:6" x14ac:dyDescent="0.2">
      <c r="A10381" s="1">
        <v>321</v>
      </c>
      <c r="B10381" s="34">
        <f t="shared" si="370"/>
        <v>25.545180000000002</v>
      </c>
      <c r="C10381" s="33">
        <v>1.726746753E-2</v>
      </c>
      <c r="D10381" s="33">
        <v>2.6682983419999999E-4</v>
      </c>
      <c r="E10381" s="60">
        <v>330</v>
      </c>
      <c r="F10381" s="34">
        <f t="shared" si="371"/>
        <v>17.267467530000001</v>
      </c>
    </row>
    <row r="10382" spans="1:6" x14ac:dyDescent="0.2">
      <c r="A10382" s="1">
        <v>321</v>
      </c>
      <c r="B10382" s="34">
        <f t="shared" si="370"/>
        <v>25.545180000000002</v>
      </c>
      <c r="C10382" s="33">
        <v>1.670702999E-2</v>
      </c>
      <c r="D10382" s="33">
        <v>3.3200207459999998E-4</v>
      </c>
      <c r="E10382" s="60">
        <v>333</v>
      </c>
      <c r="F10382" s="34">
        <f t="shared" si="371"/>
        <v>16.707029989999999</v>
      </c>
    </row>
    <row r="10383" spans="1:6" x14ac:dyDescent="0.2">
      <c r="A10383" s="1">
        <v>321</v>
      </c>
      <c r="B10383" s="34">
        <f t="shared" si="370"/>
        <v>25.545180000000002</v>
      </c>
      <c r="C10383" s="33">
        <v>1.6269388240000002E-2</v>
      </c>
      <c r="D10383" s="33">
        <v>3.0598744090000002E-4</v>
      </c>
      <c r="E10383" s="60">
        <v>336</v>
      </c>
      <c r="F10383" s="34">
        <f t="shared" si="371"/>
        <v>16.269388240000001</v>
      </c>
    </row>
    <row r="10384" spans="1:6" x14ac:dyDescent="0.2">
      <c r="A10384" s="1">
        <v>321</v>
      </c>
      <c r="B10384" s="34">
        <f t="shared" si="370"/>
        <v>25.545180000000002</v>
      </c>
      <c r="C10384" s="33">
        <v>1.5714858509999999E-2</v>
      </c>
      <c r="D10384" s="33">
        <v>2.7672188109999999E-4</v>
      </c>
      <c r="E10384" s="60">
        <v>338</v>
      </c>
      <c r="F10384" s="34">
        <f t="shared" si="371"/>
        <v>15.714858509999999</v>
      </c>
    </row>
    <row r="10385" spans="1:6" x14ac:dyDescent="0.2">
      <c r="A10385" s="1">
        <v>321</v>
      </c>
      <c r="B10385" s="34">
        <f t="shared" si="370"/>
        <v>25.545180000000002</v>
      </c>
      <c r="C10385" s="33">
        <v>1.5211233019999999E-2</v>
      </c>
      <c r="D10385" s="33">
        <v>2.4626142869999998E-4</v>
      </c>
      <c r="E10385" s="60">
        <v>341</v>
      </c>
      <c r="F10385" s="34">
        <f t="shared" si="371"/>
        <v>15.21123302</v>
      </c>
    </row>
    <row r="10386" spans="1:6" x14ac:dyDescent="0.2">
      <c r="A10386" s="1">
        <v>321</v>
      </c>
      <c r="B10386" s="34">
        <f t="shared" si="370"/>
        <v>25.545180000000002</v>
      </c>
      <c r="C10386" s="33">
        <v>1.464357659E-2</v>
      </c>
      <c r="D10386" s="33">
        <v>3.3000356339999998E-4</v>
      </c>
      <c r="E10386" s="60">
        <v>344</v>
      </c>
      <c r="F10386" s="34">
        <f t="shared" si="371"/>
        <v>14.64357659</v>
      </c>
    </row>
    <row r="10387" spans="1:6" x14ac:dyDescent="0.2">
      <c r="A10387" s="1">
        <v>321</v>
      </c>
      <c r="B10387" s="34">
        <f t="shared" ref="B10387:B10450" si="372">A10387*79.58/1000</f>
        <v>25.545180000000002</v>
      </c>
      <c r="C10387" s="33">
        <v>1.4171171749999999E-2</v>
      </c>
      <c r="D10387" s="33">
        <v>1.9238646819999999E-4</v>
      </c>
      <c r="E10387" s="60">
        <v>347</v>
      </c>
      <c r="F10387" s="34">
        <f t="shared" ref="F10387:F10450" si="373">C10387*1000</f>
        <v>14.171171749999999</v>
      </c>
    </row>
    <row r="10388" spans="1:6" x14ac:dyDescent="0.2">
      <c r="A10388" s="1">
        <v>321</v>
      </c>
      <c r="B10388" s="34">
        <f t="shared" si="372"/>
        <v>25.545180000000002</v>
      </c>
      <c r="C10388" s="33">
        <v>1.3672633510000001E-2</v>
      </c>
      <c r="D10388" s="33">
        <v>1.998270124E-4</v>
      </c>
      <c r="E10388" s="60">
        <v>349</v>
      </c>
      <c r="F10388" s="34">
        <f t="shared" si="373"/>
        <v>13.672633510000001</v>
      </c>
    </row>
    <row r="10389" spans="1:6" x14ac:dyDescent="0.2">
      <c r="A10389" s="1">
        <v>321</v>
      </c>
      <c r="B10389" s="34">
        <f t="shared" si="372"/>
        <v>25.545180000000002</v>
      </c>
      <c r="C10389" s="33">
        <v>1.319644362E-2</v>
      </c>
      <c r="D10389" s="33">
        <v>2.6628803389999999E-4</v>
      </c>
      <c r="E10389" s="60">
        <v>352</v>
      </c>
      <c r="F10389" s="34">
        <f t="shared" si="373"/>
        <v>13.19644362</v>
      </c>
    </row>
    <row r="10390" spans="1:6" x14ac:dyDescent="0.2">
      <c r="A10390" s="1">
        <v>321</v>
      </c>
      <c r="B10390" s="34">
        <f t="shared" si="372"/>
        <v>25.545180000000002</v>
      </c>
      <c r="C10390" s="33">
        <v>1.27352591E-2</v>
      </c>
      <c r="D10390" s="33">
        <v>2.5732316590000001E-4</v>
      </c>
      <c r="E10390" s="60">
        <v>355</v>
      </c>
      <c r="F10390" s="34">
        <f t="shared" si="373"/>
        <v>12.7352591</v>
      </c>
    </row>
    <row r="10391" spans="1:6" x14ac:dyDescent="0.2">
      <c r="A10391" s="1">
        <v>321</v>
      </c>
      <c r="B10391" s="34">
        <f t="shared" si="372"/>
        <v>25.545180000000002</v>
      </c>
      <c r="C10391" s="33">
        <v>1.224563408E-2</v>
      </c>
      <c r="D10391" s="33">
        <v>2.9065014150000002E-4</v>
      </c>
      <c r="E10391" s="60">
        <v>357</v>
      </c>
      <c r="F10391" s="34">
        <f t="shared" si="373"/>
        <v>12.24563408</v>
      </c>
    </row>
    <row r="10392" spans="1:6" x14ac:dyDescent="0.2">
      <c r="A10392" s="1">
        <v>321</v>
      </c>
      <c r="B10392" s="34">
        <f t="shared" si="372"/>
        <v>25.545180000000002</v>
      </c>
      <c r="C10392" s="33">
        <v>1.1758505000000001E-2</v>
      </c>
      <c r="D10392" s="33">
        <v>2.5816240710000002E-4</v>
      </c>
      <c r="E10392" s="60">
        <v>360</v>
      </c>
      <c r="F10392" s="34">
        <f t="shared" si="373"/>
        <v>11.758505000000001</v>
      </c>
    </row>
    <row r="10393" spans="1:6" x14ac:dyDescent="0.2">
      <c r="A10393" s="1">
        <v>321</v>
      </c>
      <c r="B10393" s="34">
        <f t="shared" si="372"/>
        <v>25.545180000000002</v>
      </c>
      <c r="C10393" s="33">
        <v>1.1348366590000001E-2</v>
      </c>
      <c r="D10393" s="33">
        <v>2.048476018E-4</v>
      </c>
      <c r="E10393" s="60">
        <v>363</v>
      </c>
      <c r="F10393" s="34">
        <f t="shared" si="373"/>
        <v>11.348366590000001</v>
      </c>
    </row>
    <row r="10394" spans="1:6" x14ac:dyDescent="0.2">
      <c r="A10394" s="1">
        <v>321</v>
      </c>
      <c r="B10394" s="34">
        <f t="shared" si="372"/>
        <v>25.545180000000002</v>
      </c>
      <c r="C10394" s="33">
        <v>1.091713888E-2</v>
      </c>
      <c r="D10394" s="33">
        <v>2.4527708409999998E-4</v>
      </c>
      <c r="E10394" s="60">
        <v>365</v>
      </c>
      <c r="F10394" s="34">
        <f t="shared" si="373"/>
        <v>10.91713888</v>
      </c>
    </row>
    <row r="10395" spans="1:6" x14ac:dyDescent="0.2">
      <c r="A10395" s="1">
        <v>321</v>
      </c>
      <c r="B10395" s="34">
        <f t="shared" si="372"/>
        <v>25.545180000000002</v>
      </c>
      <c r="C10395" s="33">
        <v>1.046251349E-2</v>
      </c>
      <c r="D10395" s="33">
        <v>2.02266935E-4</v>
      </c>
      <c r="E10395" s="60">
        <v>368</v>
      </c>
      <c r="F10395" s="34">
        <f t="shared" si="373"/>
        <v>10.462513490000001</v>
      </c>
    </row>
    <row r="10396" spans="1:6" x14ac:dyDescent="0.2">
      <c r="A10396" s="1">
        <v>321</v>
      </c>
      <c r="B10396" s="34">
        <f t="shared" si="372"/>
        <v>25.545180000000002</v>
      </c>
      <c r="C10396" s="33">
        <v>9.9861210520000004E-3</v>
      </c>
      <c r="D10396" s="33">
        <v>2.9277037880000002E-4</v>
      </c>
      <c r="E10396" s="60">
        <v>371</v>
      </c>
      <c r="F10396" s="34">
        <f t="shared" si="373"/>
        <v>9.9861210519999997</v>
      </c>
    </row>
    <row r="10397" spans="1:6" x14ac:dyDescent="0.2">
      <c r="A10397" s="1">
        <v>321</v>
      </c>
      <c r="B10397" s="34">
        <f t="shared" si="372"/>
        <v>25.545180000000002</v>
      </c>
      <c r="C10397" s="33">
        <v>9.5546092969999996E-3</v>
      </c>
      <c r="D10397" s="33">
        <v>3.3654063769999998E-4</v>
      </c>
      <c r="E10397" s="60">
        <v>373</v>
      </c>
      <c r="F10397" s="34">
        <f t="shared" si="373"/>
        <v>9.5546092969999989</v>
      </c>
    </row>
    <row r="10398" spans="1:6" x14ac:dyDescent="0.2">
      <c r="A10398" s="1">
        <v>321</v>
      </c>
      <c r="B10398" s="34">
        <f t="shared" si="372"/>
        <v>25.545180000000002</v>
      </c>
      <c r="C10398" s="33">
        <v>9.2530110320000001E-3</v>
      </c>
      <c r="D10398" s="33">
        <v>3.4064995680000001E-4</v>
      </c>
      <c r="E10398" s="60">
        <v>376</v>
      </c>
      <c r="F10398" s="34">
        <f t="shared" si="373"/>
        <v>9.2530110319999999</v>
      </c>
    </row>
    <row r="10399" spans="1:6" x14ac:dyDescent="0.2">
      <c r="A10399" s="1">
        <v>321</v>
      </c>
      <c r="B10399" s="34">
        <f t="shared" si="372"/>
        <v>25.545180000000002</v>
      </c>
      <c r="C10399" s="33">
        <v>8.7397675229999999E-3</v>
      </c>
      <c r="D10399" s="33">
        <v>3.3925309959999999E-4</v>
      </c>
      <c r="E10399" s="60">
        <v>379</v>
      </c>
      <c r="F10399" s="34">
        <f t="shared" si="373"/>
        <v>8.7397675229999994</v>
      </c>
    </row>
    <row r="10400" spans="1:6" x14ac:dyDescent="0.2">
      <c r="A10400" s="1">
        <v>321</v>
      </c>
      <c r="B10400" s="34">
        <f t="shared" si="372"/>
        <v>25.545180000000002</v>
      </c>
      <c r="C10400" s="33">
        <v>8.4083039560000003E-3</v>
      </c>
      <c r="D10400" s="33">
        <v>2.2929264260000001E-4</v>
      </c>
      <c r="E10400" s="60">
        <v>382</v>
      </c>
      <c r="F10400" s="34">
        <f t="shared" si="373"/>
        <v>8.408303956000001</v>
      </c>
    </row>
    <row r="10401" spans="1:6" x14ac:dyDescent="0.2">
      <c r="A10401" s="1">
        <v>321</v>
      </c>
      <c r="B10401" s="34">
        <f t="shared" si="372"/>
        <v>25.545180000000002</v>
      </c>
      <c r="C10401" s="33">
        <v>8.0380011539999997E-3</v>
      </c>
      <c r="D10401" s="33">
        <v>1.8827675050000001E-4</v>
      </c>
      <c r="E10401" s="60">
        <v>384</v>
      </c>
      <c r="F10401" s="34">
        <f t="shared" si="373"/>
        <v>8.0380011539999998</v>
      </c>
    </row>
    <row r="10402" spans="1:6" x14ac:dyDescent="0.2">
      <c r="A10402" s="1">
        <v>321</v>
      </c>
      <c r="B10402" s="34">
        <f t="shared" si="372"/>
        <v>25.545180000000002</v>
      </c>
      <c r="C10402" s="33">
        <v>7.5950482699999999E-3</v>
      </c>
      <c r="D10402" s="33">
        <v>1.8244471759999999E-4</v>
      </c>
      <c r="E10402" s="60">
        <v>387</v>
      </c>
      <c r="F10402" s="34">
        <f t="shared" si="373"/>
        <v>7.5950482699999995</v>
      </c>
    </row>
    <row r="10403" spans="1:6" x14ac:dyDescent="0.2">
      <c r="A10403" s="1">
        <v>321</v>
      </c>
      <c r="B10403" s="34">
        <f t="shared" si="372"/>
        <v>25.545180000000002</v>
      </c>
      <c r="C10403" s="33">
        <v>7.2312077780000003E-3</v>
      </c>
      <c r="D10403" s="33">
        <v>2.2783050010000001E-4</v>
      </c>
      <c r="E10403" s="60">
        <v>390</v>
      </c>
      <c r="F10403" s="34">
        <f t="shared" si="373"/>
        <v>7.2312077779999999</v>
      </c>
    </row>
    <row r="10404" spans="1:6" x14ac:dyDescent="0.2">
      <c r="A10404" s="1">
        <v>321</v>
      </c>
      <c r="B10404" s="34">
        <f t="shared" si="372"/>
        <v>25.545180000000002</v>
      </c>
      <c r="C10404" s="33">
        <v>6.9102304919999996E-3</v>
      </c>
      <c r="D10404" s="33">
        <v>2.9746028830000002E-4</v>
      </c>
      <c r="E10404" s="60">
        <v>392</v>
      </c>
      <c r="F10404" s="34">
        <f t="shared" si="373"/>
        <v>6.9102304919999993</v>
      </c>
    </row>
    <row r="10405" spans="1:6" x14ac:dyDescent="0.2">
      <c r="A10405" s="1">
        <v>321</v>
      </c>
      <c r="B10405" s="34">
        <f t="shared" si="372"/>
        <v>25.545180000000002</v>
      </c>
      <c r="C10405" s="33">
        <v>6.4881574099999997E-3</v>
      </c>
      <c r="D10405" s="33">
        <v>2.8630873519999998E-4</v>
      </c>
      <c r="E10405" s="60">
        <v>395</v>
      </c>
      <c r="F10405" s="34">
        <f t="shared" si="373"/>
        <v>6.4881574099999995</v>
      </c>
    </row>
    <row r="10406" spans="1:6" x14ac:dyDescent="0.2">
      <c r="A10406" s="1">
        <v>321</v>
      </c>
      <c r="B10406" s="34">
        <f t="shared" si="372"/>
        <v>25.545180000000002</v>
      </c>
      <c r="C10406" s="33">
        <v>6.2250536960000002E-3</v>
      </c>
      <c r="D10406" s="33">
        <v>3.0264611160000002E-4</v>
      </c>
      <c r="E10406" s="60">
        <v>398</v>
      </c>
      <c r="F10406" s="34">
        <f t="shared" si="373"/>
        <v>6.2250536959999998</v>
      </c>
    </row>
    <row r="10407" spans="1:6" x14ac:dyDescent="0.2">
      <c r="A10407" s="1">
        <v>321</v>
      </c>
      <c r="B10407" s="34">
        <f t="shared" si="372"/>
        <v>25.545180000000002</v>
      </c>
      <c r="C10407" s="33">
        <v>5.8505531450000004E-3</v>
      </c>
      <c r="D10407" s="33">
        <v>3.005887645E-4</v>
      </c>
      <c r="E10407" s="60">
        <v>400</v>
      </c>
      <c r="F10407" s="34">
        <f t="shared" si="373"/>
        <v>5.8505531450000001</v>
      </c>
    </row>
    <row r="10408" spans="1:6" x14ac:dyDescent="0.2">
      <c r="A10408" s="1">
        <v>321</v>
      </c>
      <c r="B10408" s="34">
        <f t="shared" si="372"/>
        <v>25.545180000000002</v>
      </c>
      <c r="C10408" s="33">
        <v>5.5995638889999996E-3</v>
      </c>
      <c r="D10408" s="33">
        <v>2.1665940740000001E-4</v>
      </c>
      <c r="E10408" s="60">
        <v>403</v>
      </c>
      <c r="F10408" s="34">
        <f t="shared" si="373"/>
        <v>5.5995638889999997</v>
      </c>
    </row>
    <row r="10409" spans="1:6" x14ac:dyDescent="0.2">
      <c r="A10409" s="1">
        <v>321</v>
      </c>
      <c r="B10409" s="34">
        <f t="shared" si="372"/>
        <v>25.545180000000002</v>
      </c>
      <c r="C10409" s="33">
        <v>5.2905632210000003E-3</v>
      </c>
      <c r="D10409" s="33">
        <v>1.780412723E-4</v>
      </c>
      <c r="E10409" s="60">
        <v>406</v>
      </c>
      <c r="F10409" s="34">
        <f t="shared" si="373"/>
        <v>5.2905632210000002</v>
      </c>
    </row>
    <row r="10410" spans="1:6" x14ac:dyDescent="0.2">
      <c r="A10410" s="1">
        <v>321</v>
      </c>
      <c r="B10410" s="34">
        <f t="shared" si="372"/>
        <v>25.545180000000002</v>
      </c>
      <c r="C10410" s="33">
        <v>5.0306979389999999E-3</v>
      </c>
      <c r="D10410" s="33">
        <v>2.205376443E-4</v>
      </c>
      <c r="E10410" s="60">
        <v>408</v>
      </c>
      <c r="F10410" s="34">
        <f t="shared" si="373"/>
        <v>5.0306979389999995</v>
      </c>
    </row>
    <row r="10411" spans="1:6" x14ac:dyDescent="0.2">
      <c r="A10411" s="1">
        <v>321</v>
      </c>
      <c r="B10411" s="34">
        <f t="shared" si="372"/>
        <v>25.545180000000002</v>
      </c>
      <c r="C10411" s="33">
        <v>4.6955653970000002E-3</v>
      </c>
      <c r="D10411" s="33">
        <v>3.2001054189999999E-4</v>
      </c>
      <c r="E10411" s="60">
        <v>411</v>
      </c>
      <c r="F10411" s="34">
        <f t="shared" si="373"/>
        <v>4.6955653970000002</v>
      </c>
    </row>
    <row r="10412" spans="1:6" x14ac:dyDescent="0.2">
      <c r="A10412" s="1">
        <v>321</v>
      </c>
      <c r="B10412" s="34">
        <f t="shared" si="372"/>
        <v>25.545180000000002</v>
      </c>
      <c r="C10412" s="33">
        <v>4.4363346360000002E-3</v>
      </c>
      <c r="D10412" s="33">
        <v>2.9461172229999999E-4</v>
      </c>
      <c r="E10412" s="60">
        <v>414</v>
      </c>
      <c r="F10412" s="34">
        <f t="shared" si="373"/>
        <v>4.4363346359999998</v>
      </c>
    </row>
    <row r="10413" spans="1:6" x14ac:dyDescent="0.2">
      <c r="A10413" s="1">
        <v>321</v>
      </c>
      <c r="B10413" s="34">
        <f t="shared" si="372"/>
        <v>25.545180000000002</v>
      </c>
      <c r="C10413" s="33">
        <v>4.23468744E-3</v>
      </c>
      <c r="D10413" s="33">
        <v>3.8638033660000001E-4</v>
      </c>
      <c r="E10413" s="60">
        <v>416</v>
      </c>
      <c r="F10413" s="34">
        <f t="shared" si="373"/>
        <v>4.2346874400000001</v>
      </c>
    </row>
    <row r="10414" spans="1:6" x14ac:dyDescent="0.2">
      <c r="A10414" s="1">
        <v>321</v>
      </c>
      <c r="B10414" s="34">
        <f t="shared" si="372"/>
        <v>25.545180000000002</v>
      </c>
      <c r="C10414" s="33">
        <v>4.0021815670000004E-3</v>
      </c>
      <c r="D10414" s="33">
        <v>2.393962367E-4</v>
      </c>
      <c r="E10414" s="60">
        <v>419</v>
      </c>
      <c r="F10414" s="34">
        <f t="shared" si="373"/>
        <v>4.0021815670000001</v>
      </c>
    </row>
    <row r="10415" spans="1:6" x14ac:dyDescent="0.2">
      <c r="A10415" s="1">
        <v>321</v>
      </c>
      <c r="B10415" s="34">
        <f t="shared" si="372"/>
        <v>25.545180000000002</v>
      </c>
      <c r="C10415" s="33">
        <v>3.692887151E-3</v>
      </c>
      <c r="D10415" s="33">
        <v>2.5375060070000001E-4</v>
      </c>
      <c r="E10415" s="60">
        <v>422</v>
      </c>
      <c r="F10415" s="34">
        <f t="shared" si="373"/>
        <v>3.6928871509999999</v>
      </c>
    </row>
    <row r="10416" spans="1:6" x14ac:dyDescent="0.2">
      <c r="A10416" s="1">
        <v>321</v>
      </c>
      <c r="B10416" s="34">
        <f t="shared" si="372"/>
        <v>25.545180000000002</v>
      </c>
      <c r="C10416" s="33">
        <v>3.5385922220000001E-3</v>
      </c>
      <c r="D10416" s="33">
        <v>2.2307649739999999E-4</v>
      </c>
      <c r="E10416" s="60">
        <v>424</v>
      </c>
      <c r="F10416" s="34">
        <f t="shared" si="373"/>
        <v>3.5385922220000001</v>
      </c>
    </row>
    <row r="10417" spans="1:6" x14ac:dyDescent="0.2">
      <c r="A10417" s="1">
        <v>321</v>
      </c>
      <c r="B10417" s="34">
        <f t="shared" si="372"/>
        <v>25.545180000000002</v>
      </c>
      <c r="C10417" s="33">
        <v>3.276654408E-3</v>
      </c>
      <c r="D10417" s="33">
        <v>2.11124747E-4</v>
      </c>
      <c r="E10417" s="60">
        <v>427</v>
      </c>
      <c r="F10417" s="34">
        <f t="shared" si="373"/>
        <v>3.2766544080000002</v>
      </c>
    </row>
    <row r="10418" spans="1:6" x14ac:dyDescent="0.2">
      <c r="A10418" s="1">
        <v>321</v>
      </c>
      <c r="B10418" s="34">
        <f t="shared" si="372"/>
        <v>25.545180000000002</v>
      </c>
      <c r="C10418" s="33">
        <v>3.1680861499999999E-3</v>
      </c>
      <c r="D10418" s="33">
        <v>1.8926868620000001E-4</v>
      </c>
      <c r="E10418" s="60">
        <v>430</v>
      </c>
      <c r="F10418" s="34">
        <f t="shared" si="373"/>
        <v>3.1680861499999997</v>
      </c>
    </row>
    <row r="10419" spans="1:6" x14ac:dyDescent="0.2">
      <c r="A10419" s="1">
        <v>321</v>
      </c>
      <c r="B10419" s="34">
        <f t="shared" si="372"/>
        <v>25.545180000000002</v>
      </c>
      <c r="C10419" s="33">
        <v>2.943872684E-3</v>
      </c>
      <c r="D10419" s="33">
        <v>2.8626643110000002E-4</v>
      </c>
      <c r="E10419" s="60">
        <v>432</v>
      </c>
      <c r="F10419" s="34">
        <f t="shared" si="373"/>
        <v>2.943872684</v>
      </c>
    </row>
    <row r="10420" spans="1:6" x14ac:dyDescent="0.2">
      <c r="A10420" s="1">
        <v>321</v>
      </c>
      <c r="B10420" s="34">
        <f t="shared" si="372"/>
        <v>25.545180000000002</v>
      </c>
      <c r="C10420" s="33">
        <v>2.7889014700000002E-3</v>
      </c>
      <c r="D10420" s="33">
        <v>2.7005047099999999E-4</v>
      </c>
      <c r="E10420" s="60">
        <v>435</v>
      </c>
      <c r="F10420" s="34">
        <f t="shared" si="373"/>
        <v>2.7889014700000003</v>
      </c>
    </row>
    <row r="10421" spans="1:6" x14ac:dyDescent="0.2">
      <c r="A10421" s="1">
        <v>321</v>
      </c>
      <c r="B10421" s="34">
        <f t="shared" si="372"/>
        <v>25.545180000000002</v>
      </c>
      <c r="C10421" s="33">
        <v>2.5205493990000001E-3</v>
      </c>
      <c r="D10421" s="33">
        <v>2.5725420699999999E-4</v>
      </c>
      <c r="E10421" s="60">
        <v>438</v>
      </c>
      <c r="F10421" s="34">
        <f t="shared" si="373"/>
        <v>2.5205493990000001</v>
      </c>
    </row>
    <row r="10422" spans="1:6" x14ac:dyDescent="0.2">
      <c r="A10422" s="1">
        <v>321</v>
      </c>
      <c r="B10422" s="34">
        <f t="shared" si="372"/>
        <v>25.545180000000002</v>
      </c>
      <c r="C10422" s="33">
        <v>2.3318058499999998E-3</v>
      </c>
      <c r="D10422" s="33">
        <v>2.9167688199999999E-4</v>
      </c>
      <c r="E10422" s="60">
        <v>440</v>
      </c>
      <c r="F10422" s="34">
        <f t="shared" si="373"/>
        <v>2.3318058499999998</v>
      </c>
    </row>
    <row r="10423" spans="1:6" x14ac:dyDescent="0.2">
      <c r="A10423" s="1">
        <v>321</v>
      </c>
      <c r="B10423" s="34">
        <f t="shared" si="372"/>
        <v>25.545180000000002</v>
      </c>
      <c r="C10423" s="33">
        <v>2.3042646719999998E-3</v>
      </c>
      <c r="D10423" s="33">
        <v>2.1183664960000001E-4</v>
      </c>
      <c r="E10423" s="60">
        <v>443</v>
      </c>
      <c r="F10423" s="34">
        <f t="shared" si="373"/>
        <v>2.304264672</v>
      </c>
    </row>
    <row r="10424" spans="1:6" x14ac:dyDescent="0.2">
      <c r="A10424" s="1">
        <v>321</v>
      </c>
      <c r="B10424" s="34">
        <f t="shared" si="372"/>
        <v>25.545180000000002</v>
      </c>
      <c r="C10424" s="33">
        <v>2.130996328E-3</v>
      </c>
      <c r="D10424" s="33">
        <v>1.771752584E-4</v>
      </c>
      <c r="E10424" s="60">
        <v>446</v>
      </c>
      <c r="F10424" s="34">
        <f t="shared" si="373"/>
        <v>2.1309963280000002</v>
      </c>
    </row>
    <row r="10425" spans="1:6" x14ac:dyDescent="0.2">
      <c r="A10425" s="1">
        <v>321</v>
      </c>
      <c r="B10425" s="34">
        <f t="shared" si="372"/>
        <v>25.545180000000002</v>
      </c>
      <c r="C10425" s="33">
        <v>2.0195831909999998E-3</v>
      </c>
      <c r="D10425" s="33">
        <v>2.3255833169999999E-4</v>
      </c>
      <c r="E10425" s="60">
        <v>448</v>
      </c>
      <c r="F10425" s="34">
        <f t="shared" si="373"/>
        <v>2.0195831909999997</v>
      </c>
    </row>
    <row r="10426" spans="1:6" x14ac:dyDescent="0.2">
      <c r="A10426" s="1">
        <v>321</v>
      </c>
      <c r="B10426" s="34">
        <f t="shared" si="372"/>
        <v>25.545180000000002</v>
      </c>
      <c r="C10426" s="33">
        <v>1.854525663E-3</v>
      </c>
      <c r="D10426" s="33">
        <v>3.0918299659999998E-4</v>
      </c>
      <c r="E10426" s="60">
        <v>451</v>
      </c>
      <c r="F10426" s="34">
        <f t="shared" si="373"/>
        <v>1.854525663</v>
      </c>
    </row>
    <row r="10427" spans="1:6" x14ac:dyDescent="0.2">
      <c r="A10427" s="1">
        <v>321</v>
      </c>
      <c r="B10427" s="34">
        <f t="shared" si="372"/>
        <v>25.545180000000002</v>
      </c>
      <c r="C10427" s="33">
        <v>1.7754211780000001E-3</v>
      </c>
      <c r="D10427" s="33">
        <v>3.0150385860000002E-4</v>
      </c>
      <c r="E10427" s="60">
        <v>454</v>
      </c>
      <c r="F10427" s="34">
        <f t="shared" si="373"/>
        <v>1.775421178</v>
      </c>
    </row>
    <row r="10428" spans="1:6" x14ac:dyDescent="0.2">
      <c r="A10428" s="1">
        <v>321</v>
      </c>
      <c r="B10428" s="34">
        <f t="shared" si="372"/>
        <v>25.545180000000002</v>
      </c>
      <c r="C10428" s="33">
        <v>1.6925420910000001E-3</v>
      </c>
      <c r="D10428" s="33">
        <v>2.9302138949999999E-4</v>
      </c>
      <c r="E10428" s="60">
        <v>456</v>
      </c>
      <c r="F10428" s="34">
        <f t="shared" si="373"/>
        <v>1.692542091</v>
      </c>
    </row>
    <row r="10429" spans="1:6" x14ac:dyDescent="0.2">
      <c r="A10429" s="1">
        <v>321</v>
      </c>
      <c r="B10429" s="34">
        <f t="shared" si="372"/>
        <v>25.545180000000002</v>
      </c>
      <c r="C10429" s="33">
        <v>1.5833382710000001E-3</v>
      </c>
      <c r="D10429" s="33">
        <v>2.6613103310000003E-4</v>
      </c>
      <c r="E10429" s="60">
        <v>459</v>
      </c>
      <c r="F10429" s="34">
        <f t="shared" si="373"/>
        <v>1.5833382710000001</v>
      </c>
    </row>
    <row r="10430" spans="1:6" x14ac:dyDescent="0.2">
      <c r="A10430" s="1">
        <v>321</v>
      </c>
      <c r="B10430" s="34">
        <f t="shared" si="372"/>
        <v>25.545180000000002</v>
      </c>
      <c r="C10430" s="33">
        <v>1.5360647340000001E-3</v>
      </c>
      <c r="D10430" s="33">
        <v>2.3448925500000001E-4</v>
      </c>
      <c r="E10430" s="60">
        <v>462</v>
      </c>
      <c r="F10430" s="34">
        <f t="shared" si="373"/>
        <v>1.536064734</v>
      </c>
    </row>
    <row r="10431" spans="1:6" x14ac:dyDescent="0.2">
      <c r="A10431" s="1">
        <v>321</v>
      </c>
      <c r="B10431" s="34">
        <f t="shared" si="372"/>
        <v>25.545180000000002</v>
      </c>
      <c r="C10431" s="33">
        <v>1.3311755660000001E-3</v>
      </c>
      <c r="D10431" s="33">
        <v>1.897240983E-4</v>
      </c>
      <c r="E10431" s="60">
        <v>464</v>
      </c>
      <c r="F10431" s="34">
        <f t="shared" si="373"/>
        <v>1.3311755660000002</v>
      </c>
    </row>
    <row r="10432" spans="1:6" x14ac:dyDescent="0.2">
      <c r="A10432" s="1">
        <v>321</v>
      </c>
      <c r="B10432" s="34">
        <f t="shared" si="372"/>
        <v>25.545180000000002</v>
      </c>
      <c r="C10432" s="33">
        <v>1.2560388149999999E-3</v>
      </c>
      <c r="D10432" s="33">
        <v>1.696159615E-4</v>
      </c>
      <c r="E10432" s="60">
        <v>467</v>
      </c>
      <c r="F10432" s="34">
        <f t="shared" si="373"/>
        <v>1.2560388149999999</v>
      </c>
    </row>
    <row r="10433" spans="1:6" x14ac:dyDescent="0.2">
      <c r="A10433" s="1">
        <v>321</v>
      </c>
      <c r="B10433" s="34">
        <f t="shared" si="372"/>
        <v>25.545180000000002</v>
      </c>
      <c r="C10433" s="33">
        <v>1.18061681E-3</v>
      </c>
      <c r="D10433" s="33">
        <v>2.302919764E-4</v>
      </c>
      <c r="E10433" s="60">
        <v>470</v>
      </c>
      <c r="F10433" s="34">
        <f t="shared" si="373"/>
        <v>1.1806168100000001</v>
      </c>
    </row>
    <row r="10434" spans="1:6" x14ac:dyDescent="0.2">
      <c r="A10434" s="1">
        <v>321</v>
      </c>
      <c r="B10434" s="34">
        <f t="shared" si="372"/>
        <v>25.545180000000002</v>
      </c>
      <c r="C10434" s="33">
        <v>1.153360207E-3</v>
      </c>
      <c r="D10434" s="33">
        <v>3.0602960409999998E-4</v>
      </c>
      <c r="E10434" s="60">
        <v>472</v>
      </c>
      <c r="F10434" s="34">
        <f t="shared" si="373"/>
        <v>1.153360207</v>
      </c>
    </row>
    <row r="10435" spans="1:6" x14ac:dyDescent="0.2">
      <c r="A10435" s="1">
        <v>321</v>
      </c>
      <c r="B10435" s="34">
        <f t="shared" si="372"/>
        <v>25.545180000000002</v>
      </c>
      <c r="C10435" s="33">
        <v>1.1160397100000001E-3</v>
      </c>
      <c r="D10435" s="33">
        <v>3.5624893730000002E-4</v>
      </c>
      <c r="E10435" s="60">
        <v>475</v>
      </c>
      <c r="F10435" s="34">
        <f t="shared" si="373"/>
        <v>1.1160397100000001</v>
      </c>
    </row>
    <row r="10436" spans="1:6" x14ac:dyDescent="0.2">
      <c r="A10436" s="1">
        <v>321</v>
      </c>
      <c r="B10436" s="34">
        <f t="shared" si="372"/>
        <v>25.545180000000002</v>
      </c>
      <c r="C10436" s="33">
        <v>1.0545284990000001E-3</v>
      </c>
      <c r="D10436" s="33">
        <v>2.7084613960000001E-4</v>
      </c>
      <c r="E10436" s="60">
        <v>478</v>
      </c>
      <c r="F10436" s="34">
        <f t="shared" si="373"/>
        <v>1.0545284990000001</v>
      </c>
    </row>
    <row r="10437" spans="1:6" x14ac:dyDescent="0.2">
      <c r="A10437" s="1">
        <v>321</v>
      </c>
      <c r="B10437" s="34">
        <f t="shared" si="372"/>
        <v>25.545180000000002</v>
      </c>
      <c r="C10437" s="33">
        <v>9.890202463000001E-4</v>
      </c>
      <c r="D10437" s="33">
        <v>2.27900668E-4</v>
      </c>
      <c r="E10437" s="60">
        <v>480</v>
      </c>
      <c r="F10437" s="34">
        <f t="shared" si="373"/>
        <v>0.98902024630000007</v>
      </c>
    </row>
    <row r="10438" spans="1:6" x14ac:dyDescent="0.2">
      <c r="A10438" s="1">
        <v>321</v>
      </c>
      <c r="B10438" s="34">
        <f t="shared" si="372"/>
        <v>25.545180000000002</v>
      </c>
      <c r="C10438" s="33">
        <v>8.8627845079999998E-4</v>
      </c>
      <c r="D10438" s="33">
        <v>1.7991913650000001E-4</v>
      </c>
      <c r="E10438" s="60">
        <v>483</v>
      </c>
      <c r="F10438" s="34">
        <f t="shared" si="373"/>
        <v>0.88627845080000001</v>
      </c>
    </row>
    <row r="10439" spans="1:6" x14ac:dyDescent="0.2">
      <c r="A10439" s="1">
        <v>321</v>
      </c>
      <c r="B10439" s="34">
        <f t="shared" si="372"/>
        <v>25.545180000000002</v>
      </c>
      <c r="C10439" s="33">
        <v>8.2740461260000003E-4</v>
      </c>
      <c r="D10439" s="33">
        <v>2.1594442550000001E-4</v>
      </c>
      <c r="E10439" s="60">
        <v>486</v>
      </c>
      <c r="F10439" s="34">
        <f t="shared" si="373"/>
        <v>0.82740461259999998</v>
      </c>
    </row>
    <row r="10440" spans="1:6" x14ac:dyDescent="0.2">
      <c r="A10440" s="1">
        <v>321</v>
      </c>
      <c r="B10440" s="34">
        <f t="shared" si="372"/>
        <v>25.545180000000002</v>
      </c>
      <c r="C10440" s="33">
        <v>8.5361894890000002E-4</v>
      </c>
      <c r="D10440" s="33">
        <v>2.196485049E-4</v>
      </c>
      <c r="E10440" s="60">
        <v>489</v>
      </c>
      <c r="F10440" s="34">
        <f t="shared" si="373"/>
        <v>0.85361894890000001</v>
      </c>
    </row>
    <row r="10441" spans="1:6" x14ac:dyDescent="0.2">
      <c r="A10441" s="1">
        <v>321</v>
      </c>
      <c r="B10441" s="34">
        <f t="shared" si="372"/>
        <v>25.545180000000002</v>
      </c>
      <c r="C10441" s="33">
        <v>7.7483970229999999E-4</v>
      </c>
      <c r="D10441" s="33">
        <v>3.2565971199999998E-4</v>
      </c>
      <c r="E10441" s="60">
        <v>491</v>
      </c>
      <c r="F10441" s="34">
        <f t="shared" si="373"/>
        <v>0.77483970229999999</v>
      </c>
    </row>
    <row r="10442" spans="1:6" x14ac:dyDescent="0.2">
      <c r="A10442" s="1">
        <v>321</v>
      </c>
      <c r="B10442" s="34">
        <f t="shared" si="372"/>
        <v>25.545180000000002</v>
      </c>
      <c r="C10442" s="33">
        <v>8.1560520380000005E-4</v>
      </c>
      <c r="D10442" s="33">
        <v>3.4278116270000002E-4</v>
      </c>
      <c r="E10442" s="60">
        <v>494</v>
      </c>
      <c r="F10442" s="34">
        <f t="shared" si="373"/>
        <v>0.81560520380000001</v>
      </c>
    </row>
    <row r="10443" spans="1:6" x14ac:dyDescent="0.2">
      <c r="A10443" s="1">
        <v>321</v>
      </c>
      <c r="B10443" s="34">
        <f t="shared" si="372"/>
        <v>25.545180000000002</v>
      </c>
      <c r="C10443" s="33">
        <v>7.1874240370000005E-4</v>
      </c>
      <c r="D10443" s="33">
        <v>3.3780131870000003E-4</v>
      </c>
      <c r="E10443" s="60">
        <v>496</v>
      </c>
      <c r="F10443" s="34">
        <f t="shared" si="373"/>
        <v>0.71874240370000009</v>
      </c>
    </row>
    <row r="10444" spans="1:6" x14ac:dyDescent="0.2">
      <c r="A10444" s="1">
        <v>321</v>
      </c>
      <c r="B10444" s="34">
        <f t="shared" si="372"/>
        <v>25.545180000000002</v>
      </c>
      <c r="C10444" s="33">
        <v>7.4788501089999998E-4</v>
      </c>
      <c r="D10444" s="33">
        <v>2.3831835699999999E-4</v>
      </c>
      <c r="E10444" s="60">
        <v>499</v>
      </c>
      <c r="F10444" s="34">
        <f t="shared" si="373"/>
        <v>0.74788501089999992</v>
      </c>
    </row>
    <row r="10445" spans="1:6" x14ac:dyDescent="0.2">
      <c r="A10445" s="1">
        <v>321</v>
      </c>
      <c r="B10445" s="34">
        <f t="shared" si="372"/>
        <v>25.545180000000002</v>
      </c>
      <c r="C10445" s="33">
        <v>6.3051452020000003E-4</v>
      </c>
      <c r="D10445" s="33">
        <v>1.9094781359999999E-4</v>
      </c>
      <c r="E10445" s="60">
        <v>502</v>
      </c>
      <c r="F10445" s="34">
        <f t="shared" si="373"/>
        <v>0.63051452019999998</v>
      </c>
    </row>
    <row r="10446" spans="1:6" x14ac:dyDescent="0.2">
      <c r="A10446" s="1">
        <v>321</v>
      </c>
      <c r="B10446" s="34">
        <f t="shared" si="372"/>
        <v>25.545180000000002</v>
      </c>
      <c r="C10446" s="33">
        <v>6.6675208840000005E-4</v>
      </c>
      <c r="D10446" s="33">
        <v>1.6572910890000001E-4</v>
      </c>
      <c r="E10446" s="60">
        <v>504</v>
      </c>
      <c r="F10446" s="34">
        <f t="shared" si="373"/>
        <v>0.6667520884</v>
      </c>
    </row>
    <row r="10447" spans="1:6" x14ac:dyDescent="0.2">
      <c r="A10447" s="1">
        <v>321</v>
      </c>
      <c r="B10447" s="34">
        <f t="shared" si="372"/>
        <v>25.545180000000002</v>
      </c>
      <c r="C10447" s="33">
        <v>6.7129679350000002E-4</v>
      </c>
      <c r="D10447" s="33">
        <v>2.049449882E-4</v>
      </c>
      <c r="E10447" s="60">
        <v>507</v>
      </c>
      <c r="F10447" s="34">
        <f t="shared" si="373"/>
        <v>0.67129679350000004</v>
      </c>
    </row>
    <row r="10448" spans="1:6" x14ac:dyDescent="0.2">
      <c r="A10448" s="1">
        <v>321</v>
      </c>
      <c r="B10448" s="34">
        <f t="shared" si="372"/>
        <v>25.545180000000002</v>
      </c>
      <c r="C10448" s="33">
        <v>6.5871990560000004E-4</v>
      </c>
      <c r="D10448" s="33">
        <v>2.5311040410000001E-4</v>
      </c>
      <c r="E10448" s="60">
        <v>509</v>
      </c>
      <c r="F10448" s="34">
        <f t="shared" si="373"/>
        <v>0.65871990560000004</v>
      </c>
    </row>
    <row r="10449" spans="1:6" x14ac:dyDescent="0.2">
      <c r="A10449" s="1">
        <v>321</v>
      </c>
      <c r="B10449" s="34">
        <f t="shared" si="372"/>
        <v>25.545180000000002</v>
      </c>
      <c r="C10449" s="33">
        <v>5.4609554450000001E-4</v>
      </c>
      <c r="D10449" s="33">
        <v>3.4140847169999999E-4</v>
      </c>
      <c r="E10449" s="60">
        <v>512</v>
      </c>
      <c r="F10449" s="34">
        <f t="shared" si="373"/>
        <v>0.54609554449999997</v>
      </c>
    </row>
    <row r="10450" spans="1:6" x14ac:dyDescent="0.2">
      <c r="A10450" s="1">
        <v>321</v>
      </c>
      <c r="B10450" s="34">
        <f t="shared" si="372"/>
        <v>25.545180000000002</v>
      </c>
      <c r="C10450" s="33">
        <v>5.4347521970000002E-4</v>
      </c>
      <c r="D10450" s="33">
        <v>2.656173918E-4</v>
      </c>
      <c r="E10450" s="60">
        <v>515</v>
      </c>
      <c r="F10450" s="34">
        <f t="shared" si="373"/>
        <v>0.54347521970000001</v>
      </c>
    </row>
    <row r="10451" spans="1:6" x14ac:dyDescent="0.2">
      <c r="A10451" s="1">
        <v>321</v>
      </c>
      <c r="B10451" s="34">
        <f t="shared" ref="B10451:B10464" si="374">A10451*79.58/1000</f>
        <v>25.545180000000002</v>
      </c>
      <c r="C10451" s="33">
        <v>5.7104227019999997E-4</v>
      </c>
      <c r="D10451" s="33">
        <v>3.3478654409999998E-4</v>
      </c>
      <c r="E10451" s="60">
        <v>517</v>
      </c>
      <c r="F10451" s="34">
        <f t="shared" ref="F10451:F10464" si="375">C10451*1000</f>
        <v>0.57104227019999998</v>
      </c>
    </row>
    <row r="10452" spans="1:6" x14ac:dyDescent="0.2">
      <c r="A10452" s="1">
        <v>321</v>
      </c>
      <c r="B10452" s="34">
        <f t="shared" si="374"/>
        <v>25.545180000000002</v>
      </c>
      <c r="C10452" s="33">
        <v>5.5571045699999997E-4</v>
      </c>
      <c r="D10452" s="33">
        <v>3.2071354720000002E-4</v>
      </c>
      <c r="E10452" s="60">
        <v>520</v>
      </c>
      <c r="F10452" s="34">
        <f t="shared" si="375"/>
        <v>0.55571045699999999</v>
      </c>
    </row>
    <row r="10453" spans="1:6" x14ac:dyDescent="0.2">
      <c r="A10453" s="1">
        <v>321</v>
      </c>
      <c r="B10453" s="34">
        <f t="shared" si="374"/>
        <v>25.545180000000002</v>
      </c>
      <c r="C10453" s="33">
        <v>5.4827575980000002E-4</v>
      </c>
      <c r="D10453" s="33">
        <v>2.07498957E-4</v>
      </c>
      <c r="E10453" s="60">
        <v>523</v>
      </c>
      <c r="F10453" s="34">
        <f t="shared" si="375"/>
        <v>0.54827575979999998</v>
      </c>
    </row>
    <row r="10454" spans="1:6" x14ac:dyDescent="0.2">
      <c r="A10454" s="1">
        <v>321</v>
      </c>
      <c r="B10454" s="34">
        <f t="shared" si="374"/>
        <v>25.545180000000002</v>
      </c>
      <c r="C10454" s="33">
        <v>5.0563777179999997E-4</v>
      </c>
      <c r="D10454" s="33">
        <v>1.9040202460000001E-4</v>
      </c>
      <c r="E10454" s="60">
        <v>525</v>
      </c>
      <c r="F10454" s="34">
        <f t="shared" si="375"/>
        <v>0.50563777179999991</v>
      </c>
    </row>
    <row r="10455" spans="1:6" x14ac:dyDescent="0.2">
      <c r="A10455" s="1">
        <v>321</v>
      </c>
      <c r="B10455" s="34">
        <f t="shared" si="374"/>
        <v>25.545180000000002</v>
      </c>
      <c r="C10455" s="33">
        <v>4.5467910670000001E-4</v>
      </c>
      <c r="D10455" s="33">
        <v>1.905035038E-4</v>
      </c>
      <c r="E10455" s="60">
        <v>528</v>
      </c>
      <c r="F10455" s="34">
        <f t="shared" si="375"/>
        <v>0.4546791067</v>
      </c>
    </row>
    <row r="10456" spans="1:6" x14ac:dyDescent="0.2">
      <c r="A10456" s="1">
        <v>321</v>
      </c>
      <c r="B10456" s="34">
        <f t="shared" si="374"/>
        <v>25.545180000000002</v>
      </c>
      <c r="C10456" s="33">
        <v>5.0862556109999998E-4</v>
      </c>
      <c r="D10456" s="33">
        <v>2.0663137589999999E-4</v>
      </c>
      <c r="E10456" s="60">
        <v>530</v>
      </c>
      <c r="F10456" s="34">
        <f t="shared" si="375"/>
        <v>0.50862556110000001</v>
      </c>
    </row>
    <row r="10457" spans="1:6" x14ac:dyDescent="0.2">
      <c r="A10457" s="1">
        <v>321</v>
      </c>
      <c r="B10457" s="34">
        <f t="shared" si="374"/>
        <v>25.545180000000002</v>
      </c>
      <c r="C10457" s="33">
        <v>4.709794971E-4</v>
      </c>
      <c r="D10457" s="33">
        <v>2.6304782440000001E-4</v>
      </c>
      <c r="E10457" s="60">
        <v>533</v>
      </c>
      <c r="F10457" s="34">
        <f t="shared" si="375"/>
        <v>0.47097949709999998</v>
      </c>
    </row>
    <row r="10458" spans="1:6" x14ac:dyDescent="0.2">
      <c r="A10458" s="1">
        <v>321</v>
      </c>
      <c r="B10458" s="34">
        <f t="shared" si="374"/>
        <v>25.545180000000002</v>
      </c>
      <c r="C10458" s="33">
        <v>5.2177304689999995E-4</v>
      </c>
      <c r="D10458" s="33">
        <v>2.9182051379999998E-4</v>
      </c>
      <c r="E10458" s="60">
        <v>536</v>
      </c>
      <c r="F10458" s="34">
        <f t="shared" si="375"/>
        <v>0.52177304689999993</v>
      </c>
    </row>
    <row r="10459" spans="1:6" x14ac:dyDescent="0.2">
      <c r="A10459" s="1">
        <v>321</v>
      </c>
      <c r="B10459" s="34">
        <f t="shared" si="374"/>
        <v>25.545180000000002</v>
      </c>
      <c r="C10459" s="33">
        <v>4.0519143209999999E-4</v>
      </c>
      <c r="D10459" s="33">
        <v>2.8133712730000002E-4</v>
      </c>
      <c r="E10459" s="60">
        <v>538</v>
      </c>
      <c r="F10459" s="34">
        <f t="shared" si="375"/>
        <v>0.40519143209999997</v>
      </c>
    </row>
    <row r="10460" spans="1:6" x14ac:dyDescent="0.2">
      <c r="A10460" s="1">
        <v>321</v>
      </c>
      <c r="B10460" s="34">
        <f t="shared" si="374"/>
        <v>25.545180000000002</v>
      </c>
      <c r="C10460" s="33">
        <v>4.1951455180000002E-4</v>
      </c>
      <c r="D10460" s="33">
        <v>2.4452189880000002E-4</v>
      </c>
      <c r="E10460" s="60">
        <v>541</v>
      </c>
      <c r="F10460" s="34">
        <f t="shared" si="375"/>
        <v>0.41951455180000002</v>
      </c>
    </row>
    <row r="10461" spans="1:6" x14ac:dyDescent="0.2">
      <c r="A10461" s="1">
        <v>321</v>
      </c>
      <c r="B10461" s="34">
        <f t="shared" si="374"/>
        <v>25.545180000000002</v>
      </c>
      <c r="C10461" s="33">
        <v>4.4515307700000002E-4</v>
      </c>
      <c r="D10461" s="33">
        <v>2.0363227669999999E-4</v>
      </c>
      <c r="E10461" s="60">
        <v>544</v>
      </c>
      <c r="F10461" s="34">
        <f t="shared" si="375"/>
        <v>0.44515307700000001</v>
      </c>
    </row>
    <row r="10462" spans="1:6" x14ac:dyDescent="0.2">
      <c r="A10462" s="1">
        <v>321</v>
      </c>
      <c r="B10462" s="34">
        <f t="shared" si="374"/>
        <v>25.545180000000002</v>
      </c>
      <c r="C10462" s="33">
        <v>4.6083934480000002E-4</v>
      </c>
      <c r="D10462" s="33">
        <v>1.5898768890000001E-4</v>
      </c>
      <c r="E10462" s="60">
        <v>546</v>
      </c>
      <c r="F10462" s="34">
        <f t="shared" si="375"/>
        <v>0.46083934479999999</v>
      </c>
    </row>
    <row r="10463" spans="1:6" x14ac:dyDescent="0.2">
      <c r="A10463" s="1">
        <v>321</v>
      </c>
      <c r="B10463" s="34">
        <f t="shared" si="374"/>
        <v>25.545180000000002</v>
      </c>
      <c r="C10463" s="33">
        <v>5.0697082240000002E-4</v>
      </c>
      <c r="D10463" s="33">
        <v>1.7842339739999999E-4</v>
      </c>
      <c r="E10463" s="60">
        <v>549</v>
      </c>
      <c r="F10463" s="34">
        <f t="shared" si="375"/>
        <v>0.50697082240000002</v>
      </c>
    </row>
    <row r="10464" spans="1:6" x14ac:dyDescent="0.2">
      <c r="A10464" s="1">
        <v>322</v>
      </c>
      <c r="B10464" s="34">
        <f t="shared" si="374"/>
        <v>25.624759999999998</v>
      </c>
      <c r="C10464" s="33">
        <v>5.1599633989999998E-4</v>
      </c>
      <c r="D10464" s="33">
        <v>3.401017295E-4</v>
      </c>
      <c r="E10464" s="60">
        <v>553</v>
      </c>
      <c r="F10464" s="34">
        <f t="shared" si="375"/>
        <v>0.51599633989999993</v>
      </c>
    </row>
    <row r="10466" spans="1:6" x14ac:dyDescent="0.2">
      <c r="A10466" s="1" t="s">
        <v>329</v>
      </c>
    </row>
    <row r="10467" spans="1:6" s="40" customFormat="1" ht="30.75" x14ac:dyDescent="0.25">
      <c r="A10467" s="40" t="s">
        <v>305</v>
      </c>
      <c r="B10467" s="42" t="s">
        <v>326</v>
      </c>
      <c r="C10467" s="40" t="s">
        <v>306</v>
      </c>
      <c r="D10467" s="40" t="s">
        <v>251</v>
      </c>
      <c r="E10467" s="61" t="s">
        <v>307</v>
      </c>
      <c r="F10467" s="42" t="s">
        <v>328</v>
      </c>
    </row>
    <row r="10468" spans="1:6" x14ac:dyDescent="0.2">
      <c r="A10468" s="1">
        <v>322</v>
      </c>
      <c r="B10468" s="34">
        <f t="shared" ref="B10468:B10531" si="376">A10468*79.58/1000</f>
        <v>25.624759999999998</v>
      </c>
      <c r="C10468" s="33">
        <v>3.9873451170000001E-4</v>
      </c>
      <c r="D10468" s="33">
        <v>2.476303041E-4</v>
      </c>
      <c r="E10468" s="60">
        <v>558</v>
      </c>
      <c r="F10468" s="34">
        <f t="shared" ref="F10468:F10531" si="377">C10468*1000</f>
        <v>0.39873451170000002</v>
      </c>
    </row>
    <row r="10469" spans="1:6" x14ac:dyDescent="0.2">
      <c r="A10469" s="1">
        <v>322</v>
      </c>
      <c r="B10469" s="34">
        <f t="shared" si="376"/>
        <v>25.624759999999998</v>
      </c>
      <c r="C10469" s="33">
        <v>4.4699348360000002E-4</v>
      </c>
      <c r="D10469" s="33">
        <v>1.8300724620000001E-4</v>
      </c>
      <c r="E10469" s="60">
        <v>558</v>
      </c>
      <c r="F10469" s="34">
        <f t="shared" si="377"/>
        <v>0.44699348360000002</v>
      </c>
    </row>
    <row r="10470" spans="1:6" x14ac:dyDescent="0.2">
      <c r="A10470" s="1">
        <v>322</v>
      </c>
      <c r="B10470" s="34">
        <f t="shared" si="376"/>
        <v>25.624759999999998</v>
      </c>
      <c r="C10470" s="33">
        <v>4.1107821080000001E-4</v>
      </c>
      <c r="D10470" s="33">
        <v>2.6259073980000001E-4</v>
      </c>
      <c r="E10470" s="60">
        <v>557</v>
      </c>
      <c r="F10470" s="34">
        <f t="shared" si="377"/>
        <v>0.41107821080000001</v>
      </c>
    </row>
    <row r="10471" spans="1:6" x14ac:dyDescent="0.2">
      <c r="A10471" s="1">
        <v>322</v>
      </c>
      <c r="B10471" s="34">
        <f t="shared" si="376"/>
        <v>25.624759999999998</v>
      </c>
      <c r="C10471" s="33">
        <v>3.9938188809999998E-4</v>
      </c>
      <c r="D10471" s="33">
        <v>2.2491874619999999E-4</v>
      </c>
      <c r="E10471" s="60">
        <v>555</v>
      </c>
      <c r="F10471" s="34">
        <f t="shared" si="377"/>
        <v>0.39938188809999997</v>
      </c>
    </row>
    <row r="10472" spans="1:6" x14ac:dyDescent="0.2">
      <c r="A10472" s="1">
        <v>322</v>
      </c>
      <c r="B10472" s="34">
        <f t="shared" si="376"/>
        <v>25.624759999999998</v>
      </c>
      <c r="C10472" s="33">
        <v>3.5754165760000002E-4</v>
      </c>
      <c r="D10472" s="33">
        <v>2.6264517490000002E-4</v>
      </c>
      <c r="E10472" s="60">
        <v>553</v>
      </c>
      <c r="F10472" s="34">
        <f t="shared" si="377"/>
        <v>0.35754165760000001</v>
      </c>
    </row>
    <row r="10473" spans="1:6" x14ac:dyDescent="0.2">
      <c r="A10473" s="1">
        <v>322</v>
      </c>
      <c r="B10473" s="34">
        <f t="shared" si="376"/>
        <v>25.624759999999998</v>
      </c>
      <c r="C10473" s="33">
        <v>4.703997415E-4</v>
      </c>
      <c r="D10473" s="33">
        <v>3.206553824E-4</v>
      </c>
      <c r="E10473" s="60">
        <v>550</v>
      </c>
      <c r="F10473" s="34">
        <f t="shared" si="377"/>
        <v>0.47039974150000002</v>
      </c>
    </row>
    <row r="10474" spans="1:6" x14ac:dyDescent="0.2">
      <c r="A10474" s="1">
        <v>322</v>
      </c>
      <c r="B10474" s="34">
        <f t="shared" si="376"/>
        <v>25.624759999999998</v>
      </c>
      <c r="C10474" s="33">
        <v>5.0854324359999995E-4</v>
      </c>
      <c r="D10474" s="33">
        <v>2.7163982080000002E-4</v>
      </c>
      <c r="E10474" s="60">
        <v>547</v>
      </c>
      <c r="F10474" s="34">
        <f t="shared" si="377"/>
        <v>0.50854324359999992</v>
      </c>
    </row>
    <row r="10475" spans="1:6" x14ac:dyDescent="0.2">
      <c r="A10475" s="1">
        <v>322</v>
      </c>
      <c r="B10475" s="34">
        <f t="shared" si="376"/>
        <v>25.624759999999998</v>
      </c>
      <c r="C10475" s="33">
        <v>4.5195095549999998E-4</v>
      </c>
      <c r="D10475" s="33">
        <v>2.8715879919999999E-4</v>
      </c>
      <c r="E10475" s="60">
        <v>544</v>
      </c>
      <c r="F10475" s="34">
        <f t="shared" si="377"/>
        <v>0.45195095549999997</v>
      </c>
    </row>
    <row r="10476" spans="1:6" x14ac:dyDescent="0.2">
      <c r="A10476" s="1">
        <v>322</v>
      </c>
      <c r="B10476" s="34">
        <f t="shared" si="376"/>
        <v>25.624759999999998</v>
      </c>
      <c r="C10476" s="33">
        <v>5.0449515129999997E-4</v>
      </c>
      <c r="D10476" s="33">
        <v>2.5332929650000001E-4</v>
      </c>
      <c r="E10476" s="60">
        <v>541</v>
      </c>
      <c r="F10476" s="34">
        <f t="shared" si="377"/>
        <v>0.5044951513</v>
      </c>
    </row>
    <row r="10477" spans="1:6" x14ac:dyDescent="0.2">
      <c r="A10477" s="1">
        <v>322</v>
      </c>
      <c r="B10477" s="34">
        <f t="shared" si="376"/>
        <v>25.624759999999998</v>
      </c>
      <c r="C10477" s="33">
        <v>5.2350155610000003E-4</v>
      </c>
      <c r="D10477" s="33">
        <v>2.168836901E-4</v>
      </c>
      <c r="E10477" s="60">
        <v>538</v>
      </c>
      <c r="F10477" s="34">
        <f t="shared" si="377"/>
        <v>0.52350155610000004</v>
      </c>
    </row>
    <row r="10478" spans="1:6" x14ac:dyDescent="0.2">
      <c r="A10478" s="1">
        <v>322</v>
      </c>
      <c r="B10478" s="34">
        <f t="shared" si="376"/>
        <v>25.624759999999998</v>
      </c>
      <c r="C10478" s="33">
        <v>5.2278703240000004E-4</v>
      </c>
      <c r="D10478" s="33">
        <v>2.0980238590000001E-4</v>
      </c>
      <c r="E10478" s="60">
        <v>536</v>
      </c>
      <c r="F10478" s="34">
        <f t="shared" si="377"/>
        <v>0.52278703240000002</v>
      </c>
    </row>
    <row r="10479" spans="1:6" x14ac:dyDescent="0.2">
      <c r="A10479" s="1">
        <v>322</v>
      </c>
      <c r="B10479" s="34">
        <f t="shared" si="376"/>
        <v>25.624759999999998</v>
      </c>
      <c r="C10479" s="33">
        <v>5.2938975110000002E-4</v>
      </c>
      <c r="D10479" s="33">
        <v>2.1150592070000001E-4</v>
      </c>
      <c r="E10479" s="60">
        <v>533</v>
      </c>
      <c r="F10479" s="34">
        <f t="shared" si="377"/>
        <v>0.52938975109999997</v>
      </c>
    </row>
    <row r="10480" spans="1:6" x14ac:dyDescent="0.2">
      <c r="A10480" s="1">
        <v>322</v>
      </c>
      <c r="B10480" s="34">
        <f t="shared" si="376"/>
        <v>25.624759999999998</v>
      </c>
      <c r="C10480" s="33">
        <v>5.0789850279999999E-4</v>
      </c>
      <c r="D10480" s="33">
        <v>2.410193923E-4</v>
      </c>
      <c r="E10480" s="60">
        <v>531</v>
      </c>
      <c r="F10480" s="34">
        <f t="shared" si="377"/>
        <v>0.50789850280000004</v>
      </c>
    </row>
    <row r="10481" spans="1:6" x14ac:dyDescent="0.2">
      <c r="A10481" s="1">
        <v>322</v>
      </c>
      <c r="B10481" s="34">
        <f t="shared" si="376"/>
        <v>25.624759999999998</v>
      </c>
      <c r="C10481" s="33">
        <v>5.3082830960000005E-4</v>
      </c>
      <c r="D10481" s="33">
        <v>2.9677757629999998E-4</v>
      </c>
      <c r="E10481" s="60">
        <v>528</v>
      </c>
      <c r="F10481" s="34">
        <f t="shared" si="377"/>
        <v>0.53082830960000005</v>
      </c>
    </row>
    <row r="10482" spans="1:6" x14ac:dyDescent="0.2">
      <c r="A10482" s="1">
        <v>322</v>
      </c>
      <c r="B10482" s="34">
        <f t="shared" si="376"/>
        <v>25.624759999999998</v>
      </c>
      <c r="C10482" s="33">
        <v>5.2644541590000005E-4</v>
      </c>
      <c r="D10482" s="33">
        <v>2.451831576E-4</v>
      </c>
      <c r="E10482" s="60">
        <v>525</v>
      </c>
      <c r="F10482" s="34">
        <f t="shared" si="377"/>
        <v>0.52644541590000005</v>
      </c>
    </row>
    <row r="10483" spans="1:6" x14ac:dyDescent="0.2">
      <c r="A10483" s="1">
        <v>322</v>
      </c>
      <c r="B10483" s="34">
        <f t="shared" si="376"/>
        <v>25.624759999999998</v>
      </c>
      <c r="C10483" s="33">
        <v>4.8496941100000001E-4</v>
      </c>
      <c r="D10483" s="33">
        <v>2.5964296249999998E-4</v>
      </c>
      <c r="E10483" s="60">
        <v>523</v>
      </c>
      <c r="F10483" s="34">
        <f t="shared" si="377"/>
        <v>0.48496941100000002</v>
      </c>
    </row>
    <row r="10484" spans="1:6" x14ac:dyDescent="0.2">
      <c r="A10484" s="1">
        <v>322</v>
      </c>
      <c r="B10484" s="34">
        <f t="shared" si="376"/>
        <v>25.624759999999998</v>
      </c>
      <c r="C10484" s="33">
        <v>5.3754320749999996E-4</v>
      </c>
      <c r="D10484" s="33">
        <v>2.2258350139999999E-4</v>
      </c>
      <c r="E10484" s="60">
        <v>520</v>
      </c>
      <c r="F10484" s="34">
        <f t="shared" si="377"/>
        <v>0.53754320749999995</v>
      </c>
    </row>
    <row r="10485" spans="1:6" x14ac:dyDescent="0.2">
      <c r="A10485" s="1">
        <v>322</v>
      </c>
      <c r="B10485" s="34">
        <f t="shared" si="376"/>
        <v>25.624759999999998</v>
      </c>
      <c r="C10485" s="33">
        <v>6.1178481870000003E-4</v>
      </c>
      <c r="D10485" s="33">
        <v>1.656260952E-4</v>
      </c>
      <c r="E10485" s="60">
        <v>518</v>
      </c>
      <c r="F10485" s="34">
        <f t="shared" si="377"/>
        <v>0.61178481870000001</v>
      </c>
    </row>
    <row r="10486" spans="1:6" x14ac:dyDescent="0.2">
      <c r="A10486" s="1">
        <v>322</v>
      </c>
      <c r="B10486" s="34">
        <f t="shared" si="376"/>
        <v>25.624759999999998</v>
      </c>
      <c r="C10486" s="33">
        <v>6.6222904050000002E-4</v>
      </c>
      <c r="D10486" s="33">
        <v>1.6266148279999999E-4</v>
      </c>
      <c r="E10486" s="60">
        <v>515</v>
      </c>
      <c r="F10486" s="34">
        <f t="shared" si="377"/>
        <v>0.66222904049999998</v>
      </c>
    </row>
    <row r="10487" spans="1:6" x14ac:dyDescent="0.2">
      <c r="A10487" s="1">
        <v>322</v>
      </c>
      <c r="B10487" s="34">
        <f t="shared" si="376"/>
        <v>25.624759999999998</v>
      </c>
      <c r="C10487" s="33">
        <v>6.6198634080000002E-4</v>
      </c>
      <c r="D10487" s="33">
        <v>3.313127401E-4</v>
      </c>
      <c r="E10487" s="60">
        <v>512</v>
      </c>
      <c r="F10487" s="34">
        <f t="shared" si="377"/>
        <v>0.66198634080000007</v>
      </c>
    </row>
    <row r="10488" spans="1:6" x14ac:dyDescent="0.2">
      <c r="A10488" s="1">
        <v>322</v>
      </c>
      <c r="B10488" s="34">
        <f t="shared" si="376"/>
        <v>25.624759999999998</v>
      </c>
      <c r="C10488" s="33">
        <v>6.7937306519999996E-4</v>
      </c>
      <c r="D10488" s="33">
        <v>2.4706080499999999E-4</v>
      </c>
      <c r="E10488" s="60">
        <v>510</v>
      </c>
      <c r="F10488" s="34">
        <f t="shared" si="377"/>
        <v>0.67937306519999996</v>
      </c>
    </row>
    <row r="10489" spans="1:6" x14ac:dyDescent="0.2">
      <c r="A10489" s="1">
        <v>322</v>
      </c>
      <c r="B10489" s="34">
        <f t="shared" si="376"/>
        <v>25.624759999999998</v>
      </c>
      <c r="C10489" s="33">
        <v>6.6651288619999996E-4</v>
      </c>
      <c r="D10489" s="33">
        <v>3.017762625E-4</v>
      </c>
      <c r="E10489" s="60">
        <v>507</v>
      </c>
      <c r="F10489" s="34">
        <f t="shared" si="377"/>
        <v>0.66651288619999993</v>
      </c>
    </row>
    <row r="10490" spans="1:6" x14ac:dyDescent="0.2">
      <c r="A10490" s="1">
        <v>322</v>
      </c>
      <c r="B10490" s="34">
        <f t="shared" si="376"/>
        <v>25.624759999999998</v>
      </c>
      <c r="C10490" s="33">
        <v>6.7314250899999997E-4</v>
      </c>
      <c r="D10490" s="33">
        <v>3.2928131660000002E-4</v>
      </c>
      <c r="E10490" s="60">
        <v>504</v>
      </c>
      <c r="F10490" s="34">
        <f t="shared" si="377"/>
        <v>0.67314250899999994</v>
      </c>
    </row>
    <row r="10491" spans="1:6" x14ac:dyDescent="0.2">
      <c r="A10491" s="1">
        <v>322</v>
      </c>
      <c r="B10491" s="34">
        <f t="shared" si="376"/>
        <v>25.624759999999998</v>
      </c>
      <c r="C10491" s="33">
        <v>8.1225501470000001E-4</v>
      </c>
      <c r="D10491" s="33">
        <v>2.9195749150000001E-4</v>
      </c>
      <c r="E10491" s="60">
        <v>501</v>
      </c>
      <c r="F10491" s="34">
        <f t="shared" si="377"/>
        <v>0.81225501470000006</v>
      </c>
    </row>
    <row r="10492" spans="1:6" x14ac:dyDescent="0.2">
      <c r="A10492" s="1">
        <v>322</v>
      </c>
      <c r="B10492" s="34">
        <f t="shared" si="376"/>
        <v>25.624759999999998</v>
      </c>
      <c r="C10492" s="33">
        <v>8.0322199579999998E-4</v>
      </c>
      <c r="D10492" s="33">
        <v>1.8238634110000001E-4</v>
      </c>
      <c r="E10492" s="60">
        <v>499</v>
      </c>
      <c r="F10492" s="34">
        <f t="shared" si="377"/>
        <v>0.80322199579999998</v>
      </c>
    </row>
    <row r="10493" spans="1:6" x14ac:dyDescent="0.2">
      <c r="A10493" s="1">
        <v>322</v>
      </c>
      <c r="B10493" s="34">
        <f t="shared" si="376"/>
        <v>25.624759999999998</v>
      </c>
      <c r="C10493" s="33">
        <v>8.5528158159999998E-4</v>
      </c>
      <c r="D10493" s="33">
        <v>2.0341602959999999E-4</v>
      </c>
      <c r="E10493" s="60">
        <v>496</v>
      </c>
      <c r="F10493" s="34">
        <f t="shared" si="377"/>
        <v>0.85528158160000001</v>
      </c>
    </row>
    <row r="10494" spans="1:6" x14ac:dyDescent="0.2">
      <c r="A10494" s="1">
        <v>322</v>
      </c>
      <c r="B10494" s="34">
        <f t="shared" si="376"/>
        <v>25.624759999999998</v>
      </c>
      <c r="C10494" s="33">
        <v>9.1394551549999999E-4</v>
      </c>
      <c r="D10494" s="33">
        <v>1.7298032989999999E-4</v>
      </c>
      <c r="E10494" s="60">
        <v>494</v>
      </c>
      <c r="F10494" s="34">
        <f t="shared" si="377"/>
        <v>0.91394551550000003</v>
      </c>
    </row>
    <row r="10495" spans="1:6" x14ac:dyDescent="0.2">
      <c r="A10495" s="1">
        <v>322</v>
      </c>
      <c r="B10495" s="34">
        <f t="shared" si="376"/>
        <v>25.624759999999998</v>
      </c>
      <c r="C10495" s="33">
        <v>1.0214145280000001E-3</v>
      </c>
      <c r="D10495" s="33">
        <v>2.7021506499999998E-4</v>
      </c>
      <c r="E10495" s="60">
        <v>491</v>
      </c>
      <c r="F10495" s="34">
        <f t="shared" si="377"/>
        <v>1.021414528</v>
      </c>
    </row>
    <row r="10496" spans="1:6" x14ac:dyDescent="0.2">
      <c r="A10496" s="1">
        <v>322</v>
      </c>
      <c r="B10496" s="34">
        <f t="shared" si="376"/>
        <v>25.624759999999998</v>
      </c>
      <c r="C10496" s="33">
        <v>9.8690126379999995E-4</v>
      </c>
      <c r="D10496" s="33">
        <v>2.6605689020000001E-4</v>
      </c>
      <c r="E10496" s="60">
        <v>489</v>
      </c>
      <c r="F10496" s="34">
        <f t="shared" si="377"/>
        <v>0.98690126379999998</v>
      </c>
    </row>
    <row r="10497" spans="1:6" x14ac:dyDescent="0.2">
      <c r="A10497" s="1">
        <v>322</v>
      </c>
      <c r="B10497" s="34">
        <f t="shared" si="376"/>
        <v>25.624759999999998</v>
      </c>
      <c r="C10497" s="33">
        <v>1.1266390930000001E-3</v>
      </c>
      <c r="D10497" s="33">
        <v>3.225214052E-4</v>
      </c>
      <c r="E10497" s="60">
        <v>486</v>
      </c>
      <c r="F10497" s="34">
        <f t="shared" si="377"/>
        <v>1.1266390930000001</v>
      </c>
    </row>
    <row r="10498" spans="1:6" x14ac:dyDescent="0.2">
      <c r="A10498" s="1">
        <v>322</v>
      </c>
      <c r="B10498" s="34">
        <f t="shared" si="376"/>
        <v>25.624759999999998</v>
      </c>
      <c r="C10498" s="33">
        <v>1.1045367700000001E-3</v>
      </c>
      <c r="D10498" s="33">
        <v>2.2922772940000001E-4</v>
      </c>
      <c r="E10498" s="60">
        <v>483</v>
      </c>
      <c r="F10498" s="34">
        <f t="shared" si="377"/>
        <v>1.1045367700000002</v>
      </c>
    </row>
    <row r="10499" spans="1:6" x14ac:dyDescent="0.2">
      <c r="A10499" s="1">
        <v>322</v>
      </c>
      <c r="B10499" s="34">
        <f t="shared" si="376"/>
        <v>25.624759999999998</v>
      </c>
      <c r="C10499" s="33">
        <v>1.264281693E-3</v>
      </c>
      <c r="D10499" s="33">
        <v>1.9284634979999999E-4</v>
      </c>
      <c r="E10499" s="60">
        <v>480</v>
      </c>
      <c r="F10499" s="34">
        <f t="shared" si="377"/>
        <v>1.264281693</v>
      </c>
    </row>
    <row r="10500" spans="1:6" x14ac:dyDescent="0.2">
      <c r="A10500" s="1">
        <v>322</v>
      </c>
      <c r="B10500" s="34">
        <f t="shared" si="376"/>
        <v>25.624759999999998</v>
      </c>
      <c r="C10500" s="33">
        <v>1.3514646529999999E-3</v>
      </c>
      <c r="D10500" s="33">
        <v>1.8246616619999999E-4</v>
      </c>
      <c r="E10500" s="60">
        <v>478</v>
      </c>
      <c r="F10500" s="34">
        <f t="shared" si="377"/>
        <v>1.3514646529999998</v>
      </c>
    </row>
    <row r="10501" spans="1:6" x14ac:dyDescent="0.2">
      <c r="A10501" s="1">
        <v>322</v>
      </c>
      <c r="B10501" s="34">
        <f t="shared" si="376"/>
        <v>25.624759999999998</v>
      </c>
      <c r="C10501" s="33">
        <v>1.4423234799999999E-3</v>
      </c>
      <c r="D10501" s="33">
        <v>1.547065947E-4</v>
      </c>
      <c r="E10501" s="60">
        <v>475</v>
      </c>
      <c r="F10501" s="34">
        <f t="shared" si="377"/>
        <v>1.44232348</v>
      </c>
    </row>
    <row r="10502" spans="1:6" x14ac:dyDescent="0.2">
      <c r="A10502" s="1">
        <v>322</v>
      </c>
      <c r="B10502" s="34">
        <f t="shared" si="376"/>
        <v>25.624759999999998</v>
      </c>
      <c r="C10502" s="33">
        <v>1.551584799E-3</v>
      </c>
      <c r="D10502" s="33">
        <v>1.9059024589999999E-4</v>
      </c>
      <c r="E10502" s="60">
        <v>473</v>
      </c>
      <c r="F10502" s="34">
        <f t="shared" si="377"/>
        <v>1.551584799</v>
      </c>
    </row>
    <row r="10503" spans="1:6" x14ac:dyDescent="0.2">
      <c r="A10503" s="1">
        <v>322</v>
      </c>
      <c r="B10503" s="34">
        <f t="shared" si="376"/>
        <v>25.624759999999998</v>
      </c>
      <c r="C10503" s="33">
        <v>1.713529554E-3</v>
      </c>
      <c r="D10503" s="33">
        <v>2.2311720540000001E-4</v>
      </c>
      <c r="E10503" s="60">
        <v>470</v>
      </c>
      <c r="F10503" s="34">
        <f t="shared" si="377"/>
        <v>1.713529554</v>
      </c>
    </row>
    <row r="10504" spans="1:6" x14ac:dyDescent="0.2">
      <c r="A10504" s="1">
        <v>322</v>
      </c>
      <c r="B10504" s="34">
        <f t="shared" si="376"/>
        <v>25.624759999999998</v>
      </c>
      <c r="C10504" s="33">
        <v>1.8787636929999999E-3</v>
      </c>
      <c r="D10504" s="33">
        <v>3.745311458E-4</v>
      </c>
      <c r="E10504" s="60">
        <v>467</v>
      </c>
      <c r="F10504" s="34">
        <f t="shared" si="377"/>
        <v>1.878763693</v>
      </c>
    </row>
    <row r="10505" spans="1:6" x14ac:dyDescent="0.2">
      <c r="A10505" s="1">
        <v>322</v>
      </c>
      <c r="B10505" s="34">
        <f t="shared" si="376"/>
        <v>25.624759999999998</v>
      </c>
      <c r="C10505" s="33">
        <v>2.0343180190000002E-3</v>
      </c>
      <c r="D10505" s="33">
        <v>2.7334825220000001E-4</v>
      </c>
      <c r="E10505" s="60">
        <v>465</v>
      </c>
      <c r="F10505" s="34">
        <f t="shared" si="377"/>
        <v>2.0343180190000001</v>
      </c>
    </row>
    <row r="10506" spans="1:6" x14ac:dyDescent="0.2">
      <c r="A10506" s="1">
        <v>322</v>
      </c>
      <c r="B10506" s="34">
        <f t="shared" si="376"/>
        <v>25.624759999999998</v>
      </c>
      <c r="C10506" s="33">
        <v>2.1790354640000001E-3</v>
      </c>
      <c r="D10506" s="33">
        <v>2.5112657719999999E-4</v>
      </c>
      <c r="E10506" s="60">
        <v>462</v>
      </c>
      <c r="F10506" s="34">
        <f t="shared" si="377"/>
        <v>2.179035464</v>
      </c>
    </row>
    <row r="10507" spans="1:6" x14ac:dyDescent="0.2">
      <c r="A10507" s="1">
        <v>322</v>
      </c>
      <c r="B10507" s="34">
        <f t="shared" si="376"/>
        <v>25.624759999999998</v>
      </c>
      <c r="C10507" s="33">
        <v>2.3514249889999999E-3</v>
      </c>
      <c r="D10507" s="33">
        <v>2.9658776190000002E-4</v>
      </c>
      <c r="E10507" s="60">
        <v>459</v>
      </c>
      <c r="F10507" s="34">
        <f t="shared" si="377"/>
        <v>2.3514249889999999</v>
      </c>
    </row>
    <row r="10508" spans="1:6" x14ac:dyDescent="0.2">
      <c r="A10508" s="1">
        <v>322</v>
      </c>
      <c r="B10508" s="34">
        <f t="shared" si="376"/>
        <v>25.624759999999998</v>
      </c>
      <c r="C10508" s="33">
        <v>2.5636391229999999E-3</v>
      </c>
      <c r="D10508" s="33">
        <v>2.8147837280000001E-4</v>
      </c>
      <c r="E10508" s="60">
        <v>457</v>
      </c>
      <c r="F10508" s="34">
        <f t="shared" si="377"/>
        <v>2.5636391229999997</v>
      </c>
    </row>
    <row r="10509" spans="1:6" x14ac:dyDescent="0.2">
      <c r="A10509" s="1">
        <v>322</v>
      </c>
      <c r="B10509" s="34">
        <f t="shared" si="376"/>
        <v>25.624759999999998</v>
      </c>
      <c r="C10509" s="33">
        <v>2.7865282890000001E-3</v>
      </c>
      <c r="D10509" s="33">
        <v>1.81271337E-4</v>
      </c>
      <c r="E10509" s="60">
        <v>454</v>
      </c>
      <c r="F10509" s="34">
        <f t="shared" si="377"/>
        <v>2.786528289</v>
      </c>
    </row>
    <row r="10510" spans="1:6" x14ac:dyDescent="0.2">
      <c r="A10510" s="1">
        <v>322</v>
      </c>
      <c r="B10510" s="34">
        <f t="shared" si="376"/>
        <v>25.624759999999998</v>
      </c>
      <c r="C10510" s="33">
        <v>3.016356323E-3</v>
      </c>
      <c r="D10510" s="33">
        <v>1.8256379790000001E-4</v>
      </c>
      <c r="E10510" s="60">
        <v>451</v>
      </c>
      <c r="F10510" s="34">
        <f t="shared" si="377"/>
        <v>3.0163563230000001</v>
      </c>
    </row>
    <row r="10511" spans="1:6" x14ac:dyDescent="0.2">
      <c r="A10511" s="1">
        <v>322</v>
      </c>
      <c r="B10511" s="34">
        <f t="shared" si="376"/>
        <v>25.624759999999998</v>
      </c>
      <c r="C10511" s="33">
        <v>3.224653015E-3</v>
      </c>
      <c r="D10511" s="33">
        <v>2.3323989319999999E-4</v>
      </c>
      <c r="E10511" s="60">
        <v>449</v>
      </c>
      <c r="F10511" s="34">
        <f t="shared" si="377"/>
        <v>3.2246530149999999</v>
      </c>
    </row>
    <row r="10512" spans="1:6" x14ac:dyDescent="0.2">
      <c r="A10512" s="1">
        <v>322</v>
      </c>
      <c r="B10512" s="34">
        <f t="shared" si="376"/>
        <v>25.624759999999998</v>
      </c>
      <c r="C10512" s="33">
        <v>3.4399034269999998E-3</v>
      </c>
      <c r="D10512" s="33">
        <v>2.7385142160000001E-4</v>
      </c>
      <c r="E10512" s="60">
        <v>446</v>
      </c>
      <c r="F10512" s="34">
        <f t="shared" si="377"/>
        <v>3.439903427</v>
      </c>
    </row>
    <row r="10513" spans="1:6" x14ac:dyDescent="0.2">
      <c r="A10513" s="1">
        <v>322</v>
      </c>
      <c r="B10513" s="34">
        <f t="shared" si="376"/>
        <v>25.624759999999998</v>
      </c>
      <c r="C10513" s="33">
        <v>3.6614865449999998E-3</v>
      </c>
      <c r="D10513" s="33">
        <v>2.5227834339999999E-4</v>
      </c>
      <c r="E10513" s="60">
        <v>443</v>
      </c>
      <c r="F10513" s="34">
        <f t="shared" si="377"/>
        <v>3.6614865449999998</v>
      </c>
    </row>
    <row r="10514" spans="1:6" x14ac:dyDescent="0.2">
      <c r="A10514" s="1">
        <v>322</v>
      </c>
      <c r="B10514" s="34">
        <f t="shared" si="376"/>
        <v>25.624759999999998</v>
      </c>
      <c r="C10514" s="33">
        <v>4.0151178159999997E-3</v>
      </c>
      <c r="D10514" s="33">
        <v>2.6642611349999998E-4</v>
      </c>
      <c r="E10514" s="60">
        <v>441</v>
      </c>
      <c r="F10514" s="34">
        <f t="shared" si="377"/>
        <v>4.0151178160000001</v>
      </c>
    </row>
    <row r="10515" spans="1:6" x14ac:dyDescent="0.2">
      <c r="A10515" s="1">
        <v>322</v>
      </c>
      <c r="B10515" s="34">
        <f t="shared" si="376"/>
        <v>25.624759999999998</v>
      </c>
      <c r="C10515" s="33">
        <v>4.263699581E-3</v>
      </c>
      <c r="D10515" s="33">
        <v>1.9109894250000001E-4</v>
      </c>
      <c r="E10515" s="60">
        <v>438</v>
      </c>
      <c r="F10515" s="34">
        <f t="shared" si="377"/>
        <v>4.263699581</v>
      </c>
    </row>
    <row r="10516" spans="1:6" x14ac:dyDescent="0.2">
      <c r="A10516" s="1">
        <v>322</v>
      </c>
      <c r="B10516" s="34">
        <f t="shared" si="376"/>
        <v>25.624759999999998</v>
      </c>
      <c r="C10516" s="33">
        <v>4.5239728489999999E-3</v>
      </c>
      <c r="D10516" s="33">
        <v>2.1160772379999999E-4</v>
      </c>
      <c r="E10516" s="60">
        <v>435</v>
      </c>
      <c r="F10516" s="34">
        <f t="shared" si="377"/>
        <v>4.5239728489999997</v>
      </c>
    </row>
    <row r="10517" spans="1:6" x14ac:dyDescent="0.2">
      <c r="A10517" s="1">
        <v>322</v>
      </c>
      <c r="B10517" s="34">
        <f t="shared" si="376"/>
        <v>25.624759999999998</v>
      </c>
      <c r="C10517" s="33">
        <v>4.8605155219999998E-3</v>
      </c>
      <c r="D10517" s="33">
        <v>1.811358714E-4</v>
      </c>
      <c r="E10517" s="60">
        <v>433</v>
      </c>
      <c r="F10517" s="34">
        <f t="shared" si="377"/>
        <v>4.860515522</v>
      </c>
    </row>
    <row r="10518" spans="1:6" x14ac:dyDescent="0.2">
      <c r="A10518" s="1">
        <v>322</v>
      </c>
      <c r="B10518" s="34">
        <f t="shared" si="376"/>
        <v>25.624759999999998</v>
      </c>
      <c r="C10518" s="33">
        <v>5.1478915929999997E-3</v>
      </c>
      <c r="D10518" s="33">
        <v>2.3796606250000001E-4</v>
      </c>
      <c r="E10518" s="60">
        <v>430</v>
      </c>
      <c r="F10518" s="34">
        <f t="shared" si="377"/>
        <v>5.1478915929999998</v>
      </c>
    </row>
    <row r="10519" spans="1:6" x14ac:dyDescent="0.2">
      <c r="A10519" s="1">
        <v>322</v>
      </c>
      <c r="B10519" s="34">
        <f t="shared" si="376"/>
        <v>25.624759999999998</v>
      </c>
      <c r="C10519" s="33">
        <v>5.6561875729999999E-3</v>
      </c>
      <c r="D10519" s="33">
        <v>2.706766916E-4</v>
      </c>
      <c r="E10519" s="60">
        <v>427</v>
      </c>
      <c r="F10519" s="34">
        <f t="shared" si="377"/>
        <v>5.6561875729999995</v>
      </c>
    </row>
    <row r="10520" spans="1:6" x14ac:dyDescent="0.2">
      <c r="A10520" s="1">
        <v>322</v>
      </c>
      <c r="B10520" s="34">
        <f t="shared" si="376"/>
        <v>25.624759999999998</v>
      </c>
      <c r="C10520" s="33">
        <v>5.9427566580000004E-3</v>
      </c>
      <c r="D10520" s="33">
        <v>2.7647455589999999E-4</v>
      </c>
      <c r="E10520" s="60">
        <v>425</v>
      </c>
      <c r="F10520" s="34">
        <f t="shared" si="377"/>
        <v>5.9427566580000004</v>
      </c>
    </row>
    <row r="10521" spans="1:6" x14ac:dyDescent="0.2">
      <c r="A10521" s="1">
        <v>322</v>
      </c>
      <c r="B10521" s="34">
        <f t="shared" si="376"/>
        <v>25.624759999999998</v>
      </c>
      <c r="C10521" s="33">
        <v>6.2782602830000001E-3</v>
      </c>
      <c r="D10521" s="33">
        <v>2.6289751170000003E-4</v>
      </c>
      <c r="E10521" s="60">
        <v>422</v>
      </c>
      <c r="F10521" s="34">
        <f t="shared" si="377"/>
        <v>6.2782602829999998</v>
      </c>
    </row>
    <row r="10522" spans="1:6" x14ac:dyDescent="0.2">
      <c r="A10522" s="1">
        <v>322</v>
      </c>
      <c r="B10522" s="34">
        <f t="shared" si="376"/>
        <v>25.624759999999998</v>
      </c>
      <c r="C10522" s="33">
        <v>6.7335791320000003E-3</v>
      </c>
      <c r="D10522" s="33">
        <v>2.381005826E-4</v>
      </c>
      <c r="E10522" s="60">
        <v>419</v>
      </c>
      <c r="F10522" s="34">
        <f t="shared" si="377"/>
        <v>6.733579132</v>
      </c>
    </row>
    <row r="10523" spans="1:6" x14ac:dyDescent="0.2">
      <c r="A10523" s="1">
        <v>322</v>
      </c>
      <c r="B10523" s="34">
        <f t="shared" si="376"/>
        <v>25.624759999999998</v>
      </c>
      <c r="C10523" s="33">
        <v>7.1012869920000004E-3</v>
      </c>
      <c r="D10523" s="33">
        <v>2.5244987810000002E-4</v>
      </c>
      <c r="E10523" s="60">
        <v>417</v>
      </c>
      <c r="F10523" s="34">
        <f t="shared" si="377"/>
        <v>7.1012869920000004</v>
      </c>
    </row>
    <row r="10524" spans="1:6" x14ac:dyDescent="0.2">
      <c r="A10524" s="1">
        <v>322</v>
      </c>
      <c r="B10524" s="34">
        <f t="shared" si="376"/>
        <v>25.624759999999998</v>
      </c>
      <c r="C10524" s="33">
        <v>7.5299335880000002E-3</v>
      </c>
      <c r="D10524" s="33">
        <v>2.0315172759999999E-4</v>
      </c>
      <c r="E10524" s="60">
        <v>414</v>
      </c>
      <c r="F10524" s="34">
        <f t="shared" si="377"/>
        <v>7.5299335880000005</v>
      </c>
    </row>
    <row r="10525" spans="1:6" x14ac:dyDescent="0.2">
      <c r="A10525" s="1">
        <v>322</v>
      </c>
      <c r="B10525" s="34">
        <f t="shared" si="376"/>
        <v>25.624759999999998</v>
      </c>
      <c r="C10525" s="33">
        <v>7.9449124429999997E-3</v>
      </c>
      <c r="D10525" s="33">
        <v>2.0755209039999999E-4</v>
      </c>
      <c r="E10525" s="60">
        <v>411</v>
      </c>
      <c r="F10525" s="34">
        <f t="shared" si="377"/>
        <v>7.9449124429999998</v>
      </c>
    </row>
    <row r="10526" spans="1:6" x14ac:dyDescent="0.2">
      <c r="A10526" s="1">
        <v>322</v>
      </c>
      <c r="B10526" s="34">
        <f t="shared" si="376"/>
        <v>25.624759999999998</v>
      </c>
      <c r="C10526" s="33">
        <v>8.4055312E-3</v>
      </c>
      <c r="D10526" s="33">
        <v>1.9598841430000001E-4</v>
      </c>
      <c r="E10526" s="60">
        <v>409</v>
      </c>
      <c r="F10526" s="34">
        <f t="shared" si="377"/>
        <v>8.4055312000000004</v>
      </c>
    </row>
    <row r="10527" spans="1:6" x14ac:dyDescent="0.2">
      <c r="A10527" s="1">
        <v>322</v>
      </c>
      <c r="B10527" s="34">
        <f t="shared" si="376"/>
        <v>25.624759999999998</v>
      </c>
      <c r="C10527" s="33">
        <v>8.8509016480000004E-3</v>
      </c>
      <c r="D10527" s="33">
        <v>2.4538256400000001E-4</v>
      </c>
      <c r="E10527" s="60">
        <v>406</v>
      </c>
      <c r="F10527" s="34">
        <f t="shared" si="377"/>
        <v>8.8509016480000007</v>
      </c>
    </row>
    <row r="10528" spans="1:6" x14ac:dyDescent="0.2">
      <c r="A10528" s="1">
        <v>322</v>
      </c>
      <c r="B10528" s="34">
        <f t="shared" si="376"/>
        <v>25.624759999999998</v>
      </c>
      <c r="C10528" s="33">
        <v>9.3039985619999994E-3</v>
      </c>
      <c r="D10528" s="33">
        <v>3.0592442849999998E-4</v>
      </c>
      <c r="E10528" s="60">
        <v>403</v>
      </c>
      <c r="F10528" s="34">
        <f t="shared" si="377"/>
        <v>9.3039985620000003</v>
      </c>
    </row>
    <row r="10529" spans="1:6" x14ac:dyDescent="0.2">
      <c r="A10529" s="1">
        <v>322</v>
      </c>
      <c r="B10529" s="34">
        <f t="shared" si="376"/>
        <v>25.624759999999998</v>
      </c>
      <c r="C10529" s="33">
        <v>9.807475744E-3</v>
      </c>
      <c r="D10529" s="33">
        <v>2.7182097810000001E-4</v>
      </c>
      <c r="E10529" s="60">
        <v>401</v>
      </c>
      <c r="F10529" s="34">
        <f t="shared" si="377"/>
        <v>9.8074757439999996</v>
      </c>
    </row>
    <row r="10530" spans="1:6" x14ac:dyDescent="0.2">
      <c r="A10530" s="1">
        <v>322</v>
      </c>
      <c r="B10530" s="34">
        <f t="shared" si="376"/>
        <v>25.624759999999998</v>
      </c>
      <c r="C10530" s="33">
        <v>1.0319167569999999E-2</v>
      </c>
      <c r="D10530" s="33">
        <v>3.1491502299999999E-4</v>
      </c>
      <c r="E10530" s="60">
        <v>398</v>
      </c>
      <c r="F10530" s="34">
        <f t="shared" si="377"/>
        <v>10.319167569999999</v>
      </c>
    </row>
    <row r="10531" spans="1:6" x14ac:dyDescent="0.2">
      <c r="A10531" s="1">
        <v>322</v>
      </c>
      <c r="B10531" s="34">
        <f t="shared" si="376"/>
        <v>25.624759999999998</v>
      </c>
      <c r="C10531" s="33">
        <v>1.084846636E-2</v>
      </c>
      <c r="D10531" s="33">
        <v>2.284769926E-4</v>
      </c>
      <c r="E10531" s="60">
        <v>395</v>
      </c>
      <c r="F10531" s="34">
        <f t="shared" si="377"/>
        <v>10.84846636</v>
      </c>
    </row>
    <row r="10532" spans="1:6" x14ac:dyDescent="0.2">
      <c r="A10532" s="1">
        <v>322</v>
      </c>
      <c r="B10532" s="34">
        <f t="shared" ref="B10532:B10595" si="378">A10532*79.58/1000</f>
        <v>25.624759999999998</v>
      </c>
      <c r="C10532" s="33">
        <v>1.1321053120000001E-2</v>
      </c>
      <c r="D10532" s="33">
        <v>1.5111298010000001E-4</v>
      </c>
      <c r="E10532" s="60">
        <v>393</v>
      </c>
      <c r="F10532" s="34">
        <f t="shared" ref="F10532:F10595" si="379">C10532*1000</f>
        <v>11.32105312</v>
      </c>
    </row>
    <row r="10533" spans="1:6" x14ac:dyDescent="0.2">
      <c r="A10533" s="1">
        <v>322</v>
      </c>
      <c r="B10533" s="34">
        <f t="shared" si="378"/>
        <v>25.624759999999998</v>
      </c>
      <c r="C10533" s="33">
        <v>1.187445793E-2</v>
      </c>
      <c r="D10533" s="33">
        <v>1.4850443249999999E-4</v>
      </c>
      <c r="E10533" s="60">
        <v>390</v>
      </c>
      <c r="F10533" s="34">
        <f t="shared" si="379"/>
        <v>11.87445793</v>
      </c>
    </row>
    <row r="10534" spans="1:6" x14ac:dyDescent="0.2">
      <c r="A10534" s="1">
        <v>322</v>
      </c>
      <c r="B10534" s="34">
        <f t="shared" si="378"/>
        <v>25.624759999999998</v>
      </c>
      <c r="C10534" s="33">
        <v>1.240527131E-2</v>
      </c>
      <c r="D10534" s="33">
        <v>2.080776979E-4</v>
      </c>
      <c r="E10534" s="60">
        <v>387</v>
      </c>
      <c r="F10534" s="34">
        <f t="shared" si="379"/>
        <v>12.40527131</v>
      </c>
    </row>
    <row r="10535" spans="1:6" x14ac:dyDescent="0.2">
      <c r="A10535" s="1">
        <v>322</v>
      </c>
      <c r="B10535" s="34">
        <f t="shared" si="378"/>
        <v>25.624759999999998</v>
      </c>
      <c r="C10535" s="33">
        <v>1.2904513560000001E-2</v>
      </c>
      <c r="D10535" s="33">
        <v>2.493574186E-4</v>
      </c>
      <c r="E10535" s="60">
        <v>384</v>
      </c>
      <c r="F10535" s="34">
        <f t="shared" si="379"/>
        <v>12.90451356</v>
      </c>
    </row>
    <row r="10536" spans="1:6" x14ac:dyDescent="0.2">
      <c r="A10536" s="1">
        <v>322</v>
      </c>
      <c r="B10536" s="34">
        <f t="shared" si="378"/>
        <v>25.624759999999998</v>
      </c>
      <c r="C10536" s="33">
        <v>1.338132524E-2</v>
      </c>
      <c r="D10536" s="33">
        <v>3.309004098E-4</v>
      </c>
      <c r="E10536" s="60">
        <v>382</v>
      </c>
      <c r="F10536" s="34">
        <f t="shared" si="379"/>
        <v>13.381325240000001</v>
      </c>
    </row>
    <row r="10537" spans="1:6" x14ac:dyDescent="0.2">
      <c r="A10537" s="1">
        <v>322</v>
      </c>
      <c r="B10537" s="34">
        <f t="shared" si="378"/>
        <v>25.624759999999998</v>
      </c>
      <c r="C10537" s="33">
        <v>1.4024531220000001E-2</v>
      </c>
      <c r="D10537" s="33">
        <v>2.216972937E-4</v>
      </c>
      <c r="E10537" s="60">
        <v>379</v>
      </c>
      <c r="F10537" s="34">
        <f t="shared" si="379"/>
        <v>14.02453122</v>
      </c>
    </row>
    <row r="10538" spans="1:6" x14ac:dyDescent="0.2">
      <c r="A10538" s="1">
        <v>322</v>
      </c>
      <c r="B10538" s="34">
        <f t="shared" si="378"/>
        <v>25.624759999999998</v>
      </c>
      <c r="C10538" s="33">
        <v>1.4497850079999999E-2</v>
      </c>
      <c r="D10538" s="33">
        <v>2.4380055750000001E-4</v>
      </c>
      <c r="E10538" s="60">
        <v>376</v>
      </c>
      <c r="F10538" s="34">
        <f t="shared" si="379"/>
        <v>14.497850079999999</v>
      </c>
    </row>
    <row r="10539" spans="1:6" x14ac:dyDescent="0.2">
      <c r="A10539" s="1">
        <v>322</v>
      </c>
      <c r="B10539" s="34">
        <f t="shared" si="378"/>
        <v>25.624759999999998</v>
      </c>
      <c r="C10539" s="33">
        <v>1.5050757390000001E-2</v>
      </c>
      <c r="D10539" s="33">
        <v>2.800403393E-4</v>
      </c>
      <c r="E10539" s="60">
        <v>374</v>
      </c>
      <c r="F10539" s="34">
        <f t="shared" si="379"/>
        <v>15.050757390000001</v>
      </c>
    </row>
    <row r="10540" spans="1:6" x14ac:dyDescent="0.2">
      <c r="A10540" s="1">
        <v>322</v>
      </c>
      <c r="B10540" s="34">
        <f t="shared" si="378"/>
        <v>25.624759999999998</v>
      </c>
      <c r="C10540" s="33">
        <v>1.5593143069999999E-2</v>
      </c>
      <c r="D10540" s="33">
        <v>1.7712851309999999E-4</v>
      </c>
      <c r="E10540" s="60">
        <v>371</v>
      </c>
      <c r="F10540" s="34">
        <f t="shared" si="379"/>
        <v>15.59314307</v>
      </c>
    </row>
    <row r="10541" spans="1:6" x14ac:dyDescent="0.2">
      <c r="A10541" s="1">
        <v>322</v>
      </c>
      <c r="B10541" s="34">
        <f t="shared" si="378"/>
        <v>25.624759999999998</v>
      </c>
      <c r="C10541" s="33">
        <v>1.606182477E-2</v>
      </c>
      <c r="D10541" s="33">
        <v>2.802104101E-4</v>
      </c>
      <c r="E10541" s="60">
        <v>368</v>
      </c>
      <c r="F10541" s="34">
        <f t="shared" si="379"/>
        <v>16.061824770000001</v>
      </c>
    </row>
    <row r="10542" spans="1:6" x14ac:dyDescent="0.2">
      <c r="A10542" s="1">
        <v>322</v>
      </c>
      <c r="B10542" s="34">
        <f t="shared" si="378"/>
        <v>25.624759999999998</v>
      </c>
      <c r="C10542" s="33">
        <v>1.6696731860000001E-2</v>
      </c>
      <c r="D10542" s="33">
        <v>2.3023427220000001E-4</v>
      </c>
      <c r="E10542" s="60">
        <v>365</v>
      </c>
      <c r="F10542" s="34">
        <f t="shared" si="379"/>
        <v>16.69673186</v>
      </c>
    </row>
    <row r="10543" spans="1:6" x14ac:dyDescent="0.2">
      <c r="A10543" s="1">
        <v>322</v>
      </c>
      <c r="B10543" s="34">
        <f t="shared" si="378"/>
        <v>25.624759999999998</v>
      </c>
      <c r="C10543" s="33">
        <v>1.724152864E-2</v>
      </c>
      <c r="D10543" s="33">
        <v>3.1410350269999999E-4</v>
      </c>
      <c r="E10543" s="60">
        <v>363</v>
      </c>
      <c r="F10543" s="34">
        <f t="shared" si="379"/>
        <v>17.241528639999999</v>
      </c>
    </row>
    <row r="10544" spans="1:6" x14ac:dyDescent="0.2">
      <c r="A10544" s="1">
        <v>322</v>
      </c>
      <c r="B10544" s="34">
        <f t="shared" si="378"/>
        <v>25.624759999999998</v>
      </c>
      <c r="C10544" s="33">
        <v>1.7775638359999998E-2</v>
      </c>
      <c r="D10544" s="33">
        <v>2.8966259949999998E-4</v>
      </c>
      <c r="E10544" s="60">
        <v>360</v>
      </c>
      <c r="F10544" s="34">
        <f t="shared" si="379"/>
        <v>17.775638359999999</v>
      </c>
    </row>
    <row r="10545" spans="1:6" x14ac:dyDescent="0.2">
      <c r="A10545" s="1">
        <v>322</v>
      </c>
      <c r="B10545" s="34">
        <f t="shared" si="378"/>
        <v>25.624759999999998</v>
      </c>
      <c r="C10545" s="33">
        <v>1.8250123439999998E-2</v>
      </c>
      <c r="D10545" s="33">
        <v>2.6349549870000001E-4</v>
      </c>
      <c r="E10545" s="60">
        <v>357</v>
      </c>
      <c r="F10545" s="34">
        <f t="shared" si="379"/>
        <v>18.250123439999999</v>
      </c>
    </row>
    <row r="10546" spans="1:6" x14ac:dyDescent="0.2">
      <c r="A10546" s="1">
        <v>322</v>
      </c>
      <c r="B10546" s="34">
        <f t="shared" si="378"/>
        <v>25.624759999999998</v>
      </c>
      <c r="C10546" s="33">
        <v>1.8838109509999999E-2</v>
      </c>
      <c r="D10546" s="33">
        <v>3.0191414850000003E-4</v>
      </c>
      <c r="E10546" s="60">
        <v>355</v>
      </c>
      <c r="F10546" s="34">
        <f t="shared" si="379"/>
        <v>18.838109509999999</v>
      </c>
    </row>
    <row r="10547" spans="1:6" x14ac:dyDescent="0.2">
      <c r="A10547" s="1">
        <v>322</v>
      </c>
      <c r="B10547" s="34">
        <f t="shared" si="378"/>
        <v>25.624759999999998</v>
      </c>
      <c r="C10547" s="33">
        <v>1.9396256890000001E-2</v>
      </c>
      <c r="D10547" s="33">
        <v>1.800697312E-4</v>
      </c>
      <c r="E10547" s="60">
        <v>352</v>
      </c>
      <c r="F10547" s="34">
        <f t="shared" si="379"/>
        <v>19.39625689</v>
      </c>
    </row>
    <row r="10548" spans="1:6" x14ac:dyDescent="0.2">
      <c r="A10548" s="1">
        <v>322</v>
      </c>
      <c r="B10548" s="34">
        <f t="shared" si="378"/>
        <v>25.624759999999998</v>
      </c>
      <c r="C10548" s="33">
        <v>2.0023926470000002E-2</v>
      </c>
      <c r="D10548" s="33">
        <v>1.4618539899999999E-4</v>
      </c>
      <c r="E10548" s="60">
        <v>349</v>
      </c>
      <c r="F10548" s="34">
        <f t="shared" si="379"/>
        <v>20.023926470000003</v>
      </c>
    </row>
    <row r="10549" spans="1:6" x14ac:dyDescent="0.2">
      <c r="A10549" s="1">
        <v>322</v>
      </c>
      <c r="B10549" s="34">
        <f t="shared" si="378"/>
        <v>25.624759999999998</v>
      </c>
      <c r="C10549" s="33">
        <v>2.0509791669999999E-2</v>
      </c>
      <c r="D10549" s="33">
        <v>2.0799269820000001E-4</v>
      </c>
      <c r="E10549" s="60">
        <v>347</v>
      </c>
      <c r="F10549" s="34">
        <f t="shared" si="379"/>
        <v>20.509791669999998</v>
      </c>
    </row>
    <row r="10550" spans="1:6" x14ac:dyDescent="0.2">
      <c r="A10550" s="1">
        <v>322</v>
      </c>
      <c r="B10550" s="34">
        <f t="shared" si="378"/>
        <v>25.624759999999998</v>
      </c>
      <c r="C10550" s="33">
        <v>2.1005669979999999E-2</v>
      </c>
      <c r="D10550" s="33">
        <v>2.599387697E-4</v>
      </c>
      <c r="E10550" s="60">
        <v>344</v>
      </c>
      <c r="F10550" s="34">
        <f t="shared" si="379"/>
        <v>21.00566998</v>
      </c>
    </row>
    <row r="10551" spans="1:6" x14ac:dyDescent="0.2">
      <c r="A10551" s="1">
        <v>322</v>
      </c>
      <c r="B10551" s="34">
        <f t="shared" si="378"/>
        <v>25.624759999999998</v>
      </c>
      <c r="C10551" s="33">
        <v>2.1541011119999998E-2</v>
      </c>
      <c r="D10551" s="33">
        <v>3.4611128130000002E-4</v>
      </c>
      <c r="E10551" s="60">
        <v>341</v>
      </c>
      <c r="F10551" s="34">
        <f t="shared" si="379"/>
        <v>21.541011119999997</v>
      </c>
    </row>
    <row r="10552" spans="1:6" x14ac:dyDescent="0.2">
      <c r="A10552" s="1">
        <v>322</v>
      </c>
      <c r="B10552" s="34">
        <f t="shared" si="378"/>
        <v>25.624759999999998</v>
      </c>
      <c r="C10552" s="33">
        <v>2.2100774619999999E-2</v>
      </c>
      <c r="D10552" s="33">
        <v>3.1772727019999998E-4</v>
      </c>
      <c r="E10552" s="60">
        <v>339</v>
      </c>
      <c r="F10552" s="34">
        <f t="shared" si="379"/>
        <v>22.100774619999999</v>
      </c>
    </row>
    <row r="10553" spans="1:6" x14ac:dyDescent="0.2">
      <c r="A10553" s="1">
        <v>322</v>
      </c>
      <c r="B10553" s="34">
        <f t="shared" si="378"/>
        <v>25.624759999999998</v>
      </c>
      <c r="C10553" s="33">
        <v>2.2588198439999999E-2</v>
      </c>
      <c r="D10553" s="33">
        <v>2.5551297840000002E-4</v>
      </c>
      <c r="E10553" s="60">
        <v>336</v>
      </c>
      <c r="F10553" s="34">
        <f t="shared" si="379"/>
        <v>22.588198439999999</v>
      </c>
    </row>
    <row r="10554" spans="1:6" x14ac:dyDescent="0.2">
      <c r="A10554" s="1">
        <v>322</v>
      </c>
      <c r="B10554" s="34">
        <f t="shared" si="378"/>
        <v>25.624759999999998</v>
      </c>
      <c r="C10554" s="33">
        <v>2.3226649750000002E-2</v>
      </c>
      <c r="D10554" s="33">
        <v>2.4714635200000001E-4</v>
      </c>
      <c r="E10554" s="60">
        <v>333</v>
      </c>
      <c r="F10554" s="34">
        <f t="shared" si="379"/>
        <v>23.22664975</v>
      </c>
    </row>
    <row r="10555" spans="1:6" x14ac:dyDescent="0.2">
      <c r="A10555" s="1">
        <v>322</v>
      </c>
      <c r="B10555" s="34">
        <f t="shared" si="378"/>
        <v>25.624759999999998</v>
      </c>
      <c r="C10555" s="33">
        <v>2.3682627590000001E-2</v>
      </c>
      <c r="D10555" s="33">
        <v>1.4861146689999999E-4</v>
      </c>
      <c r="E10555" s="60">
        <v>331</v>
      </c>
      <c r="F10555" s="34">
        <f t="shared" si="379"/>
        <v>23.682627590000003</v>
      </c>
    </row>
    <row r="10556" spans="1:6" x14ac:dyDescent="0.2">
      <c r="A10556" s="1">
        <v>322</v>
      </c>
      <c r="B10556" s="34">
        <f t="shared" si="378"/>
        <v>25.624759999999998</v>
      </c>
      <c r="C10556" s="33">
        <v>2.4251345390000002E-2</v>
      </c>
      <c r="D10556" s="33">
        <v>1.8257907160000001E-4</v>
      </c>
      <c r="E10556" s="60">
        <v>328</v>
      </c>
      <c r="F10556" s="34">
        <f t="shared" si="379"/>
        <v>24.251345390000001</v>
      </c>
    </row>
    <row r="10557" spans="1:6" x14ac:dyDescent="0.2">
      <c r="A10557" s="1">
        <v>322</v>
      </c>
      <c r="B10557" s="34">
        <f t="shared" si="378"/>
        <v>25.624759999999998</v>
      </c>
      <c r="C10557" s="33">
        <v>2.4758535089999999E-2</v>
      </c>
      <c r="D10557" s="33">
        <v>2.3876801139999999E-4</v>
      </c>
      <c r="E10557" s="60">
        <v>325</v>
      </c>
      <c r="F10557" s="34">
        <f t="shared" si="379"/>
        <v>24.758535089999999</v>
      </c>
    </row>
    <row r="10558" spans="1:6" x14ac:dyDescent="0.2">
      <c r="A10558" s="1">
        <v>322</v>
      </c>
      <c r="B10558" s="34">
        <f t="shared" si="378"/>
        <v>25.624759999999998</v>
      </c>
      <c r="C10558" s="33">
        <v>2.5356636169999999E-2</v>
      </c>
      <c r="D10558" s="33">
        <v>2.4217801419999999E-4</v>
      </c>
      <c r="E10558" s="60">
        <v>323</v>
      </c>
      <c r="F10558" s="34">
        <f t="shared" si="379"/>
        <v>25.356636169999998</v>
      </c>
    </row>
    <row r="10559" spans="1:6" x14ac:dyDescent="0.2">
      <c r="A10559" s="1">
        <v>322</v>
      </c>
      <c r="B10559" s="34">
        <f t="shared" si="378"/>
        <v>25.624759999999998</v>
      </c>
      <c r="C10559" s="33">
        <v>2.5820146129999999E-2</v>
      </c>
      <c r="D10559" s="33">
        <v>2.9074448130000002E-4</v>
      </c>
      <c r="E10559" s="60">
        <v>320</v>
      </c>
      <c r="F10559" s="34">
        <f t="shared" si="379"/>
        <v>25.820146129999998</v>
      </c>
    </row>
    <row r="10560" spans="1:6" x14ac:dyDescent="0.2">
      <c r="A10560" s="1">
        <v>322</v>
      </c>
      <c r="B10560" s="34">
        <f t="shared" si="378"/>
        <v>25.624759999999998</v>
      </c>
      <c r="C10560" s="33">
        <v>2.6298611919999999E-2</v>
      </c>
      <c r="D10560" s="33">
        <v>4.1407016449999999E-4</v>
      </c>
      <c r="E10560" s="60">
        <v>317</v>
      </c>
      <c r="F10560" s="34">
        <f t="shared" si="379"/>
        <v>26.298611919999999</v>
      </c>
    </row>
    <row r="10561" spans="1:6" x14ac:dyDescent="0.2">
      <c r="A10561" s="1">
        <v>322</v>
      </c>
      <c r="B10561" s="34">
        <f t="shared" si="378"/>
        <v>25.624759999999998</v>
      </c>
      <c r="C10561" s="33">
        <v>2.686191295E-2</v>
      </c>
      <c r="D10561" s="33">
        <v>2.9761444349999999E-4</v>
      </c>
      <c r="E10561" s="60">
        <v>314</v>
      </c>
      <c r="F10561" s="34">
        <f t="shared" si="379"/>
        <v>26.861912950000001</v>
      </c>
    </row>
    <row r="10562" spans="1:6" x14ac:dyDescent="0.2">
      <c r="A10562" s="1">
        <v>322</v>
      </c>
      <c r="B10562" s="34">
        <f t="shared" si="378"/>
        <v>25.624759999999998</v>
      </c>
      <c r="C10562" s="33">
        <v>2.741543863E-2</v>
      </c>
      <c r="D10562" s="33">
        <v>2.337618772E-4</v>
      </c>
      <c r="E10562" s="60">
        <v>312</v>
      </c>
      <c r="F10562" s="34">
        <f t="shared" si="379"/>
        <v>27.415438630000001</v>
      </c>
    </row>
    <row r="10563" spans="1:6" x14ac:dyDescent="0.2">
      <c r="A10563" s="1">
        <v>322</v>
      </c>
      <c r="B10563" s="34">
        <f t="shared" si="378"/>
        <v>25.624759999999998</v>
      </c>
      <c r="C10563" s="33">
        <v>2.792854413E-2</v>
      </c>
      <c r="D10563" s="33">
        <v>1.5506690030000001E-4</v>
      </c>
      <c r="E10563" s="60">
        <v>309</v>
      </c>
      <c r="F10563" s="34">
        <f t="shared" si="379"/>
        <v>27.928544129999999</v>
      </c>
    </row>
    <row r="10564" spans="1:6" x14ac:dyDescent="0.2">
      <c r="A10564" s="1">
        <v>322</v>
      </c>
      <c r="B10564" s="34">
        <f t="shared" si="378"/>
        <v>25.624759999999998</v>
      </c>
      <c r="C10564" s="33">
        <v>2.8354269299999998E-2</v>
      </c>
      <c r="D10564" s="33">
        <v>2.8613808459999998E-4</v>
      </c>
      <c r="E10564" s="60">
        <v>306</v>
      </c>
      <c r="F10564" s="34">
        <f t="shared" si="379"/>
        <v>28.354269299999999</v>
      </c>
    </row>
    <row r="10565" spans="1:6" x14ac:dyDescent="0.2">
      <c r="A10565" s="1">
        <v>322</v>
      </c>
      <c r="B10565" s="34">
        <f t="shared" si="378"/>
        <v>25.624759999999998</v>
      </c>
      <c r="C10565" s="33">
        <v>2.8944631889999999E-2</v>
      </c>
      <c r="D10565" s="33">
        <v>2.2770972320000001E-4</v>
      </c>
      <c r="E10565" s="60">
        <v>304</v>
      </c>
      <c r="F10565" s="34">
        <f t="shared" si="379"/>
        <v>28.94463189</v>
      </c>
    </row>
    <row r="10566" spans="1:6" x14ac:dyDescent="0.2">
      <c r="A10566" s="1">
        <v>322</v>
      </c>
      <c r="B10566" s="34">
        <f t="shared" si="378"/>
        <v>25.624759999999998</v>
      </c>
      <c r="C10566" s="33">
        <v>2.9425893450000001E-2</v>
      </c>
      <c r="D10566" s="33">
        <v>3.0727344910000002E-4</v>
      </c>
      <c r="E10566" s="60">
        <v>301</v>
      </c>
      <c r="F10566" s="34">
        <f t="shared" si="379"/>
        <v>29.42589345</v>
      </c>
    </row>
    <row r="10567" spans="1:6" x14ac:dyDescent="0.2">
      <c r="A10567" s="1">
        <v>322</v>
      </c>
      <c r="B10567" s="34">
        <f t="shared" si="378"/>
        <v>25.624759999999998</v>
      </c>
      <c r="C10567" s="33">
        <v>2.9869712109999998E-2</v>
      </c>
      <c r="D10567" s="33">
        <v>3.0094569460000002E-4</v>
      </c>
      <c r="E10567" s="60">
        <v>298</v>
      </c>
      <c r="F10567" s="34">
        <f t="shared" si="379"/>
        <v>29.869712109999998</v>
      </c>
    </row>
    <row r="10568" spans="1:6" x14ac:dyDescent="0.2">
      <c r="A10568" s="1">
        <v>322</v>
      </c>
      <c r="B10568" s="34">
        <f t="shared" si="378"/>
        <v>25.624759999999998</v>
      </c>
      <c r="C10568" s="33">
        <v>3.0480253759999999E-2</v>
      </c>
      <c r="D10568" s="33">
        <v>2.9324575780000003E-4</v>
      </c>
      <c r="E10568" s="60">
        <v>295</v>
      </c>
      <c r="F10568" s="34">
        <f t="shared" si="379"/>
        <v>30.48025376</v>
      </c>
    </row>
    <row r="10569" spans="1:6" x14ac:dyDescent="0.2">
      <c r="A10569" s="1">
        <v>322</v>
      </c>
      <c r="B10569" s="34">
        <f t="shared" si="378"/>
        <v>25.624759999999998</v>
      </c>
      <c r="C10569" s="33">
        <v>3.0872219360000001E-2</v>
      </c>
      <c r="D10569" s="33">
        <v>3.4129040149999997E-4</v>
      </c>
      <c r="E10569" s="60">
        <v>293</v>
      </c>
      <c r="F10569" s="34">
        <f t="shared" si="379"/>
        <v>30.872219360000003</v>
      </c>
    </row>
    <row r="10570" spans="1:6" x14ac:dyDescent="0.2">
      <c r="A10570" s="1">
        <v>322</v>
      </c>
      <c r="B10570" s="34">
        <f t="shared" si="378"/>
        <v>25.624759999999998</v>
      </c>
      <c r="C10570" s="33">
        <v>3.1435402010000002E-2</v>
      </c>
      <c r="D10570" s="33">
        <v>2.7386017069999999E-4</v>
      </c>
      <c r="E10570" s="60">
        <v>290</v>
      </c>
      <c r="F10570" s="34">
        <f t="shared" si="379"/>
        <v>31.435402010000001</v>
      </c>
    </row>
    <row r="10571" spans="1:6" x14ac:dyDescent="0.2">
      <c r="A10571" s="1">
        <v>322</v>
      </c>
      <c r="B10571" s="34">
        <f t="shared" si="378"/>
        <v>25.624759999999998</v>
      </c>
      <c r="C10571" s="33">
        <v>3.1867357360000001E-2</v>
      </c>
      <c r="D10571" s="33">
        <v>2.6876275259999998E-4</v>
      </c>
      <c r="E10571" s="60">
        <v>287</v>
      </c>
      <c r="F10571" s="34">
        <f t="shared" si="379"/>
        <v>31.86735736</v>
      </c>
    </row>
    <row r="10572" spans="1:6" x14ac:dyDescent="0.2">
      <c r="A10572" s="1">
        <v>322</v>
      </c>
      <c r="B10572" s="34">
        <f t="shared" si="378"/>
        <v>25.624759999999998</v>
      </c>
      <c r="C10572" s="33">
        <v>3.2359969709999999E-2</v>
      </c>
      <c r="D10572" s="33">
        <v>1.8328800650000001E-4</v>
      </c>
      <c r="E10572" s="60">
        <v>285</v>
      </c>
      <c r="F10572" s="34">
        <f t="shared" si="379"/>
        <v>32.359969710000001</v>
      </c>
    </row>
    <row r="10573" spans="1:6" x14ac:dyDescent="0.2">
      <c r="A10573" s="1">
        <v>322</v>
      </c>
      <c r="B10573" s="34">
        <f t="shared" si="378"/>
        <v>25.624759999999998</v>
      </c>
      <c r="C10573" s="33">
        <v>3.2859298760000002E-2</v>
      </c>
      <c r="D10573" s="33">
        <v>3.0953028550000002E-4</v>
      </c>
      <c r="E10573" s="60">
        <v>282</v>
      </c>
      <c r="F10573" s="34">
        <f t="shared" si="379"/>
        <v>32.859298760000001</v>
      </c>
    </row>
    <row r="10574" spans="1:6" x14ac:dyDescent="0.2">
      <c r="A10574" s="1">
        <v>322</v>
      </c>
      <c r="B10574" s="34">
        <f t="shared" si="378"/>
        <v>25.624759999999998</v>
      </c>
      <c r="C10574" s="33">
        <v>3.330076303E-2</v>
      </c>
      <c r="D10574" s="33">
        <v>3.2546773330000001E-4</v>
      </c>
      <c r="E10574" s="60">
        <v>279</v>
      </c>
      <c r="F10574" s="34">
        <f t="shared" si="379"/>
        <v>33.300763029999999</v>
      </c>
    </row>
    <row r="10575" spans="1:6" x14ac:dyDescent="0.2">
      <c r="A10575" s="1">
        <v>322</v>
      </c>
      <c r="B10575" s="34">
        <f t="shared" si="378"/>
        <v>25.624759999999998</v>
      </c>
      <c r="C10575" s="33">
        <v>3.3827834090000002E-2</v>
      </c>
      <c r="D10575" s="33">
        <v>2.9107143139999998E-4</v>
      </c>
      <c r="E10575" s="60">
        <v>276</v>
      </c>
      <c r="F10575" s="34">
        <f t="shared" si="379"/>
        <v>33.827834090000003</v>
      </c>
    </row>
    <row r="10576" spans="1:6" x14ac:dyDescent="0.2">
      <c r="A10576" s="1">
        <v>322</v>
      </c>
      <c r="B10576" s="34">
        <f t="shared" si="378"/>
        <v>25.624759999999998</v>
      </c>
      <c r="C10576" s="33">
        <v>3.4311050029999998E-2</v>
      </c>
      <c r="D10576" s="33">
        <v>3.6601367820000001E-4</v>
      </c>
      <c r="E10576" s="60">
        <v>274</v>
      </c>
      <c r="F10576" s="34">
        <f t="shared" si="379"/>
        <v>34.311050029999997</v>
      </c>
    </row>
    <row r="10577" spans="1:6" x14ac:dyDescent="0.2">
      <c r="A10577" s="1">
        <v>322</v>
      </c>
      <c r="B10577" s="34">
        <f t="shared" si="378"/>
        <v>25.624759999999998</v>
      </c>
      <c r="C10577" s="33">
        <v>3.4796835669999998E-2</v>
      </c>
      <c r="D10577" s="33">
        <v>2.4374138939999999E-4</v>
      </c>
      <c r="E10577" s="60">
        <v>271</v>
      </c>
      <c r="F10577" s="34">
        <f t="shared" si="379"/>
        <v>34.79683567</v>
      </c>
    </row>
    <row r="10578" spans="1:6" x14ac:dyDescent="0.2">
      <c r="A10578" s="1">
        <v>322</v>
      </c>
      <c r="B10578" s="34">
        <f t="shared" si="378"/>
        <v>25.624759999999998</v>
      </c>
      <c r="C10578" s="33">
        <v>3.5158561810000002E-2</v>
      </c>
      <c r="D10578" s="33">
        <v>2.7340334710000003E-4</v>
      </c>
      <c r="E10578" s="60">
        <v>268</v>
      </c>
      <c r="F10578" s="34">
        <f t="shared" si="379"/>
        <v>35.158561810000002</v>
      </c>
    </row>
    <row r="10579" spans="1:6" x14ac:dyDescent="0.2">
      <c r="A10579" s="1">
        <v>322</v>
      </c>
      <c r="B10579" s="34">
        <f t="shared" si="378"/>
        <v>25.624759999999998</v>
      </c>
      <c r="C10579" s="33">
        <v>3.5613791280000001E-2</v>
      </c>
      <c r="D10579" s="33">
        <v>2.1172105360000001E-4</v>
      </c>
      <c r="E10579" s="60">
        <v>265</v>
      </c>
      <c r="F10579" s="34">
        <f t="shared" si="379"/>
        <v>35.613791280000001</v>
      </c>
    </row>
    <row r="10580" spans="1:6" x14ac:dyDescent="0.2">
      <c r="A10580" s="1">
        <v>322</v>
      </c>
      <c r="B10580" s="34">
        <f t="shared" si="378"/>
        <v>25.624759999999998</v>
      </c>
      <c r="C10580" s="33">
        <v>3.6031329510000001E-2</v>
      </c>
      <c r="D10580" s="33">
        <v>2.0636956260000001E-4</v>
      </c>
      <c r="E10580" s="60">
        <v>263</v>
      </c>
      <c r="F10580" s="34">
        <f t="shared" si="379"/>
        <v>36.031329509999999</v>
      </c>
    </row>
    <row r="10581" spans="1:6" x14ac:dyDescent="0.2">
      <c r="A10581" s="1">
        <v>322</v>
      </c>
      <c r="B10581" s="34">
        <f t="shared" si="378"/>
        <v>25.624759999999998</v>
      </c>
      <c r="C10581" s="33">
        <v>3.6500024790000002E-2</v>
      </c>
      <c r="D10581" s="33">
        <v>2.760080128E-4</v>
      </c>
      <c r="E10581" s="60">
        <v>260</v>
      </c>
      <c r="F10581" s="34">
        <f t="shared" si="379"/>
        <v>36.500024790000005</v>
      </c>
    </row>
    <row r="10582" spans="1:6" x14ac:dyDescent="0.2">
      <c r="A10582" s="1">
        <v>322</v>
      </c>
      <c r="B10582" s="34">
        <f t="shared" si="378"/>
        <v>25.624759999999998</v>
      </c>
      <c r="C10582" s="33">
        <v>3.7039496759999999E-2</v>
      </c>
      <c r="D10582" s="33">
        <v>3.3453868499999997E-4</v>
      </c>
      <c r="E10582" s="60">
        <v>257</v>
      </c>
      <c r="F10582" s="34">
        <f t="shared" si="379"/>
        <v>37.039496759999999</v>
      </c>
    </row>
    <row r="10583" spans="1:6" x14ac:dyDescent="0.2">
      <c r="A10583" s="1">
        <v>322</v>
      </c>
      <c r="B10583" s="34">
        <f t="shared" si="378"/>
        <v>25.624759999999998</v>
      </c>
      <c r="C10583" s="33">
        <v>3.744992078E-2</v>
      </c>
      <c r="D10583" s="33">
        <v>2.928999419E-4</v>
      </c>
      <c r="E10583" s="60">
        <v>255</v>
      </c>
      <c r="F10583" s="34">
        <f t="shared" si="379"/>
        <v>37.449920779999999</v>
      </c>
    </row>
    <row r="10584" spans="1:6" x14ac:dyDescent="0.2">
      <c r="A10584" s="1">
        <v>322</v>
      </c>
      <c r="B10584" s="34">
        <f t="shared" si="378"/>
        <v>25.624759999999998</v>
      </c>
      <c r="C10584" s="33">
        <v>3.7840055460000001E-2</v>
      </c>
      <c r="D10584" s="33">
        <v>2.5204346060000001E-4</v>
      </c>
      <c r="E10584" s="60">
        <v>252</v>
      </c>
      <c r="F10584" s="34">
        <f t="shared" si="379"/>
        <v>37.840055460000002</v>
      </c>
    </row>
    <row r="10585" spans="1:6" x14ac:dyDescent="0.2">
      <c r="A10585" s="1">
        <v>322</v>
      </c>
      <c r="B10585" s="34">
        <f t="shared" si="378"/>
        <v>25.624759999999998</v>
      </c>
      <c r="C10585" s="33">
        <v>3.8234607130000001E-2</v>
      </c>
      <c r="D10585" s="33">
        <v>2.5794786090000001E-4</v>
      </c>
      <c r="E10585" s="60">
        <v>249</v>
      </c>
      <c r="F10585" s="34">
        <f t="shared" si="379"/>
        <v>38.234607130000001</v>
      </c>
    </row>
    <row r="10586" spans="1:6" x14ac:dyDescent="0.2">
      <c r="A10586" s="1">
        <v>322</v>
      </c>
      <c r="B10586" s="34">
        <f t="shared" si="378"/>
        <v>25.624759999999998</v>
      </c>
      <c r="C10586" s="33">
        <v>3.8713940410000001E-2</v>
      </c>
      <c r="D10586" s="33">
        <v>2.6148208229999999E-4</v>
      </c>
      <c r="E10586" s="60">
        <v>246</v>
      </c>
      <c r="F10586" s="34">
        <f t="shared" si="379"/>
        <v>38.713940409999999</v>
      </c>
    </row>
    <row r="10587" spans="1:6" x14ac:dyDescent="0.2">
      <c r="A10587" s="1">
        <v>322</v>
      </c>
      <c r="B10587" s="34">
        <f t="shared" si="378"/>
        <v>25.624759999999998</v>
      </c>
      <c r="C10587" s="33">
        <v>3.9127904220000002E-2</v>
      </c>
      <c r="D10587" s="33">
        <v>1.9542748380000001E-4</v>
      </c>
      <c r="E10587" s="60">
        <v>243</v>
      </c>
      <c r="F10587" s="34">
        <f t="shared" si="379"/>
        <v>39.127904220000005</v>
      </c>
    </row>
    <row r="10588" spans="1:6" x14ac:dyDescent="0.2">
      <c r="A10588" s="1">
        <v>322</v>
      </c>
      <c r="B10588" s="34">
        <f t="shared" si="378"/>
        <v>25.624759999999998</v>
      </c>
      <c r="C10588" s="33">
        <v>3.9539595820000002E-2</v>
      </c>
      <c r="D10588" s="33">
        <v>2.2116464980000001E-4</v>
      </c>
      <c r="E10588" s="60">
        <v>241</v>
      </c>
      <c r="F10588" s="34">
        <f t="shared" si="379"/>
        <v>39.539595820000002</v>
      </c>
    </row>
    <row r="10589" spans="1:6" x14ac:dyDescent="0.2">
      <c r="A10589" s="1">
        <v>322</v>
      </c>
      <c r="B10589" s="34">
        <f t="shared" si="378"/>
        <v>25.624759999999998</v>
      </c>
      <c r="C10589" s="33">
        <v>3.9910090969999999E-2</v>
      </c>
      <c r="D10589" s="33">
        <v>2.8171893009999998E-4</v>
      </c>
      <c r="E10589" s="60">
        <v>238</v>
      </c>
      <c r="F10589" s="34">
        <f t="shared" si="379"/>
        <v>39.910090969999999</v>
      </c>
    </row>
    <row r="10590" spans="1:6" x14ac:dyDescent="0.2">
      <c r="A10590" s="1">
        <v>322</v>
      </c>
      <c r="B10590" s="34">
        <f t="shared" si="378"/>
        <v>25.624759999999998</v>
      </c>
      <c r="C10590" s="33">
        <v>4.0361382750000001E-2</v>
      </c>
      <c r="D10590" s="33">
        <v>2.3093438209999999E-4</v>
      </c>
      <c r="E10590" s="60">
        <v>235</v>
      </c>
      <c r="F10590" s="34">
        <f t="shared" si="379"/>
        <v>40.361382750000004</v>
      </c>
    </row>
    <row r="10591" spans="1:6" x14ac:dyDescent="0.2">
      <c r="A10591" s="1">
        <v>322</v>
      </c>
      <c r="B10591" s="34">
        <f t="shared" si="378"/>
        <v>25.624759999999998</v>
      </c>
      <c r="C10591" s="33">
        <v>4.0829747469999997E-2</v>
      </c>
      <c r="D10591" s="33">
        <v>3.0341195640000001E-4</v>
      </c>
      <c r="E10591" s="60">
        <v>232</v>
      </c>
      <c r="F10591" s="34">
        <f t="shared" si="379"/>
        <v>40.829747469999994</v>
      </c>
    </row>
    <row r="10592" spans="1:6" x14ac:dyDescent="0.2">
      <c r="A10592" s="1">
        <v>322</v>
      </c>
      <c r="B10592" s="34">
        <f t="shared" si="378"/>
        <v>25.624759999999998</v>
      </c>
      <c r="C10592" s="33">
        <v>4.123738825E-2</v>
      </c>
      <c r="D10592" s="33">
        <v>3.130433181E-4</v>
      </c>
      <c r="E10592" s="60">
        <v>230</v>
      </c>
      <c r="F10592" s="34">
        <f t="shared" si="379"/>
        <v>41.237388250000002</v>
      </c>
    </row>
    <row r="10593" spans="1:6" x14ac:dyDescent="0.2">
      <c r="A10593" s="1">
        <v>322</v>
      </c>
      <c r="B10593" s="34">
        <f t="shared" si="378"/>
        <v>25.624759999999998</v>
      </c>
      <c r="C10593" s="33">
        <v>4.1610580709999997E-2</v>
      </c>
      <c r="D10593" s="33">
        <v>2.243961669E-4</v>
      </c>
      <c r="E10593" s="60">
        <v>227</v>
      </c>
      <c r="F10593" s="34">
        <f t="shared" si="379"/>
        <v>41.610580710000001</v>
      </c>
    </row>
    <row r="10594" spans="1:6" x14ac:dyDescent="0.2">
      <c r="A10594" s="1">
        <v>322</v>
      </c>
      <c r="B10594" s="34">
        <f t="shared" si="378"/>
        <v>25.624759999999998</v>
      </c>
      <c r="C10594" s="33">
        <v>4.199893583E-2</v>
      </c>
      <c r="D10594" s="33">
        <v>2.1627535589999999E-4</v>
      </c>
      <c r="E10594" s="60">
        <v>224</v>
      </c>
      <c r="F10594" s="34">
        <f t="shared" si="379"/>
        <v>41.998935830000001</v>
      </c>
    </row>
    <row r="10595" spans="1:6" x14ac:dyDescent="0.2">
      <c r="A10595" s="1">
        <v>322</v>
      </c>
      <c r="B10595" s="34">
        <f t="shared" si="378"/>
        <v>25.624759999999998</v>
      </c>
      <c r="C10595" s="33">
        <v>4.2395420759999997E-2</v>
      </c>
      <c r="D10595" s="33">
        <v>1.8639876180000001E-4</v>
      </c>
      <c r="E10595" s="60">
        <v>221</v>
      </c>
      <c r="F10595" s="34">
        <f t="shared" si="379"/>
        <v>42.395420759999993</v>
      </c>
    </row>
    <row r="10596" spans="1:6" x14ac:dyDescent="0.2">
      <c r="A10596" s="1">
        <v>322</v>
      </c>
      <c r="B10596" s="34">
        <f t="shared" ref="B10596:B10659" si="380">A10596*79.58/1000</f>
        <v>25.624759999999998</v>
      </c>
      <c r="C10596" s="33">
        <v>4.2804948799999999E-2</v>
      </c>
      <c r="D10596" s="33">
        <v>2.3375712340000001E-4</v>
      </c>
      <c r="E10596" s="60">
        <v>219</v>
      </c>
      <c r="F10596" s="34">
        <f t="shared" ref="F10596:F10659" si="381">C10596*1000</f>
        <v>42.804948799999998</v>
      </c>
    </row>
    <row r="10597" spans="1:6" x14ac:dyDescent="0.2">
      <c r="A10597" s="1">
        <v>322</v>
      </c>
      <c r="B10597" s="34">
        <f t="shared" si="380"/>
        <v>25.624759999999998</v>
      </c>
      <c r="C10597" s="33">
        <v>4.3228283460000003E-2</v>
      </c>
      <c r="D10597" s="33">
        <v>3.12437079E-4</v>
      </c>
      <c r="E10597" s="60">
        <v>216</v>
      </c>
      <c r="F10597" s="34">
        <f t="shared" si="381"/>
        <v>43.22828346</v>
      </c>
    </row>
    <row r="10598" spans="1:6" x14ac:dyDescent="0.2">
      <c r="A10598" s="1">
        <v>322</v>
      </c>
      <c r="B10598" s="34">
        <f t="shared" si="380"/>
        <v>25.624759999999998</v>
      </c>
      <c r="C10598" s="33">
        <v>4.3521206719999997E-2</v>
      </c>
      <c r="D10598" s="33">
        <v>2.6909349849999999E-4</v>
      </c>
      <c r="E10598" s="60">
        <v>213</v>
      </c>
      <c r="F10598" s="34">
        <f t="shared" si="381"/>
        <v>43.521206719999995</v>
      </c>
    </row>
    <row r="10599" spans="1:6" x14ac:dyDescent="0.2">
      <c r="A10599" s="1">
        <v>322</v>
      </c>
      <c r="B10599" s="34">
        <f t="shared" si="380"/>
        <v>25.624759999999998</v>
      </c>
      <c r="C10599" s="33">
        <v>4.3842519759999997E-2</v>
      </c>
      <c r="D10599" s="33">
        <v>2.9590632489999999E-4</v>
      </c>
      <c r="E10599" s="60">
        <v>210</v>
      </c>
      <c r="F10599" s="34">
        <f t="shared" si="381"/>
        <v>43.842519759999995</v>
      </c>
    </row>
    <row r="10600" spans="1:6" x14ac:dyDescent="0.2">
      <c r="A10600" s="1">
        <v>322</v>
      </c>
      <c r="B10600" s="34">
        <f t="shared" si="380"/>
        <v>25.624759999999998</v>
      </c>
      <c r="C10600" s="33">
        <v>4.427565806E-2</v>
      </c>
      <c r="D10600" s="33">
        <v>3.2756241979999998E-4</v>
      </c>
      <c r="E10600" s="60">
        <v>208</v>
      </c>
      <c r="F10600" s="34">
        <f t="shared" si="381"/>
        <v>44.275658059999998</v>
      </c>
    </row>
    <row r="10601" spans="1:6" x14ac:dyDescent="0.2">
      <c r="A10601" s="1">
        <v>322</v>
      </c>
      <c r="B10601" s="34">
        <f t="shared" si="380"/>
        <v>25.624759999999998</v>
      </c>
      <c r="C10601" s="33">
        <v>4.4584100190000003E-2</v>
      </c>
      <c r="D10601" s="33">
        <v>2.6227768299999998E-4</v>
      </c>
      <c r="E10601" s="60">
        <v>205</v>
      </c>
      <c r="F10601" s="34">
        <f t="shared" si="381"/>
        <v>44.584100190000001</v>
      </c>
    </row>
    <row r="10602" spans="1:6" x14ac:dyDescent="0.2">
      <c r="A10602" s="1">
        <v>322</v>
      </c>
      <c r="B10602" s="34">
        <f t="shared" si="380"/>
        <v>25.624759999999998</v>
      </c>
      <c r="C10602" s="33">
        <v>4.4973609849999999E-2</v>
      </c>
      <c r="D10602" s="33">
        <v>2.4018803820000001E-4</v>
      </c>
      <c r="E10602" s="60">
        <v>202</v>
      </c>
      <c r="F10602" s="34">
        <f t="shared" si="381"/>
        <v>44.973609849999995</v>
      </c>
    </row>
    <row r="10603" spans="1:6" x14ac:dyDescent="0.2">
      <c r="A10603" s="1">
        <v>322</v>
      </c>
      <c r="B10603" s="34">
        <f t="shared" si="380"/>
        <v>25.624759999999998</v>
      </c>
      <c r="C10603" s="33">
        <v>4.5357239399999999E-2</v>
      </c>
      <c r="D10603" s="33">
        <v>2.1343750839999999E-4</v>
      </c>
      <c r="E10603" s="60">
        <v>199</v>
      </c>
      <c r="F10603" s="34">
        <f t="shared" si="381"/>
        <v>45.357239399999997</v>
      </c>
    </row>
    <row r="10604" spans="1:6" x14ac:dyDescent="0.2">
      <c r="A10604" s="1">
        <v>322</v>
      </c>
      <c r="B10604" s="34">
        <f t="shared" si="380"/>
        <v>25.624759999999998</v>
      </c>
      <c r="C10604" s="33">
        <v>4.5727894509999999E-2</v>
      </c>
      <c r="D10604" s="33">
        <v>2.359720996E-4</v>
      </c>
      <c r="E10604" s="60">
        <v>196</v>
      </c>
      <c r="F10604" s="34">
        <f t="shared" si="381"/>
        <v>45.727894509999999</v>
      </c>
    </row>
    <row r="10605" spans="1:6" x14ac:dyDescent="0.2">
      <c r="A10605" s="1">
        <v>322</v>
      </c>
      <c r="B10605" s="34">
        <f t="shared" si="380"/>
        <v>25.624759999999998</v>
      </c>
      <c r="C10605" s="33">
        <v>4.6066458849999999E-2</v>
      </c>
      <c r="D10605" s="33">
        <v>2.2877062600000001E-4</v>
      </c>
      <c r="E10605" s="60">
        <v>194</v>
      </c>
      <c r="F10605" s="34">
        <f t="shared" si="381"/>
        <v>46.066458849999997</v>
      </c>
    </row>
    <row r="10606" spans="1:6" x14ac:dyDescent="0.2">
      <c r="A10606" s="1">
        <v>322</v>
      </c>
      <c r="B10606" s="34">
        <f t="shared" si="380"/>
        <v>25.624759999999998</v>
      </c>
      <c r="C10606" s="33">
        <v>4.6393165680000001E-2</v>
      </c>
      <c r="D10606" s="33">
        <v>3.958578393E-4</v>
      </c>
      <c r="E10606" s="60">
        <v>191</v>
      </c>
      <c r="F10606" s="34">
        <f t="shared" si="381"/>
        <v>46.393165680000003</v>
      </c>
    </row>
    <row r="10607" spans="1:6" x14ac:dyDescent="0.2">
      <c r="A10607" s="1">
        <v>322</v>
      </c>
      <c r="B10607" s="34">
        <f t="shared" si="380"/>
        <v>25.624759999999998</v>
      </c>
      <c r="C10607" s="33">
        <v>4.6731758390000003E-2</v>
      </c>
      <c r="D10607" s="33">
        <v>2.4201491789999999E-4</v>
      </c>
      <c r="E10607" s="60">
        <v>188</v>
      </c>
      <c r="F10607" s="34">
        <f t="shared" si="381"/>
        <v>46.731758390000003</v>
      </c>
    </row>
    <row r="10608" spans="1:6" x14ac:dyDescent="0.2">
      <c r="A10608" s="1">
        <v>322</v>
      </c>
      <c r="B10608" s="34">
        <f t="shared" si="380"/>
        <v>25.624759999999998</v>
      </c>
      <c r="C10608" s="33">
        <v>4.7054528810000003E-2</v>
      </c>
      <c r="D10608" s="33">
        <v>2.9740667169999999E-4</v>
      </c>
      <c r="E10608" s="60">
        <v>185</v>
      </c>
      <c r="F10608" s="34">
        <f t="shared" si="381"/>
        <v>47.054528810000001</v>
      </c>
    </row>
    <row r="10609" spans="1:6" x14ac:dyDescent="0.2">
      <c r="A10609" s="1">
        <v>322</v>
      </c>
      <c r="B10609" s="34">
        <f t="shared" si="380"/>
        <v>25.624759999999998</v>
      </c>
      <c r="C10609" s="33">
        <v>4.7439738539999998E-2</v>
      </c>
      <c r="D10609" s="33">
        <v>2.8877279989999999E-4</v>
      </c>
      <c r="E10609" s="60">
        <v>183</v>
      </c>
      <c r="F10609" s="34">
        <f t="shared" si="381"/>
        <v>47.43973854</v>
      </c>
    </row>
    <row r="10610" spans="1:6" x14ac:dyDescent="0.2">
      <c r="A10610" s="1">
        <v>322</v>
      </c>
      <c r="B10610" s="34">
        <f t="shared" si="380"/>
        <v>25.624759999999998</v>
      </c>
      <c r="C10610" s="33">
        <v>4.77210884E-2</v>
      </c>
      <c r="D10610" s="33">
        <v>2.228693433E-4</v>
      </c>
      <c r="E10610" s="60">
        <v>180</v>
      </c>
      <c r="F10610" s="34">
        <f t="shared" si="381"/>
        <v>47.721088399999999</v>
      </c>
    </row>
    <row r="10611" spans="1:6" x14ac:dyDescent="0.2">
      <c r="A10611" s="1">
        <v>322</v>
      </c>
      <c r="B10611" s="34">
        <f t="shared" si="380"/>
        <v>25.624759999999998</v>
      </c>
      <c r="C10611" s="33">
        <v>4.8034046490000003E-2</v>
      </c>
      <c r="D10611" s="33">
        <v>2.098343082E-4</v>
      </c>
      <c r="E10611" s="60">
        <v>177</v>
      </c>
      <c r="F10611" s="34">
        <f t="shared" si="381"/>
        <v>48.034046490000001</v>
      </c>
    </row>
    <row r="10612" spans="1:6" x14ac:dyDescent="0.2">
      <c r="A10612" s="1">
        <v>322</v>
      </c>
      <c r="B10612" s="34">
        <f t="shared" si="380"/>
        <v>25.624759999999998</v>
      </c>
      <c r="C10612" s="33">
        <v>4.8337807089999997E-2</v>
      </c>
      <c r="D10612" s="33">
        <v>2.348859641E-4</v>
      </c>
      <c r="E10612" s="60">
        <v>174</v>
      </c>
      <c r="F10612" s="34">
        <f t="shared" si="381"/>
        <v>48.337807089999998</v>
      </c>
    </row>
    <row r="10613" spans="1:6" x14ac:dyDescent="0.2">
      <c r="A10613" s="1">
        <v>322</v>
      </c>
      <c r="B10613" s="34">
        <f t="shared" si="380"/>
        <v>25.624759999999998</v>
      </c>
      <c r="C10613" s="33">
        <v>4.8626885619999997E-2</v>
      </c>
      <c r="D10613" s="33">
        <v>3.1642266459999999E-4</v>
      </c>
      <c r="E10613" s="60">
        <v>171</v>
      </c>
      <c r="F10613" s="34">
        <f t="shared" si="381"/>
        <v>48.626885619999996</v>
      </c>
    </row>
    <row r="10614" spans="1:6" x14ac:dyDescent="0.2">
      <c r="A10614" s="1">
        <v>322</v>
      </c>
      <c r="B10614" s="34">
        <f t="shared" si="380"/>
        <v>25.624759999999998</v>
      </c>
      <c r="C10614" s="33">
        <v>4.8954293209999999E-2</v>
      </c>
      <c r="D10614" s="33">
        <v>2.536470229E-4</v>
      </c>
      <c r="E10614" s="60">
        <v>169</v>
      </c>
      <c r="F10614" s="34">
        <f t="shared" si="381"/>
        <v>48.954293210000003</v>
      </c>
    </row>
    <row r="10615" spans="1:6" x14ac:dyDescent="0.2">
      <c r="A10615" s="1">
        <v>322</v>
      </c>
      <c r="B10615" s="34">
        <f t="shared" si="380"/>
        <v>25.624759999999998</v>
      </c>
      <c r="C10615" s="33">
        <v>4.9284482019999999E-2</v>
      </c>
      <c r="D10615" s="33">
        <v>3.304661022E-4</v>
      </c>
      <c r="E10615" s="60">
        <v>166</v>
      </c>
      <c r="F10615" s="34">
        <f t="shared" si="381"/>
        <v>49.284482019999999</v>
      </c>
    </row>
    <row r="10616" spans="1:6" x14ac:dyDescent="0.2">
      <c r="A10616" s="1">
        <v>322</v>
      </c>
      <c r="B10616" s="34">
        <f t="shared" si="380"/>
        <v>25.624759999999998</v>
      </c>
      <c r="C10616" s="33">
        <v>4.9605030100000003E-2</v>
      </c>
      <c r="D10616" s="33">
        <v>2.7915034250000002E-4</v>
      </c>
      <c r="E10616" s="60">
        <v>163</v>
      </c>
      <c r="F10616" s="34">
        <f t="shared" si="381"/>
        <v>49.6050301</v>
      </c>
    </row>
    <row r="10617" spans="1:6" x14ac:dyDescent="0.2">
      <c r="A10617" s="1">
        <v>322</v>
      </c>
      <c r="B10617" s="34">
        <f t="shared" si="380"/>
        <v>25.624759999999998</v>
      </c>
      <c r="C10617" s="33">
        <v>4.9845874050000002E-2</v>
      </c>
      <c r="D10617" s="33">
        <v>2.4776452610000003E-4</v>
      </c>
      <c r="E10617" s="60">
        <v>160</v>
      </c>
      <c r="F10617" s="34">
        <f t="shared" si="381"/>
        <v>49.845874049999999</v>
      </c>
    </row>
    <row r="10618" spans="1:6" x14ac:dyDescent="0.2">
      <c r="A10618" s="1">
        <v>322</v>
      </c>
      <c r="B10618" s="34">
        <f t="shared" si="380"/>
        <v>25.624759999999998</v>
      </c>
      <c r="C10618" s="33">
        <v>5.0179133989999999E-2</v>
      </c>
      <c r="D10618" s="33">
        <v>2.3621094299999999E-4</v>
      </c>
      <c r="E10618" s="60">
        <v>157</v>
      </c>
      <c r="F10618" s="34">
        <f t="shared" si="381"/>
        <v>50.179133989999997</v>
      </c>
    </row>
    <row r="10619" spans="1:6" x14ac:dyDescent="0.2">
      <c r="A10619" s="1">
        <v>322</v>
      </c>
      <c r="B10619" s="34">
        <f t="shared" si="380"/>
        <v>25.624759999999998</v>
      </c>
      <c r="C10619" s="33">
        <v>5.041284544E-2</v>
      </c>
      <c r="D10619" s="33">
        <v>2.263032365E-4</v>
      </c>
      <c r="E10619" s="60">
        <v>155</v>
      </c>
      <c r="F10619" s="34">
        <f t="shared" si="381"/>
        <v>50.412845439999998</v>
      </c>
    </row>
    <row r="10620" spans="1:6" x14ac:dyDescent="0.2">
      <c r="A10620" s="1">
        <v>322</v>
      </c>
      <c r="B10620" s="34">
        <f t="shared" si="380"/>
        <v>25.624759999999998</v>
      </c>
      <c r="C10620" s="33">
        <v>5.0805638049999997E-2</v>
      </c>
      <c r="D10620" s="33">
        <v>2.2494778949999999E-4</v>
      </c>
      <c r="E10620" s="60">
        <v>152</v>
      </c>
      <c r="F10620" s="34">
        <f t="shared" si="381"/>
        <v>50.805638049999999</v>
      </c>
    </row>
    <row r="10621" spans="1:6" x14ac:dyDescent="0.2">
      <c r="A10621" s="1">
        <v>322</v>
      </c>
      <c r="B10621" s="34">
        <f t="shared" si="380"/>
        <v>25.624759999999998</v>
      </c>
      <c r="C10621" s="33">
        <v>5.0937717209999997E-2</v>
      </c>
      <c r="D10621" s="33">
        <v>3.0482274459999999E-4</v>
      </c>
      <c r="E10621" s="60">
        <v>149</v>
      </c>
      <c r="F10621" s="34">
        <f t="shared" si="381"/>
        <v>50.937717209999995</v>
      </c>
    </row>
    <row r="10622" spans="1:6" x14ac:dyDescent="0.2">
      <c r="A10622" s="1">
        <v>322</v>
      </c>
      <c r="B10622" s="34">
        <f t="shared" si="380"/>
        <v>25.624759999999998</v>
      </c>
      <c r="C10622" s="33">
        <v>5.1261966229999997E-2</v>
      </c>
      <c r="D10622" s="33">
        <v>2.8089688399999998E-4</v>
      </c>
      <c r="E10622" s="60">
        <v>146</v>
      </c>
      <c r="F10622" s="34">
        <f t="shared" si="381"/>
        <v>51.261966229999999</v>
      </c>
    </row>
    <row r="10623" spans="1:6" x14ac:dyDescent="0.2">
      <c r="A10623" s="1">
        <v>322</v>
      </c>
      <c r="B10623" s="34">
        <f t="shared" si="380"/>
        <v>25.624759999999998</v>
      </c>
      <c r="C10623" s="33">
        <v>5.1539086259999999E-2</v>
      </c>
      <c r="D10623" s="33">
        <v>2.9592810470000002E-4</v>
      </c>
      <c r="E10623" s="60">
        <v>143</v>
      </c>
      <c r="F10623" s="34">
        <f t="shared" si="381"/>
        <v>51.539086259999998</v>
      </c>
    </row>
    <row r="10624" spans="1:6" x14ac:dyDescent="0.2">
      <c r="A10624" s="1">
        <v>322</v>
      </c>
      <c r="B10624" s="34">
        <f t="shared" si="380"/>
        <v>25.624759999999998</v>
      </c>
      <c r="C10624" s="33">
        <v>5.1811271479999997E-2</v>
      </c>
      <c r="D10624" s="33">
        <v>3.1046916400000001E-4</v>
      </c>
      <c r="E10624" s="60">
        <v>141</v>
      </c>
      <c r="F10624" s="34">
        <f t="shared" si="381"/>
        <v>51.811271479999995</v>
      </c>
    </row>
    <row r="10625" spans="1:6" x14ac:dyDescent="0.2">
      <c r="A10625" s="1">
        <v>322</v>
      </c>
      <c r="B10625" s="34">
        <f t="shared" si="380"/>
        <v>25.624759999999998</v>
      </c>
      <c r="C10625" s="33">
        <v>5.2090370759999997E-2</v>
      </c>
      <c r="D10625" s="33">
        <v>2.4630807870000001E-4</v>
      </c>
      <c r="E10625" s="60">
        <v>138</v>
      </c>
      <c r="F10625" s="34">
        <f t="shared" si="381"/>
        <v>52.090370759999999</v>
      </c>
    </row>
    <row r="10626" spans="1:6" x14ac:dyDescent="0.2">
      <c r="A10626" s="1">
        <v>322</v>
      </c>
      <c r="B10626" s="34">
        <f t="shared" si="380"/>
        <v>25.624759999999998</v>
      </c>
      <c r="C10626" s="33">
        <v>5.2387371889999999E-2</v>
      </c>
      <c r="D10626" s="33">
        <v>2.101686673E-4</v>
      </c>
      <c r="E10626" s="60">
        <v>135</v>
      </c>
      <c r="F10626" s="34">
        <f t="shared" si="381"/>
        <v>52.387371889999997</v>
      </c>
    </row>
    <row r="10627" spans="1:6" x14ac:dyDescent="0.2">
      <c r="A10627" s="1">
        <v>322</v>
      </c>
      <c r="B10627" s="34">
        <f t="shared" si="380"/>
        <v>25.624759999999998</v>
      </c>
      <c r="C10627" s="33">
        <v>5.258919368E-2</v>
      </c>
      <c r="D10627" s="33">
        <v>2.361984347E-4</v>
      </c>
      <c r="E10627" s="60">
        <v>132</v>
      </c>
      <c r="F10627" s="34">
        <f t="shared" si="381"/>
        <v>52.589193680000001</v>
      </c>
    </row>
    <row r="10628" spans="1:6" x14ac:dyDescent="0.2">
      <c r="A10628" s="1">
        <v>322</v>
      </c>
      <c r="B10628" s="34">
        <f t="shared" si="380"/>
        <v>25.624759999999998</v>
      </c>
      <c r="C10628" s="33">
        <v>5.2862016829999997E-2</v>
      </c>
      <c r="D10628" s="33">
        <v>2.423430306E-4</v>
      </c>
      <c r="E10628" s="60">
        <v>129</v>
      </c>
      <c r="F10628" s="34">
        <f t="shared" si="381"/>
        <v>52.862016829999995</v>
      </c>
    </row>
    <row r="10629" spans="1:6" x14ac:dyDescent="0.2">
      <c r="A10629" s="1">
        <v>322</v>
      </c>
      <c r="B10629" s="34">
        <f t="shared" si="380"/>
        <v>25.624759999999998</v>
      </c>
      <c r="C10629" s="33">
        <v>5.3113743919999998E-2</v>
      </c>
      <c r="D10629" s="33">
        <v>2.9340714510000003E-4</v>
      </c>
      <c r="E10629" s="60">
        <v>126</v>
      </c>
      <c r="F10629" s="34">
        <f t="shared" si="381"/>
        <v>53.113743919999997</v>
      </c>
    </row>
    <row r="10630" spans="1:6" x14ac:dyDescent="0.2">
      <c r="A10630" s="1">
        <v>322</v>
      </c>
      <c r="B10630" s="34">
        <f t="shared" si="380"/>
        <v>25.624759999999998</v>
      </c>
      <c r="C10630" s="33">
        <v>5.3266956769999999E-2</v>
      </c>
      <c r="D10630" s="33">
        <v>3.4314151000000001E-4</v>
      </c>
      <c r="E10630" s="60">
        <v>123</v>
      </c>
      <c r="F10630" s="34">
        <f t="shared" si="381"/>
        <v>53.26695677</v>
      </c>
    </row>
    <row r="10631" spans="1:6" x14ac:dyDescent="0.2">
      <c r="A10631" s="1">
        <v>322</v>
      </c>
      <c r="B10631" s="34">
        <f t="shared" si="380"/>
        <v>25.624759999999998</v>
      </c>
      <c r="C10631" s="33">
        <v>5.356022052E-2</v>
      </c>
      <c r="D10631" s="33">
        <v>3.6295968940000002E-4</v>
      </c>
      <c r="E10631" s="60">
        <v>120</v>
      </c>
      <c r="F10631" s="34">
        <f t="shared" si="381"/>
        <v>53.560220520000001</v>
      </c>
    </row>
    <row r="10632" spans="1:6" x14ac:dyDescent="0.2">
      <c r="A10632" s="1">
        <v>322</v>
      </c>
      <c r="B10632" s="34">
        <f t="shared" si="380"/>
        <v>25.624759999999998</v>
      </c>
      <c r="C10632" s="33">
        <v>5.3754112610000002E-2</v>
      </c>
      <c r="D10632" s="33">
        <v>2.7823395819999999E-4</v>
      </c>
      <c r="E10632" s="60">
        <v>117</v>
      </c>
      <c r="F10632" s="34">
        <f t="shared" si="381"/>
        <v>53.75411261</v>
      </c>
    </row>
    <row r="10633" spans="1:6" x14ac:dyDescent="0.2">
      <c r="A10633" s="1">
        <v>322</v>
      </c>
      <c r="B10633" s="34">
        <f t="shared" si="380"/>
        <v>25.624759999999998</v>
      </c>
      <c r="C10633" s="33">
        <v>5.3971701099999998E-2</v>
      </c>
      <c r="D10633" s="33">
        <v>2.5404209409999999E-4</v>
      </c>
      <c r="E10633" s="60">
        <v>115</v>
      </c>
      <c r="F10633" s="34">
        <f t="shared" si="381"/>
        <v>53.971701099999997</v>
      </c>
    </row>
    <row r="10634" spans="1:6" x14ac:dyDescent="0.2">
      <c r="A10634" s="1">
        <v>322</v>
      </c>
      <c r="B10634" s="34">
        <f t="shared" si="380"/>
        <v>25.624759999999998</v>
      </c>
      <c r="C10634" s="33">
        <v>5.4270754009999998E-2</v>
      </c>
      <c r="D10634" s="33">
        <v>2.318783244E-4</v>
      </c>
      <c r="E10634" s="60">
        <v>112</v>
      </c>
      <c r="F10634" s="34">
        <f t="shared" si="381"/>
        <v>54.270754009999997</v>
      </c>
    </row>
    <row r="10635" spans="1:6" x14ac:dyDescent="0.2">
      <c r="A10635" s="1">
        <v>322</v>
      </c>
      <c r="B10635" s="34">
        <f t="shared" si="380"/>
        <v>25.624759999999998</v>
      </c>
      <c r="C10635" s="33">
        <v>5.4407732379999997E-2</v>
      </c>
      <c r="D10635" s="33">
        <v>2.2219138729999999E-4</v>
      </c>
      <c r="E10635" s="60">
        <v>109</v>
      </c>
      <c r="F10635" s="34">
        <f t="shared" si="381"/>
        <v>54.407732379999999</v>
      </c>
    </row>
    <row r="10636" spans="1:6" x14ac:dyDescent="0.2">
      <c r="A10636" s="1">
        <v>322</v>
      </c>
      <c r="B10636" s="34">
        <f t="shared" si="380"/>
        <v>25.624759999999998</v>
      </c>
      <c r="C10636" s="33">
        <v>5.4623870230000003E-2</v>
      </c>
      <c r="D10636" s="33">
        <v>2.5113033730000001E-4</v>
      </c>
      <c r="E10636" s="60">
        <v>106</v>
      </c>
      <c r="F10636" s="34">
        <f t="shared" si="381"/>
        <v>54.623870230000001</v>
      </c>
    </row>
    <row r="10637" spans="1:6" x14ac:dyDescent="0.2">
      <c r="A10637" s="1">
        <v>322</v>
      </c>
      <c r="B10637" s="34">
        <f t="shared" si="380"/>
        <v>25.624759999999998</v>
      </c>
      <c r="C10637" s="33">
        <v>5.4860676380000001E-2</v>
      </c>
      <c r="D10637" s="33">
        <v>4.0432782539999998E-4</v>
      </c>
      <c r="E10637" s="60">
        <v>104</v>
      </c>
      <c r="F10637" s="34">
        <f t="shared" si="381"/>
        <v>54.860676380000001</v>
      </c>
    </row>
    <row r="10638" spans="1:6" x14ac:dyDescent="0.2">
      <c r="A10638" s="1">
        <v>322</v>
      </c>
      <c r="B10638" s="34">
        <f t="shared" si="380"/>
        <v>25.624759999999998</v>
      </c>
      <c r="C10638" s="33">
        <v>5.4949287800000003E-2</v>
      </c>
      <c r="D10638" s="33">
        <v>2.8093965250000001E-4</v>
      </c>
      <c r="E10638" s="60">
        <v>101</v>
      </c>
      <c r="F10638" s="34">
        <f t="shared" si="381"/>
        <v>54.9492878</v>
      </c>
    </row>
    <row r="10639" spans="1:6" x14ac:dyDescent="0.2">
      <c r="A10639" s="1">
        <v>322</v>
      </c>
      <c r="B10639" s="34">
        <f t="shared" si="380"/>
        <v>25.624759999999998</v>
      </c>
      <c r="C10639" s="33">
        <v>5.5137417619999997E-2</v>
      </c>
      <c r="D10639" s="33">
        <v>3.0362429659999999E-4</v>
      </c>
      <c r="E10639" s="60">
        <v>99</v>
      </c>
      <c r="F10639" s="34">
        <f t="shared" si="381"/>
        <v>55.137417619999994</v>
      </c>
    </row>
    <row r="10640" spans="1:6" x14ac:dyDescent="0.2">
      <c r="A10640" s="1">
        <v>322</v>
      </c>
      <c r="B10640" s="34">
        <f t="shared" si="380"/>
        <v>25.624759999999998</v>
      </c>
      <c r="C10640" s="33">
        <v>5.536890715E-2</v>
      </c>
      <c r="D10640" s="33">
        <v>3.457774979E-4</v>
      </c>
      <c r="E10640" s="60">
        <v>96</v>
      </c>
      <c r="F10640" s="34">
        <f t="shared" si="381"/>
        <v>55.368907149999998</v>
      </c>
    </row>
    <row r="10641" spans="1:6" x14ac:dyDescent="0.2">
      <c r="A10641" s="1">
        <v>322</v>
      </c>
      <c r="B10641" s="34">
        <f t="shared" si="380"/>
        <v>25.624759999999998</v>
      </c>
      <c r="C10641" s="33">
        <v>5.5469033979999999E-2</v>
      </c>
      <c r="D10641" s="33">
        <v>2.2634454990000001E-4</v>
      </c>
      <c r="E10641" s="60">
        <v>94</v>
      </c>
      <c r="F10641" s="34">
        <f t="shared" si="381"/>
        <v>55.469033979999999</v>
      </c>
    </row>
    <row r="10642" spans="1:6" x14ac:dyDescent="0.2">
      <c r="A10642" s="1">
        <v>322</v>
      </c>
      <c r="B10642" s="34">
        <f t="shared" si="380"/>
        <v>25.624759999999998</v>
      </c>
      <c r="C10642" s="33">
        <v>5.5607715080000002E-2</v>
      </c>
      <c r="D10642" s="33">
        <v>2.008545314E-4</v>
      </c>
      <c r="E10642" s="60">
        <v>92</v>
      </c>
      <c r="F10642" s="34">
        <f t="shared" si="381"/>
        <v>55.607715079999998</v>
      </c>
    </row>
    <row r="10643" spans="1:6" x14ac:dyDescent="0.2">
      <c r="A10643" s="1">
        <v>322</v>
      </c>
      <c r="B10643" s="34">
        <f t="shared" si="380"/>
        <v>25.624759999999998</v>
      </c>
      <c r="C10643" s="33">
        <v>5.5751964309999999E-2</v>
      </c>
      <c r="D10643" s="33">
        <v>2.6101583409999997E-4</v>
      </c>
      <c r="E10643" s="60">
        <v>89</v>
      </c>
      <c r="F10643" s="34">
        <f t="shared" si="381"/>
        <v>55.751964309999998</v>
      </c>
    </row>
    <row r="10644" spans="1:6" x14ac:dyDescent="0.2">
      <c r="A10644" s="1">
        <v>322</v>
      </c>
      <c r="B10644" s="34">
        <f t="shared" si="380"/>
        <v>25.624759999999998</v>
      </c>
      <c r="C10644" s="33">
        <v>5.597448855E-2</v>
      </c>
      <c r="D10644" s="33">
        <v>2.4637237220000001E-4</v>
      </c>
      <c r="E10644" s="60">
        <v>87</v>
      </c>
      <c r="F10644" s="34">
        <f t="shared" si="381"/>
        <v>55.974488549999997</v>
      </c>
    </row>
    <row r="10645" spans="1:6" x14ac:dyDescent="0.2">
      <c r="A10645" s="1">
        <v>322</v>
      </c>
      <c r="B10645" s="34">
        <f t="shared" si="380"/>
        <v>25.624759999999998</v>
      </c>
      <c r="C10645" s="33">
        <v>5.5991939890000002E-2</v>
      </c>
      <c r="D10645" s="33">
        <v>2.8120605460000002E-4</v>
      </c>
      <c r="E10645" s="60">
        <v>85</v>
      </c>
      <c r="F10645" s="34">
        <f t="shared" si="381"/>
        <v>55.991939890000005</v>
      </c>
    </row>
    <row r="10646" spans="1:6" x14ac:dyDescent="0.2">
      <c r="A10646" s="1">
        <v>322</v>
      </c>
      <c r="B10646" s="34">
        <f t="shared" si="380"/>
        <v>25.624759999999998</v>
      </c>
      <c r="C10646" s="33">
        <v>5.6136046469999999E-2</v>
      </c>
      <c r="D10646" s="33">
        <v>3.6537101959999998E-4</v>
      </c>
      <c r="E10646" s="60">
        <v>83</v>
      </c>
      <c r="F10646" s="34">
        <f t="shared" si="381"/>
        <v>56.136046469999997</v>
      </c>
    </row>
    <row r="10647" spans="1:6" x14ac:dyDescent="0.2">
      <c r="A10647" s="1">
        <v>322</v>
      </c>
      <c r="B10647" s="34">
        <f t="shared" si="380"/>
        <v>25.624759999999998</v>
      </c>
      <c r="C10647" s="33">
        <v>5.6319424790000003E-2</v>
      </c>
      <c r="D10647" s="33">
        <v>2.8781620730000001E-4</v>
      </c>
      <c r="E10647" s="60">
        <v>81</v>
      </c>
      <c r="F10647" s="34">
        <f t="shared" si="381"/>
        <v>56.319424789999999</v>
      </c>
    </row>
    <row r="10648" spans="1:6" x14ac:dyDescent="0.2">
      <c r="A10648" s="1">
        <v>322</v>
      </c>
      <c r="B10648" s="34">
        <f t="shared" si="380"/>
        <v>25.624759999999998</v>
      </c>
      <c r="C10648" s="33">
        <v>5.6364990080000003E-2</v>
      </c>
      <c r="D10648" s="33">
        <v>3.2254140009999998E-4</v>
      </c>
      <c r="E10648" s="60">
        <v>79</v>
      </c>
      <c r="F10648" s="34">
        <f t="shared" si="381"/>
        <v>56.364990080000005</v>
      </c>
    </row>
    <row r="10649" spans="1:6" x14ac:dyDescent="0.2">
      <c r="A10649" s="1">
        <v>322</v>
      </c>
      <c r="B10649" s="34">
        <f t="shared" si="380"/>
        <v>25.624759999999998</v>
      </c>
      <c r="C10649" s="33">
        <v>5.6469523709999997E-2</v>
      </c>
      <c r="D10649" s="33">
        <v>2.38580918E-4</v>
      </c>
      <c r="E10649" s="60">
        <v>77</v>
      </c>
      <c r="F10649" s="34">
        <f t="shared" si="381"/>
        <v>56.469523709999997</v>
      </c>
    </row>
    <row r="10650" spans="1:6" x14ac:dyDescent="0.2">
      <c r="A10650" s="1">
        <v>322</v>
      </c>
      <c r="B10650" s="34">
        <f t="shared" si="380"/>
        <v>25.624759999999998</v>
      </c>
      <c r="C10650" s="33">
        <v>5.665018753E-2</v>
      </c>
      <c r="D10650" s="33">
        <v>2.0720196840000001E-4</v>
      </c>
      <c r="E10650" s="60">
        <v>75</v>
      </c>
      <c r="F10650" s="34">
        <f t="shared" si="381"/>
        <v>56.650187529999997</v>
      </c>
    </row>
    <row r="10651" spans="1:6" x14ac:dyDescent="0.2">
      <c r="A10651" s="1">
        <v>322</v>
      </c>
      <c r="B10651" s="34">
        <f t="shared" si="380"/>
        <v>25.624759999999998</v>
      </c>
      <c r="C10651" s="33">
        <v>5.6652445709999999E-2</v>
      </c>
      <c r="D10651" s="33">
        <v>2.2389653339999999E-4</v>
      </c>
      <c r="E10651" s="60">
        <v>73</v>
      </c>
      <c r="F10651" s="34">
        <f t="shared" si="381"/>
        <v>56.652445710000002</v>
      </c>
    </row>
    <row r="10652" spans="1:6" x14ac:dyDescent="0.2">
      <c r="A10652" s="1">
        <v>322</v>
      </c>
      <c r="B10652" s="34">
        <f t="shared" si="380"/>
        <v>25.624759999999998</v>
      </c>
      <c r="C10652" s="33">
        <v>5.678711845E-2</v>
      </c>
      <c r="D10652" s="33">
        <v>2.9953288739999998E-4</v>
      </c>
      <c r="E10652" s="60">
        <v>72</v>
      </c>
      <c r="F10652" s="34">
        <f t="shared" si="381"/>
        <v>56.787118450000001</v>
      </c>
    </row>
    <row r="10653" spans="1:6" x14ac:dyDescent="0.2">
      <c r="A10653" s="1">
        <v>322</v>
      </c>
      <c r="B10653" s="34">
        <f t="shared" si="380"/>
        <v>25.624759999999998</v>
      </c>
      <c r="C10653" s="33">
        <v>5.6845357169999999E-2</v>
      </c>
      <c r="D10653" s="33">
        <v>3.1357859739999998E-4</v>
      </c>
      <c r="E10653" s="60">
        <v>70</v>
      </c>
      <c r="F10653" s="34">
        <f t="shared" si="381"/>
        <v>56.84535717</v>
      </c>
    </row>
    <row r="10654" spans="1:6" x14ac:dyDescent="0.2">
      <c r="A10654" s="1">
        <v>322</v>
      </c>
      <c r="B10654" s="34">
        <f t="shared" si="380"/>
        <v>25.624759999999998</v>
      </c>
      <c r="C10654" s="33">
        <v>5.6882260890000001E-2</v>
      </c>
      <c r="D10654" s="33">
        <v>3.4420804600000001E-4</v>
      </c>
      <c r="E10654" s="60">
        <v>69</v>
      </c>
      <c r="F10654" s="34">
        <f t="shared" si="381"/>
        <v>56.882260889999998</v>
      </c>
    </row>
    <row r="10655" spans="1:6" x14ac:dyDescent="0.2">
      <c r="A10655" s="1">
        <v>322</v>
      </c>
      <c r="B10655" s="34">
        <f t="shared" si="380"/>
        <v>25.624759999999998</v>
      </c>
      <c r="C10655" s="33">
        <v>5.6912886869999998E-2</v>
      </c>
      <c r="D10655" s="33">
        <v>2.4211198450000001E-4</v>
      </c>
      <c r="E10655" s="60">
        <v>67</v>
      </c>
      <c r="F10655" s="34">
        <f t="shared" si="381"/>
        <v>56.912886870000001</v>
      </c>
    </row>
    <row r="10656" spans="1:6" x14ac:dyDescent="0.2">
      <c r="A10656" s="1">
        <v>322</v>
      </c>
      <c r="B10656" s="34">
        <f t="shared" si="380"/>
        <v>25.624759999999998</v>
      </c>
      <c r="C10656" s="33">
        <v>5.7041226600000002E-2</v>
      </c>
      <c r="D10656" s="33">
        <v>2.7290772540000002E-4</v>
      </c>
      <c r="E10656" s="60">
        <v>65</v>
      </c>
      <c r="F10656" s="34">
        <f t="shared" si="381"/>
        <v>57.041226600000002</v>
      </c>
    </row>
    <row r="10657" spans="1:6" x14ac:dyDescent="0.2">
      <c r="A10657" s="1">
        <v>322</v>
      </c>
      <c r="B10657" s="34">
        <f t="shared" si="380"/>
        <v>25.624759999999998</v>
      </c>
      <c r="C10657" s="33">
        <v>5.711575847E-2</v>
      </c>
      <c r="D10657" s="33">
        <v>2.4156350800000001E-4</v>
      </c>
      <c r="E10657" s="60">
        <v>64</v>
      </c>
      <c r="F10657" s="34">
        <f t="shared" si="381"/>
        <v>57.115758470000003</v>
      </c>
    </row>
    <row r="10658" spans="1:6" x14ac:dyDescent="0.2">
      <c r="A10658" s="1">
        <v>322</v>
      </c>
      <c r="B10658" s="34">
        <f t="shared" si="380"/>
        <v>25.624759999999998</v>
      </c>
      <c r="C10658" s="33">
        <v>5.722585166E-2</v>
      </c>
      <c r="D10658" s="33">
        <v>2.3816026020000001E-4</v>
      </c>
      <c r="E10658" s="60">
        <v>63</v>
      </c>
      <c r="F10658" s="34">
        <f t="shared" si="381"/>
        <v>57.225851660000004</v>
      </c>
    </row>
    <row r="10659" spans="1:6" x14ac:dyDescent="0.2">
      <c r="A10659" s="1">
        <v>322</v>
      </c>
      <c r="B10659" s="34">
        <f t="shared" si="380"/>
        <v>25.624759999999998</v>
      </c>
      <c r="C10659" s="33">
        <v>5.7233258949999997E-2</v>
      </c>
      <c r="D10659" s="33">
        <v>2.4587305419999998E-4</v>
      </c>
      <c r="E10659" s="60">
        <v>61</v>
      </c>
      <c r="F10659" s="34">
        <f t="shared" si="381"/>
        <v>57.23325895</v>
      </c>
    </row>
    <row r="10660" spans="1:6" x14ac:dyDescent="0.2">
      <c r="A10660" s="1">
        <v>322</v>
      </c>
      <c r="B10660" s="34">
        <f t="shared" ref="B10660:B10663" si="382">A10660*79.58/1000</f>
        <v>25.624759999999998</v>
      </c>
      <c r="C10660" s="33">
        <v>5.7292392329999997E-2</v>
      </c>
      <c r="D10660" s="33">
        <v>3.9539518520000002E-4</v>
      </c>
      <c r="E10660" s="60">
        <v>60</v>
      </c>
      <c r="F10660" s="34">
        <f t="shared" ref="F10660:F10663" si="383">C10660*1000</f>
        <v>57.292392329999998</v>
      </c>
    </row>
    <row r="10661" spans="1:6" x14ac:dyDescent="0.2">
      <c r="A10661" s="1">
        <v>322</v>
      </c>
      <c r="B10661" s="34">
        <f t="shared" si="382"/>
        <v>25.624759999999998</v>
      </c>
      <c r="C10661" s="33">
        <v>5.7367835909999998E-2</v>
      </c>
      <c r="D10661" s="33">
        <v>3.3875288040000003E-4</v>
      </c>
      <c r="E10661" s="60">
        <v>59</v>
      </c>
      <c r="F10661" s="34">
        <f t="shared" si="383"/>
        <v>57.367835909999997</v>
      </c>
    </row>
    <row r="10662" spans="1:6" x14ac:dyDescent="0.2">
      <c r="A10662" s="1">
        <v>322</v>
      </c>
      <c r="B10662" s="34">
        <f t="shared" si="382"/>
        <v>25.624759999999998</v>
      </c>
      <c r="C10662" s="33">
        <v>5.7427560019999997E-2</v>
      </c>
      <c r="D10662" s="33">
        <v>2.004927653E-4</v>
      </c>
      <c r="E10662" s="60">
        <v>58</v>
      </c>
      <c r="F10662" s="34">
        <f t="shared" si="383"/>
        <v>57.427560019999994</v>
      </c>
    </row>
    <row r="10663" spans="1:6" x14ac:dyDescent="0.2">
      <c r="A10663" s="1">
        <v>322</v>
      </c>
      <c r="B10663" s="34">
        <f t="shared" si="382"/>
        <v>25.624759999999998</v>
      </c>
      <c r="C10663" s="33">
        <v>5.7500770489999999E-2</v>
      </c>
      <c r="D10663" s="33">
        <v>2.1112266699999999E-4</v>
      </c>
      <c r="E10663" s="60">
        <v>56</v>
      </c>
      <c r="F10663" s="34">
        <f t="shared" si="383"/>
        <v>57.500770490000001</v>
      </c>
    </row>
    <row r="10666" spans="1:6" x14ac:dyDescent="0.2">
      <c r="A10666" s="1" t="s">
        <v>344</v>
      </c>
      <c r="C10666" s="1" t="s">
        <v>338</v>
      </c>
    </row>
    <row r="10668" spans="1:6" x14ac:dyDescent="0.2">
      <c r="A10668" s="1" t="s">
        <v>311</v>
      </c>
    </row>
    <row r="10669" spans="1:6" s="40" customFormat="1" ht="30.75" x14ac:dyDescent="0.25">
      <c r="A10669" s="40" t="s">
        <v>305</v>
      </c>
      <c r="B10669" s="42" t="s">
        <v>326</v>
      </c>
      <c r="C10669" s="40" t="s">
        <v>306</v>
      </c>
      <c r="D10669" s="40" t="s">
        <v>251</v>
      </c>
      <c r="E10669" s="61" t="s">
        <v>307</v>
      </c>
      <c r="F10669" s="42" t="s">
        <v>328</v>
      </c>
    </row>
    <row r="10670" spans="1:6" x14ac:dyDescent="0.2">
      <c r="A10670" s="1">
        <v>316</v>
      </c>
      <c r="B10670" s="34">
        <f t="shared" ref="B10670:B10733" si="384">A10670*79.58/1000</f>
        <v>25.147279999999999</v>
      </c>
      <c r="C10670" s="33">
        <v>5.7452285059999997E-2</v>
      </c>
      <c r="D10670" s="33">
        <v>2.0548306590000001E-4</v>
      </c>
      <c r="E10670" s="60">
        <v>28</v>
      </c>
      <c r="F10670" s="34">
        <f t="shared" ref="F10670:F10733" si="385">C10670*1000</f>
        <v>57.452285059999994</v>
      </c>
    </row>
    <row r="10671" spans="1:6" x14ac:dyDescent="0.2">
      <c r="A10671" s="1">
        <v>321</v>
      </c>
      <c r="B10671" s="34">
        <f t="shared" si="384"/>
        <v>25.545180000000002</v>
      </c>
      <c r="C10671" s="33">
        <v>5.8231158099999999E-2</v>
      </c>
      <c r="D10671" s="33">
        <v>2.6334111199999998E-4</v>
      </c>
      <c r="E10671" s="60">
        <v>28</v>
      </c>
      <c r="F10671" s="34">
        <f t="shared" si="385"/>
        <v>58.231158100000002</v>
      </c>
    </row>
    <row r="10672" spans="1:6" x14ac:dyDescent="0.2">
      <c r="A10672" s="1">
        <v>321</v>
      </c>
      <c r="B10672" s="34">
        <f t="shared" si="384"/>
        <v>25.545180000000002</v>
      </c>
      <c r="C10672" s="33">
        <v>5.8253807900000003E-2</v>
      </c>
      <c r="D10672" s="33">
        <v>1.446667978E-4</v>
      </c>
      <c r="E10672" s="60">
        <v>28</v>
      </c>
      <c r="F10672" s="34">
        <f t="shared" si="385"/>
        <v>58.253807900000005</v>
      </c>
    </row>
    <row r="10673" spans="1:6" x14ac:dyDescent="0.2">
      <c r="A10673" s="1">
        <v>321</v>
      </c>
      <c r="B10673" s="34">
        <f t="shared" si="384"/>
        <v>25.545180000000002</v>
      </c>
      <c r="C10673" s="33">
        <v>5.8161886619999999E-2</v>
      </c>
      <c r="D10673" s="33">
        <v>1.137388987E-4</v>
      </c>
      <c r="E10673" s="60">
        <v>28</v>
      </c>
      <c r="F10673" s="34">
        <f t="shared" si="385"/>
        <v>58.161886619999997</v>
      </c>
    </row>
    <row r="10674" spans="1:6" x14ac:dyDescent="0.2">
      <c r="A10674" s="1">
        <v>321</v>
      </c>
      <c r="B10674" s="34">
        <f t="shared" si="384"/>
        <v>25.545180000000002</v>
      </c>
      <c r="C10674" s="33">
        <v>5.8194179720000003E-2</v>
      </c>
      <c r="D10674" s="33">
        <v>8.6740899549999999E-5</v>
      </c>
      <c r="E10674" s="60">
        <v>28</v>
      </c>
      <c r="F10674" s="34">
        <f t="shared" si="385"/>
        <v>58.194179720000001</v>
      </c>
    </row>
    <row r="10675" spans="1:6" x14ac:dyDescent="0.2">
      <c r="A10675" s="1">
        <v>321</v>
      </c>
      <c r="B10675" s="34">
        <f t="shared" si="384"/>
        <v>25.545180000000002</v>
      </c>
      <c r="C10675" s="33">
        <v>5.8180273489999997E-2</v>
      </c>
      <c r="D10675" s="33">
        <v>2.0507171179999999E-4</v>
      </c>
      <c r="E10675" s="60">
        <v>28</v>
      </c>
      <c r="F10675" s="34">
        <f t="shared" si="385"/>
        <v>58.180273489999998</v>
      </c>
    </row>
    <row r="10676" spans="1:6" x14ac:dyDescent="0.2">
      <c r="A10676" s="1">
        <v>321</v>
      </c>
      <c r="B10676" s="34">
        <f t="shared" si="384"/>
        <v>25.545180000000002</v>
      </c>
      <c r="C10676" s="33">
        <v>5.8269356129999998E-2</v>
      </c>
      <c r="D10676" s="33">
        <v>2.4566925299999997E-4</v>
      </c>
      <c r="E10676" s="60">
        <v>28</v>
      </c>
      <c r="F10676" s="34">
        <f t="shared" si="385"/>
        <v>58.269356129999998</v>
      </c>
    </row>
    <row r="10677" spans="1:6" x14ac:dyDescent="0.2">
      <c r="A10677" s="1">
        <v>321</v>
      </c>
      <c r="B10677" s="34">
        <f t="shared" si="384"/>
        <v>25.545180000000002</v>
      </c>
      <c r="C10677" s="33">
        <v>5.8108539010000002E-2</v>
      </c>
      <c r="D10677" s="33">
        <v>2.6320051790000001E-4</v>
      </c>
      <c r="E10677" s="60">
        <v>28</v>
      </c>
      <c r="F10677" s="34">
        <f t="shared" si="385"/>
        <v>58.108539010000001</v>
      </c>
    </row>
    <row r="10678" spans="1:6" x14ac:dyDescent="0.2">
      <c r="A10678" s="1">
        <v>321</v>
      </c>
      <c r="B10678" s="34">
        <f t="shared" si="384"/>
        <v>25.545180000000002</v>
      </c>
      <c r="C10678" s="33">
        <v>5.821072687E-2</v>
      </c>
      <c r="D10678" s="33">
        <v>2.8088218350000001E-4</v>
      </c>
      <c r="E10678" s="60">
        <v>28</v>
      </c>
      <c r="F10678" s="34">
        <f t="shared" si="385"/>
        <v>58.210726870000002</v>
      </c>
    </row>
    <row r="10679" spans="1:6" x14ac:dyDescent="0.2">
      <c r="A10679" s="1">
        <v>321</v>
      </c>
      <c r="B10679" s="34">
        <f t="shared" si="384"/>
        <v>25.545180000000002</v>
      </c>
      <c r="C10679" s="33">
        <v>5.8205556419999999E-2</v>
      </c>
      <c r="D10679" s="33">
        <v>2.0814628089999999E-4</v>
      </c>
      <c r="E10679" s="60">
        <v>28</v>
      </c>
      <c r="F10679" s="34">
        <f t="shared" si="385"/>
        <v>58.205556420000001</v>
      </c>
    </row>
    <row r="10680" spans="1:6" x14ac:dyDescent="0.2">
      <c r="A10680" s="1">
        <v>321</v>
      </c>
      <c r="B10680" s="34">
        <f t="shared" si="384"/>
        <v>25.545180000000002</v>
      </c>
      <c r="C10680" s="33">
        <v>5.8198764100000001E-2</v>
      </c>
      <c r="D10680" s="33">
        <v>1.7539300430000001E-4</v>
      </c>
      <c r="E10680" s="60">
        <v>28</v>
      </c>
      <c r="F10680" s="34">
        <f t="shared" si="385"/>
        <v>58.198764099999998</v>
      </c>
    </row>
    <row r="10681" spans="1:6" x14ac:dyDescent="0.2">
      <c r="A10681" s="1">
        <v>321</v>
      </c>
      <c r="B10681" s="34">
        <f t="shared" si="384"/>
        <v>25.545180000000002</v>
      </c>
      <c r="C10681" s="33">
        <v>5.8139407189999999E-2</v>
      </c>
      <c r="D10681" s="33">
        <v>1.0600250930000001E-4</v>
      </c>
      <c r="E10681" s="60">
        <v>28</v>
      </c>
      <c r="F10681" s="34">
        <f t="shared" si="385"/>
        <v>58.13940719</v>
      </c>
    </row>
    <row r="10682" spans="1:6" x14ac:dyDescent="0.2">
      <c r="A10682" s="1">
        <v>321</v>
      </c>
      <c r="B10682" s="34">
        <f t="shared" si="384"/>
        <v>25.545180000000002</v>
      </c>
      <c r="C10682" s="33">
        <v>5.8216371080000003E-2</v>
      </c>
      <c r="D10682" s="33">
        <v>2.0323126949999999E-4</v>
      </c>
      <c r="E10682" s="60">
        <v>28</v>
      </c>
      <c r="F10682" s="34">
        <f t="shared" si="385"/>
        <v>58.216371080000002</v>
      </c>
    </row>
    <row r="10683" spans="1:6" x14ac:dyDescent="0.2">
      <c r="A10683" s="1">
        <v>321</v>
      </c>
      <c r="B10683" s="34">
        <f t="shared" si="384"/>
        <v>25.545180000000002</v>
      </c>
      <c r="C10683" s="33">
        <v>5.820025836E-2</v>
      </c>
      <c r="D10683" s="33">
        <v>4.2456561769999999E-4</v>
      </c>
      <c r="E10683" s="60">
        <v>29</v>
      </c>
      <c r="F10683" s="34">
        <f t="shared" si="385"/>
        <v>58.200258359999999</v>
      </c>
    </row>
    <row r="10684" spans="1:6" x14ac:dyDescent="0.2">
      <c r="A10684" s="1">
        <v>321</v>
      </c>
      <c r="B10684" s="34">
        <f t="shared" si="384"/>
        <v>25.545180000000002</v>
      </c>
      <c r="C10684" s="33">
        <v>5.8256426909999999E-2</v>
      </c>
      <c r="D10684" s="33">
        <v>3.7777656349999999E-4</v>
      </c>
      <c r="E10684" s="60">
        <v>30</v>
      </c>
      <c r="F10684" s="34">
        <f t="shared" si="385"/>
        <v>58.256426910000002</v>
      </c>
    </row>
    <row r="10685" spans="1:6" x14ac:dyDescent="0.2">
      <c r="A10685" s="1">
        <v>321</v>
      </c>
      <c r="B10685" s="34">
        <f t="shared" si="384"/>
        <v>25.545180000000002</v>
      </c>
      <c r="C10685" s="33">
        <v>5.8201600210000003E-2</v>
      </c>
      <c r="D10685" s="33">
        <v>2.7911211219999998E-4</v>
      </c>
      <c r="E10685" s="60">
        <v>33</v>
      </c>
      <c r="F10685" s="34">
        <f t="shared" si="385"/>
        <v>58.201600210000002</v>
      </c>
    </row>
    <row r="10686" spans="1:6" x14ac:dyDescent="0.2">
      <c r="A10686" s="1">
        <v>321</v>
      </c>
      <c r="B10686" s="34">
        <f t="shared" si="384"/>
        <v>25.545180000000002</v>
      </c>
      <c r="C10686" s="33">
        <v>5.8125352239999997E-2</v>
      </c>
      <c r="D10686" s="33">
        <v>2.5820807850000002E-4</v>
      </c>
      <c r="E10686" s="60">
        <v>36</v>
      </c>
      <c r="F10686" s="34">
        <f t="shared" si="385"/>
        <v>58.125352239999998</v>
      </c>
    </row>
    <row r="10687" spans="1:6" x14ac:dyDescent="0.2">
      <c r="A10687" s="1">
        <v>321</v>
      </c>
      <c r="B10687" s="34">
        <f t="shared" si="384"/>
        <v>25.545180000000002</v>
      </c>
      <c r="C10687" s="33">
        <v>5.811203777E-2</v>
      </c>
      <c r="D10687" s="33">
        <v>1.656766588E-4</v>
      </c>
      <c r="E10687" s="60">
        <v>39</v>
      </c>
      <c r="F10687" s="34">
        <f t="shared" si="385"/>
        <v>58.112037770000001</v>
      </c>
    </row>
    <row r="10688" spans="1:6" x14ac:dyDescent="0.2">
      <c r="A10688" s="1">
        <v>321</v>
      </c>
      <c r="B10688" s="34">
        <f t="shared" si="384"/>
        <v>25.545180000000002</v>
      </c>
      <c r="C10688" s="33">
        <v>5.7990019029999999E-2</v>
      </c>
      <c r="D10688" s="33">
        <v>1.2602872830000001E-4</v>
      </c>
      <c r="E10688" s="60">
        <v>43</v>
      </c>
      <c r="F10688" s="34">
        <f t="shared" si="385"/>
        <v>57.990019029999999</v>
      </c>
    </row>
    <row r="10689" spans="1:6" x14ac:dyDescent="0.2">
      <c r="A10689" s="1">
        <v>321</v>
      </c>
      <c r="B10689" s="34">
        <f t="shared" si="384"/>
        <v>25.545180000000002</v>
      </c>
      <c r="C10689" s="33">
        <v>5.8006547089999999E-2</v>
      </c>
      <c r="D10689" s="33">
        <v>1.1916461790000001E-4</v>
      </c>
      <c r="E10689" s="60">
        <v>47</v>
      </c>
      <c r="F10689" s="34">
        <f t="shared" si="385"/>
        <v>58.006547089999998</v>
      </c>
    </row>
    <row r="10690" spans="1:6" x14ac:dyDescent="0.2">
      <c r="A10690" s="1">
        <v>321</v>
      </c>
      <c r="B10690" s="34">
        <f t="shared" si="384"/>
        <v>25.545180000000002</v>
      </c>
      <c r="C10690" s="33">
        <v>5.7875468120000002E-2</v>
      </c>
      <c r="D10690" s="33">
        <v>1.76609268E-4</v>
      </c>
      <c r="E10690" s="60">
        <v>51</v>
      </c>
      <c r="F10690" s="34">
        <f t="shared" si="385"/>
        <v>57.875468120000001</v>
      </c>
    </row>
    <row r="10691" spans="1:6" x14ac:dyDescent="0.2">
      <c r="A10691" s="1">
        <v>321</v>
      </c>
      <c r="B10691" s="34">
        <f t="shared" si="384"/>
        <v>25.545180000000002</v>
      </c>
      <c r="C10691" s="33">
        <v>5.7810145850000001E-2</v>
      </c>
      <c r="D10691" s="33">
        <v>2.757741991E-4</v>
      </c>
      <c r="E10691" s="60">
        <v>54</v>
      </c>
      <c r="F10691" s="34">
        <f t="shared" si="385"/>
        <v>57.810145849999998</v>
      </c>
    </row>
    <row r="10692" spans="1:6" x14ac:dyDescent="0.2">
      <c r="A10692" s="1">
        <v>321</v>
      </c>
      <c r="B10692" s="34">
        <f t="shared" si="384"/>
        <v>25.545180000000002</v>
      </c>
      <c r="C10692" s="33">
        <v>5.7820612559999998E-2</v>
      </c>
      <c r="D10692" s="33">
        <v>2.7956656549999999E-4</v>
      </c>
      <c r="E10692" s="60">
        <v>58</v>
      </c>
      <c r="F10692" s="34">
        <f t="shared" si="385"/>
        <v>57.820612560000001</v>
      </c>
    </row>
    <row r="10693" spans="1:6" x14ac:dyDescent="0.2">
      <c r="A10693" s="1">
        <v>321</v>
      </c>
      <c r="B10693" s="34">
        <f t="shared" si="384"/>
        <v>25.545180000000002</v>
      </c>
      <c r="C10693" s="33">
        <v>5.7701843670000003E-2</v>
      </c>
      <c r="D10693" s="33">
        <v>2.2722393670000001E-4</v>
      </c>
      <c r="E10693" s="60">
        <v>60</v>
      </c>
      <c r="F10693" s="34">
        <f t="shared" si="385"/>
        <v>57.701843670000002</v>
      </c>
    </row>
    <row r="10694" spans="1:6" x14ac:dyDescent="0.2">
      <c r="A10694" s="1">
        <v>321</v>
      </c>
      <c r="B10694" s="34">
        <f t="shared" si="384"/>
        <v>25.545180000000002</v>
      </c>
      <c r="C10694" s="33">
        <v>5.7700885569999999E-2</v>
      </c>
      <c r="D10694" s="33">
        <v>1.9068321060000001E-4</v>
      </c>
      <c r="E10694" s="60">
        <v>63</v>
      </c>
      <c r="F10694" s="34">
        <f t="shared" si="385"/>
        <v>57.700885569999997</v>
      </c>
    </row>
    <row r="10695" spans="1:6" x14ac:dyDescent="0.2">
      <c r="A10695" s="1">
        <v>321</v>
      </c>
      <c r="B10695" s="34">
        <f t="shared" si="384"/>
        <v>25.545180000000002</v>
      </c>
      <c r="C10695" s="33">
        <v>5.7555410529999997E-2</v>
      </c>
      <c r="D10695" s="33">
        <v>1.9090365450000001E-4</v>
      </c>
      <c r="E10695" s="60">
        <v>65</v>
      </c>
      <c r="F10695" s="34">
        <f t="shared" si="385"/>
        <v>57.555410529999996</v>
      </c>
    </row>
    <row r="10696" spans="1:6" x14ac:dyDescent="0.2">
      <c r="A10696" s="1">
        <v>321</v>
      </c>
      <c r="B10696" s="34">
        <f t="shared" si="384"/>
        <v>25.545180000000002</v>
      </c>
      <c r="C10696" s="33">
        <v>5.7431921499999997E-2</v>
      </c>
      <c r="D10696" s="33">
        <v>1.096381664E-4</v>
      </c>
      <c r="E10696" s="60">
        <v>68</v>
      </c>
      <c r="F10696" s="34">
        <f t="shared" si="385"/>
        <v>57.431921499999994</v>
      </c>
    </row>
    <row r="10697" spans="1:6" x14ac:dyDescent="0.2">
      <c r="A10697" s="1">
        <v>321</v>
      </c>
      <c r="B10697" s="34">
        <f t="shared" si="384"/>
        <v>25.545180000000002</v>
      </c>
      <c r="C10697" s="33">
        <v>5.7438409500000003E-2</v>
      </c>
      <c r="D10697" s="33">
        <v>1.5210577699999999E-4</v>
      </c>
      <c r="E10697" s="60">
        <v>70</v>
      </c>
      <c r="F10697" s="34">
        <f t="shared" si="385"/>
        <v>57.438409500000006</v>
      </c>
    </row>
    <row r="10698" spans="1:6" x14ac:dyDescent="0.2">
      <c r="A10698" s="1">
        <v>321</v>
      </c>
      <c r="B10698" s="34">
        <f t="shared" si="384"/>
        <v>25.545180000000002</v>
      </c>
      <c r="C10698" s="33">
        <v>5.7291820530000002E-2</v>
      </c>
      <c r="D10698" s="33">
        <v>2.0051142339999999E-4</v>
      </c>
      <c r="E10698" s="60">
        <v>72</v>
      </c>
      <c r="F10698" s="34">
        <f t="shared" si="385"/>
        <v>57.291820530000003</v>
      </c>
    </row>
    <row r="10699" spans="1:6" x14ac:dyDescent="0.2">
      <c r="A10699" s="1">
        <v>321</v>
      </c>
      <c r="B10699" s="34">
        <f t="shared" si="384"/>
        <v>25.545180000000002</v>
      </c>
      <c r="C10699" s="33">
        <v>5.7187490729999998E-2</v>
      </c>
      <c r="D10699" s="33">
        <v>2.429469919E-4</v>
      </c>
      <c r="E10699" s="60">
        <v>75</v>
      </c>
      <c r="F10699" s="34">
        <f t="shared" si="385"/>
        <v>57.18749073</v>
      </c>
    </row>
    <row r="10700" spans="1:6" x14ac:dyDescent="0.2">
      <c r="A10700" s="1">
        <v>321</v>
      </c>
      <c r="B10700" s="34">
        <f t="shared" si="384"/>
        <v>25.545180000000002</v>
      </c>
      <c r="C10700" s="33">
        <v>5.7158902060000003E-2</v>
      </c>
      <c r="D10700" s="33">
        <v>3.0839631660000002E-4</v>
      </c>
      <c r="E10700" s="60">
        <v>78</v>
      </c>
      <c r="F10700" s="34">
        <f t="shared" si="385"/>
        <v>57.158902060000003</v>
      </c>
    </row>
    <row r="10701" spans="1:6" x14ac:dyDescent="0.2">
      <c r="A10701" s="1">
        <v>321</v>
      </c>
      <c r="B10701" s="34">
        <f t="shared" si="384"/>
        <v>25.545180000000002</v>
      </c>
      <c r="C10701" s="33">
        <v>5.703344766E-2</v>
      </c>
      <c r="D10701" s="33">
        <v>2.5214138830000001E-4</v>
      </c>
      <c r="E10701" s="60">
        <v>80</v>
      </c>
      <c r="F10701" s="34">
        <f t="shared" si="385"/>
        <v>57.03344766</v>
      </c>
    </row>
    <row r="10702" spans="1:6" x14ac:dyDescent="0.2">
      <c r="A10702" s="1">
        <v>321</v>
      </c>
      <c r="B10702" s="34">
        <f t="shared" si="384"/>
        <v>25.545180000000002</v>
      </c>
      <c r="C10702" s="33">
        <v>5.6887213890000003E-2</v>
      </c>
      <c r="D10702" s="33">
        <v>1.9329807309999999E-4</v>
      </c>
      <c r="E10702" s="60">
        <v>83</v>
      </c>
      <c r="F10702" s="34">
        <f t="shared" si="385"/>
        <v>56.887213890000005</v>
      </c>
    </row>
    <row r="10703" spans="1:6" x14ac:dyDescent="0.2">
      <c r="A10703" s="1">
        <v>321</v>
      </c>
      <c r="B10703" s="34">
        <f t="shared" si="384"/>
        <v>25.545180000000002</v>
      </c>
      <c r="C10703" s="33">
        <v>5.6730918970000002E-2</v>
      </c>
      <c r="D10703" s="33">
        <v>2.0138749039999999E-4</v>
      </c>
      <c r="E10703" s="60">
        <v>86</v>
      </c>
      <c r="F10703" s="34">
        <f t="shared" si="385"/>
        <v>56.730918970000005</v>
      </c>
    </row>
    <row r="10704" spans="1:6" x14ac:dyDescent="0.2">
      <c r="A10704" s="1">
        <v>321</v>
      </c>
      <c r="B10704" s="34">
        <f t="shared" si="384"/>
        <v>25.545180000000002</v>
      </c>
      <c r="C10704" s="33">
        <v>5.6684125330000001E-2</v>
      </c>
      <c r="D10704" s="33">
        <v>1.1146077160000001E-4</v>
      </c>
      <c r="E10704" s="60">
        <v>89</v>
      </c>
      <c r="F10704" s="34">
        <f t="shared" si="385"/>
        <v>56.684125330000001</v>
      </c>
    </row>
    <row r="10705" spans="1:6" x14ac:dyDescent="0.2">
      <c r="A10705" s="1">
        <v>321</v>
      </c>
      <c r="B10705" s="34">
        <f t="shared" si="384"/>
        <v>25.545180000000002</v>
      </c>
      <c r="C10705" s="33">
        <v>5.6431306729999998E-2</v>
      </c>
      <c r="D10705" s="33">
        <v>1.9568974579999999E-4</v>
      </c>
      <c r="E10705" s="60">
        <v>92</v>
      </c>
      <c r="F10705" s="34">
        <f t="shared" si="385"/>
        <v>56.431306729999996</v>
      </c>
    </row>
    <row r="10706" spans="1:6" x14ac:dyDescent="0.2">
      <c r="A10706" s="1">
        <v>321</v>
      </c>
      <c r="B10706" s="34">
        <f t="shared" si="384"/>
        <v>25.545180000000002</v>
      </c>
      <c r="C10706" s="33">
        <v>5.6389321999999999E-2</v>
      </c>
      <c r="D10706" s="33">
        <v>2.0109071520000001E-4</v>
      </c>
      <c r="E10706" s="60">
        <v>95</v>
      </c>
      <c r="F10706" s="34">
        <f t="shared" si="385"/>
        <v>56.389322</v>
      </c>
    </row>
    <row r="10707" spans="1:6" x14ac:dyDescent="0.2">
      <c r="A10707" s="1">
        <v>321</v>
      </c>
      <c r="B10707" s="34">
        <f t="shared" si="384"/>
        <v>25.545180000000002</v>
      </c>
      <c r="C10707" s="33">
        <v>5.6170309940000003E-2</v>
      </c>
      <c r="D10707" s="33">
        <v>2.8576398810000001E-4</v>
      </c>
      <c r="E10707" s="60">
        <v>98</v>
      </c>
      <c r="F10707" s="34">
        <f t="shared" si="385"/>
        <v>56.170309940000003</v>
      </c>
    </row>
    <row r="10708" spans="1:6" x14ac:dyDescent="0.2">
      <c r="A10708" s="1">
        <v>321</v>
      </c>
      <c r="B10708" s="34">
        <f t="shared" si="384"/>
        <v>25.545180000000002</v>
      </c>
      <c r="C10708" s="33">
        <v>5.6056746169999998E-2</v>
      </c>
      <c r="D10708" s="33">
        <v>2.3552043829999999E-4</v>
      </c>
      <c r="E10708" s="60">
        <v>101</v>
      </c>
      <c r="F10708" s="34">
        <f t="shared" si="385"/>
        <v>56.056746169999997</v>
      </c>
    </row>
    <row r="10709" spans="1:6" x14ac:dyDescent="0.2">
      <c r="A10709" s="1">
        <v>321</v>
      </c>
      <c r="B10709" s="34">
        <f t="shared" si="384"/>
        <v>25.545180000000002</v>
      </c>
      <c r="C10709" s="33">
        <v>5.5934249239999997E-2</v>
      </c>
      <c r="D10709" s="33">
        <v>2.2765222049999999E-4</v>
      </c>
      <c r="E10709" s="60">
        <v>104</v>
      </c>
      <c r="F10709" s="34">
        <f t="shared" si="385"/>
        <v>55.93424924</v>
      </c>
    </row>
    <row r="10710" spans="1:6" x14ac:dyDescent="0.2">
      <c r="A10710" s="1">
        <v>321</v>
      </c>
      <c r="B10710" s="34">
        <f t="shared" si="384"/>
        <v>25.545180000000002</v>
      </c>
      <c r="C10710" s="33">
        <v>5.573267774E-2</v>
      </c>
      <c r="D10710" s="33">
        <v>2.4860372000000001E-4</v>
      </c>
      <c r="E10710" s="60">
        <v>106</v>
      </c>
      <c r="F10710" s="34">
        <f t="shared" si="385"/>
        <v>55.73267774</v>
      </c>
    </row>
    <row r="10711" spans="1:6" x14ac:dyDescent="0.2">
      <c r="A10711" s="1">
        <v>321</v>
      </c>
      <c r="B10711" s="34">
        <f t="shared" si="384"/>
        <v>25.545180000000002</v>
      </c>
      <c r="C10711" s="33">
        <v>5.5580931639999998E-2</v>
      </c>
      <c r="D10711" s="33">
        <v>1.4557827770000001E-4</v>
      </c>
      <c r="E10711" s="60">
        <v>109</v>
      </c>
      <c r="F10711" s="34">
        <f t="shared" si="385"/>
        <v>55.580931639999996</v>
      </c>
    </row>
    <row r="10712" spans="1:6" x14ac:dyDescent="0.2">
      <c r="A10712" s="1">
        <v>321</v>
      </c>
      <c r="B10712" s="34">
        <f t="shared" si="384"/>
        <v>25.545180000000002</v>
      </c>
      <c r="C10712" s="33">
        <v>5.5416943170000003E-2</v>
      </c>
      <c r="D10712" s="33">
        <v>1.4041317270000001E-4</v>
      </c>
      <c r="E10712" s="60">
        <v>112</v>
      </c>
      <c r="F10712" s="34">
        <f t="shared" si="385"/>
        <v>55.416943170000003</v>
      </c>
    </row>
    <row r="10713" spans="1:6" x14ac:dyDescent="0.2">
      <c r="A10713" s="1">
        <v>321</v>
      </c>
      <c r="B10713" s="34">
        <f t="shared" si="384"/>
        <v>25.545180000000002</v>
      </c>
      <c r="C10713" s="33">
        <v>5.5228982439999998E-2</v>
      </c>
      <c r="D10713" s="33">
        <v>1.7551550399999999E-4</v>
      </c>
      <c r="E10713" s="60">
        <v>114</v>
      </c>
      <c r="F10713" s="34">
        <f t="shared" si="385"/>
        <v>55.228982439999996</v>
      </c>
    </row>
    <row r="10714" spans="1:6" x14ac:dyDescent="0.2">
      <c r="A10714" s="1">
        <v>321</v>
      </c>
      <c r="B10714" s="34">
        <f t="shared" si="384"/>
        <v>25.545180000000002</v>
      </c>
      <c r="C10714" s="33">
        <v>5.5036750150000001E-2</v>
      </c>
      <c r="D10714" s="33">
        <v>2.9385044399999997E-4</v>
      </c>
      <c r="E10714" s="60">
        <v>117</v>
      </c>
      <c r="F10714" s="34">
        <f t="shared" si="385"/>
        <v>55.036750150000003</v>
      </c>
    </row>
    <row r="10715" spans="1:6" x14ac:dyDescent="0.2">
      <c r="A10715" s="1">
        <v>321</v>
      </c>
      <c r="B10715" s="34">
        <f t="shared" si="384"/>
        <v>25.545180000000002</v>
      </c>
      <c r="C10715" s="33">
        <v>5.4701901970000001E-2</v>
      </c>
      <c r="D10715" s="33">
        <v>2.8642369089999998E-4</v>
      </c>
      <c r="E10715" s="60">
        <v>120</v>
      </c>
      <c r="F10715" s="34">
        <f t="shared" si="385"/>
        <v>54.701901970000002</v>
      </c>
    </row>
    <row r="10716" spans="1:6" x14ac:dyDescent="0.2">
      <c r="A10716" s="1">
        <v>321</v>
      </c>
      <c r="B10716" s="34">
        <f t="shared" si="384"/>
        <v>25.545180000000002</v>
      </c>
      <c r="C10716" s="33">
        <v>5.46118352E-2</v>
      </c>
      <c r="D10716" s="33">
        <v>2.14919697E-4</v>
      </c>
      <c r="E10716" s="60">
        <v>123</v>
      </c>
      <c r="F10716" s="34">
        <f t="shared" si="385"/>
        <v>54.611835200000002</v>
      </c>
    </row>
    <row r="10717" spans="1:6" x14ac:dyDescent="0.2">
      <c r="A10717" s="1">
        <v>321</v>
      </c>
      <c r="B10717" s="34">
        <f t="shared" si="384"/>
        <v>25.545180000000002</v>
      </c>
      <c r="C10717" s="33">
        <v>5.4378882160000003E-2</v>
      </c>
      <c r="D10717" s="33">
        <v>2.318596168E-4</v>
      </c>
      <c r="E10717" s="60">
        <v>125</v>
      </c>
      <c r="F10717" s="34">
        <f t="shared" si="385"/>
        <v>54.378882160000003</v>
      </c>
    </row>
    <row r="10718" spans="1:6" x14ac:dyDescent="0.2">
      <c r="A10718" s="1">
        <v>321</v>
      </c>
      <c r="B10718" s="34">
        <f t="shared" si="384"/>
        <v>25.545180000000002</v>
      </c>
      <c r="C10718" s="33">
        <v>5.4161984250000003E-2</v>
      </c>
      <c r="D10718" s="33">
        <v>1.307095336E-4</v>
      </c>
      <c r="E10718" s="60">
        <v>128</v>
      </c>
      <c r="F10718" s="34">
        <f t="shared" si="385"/>
        <v>54.161984250000003</v>
      </c>
    </row>
    <row r="10719" spans="1:6" x14ac:dyDescent="0.2">
      <c r="A10719" s="1">
        <v>321</v>
      </c>
      <c r="B10719" s="34">
        <f t="shared" si="384"/>
        <v>25.545180000000002</v>
      </c>
      <c r="C10719" s="33">
        <v>5.3960594940000002E-2</v>
      </c>
      <c r="D10719" s="33">
        <v>1.2938329370000001E-4</v>
      </c>
      <c r="E10719" s="60">
        <v>131</v>
      </c>
      <c r="F10719" s="34">
        <f t="shared" si="385"/>
        <v>53.96059494</v>
      </c>
    </row>
    <row r="10720" spans="1:6" x14ac:dyDescent="0.2">
      <c r="A10720" s="1">
        <v>321</v>
      </c>
      <c r="B10720" s="34">
        <f t="shared" si="384"/>
        <v>25.545180000000002</v>
      </c>
      <c r="C10720" s="33">
        <v>5.3745705150000003E-2</v>
      </c>
      <c r="D10720" s="33">
        <v>1.216236484E-4</v>
      </c>
      <c r="E10720" s="60">
        <v>134</v>
      </c>
      <c r="F10720" s="34">
        <f t="shared" si="385"/>
        <v>53.745705150000006</v>
      </c>
    </row>
    <row r="10721" spans="1:6" x14ac:dyDescent="0.2">
      <c r="A10721" s="1">
        <v>321</v>
      </c>
      <c r="B10721" s="34">
        <f t="shared" si="384"/>
        <v>25.545180000000002</v>
      </c>
      <c r="C10721" s="33">
        <v>5.3437852590000001E-2</v>
      </c>
      <c r="D10721" s="33">
        <v>2.415281026E-4</v>
      </c>
      <c r="E10721" s="60">
        <v>137</v>
      </c>
      <c r="F10721" s="34">
        <f t="shared" si="385"/>
        <v>53.437852589999999</v>
      </c>
    </row>
    <row r="10722" spans="1:6" x14ac:dyDescent="0.2">
      <c r="A10722" s="1">
        <v>321</v>
      </c>
      <c r="B10722" s="34">
        <f t="shared" si="384"/>
        <v>25.545180000000002</v>
      </c>
      <c r="C10722" s="33">
        <v>5.3239634420000001E-2</v>
      </c>
      <c r="D10722" s="33">
        <v>2.9057066680000001E-4</v>
      </c>
      <c r="E10722" s="60">
        <v>139</v>
      </c>
      <c r="F10722" s="34">
        <f t="shared" si="385"/>
        <v>53.239634420000002</v>
      </c>
    </row>
    <row r="10723" spans="1:6" x14ac:dyDescent="0.2">
      <c r="A10723" s="1">
        <v>321</v>
      </c>
      <c r="B10723" s="34">
        <f t="shared" si="384"/>
        <v>25.545180000000002</v>
      </c>
      <c r="C10723" s="33">
        <v>5.3015256029999999E-2</v>
      </c>
      <c r="D10723" s="33">
        <v>1.9541625909999999E-4</v>
      </c>
      <c r="E10723" s="60">
        <v>142</v>
      </c>
      <c r="F10723" s="34">
        <f t="shared" si="385"/>
        <v>53.015256029999996</v>
      </c>
    </row>
    <row r="10724" spans="1:6" x14ac:dyDescent="0.2">
      <c r="A10724" s="1">
        <v>321</v>
      </c>
      <c r="B10724" s="34">
        <f t="shared" si="384"/>
        <v>25.545180000000002</v>
      </c>
      <c r="C10724" s="33">
        <v>5.2772448389999997E-2</v>
      </c>
      <c r="D10724" s="33">
        <v>2.0048326279999999E-4</v>
      </c>
      <c r="E10724" s="60">
        <v>145</v>
      </c>
      <c r="F10724" s="34">
        <f t="shared" si="385"/>
        <v>52.772448389999994</v>
      </c>
    </row>
    <row r="10725" spans="1:6" x14ac:dyDescent="0.2">
      <c r="A10725" s="1">
        <v>321</v>
      </c>
      <c r="B10725" s="34">
        <f t="shared" si="384"/>
        <v>25.545180000000002</v>
      </c>
      <c r="C10725" s="33">
        <v>5.2467383120000002E-2</v>
      </c>
      <c r="D10725" s="33">
        <v>1.6991332799999999E-4</v>
      </c>
      <c r="E10725" s="60">
        <v>148</v>
      </c>
      <c r="F10725" s="34">
        <f t="shared" si="385"/>
        <v>52.467383120000001</v>
      </c>
    </row>
    <row r="10726" spans="1:6" x14ac:dyDescent="0.2">
      <c r="A10726" s="1">
        <v>321</v>
      </c>
      <c r="B10726" s="34">
        <f t="shared" si="384"/>
        <v>25.545180000000002</v>
      </c>
      <c r="C10726" s="33">
        <v>5.2166258819999999E-2</v>
      </c>
      <c r="D10726" s="33">
        <v>1.0917684059999999E-4</v>
      </c>
      <c r="E10726" s="60">
        <v>150</v>
      </c>
      <c r="F10726" s="34">
        <f t="shared" si="385"/>
        <v>52.166258819999996</v>
      </c>
    </row>
    <row r="10727" spans="1:6" x14ac:dyDescent="0.2">
      <c r="A10727" s="1">
        <v>321</v>
      </c>
      <c r="B10727" s="34">
        <f t="shared" si="384"/>
        <v>25.545180000000002</v>
      </c>
      <c r="C10727" s="33">
        <v>5.1886961010000003E-2</v>
      </c>
      <c r="D10727" s="33">
        <v>1.394344795E-4</v>
      </c>
      <c r="E10727" s="60">
        <v>153</v>
      </c>
      <c r="F10727" s="34">
        <f t="shared" si="385"/>
        <v>51.88696101</v>
      </c>
    </row>
    <row r="10728" spans="1:6" x14ac:dyDescent="0.2">
      <c r="A10728" s="1">
        <v>321</v>
      </c>
      <c r="B10728" s="34">
        <f t="shared" si="384"/>
        <v>25.545180000000002</v>
      </c>
      <c r="C10728" s="33">
        <v>5.160421079E-2</v>
      </c>
      <c r="D10728" s="33">
        <v>2.3210951500000001E-4</v>
      </c>
      <c r="E10728" s="60">
        <v>156</v>
      </c>
      <c r="F10728" s="34">
        <f t="shared" si="385"/>
        <v>51.604210790000003</v>
      </c>
    </row>
    <row r="10729" spans="1:6" x14ac:dyDescent="0.2">
      <c r="A10729" s="1">
        <v>321</v>
      </c>
      <c r="B10729" s="34">
        <f t="shared" si="384"/>
        <v>25.545180000000002</v>
      </c>
      <c r="C10729" s="33">
        <v>5.138217397E-2</v>
      </c>
      <c r="D10729" s="33">
        <v>2.6332190480000001E-4</v>
      </c>
      <c r="E10729" s="60">
        <v>159</v>
      </c>
      <c r="F10729" s="34">
        <f t="shared" si="385"/>
        <v>51.382173969999997</v>
      </c>
    </row>
    <row r="10730" spans="1:6" x14ac:dyDescent="0.2">
      <c r="A10730" s="1">
        <v>321</v>
      </c>
      <c r="B10730" s="34">
        <f t="shared" si="384"/>
        <v>25.545180000000002</v>
      </c>
      <c r="C10730" s="33">
        <v>5.1049660939999998E-2</v>
      </c>
      <c r="D10730" s="33">
        <v>2.4945187389999998E-4</v>
      </c>
      <c r="E10730" s="60">
        <v>161</v>
      </c>
      <c r="F10730" s="34">
        <f t="shared" si="385"/>
        <v>51.049660939999995</v>
      </c>
    </row>
    <row r="10731" spans="1:6" x14ac:dyDescent="0.2">
      <c r="A10731" s="1">
        <v>321</v>
      </c>
      <c r="B10731" s="34">
        <f t="shared" si="384"/>
        <v>25.545180000000002</v>
      </c>
      <c r="C10731" s="33">
        <v>5.0860482759999999E-2</v>
      </c>
      <c r="D10731" s="33">
        <v>2.5985858520000002E-4</v>
      </c>
      <c r="E10731" s="60">
        <v>164</v>
      </c>
      <c r="F10731" s="34">
        <f t="shared" si="385"/>
        <v>50.860482759999996</v>
      </c>
    </row>
    <row r="10732" spans="1:6" x14ac:dyDescent="0.2">
      <c r="A10732" s="1">
        <v>321</v>
      </c>
      <c r="B10732" s="34">
        <f t="shared" si="384"/>
        <v>25.545180000000002</v>
      </c>
      <c r="C10732" s="33">
        <v>5.048356256E-2</v>
      </c>
      <c r="D10732" s="33">
        <v>1.7787735260000001E-4</v>
      </c>
      <c r="E10732" s="60">
        <v>167</v>
      </c>
      <c r="F10732" s="34">
        <f t="shared" si="385"/>
        <v>50.483562560000003</v>
      </c>
    </row>
    <row r="10733" spans="1:6" x14ac:dyDescent="0.2">
      <c r="A10733" s="1">
        <v>321</v>
      </c>
      <c r="B10733" s="34">
        <f t="shared" si="384"/>
        <v>25.545180000000002</v>
      </c>
      <c r="C10733" s="33">
        <v>5.028386135E-2</v>
      </c>
      <c r="D10733" s="33">
        <v>1.17634795E-4</v>
      </c>
      <c r="E10733" s="60">
        <v>170</v>
      </c>
      <c r="F10733" s="34">
        <f t="shared" si="385"/>
        <v>50.283861350000002</v>
      </c>
    </row>
    <row r="10734" spans="1:6" x14ac:dyDescent="0.2">
      <c r="A10734" s="1">
        <v>321</v>
      </c>
      <c r="B10734" s="34">
        <f t="shared" ref="B10734:B10797" si="386">A10734*79.58/1000</f>
        <v>25.545180000000002</v>
      </c>
      <c r="C10734" s="33">
        <v>4.9958232130000002E-2</v>
      </c>
      <c r="D10734" s="33">
        <v>1.9479775879999999E-4</v>
      </c>
      <c r="E10734" s="60">
        <v>172</v>
      </c>
      <c r="F10734" s="34">
        <f t="shared" ref="F10734:F10797" si="387">C10734*1000</f>
        <v>49.958232129999999</v>
      </c>
    </row>
    <row r="10735" spans="1:6" x14ac:dyDescent="0.2">
      <c r="A10735" s="1">
        <v>321</v>
      </c>
      <c r="B10735" s="34">
        <f t="shared" si="386"/>
        <v>25.545180000000002</v>
      </c>
      <c r="C10735" s="33">
        <v>4.958410832E-2</v>
      </c>
      <c r="D10735" s="33">
        <v>2.4541555090000001E-4</v>
      </c>
      <c r="E10735" s="60">
        <v>175</v>
      </c>
      <c r="F10735" s="34">
        <f t="shared" si="387"/>
        <v>49.584108319999999</v>
      </c>
    </row>
    <row r="10736" spans="1:6" x14ac:dyDescent="0.2">
      <c r="A10736" s="1">
        <v>321</v>
      </c>
      <c r="B10736" s="34">
        <f t="shared" si="386"/>
        <v>25.545180000000002</v>
      </c>
      <c r="C10736" s="33">
        <v>4.932456952E-2</v>
      </c>
      <c r="D10736" s="33">
        <v>3.4941866510000003E-4</v>
      </c>
      <c r="E10736" s="60">
        <v>178</v>
      </c>
      <c r="F10736" s="34">
        <f t="shared" si="387"/>
        <v>49.324569519999997</v>
      </c>
    </row>
    <row r="10737" spans="1:6" x14ac:dyDescent="0.2">
      <c r="A10737" s="1">
        <v>321</v>
      </c>
      <c r="B10737" s="34">
        <f t="shared" si="386"/>
        <v>25.545180000000002</v>
      </c>
      <c r="C10737" s="33">
        <v>4.8933108369999999E-2</v>
      </c>
      <c r="D10737" s="33">
        <v>2.4774148500000001E-4</v>
      </c>
      <c r="E10737" s="60">
        <v>181</v>
      </c>
      <c r="F10737" s="34">
        <f t="shared" si="387"/>
        <v>48.933108369999999</v>
      </c>
    </row>
    <row r="10738" spans="1:6" x14ac:dyDescent="0.2">
      <c r="A10738" s="1">
        <v>321</v>
      </c>
      <c r="B10738" s="34">
        <f t="shared" si="386"/>
        <v>25.545180000000002</v>
      </c>
      <c r="C10738" s="33">
        <v>4.8677093919999997E-2</v>
      </c>
      <c r="D10738" s="33">
        <v>2.2241427749999999E-4</v>
      </c>
      <c r="E10738" s="60">
        <v>183</v>
      </c>
      <c r="F10738" s="34">
        <f t="shared" si="387"/>
        <v>48.677093919999997</v>
      </c>
    </row>
    <row r="10739" spans="1:6" x14ac:dyDescent="0.2">
      <c r="A10739" s="1">
        <v>321</v>
      </c>
      <c r="B10739" s="34">
        <f t="shared" si="386"/>
        <v>25.545180000000002</v>
      </c>
      <c r="C10739" s="33">
        <v>4.8308896990000003E-2</v>
      </c>
      <c r="D10739" s="33">
        <v>2.7332622229999997E-4</v>
      </c>
      <c r="E10739" s="60">
        <v>186</v>
      </c>
      <c r="F10739" s="34">
        <f t="shared" si="387"/>
        <v>48.308896990000001</v>
      </c>
    </row>
    <row r="10740" spans="1:6" x14ac:dyDescent="0.2">
      <c r="A10740" s="1">
        <v>321</v>
      </c>
      <c r="B10740" s="34">
        <f t="shared" si="386"/>
        <v>25.545180000000002</v>
      </c>
      <c r="C10740" s="33">
        <v>4.7931231210000001E-2</v>
      </c>
      <c r="D10740" s="33">
        <v>1.6402684220000001E-4</v>
      </c>
      <c r="E10740" s="60">
        <v>189</v>
      </c>
      <c r="F10740" s="34">
        <f t="shared" si="387"/>
        <v>47.93123121</v>
      </c>
    </row>
    <row r="10741" spans="1:6" x14ac:dyDescent="0.2">
      <c r="A10741" s="1">
        <v>321</v>
      </c>
      <c r="B10741" s="34">
        <f t="shared" si="386"/>
        <v>25.545180000000002</v>
      </c>
      <c r="C10741" s="33">
        <v>4.7662566269999998E-2</v>
      </c>
      <c r="D10741" s="33">
        <v>9.3639458260000004E-5</v>
      </c>
      <c r="E10741" s="60">
        <v>192</v>
      </c>
      <c r="F10741" s="34">
        <f t="shared" si="387"/>
        <v>47.662566269999999</v>
      </c>
    </row>
    <row r="10742" spans="1:6" x14ac:dyDescent="0.2">
      <c r="A10742" s="1">
        <v>321</v>
      </c>
      <c r="B10742" s="34">
        <f t="shared" si="386"/>
        <v>25.545180000000002</v>
      </c>
      <c r="C10742" s="33">
        <v>4.731682047E-2</v>
      </c>
      <c r="D10742" s="33">
        <v>1.6425358160000001E-4</v>
      </c>
      <c r="E10742" s="60">
        <v>194</v>
      </c>
      <c r="F10742" s="34">
        <f t="shared" si="387"/>
        <v>47.316820470000003</v>
      </c>
    </row>
    <row r="10743" spans="1:6" x14ac:dyDescent="0.2">
      <c r="A10743" s="1">
        <v>321</v>
      </c>
      <c r="B10743" s="34">
        <f t="shared" si="386"/>
        <v>25.545180000000002</v>
      </c>
      <c r="C10743" s="33">
        <v>4.6951809640000002E-2</v>
      </c>
      <c r="D10743" s="33">
        <v>1.904364055E-4</v>
      </c>
      <c r="E10743" s="60">
        <v>197</v>
      </c>
      <c r="F10743" s="34">
        <f t="shared" si="387"/>
        <v>46.95180964</v>
      </c>
    </row>
    <row r="10744" spans="1:6" x14ac:dyDescent="0.2">
      <c r="A10744" s="1">
        <v>321</v>
      </c>
      <c r="B10744" s="34">
        <f t="shared" si="386"/>
        <v>25.545180000000002</v>
      </c>
      <c r="C10744" s="33">
        <v>4.6599810890000003E-2</v>
      </c>
      <c r="D10744" s="33">
        <v>2.4896557709999998E-4</v>
      </c>
      <c r="E10744" s="60">
        <v>200</v>
      </c>
      <c r="F10744" s="34">
        <f t="shared" si="387"/>
        <v>46.599810890000001</v>
      </c>
    </row>
    <row r="10745" spans="1:6" x14ac:dyDescent="0.2">
      <c r="A10745" s="1">
        <v>321</v>
      </c>
      <c r="B10745" s="34">
        <f t="shared" si="386"/>
        <v>25.545180000000002</v>
      </c>
      <c r="C10745" s="33">
        <v>4.6301444189999999E-2</v>
      </c>
      <c r="D10745" s="33">
        <v>2.7167165239999998E-4</v>
      </c>
      <c r="E10745" s="60">
        <v>202</v>
      </c>
      <c r="F10745" s="34">
        <f t="shared" si="387"/>
        <v>46.301444189999998</v>
      </c>
    </row>
    <row r="10746" spans="1:6" x14ac:dyDescent="0.2">
      <c r="A10746" s="1">
        <v>321</v>
      </c>
      <c r="B10746" s="34">
        <f t="shared" si="386"/>
        <v>25.545180000000002</v>
      </c>
      <c r="C10746" s="33">
        <v>4.5930207559999998E-2</v>
      </c>
      <c r="D10746" s="33">
        <v>1.8430265169999999E-4</v>
      </c>
      <c r="E10746" s="60">
        <v>205</v>
      </c>
      <c r="F10746" s="34">
        <f t="shared" si="387"/>
        <v>45.930207559999999</v>
      </c>
    </row>
    <row r="10747" spans="1:6" x14ac:dyDescent="0.2">
      <c r="A10747" s="1">
        <v>321</v>
      </c>
      <c r="B10747" s="34">
        <f t="shared" si="386"/>
        <v>25.545180000000002</v>
      </c>
      <c r="C10747" s="33">
        <v>4.5490148899999999E-2</v>
      </c>
      <c r="D10747" s="33">
        <v>1.6632214829999999E-4</v>
      </c>
      <c r="E10747" s="60">
        <v>208</v>
      </c>
      <c r="F10747" s="34">
        <f t="shared" si="387"/>
        <v>45.490148900000001</v>
      </c>
    </row>
    <row r="10748" spans="1:6" x14ac:dyDescent="0.2">
      <c r="A10748" s="1">
        <v>321</v>
      </c>
      <c r="B10748" s="34">
        <f t="shared" si="386"/>
        <v>25.545180000000002</v>
      </c>
      <c r="C10748" s="33">
        <v>4.5127679419999997E-2</v>
      </c>
      <c r="D10748" s="33">
        <v>1.029069041E-4</v>
      </c>
      <c r="E10748" s="60">
        <v>211</v>
      </c>
      <c r="F10748" s="34">
        <f t="shared" si="387"/>
        <v>45.12767942</v>
      </c>
    </row>
    <row r="10749" spans="1:6" x14ac:dyDescent="0.2">
      <c r="A10749" s="1">
        <v>321</v>
      </c>
      <c r="B10749" s="34">
        <f t="shared" si="386"/>
        <v>25.545180000000002</v>
      </c>
      <c r="C10749" s="33">
        <v>4.4744183749999999E-2</v>
      </c>
      <c r="D10749" s="33">
        <v>1.255321802E-4</v>
      </c>
      <c r="E10749" s="60">
        <v>213</v>
      </c>
      <c r="F10749" s="34">
        <f t="shared" si="387"/>
        <v>44.744183749999998</v>
      </c>
    </row>
    <row r="10750" spans="1:6" x14ac:dyDescent="0.2">
      <c r="A10750" s="1">
        <v>321</v>
      </c>
      <c r="B10750" s="34">
        <f t="shared" si="386"/>
        <v>25.545180000000002</v>
      </c>
      <c r="C10750" s="33">
        <v>4.4402749009999999E-2</v>
      </c>
      <c r="D10750" s="33">
        <v>3.0478894769999997E-4</v>
      </c>
      <c r="E10750" s="60">
        <v>216</v>
      </c>
      <c r="F10750" s="34">
        <f t="shared" si="387"/>
        <v>44.402749010000001</v>
      </c>
    </row>
    <row r="10751" spans="1:6" x14ac:dyDescent="0.2">
      <c r="A10751" s="1">
        <v>321</v>
      </c>
      <c r="B10751" s="34">
        <f t="shared" si="386"/>
        <v>25.545180000000002</v>
      </c>
      <c r="C10751" s="33">
        <v>4.4067089609999999E-2</v>
      </c>
      <c r="D10751" s="33">
        <v>2.4550680639999999E-4</v>
      </c>
      <c r="E10751" s="60">
        <v>219</v>
      </c>
      <c r="F10751" s="34">
        <f t="shared" si="387"/>
        <v>44.067089609999996</v>
      </c>
    </row>
    <row r="10752" spans="1:6" x14ac:dyDescent="0.2">
      <c r="A10752" s="1">
        <v>321</v>
      </c>
      <c r="B10752" s="34">
        <f t="shared" si="386"/>
        <v>25.545180000000002</v>
      </c>
      <c r="C10752" s="33">
        <v>4.3578631749999999E-2</v>
      </c>
      <c r="D10752" s="33">
        <v>2.1207572489999999E-4</v>
      </c>
      <c r="E10752" s="60">
        <v>221</v>
      </c>
      <c r="F10752" s="34">
        <f t="shared" si="387"/>
        <v>43.57863175</v>
      </c>
    </row>
    <row r="10753" spans="1:6" x14ac:dyDescent="0.2">
      <c r="A10753" s="1">
        <v>321</v>
      </c>
      <c r="B10753" s="34">
        <f t="shared" si="386"/>
        <v>25.545180000000002</v>
      </c>
      <c r="C10753" s="33">
        <v>4.328386016E-2</v>
      </c>
      <c r="D10753" s="33">
        <v>2.063290865E-4</v>
      </c>
      <c r="E10753" s="60">
        <v>224</v>
      </c>
      <c r="F10753" s="34">
        <f t="shared" si="387"/>
        <v>43.283860160000003</v>
      </c>
    </row>
    <row r="10754" spans="1:6" x14ac:dyDescent="0.2">
      <c r="A10754" s="1">
        <v>321</v>
      </c>
      <c r="B10754" s="34">
        <f t="shared" si="386"/>
        <v>25.545180000000002</v>
      </c>
      <c r="C10754" s="33">
        <v>4.2915212719999998E-2</v>
      </c>
      <c r="D10754" s="33">
        <v>3.4073840320000002E-4</v>
      </c>
      <c r="E10754" s="60">
        <v>227</v>
      </c>
      <c r="F10754" s="34">
        <f t="shared" si="387"/>
        <v>42.91521272</v>
      </c>
    </row>
    <row r="10755" spans="1:6" x14ac:dyDescent="0.2">
      <c r="A10755" s="1">
        <v>321</v>
      </c>
      <c r="B10755" s="34">
        <f t="shared" si="386"/>
        <v>25.545180000000002</v>
      </c>
      <c r="C10755" s="33">
        <v>4.245457188E-2</v>
      </c>
      <c r="D10755" s="33">
        <v>1.655136331E-4</v>
      </c>
      <c r="E10755" s="60">
        <v>230</v>
      </c>
      <c r="F10755" s="34">
        <f t="shared" si="387"/>
        <v>42.454571880000003</v>
      </c>
    </row>
    <row r="10756" spans="1:6" x14ac:dyDescent="0.2">
      <c r="A10756" s="1">
        <v>321</v>
      </c>
      <c r="B10756" s="34">
        <f t="shared" si="386"/>
        <v>25.545180000000002</v>
      </c>
      <c r="C10756" s="33">
        <v>4.2023906290000003E-2</v>
      </c>
      <c r="D10756" s="33">
        <v>2.1173761370000001E-4</v>
      </c>
      <c r="E10756" s="60">
        <v>232</v>
      </c>
      <c r="F10756" s="34">
        <f t="shared" si="387"/>
        <v>42.023906290000006</v>
      </c>
    </row>
    <row r="10757" spans="1:6" x14ac:dyDescent="0.2">
      <c r="A10757" s="1">
        <v>321</v>
      </c>
      <c r="B10757" s="34">
        <f t="shared" si="386"/>
        <v>25.545180000000002</v>
      </c>
      <c r="C10757" s="33">
        <v>4.1641630390000003E-2</v>
      </c>
      <c r="D10757" s="33">
        <v>1.900870487E-4</v>
      </c>
      <c r="E10757" s="60">
        <v>235</v>
      </c>
      <c r="F10757" s="34">
        <f t="shared" si="387"/>
        <v>41.641630390000003</v>
      </c>
    </row>
    <row r="10758" spans="1:6" x14ac:dyDescent="0.2">
      <c r="A10758" s="1">
        <v>321</v>
      </c>
      <c r="B10758" s="34">
        <f t="shared" si="386"/>
        <v>25.545180000000002</v>
      </c>
      <c r="C10758" s="33">
        <v>4.1267816749999998E-2</v>
      </c>
      <c r="D10758" s="33">
        <v>2.5283894560000002E-4</v>
      </c>
      <c r="E10758" s="60">
        <v>238</v>
      </c>
      <c r="F10758" s="34">
        <f t="shared" si="387"/>
        <v>41.267816750000001</v>
      </c>
    </row>
    <row r="10759" spans="1:6" x14ac:dyDescent="0.2">
      <c r="A10759" s="1">
        <v>321</v>
      </c>
      <c r="B10759" s="34">
        <f t="shared" si="386"/>
        <v>25.545180000000002</v>
      </c>
      <c r="C10759" s="33">
        <v>4.0684581099999999E-2</v>
      </c>
      <c r="D10759" s="33">
        <v>3.0873228869999998E-4</v>
      </c>
      <c r="E10759" s="60">
        <v>241</v>
      </c>
      <c r="F10759" s="34">
        <f t="shared" si="387"/>
        <v>40.684581099999996</v>
      </c>
    </row>
    <row r="10760" spans="1:6" x14ac:dyDescent="0.2">
      <c r="A10760" s="1">
        <v>321</v>
      </c>
      <c r="B10760" s="34">
        <f t="shared" si="386"/>
        <v>25.545180000000002</v>
      </c>
      <c r="C10760" s="33">
        <v>4.0347252319999999E-2</v>
      </c>
      <c r="D10760" s="33">
        <v>2.053457167E-4</v>
      </c>
      <c r="E10760" s="60">
        <v>243</v>
      </c>
      <c r="F10760" s="34">
        <f t="shared" si="387"/>
        <v>40.347252319999996</v>
      </c>
    </row>
    <row r="10761" spans="1:6" x14ac:dyDescent="0.2">
      <c r="A10761" s="1">
        <v>321</v>
      </c>
      <c r="B10761" s="34">
        <f t="shared" si="386"/>
        <v>25.545180000000002</v>
      </c>
      <c r="C10761" s="33">
        <v>3.9978870120000003E-2</v>
      </c>
      <c r="D10761" s="33">
        <v>2.6646389290000002E-4</v>
      </c>
      <c r="E10761" s="60">
        <v>246</v>
      </c>
      <c r="F10761" s="34">
        <f t="shared" si="387"/>
        <v>39.978870120000003</v>
      </c>
    </row>
    <row r="10762" spans="1:6" x14ac:dyDescent="0.2">
      <c r="A10762" s="1">
        <v>321</v>
      </c>
      <c r="B10762" s="34">
        <f t="shared" si="386"/>
        <v>25.545180000000002</v>
      </c>
      <c r="C10762" s="33">
        <v>3.9421704209999998E-2</v>
      </c>
      <c r="D10762" s="33">
        <v>1.3132838560000001E-4</v>
      </c>
      <c r="E10762" s="60">
        <v>249</v>
      </c>
      <c r="F10762" s="34">
        <f t="shared" si="387"/>
        <v>39.421704210000001</v>
      </c>
    </row>
    <row r="10763" spans="1:6" x14ac:dyDescent="0.2">
      <c r="A10763" s="1">
        <v>321</v>
      </c>
      <c r="B10763" s="34">
        <f t="shared" si="386"/>
        <v>25.545180000000002</v>
      </c>
      <c r="C10763" s="33">
        <v>3.9046038230000003E-2</v>
      </c>
      <c r="D10763" s="33">
        <v>1.3325717549999999E-4</v>
      </c>
      <c r="E10763" s="60">
        <v>252</v>
      </c>
      <c r="F10763" s="34">
        <f t="shared" si="387"/>
        <v>39.046038230000001</v>
      </c>
    </row>
    <row r="10764" spans="1:6" x14ac:dyDescent="0.2">
      <c r="A10764" s="1">
        <v>321</v>
      </c>
      <c r="B10764" s="34">
        <f t="shared" si="386"/>
        <v>25.545180000000002</v>
      </c>
      <c r="C10764" s="33">
        <v>3.8683798210000002E-2</v>
      </c>
      <c r="D10764" s="33">
        <v>1.743142659E-4</v>
      </c>
      <c r="E10764" s="60">
        <v>254</v>
      </c>
      <c r="F10764" s="34">
        <f t="shared" si="387"/>
        <v>38.683798209999999</v>
      </c>
    </row>
    <row r="10765" spans="1:6" x14ac:dyDescent="0.2">
      <c r="A10765" s="1">
        <v>321</v>
      </c>
      <c r="B10765" s="34">
        <f t="shared" si="386"/>
        <v>25.545180000000002</v>
      </c>
      <c r="C10765" s="33">
        <v>3.820353269E-2</v>
      </c>
      <c r="D10765" s="33">
        <v>2.1297710639999999E-4</v>
      </c>
      <c r="E10765" s="60">
        <v>257</v>
      </c>
      <c r="F10765" s="34">
        <f t="shared" si="387"/>
        <v>38.203532690000003</v>
      </c>
    </row>
    <row r="10766" spans="1:6" x14ac:dyDescent="0.2">
      <c r="A10766" s="1">
        <v>321</v>
      </c>
      <c r="B10766" s="34">
        <f t="shared" si="386"/>
        <v>25.545180000000002</v>
      </c>
      <c r="C10766" s="33">
        <v>3.7728649310000001E-2</v>
      </c>
      <c r="D10766" s="33">
        <v>2.9525117879999999E-4</v>
      </c>
      <c r="E10766" s="60">
        <v>260</v>
      </c>
      <c r="F10766" s="34">
        <f t="shared" si="387"/>
        <v>37.728649310000002</v>
      </c>
    </row>
    <row r="10767" spans="1:6" x14ac:dyDescent="0.2">
      <c r="A10767" s="1">
        <v>321</v>
      </c>
      <c r="B10767" s="34">
        <f t="shared" si="386"/>
        <v>25.545180000000002</v>
      </c>
      <c r="C10767" s="33">
        <v>3.7310033979999997E-2</v>
      </c>
      <c r="D10767" s="33">
        <v>1.8351305489999999E-4</v>
      </c>
      <c r="E10767" s="60">
        <v>263</v>
      </c>
      <c r="F10767" s="34">
        <f t="shared" si="387"/>
        <v>37.31003398</v>
      </c>
    </row>
    <row r="10768" spans="1:6" x14ac:dyDescent="0.2">
      <c r="A10768" s="1">
        <v>321</v>
      </c>
      <c r="B10768" s="34">
        <f t="shared" si="386"/>
        <v>25.545180000000002</v>
      </c>
      <c r="C10768" s="33">
        <v>3.6821421510000001E-2</v>
      </c>
      <c r="D10768" s="33">
        <v>2.0712951339999999E-4</v>
      </c>
      <c r="E10768" s="60">
        <v>265</v>
      </c>
      <c r="F10768" s="34">
        <f t="shared" si="387"/>
        <v>36.82142151</v>
      </c>
    </row>
    <row r="10769" spans="1:6" x14ac:dyDescent="0.2">
      <c r="A10769" s="1">
        <v>321</v>
      </c>
      <c r="B10769" s="34">
        <f t="shared" si="386"/>
        <v>25.545180000000002</v>
      </c>
      <c r="C10769" s="33">
        <v>3.6362759170000002E-2</v>
      </c>
      <c r="D10769" s="33">
        <v>2.4283218579999999E-4</v>
      </c>
      <c r="E10769" s="60">
        <v>268</v>
      </c>
      <c r="F10769" s="34">
        <f t="shared" si="387"/>
        <v>36.362759170000004</v>
      </c>
    </row>
    <row r="10770" spans="1:6" x14ac:dyDescent="0.2">
      <c r="A10770" s="1">
        <v>321</v>
      </c>
      <c r="B10770" s="34">
        <f t="shared" si="386"/>
        <v>25.545180000000002</v>
      </c>
      <c r="C10770" s="33">
        <v>3.5893629519999998E-2</v>
      </c>
      <c r="D10770" s="33">
        <v>8.7412569820000005E-5</v>
      </c>
      <c r="E10770" s="60">
        <v>271</v>
      </c>
      <c r="F10770" s="34">
        <f t="shared" si="387"/>
        <v>35.893629519999998</v>
      </c>
    </row>
    <row r="10771" spans="1:6" x14ac:dyDescent="0.2">
      <c r="A10771" s="1">
        <v>321</v>
      </c>
      <c r="B10771" s="34">
        <f t="shared" si="386"/>
        <v>25.545180000000002</v>
      </c>
      <c r="C10771" s="33">
        <v>3.5450661719999998E-2</v>
      </c>
      <c r="D10771" s="33">
        <v>8.7408464930000004E-5</v>
      </c>
      <c r="E10771" s="60">
        <v>273</v>
      </c>
      <c r="F10771" s="34">
        <f t="shared" si="387"/>
        <v>35.450661719999999</v>
      </c>
    </row>
    <row r="10772" spans="1:6" x14ac:dyDescent="0.2">
      <c r="A10772" s="1">
        <v>321</v>
      </c>
      <c r="B10772" s="34">
        <f t="shared" si="386"/>
        <v>25.545180000000002</v>
      </c>
      <c r="C10772" s="33">
        <v>3.499414101E-2</v>
      </c>
      <c r="D10772" s="33">
        <v>2.0254386369999999E-4</v>
      </c>
      <c r="E10772" s="60">
        <v>276</v>
      </c>
      <c r="F10772" s="34">
        <f t="shared" si="387"/>
        <v>34.99414101</v>
      </c>
    </row>
    <row r="10773" spans="1:6" x14ac:dyDescent="0.2">
      <c r="A10773" s="1">
        <v>321</v>
      </c>
      <c r="B10773" s="34">
        <f t="shared" si="386"/>
        <v>25.545180000000002</v>
      </c>
      <c r="C10773" s="33">
        <v>3.4562736730000002E-2</v>
      </c>
      <c r="D10773" s="33">
        <v>2.6213747740000003E-4</v>
      </c>
      <c r="E10773" s="60">
        <v>279</v>
      </c>
      <c r="F10773" s="34">
        <f t="shared" si="387"/>
        <v>34.562736730000005</v>
      </c>
    </row>
    <row r="10774" spans="1:6" x14ac:dyDescent="0.2">
      <c r="A10774" s="1">
        <v>321</v>
      </c>
      <c r="B10774" s="34">
        <f t="shared" si="386"/>
        <v>25.545180000000002</v>
      </c>
      <c r="C10774" s="33">
        <v>3.3967703410000001E-2</v>
      </c>
      <c r="D10774" s="33">
        <v>2.6165807120000001E-4</v>
      </c>
      <c r="E10774" s="60">
        <v>282</v>
      </c>
      <c r="F10774" s="34">
        <f t="shared" si="387"/>
        <v>33.967703409999999</v>
      </c>
    </row>
    <row r="10775" spans="1:6" x14ac:dyDescent="0.2">
      <c r="A10775" s="1">
        <v>321</v>
      </c>
      <c r="B10775" s="34">
        <f t="shared" si="386"/>
        <v>25.545180000000002</v>
      </c>
      <c r="C10775" s="33">
        <v>3.3522259169999999E-2</v>
      </c>
      <c r="D10775" s="33">
        <v>2.7808192529999999E-4</v>
      </c>
      <c r="E10775" s="60">
        <v>284</v>
      </c>
      <c r="F10775" s="34">
        <f t="shared" si="387"/>
        <v>33.522259169999998</v>
      </c>
    </row>
    <row r="10776" spans="1:6" x14ac:dyDescent="0.2">
      <c r="A10776" s="1">
        <v>321</v>
      </c>
      <c r="B10776" s="34">
        <f t="shared" si="386"/>
        <v>25.545180000000002</v>
      </c>
      <c r="C10776" s="33">
        <v>3.3019235889999998E-2</v>
      </c>
      <c r="D10776" s="33">
        <v>1.774262213E-4</v>
      </c>
      <c r="E10776" s="60">
        <v>287</v>
      </c>
      <c r="F10776" s="34">
        <f t="shared" si="387"/>
        <v>33.019235889999997</v>
      </c>
    </row>
    <row r="10777" spans="1:6" x14ac:dyDescent="0.2">
      <c r="A10777" s="1">
        <v>321</v>
      </c>
      <c r="B10777" s="34">
        <f t="shared" si="386"/>
        <v>25.545180000000002</v>
      </c>
      <c r="C10777" s="33">
        <v>3.2530317859999998E-2</v>
      </c>
      <c r="D10777" s="33">
        <v>2.8670617330000002E-4</v>
      </c>
      <c r="E10777" s="60">
        <v>290</v>
      </c>
      <c r="F10777" s="34">
        <f t="shared" si="387"/>
        <v>32.530317859999997</v>
      </c>
    </row>
    <row r="10778" spans="1:6" x14ac:dyDescent="0.2">
      <c r="A10778" s="1">
        <v>321</v>
      </c>
      <c r="B10778" s="34">
        <f t="shared" si="386"/>
        <v>25.545180000000002</v>
      </c>
      <c r="C10778" s="33">
        <v>3.2114451410000001E-2</v>
      </c>
      <c r="D10778" s="33">
        <v>2.6703125189999998E-4</v>
      </c>
      <c r="E10778" s="60">
        <v>293</v>
      </c>
      <c r="F10778" s="34">
        <f t="shared" si="387"/>
        <v>32.114451410000001</v>
      </c>
    </row>
    <row r="10779" spans="1:6" x14ac:dyDescent="0.2">
      <c r="A10779" s="1">
        <v>321</v>
      </c>
      <c r="B10779" s="34">
        <f t="shared" si="386"/>
        <v>25.545180000000002</v>
      </c>
      <c r="C10779" s="33">
        <v>3.1589568239999997E-2</v>
      </c>
      <c r="D10779" s="33">
        <v>2.012957542E-4</v>
      </c>
      <c r="E10779" s="60">
        <v>295</v>
      </c>
      <c r="F10779" s="34">
        <f t="shared" si="387"/>
        <v>31.589568239999998</v>
      </c>
    </row>
    <row r="10780" spans="1:6" x14ac:dyDescent="0.2">
      <c r="A10780" s="1">
        <v>321</v>
      </c>
      <c r="B10780" s="34">
        <f t="shared" si="386"/>
        <v>25.545180000000002</v>
      </c>
      <c r="C10780" s="33">
        <v>3.1019545860000001E-2</v>
      </c>
      <c r="D10780" s="33">
        <v>2.9897392350000001E-4</v>
      </c>
      <c r="E10780" s="60">
        <v>298</v>
      </c>
      <c r="F10780" s="34">
        <f t="shared" si="387"/>
        <v>31.019545860000001</v>
      </c>
    </row>
    <row r="10781" spans="1:6" x14ac:dyDescent="0.2">
      <c r="A10781" s="1">
        <v>321</v>
      </c>
      <c r="B10781" s="34">
        <f t="shared" si="386"/>
        <v>25.545180000000002</v>
      </c>
      <c r="C10781" s="33">
        <v>3.0578328799999999E-2</v>
      </c>
      <c r="D10781" s="33">
        <v>3.0710230129999999E-4</v>
      </c>
      <c r="E10781" s="60">
        <v>301</v>
      </c>
      <c r="F10781" s="34">
        <f t="shared" si="387"/>
        <v>30.578328799999998</v>
      </c>
    </row>
    <row r="10782" spans="1:6" x14ac:dyDescent="0.2">
      <c r="A10782" s="1">
        <v>321</v>
      </c>
      <c r="B10782" s="34">
        <f t="shared" si="386"/>
        <v>25.545180000000002</v>
      </c>
      <c r="C10782" s="33">
        <v>3.01325364E-2</v>
      </c>
      <c r="D10782" s="33">
        <v>3.514000151E-4</v>
      </c>
      <c r="E10782" s="60">
        <v>303</v>
      </c>
      <c r="F10782" s="34">
        <f t="shared" si="387"/>
        <v>30.132536399999999</v>
      </c>
    </row>
    <row r="10783" spans="1:6" x14ac:dyDescent="0.2">
      <c r="A10783" s="1">
        <v>321</v>
      </c>
      <c r="B10783" s="34">
        <f t="shared" si="386"/>
        <v>25.545180000000002</v>
      </c>
      <c r="C10783" s="33">
        <v>2.9610288290000002E-2</v>
      </c>
      <c r="D10783" s="33">
        <v>2.5232199660000002E-4</v>
      </c>
      <c r="E10783" s="60">
        <v>306</v>
      </c>
      <c r="F10783" s="34">
        <f t="shared" si="387"/>
        <v>29.610288290000003</v>
      </c>
    </row>
    <row r="10784" spans="1:6" x14ac:dyDescent="0.2">
      <c r="A10784" s="1">
        <v>321</v>
      </c>
      <c r="B10784" s="34">
        <f t="shared" si="386"/>
        <v>25.545180000000002</v>
      </c>
      <c r="C10784" s="33">
        <v>2.9041917109999999E-2</v>
      </c>
      <c r="D10784" s="33">
        <v>1.9942425909999999E-4</v>
      </c>
      <c r="E10784" s="60">
        <v>309</v>
      </c>
      <c r="F10784" s="34">
        <f t="shared" si="387"/>
        <v>29.04191711</v>
      </c>
    </row>
    <row r="10785" spans="1:6" x14ac:dyDescent="0.2">
      <c r="A10785" s="1">
        <v>321</v>
      </c>
      <c r="B10785" s="34">
        <f t="shared" si="386"/>
        <v>25.545180000000002</v>
      </c>
      <c r="C10785" s="33">
        <v>2.8534898150000002E-2</v>
      </c>
      <c r="D10785" s="33">
        <v>1.6232385429999999E-4</v>
      </c>
      <c r="E10785" s="60">
        <v>312</v>
      </c>
      <c r="F10785" s="34">
        <f t="shared" si="387"/>
        <v>28.53489815</v>
      </c>
    </row>
    <row r="10786" spans="1:6" x14ac:dyDescent="0.2">
      <c r="A10786" s="1">
        <v>321</v>
      </c>
      <c r="B10786" s="34">
        <f t="shared" si="386"/>
        <v>25.545180000000002</v>
      </c>
      <c r="C10786" s="33">
        <v>2.8008284139999999E-2</v>
      </c>
      <c r="D10786" s="33">
        <v>1.209352628E-4</v>
      </c>
      <c r="E10786" s="60">
        <v>314</v>
      </c>
      <c r="F10786" s="34">
        <f t="shared" si="387"/>
        <v>28.008284140000001</v>
      </c>
    </row>
    <row r="10787" spans="1:6" x14ac:dyDescent="0.2">
      <c r="A10787" s="1">
        <v>321</v>
      </c>
      <c r="B10787" s="34">
        <f t="shared" si="386"/>
        <v>25.545180000000002</v>
      </c>
      <c r="C10787" s="33">
        <v>2.7469629020000001E-2</v>
      </c>
      <c r="D10787" s="33">
        <v>2.173609571E-4</v>
      </c>
      <c r="E10787" s="60">
        <v>317</v>
      </c>
      <c r="F10787" s="34">
        <f t="shared" si="387"/>
        <v>27.469629019999999</v>
      </c>
    </row>
    <row r="10788" spans="1:6" x14ac:dyDescent="0.2">
      <c r="A10788" s="1">
        <v>321</v>
      </c>
      <c r="B10788" s="34">
        <f t="shared" si="386"/>
        <v>25.545180000000002</v>
      </c>
      <c r="C10788" s="33">
        <v>2.6914546939999999E-2</v>
      </c>
      <c r="D10788" s="33">
        <v>2.5031419830000003E-4</v>
      </c>
      <c r="E10788" s="60">
        <v>320</v>
      </c>
      <c r="F10788" s="34">
        <f t="shared" si="387"/>
        <v>26.914546939999997</v>
      </c>
    </row>
    <row r="10789" spans="1:6" x14ac:dyDescent="0.2">
      <c r="A10789" s="1">
        <v>321</v>
      </c>
      <c r="B10789" s="34">
        <f t="shared" si="386"/>
        <v>25.545180000000002</v>
      </c>
      <c r="C10789" s="33">
        <v>2.6392736890000001E-2</v>
      </c>
      <c r="D10789" s="33">
        <v>2.865438557E-4</v>
      </c>
      <c r="E10789" s="60">
        <v>322</v>
      </c>
      <c r="F10789" s="34">
        <f t="shared" si="387"/>
        <v>26.392736890000002</v>
      </c>
    </row>
    <row r="10790" spans="1:6" x14ac:dyDescent="0.2">
      <c r="A10790" s="1">
        <v>321</v>
      </c>
      <c r="B10790" s="34">
        <f t="shared" si="386"/>
        <v>25.545180000000002</v>
      </c>
      <c r="C10790" s="33">
        <v>2.5863543659999998E-2</v>
      </c>
      <c r="D10790" s="33">
        <v>2.9849680720000002E-4</v>
      </c>
      <c r="E10790" s="60">
        <v>325</v>
      </c>
      <c r="F10790" s="34">
        <f t="shared" si="387"/>
        <v>25.863543659999998</v>
      </c>
    </row>
    <row r="10791" spans="1:6" x14ac:dyDescent="0.2">
      <c r="A10791" s="1">
        <v>321</v>
      </c>
      <c r="B10791" s="34">
        <f t="shared" si="386"/>
        <v>25.545180000000002</v>
      </c>
      <c r="C10791" s="33">
        <v>2.5330416469999999E-2</v>
      </c>
      <c r="D10791" s="33">
        <v>2.855467731E-4</v>
      </c>
      <c r="E10791" s="60">
        <v>328</v>
      </c>
      <c r="F10791" s="34">
        <f t="shared" si="387"/>
        <v>25.330416469999999</v>
      </c>
    </row>
    <row r="10792" spans="1:6" x14ac:dyDescent="0.2">
      <c r="A10792" s="1">
        <v>321</v>
      </c>
      <c r="B10792" s="34">
        <f t="shared" si="386"/>
        <v>25.545180000000002</v>
      </c>
      <c r="C10792" s="33">
        <v>2.472334008E-2</v>
      </c>
      <c r="D10792" s="33">
        <v>1.834814392E-4</v>
      </c>
      <c r="E10792" s="60">
        <v>331</v>
      </c>
      <c r="F10792" s="34">
        <f t="shared" si="387"/>
        <v>24.72334008</v>
      </c>
    </row>
    <row r="10793" spans="1:6" x14ac:dyDescent="0.2">
      <c r="A10793" s="1">
        <v>321</v>
      </c>
      <c r="B10793" s="34">
        <f t="shared" si="386"/>
        <v>25.545180000000002</v>
      </c>
      <c r="C10793" s="33">
        <v>2.4281454899999999E-2</v>
      </c>
      <c r="D10793" s="33">
        <v>1.470278898E-4</v>
      </c>
      <c r="E10793" s="60">
        <v>333</v>
      </c>
      <c r="F10793" s="34">
        <f t="shared" si="387"/>
        <v>24.2814549</v>
      </c>
    </row>
    <row r="10794" spans="1:6" x14ac:dyDescent="0.2">
      <c r="A10794" s="1">
        <v>321</v>
      </c>
      <c r="B10794" s="34">
        <f t="shared" si="386"/>
        <v>25.545180000000002</v>
      </c>
      <c r="C10794" s="33">
        <v>2.3718416440000001E-2</v>
      </c>
      <c r="D10794" s="33">
        <v>1.7615511580000001E-4</v>
      </c>
      <c r="E10794" s="60">
        <v>336</v>
      </c>
      <c r="F10794" s="34">
        <f t="shared" si="387"/>
        <v>23.718416440000002</v>
      </c>
    </row>
    <row r="10795" spans="1:6" x14ac:dyDescent="0.2">
      <c r="A10795" s="1">
        <v>321</v>
      </c>
      <c r="B10795" s="34">
        <f t="shared" si="386"/>
        <v>25.545180000000002</v>
      </c>
      <c r="C10795" s="33">
        <v>2.3085390319999999E-2</v>
      </c>
      <c r="D10795" s="33">
        <v>2.0305273640000001E-4</v>
      </c>
      <c r="E10795" s="60">
        <v>339</v>
      </c>
      <c r="F10795" s="34">
        <f t="shared" si="387"/>
        <v>23.085390319999998</v>
      </c>
    </row>
    <row r="10796" spans="1:6" x14ac:dyDescent="0.2">
      <c r="A10796" s="1">
        <v>321</v>
      </c>
      <c r="B10796" s="34">
        <f t="shared" si="386"/>
        <v>25.545180000000002</v>
      </c>
      <c r="C10796" s="33">
        <v>2.2592827369999999E-2</v>
      </c>
      <c r="D10796" s="33">
        <v>2.295742787E-4</v>
      </c>
      <c r="E10796" s="60">
        <v>341</v>
      </c>
      <c r="F10796" s="34">
        <f t="shared" si="387"/>
        <v>22.592827369999998</v>
      </c>
    </row>
    <row r="10797" spans="1:6" x14ac:dyDescent="0.2">
      <c r="A10797" s="1">
        <v>321</v>
      </c>
      <c r="B10797" s="34">
        <f t="shared" si="386"/>
        <v>25.545180000000002</v>
      </c>
      <c r="C10797" s="33">
        <v>2.2130015159999999E-2</v>
      </c>
      <c r="D10797" s="33">
        <v>2.4948880259999999E-4</v>
      </c>
      <c r="E10797" s="60">
        <v>344</v>
      </c>
      <c r="F10797" s="34">
        <f t="shared" si="387"/>
        <v>22.130015159999999</v>
      </c>
    </row>
    <row r="10798" spans="1:6" x14ac:dyDescent="0.2">
      <c r="A10798" s="1">
        <v>321</v>
      </c>
      <c r="B10798" s="34">
        <f t="shared" ref="B10798:B10861" si="388">A10798*79.58/1000</f>
        <v>25.545180000000002</v>
      </c>
      <c r="C10798" s="33">
        <v>2.1508910910000002E-2</v>
      </c>
      <c r="D10798" s="33">
        <v>3.0775793789999999E-4</v>
      </c>
      <c r="E10798" s="60">
        <v>347</v>
      </c>
      <c r="F10798" s="34">
        <f t="shared" ref="F10798:F10861" si="389">C10798*1000</f>
        <v>21.508910910000001</v>
      </c>
    </row>
    <row r="10799" spans="1:6" x14ac:dyDescent="0.2">
      <c r="A10799" s="1">
        <v>321</v>
      </c>
      <c r="B10799" s="34">
        <f t="shared" si="388"/>
        <v>25.545180000000002</v>
      </c>
      <c r="C10799" s="33">
        <v>2.0963102519999999E-2</v>
      </c>
      <c r="D10799" s="33">
        <v>2.0579773729999999E-4</v>
      </c>
      <c r="E10799" s="60">
        <v>349</v>
      </c>
      <c r="F10799" s="34">
        <f t="shared" si="389"/>
        <v>20.96310252</v>
      </c>
    </row>
    <row r="10800" spans="1:6" x14ac:dyDescent="0.2">
      <c r="A10800" s="1">
        <v>321</v>
      </c>
      <c r="B10800" s="34">
        <f t="shared" si="388"/>
        <v>25.545180000000002</v>
      </c>
      <c r="C10800" s="33">
        <v>2.0412681830000001E-2</v>
      </c>
      <c r="D10800" s="33">
        <v>1.661953707E-4</v>
      </c>
      <c r="E10800" s="60">
        <v>352</v>
      </c>
      <c r="F10800" s="34">
        <f t="shared" si="389"/>
        <v>20.41268183</v>
      </c>
    </row>
    <row r="10801" spans="1:6" x14ac:dyDescent="0.2">
      <c r="A10801" s="1">
        <v>321</v>
      </c>
      <c r="B10801" s="34">
        <f t="shared" si="388"/>
        <v>25.545180000000002</v>
      </c>
      <c r="C10801" s="33">
        <v>1.9849837830000001E-2</v>
      </c>
      <c r="D10801" s="33">
        <v>1.5667998450000001E-4</v>
      </c>
      <c r="E10801" s="60">
        <v>355</v>
      </c>
      <c r="F10801" s="34">
        <f t="shared" si="389"/>
        <v>19.849837830000002</v>
      </c>
    </row>
    <row r="10802" spans="1:6" x14ac:dyDescent="0.2">
      <c r="A10802" s="1">
        <v>321</v>
      </c>
      <c r="B10802" s="34">
        <f t="shared" si="388"/>
        <v>25.545180000000002</v>
      </c>
      <c r="C10802" s="33">
        <v>1.9245650249999999E-2</v>
      </c>
      <c r="D10802" s="33">
        <v>1.472274314E-4</v>
      </c>
      <c r="E10802" s="60">
        <v>357</v>
      </c>
      <c r="F10802" s="34">
        <f t="shared" si="389"/>
        <v>19.245650250000001</v>
      </c>
    </row>
    <row r="10803" spans="1:6" x14ac:dyDescent="0.2">
      <c r="A10803" s="1">
        <v>321</v>
      </c>
      <c r="B10803" s="34">
        <f t="shared" si="388"/>
        <v>25.545180000000002</v>
      </c>
      <c r="C10803" s="33">
        <v>1.861707764E-2</v>
      </c>
      <c r="D10803" s="33">
        <v>2.6880621929999999E-4</v>
      </c>
      <c r="E10803" s="60">
        <v>360</v>
      </c>
      <c r="F10803" s="34">
        <f t="shared" si="389"/>
        <v>18.617077640000002</v>
      </c>
    </row>
    <row r="10804" spans="1:6" x14ac:dyDescent="0.2">
      <c r="A10804" s="1">
        <v>321</v>
      </c>
      <c r="B10804" s="34">
        <f t="shared" si="388"/>
        <v>25.545180000000002</v>
      </c>
      <c r="C10804" s="33">
        <v>1.8127866459999999E-2</v>
      </c>
      <c r="D10804" s="33">
        <v>2.098289255E-4</v>
      </c>
      <c r="E10804" s="60">
        <v>363</v>
      </c>
      <c r="F10804" s="34">
        <f t="shared" si="389"/>
        <v>18.12786646</v>
      </c>
    </row>
    <row r="10805" spans="1:6" x14ac:dyDescent="0.2">
      <c r="A10805" s="1">
        <v>321</v>
      </c>
      <c r="B10805" s="34">
        <f t="shared" si="388"/>
        <v>25.545180000000002</v>
      </c>
      <c r="C10805" s="33">
        <v>1.756195223E-2</v>
      </c>
      <c r="D10805" s="33">
        <v>2.8935656430000001E-4</v>
      </c>
      <c r="E10805" s="60">
        <v>366</v>
      </c>
      <c r="F10805" s="34">
        <f t="shared" si="389"/>
        <v>17.561952229999999</v>
      </c>
    </row>
    <row r="10806" spans="1:6" x14ac:dyDescent="0.2">
      <c r="A10806" s="1">
        <v>321</v>
      </c>
      <c r="B10806" s="34">
        <f t="shared" si="388"/>
        <v>25.545180000000002</v>
      </c>
      <c r="C10806" s="33">
        <v>1.7003446620000001E-2</v>
      </c>
      <c r="D10806" s="33">
        <v>2.4991351810000001E-4</v>
      </c>
      <c r="E10806" s="60">
        <v>368</v>
      </c>
      <c r="F10806" s="34">
        <f t="shared" si="389"/>
        <v>17.003446620000002</v>
      </c>
    </row>
    <row r="10807" spans="1:6" x14ac:dyDescent="0.2">
      <c r="A10807" s="1">
        <v>321</v>
      </c>
      <c r="B10807" s="34">
        <f t="shared" si="388"/>
        <v>25.545180000000002</v>
      </c>
      <c r="C10807" s="33">
        <v>1.651123883E-2</v>
      </c>
      <c r="D10807" s="33">
        <v>1.8859126539999999E-4</v>
      </c>
      <c r="E10807" s="60">
        <v>371</v>
      </c>
      <c r="F10807" s="34">
        <f t="shared" si="389"/>
        <v>16.51123883</v>
      </c>
    </row>
    <row r="10808" spans="1:6" x14ac:dyDescent="0.2">
      <c r="A10808" s="1">
        <v>321</v>
      </c>
      <c r="B10808" s="34">
        <f t="shared" si="388"/>
        <v>25.545180000000002</v>
      </c>
      <c r="C10808" s="33">
        <v>1.5932113899999999E-2</v>
      </c>
      <c r="D10808" s="33">
        <v>1.721529432E-4</v>
      </c>
      <c r="E10808" s="60">
        <v>374</v>
      </c>
      <c r="F10808" s="34">
        <f t="shared" si="389"/>
        <v>15.932113899999999</v>
      </c>
    </row>
    <row r="10809" spans="1:6" x14ac:dyDescent="0.2">
      <c r="A10809" s="1">
        <v>321</v>
      </c>
      <c r="B10809" s="34">
        <f t="shared" si="388"/>
        <v>25.545180000000002</v>
      </c>
      <c r="C10809" s="33">
        <v>1.5289745610000001E-2</v>
      </c>
      <c r="D10809" s="33">
        <v>1.240980712E-4</v>
      </c>
      <c r="E10809" s="60">
        <v>376</v>
      </c>
      <c r="F10809" s="34">
        <f t="shared" si="389"/>
        <v>15.289745610000001</v>
      </c>
    </row>
    <row r="10810" spans="1:6" x14ac:dyDescent="0.2">
      <c r="A10810" s="1">
        <v>321</v>
      </c>
      <c r="B10810" s="34">
        <f t="shared" si="388"/>
        <v>25.545180000000002</v>
      </c>
      <c r="C10810" s="33">
        <v>1.48275375E-2</v>
      </c>
      <c r="D10810" s="33">
        <v>1.9967099090000001E-4</v>
      </c>
      <c r="E10810" s="60">
        <v>379</v>
      </c>
      <c r="F10810" s="34">
        <f t="shared" si="389"/>
        <v>14.8275375</v>
      </c>
    </row>
    <row r="10811" spans="1:6" x14ac:dyDescent="0.2">
      <c r="A10811" s="1">
        <v>321</v>
      </c>
      <c r="B10811" s="34">
        <f t="shared" si="388"/>
        <v>25.545180000000002</v>
      </c>
      <c r="C10811" s="33">
        <v>1.4202421180000001E-2</v>
      </c>
      <c r="D10811" s="33">
        <v>2.420700493E-4</v>
      </c>
      <c r="E10811" s="60">
        <v>382</v>
      </c>
      <c r="F10811" s="34">
        <f t="shared" si="389"/>
        <v>14.20242118</v>
      </c>
    </row>
    <row r="10812" spans="1:6" x14ac:dyDescent="0.2">
      <c r="A10812" s="1">
        <v>321</v>
      </c>
      <c r="B10812" s="34">
        <f t="shared" si="388"/>
        <v>25.545180000000002</v>
      </c>
      <c r="C10812" s="33">
        <v>1.3710927689999999E-2</v>
      </c>
      <c r="D10812" s="33">
        <v>2.732255513E-4</v>
      </c>
      <c r="E10812" s="60">
        <v>384</v>
      </c>
      <c r="F10812" s="34">
        <f t="shared" si="389"/>
        <v>13.71092769</v>
      </c>
    </row>
    <row r="10813" spans="1:6" x14ac:dyDescent="0.2">
      <c r="A10813" s="1">
        <v>321</v>
      </c>
      <c r="B10813" s="34">
        <f t="shared" si="388"/>
        <v>25.545180000000002</v>
      </c>
      <c r="C10813" s="33">
        <v>1.3165205040000001E-2</v>
      </c>
      <c r="D10813" s="33">
        <v>2.937187271E-4</v>
      </c>
      <c r="E10813" s="60">
        <v>387</v>
      </c>
      <c r="F10813" s="34">
        <f t="shared" si="389"/>
        <v>13.16520504</v>
      </c>
    </row>
    <row r="10814" spans="1:6" x14ac:dyDescent="0.2">
      <c r="A10814" s="1">
        <v>321</v>
      </c>
      <c r="B10814" s="34">
        <f t="shared" si="388"/>
        <v>25.545180000000002</v>
      </c>
      <c r="C10814" s="33">
        <v>1.27212488E-2</v>
      </c>
      <c r="D10814" s="33">
        <v>2.911924618E-4</v>
      </c>
      <c r="E10814" s="60">
        <v>390</v>
      </c>
      <c r="F10814" s="34">
        <f t="shared" si="389"/>
        <v>12.7212488</v>
      </c>
    </row>
    <row r="10815" spans="1:6" x14ac:dyDescent="0.2">
      <c r="A10815" s="1">
        <v>321</v>
      </c>
      <c r="B10815" s="34">
        <f t="shared" si="388"/>
        <v>25.545180000000002</v>
      </c>
      <c r="C10815" s="33">
        <v>1.2094559540000001E-2</v>
      </c>
      <c r="D10815" s="33">
        <v>1.5694555689999999E-4</v>
      </c>
      <c r="E10815" s="60">
        <v>392</v>
      </c>
      <c r="F10815" s="34">
        <f t="shared" si="389"/>
        <v>12.094559540000001</v>
      </c>
    </row>
    <row r="10816" spans="1:6" x14ac:dyDescent="0.2">
      <c r="A10816" s="1">
        <v>321</v>
      </c>
      <c r="B10816" s="34">
        <f t="shared" si="388"/>
        <v>25.545180000000002</v>
      </c>
      <c r="C10816" s="33">
        <v>1.1584394200000001E-2</v>
      </c>
      <c r="D10816" s="33">
        <v>1.5021569470000001E-4</v>
      </c>
      <c r="E10816" s="60">
        <v>395</v>
      </c>
      <c r="F10816" s="34">
        <f t="shared" si="389"/>
        <v>11.5843942</v>
      </c>
    </row>
    <row r="10817" spans="1:6" x14ac:dyDescent="0.2">
      <c r="A10817" s="1">
        <v>321</v>
      </c>
      <c r="B10817" s="34">
        <f t="shared" si="388"/>
        <v>25.545180000000002</v>
      </c>
      <c r="C10817" s="33">
        <v>1.117186291E-2</v>
      </c>
      <c r="D10817" s="33">
        <v>1.8513741619999999E-4</v>
      </c>
      <c r="E10817" s="60">
        <v>398</v>
      </c>
      <c r="F10817" s="34">
        <f t="shared" si="389"/>
        <v>11.17186291</v>
      </c>
    </row>
    <row r="10818" spans="1:6" x14ac:dyDescent="0.2">
      <c r="A10818" s="1">
        <v>321</v>
      </c>
      <c r="B10818" s="34">
        <f t="shared" si="388"/>
        <v>25.545180000000002</v>
      </c>
      <c r="C10818" s="33">
        <v>1.0572780170000001E-2</v>
      </c>
      <c r="D10818" s="33">
        <v>1.714534558E-4</v>
      </c>
      <c r="E10818" s="60">
        <v>400</v>
      </c>
      <c r="F10818" s="34">
        <f t="shared" si="389"/>
        <v>10.57278017</v>
      </c>
    </row>
    <row r="10819" spans="1:6" x14ac:dyDescent="0.2">
      <c r="A10819" s="1">
        <v>321</v>
      </c>
      <c r="B10819" s="34">
        <f t="shared" si="388"/>
        <v>25.545180000000002</v>
      </c>
      <c r="C10819" s="33">
        <v>1.007806027E-2</v>
      </c>
      <c r="D10819" s="33">
        <v>2.5686064459999998E-4</v>
      </c>
      <c r="E10819" s="60">
        <v>403</v>
      </c>
      <c r="F10819" s="34">
        <f t="shared" si="389"/>
        <v>10.07806027</v>
      </c>
    </row>
    <row r="10820" spans="1:6" x14ac:dyDescent="0.2">
      <c r="A10820" s="1">
        <v>321</v>
      </c>
      <c r="B10820" s="34">
        <f t="shared" si="388"/>
        <v>25.545180000000002</v>
      </c>
      <c r="C10820" s="33">
        <v>9.6561448899999992E-3</v>
      </c>
      <c r="D10820" s="33">
        <v>3.0516990890000001E-4</v>
      </c>
      <c r="E10820" s="60">
        <v>406</v>
      </c>
      <c r="F10820" s="34">
        <f t="shared" si="389"/>
        <v>9.6561448899999984</v>
      </c>
    </row>
    <row r="10821" spans="1:6" x14ac:dyDescent="0.2">
      <c r="A10821" s="1">
        <v>321</v>
      </c>
      <c r="B10821" s="34">
        <f t="shared" si="388"/>
        <v>25.545180000000002</v>
      </c>
      <c r="C10821" s="33">
        <v>9.2248037960000005E-3</v>
      </c>
      <c r="D10821" s="33">
        <v>2.447638879E-4</v>
      </c>
      <c r="E10821" s="60">
        <v>409</v>
      </c>
      <c r="F10821" s="34">
        <f t="shared" si="389"/>
        <v>9.2248037959999998</v>
      </c>
    </row>
    <row r="10822" spans="1:6" x14ac:dyDescent="0.2">
      <c r="A10822" s="1">
        <v>321</v>
      </c>
      <c r="B10822" s="34">
        <f t="shared" si="388"/>
        <v>25.545180000000002</v>
      </c>
      <c r="C10822" s="33">
        <v>8.6950801259999995E-3</v>
      </c>
      <c r="D10822" s="33">
        <v>2.008767847E-4</v>
      </c>
      <c r="E10822" s="60">
        <v>411</v>
      </c>
      <c r="F10822" s="34">
        <f t="shared" si="389"/>
        <v>8.6950801259999988</v>
      </c>
    </row>
    <row r="10823" spans="1:6" x14ac:dyDescent="0.2">
      <c r="A10823" s="1">
        <v>321</v>
      </c>
      <c r="B10823" s="34">
        <f t="shared" si="388"/>
        <v>25.545180000000002</v>
      </c>
      <c r="C10823" s="33">
        <v>8.0729944389999996E-3</v>
      </c>
      <c r="D10823" s="33">
        <v>1.677893967E-4</v>
      </c>
      <c r="E10823" s="60">
        <v>414</v>
      </c>
      <c r="F10823" s="34">
        <f t="shared" si="389"/>
        <v>8.0729944390000004</v>
      </c>
    </row>
    <row r="10824" spans="1:6" x14ac:dyDescent="0.2">
      <c r="A10824" s="1">
        <v>321</v>
      </c>
      <c r="B10824" s="34">
        <f t="shared" si="388"/>
        <v>25.545180000000002</v>
      </c>
      <c r="C10824" s="33">
        <v>7.73513646E-3</v>
      </c>
      <c r="D10824" s="33">
        <v>1.5065282760000001E-4</v>
      </c>
      <c r="E10824" s="60">
        <v>417</v>
      </c>
      <c r="F10824" s="34">
        <f t="shared" si="389"/>
        <v>7.7351364599999997</v>
      </c>
    </row>
    <row r="10825" spans="1:6" x14ac:dyDescent="0.2">
      <c r="A10825" s="1">
        <v>321</v>
      </c>
      <c r="B10825" s="34">
        <f t="shared" si="388"/>
        <v>25.545180000000002</v>
      </c>
      <c r="C10825" s="33">
        <v>7.332058277E-3</v>
      </c>
      <c r="D10825" s="33">
        <v>1.8970578579999999E-4</v>
      </c>
      <c r="E10825" s="60">
        <v>419</v>
      </c>
      <c r="F10825" s="34">
        <f t="shared" si="389"/>
        <v>7.3320582769999998</v>
      </c>
    </row>
    <row r="10826" spans="1:6" x14ac:dyDescent="0.2">
      <c r="A10826" s="1">
        <v>321</v>
      </c>
      <c r="B10826" s="34">
        <f t="shared" si="388"/>
        <v>25.545180000000002</v>
      </c>
      <c r="C10826" s="33">
        <v>6.9467419930000001E-3</v>
      </c>
      <c r="D10826" s="33">
        <v>2.3912838040000001E-4</v>
      </c>
      <c r="E10826" s="60">
        <v>422</v>
      </c>
      <c r="F10826" s="34">
        <f t="shared" si="389"/>
        <v>6.9467419929999998</v>
      </c>
    </row>
    <row r="10827" spans="1:6" x14ac:dyDescent="0.2">
      <c r="A10827" s="1">
        <v>321</v>
      </c>
      <c r="B10827" s="34">
        <f t="shared" si="388"/>
        <v>25.545180000000002</v>
      </c>
      <c r="C10827" s="33">
        <v>6.497650386E-3</v>
      </c>
      <c r="D10827" s="33">
        <v>2.8231010360000002E-4</v>
      </c>
      <c r="E10827" s="60">
        <v>425</v>
      </c>
      <c r="F10827" s="34">
        <f t="shared" si="389"/>
        <v>6.4976503860000001</v>
      </c>
    </row>
    <row r="10828" spans="1:6" x14ac:dyDescent="0.2">
      <c r="A10828" s="1">
        <v>321</v>
      </c>
      <c r="B10828" s="34">
        <f t="shared" si="388"/>
        <v>25.545180000000002</v>
      </c>
      <c r="C10828" s="33">
        <v>6.1199513139999998E-3</v>
      </c>
      <c r="D10828" s="33">
        <v>3.1983377379999999E-4</v>
      </c>
      <c r="E10828" s="60">
        <v>427</v>
      </c>
      <c r="F10828" s="34">
        <f t="shared" si="389"/>
        <v>6.1199513139999997</v>
      </c>
    </row>
    <row r="10829" spans="1:6" x14ac:dyDescent="0.2">
      <c r="A10829" s="1">
        <v>321</v>
      </c>
      <c r="B10829" s="34">
        <f t="shared" si="388"/>
        <v>25.545180000000002</v>
      </c>
      <c r="C10829" s="33">
        <v>5.7646553269999996E-3</v>
      </c>
      <c r="D10829" s="33">
        <v>2.434738676E-4</v>
      </c>
      <c r="E10829" s="60">
        <v>430</v>
      </c>
      <c r="F10829" s="34">
        <f t="shared" si="389"/>
        <v>5.7646553269999998</v>
      </c>
    </row>
    <row r="10830" spans="1:6" x14ac:dyDescent="0.2">
      <c r="A10830" s="1">
        <v>321</v>
      </c>
      <c r="B10830" s="34">
        <f t="shared" si="388"/>
        <v>25.545180000000002</v>
      </c>
      <c r="C10830" s="33">
        <v>5.4182552000000004E-3</v>
      </c>
      <c r="D10830" s="33">
        <v>2.7277807759999999E-4</v>
      </c>
      <c r="E10830" s="60">
        <v>433</v>
      </c>
      <c r="F10830" s="34">
        <f t="shared" si="389"/>
        <v>5.4182551999999999</v>
      </c>
    </row>
    <row r="10831" spans="1:6" x14ac:dyDescent="0.2">
      <c r="A10831" s="1">
        <v>321</v>
      </c>
      <c r="B10831" s="34">
        <f t="shared" si="388"/>
        <v>25.545180000000002</v>
      </c>
      <c r="C10831" s="33">
        <v>5.1042882109999998E-3</v>
      </c>
      <c r="D10831" s="33">
        <v>2.214439773E-4</v>
      </c>
      <c r="E10831" s="60">
        <v>435</v>
      </c>
      <c r="F10831" s="34">
        <f t="shared" si="389"/>
        <v>5.1042882110000001</v>
      </c>
    </row>
    <row r="10832" spans="1:6" x14ac:dyDescent="0.2">
      <c r="A10832" s="1">
        <v>321</v>
      </c>
      <c r="B10832" s="34">
        <f t="shared" si="388"/>
        <v>25.545180000000002</v>
      </c>
      <c r="C10832" s="33">
        <v>4.7106268559999999E-3</v>
      </c>
      <c r="D10832" s="33">
        <v>1.7856898189999999E-4</v>
      </c>
      <c r="E10832" s="60">
        <v>438</v>
      </c>
      <c r="F10832" s="34">
        <f t="shared" si="389"/>
        <v>4.7106268560000002</v>
      </c>
    </row>
    <row r="10833" spans="1:6" x14ac:dyDescent="0.2">
      <c r="A10833" s="1">
        <v>321</v>
      </c>
      <c r="B10833" s="34">
        <f t="shared" si="388"/>
        <v>25.545180000000002</v>
      </c>
      <c r="C10833" s="33">
        <v>4.3320957110000004E-3</v>
      </c>
      <c r="D10833" s="33">
        <v>1.516840957E-4</v>
      </c>
      <c r="E10833" s="60">
        <v>441</v>
      </c>
      <c r="F10833" s="34">
        <f t="shared" si="389"/>
        <v>4.332095711</v>
      </c>
    </row>
    <row r="10834" spans="1:6" x14ac:dyDescent="0.2">
      <c r="A10834" s="1">
        <v>321</v>
      </c>
      <c r="B10834" s="34">
        <f t="shared" si="388"/>
        <v>25.545180000000002</v>
      </c>
      <c r="C10834" s="33">
        <v>4.125961236E-3</v>
      </c>
      <c r="D10834" s="33">
        <v>2.6117001069999999E-4</v>
      </c>
      <c r="E10834" s="60">
        <v>443</v>
      </c>
      <c r="F10834" s="34">
        <f t="shared" si="389"/>
        <v>4.1259612360000002</v>
      </c>
    </row>
    <row r="10835" spans="1:6" x14ac:dyDescent="0.2">
      <c r="A10835" s="1">
        <v>321</v>
      </c>
      <c r="B10835" s="34">
        <f t="shared" si="388"/>
        <v>25.545180000000002</v>
      </c>
      <c r="C10835" s="33">
        <v>3.003299781E-3</v>
      </c>
      <c r="D10835" s="33">
        <v>3.0096259559999998E-4</v>
      </c>
      <c r="E10835" s="60">
        <v>446</v>
      </c>
      <c r="F10835" s="34">
        <f t="shared" si="389"/>
        <v>3.0032997809999999</v>
      </c>
    </row>
    <row r="10836" spans="1:6" x14ac:dyDescent="0.2">
      <c r="A10836" s="1">
        <v>321</v>
      </c>
      <c r="B10836" s="34">
        <f t="shared" si="388"/>
        <v>25.545180000000002</v>
      </c>
      <c r="C10836" s="33">
        <v>3.2076168659999999E-3</v>
      </c>
      <c r="D10836" s="33">
        <v>3.0467499939999999E-4</v>
      </c>
      <c r="E10836" s="60">
        <v>449</v>
      </c>
      <c r="F10836" s="34">
        <f t="shared" si="389"/>
        <v>3.207616866</v>
      </c>
    </row>
    <row r="10837" spans="1:6" x14ac:dyDescent="0.2">
      <c r="A10837" s="1">
        <v>321</v>
      </c>
      <c r="B10837" s="34">
        <f t="shared" si="388"/>
        <v>25.545180000000002</v>
      </c>
      <c r="C10837" s="33">
        <v>3.2436620650000002E-3</v>
      </c>
      <c r="D10837" s="33">
        <v>2.4687885620000002E-4</v>
      </c>
      <c r="E10837" s="60">
        <v>451</v>
      </c>
      <c r="F10837" s="34">
        <f t="shared" si="389"/>
        <v>3.2436620650000001</v>
      </c>
    </row>
    <row r="10838" spans="1:6" x14ac:dyDescent="0.2">
      <c r="A10838" s="1">
        <v>321</v>
      </c>
      <c r="B10838" s="34">
        <f t="shared" si="388"/>
        <v>25.545180000000002</v>
      </c>
      <c r="C10838" s="33">
        <v>3.0669589910000002E-3</v>
      </c>
      <c r="D10838" s="33">
        <v>2.1792913949999999E-4</v>
      </c>
      <c r="E10838" s="60">
        <v>454</v>
      </c>
      <c r="F10838" s="34">
        <f t="shared" si="389"/>
        <v>3.0669589910000004</v>
      </c>
    </row>
    <row r="10839" spans="1:6" x14ac:dyDescent="0.2">
      <c r="A10839" s="1">
        <v>321</v>
      </c>
      <c r="B10839" s="34">
        <f t="shared" si="388"/>
        <v>25.545180000000002</v>
      </c>
      <c r="C10839" s="33">
        <v>2.803492622E-3</v>
      </c>
      <c r="D10839" s="33">
        <v>1.7764926939999999E-4</v>
      </c>
      <c r="E10839" s="60">
        <v>457</v>
      </c>
      <c r="F10839" s="34">
        <f t="shared" si="389"/>
        <v>2.8034926219999998</v>
      </c>
    </row>
    <row r="10840" spans="1:6" x14ac:dyDescent="0.2">
      <c r="A10840" s="1">
        <v>321</v>
      </c>
      <c r="B10840" s="34">
        <f t="shared" si="388"/>
        <v>25.545180000000002</v>
      </c>
      <c r="C10840" s="33">
        <v>2.6422364330000001E-3</v>
      </c>
      <c r="D10840" s="33">
        <v>1.6921822159999999E-4</v>
      </c>
      <c r="E10840" s="60">
        <v>460</v>
      </c>
      <c r="F10840" s="34">
        <f t="shared" si="389"/>
        <v>2.6422364329999999</v>
      </c>
    </row>
    <row r="10841" spans="1:6" x14ac:dyDescent="0.2">
      <c r="A10841" s="1">
        <v>321</v>
      </c>
      <c r="B10841" s="34">
        <f t="shared" si="388"/>
        <v>25.545180000000002</v>
      </c>
      <c r="C10841" s="33">
        <v>2.184929527E-3</v>
      </c>
      <c r="D10841" s="33">
        <v>2.0151436369999999E-4</v>
      </c>
      <c r="E10841" s="60">
        <v>462</v>
      </c>
      <c r="F10841" s="34">
        <f t="shared" si="389"/>
        <v>2.184929527</v>
      </c>
    </row>
    <row r="10842" spans="1:6" x14ac:dyDescent="0.2">
      <c r="A10842" s="1">
        <v>321</v>
      </c>
      <c r="B10842" s="34">
        <f t="shared" si="388"/>
        <v>25.545180000000002</v>
      </c>
      <c r="C10842" s="33">
        <v>2.1809032779999999E-3</v>
      </c>
      <c r="D10842" s="33">
        <v>2.6745628250000002E-4</v>
      </c>
      <c r="E10842" s="60">
        <v>465</v>
      </c>
      <c r="F10842" s="34">
        <f t="shared" si="389"/>
        <v>2.1809032779999997</v>
      </c>
    </row>
    <row r="10843" spans="1:6" x14ac:dyDescent="0.2">
      <c r="A10843" s="1">
        <v>321</v>
      </c>
      <c r="B10843" s="34">
        <f t="shared" si="388"/>
        <v>25.545180000000002</v>
      </c>
      <c r="C10843" s="33">
        <v>2.133154863E-3</v>
      </c>
      <c r="D10843" s="33">
        <v>2.1082329850000001E-4</v>
      </c>
      <c r="E10843" s="60">
        <v>467</v>
      </c>
      <c r="F10843" s="34">
        <f t="shared" si="389"/>
        <v>2.1331548630000001</v>
      </c>
    </row>
    <row r="10844" spans="1:6" x14ac:dyDescent="0.2">
      <c r="A10844" s="1">
        <v>321</v>
      </c>
      <c r="B10844" s="34">
        <f t="shared" si="388"/>
        <v>25.545180000000002</v>
      </c>
      <c r="C10844" s="33">
        <v>1.8955204909999999E-3</v>
      </c>
      <c r="D10844" s="33">
        <v>2.6819363720000002E-4</v>
      </c>
      <c r="E10844" s="60">
        <v>470</v>
      </c>
      <c r="F10844" s="34">
        <f t="shared" si="389"/>
        <v>1.8955204909999999</v>
      </c>
    </row>
    <row r="10845" spans="1:6" x14ac:dyDescent="0.2">
      <c r="A10845" s="1">
        <v>321</v>
      </c>
      <c r="B10845" s="34">
        <f t="shared" si="388"/>
        <v>25.545180000000002</v>
      </c>
      <c r="C10845" s="33">
        <v>1.851921192E-3</v>
      </c>
      <c r="D10845" s="33">
        <v>2.4547305509999999E-4</v>
      </c>
      <c r="E10845" s="60">
        <v>473</v>
      </c>
      <c r="F10845" s="34">
        <f t="shared" si="389"/>
        <v>1.851921192</v>
      </c>
    </row>
    <row r="10846" spans="1:6" x14ac:dyDescent="0.2">
      <c r="A10846" s="1">
        <v>321</v>
      </c>
      <c r="B10846" s="34">
        <f t="shared" si="388"/>
        <v>25.545180000000002</v>
      </c>
      <c r="C10846" s="33">
        <v>1.6495713240000001E-3</v>
      </c>
      <c r="D10846" s="33">
        <v>1.9899670620000001E-4</v>
      </c>
      <c r="E10846" s="60">
        <v>475</v>
      </c>
      <c r="F10846" s="34">
        <f t="shared" si="389"/>
        <v>1.6495713240000001</v>
      </c>
    </row>
    <row r="10847" spans="1:6" x14ac:dyDescent="0.2">
      <c r="A10847" s="1">
        <v>321</v>
      </c>
      <c r="B10847" s="34">
        <f t="shared" si="388"/>
        <v>25.545180000000002</v>
      </c>
      <c r="C10847" s="33">
        <v>1.4909284209999999E-3</v>
      </c>
      <c r="D10847" s="33">
        <v>1.5328048679999999E-4</v>
      </c>
      <c r="E10847" s="60">
        <v>478</v>
      </c>
      <c r="F10847" s="34">
        <f t="shared" si="389"/>
        <v>1.490928421</v>
      </c>
    </row>
    <row r="10848" spans="1:6" x14ac:dyDescent="0.2">
      <c r="A10848" s="1">
        <v>321</v>
      </c>
      <c r="B10848" s="34">
        <f t="shared" si="388"/>
        <v>25.545180000000002</v>
      </c>
      <c r="C10848" s="33">
        <v>1.277962563E-3</v>
      </c>
      <c r="D10848" s="33">
        <v>1.646700517E-4</v>
      </c>
      <c r="E10848" s="60">
        <v>481</v>
      </c>
      <c r="F10848" s="34">
        <f t="shared" si="389"/>
        <v>1.277962563</v>
      </c>
    </row>
    <row r="10849" spans="1:6" x14ac:dyDescent="0.2">
      <c r="A10849" s="1">
        <v>321</v>
      </c>
      <c r="B10849" s="34">
        <f t="shared" si="388"/>
        <v>25.545180000000002</v>
      </c>
      <c r="C10849" s="33">
        <v>1.204769444E-3</v>
      </c>
      <c r="D10849" s="33">
        <v>2.313474746E-4</v>
      </c>
      <c r="E10849" s="60">
        <v>483</v>
      </c>
      <c r="F10849" s="34">
        <f t="shared" si="389"/>
        <v>1.2047694440000001</v>
      </c>
    </row>
    <row r="10850" spans="1:6" x14ac:dyDescent="0.2">
      <c r="A10850" s="1">
        <v>321</v>
      </c>
      <c r="B10850" s="34">
        <f t="shared" si="388"/>
        <v>25.545180000000002</v>
      </c>
      <c r="C10850" s="33">
        <v>1.273657413E-3</v>
      </c>
      <c r="D10850" s="33">
        <v>3.3305570879999999E-4</v>
      </c>
      <c r="E10850" s="60">
        <v>486</v>
      </c>
      <c r="F10850" s="34">
        <f t="shared" si="389"/>
        <v>1.273657413</v>
      </c>
    </row>
    <row r="10851" spans="1:6" x14ac:dyDescent="0.2">
      <c r="A10851" s="1">
        <v>321</v>
      </c>
      <c r="B10851" s="34">
        <f t="shared" si="388"/>
        <v>25.545180000000002</v>
      </c>
      <c r="C10851" s="33">
        <v>1.0931585440000001E-3</v>
      </c>
      <c r="D10851" s="33">
        <v>2.9071212869999998E-4</v>
      </c>
      <c r="E10851" s="60">
        <v>488</v>
      </c>
      <c r="F10851" s="34">
        <f t="shared" si="389"/>
        <v>1.093158544</v>
      </c>
    </row>
    <row r="10852" spans="1:6" x14ac:dyDescent="0.2">
      <c r="A10852" s="1">
        <v>321</v>
      </c>
      <c r="B10852" s="34">
        <f t="shared" si="388"/>
        <v>25.545180000000002</v>
      </c>
      <c r="C10852" s="33">
        <v>1.0583892750000001E-3</v>
      </c>
      <c r="D10852" s="33">
        <v>2.7835346599999999E-4</v>
      </c>
      <c r="E10852" s="60">
        <v>491</v>
      </c>
      <c r="F10852" s="34">
        <f t="shared" si="389"/>
        <v>1.0583892750000001</v>
      </c>
    </row>
    <row r="10853" spans="1:6" x14ac:dyDescent="0.2">
      <c r="A10853" s="1">
        <v>321</v>
      </c>
      <c r="B10853" s="34">
        <f t="shared" si="388"/>
        <v>25.545180000000002</v>
      </c>
      <c r="C10853" s="33">
        <v>9.545998257E-4</v>
      </c>
      <c r="D10853" s="33">
        <v>2.3101438879999999E-4</v>
      </c>
      <c r="E10853" s="60">
        <v>494</v>
      </c>
      <c r="F10853" s="34">
        <f t="shared" si="389"/>
        <v>0.95459982570000002</v>
      </c>
    </row>
    <row r="10854" spans="1:6" x14ac:dyDescent="0.2">
      <c r="A10854" s="1">
        <v>321</v>
      </c>
      <c r="B10854" s="34">
        <f t="shared" si="388"/>
        <v>25.545180000000002</v>
      </c>
      <c r="C10854" s="33">
        <v>9.2197280000000002E-4</v>
      </c>
      <c r="D10854" s="33">
        <v>1.6224362899999999E-4</v>
      </c>
      <c r="E10854" s="60">
        <v>496</v>
      </c>
      <c r="F10854" s="34">
        <f t="shared" si="389"/>
        <v>0.92197280000000004</v>
      </c>
    </row>
    <row r="10855" spans="1:6" x14ac:dyDescent="0.2">
      <c r="A10855" s="1">
        <v>321</v>
      </c>
      <c r="B10855" s="34">
        <f t="shared" si="388"/>
        <v>25.545180000000002</v>
      </c>
      <c r="C10855" s="33">
        <v>8.2272009519999999E-4</v>
      </c>
      <c r="D10855" s="33">
        <v>1.4110496270000001E-4</v>
      </c>
      <c r="E10855" s="60">
        <v>499</v>
      </c>
      <c r="F10855" s="34">
        <f t="shared" si="389"/>
        <v>0.8227200952</v>
      </c>
    </row>
    <row r="10856" spans="1:6" x14ac:dyDescent="0.2">
      <c r="A10856" s="1">
        <v>321</v>
      </c>
      <c r="B10856" s="34">
        <f t="shared" si="388"/>
        <v>25.545180000000002</v>
      </c>
      <c r="C10856" s="33">
        <v>8.7193442260000001E-4</v>
      </c>
      <c r="D10856" s="33">
        <v>2.1252992429999999E-4</v>
      </c>
      <c r="E10856" s="60">
        <v>502</v>
      </c>
      <c r="F10856" s="34">
        <f t="shared" si="389"/>
        <v>0.87193442259999998</v>
      </c>
    </row>
    <row r="10857" spans="1:6" x14ac:dyDescent="0.2">
      <c r="A10857" s="1">
        <v>321</v>
      </c>
      <c r="B10857" s="34">
        <f t="shared" si="388"/>
        <v>25.545180000000002</v>
      </c>
      <c r="C10857" s="33">
        <v>7.785977625E-4</v>
      </c>
      <c r="D10857" s="33">
        <v>2.5333999110000002E-4</v>
      </c>
      <c r="E10857" s="60">
        <v>504</v>
      </c>
      <c r="F10857" s="34">
        <f t="shared" si="389"/>
        <v>0.77859776250000001</v>
      </c>
    </row>
    <row r="10858" spans="1:6" x14ac:dyDescent="0.2">
      <c r="A10858" s="1">
        <v>321</v>
      </c>
      <c r="B10858" s="34">
        <f t="shared" si="388"/>
        <v>25.545180000000002</v>
      </c>
      <c r="C10858" s="33">
        <v>7.7475886589999999E-4</v>
      </c>
      <c r="D10858" s="33">
        <v>3.2667250910000002E-4</v>
      </c>
      <c r="E10858" s="60">
        <v>507</v>
      </c>
      <c r="F10858" s="34">
        <f t="shared" si="389"/>
        <v>0.77475886589999998</v>
      </c>
    </row>
    <row r="10859" spans="1:6" x14ac:dyDescent="0.2">
      <c r="A10859" s="1">
        <v>321</v>
      </c>
      <c r="B10859" s="34">
        <f t="shared" si="388"/>
        <v>25.545180000000002</v>
      </c>
      <c r="C10859" s="33">
        <v>6.6659493459999999E-4</v>
      </c>
      <c r="D10859" s="33">
        <v>3.2641810089999998E-4</v>
      </c>
      <c r="E10859" s="60">
        <v>510</v>
      </c>
      <c r="F10859" s="34">
        <f t="shared" si="389"/>
        <v>0.66659493459999997</v>
      </c>
    </row>
    <row r="10860" spans="1:6" x14ac:dyDescent="0.2">
      <c r="A10860" s="1">
        <v>321</v>
      </c>
      <c r="B10860" s="34">
        <f t="shared" si="388"/>
        <v>25.545180000000002</v>
      </c>
      <c r="C10860" s="33">
        <v>5.370749746E-4</v>
      </c>
      <c r="D10860" s="33">
        <v>2.9871991579999999E-4</v>
      </c>
      <c r="E10860" s="60">
        <v>512</v>
      </c>
      <c r="F10860" s="34">
        <f t="shared" si="389"/>
        <v>0.53707497459999998</v>
      </c>
    </row>
    <row r="10861" spans="1:6" x14ac:dyDescent="0.2">
      <c r="A10861" s="1">
        <v>321</v>
      </c>
      <c r="B10861" s="34">
        <f t="shared" si="388"/>
        <v>25.545180000000002</v>
      </c>
      <c r="C10861" s="33">
        <v>6.2215934309999997E-4</v>
      </c>
      <c r="D10861" s="33">
        <v>2.9215703329999999E-4</v>
      </c>
      <c r="E10861" s="60">
        <v>515</v>
      </c>
      <c r="F10861" s="34">
        <f t="shared" si="389"/>
        <v>0.62215934309999998</v>
      </c>
    </row>
    <row r="10862" spans="1:6" x14ac:dyDescent="0.2">
      <c r="A10862" s="1">
        <v>321</v>
      </c>
      <c r="B10862" s="34">
        <f t="shared" ref="B10862:B10925" si="390">A10862*79.58/1000</f>
        <v>25.545180000000002</v>
      </c>
      <c r="C10862" s="33">
        <v>6.934950453E-4</v>
      </c>
      <c r="D10862" s="33">
        <v>1.8411619119999999E-4</v>
      </c>
      <c r="E10862" s="60">
        <v>517</v>
      </c>
      <c r="F10862" s="34">
        <f t="shared" ref="F10862:F10925" si="391">C10862*1000</f>
        <v>0.69349504529999995</v>
      </c>
    </row>
    <row r="10863" spans="1:6" x14ac:dyDescent="0.2">
      <c r="A10863" s="1">
        <v>321</v>
      </c>
      <c r="B10863" s="34">
        <f t="shared" si="390"/>
        <v>25.545180000000002</v>
      </c>
      <c r="C10863" s="33">
        <v>5.2408486730000001E-4</v>
      </c>
      <c r="D10863" s="33">
        <v>1.815287567E-4</v>
      </c>
      <c r="E10863" s="60">
        <v>520</v>
      </c>
      <c r="F10863" s="34">
        <f t="shared" si="391"/>
        <v>0.52408486730000003</v>
      </c>
    </row>
    <row r="10864" spans="1:6" x14ac:dyDescent="0.2">
      <c r="A10864" s="1">
        <v>321</v>
      </c>
      <c r="B10864" s="34">
        <f t="shared" si="390"/>
        <v>25.545180000000002</v>
      </c>
      <c r="C10864" s="33">
        <v>5.7055436530000002E-4</v>
      </c>
      <c r="D10864" s="33">
        <v>2.3556389809999999E-4</v>
      </c>
      <c r="E10864" s="60">
        <v>523</v>
      </c>
      <c r="F10864" s="34">
        <f t="shared" si="391"/>
        <v>0.57055436530000003</v>
      </c>
    </row>
    <row r="10865" spans="1:6" x14ac:dyDescent="0.2">
      <c r="A10865" s="1">
        <v>321</v>
      </c>
      <c r="B10865" s="34">
        <f t="shared" si="390"/>
        <v>25.545180000000002</v>
      </c>
      <c r="C10865" s="33">
        <v>5.5397739909999999E-4</v>
      </c>
      <c r="D10865" s="33">
        <v>3.1856114780000002E-4</v>
      </c>
      <c r="E10865" s="60">
        <v>525</v>
      </c>
      <c r="F10865" s="34">
        <f t="shared" si="391"/>
        <v>0.55397739909999999</v>
      </c>
    </row>
    <row r="10866" spans="1:6" x14ac:dyDescent="0.2">
      <c r="A10866" s="1">
        <v>321</v>
      </c>
      <c r="B10866" s="34">
        <f t="shared" si="390"/>
        <v>25.545180000000002</v>
      </c>
      <c r="C10866" s="33">
        <v>5.430365248E-4</v>
      </c>
      <c r="D10866" s="33">
        <v>3.3363249920000002E-4</v>
      </c>
      <c r="E10866" s="60">
        <v>528</v>
      </c>
      <c r="F10866" s="34">
        <f t="shared" si="391"/>
        <v>0.54303652479999998</v>
      </c>
    </row>
    <row r="10867" spans="1:6" x14ac:dyDescent="0.2">
      <c r="A10867" s="1">
        <v>321</v>
      </c>
      <c r="B10867" s="34">
        <f t="shared" si="390"/>
        <v>25.545180000000002</v>
      </c>
      <c r="C10867" s="33">
        <v>6.0385236979999997E-4</v>
      </c>
      <c r="D10867" s="33">
        <v>3.1704907989999999E-4</v>
      </c>
      <c r="E10867" s="60">
        <v>530</v>
      </c>
      <c r="F10867" s="34">
        <f t="shared" si="391"/>
        <v>0.60385236980000001</v>
      </c>
    </row>
    <row r="10868" spans="1:6" x14ac:dyDescent="0.2">
      <c r="A10868" s="1">
        <v>321</v>
      </c>
      <c r="B10868" s="34">
        <f t="shared" si="390"/>
        <v>25.545180000000002</v>
      </c>
      <c r="C10868" s="33">
        <v>8.3757488199999995E-4</v>
      </c>
      <c r="D10868" s="33">
        <v>2.4173785240000001E-4</v>
      </c>
      <c r="E10868" s="60">
        <v>533</v>
      </c>
      <c r="F10868" s="34">
        <f t="shared" si="391"/>
        <v>0.83757488199999997</v>
      </c>
    </row>
    <row r="10869" spans="1:6" x14ac:dyDescent="0.2">
      <c r="A10869" s="1">
        <v>321</v>
      </c>
      <c r="B10869" s="34">
        <f t="shared" si="390"/>
        <v>25.545180000000002</v>
      </c>
      <c r="C10869" s="33">
        <v>3.5750554349999998E-4</v>
      </c>
      <c r="D10869" s="33">
        <v>2.103414564E-4</v>
      </c>
      <c r="E10869" s="60">
        <v>536</v>
      </c>
      <c r="F10869" s="34">
        <f t="shared" si="391"/>
        <v>0.35750554349999997</v>
      </c>
    </row>
    <row r="10870" spans="1:6" x14ac:dyDescent="0.2">
      <c r="A10870" s="1">
        <v>321</v>
      </c>
      <c r="B10870" s="34">
        <f t="shared" si="390"/>
        <v>25.545180000000002</v>
      </c>
      <c r="C10870" s="33">
        <v>4.0908692999999999E-4</v>
      </c>
      <c r="D10870" s="33">
        <v>2.3024080680000001E-4</v>
      </c>
      <c r="E10870" s="60">
        <v>538</v>
      </c>
      <c r="F10870" s="34">
        <f t="shared" si="391"/>
        <v>0.40908693000000002</v>
      </c>
    </row>
    <row r="10871" spans="1:6" x14ac:dyDescent="0.2">
      <c r="A10871" s="1">
        <v>321</v>
      </c>
      <c r="B10871" s="34">
        <f t="shared" si="390"/>
        <v>25.545180000000002</v>
      </c>
      <c r="C10871" s="33">
        <v>2.7752476710000002E-4</v>
      </c>
      <c r="D10871" s="33">
        <v>2.8878206589999999E-4</v>
      </c>
      <c r="E10871" s="60">
        <v>541</v>
      </c>
      <c r="F10871" s="34">
        <f t="shared" si="391"/>
        <v>0.27752476710000001</v>
      </c>
    </row>
    <row r="10872" spans="1:6" x14ac:dyDescent="0.2">
      <c r="A10872" s="1">
        <v>321</v>
      </c>
      <c r="B10872" s="34">
        <f t="shared" si="390"/>
        <v>25.545180000000002</v>
      </c>
      <c r="C10872" s="33">
        <v>5.3021937580000002E-4</v>
      </c>
      <c r="D10872" s="33">
        <v>3.407009394E-4</v>
      </c>
      <c r="E10872" s="60">
        <v>544</v>
      </c>
      <c r="F10872" s="34">
        <f t="shared" si="391"/>
        <v>0.5302193758</v>
      </c>
    </row>
    <row r="10873" spans="1:6" x14ac:dyDescent="0.2">
      <c r="A10873" s="1">
        <v>321</v>
      </c>
      <c r="B10873" s="34">
        <f t="shared" si="390"/>
        <v>25.545180000000002</v>
      </c>
      <c r="C10873" s="33">
        <v>5.0506871620000003E-4</v>
      </c>
      <c r="D10873" s="33">
        <v>2.9536631789999998E-4</v>
      </c>
      <c r="E10873" s="60">
        <v>546</v>
      </c>
      <c r="F10873" s="34">
        <f t="shared" si="391"/>
        <v>0.50506871620000005</v>
      </c>
    </row>
    <row r="10874" spans="1:6" x14ac:dyDescent="0.2">
      <c r="A10874" s="1">
        <v>321</v>
      </c>
      <c r="B10874" s="34">
        <f t="shared" si="390"/>
        <v>25.545180000000002</v>
      </c>
      <c r="C10874" s="33">
        <v>4.0441448290000001E-4</v>
      </c>
      <c r="D10874" s="33">
        <v>2.650812792E-4</v>
      </c>
      <c r="E10874" s="60">
        <v>549</v>
      </c>
      <c r="F10874" s="34">
        <f t="shared" si="391"/>
        <v>0.40441448290000004</v>
      </c>
    </row>
    <row r="10875" spans="1:6" x14ac:dyDescent="0.2">
      <c r="A10875" s="1">
        <v>321</v>
      </c>
      <c r="B10875" s="34">
        <f t="shared" si="390"/>
        <v>25.545180000000002</v>
      </c>
      <c r="C10875" s="33">
        <v>4.0173472060000003E-4</v>
      </c>
      <c r="D10875" s="33">
        <v>3.0342958010000002E-4</v>
      </c>
      <c r="E10875" s="60">
        <v>551</v>
      </c>
      <c r="F10875" s="34">
        <f t="shared" si="391"/>
        <v>0.40173472060000004</v>
      </c>
    </row>
    <row r="10876" spans="1:6" x14ac:dyDescent="0.2">
      <c r="A10876" s="1">
        <v>321</v>
      </c>
      <c r="B10876" s="34">
        <f t="shared" si="390"/>
        <v>25.545180000000002</v>
      </c>
      <c r="C10876" s="33">
        <v>4.8000307449999998E-4</v>
      </c>
      <c r="D10876" s="33">
        <v>2.8701354019999999E-4</v>
      </c>
      <c r="E10876" s="60">
        <v>554</v>
      </c>
      <c r="F10876" s="34">
        <f t="shared" si="391"/>
        <v>0.48000307449999996</v>
      </c>
    </row>
    <row r="10877" spans="1:6" x14ac:dyDescent="0.2">
      <c r="A10877" s="1">
        <v>321</v>
      </c>
      <c r="B10877" s="34">
        <f t="shared" si="390"/>
        <v>25.545180000000002</v>
      </c>
      <c r="C10877" s="33">
        <v>3.7963294409999997E-4</v>
      </c>
      <c r="D10877" s="33">
        <v>4.046037127E-4</v>
      </c>
      <c r="E10877" s="60">
        <v>557</v>
      </c>
      <c r="F10877" s="34">
        <f t="shared" si="391"/>
        <v>0.37963294409999998</v>
      </c>
    </row>
    <row r="10878" spans="1:6" x14ac:dyDescent="0.2">
      <c r="A10878" s="1">
        <v>321</v>
      </c>
      <c r="B10878" s="34">
        <f t="shared" si="390"/>
        <v>25.545180000000002</v>
      </c>
      <c r="C10878" s="33">
        <v>3.6985527970000002E-4</v>
      </c>
      <c r="D10878" s="33">
        <v>2.368310899E-4</v>
      </c>
      <c r="E10878" s="60">
        <v>559</v>
      </c>
      <c r="F10878" s="34">
        <f t="shared" si="391"/>
        <v>0.36985527970000004</v>
      </c>
    </row>
    <row r="10879" spans="1:6" x14ac:dyDescent="0.2">
      <c r="A10879" s="1">
        <v>321</v>
      </c>
      <c r="B10879" s="34">
        <f t="shared" si="390"/>
        <v>25.545180000000002</v>
      </c>
      <c r="C10879" s="33">
        <v>3.7419505380000001E-4</v>
      </c>
      <c r="D10879" s="33">
        <v>2.2555057189999999E-4</v>
      </c>
      <c r="E10879" s="60">
        <v>562</v>
      </c>
      <c r="F10879" s="34">
        <f t="shared" si="391"/>
        <v>0.37419505380000001</v>
      </c>
    </row>
    <row r="10880" spans="1:6" x14ac:dyDescent="0.2">
      <c r="A10880" s="1">
        <v>321</v>
      </c>
      <c r="B10880" s="34">
        <f t="shared" si="390"/>
        <v>25.545180000000002</v>
      </c>
      <c r="C10880" s="33">
        <v>3.4432940239999998E-4</v>
      </c>
      <c r="D10880" s="33">
        <v>2.5790554020000003E-4</v>
      </c>
      <c r="E10880" s="60">
        <v>564</v>
      </c>
      <c r="F10880" s="34">
        <f t="shared" si="391"/>
        <v>0.34432940239999998</v>
      </c>
    </row>
    <row r="10881" spans="1:6" x14ac:dyDescent="0.2">
      <c r="A10881" s="1">
        <v>321</v>
      </c>
      <c r="B10881" s="34">
        <f t="shared" si="390"/>
        <v>25.545180000000002</v>
      </c>
      <c r="C10881" s="33">
        <v>4.0158921400000001E-4</v>
      </c>
      <c r="D10881" s="33">
        <v>3.3757652669999999E-4</v>
      </c>
      <c r="E10881" s="60">
        <v>567</v>
      </c>
      <c r="F10881" s="34">
        <f t="shared" si="391"/>
        <v>0.40158921400000003</v>
      </c>
    </row>
    <row r="10882" spans="1:6" x14ac:dyDescent="0.2">
      <c r="A10882" s="1">
        <v>321</v>
      </c>
      <c r="B10882" s="34">
        <f t="shared" si="390"/>
        <v>25.545180000000002</v>
      </c>
      <c r="C10882" s="33">
        <v>4.0825458040000002E-4</v>
      </c>
      <c r="D10882" s="33">
        <v>2.8633800529999999E-4</v>
      </c>
      <c r="E10882" s="60">
        <v>570</v>
      </c>
      <c r="F10882" s="34">
        <f t="shared" si="391"/>
        <v>0.40825458040000001</v>
      </c>
    </row>
    <row r="10883" spans="1:6" x14ac:dyDescent="0.2">
      <c r="A10883" s="1">
        <v>321</v>
      </c>
      <c r="B10883" s="34">
        <f t="shared" si="390"/>
        <v>25.545180000000002</v>
      </c>
      <c r="C10883" s="33">
        <v>3.1061041750000002E-4</v>
      </c>
      <c r="D10883" s="33">
        <v>3.1617994679999998E-4</v>
      </c>
      <c r="E10883" s="60">
        <v>572</v>
      </c>
      <c r="F10883" s="34">
        <f t="shared" si="391"/>
        <v>0.31061041750000001</v>
      </c>
    </row>
    <row r="10884" spans="1:6" x14ac:dyDescent="0.2">
      <c r="A10884" s="1">
        <v>321</v>
      </c>
      <c r="B10884" s="34">
        <f t="shared" si="390"/>
        <v>25.545180000000002</v>
      </c>
      <c r="C10884" s="33">
        <v>3.7512668339999999E-4</v>
      </c>
      <c r="D10884" s="33">
        <v>2.4195498479999999E-4</v>
      </c>
      <c r="E10884" s="60">
        <v>575</v>
      </c>
      <c r="F10884" s="34">
        <f t="shared" si="391"/>
        <v>0.37512668339999999</v>
      </c>
    </row>
    <row r="10885" spans="1:6" x14ac:dyDescent="0.2">
      <c r="A10885" s="1">
        <v>321</v>
      </c>
      <c r="B10885" s="34">
        <f t="shared" si="390"/>
        <v>25.545180000000002</v>
      </c>
      <c r="C10885" s="33">
        <v>3.4831865230000001E-4</v>
      </c>
      <c r="D10885" s="33">
        <v>3.0315486039999998E-4</v>
      </c>
      <c r="E10885" s="60">
        <v>577</v>
      </c>
      <c r="F10885" s="34">
        <f t="shared" si="391"/>
        <v>0.34831865230000003</v>
      </c>
    </row>
    <row r="10886" spans="1:6" x14ac:dyDescent="0.2">
      <c r="A10886" s="1">
        <v>321</v>
      </c>
      <c r="B10886" s="34">
        <f t="shared" si="390"/>
        <v>25.545180000000002</v>
      </c>
      <c r="C10886" s="33">
        <v>3.9044227660000002E-4</v>
      </c>
      <c r="D10886" s="33">
        <v>1.9523054190000001E-4</v>
      </c>
      <c r="E10886" s="60">
        <v>580</v>
      </c>
      <c r="F10886" s="34">
        <f t="shared" si="391"/>
        <v>0.39044227660000003</v>
      </c>
    </row>
    <row r="10887" spans="1:6" x14ac:dyDescent="0.2">
      <c r="A10887" s="1">
        <v>321</v>
      </c>
      <c r="B10887" s="34">
        <f t="shared" si="390"/>
        <v>25.545180000000002</v>
      </c>
      <c r="C10887" s="33">
        <v>3.405986439E-4</v>
      </c>
      <c r="D10887" s="33">
        <v>2.382549597E-4</v>
      </c>
      <c r="E10887" s="60">
        <v>583</v>
      </c>
      <c r="F10887" s="34">
        <f t="shared" si="391"/>
        <v>0.3405986439</v>
      </c>
    </row>
    <row r="10888" spans="1:6" x14ac:dyDescent="0.2">
      <c r="A10888" s="1">
        <v>321</v>
      </c>
      <c r="B10888" s="34">
        <f t="shared" si="390"/>
        <v>25.545180000000002</v>
      </c>
      <c r="C10888" s="33">
        <v>3.3612887570000003E-4</v>
      </c>
      <c r="D10888" s="33">
        <v>3.0713546E-4</v>
      </c>
      <c r="E10888" s="60">
        <v>585</v>
      </c>
      <c r="F10888" s="34">
        <f t="shared" si="391"/>
        <v>0.33612887570000005</v>
      </c>
    </row>
    <row r="10889" spans="1:6" x14ac:dyDescent="0.2">
      <c r="A10889" s="1">
        <v>321</v>
      </c>
      <c r="B10889" s="34">
        <f t="shared" si="390"/>
        <v>25.545180000000002</v>
      </c>
      <c r="C10889" s="33">
        <v>4.0738523069999997E-4</v>
      </c>
      <c r="D10889" s="33">
        <v>3.4103928690000003E-4</v>
      </c>
      <c r="E10889" s="60">
        <v>588</v>
      </c>
      <c r="F10889" s="34">
        <f t="shared" si="391"/>
        <v>0.40738523069999999</v>
      </c>
    </row>
    <row r="10890" spans="1:6" x14ac:dyDescent="0.2">
      <c r="A10890" s="1">
        <v>321</v>
      </c>
      <c r="B10890" s="34">
        <f t="shared" si="390"/>
        <v>25.545180000000002</v>
      </c>
      <c r="C10890" s="33">
        <v>3.241600024E-4</v>
      </c>
      <c r="D10890" s="33">
        <v>2.8800301440000002E-4</v>
      </c>
      <c r="E10890" s="60">
        <v>590</v>
      </c>
      <c r="F10890" s="34">
        <f t="shared" si="391"/>
        <v>0.32416000239999998</v>
      </c>
    </row>
    <row r="10891" spans="1:6" x14ac:dyDescent="0.2">
      <c r="A10891" s="1">
        <v>321</v>
      </c>
      <c r="B10891" s="34">
        <f t="shared" si="390"/>
        <v>25.545180000000002</v>
      </c>
      <c r="C10891" s="33">
        <v>4.0730047660000001E-4</v>
      </c>
      <c r="D10891" s="33">
        <v>2.5898300240000002E-4</v>
      </c>
      <c r="E10891" s="60">
        <v>593</v>
      </c>
      <c r="F10891" s="34">
        <f t="shared" si="391"/>
        <v>0.40730047660000002</v>
      </c>
    </row>
    <row r="10892" spans="1:6" x14ac:dyDescent="0.2">
      <c r="A10892" s="1">
        <v>321</v>
      </c>
      <c r="B10892" s="34">
        <f t="shared" si="390"/>
        <v>25.545180000000002</v>
      </c>
      <c r="C10892" s="33">
        <v>3.3738325889999998E-4</v>
      </c>
      <c r="D10892" s="33">
        <v>2.2596474850000001E-4</v>
      </c>
      <c r="E10892" s="60">
        <v>595</v>
      </c>
      <c r="F10892" s="34">
        <f t="shared" si="391"/>
        <v>0.33738325889999998</v>
      </c>
    </row>
    <row r="10893" spans="1:6" x14ac:dyDescent="0.2">
      <c r="A10893" s="1">
        <v>321</v>
      </c>
      <c r="B10893" s="34">
        <f t="shared" si="390"/>
        <v>25.545180000000002</v>
      </c>
      <c r="C10893" s="33">
        <v>3.0985406000000001E-4</v>
      </c>
      <c r="D10893" s="33">
        <v>1.9004291209999999E-4</v>
      </c>
      <c r="E10893" s="60">
        <v>598</v>
      </c>
      <c r="F10893" s="34">
        <f t="shared" si="391"/>
        <v>0.30985405999999999</v>
      </c>
    </row>
    <row r="10894" spans="1:6" x14ac:dyDescent="0.2">
      <c r="A10894" s="1">
        <v>321</v>
      </c>
      <c r="B10894" s="34">
        <f t="shared" si="390"/>
        <v>25.545180000000002</v>
      </c>
      <c r="C10894" s="33">
        <v>2.29344903E-4</v>
      </c>
      <c r="D10894" s="33">
        <v>2.017809833E-4</v>
      </c>
      <c r="E10894" s="60">
        <v>600</v>
      </c>
      <c r="F10894" s="34">
        <f t="shared" si="391"/>
        <v>0.22934490299999999</v>
      </c>
    </row>
    <row r="10895" spans="1:6" x14ac:dyDescent="0.2">
      <c r="A10895" s="1">
        <v>321</v>
      </c>
      <c r="B10895" s="34">
        <f t="shared" si="390"/>
        <v>25.545180000000002</v>
      </c>
      <c r="C10895" s="33">
        <v>2.2768234309999999E-3</v>
      </c>
      <c r="D10895" s="33">
        <v>6.8535446459999996E-4</v>
      </c>
      <c r="E10895" s="60">
        <v>603</v>
      </c>
      <c r="F10895" s="34">
        <f t="shared" si="391"/>
        <v>2.276823431</v>
      </c>
    </row>
    <row r="10896" spans="1:6" x14ac:dyDescent="0.2">
      <c r="A10896" s="1">
        <v>321</v>
      </c>
      <c r="B10896" s="34">
        <f t="shared" si="390"/>
        <v>25.545180000000002</v>
      </c>
      <c r="C10896" s="33">
        <v>3.5541095960000001E-4</v>
      </c>
      <c r="D10896" s="33">
        <v>2.251304819E-4</v>
      </c>
      <c r="E10896" s="60">
        <v>606</v>
      </c>
      <c r="F10896" s="34">
        <f t="shared" si="391"/>
        <v>0.35541095960000002</v>
      </c>
    </row>
    <row r="10897" spans="1:6" x14ac:dyDescent="0.2">
      <c r="A10897" s="1">
        <v>321</v>
      </c>
      <c r="B10897" s="34">
        <f t="shared" si="390"/>
        <v>25.545180000000002</v>
      </c>
      <c r="C10897" s="33">
        <v>2.219548472E-4</v>
      </c>
      <c r="D10897" s="33">
        <v>3.7769255080000001E-4</v>
      </c>
      <c r="E10897" s="60">
        <v>609</v>
      </c>
      <c r="F10897" s="34">
        <f t="shared" si="391"/>
        <v>0.2219548472</v>
      </c>
    </row>
    <row r="10898" spans="1:6" x14ac:dyDescent="0.2">
      <c r="A10898" s="1">
        <v>321</v>
      </c>
      <c r="B10898" s="34">
        <f t="shared" si="390"/>
        <v>25.545180000000002</v>
      </c>
      <c r="C10898" s="33">
        <v>3.2707177459999999E-4</v>
      </c>
      <c r="D10898" s="33">
        <v>2.7807580489999997E-4</v>
      </c>
      <c r="E10898" s="60">
        <v>611</v>
      </c>
      <c r="F10898" s="34">
        <f t="shared" si="391"/>
        <v>0.32707177459999998</v>
      </c>
    </row>
    <row r="10899" spans="1:6" x14ac:dyDescent="0.2">
      <c r="A10899" s="1">
        <v>321</v>
      </c>
      <c r="B10899" s="34">
        <f t="shared" si="390"/>
        <v>25.545180000000002</v>
      </c>
      <c r="C10899" s="33">
        <v>3.3899262099999999E-4</v>
      </c>
      <c r="D10899" s="33">
        <v>2.4919754449999999E-4</v>
      </c>
      <c r="E10899" s="60">
        <v>613</v>
      </c>
      <c r="F10899" s="34">
        <f t="shared" si="391"/>
        <v>0.33899262099999999</v>
      </c>
    </row>
    <row r="10900" spans="1:6" x14ac:dyDescent="0.2">
      <c r="A10900" s="1">
        <v>321</v>
      </c>
      <c r="B10900" s="34">
        <f t="shared" si="390"/>
        <v>25.545180000000002</v>
      </c>
      <c r="C10900" s="33">
        <v>5.1865695709999999E-4</v>
      </c>
      <c r="D10900" s="33">
        <v>1.8808763719999999E-4</v>
      </c>
      <c r="E10900" s="60">
        <v>616</v>
      </c>
      <c r="F10900" s="34">
        <f t="shared" si="391"/>
        <v>0.51865695710000004</v>
      </c>
    </row>
    <row r="10901" spans="1:6" x14ac:dyDescent="0.2">
      <c r="A10901" s="1">
        <v>321</v>
      </c>
      <c r="B10901" s="34">
        <f t="shared" si="390"/>
        <v>25.545180000000002</v>
      </c>
      <c r="C10901" s="33">
        <v>3.2122609460000001E-4</v>
      </c>
      <c r="D10901" s="33">
        <v>1.929522267E-4</v>
      </c>
      <c r="E10901" s="60">
        <v>618</v>
      </c>
      <c r="F10901" s="34">
        <f t="shared" si="391"/>
        <v>0.32122609460000001</v>
      </c>
    </row>
    <row r="10902" spans="1:6" x14ac:dyDescent="0.2">
      <c r="A10902" s="1">
        <v>321</v>
      </c>
      <c r="B10902" s="34">
        <f t="shared" si="390"/>
        <v>25.545180000000002</v>
      </c>
      <c r="C10902" s="33">
        <v>3.235232162E-4</v>
      </c>
      <c r="D10902" s="33">
        <v>1.954651856E-4</v>
      </c>
      <c r="E10902" s="60">
        <v>621</v>
      </c>
      <c r="F10902" s="34">
        <f t="shared" si="391"/>
        <v>0.32352321620000002</v>
      </c>
    </row>
    <row r="10903" spans="1:6" x14ac:dyDescent="0.2">
      <c r="A10903" s="1">
        <v>321</v>
      </c>
      <c r="B10903" s="34">
        <f t="shared" si="390"/>
        <v>25.545180000000002</v>
      </c>
      <c r="C10903" s="33">
        <v>2.6877905709999999E-4</v>
      </c>
      <c r="D10903" s="33">
        <v>3.1658118730000002E-4</v>
      </c>
      <c r="E10903" s="60">
        <v>624</v>
      </c>
      <c r="F10903" s="34">
        <f t="shared" si="391"/>
        <v>0.2687790571</v>
      </c>
    </row>
    <row r="10904" spans="1:6" x14ac:dyDescent="0.2">
      <c r="A10904" s="1">
        <v>321</v>
      </c>
      <c r="B10904" s="34">
        <f t="shared" si="390"/>
        <v>25.545180000000002</v>
      </c>
      <c r="C10904" s="33">
        <v>3.714668159E-4</v>
      </c>
      <c r="D10904" s="33">
        <v>2.939233546E-4</v>
      </c>
      <c r="E10904" s="60">
        <v>626</v>
      </c>
      <c r="F10904" s="34">
        <f t="shared" si="391"/>
        <v>0.37146681590000002</v>
      </c>
    </row>
    <row r="10905" spans="1:6" x14ac:dyDescent="0.2">
      <c r="A10905" s="1">
        <v>321</v>
      </c>
      <c r="B10905" s="34">
        <f t="shared" si="390"/>
        <v>25.545180000000002</v>
      </c>
      <c r="C10905" s="33">
        <v>2.0485699430000001E-4</v>
      </c>
      <c r="D10905" s="33">
        <v>2.8706588979999999E-4</v>
      </c>
      <c r="E10905" s="60">
        <v>629</v>
      </c>
      <c r="F10905" s="34">
        <f t="shared" si="391"/>
        <v>0.20485699430000001</v>
      </c>
    </row>
    <row r="10906" spans="1:6" x14ac:dyDescent="0.2">
      <c r="A10906" s="1">
        <v>321</v>
      </c>
      <c r="B10906" s="34">
        <f t="shared" si="390"/>
        <v>25.545180000000002</v>
      </c>
      <c r="C10906" s="33">
        <v>2.8301335889999998E-4</v>
      </c>
      <c r="D10906" s="33">
        <v>3.481716578E-4</v>
      </c>
      <c r="E10906" s="60">
        <v>631</v>
      </c>
      <c r="F10906" s="34">
        <f t="shared" si="391"/>
        <v>0.28301335889999996</v>
      </c>
    </row>
    <row r="10907" spans="1:6" x14ac:dyDescent="0.2">
      <c r="A10907" s="1">
        <v>321</v>
      </c>
      <c r="B10907" s="34">
        <f t="shared" si="390"/>
        <v>25.545180000000002</v>
      </c>
      <c r="C10907" s="33">
        <v>2.7033908459999999E-4</v>
      </c>
      <c r="D10907" s="33">
        <v>2.5526108810000001E-4</v>
      </c>
      <c r="E10907" s="60">
        <v>634</v>
      </c>
      <c r="F10907" s="34">
        <f t="shared" si="391"/>
        <v>0.2703390846</v>
      </c>
    </row>
    <row r="10908" spans="1:6" x14ac:dyDescent="0.2">
      <c r="A10908" s="1">
        <v>321</v>
      </c>
      <c r="B10908" s="34">
        <f t="shared" si="390"/>
        <v>25.545180000000002</v>
      </c>
      <c r="C10908" s="33">
        <v>1.147483958E-3</v>
      </c>
      <c r="D10908" s="33">
        <v>2.4432871490000002E-4</v>
      </c>
      <c r="E10908" s="60">
        <v>636</v>
      </c>
      <c r="F10908" s="34">
        <f t="shared" si="391"/>
        <v>1.147483958</v>
      </c>
    </row>
    <row r="10909" spans="1:6" x14ac:dyDescent="0.2">
      <c r="A10909" s="1">
        <v>321</v>
      </c>
      <c r="B10909" s="34">
        <f t="shared" si="390"/>
        <v>25.545180000000002</v>
      </c>
      <c r="C10909" s="33">
        <v>3.5906957580000002E-4</v>
      </c>
      <c r="D10909" s="33">
        <v>2.048540431E-4</v>
      </c>
      <c r="E10909" s="60">
        <v>639</v>
      </c>
      <c r="F10909" s="34">
        <f t="shared" si="391"/>
        <v>0.35906957580000004</v>
      </c>
    </row>
    <row r="10910" spans="1:6" x14ac:dyDescent="0.2">
      <c r="A10910" s="1">
        <v>321</v>
      </c>
      <c r="B10910" s="34">
        <f t="shared" si="390"/>
        <v>25.545180000000002</v>
      </c>
      <c r="C10910" s="33">
        <v>2.9943984520000003E-4</v>
      </c>
      <c r="D10910" s="33">
        <v>3.2784230519999999E-4</v>
      </c>
      <c r="E10910" s="60">
        <v>641</v>
      </c>
      <c r="F10910" s="34">
        <f t="shared" si="391"/>
        <v>0.2994398452</v>
      </c>
    </row>
    <row r="10911" spans="1:6" x14ac:dyDescent="0.2">
      <c r="A10911" s="1">
        <v>321</v>
      </c>
      <c r="B10911" s="34">
        <f t="shared" si="390"/>
        <v>25.545180000000002</v>
      </c>
      <c r="C10911" s="33">
        <v>3.1785135770000001E-4</v>
      </c>
      <c r="D10911" s="33">
        <v>3.4628461099999998E-4</v>
      </c>
      <c r="E10911" s="60">
        <v>644</v>
      </c>
      <c r="F10911" s="34">
        <f t="shared" si="391"/>
        <v>0.3178513577</v>
      </c>
    </row>
    <row r="10912" spans="1:6" x14ac:dyDescent="0.2">
      <c r="A10912" s="1">
        <v>321</v>
      </c>
      <c r="B10912" s="34">
        <f t="shared" si="390"/>
        <v>25.545180000000002</v>
      </c>
      <c r="C10912" s="33">
        <v>2.9136621549999999E-4</v>
      </c>
      <c r="D10912" s="33">
        <v>2.7374642699999998E-4</v>
      </c>
      <c r="E10912" s="60">
        <v>647</v>
      </c>
      <c r="F10912" s="34">
        <f t="shared" si="391"/>
        <v>0.29136621549999997</v>
      </c>
    </row>
    <row r="10913" spans="1:6" x14ac:dyDescent="0.2">
      <c r="A10913" s="1">
        <v>321</v>
      </c>
      <c r="B10913" s="34">
        <f t="shared" si="390"/>
        <v>25.545180000000002</v>
      </c>
      <c r="C10913" s="33">
        <v>4.636720041E-4</v>
      </c>
      <c r="D10913" s="33">
        <v>2.700618164E-4</v>
      </c>
      <c r="E10913" s="60">
        <v>649</v>
      </c>
      <c r="F10913" s="34">
        <f t="shared" si="391"/>
        <v>0.46367200409999998</v>
      </c>
    </row>
    <row r="10914" spans="1:6" x14ac:dyDescent="0.2">
      <c r="A10914" s="1">
        <v>321</v>
      </c>
      <c r="B10914" s="34">
        <f t="shared" si="390"/>
        <v>25.545180000000002</v>
      </c>
      <c r="C10914" s="33">
        <v>2.8657789370000001E-4</v>
      </c>
      <c r="D10914" s="33">
        <v>2.4565632110000002E-4</v>
      </c>
      <c r="E10914" s="60">
        <v>652</v>
      </c>
      <c r="F10914" s="34">
        <f t="shared" si="391"/>
        <v>0.28657789370000003</v>
      </c>
    </row>
    <row r="10915" spans="1:6" x14ac:dyDescent="0.2">
      <c r="A10915" s="1">
        <v>321</v>
      </c>
      <c r="B10915" s="34">
        <f t="shared" si="390"/>
        <v>25.545180000000002</v>
      </c>
      <c r="C10915" s="33">
        <v>3.0349147269999999E-4</v>
      </c>
      <c r="D10915" s="33">
        <v>2.1787450539999999E-4</v>
      </c>
      <c r="E10915" s="60">
        <v>654</v>
      </c>
      <c r="F10915" s="34">
        <f t="shared" si="391"/>
        <v>0.30349147269999999</v>
      </c>
    </row>
    <row r="10916" spans="1:6" x14ac:dyDescent="0.2">
      <c r="A10916" s="1">
        <v>321</v>
      </c>
      <c r="B10916" s="34">
        <f t="shared" si="390"/>
        <v>25.545180000000002</v>
      </c>
      <c r="C10916" s="33">
        <v>2.3845722279999999E-4</v>
      </c>
      <c r="D10916" s="33">
        <v>2.1151088470000001E-4</v>
      </c>
      <c r="E10916" s="60">
        <v>657</v>
      </c>
      <c r="F10916" s="34">
        <f t="shared" si="391"/>
        <v>0.23845722279999998</v>
      </c>
    </row>
    <row r="10917" spans="1:6" x14ac:dyDescent="0.2">
      <c r="A10917" s="1">
        <v>321</v>
      </c>
      <c r="B10917" s="34">
        <f t="shared" si="390"/>
        <v>25.545180000000002</v>
      </c>
      <c r="C10917" s="33">
        <v>3.6923466110000002E-4</v>
      </c>
      <c r="D10917" s="33">
        <v>2.5727028329999998E-4</v>
      </c>
      <c r="E10917" s="60">
        <v>659</v>
      </c>
      <c r="F10917" s="34">
        <f t="shared" si="391"/>
        <v>0.36923466110000003</v>
      </c>
    </row>
    <row r="10918" spans="1:6" x14ac:dyDescent="0.2">
      <c r="A10918" s="1">
        <v>321</v>
      </c>
      <c r="B10918" s="34">
        <f t="shared" si="390"/>
        <v>25.545180000000002</v>
      </c>
      <c r="C10918" s="33">
        <v>1.6362457410000001E-4</v>
      </c>
      <c r="D10918" s="33">
        <v>2.7424786599999999E-4</v>
      </c>
      <c r="E10918" s="60">
        <v>662</v>
      </c>
      <c r="F10918" s="34">
        <f t="shared" si="391"/>
        <v>0.1636245741</v>
      </c>
    </row>
    <row r="10919" spans="1:6" x14ac:dyDescent="0.2">
      <c r="A10919" s="1">
        <v>321</v>
      </c>
      <c r="B10919" s="34">
        <f t="shared" si="390"/>
        <v>25.545180000000002</v>
      </c>
      <c r="C10919" s="33">
        <v>4.355706087E-4</v>
      </c>
      <c r="D10919" s="33">
        <v>2.6588715250000001E-4</v>
      </c>
      <c r="E10919" s="60">
        <v>664</v>
      </c>
      <c r="F10919" s="34">
        <f t="shared" si="391"/>
        <v>0.43557060869999997</v>
      </c>
    </row>
    <row r="10920" spans="1:6" x14ac:dyDescent="0.2">
      <c r="A10920" s="1">
        <v>321</v>
      </c>
      <c r="B10920" s="34">
        <f t="shared" si="390"/>
        <v>25.545180000000002</v>
      </c>
      <c r="C10920" s="33">
        <v>-7.4606114279999997E-5</v>
      </c>
      <c r="D10920" s="33">
        <v>3.4540553390000002E-4</v>
      </c>
      <c r="E10920" s="60">
        <v>667</v>
      </c>
      <c r="F10920" s="34">
        <f t="shared" si="391"/>
        <v>-7.4606114279999997E-2</v>
      </c>
    </row>
    <row r="10921" spans="1:6" x14ac:dyDescent="0.2">
      <c r="A10921" s="1">
        <v>321</v>
      </c>
      <c r="B10921" s="34">
        <f t="shared" si="390"/>
        <v>25.545180000000002</v>
      </c>
      <c r="C10921" s="33">
        <v>2.8638648839999999E-4</v>
      </c>
      <c r="D10921" s="33">
        <v>2.8432431500000001E-4</v>
      </c>
      <c r="E10921" s="60">
        <v>669</v>
      </c>
      <c r="F10921" s="34">
        <f t="shared" si="391"/>
        <v>0.28638648839999997</v>
      </c>
    </row>
    <row r="10922" spans="1:6" x14ac:dyDescent="0.2">
      <c r="A10922" s="1">
        <v>321</v>
      </c>
      <c r="B10922" s="34">
        <f t="shared" si="390"/>
        <v>25.545180000000002</v>
      </c>
      <c r="C10922" s="33">
        <v>1.7436166040000001E-4</v>
      </c>
      <c r="D10922" s="33">
        <v>2.646364419E-4</v>
      </c>
      <c r="E10922" s="60">
        <v>672</v>
      </c>
      <c r="F10922" s="34">
        <f t="shared" si="391"/>
        <v>0.17436166040000001</v>
      </c>
    </row>
    <row r="10923" spans="1:6" x14ac:dyDescent="0.2">
      <c r="A10923" s="1">
        <v>321</v>
      </c>
      <c r="B10923" s="34">
        <f t="shared" si="390"/>
        <v>25.545180000000002</v>
      </c>
      <c r="C10923" s="33">
        <v>9.3389244740000005E-5</v>
      </c>
      <c r="D10923" s="33">
        <v>2.4734936180000001E-4</v>
      </c>
      <c r="E10923" s="60">
        <v>674</v>
      </c>
      <c r="F10923" s="34">
        <f t="shared" si="391"/>
        <v>9.3389244740000002E-2</v>
      </c>
    </row>
    <row r="10924" spans="1:6" x14ac:dyDescent="0.2">
      <c r="A10924" s="1">
        <v>321</v>
      </c>
      <c r="B10924" s="34">
        <f t="shared" si="390"/>
        <v>25.545180000000002</v>
      </c>
      <c r="C10924" s="33">
        <v>3.408925046E-4</v>
      </c>
      <c r="D10924" s="33">
        <v>2.623162264E-4</v>
      </c>
      <c r="E10924" s="60">
        <v>677</v>
      </c>
      <c r="F10924" s="34">
        <f t="shared" si="391"/>
        <v>0.34089250459999998</v>
      </c>
    </row>
    <row r="10925" spans="1:6" x14ac:dyDescent="0.2">
      <c r="A10925" s="1">
        <v>321</v>
      </c>
      <c r="B10925" s="34">
        <f t="shared" si="390"/>
        <v>25.545180000000002</v>
      </c>
      <c r="C10925" s="33">
        <v>2.6281496259999998E-4</v>
      </c>
      <c r="D10925" s="33">
        <v>2.196320002E-4</v>
      </c>
      <c r="E10925" s="60">
        <v>679</v>
      </c>
      <c r="F10925" s="34">
        <f t="shared" si="391"/>
        <v>0.26281496259999998</v>
      </c>
    </row>
    <row r="10926" spans="1:6" x14ac:dyDescent="0.2">
      <c r="A10926" s="1">
        <v>321</v>
      </c>
      <c r="B10926" s="34">
        <f t="shared" ref="B10926:B10930" si="392">A10926*79.58/1000</f>
        <v>25.545180000000002</v>
      </c>
      <c r="C10926" s="33">
        <v>2.6135899610000001E-4</v>
      </c>
      <c r="D10926" s="33">
        <v>3.2176311039999999E-4</v>
      </c>
      <c r="E10926" s="60">
        <v>682</v>
      </c>
      <c r="F10926" s="34">
        <f t="shared" ref="F10926:F10930" si="393">C10926*1000</f>
        <v>0.26135899610000002</v>
      </c>
    </row>
    <row r="10927" spans="1:6" x14ac:dyDescent="0.2">
      <c r="A10927" s="1">
        <v>321</v>
      </c>
      <c r="B10927" s="34">
        <f t="shared" si="392"/>
        <v>25.545180000000002</v>
      </c>
      <c r="C10927" s="33">
        <v>2.0235652760000001E-4</v>
      </c>
      <c r="D10927" s="33">
        <v>2.977939862E-4</v>
      </c>
      <c r="E10927" s="60">
        <v>684</v>
      </c>
      <c r="F10927" s="34">
        <f t="shared" si="393"/>
        <v>0.2023565276</v>
      </c>
    </row>
    <row r="10928" spans="1:6" x14ac:dyDescent="0.2">
      <c r="A10928" s="1">
        <v>321</v>
      </c>
      <c r="B10928" s="34">
        <f t="shared" si="392"/>
        <v>25.545180000000002</v>
      </c>
      <c r="C10928" s="33">
        <v>2.8226610869999999E-4</v>
      </c>
      <c r="D10928" s="33">
        <v>3.036730121E-4</v>
      </c>
      <c r="E10928" s="60">
        <v>687</v>
      </c>
      <c r="F10928" s="34">
        <f t="shared" si="393"/>
        <v>0.28226610870000002</v>
      </c>
    </row>
    <row r="10929" spans="1:6" x14ac:dyDescent="0.2">
      <c r="A10929" s="1">
        <v>321</v>
      </c>
      <c r="B10929" s="34">
        <f t="shared" si="392"/>
        <v>25.545180000000002</v>
      </c>
      <c r="C10929" s="33">
        <v>2.384637264E-4</v>
      </c>
      <c r="D10929" s="33">
        <v>2.7464762410000002E-4</v>
      </c>
      <c r="E10929" s="60">
        <v>689</v>
      </c>
      <c r="F10929" s="34">
        <f t="shared" si="393"/>
        <v>0.23846372639999999</v>
      </c>
    </row>
    <row r="10930" spans="1:6" x14ac:dyDescent="0.2">
      <c r="A10930" s="1">
        <v>322</v>
      </c>
      <c r="B10930" s="34">
        <f t="shared" si="392"/>
        <v>25.624759999999998</v>
      </c>
      <c r="C10930" s="33">
        <v>2.289515916E-4</v>
      </c>
      <c r="D10930" s="33">
        <v>2.359847862E-4</v>
      </c>
      <c r="E10930" s="60">
        <v>693</v>
      </c>
      <c r="F10930" s="34">
        <f t="shared" si="393"/>
        <v>0.2289515916</v>
      </c>
    </row>
    <row r="10932" spans="1:6" x14ac:dyDescent="0.2">
      <c r="A10932" s="1" t="s">
        <v>329</v>
      </c>
    </row>
    <row r="10933" spans="1:6" s="40" customFormat="1" ht="30.75" x14ac:dyDescent="0.25">
      <c r="A10933" s="40" t="s">
        <v>305</v>
      </c>
      <c r="B10933" s="42" t="s">
        <v>326</v>
      </c>
      <c r="C10933" s="40" t="s">
        <v>306</v>
      </c>
      <c r="D10933" s="40" t="s">
        <v>251</v>
      </c>
      <c r="E10933" s="61" t="s">
        <v>307</v>
      </c>
      <c r="F10933" s="42" t="s">
        <v>328</v>
      </c>
    </row>
    <row r="10934" spans="1:6" x14ac:dyDescent="0.2">
      <c r="A10934" s="1">
        <v>322</v>
      </c>
      <c r="B10934" s="34">
        <f t="shared" ref="B10934:B10997" si="394">A10934*79.58/1000</f>
        <v>25.624759999999998</v>
      </c>
      <c r="C10934" s="33">
        <v>3.3840236310000001E-4</v>
      </c>
      <c r="D10934" s="33">
        <v>2.6176167820000001E-4</v>
      </c>
      <c r="E10934" s="60">
        <v>697</v>
      </c>
      <c r="F10934" s="34">
        <f t="shared" ref="F10934:F10997" si="395">C10934*1000</f>
        <v>0.33840236309999999</v>
      </c>
    </row>
    <row r="10935" spans="1:6" x14ac:dyDescent="0.2">
      <c r="A10935" s="1">
        <v>322</v>
      </c>
      <c r="B10935" s="34">
        <f t="shared" si="394"/>
        <v>25.624759999999998</v>
      </c>
      <c r="C10935" s="33">
        <v>3.3812751380000002E-4</v>
      </c>
      <c r="D10935" s="33">
        <v>2.9000127139999998E-4</v>
      </c>
      <c r="E10935" s="60">
        <v>697</v>
      </c>
      <c r="F10935" s="34">
        <f t="shared" si="395"/>
        <v>0.3381275138</v>
      </c>
    </row>
    <row r="10936" spans="1:6" x14ac:dyDescent="0.2">
      <c r="A10936" s="1">
        <v>322</v>
      </c>
      <c r="B10936" s="34">
        <f t="shared" si="394"/>
        <v>25.624759999999998</v>
      </c>
      <c r="C10936" s="33">
        <v>3.9054011679999999E-4</v>
      </c>
      <c r="D10936" s="33">
        <v>3.1511960670000002E-4</v>
      </c>
      <c r="E10936" s="60">
        <v>697</v>
      </c>
      <c r="F10936" s="34">
        <f t="shared" si="395"/>
        <v>0.3905401168</v>
      </c>
    </row>
    <row r="10937" spans="1:6" x14ac:dyDescent="0.2">
      <c r="A10937" s="1">
        <v>322</v>
      </c>
      <c r="B10937" s="34">
        <f t="shared" si="394"/>
        <v>25.624759999999998</v>
      </c>
      <c r="C10937" s="33">
        <v>2.8143544920000002E-4</v>
      </c>
      <c r="D10937" s="33">
        <v>2.9828985870000003E-4</v>
      </c>
      <c r="E10937" s="60">
        <v>695</v>
      </c>
      <c r="F10937" s="34">
        <f t="shared" si="395"/>
        <v>0.28143544920000002</v>
      </c>
    </row>
    <row r="10938" spans="1:6" x14ac:dyDescent="0.2">
      <c r="A10938" s="1">
        <v>322</v>
      </c>
      <c r="B10938" s="34">
        <f t="shared" si="394"/>
        <v>25.624759999999998</v>
      </c>
      <c r="C10938" s="33">
        <v>3.9466046520000001E-4</v>
      </c>
      <c r="D10938" s="33">
        <v>2.2750711780000001E-4</v>
      </c>
      <c r="E10938" s="60">
        <v>693</v>
      </c>
      <c r="F10938" s="34">
        <f t="shared" si="395"/>
        <v>0.39466046520000003</v>
      </c>
    </row>
    <row r="10939" spans="1:6" x14ac:dyDescent="0.2">
      <c r="A10939" s="1">
        <v>322</v>
      </c>
      <c r="B10939" s="34">
        <f t="shared" si="394"/>
        <v>25.624759999999998</v>
      </c>
      <c r="C10939" s="33">
        <v>3.8667420769999999E-4</v>
      </c>
      <c r="D10939" s="33">
        <v>2.4997514520000002E-4</v>
      </c>
      <c r="E10939" s="60">
        <v>691</v>
      </c>
      <c r="F10939" s="34">
        <f t="shared" si="395"/>
        <v>0.38667420769999999</v>
      </c>
    </row>
    <row r="10940" spans="1:6" x14ac:dyDescent="0.2">
      <c r="A10940" s="1">
        <v>322</v>
      </c>
      <c r="B10940" s="34">
        <f t="shared" si="394"/>
        <v>25.624759999999998</v>
      </c>
      <c r="C10940" s="33">
        <v>3.596503262E-4</v>
      </c>
      <c r="D10940" s="33">
        <v>2.225803832E-4</v>
      </c>
      <c r="E10940" s="60">
        <v>688</v>
      </c>
      <c r="F10940" s="34">
        <f t="shared" si="395"/>
        <v>0.35965032619999998</v>
      </c>
    </row>
    <row r="10941" spans="1:6" x14ac:dyDescent="0.2">
      <c r="A10941" s="1">
        <v>322</v>
      </c>
      <c r="B10941" s="34">
        <f t="shared" si="394"/>
        <v>25.624759999999998</v>
      </c>
      <c r="C10941" s="33">
        <v>3.0783393989999998E-4</v>
      </c>
      <c r="D10941" s="33">
        <v>2.5388892250000002E-4</v>
      </c>
      <c r="E10941" s="60">
        <v>685</v>
      </c>
      <c r="F10941" s="34">
        <f t="shared" si="395"/>
        <v>0.30783393989999996</v>
      </c>
    </row>
    <row r="10942" spans="1:6" x14ac:dyDescent="0.2">
      <c r="A10942" s="1">
        <v>322</v>
      </c>
      <c r="B10942" s="34">
        <f t="shared" si="394"/>
        <v>25.624759999999998</v>
      </c>
      <c r="C10942" s="33">
        <v>2.2878544279999999E-4</v>
      </c>
      <c r="D10942" s="33">
        <v>3.2364510140000001E-4</v>
      </c>
      <c r="E10942" s="60">
        <v>683</v>
      </c>
      <c r="F10942" s="34">
        <f t="shared" si="395"/>
        <v>0.22878544279999999</v>
      </c>
    </row>
    <row r="10943" spans="1:6" x14ac:dyDescent="0.2">
      <c r="A10943" s="1">
        <v>322</v>
      </c>
      <c r="B10943" s="34">
        <f t="shared" si="394"/>
        <v>25.624759999999998</v>
      </c>
      <c r="C10943" s="33">
        <v>3.7735610479999997E-4</v>
      </c>
      <c r="D10943" s="33">
        <v>3.5258802129999999E-4</v>
      </c>
      <c r="E10943" s="60">
        <v>680</v>
      </c>
      <c r="F10943" s="34">
        <f t="shared" si="395"/>
        <v>0.37735610479999998</v>
      </c>
    </row>
    <row r="10944" spans="1:6" x14ac:dyDescent="0.2">
      <c r="A10944" s="1">
        <v>322</v>
      </c>
      <c r="B10944" s="34">
        <f t="shared" si="394"/>
        <v>25.624759999999998</v>
      </c>
      <c r="C10944" s="33">
        <v>2.2674557860000001E-4</v>
      </c>
      <c r="D10944" s="33">
        <v>3.4250026810000002E-4</v>
      </c>
      <c r="E10944" s="60">
        <v>677</v>
      </c>
      <c r="F10944" s="34">
        <f t="shared" si="395"/>
        <v>0.2267455786</v>
      </c>
    </row>
    <row r="10945" spans="1:6" x14ac:dyDescent="0.2">
      <c r="A10945" s="1">
        <v>322</v>
      </c>
      <c r="B10945" s="34">
        <f t="shared" si="394"/>
        <v>25.624759999999998</v>
      </c>
      <c r="C10945" s="33">
        <v>2.610587958E-4</v>
      </c>
      <c r="D10945" s="33">
        <v>2.664669219E-4</v>
      </c>
      <c r="E10945" s="60">
        <v>675</v>
      </c>
      <c r="F10945" s="34">
        <f t="shared" si="395"/>
        <v>0.26105879580000002</v>
      </c>
    </row>
    <row r="10946" spans="1:6" x14ac:dyDescent="0.2">
      <c r="A10946" s="1">
        <v>322</v>
      </c>
      <c r="B10946" s="34">
        <f t="shared" si="394"/>
        <v>25.624759999999998</v>
      </c>
      <c r="C10946" s="33">
        <v>3.0085995109999997E-4</v>
      </c>
      <c r="D10946" s="33">
        <v>2.5798840230000002E-4</v>
      </c>
      <c r="E10946" s="60">
        <v>673</v>
      </c>
      <c r="F10946" s="34">
        <f t="shared" si="395"/>
        <v>0.30085995109999997</v>
      </c>
    </row>
    <row r="10947" spans="1:6" x14ac:dyDescent="0.2">
      <c r="A10947" s="1">
        <v>322</v>
      </c>
      <c r="B10947" s="34">
        <f t="shared" si="394"/>
        <v>25.624759999999998</v>
      </c>
      <c r="C10947" s="33">
        <v>2.8871633299999998E-4</v>
      </c>
      <c r="D10947" s="33">
        <v>2.7361861099999999E-4</v>
      </c>
      <c r="E10947" s="60">
        <v>670</v>
      </c>
      <c r="F10947" s="34">
        <f t="shared" si="395"/>
        <v>0.28871633299999999</v>
      </c>
    </row>
    <row r="10948" spans="1:6" x14ac:dyDescent="0.2">
      <c r="A10948" s="1">
        <v>322</v>
      </c>
      <c r="B10948" s="34">
        <f t="shared" si="394"/>
        <v>25.624759999999998</v>
      </c>
      <c r="C10948" s="33">
        <v>2.8660712450000002E-4</v>
      </c>
      <c r="D10948" s="33">
        <v>2.7231532079999998E-4</v>
      </c>
      <c r="E10948" s="60">
        <v>667</v>
      </c>
      <c r="F10948" s="34">
        <f t="shared" si="395"/>
        <v>0.28660712450000003</v>
      </c>
    </row>
    <row r="10949" spans="1:6" x14ac:dyDescent="0.2">
      <c r="A10949" s="1">
        <v>322</v>
      </c>
      <c r="B10949" s="34">
        <f t="shared" si="394"/>
        <v>25.624759999999998</v>
      </c>
      <c r="C10949" s="33">
        <v>3.0708793740000001E-4</v>
      </c>
      <c r="D10949" s="33">
        <v>3.3514161240000002E-4</v>
      </c>
      <c r="E10949" s="60">
        <v>665</v>
      </c>
      <c r="F10949" s="34">
        <f t="shared" si="395"/>
        <v>0.30708793740000001</v>
      </c>
    </row>
    <row r="10950" spans="1:6" x14ac:dyDescent="0.2">
      <c r="A10950" s="1">
        <v>322</v>
      </c>
      <c r="B10950" s="34">
        <f t="shared" si="394"/>
        <v>25.624759999999998</v>
      </c>
      <c r="C10950" s="33">
        <v>2.270979187E-4</v>
      </c>
      <c r="D10950" s="33">
        <v>3.8589405019999999E-4</v>
      </c>
      <c r="E10950" s="60">
        <v>662</v>
      </c>
      <c r="F10950" s="34">
        <f t="shared" si="395"/>
        <v>0.22709791869999998</v>
      </c>
    </row>
    <row r="10951" spans="1:6" x14ac:dyDescent="0.2">
      <c r="A10951" s="1">
        <v>322</v>
      </c>
      <c r="B10951" s="34">
        <f t="shared" si="394"/>
        <v>25.624759999999998</v>
      </c>
      <c r="C10951" s="33">
        <v>2.9357555750000002E-4</v>
      </c>
      <c r="D10951" s="33">
        <v>2.705504892E-4</v>
      </c>
      <c r="E10951" s="60">
        <v>660</v>
      </c>
      <c r="F10951" s="34">
        <f t="shared" si="395"/>
        <v>0.29357555750000003</v>
      </c>
    </row>
    <row r="10952" spans="1:6" x14ac:dyDescent="0.2">
      <c r="A10952" s="1">
        <v>322</v>
      </c>
      <c r="B10952" s="34">
        <f t="shared" si="394"/>
        <v>25.624759999999998</v>
      </c>
      <c r="C10952" s="33">
        <v>4.2875481679999997E-4</v>
      </c>
      <c r="D10952" s="33">
        <v>2.7215974509999999E-4</v>
      </c>
      <c r="E10952" s="60">
        <v>657</v>
      </c>
      <c r="F10952" s="34">
        <f t="shared" si="395"/>
        <v>0.42875481679999999</v>
      </c>
    </row>
    <row r="10953" spans="1:6" x14ac:dyDescent="0.2">
      <c r="A10953" s="1">
        <v>322</v>
      </c>
      <c r="B10953" s="34">
        <f t="shared" si="394"/>
        <v>25.624759999999998</v>
      </c>
      <c r="C10953" s="33">
        <v>3.4936935900000001E-4</v>
      </c>
      <c r="D10953" s="33">
        <v>2.2530546189999999E-4</v>
      </c>
      <c r="E10953" s="60">
        <v>655</v>
      </c>
      <c r="F10953" s="34">
        <f t="shared" si="395"/>
        <v>0.34936935899999999</v>
      </c>
    </row>
    <row r="10954" spans="1:6" x14ac:dyDescent="0.2">
      <c r="A10954" s="1">
        <v>322</v>
      </c>
      <c r="B10954" s="34">
        <f t="shared" si="394"/>
        <v>25.624759999999998</v>
      </c>
      <c r="C10954" s="33">
        <v>3.1941948849999999E-4</v>
      </c>
      <c r="D10954" s="33">
        <v>2.4164309879999999E-4</v>
      </c>
      <c r="E10954" s="60">
        <v>652</v>
      </c>
      <c r="F10954" s="34">
        <f t="shared" si="395"/>
        <v>0.31941948849999996</v>
      </c>
    </row>
    <row r="10955" spans="1:6" x14ac:dyDescent="0.2">
      <c r="A10955" s="1">
        <v>322</v>
      </c>
      <c r="B10955" s="34">
        <f t="shared" si="394"/>
        <v>25.624759999999998</v>
      </c>
      <c r="C10955" s="33">
        <v>3.8064931170000001E-4</v>
      </c>
      <c r="D10955" s="33">
        <v>2.035097957E-4</v>
      </c>
      <c r="E10955" s="60">
        <v>650</v>
      </c>
      <c r="F10955" s="34">
        <f t="shared" si="395"/>
        <v>0.38064931169999999</v>
      </c>
    </row>
    <row r="10956" spans="1:6" x14ac:dyDescent="0.2">
      <c r="A10956" s="1">
        <v>322</v>
      </c>
      <c r="B10956" s="34">
        <f t="shared" si="394"/>
        <v>25.624759999999998</v>
      </c>
      <c r="C10956" s="33">
        <v>3.5478806270000001E-4</v>
      </c>
      <c r="D10956" s="33">
        <v>2.3020660050000001E-4</v>
      </c>
      <c r="E10956" s="60">
        <v>647</v>
      </c>
      <c r="F10956" s="34">
        <f t="shared" si="395"/>
        <v>0.35478806270000002</v>
      </c>
    </row>
    <row r="10957" spans="1:6" x14ac:dyDescent="0.2">
      <c r="A10957" s="1">
        <v>322</v>
      </c>
      <c r="B10957" s="34">
        <f t="shared" si="394"/>
        <v>25.624759999999998</v>
      </c>
      <c r="C10957" s="33">
        <v>3.3652263569999998E-4</v>
      </c>
      <c r="D10957" s="33">
        <v>3.0753131199999999E-4</v>
      </c>
      <c r="E10957" s="60">
        <v>645</v>
      </c>
      <c r="F10957" s="34">
        <f t="shared" si="395"/>
        <v>0.33652263569999996</v>
      </c>
    </row>
    <row r="10958" spans="1:6" x14ac:dyDescent="0.2">
      <c r="A10958" s="1">
        <v>322</v>
      </c>
      <c r="B10958" s="34">
        <f t="shared" si="394"/>
        <v>25.624759999999998</v>
      </c>
      <c r="C10958" s="33">
        <v>3.4917760500000002E-4</v>
      </c>
      <c r="D10958" s="33">
        <v>2.702870725E-4</v>
      </c>
      <c r="E10958" s="60">
        <v>642</v>
      </c>
      <c r="F10958" s="34">
        <f t="shared" si="395"/>
        <v>0.349177605</v>
      </c>
    </row>
    <row r="10959" spans="1:6" x14ac:dyDescent="0.2">
      <c r="A10959" s="1">
        <v>322</v>
      </c>
      <c r="B10959" s="34">
        <f t="shared" si="394"/>
        <v>25.624759999999998</v>
      </c>
      <c r="C10959" s="33">
        <v>2.7527181429999999E-4</v>
      </c>
      <c r="D10959" s="33">
        <v>3.8182667170000002E-4</v>
      </c>
      <c r="E10959" s="60">
        <v>639</v>
      </c>
      <c r="F10959" s="34">
        <f t="shared" si="395"/>
        <v>0.27527181429999997</v>
      </c>
    </row>
    <row r="10960" spans="1:6" x14ac:dyDescent="0.2">
      <c r="A10960" s="1">
        <v>322</v>
      </c>
      <c r="B10960" s="34">
        <f t="shared" si="394"/>
        <v>25.624759999999998</v>
      </c>
      <c r="C10960" s="33">
        <v>3.1061934800000001E-4</v>
      </c>
      <c r="D10960" s="33">
        <v>3.1181593119999999E-4</v>
      </c>
      <c r="E10960" s="60">
        <v>637</v>
      </c>
      <c r="F10960" s="34">
        <f t="shared" si="395"/>
        <v>0.31061934800000002</v>
      </c>
    </row>
    <row r="10961" spans="1:6" x14ac:dyDescent="0.2">
      <c r="A10961" s="1">
        <v>322</v>
      </c>
      <c r="B10961" s="34">
        <f t="shared" si="394"/>
        <v>25.624759999999998</v>
      </c>
      <c r="C10961" s="33">
        <v>3.2637593400000001E-4</v>
      </c>
      <c r="D10961" s="33">
        <v>2.7167024170000003E-4</v>
      </c>
      <c r="E10961" s="60">
        <v>634</v>
      </c>
      <c r="F10961" s="34">
        <f t="shared" si="395"/>
        <v>0.32637593400000003</v>
      </c>
    </row>
    <row r="10962" spans="1:6" x14ac:dyDescent="0.2">
      <c r="A10962" s="1">
        <v>322</v>
      </c>
      <c r="B10962" s="34">
        <f t="shared" si="394"/>
        <v>25.624759999999998</v>
      </c>
      <c r="C10962" s="33">
        <v>2.626301479E-4</v>
      </c>
      <c r="D10962" s="33">
        <v>1.872344002E-4</v>
      </c>
      <c r="E10962" s="60">
        <v>632</v>
      </c>
      <c r="F10962" s="34">
        <f t="shared" si="395"/>
        <v>0.2626301479</v>
      </c>
    </row>
    <row r="10963" spans="1:6" x14ac:dyDescent="0.2">
      <c r="A10963" s="1">
        <v>322</v>
      </c>
      <c r="B10963" s="34">
        <f t="shared" si="394"/>
        <v>25.624759999999998</v>
      </c>
      <c r="C10963" s="33">
        <v>2.8951894909999998E-4</v>
      </c>
      <c r="D10963" s="33">
        <v>2.274288165E-4</v>
      </c>
      <c r="E10963" s="60">
        <v>629</v>
      </c>
      <c r="F10963" s="34">
        <f t="shared" si="395"/>
        <v>0.28951894909999998</v>
      </c>
    </row>
    <row r="10964" spans="1:6" x14ac:dyDescent="0.2">
      <c r="A10964" s="1">
        <v>322</v>
      </c>
      <c r="B10964" s="34">
        <f t="shared" si="394"/>
        <v>25.624759999999998</v>
      </c>
      <c r="C10964" s="33">
        <v>4.0858294539999998E-4</v>
      </c>
      <c r="D10964" s="33">
        <v>2.353263394E-4</v>
      </c>
      <c r="E10964" s="60">
        <v>627</v>
      </c>
      <c r="F10964" s="34">
        <f t="shared" si="395"/>
        <v>0.40858294540000001</v>
      </c>
    </row>
    <row r="10965" spans="1:6" x14ac:dyDescent="0.2">
      <c r="A10965" s="1">
        <v>322</v>
      </c>
      <c r="B10965" s="34">
        <f t="shared" si="394"/>
        <v>25.624759999999998</v>
      </c>
      <c r="C10965" s="33">
        <v>3.5685293879999998E-4</v>
      </c>
      <c r="D10965" s="33">
        <v>3.0336854800000002E-4</v>
      </c>
      <c r="E10965" s="60">
        <v>624</v>
      </c>
      <c r="F10965" s="34">
        <f t="shared" si="395"/>
        <v>0.35685293879999996</v>
      </c>
    </row>
    <row r="10966" spans="1:6" x14ac:dyDescent="0.2">
      <c r="A10966" s="1">
        <v>322</v>
      </c>
      <c r="B10966" s="34">
        <f t="shared" si="394"/>
        <v>25.624759999999998</v>
      </c>
      <c r="C10966" s="33">
        <v>2.5891869169999997E-4</v>
      </c>
      <c r="D10966" s="33">
        <v>2.9220122769999999E-4</v>
      </c>
      <c r="E10966" s="60">
        <v>622</v>
      </c>
      <c r="F10966" s="34">
        <f t="shared" si="395"/>
        <v>0.25891869169999998</v>
      </c>
    </row>
    <row r="10967" spans="1:6" x14ac:dyDescent="0.2">
      <c r="A10967" s="1">
        <v>322</v>
      </c>
      <c r="B10967" s="34">
        <f t="shared" si="394"/>
        <v>25.624759999999998</v>
      </c>
      <c r="C10967" s="33">
        <v>3.6782264179999999E-4</v>
      </c>
      <c r="D10967" s="33">
        <v>2.5087099210000001E-4</v>
      </c>
      <c r="E10967" s="60">
        <v>619</v>
      </c>
      <c r="F10967" s="34">
        <f t="shared" si="395"/>
        <v>0.36782264180000002</v>
      </c>
    </row>
    <row r="10968" spans="1:6" x14ac:dyDescent="0.2">
      <c r="A10968" s="1">
        <v>322</v>
      </c>
      <c r="B10968" s="34">
        <f t="shared" si="394"/>
        <v>25.624759999999998</v>
      </c>
      <c r="C10968" s="33">
        <v>3.6143747869999998E-4</v>
      </c>
      <c r="D10968" s="33">
        <v>2.4642519180000002E-4</v>
      </c>
      <c r="E10968" s="60">
        <v>616</v>
      </c>
      <c r="F10968" s="34">
        <f t="shared" si="395"/>
        <v>0.36143747869999998</v>
      </c>
    </row>
    <row r="10969" spans="1:6" x14ac:dyDescent="0.2">
      <c r="A10969" s="1">
        <v>322</v>
      </c>
      <c r="B10969" s="34">
        <f t="shared" si="394"/>
        <v>25.624759999999998</v>
      </c>
      <c r="C10969" s="33">
        <v>2.8609058160000001E-4</v>
      </c>
      <c r="D10969" s="33">
        <v>2.7135282549999999E-4</v>
      </c>
      <c r="E10969" s="60">
        <v>614</v>
      </c>
      <c r="F10969" s="34">
        <f t="shared" si="395"/>
        <v>0.2860905816</v>
      </c>
    </row>
    <row r="10970" spans="1:6" x14ac:dyDescent="0.2">
      <c r="A10970" s="1">
        <v>322</v>
      </c>
      <c r="B10970" s="34">
        <f t="shared" si="394"/>
        <v>25.624759999999998</v>
      </c>
      <c r="C10970" s="33">
        <v>3.340340112E-4</v>
      </c>
      <c r="D10970" s="33">
        <v>2.0730288430000001E-4</v>
      </c>
      <c r="E10970" s="60">
        <v>611</v>
      </c>
      <c r="F10970" s="34">
        <f t="shared" si="395"/>
        <v>0.33403401119999998</v>
      </c>
    </row>
    <row r="10971" spans="1:6" x14ac:dyDescent="0.2">
      <c r="A10971" s="1">
        <v>322</v>
      </c>
      <c r="B10971" s="34">
        <f t="shared" si="394"/>
        <v>25.624759999999998</v>
      </c>
      <c r="C10971" s="33">
        <v>4.2385253519999999E-4</v>
      </c>
      <c r="D10971" s="33">
        <v>1.9100220139999999E-4</v>
      </c>
      <c r="E10971" s="60">
        <v>609</v>
      </c>
      <c r="F10971" s="34">
        <f t="shared" si="395"/>
        <v>0.42385253519999999</v>
      </c>
    </row>
    <row r="10972" spans="1:6" x14ac:dyDescent="0.2">
      <c r="A10972" s="1">
        <v>322</v>
      </c>
      <c r="B10972" s="34">
        <f t="shared" si="394"/>
        <v>25.624759999999998</v>
      </c>
      <c r="C10972" s="33">
        <v>3.7036830559999999E-4</v>
      </c>
      <c r="D10972" s="33">
        <v>1.7192767610000001E-4</v>
      </c>
      <c r="E10972" s="60">
        <v>606</v>
      </c>
      <c r="F10972" s="34">
        <f t="shared" si="395"/>
        <v>0.3703683056</v>
      </c>
    </row>
    <row r="10973" spans="1:6" x14ac:dyDescent="0.2">
      <c r="A10973" s="1">
        <v>322</v>
      </c>
      <c r="B10973" s="34">
        <f t="shared" si="394"/>
        <v>25.624759999999998</v>
      </c>
      <c r="C10973" s="33">
        <v>4.2689728179999998E-4</v>
      </c>
      <c r="D10973" s="33">
        <v>2.2765669130000001E-4</v>
      </c>
      <c r="E10973" s="60">
        <v>603</v>
      </c>
      <c r="F10973" s="34">
        <f t="shared" si="395"/>
        <v>0.42689728179999997</v>
      </c>
    </row>
    <row r="10974" spans="1:6" x14ac:dyDescent="0.2">
      <c r="A10974" s="1">
        <v>322</v>
      </c>
      <c r="B10974" s="34">
        <f t="shared" si="394"/>
        <v>25.624759999999998</v>
      </c>
      <c r="C10974" s="33">
        <v>4.1739772170000002E-4</v>
      </c>
      <c r="D10974" s="33">
        <v>6.1142452060000002E-4</v>
      </c>
      <c r="E10974" s="60">
        <v>601</v>
      </c>
      <c r="F10974" s="34">
        <f t="shared" si="395"/>
        <v>0.4173977217</v>
      </c>
    </row>
    <row r="10975" spans="1:6" x14ac:dyDescent="0.2">
      <c r="A10975" s="1">
        <v>322</v>
      </c>
      <c r="B10975" s="34">
        <f t="shared" si="394"/>
        <v>25.624759999999998</v>
      </c>
      <c r="C10975" s="33">
        <v>3.9373222740000003E-4</v>
      </c>
      <c r="D10975" s="33">
        <v>3.1511918010000001E-4</v>
      </c>
      <c r="E10975" s="60">
        <v>598</v>
      </c>
      <c r="F10975" s="34">
        <f t="shared" si="395"/>
        <v>0.39373222740000002</v>
      </c>
    </row>
    <row r="10976" spans="1:6" x14ac:dyDescent="0.2">
      <c r="A10976" s="1">
        <v>322</v>
      </c>
      <c r="B10976" s="34">
        <f t="shared" si="394"/>
        <v>25.624759999999998</v>
      </c>
      <c r="C10976" s="33">
        <v>3.7958175749999999E-4</v>
      </c>
      <c r="D10976" s="33">
        <v>2.5291014610000001E-4</v>
      </c>
      <c r="E10976" s="60">
        <v>596</v>
      </c>
      <c r="F10976" s="34">
        <f t="shared" si="395"/>
        <v>0.37958175750000001</v>
      </c>
    </row>
    <row r="10977" spans="1:6" x14ac:dyDescent="0.2">
      <c r="A10977" s="1">
        <v>322</v>
      </c>
      <c r="B10977" s="34">
        <f t="shared" si="394"/>
        <v>25.624759999999998</v>
      </c>
      <c r="C10977" s="33">
        <v>3.6991834329999998E-4</v>
      </c>
      <c r="D10977" s="33">
        <v>2.6151698269999998E-4</v>
      </c>
      <c r="E10977" s="60">
        <v>593</v>
      </c>
      <c r="F10977" s="34">
        <f t="shared" si="395"/>
        <v>0.36991834329999995</v>
      </c>
    </row>
    <row r="10978" spans="1:6" x14ac:dyDescent="0.2">
      <c r="A10978" s="1">
        <v>322</v>
      </c>
      <c r="B10978" s="34">
        <f t="shared" si="394"/>
        <v>25.624759999999998</v>
      </c>
      <c r="C10978" s="33">
        <v>4.2659877310000002E-4</v>
      </c>
      <c r="D10978" s="33">
        <v>3.092397497E-4</v>
      </c>
      <c r="E10978" s="60">
        <v>591</v>
      </c>
      <c r="F10978" s="34">
        <f t="shared" si="395"/>
        <v>0.42659877309999999</v>
      </c>
    </row>
    <row r="10979" spans="1:6" x14ac:dyDescent="0.2">
      <c r="A10979" s="1">
        <v>322</v>
      </c>
      <c r="B10979" s="34">
        <f t="shared" si="394"/>
        <v>25.624759999999998</v>
      </c>
      <c r="C10979" s="33">
        <v>2.1991032080000001E-4</v>
      </c>
      <c r="D10979" s="33">
        <v>2.048930201E-4</v>
      </c>
      <c r="E10979" s="60">
        <v>588</v>
      </c>
      <c r="F10979" s="34">
        <f t="shared" si="395"/>
        <v>0.2199103208</v>
      </c>
    </row>
    <row r="10980" spans="1:6" x14ac:dyDescent="0.2">
      <c r="A10980" s="1">
        <v>322</v>
      </c>
      <c r="B10980" s="34">
        <f t="shared" si="394"/>
        <v>25.624759999999998</v>
      </c>
      <c r="C10980" s="33">
        <v>3.2865834619999999E-4</v>
      </c>
      <c r="D10980" s="33">
        <v>2.3834778459999999E-4</v>
      </c>
      <c r="E10980" s="60">
        <v>585</v>
      </c>
      <c r="F10980" s="34">
        <f t="shared" si="395"/>
        <v>0.32865834620000001</v>
      </c>
    </row>
    <row r="10981" spans="1:6" x14ac:dyDescent="0.2">
      <c r="A10981" s="1">
        <v>322</v>
      </c>
      <c r="B10981" s="34">
        <f t="shared" si="394"/>
        <v>25.624759999999998</v>
      </c>
      <c r="C10981" s="33">
        <v>3.5973215770000001E-4</v>
      </c>
      <c r="D10981" s="33">
        <v>2.5774603319999998E-4</v>
      </c>
      <c r="E10981" s="60">
        <v>583</v>
      </c>
      <c r="F10981" s="34">
        <f t="shared" si="395"/>
        <v>0.3597321577</v>
      </c>
    </row>
    <row r="10982" spans="1:6" x14ac:dyDescent="0.2">
      <c r="A10982" s="1">
        <v>322</v>
      </c>
      <c r="B10982" s="34">
        <f t="shared" si="394"/>
        <v>25.624759999999998</v>
      </c>
      <c r="C10982" s="33">
        <v>3.9759930349999998E-4</v>
      </c>
      <c r="D10982" s="33">
        <v>2.6967047740000002E-4</v>
      </c>
      <c r="E10982" s="60">
        <v>580</v>
      </c>
      <c r="F10982" s="34">
        <f t="shared" si="395"/>
        <v>0.3975993035</v>
      </c>
    </row>
    <row r="10983" spans="1:6" x14ac:dyDescent="0.2">
      <c r="A10983" s="1">
        <v>322</v>
      </c>
      <c r="B10983" s="34">
        <f t="shared" si="394"/>
        <v>25.624759999999998</v>
      </c>
      <c r="C10983" s="33">
        <v>3.6776314739999998E-4</v>
      </c>
      <c r="D10983" s="33">
        <v>3.2356225130000002E-4</v>
      </c>
      <c r="E10983" s="60">
        <v>578</v>
      </c>
      <c r="F10983" s="34">
        <f t="shared" si="395"/>
        <v>0.36776314739999999</v>
      </c>
    </row>
    <row r="10984" spans="1:6" x14ac:dyDescent="0.2">
      <c r="A10984" s="1">
        <v>322</v>
      </c>
      <c r="B10984" s="34">
        <f t="shared" si="394"/>
        <v>25.624759999999998</v>
      </c>
      <c r="C10984" s="33">
        <v>3.5871454120000001E-4</v>
      </c>
      <c r="D10984" s="33">
        <v>2.266429557E-4</v>
      </c>
      <c r="E10984" s="60">
        <v>575</v>
      </c>
      <c r="F10984" s="34">
        <f t="shared" si="395"/>
        <v>0.35871454120000001</v>
      </c>
    </row>
    <row r="10985" spans="1:6" x14ac:dyDescent="0.2">
      <c r="A10985" s="1">
        <v>322</v>
      </c>
      <c r="B10985" s="34">
        <f t="shared" si="394"/>
        <v>25.624759999999998</v>
      </c>
      <c r="C10985" s="33">
        <v>4.205675403E-4</v>
      </c>
      <c r="D10985" s="33">
        <v>2.149797224E-4</v>
      </c>
      <c r="E10985" s="60">
        <v>572</v>
      </c>
      <c r="F10985" s="34">
        <f t="shared" si="395"/>
        <v>0.42056754029999999</v>
      </c>
    </row>
    <row r="10986" spans="1:6" x14ac:dyDescent="0.2">
      <c r="A10986" s="1">
        <v>322</v>
      </c>
      <c r="B10986" s="34">
        <f t="shared" si="394"/>
        <v>25.624759999999998</v>
      </c>
      <c r="C10986" s="33">
        <v>3.3756121019999999E-4</v>
      </c>
      <c r="D10986" s="33">
        <v>2.0882036309999999E-4</v>
      </c>
      <c r="E10986" s="60">
        <v>570</v>
      </c>
      <c r="F10986" s="34">
        <f t="shared" si="395"/>
        <v>0.33756121019999996</v>
      </c>
    </row>
    <row r="10987" spans="1:6" x14ac:dyDescent="0.2">
      <c r="A10987" s="1">
        <v>322</v>
      </c>
      <c r="B10987" s="34">
        <f t="shared" si="394"/>
        <v>25.624759999999998</v>
      </c>
      <c r="C10987" s="33">
        <v>4.1121956940000002E-4</v>
      </c>
      <c r="D10987" s="33">
        <v>2.5358476869999998E-4</v>
      </c>
      <c r="E10987" s="60">
        <v>567</v>
      </c>
      <c r="F10987" s="34">
        <f t="shared" si="395"/>
        <v>0.41121956940000004</v>
      </c>
    </row>
    <row r="10988" spans="1:6" x14ac:dyDescent="0.2">
      <c r="A10988" s="1">
        <v>322</v>
      </c>
      <c r="B10988" s="34">
        <f t="shared" si="394"/>
        <v>25.624759999999998</v>
      </c>
      <c r="C10988" s="33">
        <v>3.7830633E-4</v>
      </c>
      <c r="D10988" s="33">
        <v>3.5702128269999997E-4</v>
      </c>
      <c r="E10988" s="60">
        <v>565</v>
      </c>
      <c r="F10988" s="34">
        <f t="shared" si="395"/>
        <v>0.37830633000000002</v>
      </c>
    </row>
    <row r="10989" spans="1:6" x14ac:dyDescent="0.2">
      <c r="A10989" s="1">
        <v>322</v>
      </c>
      <c r="B10989" s="34">
        <f t="shared" si="394"/>
        <v>25.624759999999998</v>
      </c>
      <c r="C10989" s="33">
        <v>3.8508078649999999E-4</v>
      </c>
      <c r="D10989" s="33">
        <v>2.7013328009999998E-4</v>
      </c>
      <c r="E10989" s="60">
        <v>562</v>
      </c>
      <c r="F10989" s="34">
        <f t="shared" si="395"/>
        <v>0.38508078649999999</v>
      </c>
    </row>
    <row r="10990" spans="1:6" x14ac:dyDescent="0.2">
      <c r="A10990" s="1">
        <v>322</v>
      </c>
      <c r="B10990" s="34">
        <f t="shared" si="394"/>
        <v>25.624759999999998</v>
      </c>
      <c r="C10990" s="33">
        <v>4.448544738E-4</v>
      </c>
      <c r="D10990" s="33">
        <v>3.059877633E-4</v>
      </c>
      <c r="E10990" s="60">
        <v>560</v>
      </c>
      <c r="F10990" s="34">
        <f t="shared" si="395"/>
        <v>0.44485447379999998</v>
      </c>
    </row>
    <row r="10991" spans="1:6" x14ac:dyDescent="0.2">
      <c r="A10991" s="1">
        <v>322</v>
      </c>
      <c r="B10991" s="34">
        <f t="shared" si="394"/>
        <v>25.624759999999998</v>
      </c>
      <c r="C10991" s="33">
        <v>4.0781205019999999E-4</v>
      </c>
      <c r="D10991" s="33">
        <v>2.150788123E-4</v>
      </c>
      <c r="E10991" s="60">
        <v>557</v>
      </c>
      <c r="F10991" s="34">
        <f t="shared" si="395"/>
        <v>0.4078120502</v>
      </c>
    </row>
    <row r="10992" spans="1:6" x14ac:dyDescent="0.2">
      <c r="A10992" s="1">
        <v>322</v>
      </c>
      <c r="B10992" s="34">
        <f t="shared" si="394"/>
        <v>25.624759999999998</v>
      </c>
      <c r="C10992" s="33">
        <v>4.3343547750000002E-4</v>
      </c>
      <c r="D10992" s="33">
        <v>2.3982472130000001E-4</v>
      </c>
      <c r="E10992" s="60">
        <v>554</v>
      </c>
      <c r="F10992" s="34">
        <f t="shared" si="395"/>
        <v>0.4334354775</v>
      </c>
    </row>
    <row r="10993" spans="1:6" x14ac:dyDescent="0.2">
      <c r="A10993" s="1">
        <v>322</v>
      </c>
      <c r="B10993" s="34">
        <f t="shared" si="394"/>
        <v>25.624759999999998</v>
      </c>
      <c r="C10993" s="33">
        <v>4.232866161E-4</v>
      </c>
      <c r="D10993" s="33">
        <v>4.2231565249999998E-4</v>
      </c>
      <c r="E10993" s="60">
        <v>552</v>
      </c>
      <c r="F10993" s="34">
        <f t="shared" si="395"/>
        <v>0.42328661610000001</v>
      </c>
    </row>
    <row r="10994" spans="1:6" x14ac:dyDescent="0.2">
      <c r="A10994" s="1">
        <v>322</v>
      </c>
      <c r="B10994" s="34">
        <f t="shared" si="394"/>
        <v>25.624759999999998</v>
      </c>
      <c r="C10994" s="33">
        <v>4.1612951429999999E-4</v>
      </c>
      <c r="D10994" s="33">
        <v>2.0876008679999999E-4</v>
      </c>
      <c r="E10994" s="60">
        <v>549</v>
      </c>
      <c r="F10994" s="34">
        <f t="shared" si="395"/>
        <v>0.4161295143</v>
      </c>
    </row>
    <row r="10995" spans="1:6" x14ac:dyDescent="0.2">
      <c r="A10995" s="1">
        <v>322</v>
      </c>
      <c r="B10995" s="34">
        <f t="shared" si="394"/>
        <v>25.624759999999998</v>
      </c>
      <c r="C10995" s="33">
        <v>4.3837871269999999E-4</v>
      </c>
      <c r="D10995" s="33">
        <v>2.4450999679999998E-4</v>
      </c>
      <c r="E10995" s="60">
        <v>546</v>
      </c>
      <c r="F10995" s="34">
        <f t="shared" si="395"/>
        <v>0.43837871270000001</v>
      </c>
    </row>
    <row r="10996" spans="1:6" x14ac:dyDescent="0.2">
      <c r="A10996" s="1">
        <v>322</v>
      </c>
      <c r="B10996" s="34">
        <f t="shared" si="394"/>
        <v>25.624759999999998</v>
      </c>
      <c r="C10996" s="33">
        <v>3.6780185439999998E-4</v>
      </c>
      <c r="D10996" s="33">
        <v>3.1754956760000002E-4</v>
      </c>
      <c r="E10996" s="60">
        <v>544</v>
      </c>
      <c r="F10996" s="34">
        <f t="shared" si="395"/>
        <v>0.36780185439999996</v>
      </c>
    </row>
    <row r="10997" spans="1:6" x14ac:dyDescent="0.2">
      <c r="A10997" s="1">
        <v>322</v>
      </c>
      <c r="B10997" s="34">
        <f t="shared" si="394"/>
        <v>25.624759999999998</v>
      </c>
      <c r="C10997" s="33">
        <v>4.7593302050000002E-4</v>
      </c>
      <c r="D10997" s="33">
        <v>2.8466574750000002E-4</v>
      </c>
      <c r="E10997" s="60">
        <v>541</v>
      </c>
      <c r="F10997" s="34">
        <f t="shared" si="395"/>
        <v>0.47593302050000003</v>
      </c>
    </row>
    <row r="10998" spans="1:6" x14ac:dyDescent="0.2">
      <c r="A10998" s="1">
        <v>322</v>
      </c>
      <c r="B10998" s="34">
        <f t="shared" ref="B10998:B11061" si="396">A10998*79.58/1000</f>
        <v>25.624759999999998</v>
      </c>
      <c r="C10998" s="33">
        <v>3.5083780919999998E-4</v>
      </c>
      <c r="D10998" s="33">
        <v>2.644894044E-4</v>
      </c>
      <c r="E10998" s="60">
        <v>539</v>
      </c>
      <c r="F10998" s="34">
        <f t="shared" ref="F10998:F11061" si="397">C10998*1000</f>
        <v>0.35083780919999996</v>
      </c>
    </row>
    <row r="10999" spans="1:6" x14ac:dyDescent="0.2">
      <c r="A10999" s="1">
        <v>322</v>
      </c>
      <c r="B10999" s="34">
        <f t="shared" si="396"/>
        <v>25.624759999999998</v>
      </c>
      <c r="C10999" s="33">
        <v>3.9238450520000001E-4</v>
      </c>
      <c r="D10999" s="33">
        <v>2.7439212349999998E-4</v>
      </c>
      <c r="E10999" s="60">
        <v>536</v>
      </c>
      <c r="F10999" s="34">
        <f t="shared" si="397"/>
        <v>0.39238450520000001</v>
      </c>
    </row>
    <row r="11000" spans="1:6" x14ac:dyDescent="0.2">
      <c r="A11000" s="1">
        <v>322</v>
      </c>
      <c r="B11000" s="34">
        <f t="shared" si="396"/>
        <v>25.624759999999998</v>
      </c>
      <c r="C11000" s="33">
        <v>4.1118364379999999E-4</v>
      </c>
      <c r="D11000" s="33">
        <v>2.005405776E-4</v>
      </c>
      <c r="E11000" s="60">
        <v>533</v>
      </c>
      <c r="F11000" s="34">
        <f t="shared" si="397"/>
        <v>0.4111836438</v>
      </c>
    </row>
    <row r="11001" spans="1:6" x14ac:dyDescent="0.2">
      <c r="A11001" s="1">
        <v>322</v>
      </c>
      <c r="B11001" s="34">
        <f t="shared" si="396"/>
        <v>25.624759999999998</v>
      </c>
      <c r="C11001" s="33">
        <v>4.2346371950000001E-4</v>
      </c>
      <c r="D11001" s="33">
        <v>2.5780419720000002E-4</v>
      </c>
      <c r="E11001" s="60">
        <v>531</v>
      </c>
      <c r="F11001" s="34">
        <f t="shared" si="397"/>
        <v>0.4234637195</v>
      </c>
    </row>
    <row r="11002" spans="1:6" x14ac:dyDescent="0.2">
      <c r="A11002" s="1">
        <v>322</v>
      </c>
      <c r="B11002" s="34">
        <f t="shared" si="396"/>
        <v>25.624759999999998</v>
      </c>
      <c r="C11002" s="33">
        <v>5.3107651119999998E-4</v>
      </c>
      <c r="D11002" s="33">
        <v>2.3716164479999999E-4</v>
      </c>
      <c r="E11002" s="60">
        <v>528</v>
      </c>
      <c r="F11002" s="34">
        <f t="shared" si="397"/>
        <v>0.53107651119999999</v>
      </c>
    </row>
    <row r="11003" spans="1:6" x14ac:dyDescent="0.2">
      <c r="A11003" s="1">
        <v>322</v>
      </c>
      <c r="B11003" s="34">
        <f t="shared" si="396"/>
        <v>25.624759999999998</v>
      </c>
      <c r="C11003" s="33">
        <v>5.0089960279999998E-4</v>
      </c>
      <c r="D11003" s="33">
        <v>2.727209785E-4</v>
      </c>
      <c r="E11003" s="60">
        <v>526</v>
      </c>
      <c r="F11003" s="34">
        <f t="shared" si="397"/>
        <v>0.50089960280000001</v>
      </c>
    </row>
    <row r="11004" spans="1:6" x14ac:dyDescent="0.2">
      <c r="A11004" s="1">
        <v>322</v>
      </c>
      <c r="B11004" s="34">
        <f t="shared" si="396"/>
        <v>25.624759999999998</v>
      </c>
      <c r="C11004" s="33">
        <v>5.2215857830000001E-4</v>
      </c>
      <c r="D11004" s="33">
        <v>2.5734745010000002E-4</v>
      </c>
      <c r="E11004" s="60">
        <v>523</v>
      </c>
      <c r="F11004" s="34">
        <f t="shared" si="397"/>
        <v>0.52215857830000001</v>
      </c>
    </row>
    <row r="11005" spans="1:6" x14ac:dyDescent="0.2">
      <c r="A11005" s="1">
        <v>322</v>
      </c>
      <c r="B11005" s="34">
        <f t="shared" si="396"/>
        <v>25.624759999999998</v>
      </c>
      <c r="C11005" s="33">
        <v>5.6347181059999995E-4</v>
      </c>
      <c r="D11005" s="33">
        <v>2.6438092E-4</v>
      </c>
      <c r="E11005" s="60">
        <v>520</v>
      </c>
      <c r="F11005" s="34">
        <f t="shared" si="397"/>
        <v>0.56347181059999996</v>
      </c>
    </row>
    <row r="11006" spans="1:6" x14ac:dyDescent="0.2">
      <c r="A11006" s="1">
        <v>322</v>
      </c>
      <c r="B11006" s="34">
        <f t="shared" si="396"/>
        <v>25.624759999999998</v>
      </c>
      <c r="C11006" s="33">
        <v>6.5996231280000003E-4</v>
      </c>
      <c r="D11006" s="33">
        <v>2.8202836839999999E-4</v>
      </c>
      <c r="E11006" s="60">
        <v>518</v>
      </c>
      <c r="F11006" s="34">
        <f t="shared" si="397"/>
        <v>0.65996231280000006</v>
      </c>
    </row>
    <row r="11007" spans="1:6" x14ac:dyDescent="0.2">
      <c r="A11007" s="1">
        <v>322</v>
      </c>
      <c r="B11007" s="34">
        <f t="shared" si="396"/>
        <v>25.624759999999998</v>
      </c>
      <c r="C11007" s="33">
        <v>6.512635475E-4</v>
      </c>
      <c r="D11007" s="33">
        <v>2.229288696E-4</v>
      </c>
      <c r="E11007" s="60">
        <v>515</v>
      </c>
      <c r="F11007" s="34">
        <f t="shared" si="397"/>
        <v>0.65126354750000004</v>
      </c>
    </row>
    <row r="11008" spans="1:6" x14ac:dyDescent="0.2">
      <c r="A11008" s="1">
        <v>322</v>
      </c>
      <c r="B11008" s="34">
        <f t="shared" si="396"/>
        <v>25.624759999999998</v>
      </c>
      <c r="C11008" s="33">
        <v>5.8408566920000002E-4</v>
      </c>
      <c r="D11008" s="33">
        <v>2.2471695250000001E-4</v>
      </c>
      <c r="E11008" s="60">
        <v>512</v>
      </c>
      <c r="F11008" s="34">
        <f t="shared" si="397"/>
        <v>0.58408566920000005</v>
      </c>
    </row>
    <row r="11009" spans="1:6" x14ac:dyDescent="0.2">
      <c r="A11009" s="1">
        <v>322</v>
      </c>
      <c r="B11009" s="34">
        <f t="shared" si="396"/>
        <v>25.624759999999998</v>
      </c>
      <c r="C11009" s="33">
        <v>7.1442222590000003E-4</v>
      </c>
      <c r="D11009" s="33">
        <v>2.3478859680000001E-4</v>
      </c>
      <c r="E11009" s="60">
        <v>510</v>
      </c>
      <c r="F11009" s="34">
        <f t="shared" si="397"/>
        <v>0.71442222590000004</v>
      </c>
    </row>
    <row r="11010" spans="1:6" x14ac:dyDescent="0.2">
      <c r="A11010" s="1">
        <v>322</v>
      </c>
      <c r="B11010" s="34">
        <f t="shared" si="396"/>
        <v>25.624759999999998</v>
      </c>
      <c r="C11010" s="33">
        <v>8.6124550280000005E-4</v>
      </c>
      <c r="D11010" s="33">
        <v>2.648782392E-4</v>
      </c>
      <c r="E11010" s="60">
        <v>507</v>
      </c>
      <c r="F11010" s="34">
        <f t="shared" si="397"/>
        <v>0.86124550280000001</v>
      </c>
    </row>
    <row r="11011" spans="1:6" x14ac:dyDescent="0.2">
      <c r="A11011" s="1">
        <v>322</v>
      </c>
      <c r="B11011" s="34">
        <f t="shared" si="396"/>
        <v>25.624759999999998</v>
      </c>
      <c r="C11011" s="33">
        <v>8.8997130000000003E-4</v>
      </c>
      <c r="D11011" s="33">
        <v>2.8708982610000001E-4</v>
      </c>
      <c r="E11011" s="60">
        <v>505</v>
      </c>
      <c r="F11011" s="34">
        <f t="shared" si="397"/>
        <v>0.88997130000000002</v>
      </c>
    </row>
    <row r="11012" spans="1:6" x14ac:dyDescent="0.2">
      <c r="A11012" s="1">
        <v>322</v>
      </c>
      <c r="B11012" s="34">
        <f t="shared" si="396"/>
        <v>25.624759999999998</v>
      </c>
      <c r="C11012" s="33">
        <v>9.2540203629999998E-4</v>
      </c>
      <c r="D11012" s="33">
        <v>2.811068871E-4</v>
      </c>
      <c r="E11012" s="60">
        <v>502</v>
      </c>
      <c r="F11012" s="34">
        <f t="shared" si="397"/>
        <v>0.92540203629999995</v>
      </c>
    </row>
    <row r="11013" spans="1:6" x14ac:dyDescent="0.2">
      <c r="A11013" s="1">
        <v>322</v>
      </c>
      <c r="B11013" s="34">
        <f t="shared" si="396"/>
        <v>25.624759999999998</v>
      </c>
      <c r="C11013" s="33">
        <v>1.015452105E-3</v>
      </c>
      <c r="D11013" s="33">
        <v>2.8076382530000001E-4</v>
      </c>
      <c r="E11013" s="60">
        <v>499</v>
      </c>
      <c r="F11013" s="34">
        <f t="shared" si="397"/>
        <v>1.015452105</v>
      </c>
    </row>
    <row r="11014" spans="1:6" x14ac:dyDescent="0.2">
      <c r="A11014" s="1">
        <v>322</v>
      </c>
      <c r="B11014" s="34">
        <f t="shared" si="396"/>
        <v>25.624759999999998</v>
      </c>
      <c r="C11014" s="33">
        <v>1.0561613410000001E-3</v>
      </c>
      <c r="D11014" s="33">
        <v>2.8439335609999999E-4</v>
      </c>
      <c r="E11014" s="60">
        <v>497</v>
      </c>
      <c r="F11014" s="34">
        <f t="shared" si="397"/>
        <v>1.0561613410000001</v>
      </c>
    </row>
    <row r="11015" spans="1:6" x14ac:dyDescent="0.2">
      <c r="A11015" s="1">
        <v>322</v>
      </c>
      <c r="B11015" s="34">
        <f t="shared" si="396"/>
        <v>25.624759999999998</v>
      </c>
      <c r="C11015" s="33">
        <v>1.229009956E-3</v>
      </c>
      <c r="D11015" s="33">
        <v>1.893641976E-4</v>
      </c>
      <c r="E11015" s="60">
        <v>494</v>
      </c>
      <c r="F11015" s="34">
        <f t="shared" si="397"/>
        <v>1.2290099559999998</v>
      </c>
    </row>
    <row r="11016" spans="1:6" x14ac:dyDescent="0.2">
      <c r="A11016" s="1">
        <v>322</v>
      </c>
      <c r="B11016" s="34">
        <f t="shared" si="396"/>
        <v>25.624759999999998</v>
      </c>
      <c r="C11016" s="33">
        <v>1.3494531020000001E-3</v>
      </c>
      <c r="D11016" s="33">
        <v>2.8911463200000001E-4</v>
      </c>
      <c r="E11016" s="60">
        <v>491</v>
      </c>
      <c r="F11016" s="34">
        <f t="shared" si="397"/>
        <v>1.349453102</v>
      </c>
    </row>
    <row r="11017" spans="1:6" x14ac:dyDescent="0.2">
      <c r="A11017" s="1">
        <v>322</v>
      </c>
      <c r="B11017" s="34">
        <f t="shared" si="396"/>
        <v>25.624759999999998</v>
      </c>
      <c r="C11017" s="33">
        <v>1.489662671E-3</v>
      </c>
      <c r="D11017" s="33">
        <v>2.0209801690000001E-4</v>
      </c>
      <c r="E11017" s="60">
        <v>489</v>
      </c>
      <c r="F11017" s="34">
        <f t="shared" si="397"/>
        <v>1.489662671</v>
      </c>
    </row>
    <row r="11018" spans="1:6" x14ac:dyDescent="0.2">
      <c r="A11018" s="1">
        <v>322</v>
      </c>
      <c r="B11018" s="34">
        <f t="shared" si="396"/>
        <v>25.624759999999998</v>
      </c>
      <c r="C11018" s="33">
        <v>1.6870241680000001E-3</v>
      </c>
      <c r="D11018" s="33">
        <v>3.336048041E-4</v>
      </c>
      <c r="E11018" s="60">
        <v>486</v>
      </c>
      <c r="F11018" s="34">
        <f t="shared" si="397"/>
        <v>1.687024168</v>
      </c>
    </row>
    <row r="11019" spans="1:6" x14ac:dyDescent="0.2">
      <c r="A11019" s="1">
        <v>322</v>
      </c>
      <c r="B11019" s="34">
        <f t="shared" si="396"/>
        <v>25.624759999999998</v>
      </c>
      <c r="C11019" s="33">
        <v>1.854284616E-3</v>
      </c>
      <c r="D11019" s="33">
        <v>2.857401931E-4</v>
      </c>
      <c r="E11019" s="60">
        <v>483</v>
      </c>
      <c r="F11019" s="34">
        <f t="shared" si="397"/>
        <v>1.8542846159999999</v>
      </c>
    </row>
    <row r="11020" spans="1:6" x14ac:dyDescent="0.2">
      <c r="A11020" s="1">
        <v>322</v>
      </c>
      <c r="B11020" s="34">
        <f t="shared" si="396"/>
        <v>25.624759999999998</v>
      </c>
      <c r="C11020" s="33">
        <v>2.1502897350000002E-3</v>
      </c>
      <c r="D11020" s="33">
        <v>2.7161657490000002E-4</v>
      </c>
      <c r="E11020" s="60">
        <v>481</v>
      </c>
      <c r="F11020" s="34">
        <f t="shared" si="397"/>
        <v>2.1502897350000003</v>
      </c>
    </row>
    <row r="11021" spans="1:6" x14ac:dyDescent="0.2">
      <c r="A11021" s="1">
        <v>322</v>
      </c>
      <c r="B11021" s="34">
        <f t="shared" si="396"/>
        <v>25.624759999999998</v>
      </c>
      <c r="C11021" s="33">
        <v>2.255179627E-3</v>
      </c>
      <c r="D11021" s="33">
        <v>2.4889043660000001E-4</v>
      </c>
      <c r="E11021" s="60">
        <v>478</v>
      </c>
      <c r="F11021" s="34">
        <f t="shared" si="397"/>
        <v>2.255179627</v>
      </c>
    </row>
    <row r="11022" spans="1:6" x14ac:dyDescent="0.2">
      <c r="A11022" s="1">
        <v>322</v>
      </c>
      <c r="B11022" s="34">
        <f t="shared" si="396"/>
        <v>25.624759999999998</v>
      </c>
      <c r="C11022" s="33">
        <v>2.4457677309999998E-3</v>
      </c>
      <c r="D11022" s="33">
        <v>2.547969402E-4</v>
      </c>
      <c r="E11022" s="60">
        <v>475</v>
      </c>
      <c r="F11022" s="34">
        <f t="shared" si="397"/>
        <v>2.4457677309999997</v>
      </c>
    </row>
    <row r="11023" spans="1:6" x14ac:dyDescent="0.2">
      <c r="A11023" s="1">
        <v>322</v>
      </c>
      <c r="B11023" s="34">
        <f t="shared" si="396"/>
        <v>25.624759999999998</v>
      </c>
      <c r="C11023" s="33">
        <v>2.709649369E-3</v>
      </c>
      <c r="D11023" s="33">
        <v>1.93242392E-4</v>
      </c>
      <c r="E11023" s="60">
        <v>473</v>
      </c>
      <c r="F11023" s="34">
        <f t="shared" si="397"/>
        <v>2.7096493690000001</v>
      </c>
    </row>
    <row r="11024" spans="1:6" x14ac:dyDescent="0.2">
      <c r="A11024" s="1">
        <v>322</v>
      </c>
      <c r="B11024" s="34">
        <f t="shared" si="396"/>
        <v>25.624759999999998</v>
      </c>
      <c r="C11024" s="33">
        <v>2.891180037E-3</v>
      </c>
      <c r="D11024" s="33">
        <v>1.8563635959999999E-4</v>
      </c>
      <c r="E11024" s="60">
        <v>470</v>
      </c>
      <c r="F11024" s="34">
        <f t="shared" si="397"/>
        <v>2.8911800369999998</v>
      </c>
    </row>
    <row r="11025" spans="1:6" x14ac:dyDescent="0.2">
      <c r="A11025" s="1">
        <v>322</v>
      </c>
      <c r="B11025" s="34">
        <f t="shared" si="396"/>
        <v>25.624759999999998</v>
      </c>
      <c r="C11025" s="33">
        <v>3.3434575550000002E-3</v>
      </c>
      <c r="D11025" s="33">
        <v>2.4343122520000001E-4</v>
      </c>
      <c r="E11025" s="60">
        <v>467</v>
      </c>
      <c r="F11025" s="34">
        <f t="shared" si="397"/>
        <v>3.3434575550000001</v>
      </c>
    </row>
    <row r="11026" spans="1:6" x14ac:dyDescent="0.2">
      <c r="A11026" s="1">
        <v>322</v>
      </c>
      <c r="B11026" s="34">
        <f t="shared" si="396"/>
        <v>25.624759999999998</v>
      </c>
      <c r="C11026" s="33">
        <v>3.5865084489999999E-3</v>
      </c>
      <c r="D11026" s="33">
        <v>2.3674680519999999E-4</v>
      </c>
      <c r="E11026" s="60">
        <v>465</v>
      </c>
      <c r="F11026" s="34">
        <f t="shared" si="397"/>
        <v>3.5865084490000001</v>
      </c>
    </row>
    <row r="11027" spans="1:6" x14ac:dyDescent="0.2">
      <c r="A11027" s="1">
        <v>322</v>
      </c>
      <c r="B11027" s="34">
        <f t="shared" si="396"/>
        <v>25.624759999999998</v>
      </c>
      <c r="C11027" s="33">
        <v>4.0505105539999997E-3</v>
      </c>
      <c r="D11027" s="33">
        <v>2.2814131030000001E-4</v>
      </c>
      <c r="E11027" s="60">
        <v>462</v>
      </c>
      <c r="F11027" s="34">
        <f t="shared" si="397"/>
        <v>4.0505105539999997</v>
      </c>
    </row>
    <row r="11028" spans="1:6" x14ac:dyDescent="0.2">
      <c r="A11028" s="1">
        <v>322</v>
      </c>
      <c r="B11028" s="34">
        <f t="shared" si="396"/>
        <v>25.624759999999998</v>
      </c>
      <c r="C11028" s="33">
        <v>4.3203635529999998E-3</v>
      </c>
      <c r="D11028" s="33">
        <v>2.785656222E-4</v>
      </c>
      <c r="E11028" s="60">
        <v>459</v>
      </c>
      <c r="F11028" s="34">
        <f t="shared" si="397"/>
        <v>4.320363553</v>
      </c>
    </row>
    <row r="11029" spans="1:6" x14ac:dyDescent="0.2">
      <c r="A11029" s="1">
        <v>322</v>
      </c>
      <c r="B11029" s="34">
        <f t="shared" si="396"/>
        <v>25.624759999999998</v>
      </c>
      <c r="C11029" s="33">
        <v>4.7060018110000002E-3</v>
      </c>
      <c r="D11029" s="33">
        <v>2.417894413E-4</v>
      </c>
      <c r="E11029" s="60">
        <v>457</v>
      </c>
      <c r="F11029" s="34">
        <f t="shared" si="397"/>
        <v>4.7060018110000001</v>
      </c>
    </row>
    <row r="11030" spans="1:6" x14ac:dyDescent="0.2">
      <c r="A11030" s="1">
        <v>322</v>
      </c>
      <c r="B11030" s="34">
        <f t="shared" si="396"/>
        <v>25.624759999999998</v>
      </c>
      <c r="C11030" s="33">
        <v>5.2662103950000001E-3</v>
      </c>
      <c r="D11030" s="33">
        <v>1.626473173E-4</v>
      </c>
      <c r="E11030" s="60">
        <v>454</v>
      </c>
      <c r="F11030" s="34">
        <f t="shared" si="397"/>
        <v>5.2662103949999999</v>
      </c>
    </row>
    <row r="11031" spans="1:6" x14ac:dyDescent="0.2">
      <c r="A11031" s="1">
        <v>322</v>
      </c>
      <c r="B11031" s="34">
        <f t="shared" si="396"/>
        <v>25.624759999999998</v>
      </c>
      <c r="C11031" s="33">
        <v>5.5120488900000002E-3</v>
      </c>
      <c r="D11031" s="33">
        <v>1.84150638E-4</v>
      </c>
      <c r="E11031" s="60">
        <v>452</v>
      </c>
      <c r="F11031" s="34">
        <f t="shared" si="397"/>
        <v>5.51204889</v>
      </c>
    </row>
    <row r="11032" spans="1:6" x14ac:dyDescent="0.2">
      <c r="A11032" s="1">
        <v>322</v>
      </c>
      <c r="B11032" s="34">
        <f t="shared" si="396"/>
        <v>25.624759999999998</v>
      </c>
      <c r="C11032" s="33">
        <v>5.972804422E-3</v>
      </c>
      <c r="D11032" s="33">
        <v>2.4814428829999998E-4</v>
      </c>
      <c r="E11032" s="60">
        <v>449</v>
      </c>
      <c r="F11032" s="34">
        <f t="shared" si="397"/>
        <v>5.9728044220000003</v>
      </c>
    </row>
    <row r="11033" spans="1:6" x14ac:dyDescent="0.2">
      <c r="A11033" s="1">
        <v>322</v>
      </c>
      <c r="B11033" s="34">
        <f t="shared" si="396"/>
        <v>25.624759999999998</v>
      </c>
      <c r="C11033" s="33">
        <v>6.4721448939999999E-3</v>
      </c>
      <c r="D11033" s="33">
        <v>3.461104701E-4</v>
      </c>
      <c r="E11033" s="60">
        <v>446</v>
      </c>
      <c r="F11033" s="34">
        <f t="shared" si="397"/>
        <v>6.4721448939999995</v>
      </c>
    </row>
    <row r="11034" spans="1:6" x14ac:dyDescent="0.2">
      <c r="A11034" s="1">
        <v>322</v>
      </c>
      <c r="B11034" s="34">
        <f t="shared" si="396"/>
        <v>25.624759999999998</v>
      </c>
      <c r="C11034" s="33">
        <v>6.8764284070000001E-3</v>
      </c>
      <c r="D11034" s="33">
        <v>2.8935776359999998E-4</v>
      </c>
      <c r="E11034" s="60">
        <v>443</v>
      </c>
      <c r="F11034" s="34">
        <f t="shared" si="397"/>
        <v>6.8764284069999997</v>
      </c>
    </row>
    <row r="11035" spans="1:6" x14ac:dyDescent="0.2">
      <c r="A11035" s="1">
        <v>322</v>
      </c>
      <c r="B11035" s="34">
        <f t="shared" si="396"/>
        <v>25.624759999999998</v>
      </c>
      <c r="C11035" s="33">
        <v>7.3459080010000004E-3</v>
      </c>
      <c r="D11035" s="33">
        <v>2.3426010760000001E-4</v>
      </c>
      <c r="E11035" s="60">
        <v>441</v>
      </c>
      <c r="F11035" s="34">
        <f t="shared" si="397"/>
        <v>7.3459080010000006</v>
      </c>
    </row>
    <row r="11036" spans="1:6" x14ac:dyDescent="0.2">
      <c r="A11036" s="1">
        <v>322</v>
      </c>
      <c r="B11036" s="34">
        <f t="shared" si="396"/>
        <v>25.624759999999998</v>
      </c>
      <c r="C11036" s="33">
        <v>7.9041756229999999E-3</v>
      </c>
      <c r="D11036" s="33">
        <v>2.4856473159999998E-4</v>
      </c>
      <c r="E11036" s="60">
        <v>438</v>
      </c>
      <c r="F11036" s="34">
        <f t="shared" si="397"/>
        <v>7.9041756229999995</v>
      </c>
    </row>
    <row r="11037" spans="1:6" x14ac:dyDescent="0.2">
      <c r="A11037" s="1">
        <v>322</v>
      </c>
      <c r="B11037" s="34">
        <f t="shared" si="396"/>
        <v>25.624759999999998</v>
      </c>
      <c r="C11037" s="33">
        <v>8.3930836589999995E-3</v>
      </c>
      <c r="D11037" s="33">
        <v>2.286394375E-4</v>
      </c>
      <c r="E11037" s="60">
        <v>436</v>
      </c>
      <c r="F11037" s="34">
        <f t="shared" si="397"/>
        <v>8.3930836590000002</v>
      </c>
    </row>
    <row r="11038" spans="1:6" x14ac:dyDescent="0.2">
      <c r="A11038" s="1">
        <v>322</v>
      </c>
      <c r="B11038" s="34">
        <f t="shared" si="396"/>
        <v>25.624759999999998</v>
      </c>
      <c r="C11038" s="33">
        <v>8.7732668050000007E-3</v>
      </c>
      <c r="D11038" s="33">
        <v>2.048470016E-4</v>
      </c>
      <c r="E11038" s="60">
        <v>433</v>
      </c>
      <c r="F11038" s="34">
        <f t="shared" si="397"/>
        <v>8.7732668050000004</v>
      </c>
    </row>
    <row r="11039" spans="1:6" x14ac:dyDescent="0.2">
      <c r="A11039" s="1">
        <v>322</v>
      </c>
      <c r="B11039" s="34">
        <f t="shared" si="396"/>
        <v>25.624759999999998</v>
      </c>
      <c r="C11039" s="33">
        <v>9.2925197220000005E-3</v>
      </c>
      <c r="D11039" s="33">
        <v>2.253295377E-4</v>
      </c>
      <c r="E11039" s="60">
        <v>430</v>
      </c>
      <c r="F11039" s="34">
        <f t="shared" si="397"/>
        <v>9.2925197219999998</v>
      </c>
    </row>
    <row r="11040" spans="1:6" x14ac:dyDescent="0.2">
      <c r="A11040" s="1">
        <v>322</v>
      </c>
      <c r="B11040" s="34">
        <f t="shared" si="396"/>
        <v>25.624759999999998</v>
      </c>
      <c r="C11040" s="33">
        <v>9.8814907210000007E-3</v>
      </c>
      <c r="D11040" s="33">
        <v>2.8574454830000001E-4</v>
      </c>
      <c r="E11040" s="60">
        <v>428</v>
      </c>
      <c r="F11040" s="34">
        <f t="shared" si="397"/>
        <v>9.8814907210000005</v>
      </c>
    </row>
    <row r="11041" spans="1:6" x14ac:dyDescent="0.2">
      <c r="A11041" s="1">
        <v>322</v>
      </c>
      <c r="B11041" s="34">
        <f t="shared" si="396"/>
        <v>25.624759999999998</v>
      </c>
      <c r="C11041" s="33">
        <v>1.039257994E-2</v>
      </c>
      <c r="D11041" s="33">
        <v>2.885678827E-4</v>
      </c>
      <c r="E11041" s="60">
        <v>425</v>
      </c>
      <c r="F11041" s="34">
        <f t="shared" si="397"/>
        <v>10.392579940000001</v>
      </c>
    </row>
    <row r="11042" spans="1:6" x14ac:dyDescent="0.2">
      <c r="A11042" s="1">
        <v>322</v>
      </c>
      <c r="B11042" s="34">
        <f t="shared" si="396"/>
        <v>25.624759999999998</v>
      </c>
      <c r="C11042" s="33">
        <v>1.0990972200000001E-2</v>
      </c>
      <c r="D11042" s="33">
        <v>2.8508659610000002E-4</v>
      </c>
      <c r="E11042" s="60">
        <v>422</v>
      </c>
      <c r="F11042" s="34">
        <f t="shared" si="397"/>
        <v>10.990972200000002</v>
      </c>
    </row>
    <row r="11043" spans="1:6" x14ac:dyDescent="0.2">
      <c r="A11043" s="1">
        <v>322</v>
      </c>
      <c r="B11043" s="34">
        <f t="shared" si="396"/>
        <v>25.624759999999998</v>
      </c>
      <c r="C11043" s="33">
        <v>1.142817011E-2</v>
      </c>
      <c r="D11043" s="33">
        <v>2.601840928E-4</v>
      </c>
      <c r="E11043" s="60">
        <v>419</v>
      </c>
      <c r="F11043" s="34">
        <f t="shared" si="397"/>
        <v>11.42817011</v>
      </c>
    </row>
    <row r="11044" spans="1:6" x14ac:dyDescent="0.2">
      <c r="A11044" s="1">
        <v>322</v>
      </c>
      <c r="B11044" s="34">
        <f t="shared" si="396"/>
        <v>25.624759999999998</v>
      </c>
      <c r="C11044" s="33">
        <v>1.2020310439999999E-2</v>
      </c>
      <c r="D11044" s="33">
        <v>2.3779266320000001E-4</v>
      </c>
      <c r="E11044" s="60">
        <v>417</v>
      </c>
      <c r="F11044" s="34">
        <f t="shared" si="397"/>
        <v>12.020310439999999</v>
      </c>
    </row>
    <row r="11045" spans="1:6" x14ac:dyDescent="0.2">
      <c r="A11045" s="1">
        <v>322</v>
      </c>
      <c r="B11045" s="34">
        <f t="shared" si="396"/>
        <v>25.624759999999998</v>
      </c>
      <c r="C11045" s="33">
        <v>1.2598198390000001E-2</v>
      </c>
      <c r="D11045" s="33">
        <v>2.1062233519999999E-4</v>
      </c>
      <c r="E11045" s="60">
        <v>414</v>
      </c>
      <c r="F11045" s="34">
        <f t="shared" si="397"/>
        <v>12.59819839</v>
      </c>
    </row>
    <row r="11046" spans="1:6" x14ac:dyDescent="0.2">
      <c r="A11046" s="1">
        <v>322</v>
      </c>
      <c r="B11046" s="34">
        <f t="shared" si="396"/>
        <v>25.624759999999998</v>
      </c>
      <c r="C11046" s="33">
        <v>1.304797756E-2</v>
      </c>
      <c r="D11046" s="33">
        <v>1.854583558E-4</v>
      </c>
      <c r="E11046" s="60">
        <v>411</v>
      </c>
      <c r="F11046" s="34">
        <f t="shared" si="397"/>
        <v>13.04797756</v>
      </c>
    </row>
    <row r="11047" spans="1:6" x14ac:dyDescent="0.2">
      <c r="A11047" s="1">
        <v>322</v>
      </c>
      <c r="B11047" s="34">
        <f t="shared" si="396"/>
        <v>25.624759999999998</v>
      </c>
      <c r="C11047" s="33">
        <v>1.3579735880000001E-2</v>
      </c>
      <c r="D11047" s="33">
        <v>2.2979189049999999E-4</v>
      </c>
      <c r="E11047" s="60">
        <v>409</v>
      </c>
      <c r="F11047" s="34">
        <f t="shared" si="397"/>
        <v>13.579735880000001</v>
      </c>
    </row>
    <row r="11048" spans="1:6" x14ac:dyDescent="0.2">
      <c r="A11048" s="1">
        <v>322</v>
      </c>
      <c r="B11048" s="34">
        <f t="shared" si="396"/>
        <v>25.624759999999998</v>
      </c>
      <c r="C11048" s="33">
        <v>1.418884039E-2</v>
      </c>
      <c r="D11048" s="33">
        <v>2.317858609E-4</v>
      </c>
      <c r="E11048" s="60">
        <v>406</v>
      </c>
      <c r="F11048" s="34">
        <f t="shared" si="397"/>
        <v>14.188840390000001</v>
      </c>
    </row>
    <row r="11049" spans="1:6" x14ac:dyDescent="0.2">
      <c r="A11049" s="1">
        <v>322</v>
      </c>
      <c r="B11049" s="34">
        <f t="shared" si="396"/>
        <v>25.624759999999998</v>
      </c>
      <c r="C11049" s="33">
        <v>1.4683459649999999E-2</v>
      </c>
      <c r="D11049" s="33">
        <v>3.031903611E-4</v>
      </c>
      <c r="E11049" s="60">
        <v>403</v>
      </c>
      <c r="F11049" s="34">
        <f t="shared" si="397"/>
        <v>14.68345965</v>
      </c>
    </row>
    <row r="11050" spans="1:6" x14ac:dyDescent="0.2">
      <c r="A11050" s="1">
        <v>322</v>
      </c>
      <c r="B11050" s="34">
        <f t="shared" si="396"/>
        <v>25.624759999999998</v>
      </c>
      <c r="C11050" s="33">
        <v>1.525400652E-2</v>
      </c>
      <c r="D11050" s="33">
        <v>3.0296654290000002E-4</v>
      </c>
      <c r="E11050" s="60">
        <v>401</v>
      </c>
      <c r="F11050" s="34">
        <f t="shared" si="397"/>
        <v>15.254006520000001</v>
      </c>
    </row>
    <row r="11051" spans="1:6" x14ac:dyDescent="0.2">
      <c r="A11051" s="1">
        <v>322</v>
      </c>
      <c r="B11051" s="34">
        <f t="shared" si="396"/>
        <v>25.624759999999998</v>
      </c>
      <c r="C11051" s="33">
        <v>1.5833242340000001E-2</v>
      </c>
      <c r="D11051" s="33">
        <v>2.4250964719999999E-4</v>
      </c>
      <c r="E11051" s="60">
        <v>398</v>
      </c>
      <c r="F11051" s="34">
        <f t="shared" si="397"/>
        <v>15.833242340000002</v>
      </c>
    </row>
    <row r="11052" spans="1:6" x14ac:dyDescent="0.2">
      <c r="A11052" s="1">
        <v>322</v>
      </c>
      <c r="B11052" s="34">
        <f t="shared" si="396"/>
        <v>25.624759999999998</v>
      </c>
      <c r="C11052" s="33">
        <v>1.6430579779999999E-2</v>
      </c>
      <c r="D11052" s="33">
        <v>2.1181809189999999E-4</v>
      </c>
      <c r="E11052" s="60">
        <v>395</v>
      </c>
      <c r="F11052" s="34">
        <f t="shared" si="397"/>
        <v>16.430579779999999</v>
      </c>
    </row>
    <row r="11053" spans="1:6" x14ac:dyDescent="0.2">
      <c r="A11053" s="1">
        <v>322</v>
      </c>
      <c r="B11053" s="34">
        <f t="shared" si="396"/>
        <v>25.624759999999998</v>
      </c>
      <c r="C11053" s="33">
        <v>1.6991627419999999E-2</v>
      </c>
      <c r="D11053" s="33">
        <v>2.1468565280000001E-4</v>
      </c>
      <c r="E11053" s="60">
        <v>393</v>
      </c>
      <c r="F11053" s="34">
        <f t="shared" si="397"/>
        <v>16.99162742</v>
      </c>
    </row>
    <row r="11054" spans="1:6" x14ac:dyDescent="0.2">
      <c r="A11054" s="1">
        <v>322</v>
      </c>
      <c r="B11054" s="34">
        <f t="shared" si="396"/>
        <v>25.624759999999998</v>
      </c>
      <c r="C11054" s="33">
        <v>1.7489009470000001E-2</v>
      </c>
      <c r="D11054" s="33">
        <v>2.4408465470000001E-4</v>
      </c>
      <c r="E11054" s="60">
        <v>390</v>
      </c>
      <c r="F11054" s="34">
        <f t="shared" si="397"/>
        <v>17.489009469999999</v>
      </c>
    </row>
    <row r="11055" spans="1:6" x14ac:dyDescent="0.2">
      <c r="A11055" s="1">
        <v>322</v>
      </c>
      <c r="B11055" s="34">
        <f t="shared" si="396"/>
        <v>25.624759999999998</v>
      </c>
      <c r="C11055" s="33">
        <v>1.8042807080000001E-2</v>
      </c>
      <c r="D11055" s="33">
        <v>3.1290262560000002E-4</v>
      </c>
      <c r="E11055" s="60">
        <v>387</v>
      </c>
      <c r="F11055" s="34">
        <f t="shared" si="397"/>
        <v>18.042807079999999</v>
      </c>
    </row>
    <row r="11056" spans="1:6" x14ac:dyDescent="0.2">
      <c r="A11056" s="1">
        <v>322</v>
      </c>
      <c r="B11056" s="34">
        <f t="shared" si="396"/>
        <v>25.624759999999998</v>
      </c>
      <c r="C11056" s="33">
        <v>1.8496047460000001E-2</v>
      </c>
      <c r="D11056" s="33">
        <v>3.4464468869999999E-4</v>
      </c>
      <c r="E11056" s="60">
        <v>385</v>
      </c>
      <c r="F11056" s="34">
        <f t="shared" si="397"/>
        <v>18.49604746</v>
      </c>
    </row>
    <row r="11057" spans="1:6" x14ac:dyDescent="0.2">
      <c r="A11057" s="1">
        <v>322</v>
      </c>
      <c r="B11057" s="34">
        <f t="shared" si="396"/>
        <v>25.624759999999998</v>
      </c>
      <c r="C11057" s="33">
        <v>1.909826567E-2</v>
      </c>
      <c r="D11057" s="33">
        <v>3.3456211900000001E-4</v>
      </c>
      <c r="E11057" s="60">
        <v>382</v>
      </c>
      <c r="F11057" s="34">
        <f t="shared" si="397"/>
        <v>19.09826567</v>
      </c>
    </row>
    <row r="11058" spans="1:6" x14ac:dyDescent="0.2">
      <c r="A11058" s="1">
        <v>322</v>
      </c>
      <c r="B11058" s="34">
        <f t="shared" si="396"/>
        <v>25.624759999999998</v>
      </c>
      <c r="C11058" s="33">
        <v>1.963728105E-2</v>
      </c>
      <c r="D11058" s="33">
        <v>3.2563052170000002E-4</v>
      </c>
      <c r="E11058" s="60">
        <v>379</v>
      </c>
      <c r="F11058" s="34">
        <f t="shared" si="397"/>
        <v>19.637281049999999</v>
      </c>
    </row>
    <row r="11059" spans="1:6" x14ac:dyDescent="0.2">
      <c r="A11059" s="1">
        <v>322</v>
      </c>
      <c r="B11059" s="34">
        <f t="shared" si="396"/>
        <v>25.624759999999998</v>
      </c>
      <c r="C11059" s="33">
        <v>2.0125308729999999E-2</v>
      </c>
      <c r="D11059" s="33">
        <v>2.5185608860000001E-4</v>
      </c>
      <c r="E11059" s="60">
        <v>376</v>
      </c>
      <c r="F11059" s="34">
        <f t="shared" si="397"/>
        <v>20.12530873</v>
      </c>
    </row>
    <row r="11060" spans="1:6" x14ac:dyDescent="0.2">
      <c r="A11060" s="1">
        <v>322</v>
      </c>
      <c r="B11060" s="34">
        <f t="shared" si="396"/>
        <v>25.624759999999998</v>
      </c>
      <c r="C11060" s="33">
        <v>2.066860299E-2</v>
      </c>
      <c r="D11060" s="33">
        <v>2.1642827200000001E-4</v>
      </c>
      <c r="E11060" s="60">
        <v>374</v>
      </c>
      <c r="F11060" s="34">
        <f t="shared" si="397"/>
        <v>20.66860299</v>
      </c>
    </row>
    <row r="11061" spans="1:6" x14ac:dyDescent="0.2">
      <c r="A11061" s="1">
        <v>322</v>
      </c>
      <c r="B11061" s="34">
        <f t="shared" si="396"/>
        <v>25.624759999999998</v>
      </c>
      <c r="C11061" s="33">
        <v>2.137586461E-2</v>
      </c>
      <c r="D11061" s="33">
        <v>2.415124169E-4</v>
      </c>
      <c r="E11061" s="60">
        <v>371</v>
      </c>
      <c r="F11061" s="34">
        <f t="shared" si="397"/>
        <v>21.375864610000001</v>
      </c>
    </row>
    <row r="11062" spans="1:6" x14ac:dyDescent="0.2">
      <c r="A11062" s="1">
        <v>322</v>
      </c>
      <c r="B11062" s="34">
        <f t="shared" ref="B11062:B11125" si="398">A11062*79.58/1000</f>
        <v>25.624759999999998</v>
      </c>
      <c r="C11062" s="33">
        <v>2.183693192E-2</v>
      </c>
      <c r="D11062" s="33">
        <v>2.4296726879999999E-4</v>
      </c>
      <c r="E11062" s="60">
        <v>369</v>
      </c>
      <c r="F11062" s="34">
        <f t="shared" ref="F11062:F11125" si="399">C11062*1000</f>
        <v>21.836931920000001</v>
      </c>
    </row>
    <row r="11063" spans="1:6" x14ac:dyDescent="0.2">
      <c r="A11063" s="1">
        <v>322</v>
      </c>
      <c r="B11063" s="34">
        <f t="shared" si="398"/>
        <v>25.624759999999998</v>
      </c>
      <c r="C11063" s="33">
        <v>2.2378274869999999E-2</v>
      </c>
      <c r="D11063" s="33">
        <v>2.9599754290000001E-4</v>
      </c>
      <c r="E11063" s="60">
        <v>366</v>
      </c>
      <c r="F11063" s="34">
        <f t="shared" si="399"/>
        <v>22.378274869999998</v>
      </c>
    </row>
    <row r="11064" spans="1:6" x14ac:dyDescent="0.2">
      <c r="A11064" s="1">
        <v>322</v>
      </c>
      <c r="B11064" s="34">
        <f t="shared" si="398"/>
        <v>25.624759999999998</v>
      </c>
      <c r="C11064" s="33">
        <v>2.284526232E-2</v>
      </c>
      <c r="D11064" s="33">
        <v>3.081677486E-4</v>
      </c>
      <c r="E11064" s="60">
        <v>363</v>
      </c>
      <c r="F11064" s="34">
        <f t="shared" si="399"/>
        <v>22.84526232</v>
      </c>
    </row>
    <row r="11065" spans="1:6" x14ac:dyDescent="0.2">
      <c r="A11065" s="1">
        <v>322</v>
      </c>
      <c r="B11065" s="34">
        <f t="shared" si="398"/>
        <v>25.624759999999998</v>
      </c>
      <c r="C11065" s="33">
        <v>2.3281665730000001E-2</v>
      </c>
      <c r="D11065" s="33">
        <v>3.2643171930000001E-4</v>
      </c>
      <c r="E11065" s="60">
        <v>360</v>
      </c>
      <c r="F11065" s="34">
        <f t="shared" si="399"/>
        <v>23.28166573</v>
      </c>
    </row>
    <row r="11066" spans="1:6" x14ac:dyDescent="0.2">
      <c r="A11066" s="1">
        <v>322</v>
      </c>
      <c r="B11066" s="34">
        <f t="shared" si="398"/>
        <v>25.624759999999998</v>
      </c>
      <c r="C11066" s="33">
        <v>2.387938937E-2</v>
      </c>
      <c r="D11066" s="33">
        <v>2.8649888869999998E-4</v>
      </c>
      <c r="E11066" s="60">
        <v>358</v>
      </c>
      <c r="F11066" s="34">
        <f t="shared" si="399"/>
        <v>23.879389370000002</v>
      </c>
    </row>
    <row r="11067" spans="1:6" x14ac:dyDescent="0.2">
      <c r="A11067" s="1">
        <v>322</v>
      </c>
      <c r="B11067" s="34">
        <f t="shared" si="398"/>
        <v>25.624759999999998</v>
      </c>
      <c r="C11067" s="33">
        <v>2.44521566E-2</v>
      </c>
      <c r="D11067" s="33">
        <v>2.0216135199999999E-4</v>
      </c>
      <c r="E11067" s="60">
        <v>355</v>
      </c>
      <c r="F11067" s="34">
        <f t="shared" si="399"/>
        <v>24.452156599999999</v>
      </c>
    </row>
    <row r="11068" spans="1:6" x14ac:dyDescent="0.2">
      <c r="A11068" s="1">
        <v>322</v>
      </c>
      <c r="B11068" s="34">
        <f t="shared" si="398"/>
        <v>25.624759999999998</v>
      </c>
      <c r="C11068" s="33">
        <v>2.485755454E-2</v>
      </c>
      <c r="D11068" s="33">
        <v>2.3658738649999999E-4</v>
      </c>
      <c r="E11068" s="60">
        <v>352</v>
      </c>
      <c r="F11068" s="34">
        <f t="shared" si="399"/>
        <v>24.857554539999999</v>
      </c>
    </row>
    <row r="11069" spans="1:6" x14ac:dyDescent="0.2">
      <c r="A11069" s="1">
        <v>322</v>
      </c>
      <c r="B11069" s="34">
        <f t="shared" si="398"/>
        <v>25.624759999999998</v>
      </c>
      <c r="C11069" s="33">
        <v>2.5407517630000001E-2</v>
      </c>
      <c r="D11069" s="33">
        <v>2.8304354589999998E-4</v>
      </c>
      <c r="E11069" s="60">
        <v>350</v>
      </c>
      <c r="F11069" s="34">
        <f t="shared" si="399"/>
        <v>25.407517630000001</v>
      </c>
    </row>
    <row r="11070" spans="1:6" x14ac:dyDescent="0.2">
      <c r="A11070" s="1">
        <v>322</v>
      </c>
      <c r="B11070" s="34">
        <f t="shared" si="398"/>
        <v>25.624759999999998</v>
      </c>
      <c r="C11070" s="33">
        <v>2.5953503530000002E-2</v>
      </c>
      <c r="D11070" s="33">
        <v>2.7750858210000002E-4</v>
      </c>
      <c r="E11070" s="60">
        <v>347</v>
      </c>
      <c r="F11070" s="34">
        <f t="shared" si="399"/>
        <v>25.953503530000003</v>
      </c>
    </row>
    <row r="11071" spans="1:6" x14ac:dyDescent="0.2">
      <c r="A11071" s="1">
        <v>322</v>
      </c>
      <c r="B11071" s="34">
        <f t="shared" si="398"/>
        <v>25.624759999999998</v>
      </c>
      <c r="C11071" s="33">
        <v>2.6409113170000002E-2</v>
      </c>
      <c r="D11071" s="33">
        <v>2.9352191030000002E-4</v>
      </c>
      <c r="E11071" s="60">
        <v>344</v>
      </c>
      <c r="F11071" s="34">
        <f t="shared" si="399"/>
        <v>26.409113170000001</v>
      </c>
    </row>
    <row r="11072" spans="1:6" x14ac:dyDescent="0.2">
      <c r="A11072" s="1">
        <v>322</v>
      </c>
      <c r="B11072" s="34">
        <f t="shared" si="398"/>
        <v>25.624759999999998</v>
      </c>
      <c r="C11072" s="33">
        <v>2.6926832840000001E-2</v>
      </c>
      <c r="D11072" s="33">
        <v>3.3134841769999999E-4</v>
      </c>
      <c r="E11072" s="60">
        <v>342</v>
      </c>
      <c r="F11072" s="34">
        <f t="shared" si="399"/>
        <v>26.926832840000003</v>
      </c>
    </row>
    <row r="11073" spans="1:6" x14ac:dyDescent="0.2">
      <c r="A11073" s="1">
        <v>322</v>
      </c>
      <c r="B11073" s="34">
        <f t="shared" si="398"/>
        <v>25.624759999999998</v>
      </c>
      <c r="C11073" s="33">
        <v>2.7451717760000001E-2</v>
      </c>
      <c r="D11073" s="33">
        <v>2.4626137369999999E-4</v>
      </c>
      <c r="E11073" s="60">
        <v>339</v>
      </c>
      <c r="F11073" s="34">
        <f t="shared" si="399"/>
        <v>27.451717760000001</v>
      </c>
    </row>
    <row r="11074" spans="1:6" x14ac:dyDescent="0.2">
      <c r="A11074" s="1">
        <v>322</v>
      </c>
      <c r="B11074" s="34">
        <f t="shared" si="398"/>
        <v>25.624759999999998</v>
      </c>
      <c r="C11074" s="33">
        <v>2.7721434350000001E-2</v>
      </c>
      <c r="D11074" s="33">
        <v>2.8521635369999998E-4</v>
      </c>
      <c r="E11074" s="60">
        <v>336</v>
      </c>
      <c r="F11074" s="34">
        <f t="shared" si="399"/>
        <v>27.721434349999999</v>
      </c>
    </row>
    <row r="11075" spans="1:6" x14ac:dyDescent="0.2">
      <c r="A11075" s="1">
        <v>322</v>
      </c>
      <c r="B11075" s="34">
        <f t="shared" si="398"/>
        <v>25.624759999999998</v>
      </c>
      <c r="C11075" s="33">
        <v>2.8285548439999999E-2</v>
      </c>
      <c r="D11075" s="33">
        <v>2.6617160060000001E-4</v>
      </c>
      <c r="E11075" s="60">
        <v>334</v>
      </c>
      <c r="F11075" s="34">
        <f t="shared" si="399"/>
        <v>28.285548439999999</v>
      </c>
    </row>
    <row r="11076" spans="1:6" x14ac:dyDescent="0.2">
      <c r="A11076" s="1">
        <v>322</v>
      </c>
      <c r="B11076" s="34">
        <f t="shared" si="398"/>
        <v>25.624759999999998</v>
      </c>
      <c r="C11076" s="33">
        <v>2.8805503310000001E-2</v>
      </c>
      <c r="D11076" s="33">
        <v>2.313799325E-4</v>
      </c>
      <c r="E11076" s="60">
        <v>331</v>
      </c>
      <c r="F11076" s="34">
        <f t="shared" si="399"/>
        <v>28.805503310000002</v>
      </c>
    </row>
    <row r="11077" spans="1:6" x14ac:dyDescent="0.2">
      <c r="A11077" s="1">
        <v>322</v>
      </c>
      <c r="B11077" s="34">
        <f t="shared" si="398"/>
        <v>25.624759999999998</v>
      </c>
      <c r="C11077" s="33">
        <v>2.925873662E-2</v>
      </c>
      <c r="D11077" s="33">
        <v>2.6487740459999999E-4</v>
      </c>
      <c r="E11077" s="60">
        <v>328</v>
      </c>
      <c r="F11077" s="34">
        <f t="shared" si="399"/>
        <v>29.258736620000001</v>
      </c>
    </row>
    <row r="11078" spans="1:6" x14ac:dyDescent="0.2">
      <c r="A11078" s="1">
        <v>322</v>
      </c>
      <c r="B11078" s="34">
        <f t="shared" si="398"/>
        <v>25.624759999999998</v>
      </c>
      <c r="C11078" s="33">
        <v>2.9699147009999999E-2</v>
      </c>
      <c r="D11078" s="33">
        <v>2.4091900280000001E-4</v>
      </c>
      <c r="E11078" s="60">
        <v>326</v>
      </c>
      <c r="F11078" s="34">
        <f t="shared" si="399"/>
        <v>29.699147010000001</v>
      </c>
    </row>
    <row r="11079" spans="1:6" x14ac:dyDescent="0.2">
      <c r="A11079" s="1">
        <v>322</v>
      </c>
      <c r="B11079" s="34">
        <f t="shared" si="398"/>
        <v>25.624759999999998</v>
      </c>
      <c r="C11079" s="33">
        <v>3.01657392E-2</v>
      </c>
      <c r="D11079" s="33">
        <v>3.1868991099999998E-4</v>
      </c>
      <c r="E11079" s="60">
        <v>323</v>
      </c>
      <c r="F11079" s="34">
        <f t="shared" si="399"/>
        <v>30.165739200000001</v>
      </c>
    </row>
    <row r="11080" spans="1:6" x14ac:dyDescent="0.2">
      <c r="A11080" s="1">
        <v>322</v>
      </c>
      <c r="B11080" s="34">
        <f t="shared" si="398"/>
        <v>25.624759999999998</v>
      </c>
      <c r="C11080" s="33">
        <v>3.0615351240000001E-2</v>
      </c>
      <c r="D11080" s="33">
        <v>2.030892354E-4</v>
      </c>
      <c r="E11080" s="60">
        <v>320</v>
      </c>
      <c r="F11080" s="34">
        <f t="shared" si="399"/>
        <v>30.615351240000003</v>
      </c>
    </row>
    <row r="11081" spans="1:6" x14ac:dyDescent="0.2">
      <c r="A11081" s="1">
        <v>322</v>
      </c>
      <c r="B11081" s="34">
        <f t="shared" si="398"/>
        <v>25.624759999999998</v>
      </c>
      <c r="C11081" s="33">
        <v>3.1151204179999999E-2</v>
      </c>
      <c r="D11081" s="33">
        <v>2.567982699E-4</v>
      </c>
      <c r="E11081" s="60">
        <v>317</v>
      </c>
      <c r="F11081" s="34">
        <f t="shared" si="399"/>
        <v>31.151204180000001</v>
      </c>
    </row>
    <row r="11082" spans="1:6" x14ac:dyDescent="0.2">
      <c r="A11082" s="1">
        <v>322</v>
      </c>
      <c r="B11082" s="34">
        <f t="shared" si="398"/>
        <v>25.624759999999998</v>
      </c>
      <c r="C11082" s="33">
        <v>3.1579334770000002E-2</v>
      </c>
      <c r="D11082" s="33">
        <v>2.4035857129999999E-4</v>
      </c>
      <c r="E11082" s="60">
        <v>315</v>
      </c>
      <c r="F11082" s="34">
        <f t="shared" si="399"/>
        <v>31.579334770000003</v>
      </c>
    </row>
    <row r="11083" spans="1:6" x14ac:dyDescent="0.2">
      <c r="A11083" s="1">
        <v>322</v>
      </c>
      <c r="B11083" s="34">
        <f t="shared" si="398"/>
        <v>25.624759999999998</v>
      </c>
      <c r="C11083" s="33">
        <v>3.20570035E-2</v>
      </c>
      <c r="D11083" s="33">
        <v>2.375759567E-4</v>
      </c>
      <c r="E11083" s="60">
        <v>312</v>
      </c>
      <c r="F11083" s="34">
        <f t="shared" si="399"/>
        <v>32.0570035</v>
      </c>
    </row>
    <row r="11084" spans="1:6" x14ac:dyDescent="0.2">
      <c r="A11084" s="1">
        <v>322</v>
      </c>
      <c r="B11084" s="34">
        <f t="shared" si="398"/>
        <v>25.624759999999998</v>
      </c>
      <c r="C11084" s="33">
        <v>3.2402490360000001E-2</v>
      </c>
      <c r="D11084" s="33">
        <v>2.333664267E-4</v>
      </c>
      <c r="E11084" s="60">
        <v>309</v>
      </c>
      <c r="F11084" s="34">
        <f t="shared" si="399"/>
        <v>32.402490360000002</v>
      </c>
    </row>
    <row r="11085" spans="1:6" x14ac:dyDescent="0.2">
      <c r="A11085" s="1">
        <v>322</v>
      </c>
      <c r="B11085" s="34">
        <f t="shared" si="398"/>
        <v>25.624759999999998</v>
      </c>
      <c r="C11085" s="33">
        <v>3.289979187E-2</v>
      </c>
      <c r="D11085" s="33">
        <v>2.458313484E-4</v>
      </c>
      <c r="E11085" s="60">
        <v>307</v>
      </c>
      <c r="F11085" s="34">
        <f t="shared" si="399"/>
        <v>32.899791870000001</v>
      </c>
    </row>
    <row r="11086" spans="1:6" x14ac:dyDescent="0.2">
      <c r="A11086" s="1">
        <v>322</v>
      </c>
      <c r="B11086" s="34">
        <f t="shared" si="398"/>
        <v>25.624759999999998</v>
      </c>
      <c r="C11086" s="33">
        <v>3.3386745699999998E-2</v>
      </c>
      <c r="D11086" s="33">
        <v>2.4732352640000001E-4</v>
      </c>
      <c r="E11086" s="60">
        <v>304</v>
      </c>
      <c r="F11086" s="34">
        <f t="shared" si="399"/>
        <v>33.386745699999999</v>
      </c>
    </row>
    <row r="11087" spans="1:6" x14ac:dyDescent="0.2">
      <c r="A11087" s="1">
        <v>322</v>
      </c>
      <c r="B11087" s="34">
        <f t="shared" si="398"/>
        <v>25.624759999999998</v>
      </c>
      <c r="C11087" s="33">
        <v>3.3896441530000002E-2</v>
      </c>
      <c r="D11087" s="33">
        <v>3.4326811910000002E-4</v>
      </c>
      <c r="E11087" s="60">
        <v>301</v>
      </c>
      <c r="F11087" s="34">
        <f t="shared" si="399"/>
        <v>33.896441530000004</v>
      </c>
    </row>
    <row r="11088" spans="1:6" x14ac:dyDescent="0.2">
      <c r="A11088" s="1">
        <v>322</v>
      </c>
      <c r="B11088" s="34">
        <f t="shared" si="398"/>
        <v>25.624759999999998</v>
      </c>
      <c r="C11088" s="33">
        <v>3.4216861250000001E-2</v>
      </c>
      <c r="D11088" s="33">
        <v>3.1604245169999999E-4</v>
      </c>
      <c r="E11088" s="60">
        <v>299</v>
      </c>
      <c r="F11088" s="34">
        <f t="shared" si="399"/>
        <v>34.216861250000001</v>
      </c>
    </row>
    <row r="11089" spans="1:6" x14ac:dyDescent="0.2">
      <c r="A11089" s="1">
        <v>322</v>
      </c>
      <c r="B11089" s="34">
        <f t="shared" si="398"/>
        <v>25.624759999999998</v>
      </c>
      <c r="C11089" s="33">
        <v>3.4635976079999999E-2</v>
      </c>
      <c r="D11089" s="33">
        <v>2.802085555E-4</v>
      </c>
      <c r="E11089" s="60">
        <v>296</v>
      </c>
      <c r="F11089" s="34">
        <f t="shared" si="399"/>
        <v>34.635976079999999</v>
      </c>
    </row>
    <row r="11090" spans="1:6" x14ac:dyDescent="0.2">
      <c r="A11090" s="1">
        <v>322</v>
      </c>
      <c r="B11090" s="34">
        <f t="shared" si="398"/>
        <v>25.624759999999998</v>
      </c>
      <c r="C11090" s="33">
        <v>3.5095907349999997E-2</v>
      </c>
      <c r="D11090" s="33">
        <v>2.33056234E-4</v>
      </c>
      <c r="E11090" s="60">
        <v>293</v>
      </c>
      <c r="F11090" s="34">
        <f t="shared" si="399"/>
        <v>35.095907349999997</v>
      </c>
    </row>
    <row r="11091" spans="1:6" x14ac:dyDescent="0.2">
      <c r="A11091" s="1">
        <v>322</v>
      </c>
      <c r="B11091" s="34">
        <f t="shared" si="398"/>
        <v>25.624759999999998</v>
      </c>
      <c r="C11091" s="33">
        <v>3.5470961090000003E-2</v>
      </c>
      <c r="D11091" s="33">
        <v>2.3728755619999999E-4</v>
      </c>
      <c r="E11091" s="60">
        <v>290</v>
      </c>
      <c r="F11091" s="34">
        <f t="shared" si="399"/>
        <v>35.470961090000003</v>
      </c>
    </row>
    <row r="11092" spans="1:6" x14ac:dyDescent="0.2">
      <c r="A11092" s="1">
        <v>322</v>
      </c>
      <c r="B11092" s="34">
        <f t="shared" si="398"/>
        <v>25.624759999999998</v>
      </c>
      <c r="C11092" s="33">
        <v>3.5928120379999998E-2</v>
      </c>
      <c r="D11092" s="33">
        <v>2.9321027879999998E-4</v>
      </c>
      <c r="E11092" s="60">
        <v>288</v>
      </c>
      <c r="F11092" s="34">
        <f t="shared" si="399"/>
        <v>35.928120379999996</v>
      </c>
    </row>
    <row r="11093" spans="1:6" x14ac:dyDescent="0.2">
      <c r="A11093" s="1">
        <v>322</v>
      </c>
      <c r="B11093" s="34">
        <f t="shared" si="398"/>
        <v>25.624759999999998</v>
      </c>
      <c r="C11093" s="33">
        <v>3.6362738110000001E-2</v>
      </c>
      <c r="D11093" s="33">
        <v>2.8334096939999998E-4</v>
      </c>
      <c r="E11093" s="60">
        <v>285</v>
      </c>
      <c r="F11093" s="34">
        <f t="shared" si="399"/>
        <v>36.362738110000002</v>
      </c>
    </row>
    <row r="11094" spans="1:6" x14ac:dyDescent="0.2">
      <c r="A11094" s="1">
        <v>322</v>
      </c>
      <c r="B11094" s="34">
        <f t="shared" si="398"/>
        <v>25.624759999999998</v>
      </c>
      <c r="C11094" s="33">
        <v>3.6677181619999999E-2</v>
      </c>
      <c r="D11094" s="33">
        <v>2.7769485610000001E-4</v>
      </c>
      <c r="E11094" s="60">
        <v>282</v>
      </c>
      <c r="F11094" s="34">
        <f t="shared" si="399"/>
        <v>36.677181619999999</v>
      </c>
    </row>
    <row r="11095" spans="1:6" x14ac:dyDescent="0.2">
      <c r="A11095" s="1">
        <v>322</v>
      </c>
      <c r="B11095" s="34">
        <f t="shared" si="398"/>
        <v>25.624759999999998</v>
      </c>
      <c r="C11095" s="33">
        <v>3.7118592530000001E-2</v>
      </c>
      <c r="D11095" s="33">
        <v>3.0131380730000001E-4</v>
      </c>
      <c r="E11095" s="60">
        <v>280</v>
      </c>
      <c r="F11095" s="34">
        <f t="shared" si="399"/>
        <v>37.118592530000001</v>
      </c>
    </row>
    <row r="11096" spans="1:6" x14ac:dyDescent="0.2">
      <c r="A11096" s="1">
        <v>322</v>
      </c>
      <c r="B11096" s="34">
        <f t="shared" si="398"/>
        <v>25.624759999999998</v>
      </c>
      <c r="C11096" s="33">
        <v>3.7521229119999999E-2</v>
      </c>
      <c r="D11096" s="33">
        <v>3.0559316540000001E-4</v>
      </c>
      <c r="E11096" s="60">
        <v>277</v>
      </c>
      <c r="F11096" s="34">
        <f t="shared" si="399"/>
        <v>37.521229120000001</v>
      </c>
    </row>
    <row r="11097" spans="1:6" x14ac:dyDescent="0.2">
      <c r="A11097" s="1">
        <v>322</v>
      </c>
      <c r="B11097" s="34">
        <f t="shared" si="398"/>
        <v>25.624759999999998</v>
      </c>
      <c r="C11097" s="33">
        <v>3.7900668800000002E-2</v>
      </c>
      <c r="D11097" s="33">
        <v>2.7777159829999999E-4</v>
      </c>
      <c r="E11097" s="60">
        <v>274</v>
      </c>
      <c r="F11097" s="34">
        <f t="shared" si="399"/>
        <v>37.900668800000005</v>
      </c>
    </row>
    <row r="11098" spans="1:6" x14ac:dyDescent="0.2">
      <c r="A11098" s="1">
        <v>322</v>
      </c>
      <c r="B11098" s="34">
        <f t="shared" si="398"/>
        <v>25.624759999999998</v>
      </c>
      <c r="C11098" s="33">
        <v>3.8337548819999998E-2</v>
      </c>
      <c r="D11098" s="33">
        <v>2.1657350529999999E-4</v>
      </c>
      <c r="E11098" s="60">
        <v>271</v>
      </c>
      <c r="F11098" s="34">
        <f t="shared" si="399"/>
        <v>38.337548819999995</v>
      </c>
    </row>
    <row r="11099" spans="1:6" x14ac:dyDescent="0.2">
      <c r="A11099" s="1">
        <v>322</v>
      </c>
      <c r="B11099" s="34">
        <f t="shared" si="398"/>
        <v>25.624759999999998</v>
      </c>
      <c r="C11099" s="33">
        <v>3.8692886679999997E-2</v>
      </c>
      <c r="D11099" s="33">
        <v>2.5162649740000001E-4</v>
      </c>
      <c r="E11099" s="60">
        <v>269</v>
      </c>
      <c r="F11099" s="34">
        <f t="shared" si="399"/>
        <v>38.692886679999994</v>
      </c>
    </row>
    <row r="11100" spans="1:6" x14ac:dyDescent="0.2">
      <c r="A11100" s="1">
        <v>322</v>
      </c>
      <c r="B11100" s="34">
        <f t="shared" si="398"/>
        <v>25.624759999999998</v>
      </c>
      <c r="C11100" s="33">
        <v>3.9103899970000001E-2</v>
      </c>
      <c r="D11100" s="33">
        <v>2.4836829450000002E-4</v>
      </c>
      <c r="E11100" s="60">
        <v>266</v>
      </c>
      <c r="F11100" s="34">
        <f t="shared" si="399"/>
        <v>39.103899970000001</v>
      </c>
    </row>
    <row r="11101" spans="1:6" x14ac:dyDescent="0.2">
      <c r="A11101" s="1">
        <v>322</v>
      </c>
      <c r="B11101" s="34">
        <f t="shared" si="398"/>
        <v>25.624759999999998</v>
      </c>
      <c r="C11101" s="33">
        <v>3.9566637020000003E-2</v>
      </c>
      <c r="D11101" s="33">
        <v>3.0518446999999998E-4</v>
      </c>
      <c r="E11101" s="60">
        <v>263</v>
      </c>
      <c r="F11101" s="34">
        <f t="shared" si="399"/>
        <v>39.566637020000002</v>
      </c>
    </row>
    <row r="11102" spans="1:6" x14ac:dyDescent="0.2">
      <c r="A11102" s="1">
        <v>322</v>
      </c>
      <c r="B11102" s="34">
        <f t="shared" si="398"/>
        <v>25.624759999999998</v>
      </c>
      <c r="C11102" s="33">
        <v>3.983882029E-2</v>
      </c>
      <c r="D11102" s="33">
        <v>3.4176954979999997E-4</v>
      </c>
      <c r="E11102" s="60">
        <v>260</v>
      </c>
      <c r="F11102" s="34">
        <f t="shared" si="399"/>
        <v>39.838820290000001</v>
      </c>
    </row>
    <row r="11103" spans="1:6" x14ac:dyDescent="0.2">
      <c r="A11103" s="1">
        <v>322</v>
      </c>
      <c r="B11103" s="34">
        <f t="shared" si="398"/>
        <v>25.624759999999998</v>
      </c>
      <c r="C11103" s="33">
        <v>4.021949197E-2</v>
      </c>
      <c r="D11103" s="33">
        <v>2.932232698E-4</v>
      </c>
      <c r="E11103" s="60">
        <v>258</v>
      </c>
      <c r="F11103" s="34">
        <f t="shared" si="399"/>
        <v>40.21949197</v>
      </c>
    </row>
    <row r="11104" spans="1:6" x14ac:dyDescent="0.2">
      <c r="A11104" s="1">
        <v>322</v>
      </c>
      <c r="B11104" s="34">
        <f t="shared" si="398"/>
        <v>25.624759999999998</v>
      </c>
      <c r="C11104" s="33">
        <v>4.0686418879999998E-2</v>
      </c>
      <c r="D11104" s="33">
        <v>3.395833781E-4</v>
      </c>
      <c r="E11104" s="60">
        <v>255</v>
      </c>
      <c r="F11104" s="34">
        <f t="shared" si="399"/>
        <v>40.686418879999998</v>
      </c>
    </row>
    <row r="11105" spans="1:6" x14ac:dyDescent="0.2">
      <c r="A11105" s="1">
        <v>322</v>
      </c>
      <c r="B11105" s="34">
        <f t="shared" si="398"/>
        <v>25.624759999999998</v>
      </c>
      <c r="C11105" s="33">
        <v>4.1058903770000002E-2</v>
      </c>
      <c r="D11105" s="33">
        <v>3.2196087489999998E-4</v>
      </c>
      <c r="E11105" s="60">
        <v>252</v>
      </c>
      <c r="F11105" s="34">
        <f t="shared" si="399"/>
        <v>41.058903770000001</v>
      </c>
    </row>
    <row r="11106" spans="1:6" x14ac:dyDescent="0.2">
      <c r="A11106" s="1">
        <v>322</v>
      </c>
      <c r="B11106" s="34">
        <f t="shared" si="398"/>
        <v>25.624759999999998</v>
      </c>
      <c r="C11106" s="33">
        <v>4.1378163599999997E-2</v>
      </c>
      <c r="D11106" s="33">
        <v>2.475871795E-4</v>
      </c>
      <c r="E11106" s="60">
        <v>249</v>
      </c>
      <c r="F11106" s="34">
        <f t="shared" si="399"/>
        <v>41.378163599999993</v>
      </c>
    </row>
    <row r="11107" spans="1:6" x14ac:dyDescent="0.2">
      <c r="A11107" s="1">
        <v>322</v>
      </c>
      <c r="B11107" s="34">
        <f t="shared" si="398"/>
        <v>25.624759999999998</v>
      </c>
      <c r="C11107" s="33">
        <v>4.1829560359999997E-2</v>
      </c>
      <c r="D11107" s="33">
        <v>2.2767599900000001E-4</v>
      </c>
      <c r="E11107" s="60">
        <v>247</v>
      </c>
      <c r="F11107" s="34">
        <f t="shared" si="399"/>
        <v>41.829560359999995</v>
      </c>
    </row>
    <row r="11108" spans="1:6" x14ac:dyDescent="0.2">
      <c r="A11108" s="1">
        <v>322</v>
      </c>
      <c r="B11108" s="34">
        <f t="shared" si="398"/>
        <v>25.624759999999998</v>
      </c>
      <c r="C11108" s="33">
        <v>4.2186121040000003E-2</v>
      </c>
      <c r="D11108" s="33">
        <v>2.8411303909999999E-4</v>
      </c>
      <c r="E11108" s="60">
        <v>244</v>
      </c>
      <c r="F11108" s="34">
        <f t="shared" si="399"/>
        <v>42.186121040000003</v>
      </c>
    </row>
    <row r="11109" spans="1:6" x14ac:dyDescent="0.2">
      <c r="A11109" s="1">
        <v>322</v>
      </c>
      <c r="B11109" s="34">
        <f t="shared" si="398"/>
        <v>25.624759999999998</v>
      </c>
      <c r="C11109" s="33">
        <v>4.248118352E-2</v>
      </c>
      <c r="D11109" s="33">
        <v>3.0413898669999999E-4</v>
      </c>
      <c r="E11109" s="60">
        <v>241</v>
      </c>
      <c r="F11109" s="34">
        <f t="shared" si="399"/>
        <v>42.481183520000002</v>
      </c>
    </row>
    <row r="11110" spans="1:6" x14ac:dyDescent="0.2">
      <c r="A11110" s="1">
        <v>322</v>
      </c>
      <c r="B11110" s="34">
        <f t="shared" si="398"/>
        <v>25.624759999999998</v>
      </c>
      <c r="C11110" s="33">
        <v>4.2935710100000003E-2</v>
      </c>
      <c r="D11110" s="33">
        <v>3.4251600409999997E-4</v>
      </c>
      <c r="E11110" s="60">
        <v>238</v>
      </c>
      <c r="F11110" s="34">
        <f t="shared" si="399"/>
        <v>42.935710100000001</v>
      </c>
    </row>
    <row r="11111" spans="1:6" x14ac:dyDescent="0.2">
      <c r="A11111" s="1">
        <v>322</v>
      </c>
      <c r="B11111" s="34">
        <f t="shared" si="398"/>
        <v>25.624759999999998</v>
      </c>
      <c r="C11111" s="33">
        <v>4.3190580579999999E-2</v>
      </c>
      <c r="D11111" s="33">
        <v>3.0279899960000001E-4</v>
      </c>
      <c r="E11111" s="60">
        <v>236</v>
      </c>
      <c r="F11111" s="34">
        <f t="shared" si="399"/>
        <v>43.190580579999995</v>
      </c>
    </row>
    <row r="11112" spans="1:6" x14ac:dyDescent="0.2">
      <c r="A11112" s="1">
        <v>322</v>
      </c>
      <c r="B11112" s="34">
        <f t="shared" si="398"/>
        <v>25.624759999999998</v>
      </c>
      <c r="C11112" s="33">
        <v>4.3576384099999997E-2</v>
      </c>
      <c r="D11112" s="33">
        <v>3.1228301470000001E-4</v>
      </c>
      <c r="E11112" s="60">
        <v>233</v>
      </c>
      <c r="F11112" s="34">
        <f t="shared" si="399"/>
        <v>43.576384099999999</v>
      </c>
    </row>
    <row r="11113" spans="1:6" x14ac:dyDescent="0.2">
      <c r="A11113" s="1">
        <v>322</v>
      </c>
      <c r="B11113" s="34">
        <f t="shared" si="398"/>
        <v>25.624759999999998</v>
      </c>
      <c r="C11113" s="33">
        <v>4.397471545E-2</v>
      </c>
      <c r="D11113" s="33">
        <v>2.4777678369999998E-4</v>
      </c>
      <c r="E11113" s="60">
        <v>230</v>
      </c>
      <c r="F11113" s="34">
        <f t="shared" si="399"/>
        <v>43.974715449999998</v>
      </c>
    </row>
    <row r="11114" spans="1:6" x14ac:dyDescent="0.2">
      <c r="A11114" s="1">
        <v>322</v>
      </c>
      <c r="B11114" s="34">
        <f t="shared" si="398"/>
        <v>25.624759999999998</v>
      </c>
      <c r="C11114" s="33">
        <v>4.4311981350000001E-2</v>
      </c>
      <c r="D11114" s="33">
        <v>1.9093990999999999E-4</v>
      </c>
      <c r="E11114" s="60">
        <v>227</v>
      </c>
      <c r="F11114" s="34">
        <f t="shared" si="399"/>
        <v>44.311981350000003</v>
      </c>
    </row>
    <row r="11115" spans="1:6" x14ac:dyDescent="0.2">
      <c r="A11115" s="1">
        <v>322</v>
      </c>
      <c r="B11115" s="34">
        <f t="shared" si="398"/>
        <v>25.624759999999998</v>
      </c>
      <c r="C11115" s="33">
        <v>4.4632142659999999E-2</v>
      </c>
      <c r="D11115" s="33">
        <v>3.0151476590000001E-4</v>
      </c>
      <c r="E11115" s="60">
        <v>225</v>
      </c>
      <c r="F11115" s="34">
        <f t="shared" si="399"/>
        <v>44.63214266</v>
      </c>
    </row>
    <row r="11116" spans="1:6" x14ac:dyDescent="0.2">
      <c r="A11116" s="1">
        <v>322</v>
      </c>
      <c r="B11116" s="34">
        <f t="shared" si="398"/>
        <v>25.624759999999998</v>
      </c>
      <c r="C11116" s="33">
        <v>4.484680672E-2</v>
      </c>
      <c r="D11116" s="33">
        <v>2.973611041E-4</v>
      </c>
      <c r="E11116" s="60">
        <v>222</v>
      </c>
      <c r="F11116" s="34">
        <f t="shared" si="399"/>
        <v>44.846806720000004</v>
      </c>
    </row>
    <row r="11117" spans="1:6" x14ac:dyDescent="0.2">
      <c r="A11117" s="1">
        <v>322</v>
      </c>
      <c r="B11117" s="34">
        <f t="shared" si="398"/>
        <v>25.624759999999998</v>
      </c>
      <c r="C11117" s="33">
        <v>4.5299565100000001E-2</v>
      </c>
      <c r="D11117" s="33">
        <v>3.6129005400000001E-4</v>
      </c>
      <c r="E11117" s="60">
        <v>219</v>
      </c>
      <c r="F11117" s="34">
        <f t="shared" si="399"/>
        <v>45.299565100000002</v>
      </c>
    </row>
    <row r="11118" spans="1:6" x14ac:dyDescent="0.2">
      <c r="A11118" s="1">
        <v>322</v>
      </c>
      <c r="B11118" s="34">
        <f t="shared" si="398"/>
        <v>25.624759999999998</v>
      </c>
      <c r="C11118" s="33">
        <v>4.5584827879999998E-2</v>
      </c>
      <c r="D11118" s="33">
        <v>3.2032673429999999E-4</v>
      </c>
      <c r="E11118" s="60">
        <v>216</v>
      </c>
      <c r="F11118" s="34">
        <f t="shared" si="399"/>
        <v>45.584827879999999</v>
      </c>
    </row>
    <row r="11119" spans="1:6" x14ac:dyDescent="0.2">
      <c r="A11119" s="1">
        <v>322</v>
      </c>
      <c r="B11119" s="34">
        <f t="shared" si="398"/>
        <v>25.624759999999998</v>
      </c>
      <c r="C11119" s="33">
        <v>4.5994960180000002E-2</v>
      </c>
      <c r="D11119" s="33">
        <v>2.8130262530000002E-4</v>
      </c>
      <c r="E11119" s="60">
        <v>213</v>
      </c>
      <c r="F11119" s="34">
        <f t="shared" si="399"/>
        <v>45.99496018</v>
      </c>
    </row>
    <row r="11120" spans="1:6" x14ac:dyDescent="0.2">
      <c r="A11120" s="1">
        <v>322</v>
      </c>
      <c r="B11120" s="34">
        <f t="shared" si="398"/>
        <v>25.624759999999998</v>
      </c>
      <c r="C11120" s="33">
        <v>4.6289545209999998E-2</v>
      </c>
      <c r="D11120" s="33">
        <v>2.2187682110000001E-4</v>
      </c>
      <c r="E11120" s="60">
        <v>211</v>
      </c>
      <c r="F11120" s="34">
        <f t="shared" si="399"/>
        <v>46.28954521</v>
      </c>
    </row>
    <row r="11121" spans="1:6" x14ac:dyDescent="0.2">
      <c r="A11121" s="1">
        <v>322</v>
      </c>
      <c r="B11121" s="34">
        <f t="shared" si="398"/>
        <v>25.624759999999998</v>
      </c>
      <c r="C11121" s="33">
        <v>4.6561510059999998E-2</v>
      </c>
      <c r="D11121" s="33">
        <v>2.6970028290000003E-4</v>
      </c>
      <c r="E11121" s="60">
        <v>208</v>
      </c>
      <c r="F11121" s="34">
        <f t="shared" si="399"/>
        <v>46.561510059999996</v>
      </c>
    </row>
    <row r="11122" spans="1:6" x14ac:dyDescent="0.2">
      <c r="A11122" s="1">
        <v>322</v>
      </c>
      <c r="B11122" s="34">
        <f t="shared" si="398"/>
        <v>25.624759999999998</v>
      </c>
      <c r="C11122" s="33">
        <v>4.7019118059999997E-2</v>
      </c>
      <c r="D11122" s="33">
        <v>2.2091601419999999E-4</v>
      </c>
      <c r="E11122" s="60">
        <v>205</v>
      </c>
      <c r="F11122" s="34">
        <f t="shared" si="399"/>
        <v>47.019118059999997</v>
      </c>
    </row>
    <row r="11123" spans="1:6" x14ac:dyDescent="0.2">
      <c r="A11123" s="1">
        <v>322</v>
      </c>
      <c r="B11123" s="34">
        <f t="shared" si="398"/>
        <v>25.624759999999998</v>
      </c>
      <c r="C11123" s="33">
        <v>4.725986553E-2</v>
      </c>
      <c r="D11123" s="33">
        <v>1.9286502809999999E-4</v>
      </c>
      <c r="E11123" s="60">
        <v>203</v>
      </c>
      <c r="F11123" s="34">
        <f t="shared" si="399"/>
        <v>47.259865529999999</v>
      </c>
    </row>
    <row r="11124" spans="1:6" x14ac:dyDescent="0.2">
      <c r="A11124" s="1">
        <v>322</v>
      </c>
      <c r="B11124" s="34">
        <f t="shared" si="398"/>
        <v>25.624759999999998</v>
      </c>
      <c r="C11124" s="33">
        <v>4.7656023479999997E-2</v>
      </c>
      <c r="D11124" s="33">
        <v>2.4664304680000002E-4</v>
      </c>
      <c r="E11124" s="60">
        <v>200</v>
      </c>
      <c r="F11124" s="34">
        <f t="shared" si="399"/>
        <v>47.656023479999995</v>
      </c>
    </row>
    <row r="11125" spans="1:6" x14ac:dyDescent="0.2">
      <c r="A11125" s="1">
        <v>322</v>
      </c>
      <c r="B11125" s="34">
        <f t="shared" si="398"/>
        <v>25.624759999999998</v>
      </c>
      <c r="C11125" s="33">
        <v>4.7916019040000001E-2</v>
      </c>
      <c r="D11125" s="33">
        <v>3.281636705E-4</v>
      </c>
      <c r="E11125" s="60">
        <v>197</v>
      </c>
      <c r="F11125" s="34">
        <f t="shared" si="399"/>
        <v>47.916019040000002</v>
      </c>
    </row>
    <row r="11126" spans="1:6" x14ac:dyDescent="0.2">
      <c r="A11126" s="1">
        <v>322</v>
      </c>
      <c r="B11126" s="34">
        <f t="shared" ref="B11126:B11184" si="400">A11126*79.58/1000</f>
        <v>25.624759999999998</v>
      </c>
      <c r="C11126" s="33">
        <v>4.8227721270000003E-2</v>
      </c>
      <c r="D11126" s="33">
        <v>3.2033765270000002E-4</v>
      </c>
      <c r="E11126" s="60">
        <v>194</v>
      </c>
      <c r="F11126" s="34">
        <f t="shared" ref="F11126:F11184" si="401">C11126*1000</f>
        <v>48.227721270000004</v>
      </c>
    </row>
    <row r="11127" spans="1:6" x14ac:dyDescent="0.2">
      <c r="A11127" s="1">
        <v>322</v>
      </c>
      <c r="B11127" s="34">
        <f t="shared" si="400"/>
        <v>25.624759999999998</v>
      </c>
      <c r="C11127" s="33">
        <v>4.8586425369999998E-2</v>
      </c>
      <c r="D11127" s="33">
        <v>3.2569746420000001E-4</v>
      </c>
      <c r="E11127" s="60">
        <v>191</v>
      </c>
      <c r="F11127" s="34">
        <f t="shared" si="401"/>
        <v>48.586425370000001</v>
      </c>
    </row>
    <row r="11128" spans="1:6" x14ac:dyDescent="0.2">
      <c r="A11128" s="1">
        <v>322</v>
      </c>
      <c r="B11128" s="34">
        <f t="shared" si="400"/>
        <v>25.624759999999998</v>
      </c>
      <c r="C11128" s="33">
        <v>4.8889424789999997E-2</v>
      </c>
      <c r="D11128" s="33">
        <v>2.5356482800000001E-4</v>
      </c>
      <c r="E11128" s="60">
        <v>189</v>
      </c>
      <c r="F11128" s="34">
        <f t="shared" si="401"/>
        <v>48.88942479</v>
      </c>
    </row>
    <row r="11129" spans="1:6" x14ac:dyDescent="0.2">
      <c r="A11129" s="1">
        <v>322</v>
      </c>
      <c r="B11129" s="34">
        <f t="shared" si="400"/>
        <v>25.624759999999998</v>
      </c>
      <c r="C11129" s="33">
        <v>4.9173975350000003E-2</v>
      </c>
      <c r="D11129" s="33">
        <v>2.0951355590000001E-4</v>
      </c>
      <c r="E11129" s="60">
        <v>186</v>
      </c>
      <c r="F11129" s="34">
        <f t="shared" si="401"/>
        <v>49.173975350000006</v>
      </c>
    </row>
    <row r="11130" spans="1:6" x14ac:dyDescent="0.2">
      <c r="A11130" s="1">
        <v>322</v>
      </c>
      <c r="B11130" s="34">
        <f t="shared" si="400"/>
        <v>25.624759999999998</v>
      </c>
      <c r="C11130" s="33">
        <v>4.9474610010000003E-2</v>
      </c>
      <c r="D11130" s="33">
        <v>2.401520834E-4</v>
      </c>
      <c r="E11130" s="60">
        <v>183</v>
      </c>
      <c r="F11130" s="34">
        <f t="shared" si="401"/>
        <v>49.474610010000006</v>
      </c>
    </row>
    <row r="11131" spans="1:6" x14ac:dyDescent="0.2">
      <c r="A11131" s="1">
        <v>322</v>
      </c>
      <c r="B11131" s="34">
        <f t="shared" si="400"/>
        <v>25.624759999999998</v>
      </c>
      <c r="C11131" s="33">
        <v>4.978466711E-2</v>
      </c>
      <c r="D11131" s="33">
        <v>3.8103034089999999E-4</v>
      </c>
      <c r="E11131" s="60">
        <v>180</v>
      </c>
      <c r="F11131" s="34">
        <f t="shared" si="401"/>
        <v>49.784667110000001</v>
      </c>
    </row>
    <row r="11132" spans="1:6" x14ac:dyDescent="0.2">
      <c r="A11132" s="1">
        <v>322</v>
      </c>
      <c r="B11132" s="34">
        <f t="shared" si="400"/>
        <v>25.624759999999998</v>
      </c>
      <c r="C11132" s="33">
        <v>5.0075793620000003E-2</v>
      </c>
      <c r="D11132" s="33">
        <v>3.21235586E-4</v>
      </c>
      <c r="E11132" s="60">
        <v>178</v>
      </c>
      <c r="F11132" s="34">
        <f t="shared" si="401"/>
        <v>50.075793620000006</v>
      </c>
    </row>
    <row r="11133" spans="1:6" x14ac:dyDescent="0.2">
      <c r="A11133" s="1">
        <v>322</v>
      </c>
      <c r="B11133" s="34">
        <f t="shared" si="400"/>
        <v>25.624759999999998</v>
      </c>
      <c r="C11133" s="33">
        <v>5.0372104080000001E-2</v>
      </c>
      <c r="D11133" s="33">
        <v>3.7154447069999999E-4</v>
      </c>
      <c r="E11133" s="60">
        <v>175</v>
      </c>
      <c r="F11133" s="34">
        <f t="shared" si="401"/>
        <v>50.37210408</v>
      </c>
    </row>
    <row r="11134" spans="1:6" x14ac:dyDescent="0.2">
      <c r="A11134" s="1">
        <v>322</v>
      </c>
      <c r="B11134" s="34">
        <f t="shared" si="400"/>
        <v>25.624759999999998</v>
      </c>
      <c r="C11134" s="33">
        <v>5.0651812890000002E-2</v>
      </c>
      <c r="D11134" s="33">
        <v>2.7924312739999998E-4</v>
      </c>
      <c r="E11134" s="60">
        <v>172</v>
      </c>
      <c r="F11134" s="34">
        <f t="shared" si="401"/>
        <v>50.651812890000002</v>
      </c>
    </row>
    <row r="11135" spans="1:6" x14ac:dyDescent="0.2">
      <c r="A11135" s="1">
        <v>322</v>
      </c>
      <c r="B11135" s="34">
        <f t="shared" si="400"/>
        <v>25.624759999999998</v>
      </c>
      <c r="C11135" s="33">
        <v>5.1035872369999999E-2</v>
      </c>
      <c r="D11135" s="33">
        <v>2.7505828080000001E-4</v>
      </c>
      <c r="E11135" s="60">
        <v>169</v>
      </c>
      <c r="F11135" s="34">
        <f t="shared" si="401"/>
        <v>51.03587237</v>
      </c>
    </row>
    <row r="11136" spans="1:6" x14ac:dyDescent="0.2">
      <c r="A11136" s="1">
        <v>322</v>
      </c>
      <c r="B11136" s="34">
        <f t="shared" si="400"/>
        <v>25.624759999999998</v>
      </c>
      <c r="C11136" s="33">
        <v>5.1212043149999997E-2</v>
      </c>
      <c r="D11136" s="33">
        <v>2.426957554E-4</v>
      </c>
      <c r="E11136" s="60">
        <v>166</v>
      </c>
      <c r="F11136" s="34">
        <f t="shared" si="401"/>
        <v>51.21204315</v>
      </c>
    </row>
    <row r="11137" spans="1:6" x14ac:dyDescent="0.2">
      <c r="A11137" s="1">
        <v>322</v>
      </c>
      <c r="B11137" s="34">
        <f t="shared" si="400"/>
        <v>25.624759999999998</v>
      </c>
      <c r="C11137" s="33">
        <v>5.1524259189999998E-2</v>
      </c>
      <c r="D11137" s="33">
        <v>1.754098861E-4</v>
      </c>
      <c r="E11137" s="60">
        <v>164</v>
      </c>
      <c r="F11137" s="34">
        <f t="shared" si="401"/>
        <v>51.524259189999995</v>
      </c>
    </row>
    <row r="11138" spans="1:6" x14ac:dyDescent="0.2">
      <c r="A11138" s="1">
        <v>322</v>
      </c>
      <c r="B11138" s="34">
        <f t="shared" si="400"/>
        <v>25.624759999999998</v>
      </c>
      <c r="C11138" s="33">
        <v>5.1890785270000003E-2</v>
      </c>
      <c r="D11138" s="33">
        <v>1.699034237E-4</v>
      </c>
      <c r="E11138" s="60">
        <v>161</v>
      </c>
      <c r="F11138" s="34">
        <f t="shared" si="401"/>
        <v>51.890785270000002</v>
      </c>
    </row>
    <row r="11139" spans="1:6" x14ac:dyDescent="0.2">
      <c r="A11139" s="1">
        <v>322</v>
      </c>
      <c r="B11139" s="34">
        <f t="shared" si="400"/>
        <v>25.624759999999998</v>
      </c>
      <c r="C11139" s="33">
        <v>5.2137288939999998E-2</v>
      </c>
      <c r="D11139" s="33">
        <v>2.144420055E-4</v>
      </c>
      <c r="E11139" s="60">
        <v>158</v>
      </c>
      <c r="F11139" s="34">
        <f t="shared" si="401"/>
        <v>52.137288939999998</v>
      </c>
    </row>
    <row r="11140" spans="1:6" x14ac:dyDescent="0.2">
      <c r="A11140" s="1">
        <v>322</v>
      </c>
      <c r="B11140" s="34">
        <f t="shared" si="400"/>
        <v>25.624759999999998</v>
      </c>
      <c r="C11140" s="33">
        <v>5.2516210760000001E-2</v>
      </c>
      <c r="D11140" s="33">
        <v>2.5383580719999998E-4</v>
      </c>
      <c r="E11140" s="60">
        <v>155</v>
      </c>
      <c r="F11140" s="34">
        <f t="shared" si="401"/>
        <v>52.51621076</v>
      </c>
    </row>
    <row r="11141" spans="1:6" x14ac:dyDescent="0.2">
      <c r="A11141" s="1">
        <v>322</v>
      </c>
      <c r="B11141" s="34">
        <f t="shared" si="400"/>
        <v>25.624759999999998</v>
      </c>
      <c r="C11141" s="33">
        <v>5.2712553510000003E-2</v>
      </c>
      <c r="D11141" s="33">
        <v>2.8631402090000002E-4</v>
      </c>
      <c r="E11141" s="60">
        <v>152</v>
      </c>
      <c r="F11141" s="34">
        <f t="shared" si="401"/>
        <v>52.712553509999999</v>
      </c>
    </row>
    <row r="11142" spans="1:6" x14ac:dyDescent="0.2">
      <c r="A11142" s="1">
        <v>322</v>
      </c>
      <c r="B11142" s="34">
        <f t="shared" si="400"/>
        <v>25.624759999999998</v>
      </c>
      <c r="C11142" s="33">
        <v>5.295170573E-2</v>
      </c>
      <c r="D11142" s="33">
        <v>2.694646474E-4</v>
      </c>
      <c r="E11142" s="60">
        <v>149</v>
      </c>
      <c r="F11142" s="34">
        <f t="shared" si="401"/>
        <v>52.95170573</v>
      </c>
    </row>
    <row r="11143" spans="1:6" x14ac:dyDescent="0.2">
      <c r="A11143" s="1">
        <v>322</v>
      </c>
      <c r="B11143" s="34">
        <f t="shared" si="400"/>
        <v>25.624759999999998</v>
      </c>
      <c r="C11143" s="33">
        <v>5.3173399390000001E-2</v>
      </c>
      <c r="D11143" s="33">
        <v>2.5812757289999999E-4</v>
      </c>
      <c r="E11143" s="60">
        <v>147</v>
      </c>
      <c r="F11143" s="34">
        <f t="shared" si="401"/>
        <v>53.17339939</v>
      </c>
    </row>
    <row r="11144" spans="1:6" x14ac:dyDescent="0.2">
      <c r="A11144" s="1">
        <v>322</v>
      </c>
      <c r="B11144" s="34">
        <f t="shared" si="400"/>
        <v>25.624759999999998</v>
      </c>
      <c r="C11144" s="33">
        <v>5.3521243779999998E-2</v>
      </c>
      <c r="D11144" s="33">
        <v>2.6434557169999998E-4</v>
      </c>
      <c r="E11144" s="60">
        <v>144</v>
      </c>
      <c r="F11144" s="34">
        <f t="shared" si="401"/>
        <v>53.521243779999999</v>
      </c>
    </row>
    <row r="11145" spans="1:6" x14ac:dyDescent="0.2">
      <c r="A11145" s="1">
        <v>322</v>
      </c>
      <c r="B11145" s="34">
        <f t="shared" si="400"/>
        <v>25.624759999999998</v>
      </c>
      <c r="C11145" s="33">
        <v>5.3834516999999998E-2</v>
      </c>
      <c r="D11145" s="33">
        <v>2.198268361E-4</v>
      </c>
      <c r="E11145" s="60">
        <v>141</v>
      </c>
      <c r="F11145" s="34">
        <f t="shared" si="401"/>
        <v>53.834516999999998</v>
      </c>
    </row>
    <row r="11146" spans="1:6" x14ac:dyDescent="0.2">
      <c r="A11146" s="1">
        <v>322</v>
      </c>
      <c r="B11146" s="34">
        <f t="shared" si="400"/>
        <v>25.624759999999998</v>
      </c>
      <c r="C11146" s="33">
        <v>5.4005531869999998E-2</v>
      </c>
      <c r="D11146" s="33">
        <v>2.0827618750000001E-4</v>
      </c>
      <c r="E11146" s="60">
        <v>138</v>
      </c>
      <c r="F11146" s="34">
        <f t="shared" si="401"/>
        <v>54.005531869999999</v>
      </c>
    </row>
    <row r="11147" spans="1:6" x14ac:dyDescent="0.2">
      <c r="A11147" s="1">
        <v>322</v>
      </c>
      <c r="B11147" s="34">
        <f t="shared" si="400"/>
        <v>25.624759999999998</v>
      </c>
      <c r="C11147" s="33">
        <v>5.4175467650000003E-2</v>
      </c>
      <c r="D11147" s="33">
        <v>3.4121746889999999E-4</v>
      </c>
      <c r="E11147" s="60">
        <v>135</v>
      </c>
      <c r="F11147" s="34">
        <f t="shared" si="401"/>
        <v>54.175467650000002</v>
      </c>
    </row>
    <row r="11148" spans="1:6" x14ac:dyDescent="0.2">
      <c r="A11148" s="1">
        <v>322</v>
      </c>
      <c r="B11148" s="34">
        <f t="shared" si="400"/>
        <v>25.624759999999998</v>
      </c>
      <c r="C11148" s="33">
        <v>5.4497853360000001E-2</v>
      </c>
      <c r="D11148" s="33">
        <v>2.9477415809999998E-4</v>
      </c>
      <c r="E11148" s="60">
        <v>132</v>
      </c>
      <c r="F11148" s="34">
        <f t="shared" si="401"/>
        <v>54.497853360000001</v>
      </c>
    </row>
    <row r="11149" spans="1:6" x14ac:dyDescent="0.2">
      <c r="A11149" s="1">
        <v>322</v>
      </c>
      <c r="B11149" s="34">
        <f t="shared" si="400"/>
        <v>25.624759999999998</v>
      </c>
      <c r="C11149" s="33">
        <v>5.485337069E-2</v>
      </c>
      <c r="D11149" s="33">
        <v>2.6219554660000002E-4</v>
      </c>
      <c r="E11149" s="60">
        <v>129</v>
      </c>
      <c r="F11149" s="34">
        <f t="shared" si="401"/>
        <v>54.853370689999998</v>
      </c>
    </row>
    <row r="11150" spans="1:6" x14ac:dyDescent="0.2">
      <c r="A11150" s="1">
        <v>322</v>
      </c>
      <c r="B11150" s="34">
        <f t="shared" si="400"/>
        <v>25.624759999999998</v>
      </c>
      <c r="C11150" s="33">
        <v>5.5001347309999997E-2</v>
      </c>
      <c r="D11150" s="33">
        <v>2.9928240940000001E-4</v>
      </c>
      <c r="E11150" s="60">
        <v>126</v>
      </c>
      <c r="F11150" s="34">
        <f t="shared" si="401"/>
        <v>55.00134731</v>
      </c>
    </row>
    <row r="11151" spans="1:6" x14ac:dyDescent="0.2">
      <c r="A11151" s="1">
        <v>322</v>
      </c>
      <c r="B11151" s="34">
        <f t="shared" si="400"/>
        <v>25.624759999999998</v>
      </c>
      <c r="C11151" s="33">
        <v>5.5308578830000003E-2</v>
      </c>
      <c r="D11151" s="33">
        <v>1.8992457129999999E-4</v>
      </c>
      <c r="E11151" s="60">
        <v>123</v>
      </c>
      <c r="F11151" s="34">
        <f t="shared" si="401"/>
        <v>55.308578830000002</v>
      </c>
    </row>
    <row r="11152" spans="1:6" x14ac:dyDescent="0.2">
      <c r="A11152" s="1">
        <v>322</v>
      </c>
      <c r="B11152" s="34">
        <f t="shared" si="400"/>
        <v>25.624759999999998</v>
      </c>
      <c r="C11152" s="33">
        <v>5.552561298E-2</v>
      </c>
      <c r="D11152" s="33">
        <v>2.7257966629999999E-4</v>
      </c>
      <c r="E11152" s="60">
        <v>121</v>
      </c>
      <c r="F11152" s="34">
        <f t="shared" si="401"/>
        <v>55.525612979999998</v>
      </c>
    </row>
    <row r="11153" spans="1:6" x14ac:dyDescent="0.2">
      <c r="A11153" s="1">
        <v>322</v>
      </c>
      <c r="B11153" s="34">
        <f t="shared" si="400"/>
        <v>25.624759999999998</v>
      </c>
      <c r="C11153" s="33">
        <v>5.5761269350000003E-2</v>
      </c>
      <c r="D11153" s="33">
        <v>1.6996596599999999E-4</v>
      </c>
      <c r="E11153" s="60">
        <v>118</v>
      </c>
      <c r="F11153" s="34">
        <f t="shared" si="401"/>
        <v>55.761269350000006</v>
      </c>
    </row>
    <row r="11154" spans="1:6" x14ac:dyDescent="0.2">
      <c r="A11154" s="1">
        <v>322</v>
      </c>
      <c r="B11154" s="34">
        <f t="shared" si="400"/>
        <v>25.624759999999998</v>
      </c>
      <c r="C11154" s="33">
        <v>5.6005590139999999E-2</v>
      </c>
      <c r="D11154" s="33">
        <v>2.2309024730000001E-4</v>
      </c>
      <c r="E11154" s="60">
        <v>115</v>
      </c>
      <c r="F11154" s="34">
        <f t="shared" si="401"/>
        <v>56.005590139999995</v>
      </c>
    </row>
    <row r="11155" spans="1:6" x14ac:dyDescent="0.2">
      <c r="A11155" s="1">
        <v>322</v>
      </c>
      <c r="B11155" s="34">
        <f t="shared" si="400"/>
        <v>25.624759999999998</v>
      </c>
      <c r="C11155" s="33">
        <v>5.6306930880000002E-2</v>
      </c>
      <c r="D11155" s="33">
        <v>2.4126992699999999E-4</v>
      </c>
      <c r="E11155" s="60">
        <v>112</v>
      </c>
      <c r="F11155" s="34">
        <f t="shared" si="401"/>
        <v>56.306930880000003</v>
      </c>
    </row>
    <row r="11156" spans="1:6" x14ac:dyDescent="0.2">
      <c r="A11156" s="1">
        <v>322</v>
      </c>
      <c r="B11156" s="34">
        <f t="shared" si="400"/>
        <v>25.624759999999998</v>
      </c>
      <c r="C11156" s="33">
        <v>5.6402371190000002E-2</v>
      </c>
      <c r="D11156" s="33">
        <v>2.991122817E-4</v>
      </c>
      <c r="E11156" s="60">
        <v>110</v>
      </c>
      <c r="F11156" s="34">
        <f t="shared" si="401"/>
        <v>56.402371190000004</v>
      </c>
    </row>
    <row r="11157" spans="1:6" x14ac:dyDescent="0.2">
      <c r="A11157" s="1">
        <v>322</v>
      </c>
      <c r="B11157" s="34">
        <f t="shared" si="400"/>
        <v>25.624759999999998</v>
      </c>
      <c r="C11157" s="33">
        <v>5.6648441850000002E-2</v>
      </c>
      <c r="D11157" s="33">
        <v>2.89161669E-4</v>
      </c>
      <c r="E11157" s="60">
        <v>107</v>
      </c>
      <c r="F11157" s="34">
        <f t="shared" si="401"/>
        <v>56.648441850000005</v>
      </c>
    </row>
    <row r="11158" spans="1:6" x14ac:dyDescent="0.2">
      <c r="A11158" s="1">
        <v>322</v>
      </c>
      <c r="B11158" s="34">
        <f t="shared" si="400"/>
        <v>25.624759999999998</v>
      </c>
      <c r="C11158" s="33">
        <v>5.6845272269999997E-2</v>
      </c>
      <c r="D11158" s="33">
        <v>2.289224318E-4</v>
      </c>
      <c r="E11158" s="60">
        <v>105</v>
      </c>
      <c r="F11158" s="34">
        <f t="shared" si="401"/>
        <v>56.845272269999995</v>
      </c>
    </row>
    <row r="11159" spans="1:6" x14ac:dyDescent="0.2">
      <c r="A11159" s="1">
        <v>322</v>
      </c>
      <c r="B11159" s="34">
        <f t="shared" si="400"/>
        <v>25.624759999999998</v>
      </c>
      <c r="C11159" s="33">
        <v>5.6962483449999997E-2</v>
      </c>
      <c r="D11159" s="33">
        <v>2.3381978410000001E-4</v>
      </c>
      <c r="E11159" s="60">
        <v>102</v>
      </c>
      <c r="F11159" s="34">
        <f t="shared" si="401"/>
        <v>56.962483449999993</v>
      </c>
    </row>
    <row r="11160" spans="1:6" x14ac:dyDescent="0.2">
      <c r="A11160" s="1">
        <v>322</v>
      </c>
      <c r="B11160" s="34">
        <f t="shared" si="400"/>
        <v>25.624759999999998</v>
      </c>
      <c r="C11160" s="33">
        <v>5.7258893159999998E-2</v>
      </c>
      <c r="D11160" s="33">
        <v>1.4545123459999999E-4</v>
      </c>
      <c r="E11160" s="60">
        <v>100</v>
      </c>
      <c r="F11160" s="34">
        <f t="shared" si="401"/>
        <v>57.25889316</v>
      </c>
    </row>
    <row r="11161" spans="1:6" x14ac:dyDescent="0.2">
      <c r="A11161" s="1">
        <v>322</v>
      </c>
      <c r="B11161" s="34">
        <f t="shared" si="400"/>
        <v>25.624759999999998</v>
      </c>
      <c r="C11161" s="33">
        <v>5.7388799769999999E-2</v>
      </c>
      <c r="D11161" s="33">
        <v>1.6157474140000001E-4</v>
      </c>
      <c r="E11161" s="60">
        <v>97</v>
      </c>
      <c r="F11161" s="34">
        <f t="shared" si="401"/>
        <v>57.388799769999999</v>
      </c>
    </row>
    <row r="11162" spans="1:6" x14ac:dyDescent="0.2">
      <c r="A11162" s="1">
        <v>322</v>
      </c>
      <c r="B11162" s="34">
        <f t="shared" si="400"/>
        <v>25.624759999999998</v>
      </c>
      <c r="C11162" s="33">
        <v>5.7544927439999997E-2</v>
      </c>
      <c r="D11162" s="33">
        <v>2.5339015809999998E-4</v>
      </c>
      <c r="E11162" s="60">
        <v>95</v>
      </c>
      <c r="F11162" s="34">
        <f t="shared" si="401"/>
        <v>57.544927439999995</v>
      </c>
    </row>
    <row r="11163" spans="1:6" x14ac:dyDescent="0.2">
      <c r="A11163" s="1">
        <v>322</v>
      </c>
      <c r="B11163" s="34">
        <f t="shared" si="400"/>
        <v>25.624759999999998</v>
      </c>
      <c r="C11163" s="33">
        <v>5.7825713860000003E-2</v>
      </c>
      <c r="D11163" s="33">
        <v>2.8037327519999999E-4</v>
      </c>
      <c r="E11163" s="60">
        <v>92</v>
      </c>
      <c r="F11163" s="34">
        <f t="shared" si="401"/>
        <v>57.82571386</v>
      </c>
    </row>
    <row r="11164" spans="1:6" x14ac:dyDescent="0.2">
      <c r="A11164" s="1">
        <v>322</v>
      </c>
      <c r="B11164" s="34">
        <f t="shared" si="400"/>
        <v>25.624759999999998</v>
      </c>
      <c r="C11164" s="33">
        <v>5.7960554429999998E-2</v>
      </c>
      <c r="D11164" s="33">
        <v>2.8973792519999998E-4</v>
      </c>
      <c r="E11164" s="60">
        <v>90</v>
      </c>
      <c r="F11164" s="34">
        <f t="shared" si="401"/>
        <v>57.960554429999995</v>
      </c>
    </row>
    <row r="11165" spans="1:6" x14ac:dyDescent="0.2">
      <c r="A11165" s="1">
        <v>322</v>
      </c>
      <c r="B11165" s="34">
        <f t="shared" si="400"/>
        <v>25.624759999999998</v>
      </c>
      <c r="C11165" s="33">
        <v>5.8143270820000002E-2</v>
      </c>
      <c r="D11165" s="33">
        <v>2.147036957E-4</v>
      </c>
      <c r="E11165" s="60">
        <v>88</v>
      </c>
      <c r="F11165" s="34">
        <f t="shared" si="401"/>
        <v>58.143270820000005</v>
      </c>
    </row>
    <row r="11166" spans="1:6" x14ac:dyDescent="0.2">
      <c r="A11166" s="1">
        <v>322</v>
      </c>
      <c r="B11166" s="34">
        <f t="shared" si="400"/>
        <v>25.624759999999998</v>
      </c>
      <c r="C11166" s="33">
        <v>5.816771884E-2</v>
      </c>
      <c r="D11166" s="33">
        <v>2.5270646769999999E-4</v>
      </c>
      <c r="E11166" s="60">
        <v>86</v>
      </c>
      <c r="F11166" s="34">
        <f t="shared" si="401"/>
        <v>58.167718839999999</v>
      </c>
    </row>
    <row r="11167" spans="1:6" x14ac:dyDescent="0.2">
      <c r="A11167" s="1">
        <v>322</v>
      </c>
      <c r="B11167" s="34">
        <f t="shared" si="400"/>
        <v>25.624759999999998</v>
      </c>
      <c r="C11167" s="33">
        <v>5.8316037590000001E-2</v>
      </c>
      <c r="D11167" s="33">
        <v>1.7459717570000001E-4</v>
      </c>
      <c r="E11167" s="60">
        <v>84</v>
      </c>
      <c r="F11167" s="34">
        <f t="shared" si="401"/>
        <v>58.316037590000001</v>
      </c>
    </row>
    <row r="11168" spans="1:6" x14ac:dyDescent="0.2">
      <c r="A11168" s="1">
        <v>322</v>
      </c>
      <c r="B11168" s="34">
        <f t="shared" si="400"/>
        <v>25.624759999999998</v>
      </c>
      <c r="C11168" s="33">
        <v>5.8455793290000002E-2</v>
      </c>
      <c r="D11168" s="33">
        <v>2.4960367760000002E-4</v>
      </c>
      <c r="E11168" s="60">
        <v>82</v>
      </c>
      <c r="F11168" s="34">
        <f t="shared" si="401"/>
        <v>58.455793290000003</v>
      </c>
    </row>
    <row r="11169" spans="1:6" x14ac:dyDescent="0.2">
      <c r="A11169" s="1">
        <v>322</v>
      </c>
      <c r="B11169" s="34">
        <f t="shared" si="400"/>
        <v>25.624759999999998</v>
      </c>
      <c r="C11169" s="33">
        <v>5.8591578339999999E-2</v>
      </c>
      <c r="D11169" s="33">
        <v>2.161156652E-4</v>
      </c>
      <c r="E11169" s="60">
        <v>80</v>
      </c>
      <c r="F11169" s="34">
        <f t="shared" si="401"/>
        <v>58.591578339999998</v>
      </c>
    </row>
    <row r="11170" spans="1:6" x14ac:dyDescent="0.2">
      <c r="A11170" s="1">
        <v>322</v>
      </c>
      <c r="B11170" s="34">
        <f t="shared" si="400"/>
        <v>25.624759999999998</v>
      </c>
      <c r="C11170" s="33">
        <v>5.86434074E-2</v>
      </c>
      <c r="D11170" s="33">
        <v>2.343444941E-4</v>
      </c>
      <c r="E11170" s="60">
        <v>78</v>
      </c>
      <c r="F11170" s="34">
        <f t="shared" si="401"/>
        <v>58.643407400000001</v>
      </c>
    </row>
    <row r="11171" spans="1:6" x14ac:dyDescent="0.2">
      <c r="A11171" s="1">
        <v>322</v>
      </c>
      <c r="B11171" s="34">
        <f t="shared" si="400"/>
        <v>25.624759999999998</v>
      </c>
      <c r="C11171" s="33">
        <v>5.8797166210000001E-2</v>
      </c>
      <c r="D11171" s="33">
        <v>2.288642421E-4</v>
      </c>
      <c r="E11171" s="60">
        <v>76</v>
      </c>
      <c r="F11171" s="34">
        <f t="shared" si="401"/>
        <v>58.79716621</v>
      </c>
    </row>
    <row r="11172" spans="1:6" x14ac:dyDescent="0.2">
      <c r="A11172" s="1">
        <v>322</v>
      </c>
      <c r="B11172" s="34">
        <f t="shared" si="400"/>
        <v>25.624759999999998</v>
      </c>
      <c r="C11172" s="33">
        <v>5.8921757280000001E-2</v>
      </c>
      <c r="D11172" s="33">
        <v>2.7775204770000002E-4</v>
      </c>
      <c r="E11172" s="60">
        <v>75</v>
      </c>
      <c r="F11172" s="34">
        <f t="shared" si="401"/>
        <v>58.921757280000001</v>
      </c>
    </row>
    <row r="11173" spans="1:6" x14ac:dyDescent="0.2">
      <c r="A11173" s="1">
        <v>322</v>
      </c>
      <c r="B11173" s="34">
        <f t="shared" si="400"/>
        <v>25.624759999999998</v>
      </c>
      <c r="C11173" s="33">
        <v>5.8989095909999997E-2</v>
      </c>
      <c r="D11173" s="33">
        <v>2.038884702E-4</v>
      </c>
      <c r="E11173" s="60">
        <v>73</v>
      </c>
      <c r="F11173" s="34">
        <f t="shared" si="401"/>
        <v>58.989095909999996</v>
      </c>
    </row>
    <row r="11174" spans="1:6" x14ac:dyDescent="0.2">
      <c r="A11174" s="1">
        <v>322</v>
      </c>
      <c r="B11174" s="34">
        <f t="shared" si="400"/>
        <v>25.624759999999998</v>
      </c>
      <c r="C11174" s="33">
        <v>5.9079361320000003E-2</v>
      </c>
      <c r="D11174" s="33">
        <v>1.9807281689999999E-4</v>
      </c>
      <c r="E11174" s="60">
        <v>71</v>
      </c>
      <c r="F11174" s="34">
        <f t="shared" si="401"/>
        <v>59.079361320000004</v>
      </c>
    </row>
    <row r="11175" spans="1:6" x14ac:dyDescent="0.2">
      <c r="A11175" s="1">
        <v>322</v>
      </c>
      <c r="B11175" s="34">
        <f t="shared" si="400"/>
        <v>25.624759999999998</v>
      </c>
      <c r="C11175" s="33">
        <v>5.9123676729999998E-2</v>
      </c>
      <c r="D11175" s="33">
        <v>1.9948182560000001E-4</v>
      </c>
      <c r="E11175" s="60">
        <v>70</v>
      </c>
      <c r="F11175" s="34">
        <f t="shared" si="401"/>
        <v>59.12367673</v>
      </c>
    </row>
    <row r="11176" spans="1:6" x14ac:dyDescent="0.2">
      <c r="A11176" s="1">
        <v>322</v>
      </c>
      <c r="B11176" s="34">
        <f t="shared" si="400"/>
        <v>25.624759999999998</v>
      </c>
      <c r="C11176" s="33">
        <v>5.9345335550000003E-2</v>
      </c>
      <c r="D11176" s="33">
        <v>1.984897796E-4</v>
      </c>
      <c r="E11176" s="60">
        <v>68</v>
      </c>
      <c r="F11176" s="34">
        <f t="shared" si="401"/>
        <v>59.345335550000001</v>
      </c>
    </row>
    <row r="11177" spans="1:6" x14ac:dyDescent="0.2">
      <c r="A11177" s="1">
        <v>322</v>
      </c>
      <c r="B11177" s="34">
        <f t="shared" si="400"/>
        <v>25.624759999999998</v>
      </c>
      <c r="C11177" s="33">
        <v>5.9288089150000001E-2</v>
      </c>
      <c r="D11177" s="33">
        <v>2.272810076E-4</v>
      </c>
      <c r="E11177" s="60">
        <v>67</v>
      </c>
      <c r="F11177" s="34">
        <f t="shared" si="401"/>
        <v>59.288089149999998</v>
      </c>
    </row>
    <row r="11178" spans="1:6" x14ac:dyDescent="0.2">
      <c r="A11178" s="1">
        <v>322</v>
      </c>
      <c r="B11178" s="34">
        <f t="shared" si="400"/>
        <v>25.624759999999998</v>
      </c>
      <c r="C11178" s="33">
        <v>5.9428672350000003E-2</v>
      </c>
      <c r="D11178" s="33">
        <v>3.0627781310000002E-4</v>
      </c>
      <c r="E11178" s="60">
        <v>66</v>
      </c>
      <c r="F11178" s="34">
        <f t="shared" si="401"/>
        <v>59.428672350000006</v>
      </c>
    </row>
    <row r="11179" spans="1:6" x14ac:dyDescent="0.2">
      <c r="A11179" s="1">
        <v>322</v>
      </c>
      <c r="B11179" s="34">
        <f t="shared" si="400"/>
        <v>25.624759999999998</v>
      </c>
      <c r="C11179" s="33">
        <v>5.9399952059999997E-2</v>
      </c>
      <c r="D11179" s="33">
        <v>2.9282827489999998E-4</v>
      </c>
      <c r="E11179" s="60">
        <v>64</v>
      </c>
      <c r="F11179" s="34">
        <f t="shared" si="401"/>
        <v>59.399952059999997</v>
      </c>
    </row>
    <row r="11180" spans="1:6" x14ac:dyDescent="0.2">
      <c r="A11180" s="1">
        <v>322</v>
      </c>
      <c r="B11180" s="34">
        <f t="shared" si="400"/>
        <v>25.624759999999998</v>
      </c>
      <c r="C11180" s="33">
        <v>5.9513317310000001E-2</v>
      </c>
      <c r="D11180" s="33">
        <v>2.2139862180000001E-4</v>
      </c>
      <c r="E11180" s="60">
        <v>63</v>
      </c>
      <c r="F11180" s="34">
        <f t="shared" si="401"/>
        <v>59.513317309999998</v>
      </c>
    </row>
    <row r="11181" spans="1:6" x14ac:dyDescent="0.2">
      <c r="A11181" s="1">
        <v>322</v>
      </c>
      <c r="B11181" s="34">
        <f t="shared" si="400"/>
        <v>25.624759999999998</v>
      </c>
      <c r="C11181" s="33">
        <v>5.9602025949999998E-2</v>
      </c>
      <c r="D11181" s="33">
        <v>1.654208771E-4</v>
      </c>
      <c r="E11181" s="60">
        <v>62</v>
      </c>
      <c r="F11181" s="34">
        <f t="shared" si="401"/>
        <v>59.602025949999998</v>
      </c>
    </row>
    <row r="11182" spans="1:6" x14ac:dyDescent="0.2">
      <c r="A11182" s="1">
        <v>322</v>
      </c>
      <c r="B11182" s="34">
        <f t="shared" si="400"/>
        <v>25.624759999999998</v>
      </c>
      <c r="C11182" s="33">
        <v>5.9752411989999997E-2</v>
      </c>
      <c r="D11182" s="33">
        <v>1.5735349740000001E-4</v>
      </c>
      <c r="E11182" s="60">
        <v>60</v>
      </c>
      <c r="F11182" s="34">
        <f t="shared" si="401"/>
        <v>59.752411989999999</v>
      </c>
    </row>
    <row r="11183" spans="1:6" x14ac:dyDescent="0.2">
      <c r="A11183" s="1">
        <v>322</v>
      </c>
      <c r="B11183" s="34">
        <f t="shared" si="400"/>
        <v>25.624759999999998</v>
      </c>
      <c r="C11183" s="33">
        <v>5.9755221519999999E-2</v>
      </c>
      <c r="D11183" s="33">
        <v>1.3877725440000001E-4</v>
      </c>
      <c r="E11183" s="60">
        <v>59</v>
      </c>
      <c r="F11183" s="34">
        <f t="shared" si="401"/>
        <v>59.755221519999999</v>
      </c>
    </row>
    <row r="11184" spans="1:6" x14ac:dyDescent="0.2">
      <c r="A11184" s="1">
        <v>322</v>
      </c>
      <c r="B11184" s="34">
        <f t="shared" si="400"/>
        <v>25.624759999999998</v>
      </c>
      <c r="C11184" s="33">
        <v>5.9854898849999998E-2</v>
      </c>
      <c r="D11184" s="33">
        <v>1.9056171649999999E-4</v>
      </c>
      <c r="E11184" s="60">
        <v>58</v>
      </c>
      <c r="F11184" s="34">
        <f t="shared" si="401"/>
        <v>59.854898849999998</v>
      </c>
    </row>
    <row r="11187" spans="1:6" x14ac:dyDescent="0.2">
      <c r="A11187" s="1" t="s">
        <v>345</v>
      </c>
      <c r="C11187" s="1" t="s">
        <v>346</v>
      </c>
    </row>
    <row r="11189" spans="1:6" x14ac:dyDescent="0.2">
      <c r="A11189" s="1" t="s">
        <v>311</v>
      </c>
    </row>
    <row r="11190" spans="1:6" s="40" customFormat="1" ht="30.75" x14ac:dyDescent="0.25">
      <c r="A11190" s="40" t="s">
        <v>305</v>
      </c>
      <c r="B11190" s="42" t="s">
        <v>326</v>
      </c>
      <c r="C11190" s="40" t="s">
        <v>306</v>
      </c>
      <c r="D11190" s="40" t="s">
        <v>251</v>
      </c>
      <c r="E11190" s="61" t="s">
        <v>307</v>
      </c>
      <c r="F11190" s="42" t="s">
        <v>328</v>
      </c>
    </row>
    <row r="11191" spans="1:6" x14ac:dyDescent="0.2">
      <c r="A11191" s="1">
        <v>320</v>
      </c>
      <c r="B11191" s="34">
        <f t="shared" ref="B11191:B11253" si="402">A11191*79.58/1000</f>
        <v>25.465599999999998</v>
      </c>
      <c r="C11191" s="33">
        <v>1.5715315439999999E-3</v>
      </c>
      <c r="D11191" s="33">
        <v>2.0046208629999999E-4</v>
      </c>
      <c r="E11191" s="60">
        <v>22</v>
      </c>
      <c r="F11191" s="34">
        <f t="shared" ref="F11191:F11253" si="403">C11191*1000</f>
        <v>1.5715315439999999</v>
      </c>
    </row>
    <row r="11192" spans="1:6" x14ac:dyDescent="0.2">
      <c r="A11192" s="1">
        <v>325</v>
      </c>
      <c r="B11192" s="34">
        <f t="shared" si="402"/>
        <v>25.863499999999998</v>
      </c>
      <c r="C11192" s="33">
        <v>1.6549346899999999E-3</v>
      </c>
      <c r="D11192" s="33">
        <v>1.71555791E-4</v>
      </c>
      <c r="E11192" s="60">
        <v>22</v>
      </c>
      <c r="F11192" s="34">
        <f t="shared" si="403"/>
        <v>1.6549346899999999</v>
      </c>
    </row>
    <row r="11193" spans="1:6" x14ac:dyDescent="0.2">
      <c r="A11193" s="1">
        <v>325</v>
      </c>
      <c r="B11193" s="34">
        <f t="shared" si="402"/>
        <v>25.863499999999998</v>
      </c>
      <c r="C11193" s="33">
        <v>1.6972728009999999E-3</v>
      </c>
      <c r="D11193" s="33">
        <v>1.4534082200000001E-4</v>
      </c>
      <c r="E11193" s="60">
        <v>22</v>
      </c>
      <c r="F11193" s="34">
        <f t="shared" si="403"/>
        <v>1.697272801</v>
      </c>
    </row>
    <row r="11194" spans="1:6" x14ac:dyDescent="0.2">
      <c r="A11194" s="1">
        <v>325</v>
      </c>
      <c r="B11194" s="34">
        <f t="shared" si="402"/>
        <v>25.863499999999998</v>
      </c>
      <c r="C11194" s="33">
        <v>1.6624937019999999E-3</v>
      </c>
      <c r="D11194" s="33">
        <v>2.294625631E-4</v>
      </c>
      <c r="E11194" s="60">
        <v>22</v>
      </c>
      <c r="F11194" s="34">
        <f t="shared" si="403"/>
        <v>1.6624937019999999</v>
      </c>
    </row>
    <row r="11195" spans="1:6" x14ac:dyDescent="0.2">
      <c r="A11195" s="1">
        <v>325</v>
      </c>
      <c r="B11195" s="34">
        <f t="shared" si="402"/>
        <v>25.863499999999998</v>
      </c>
      <c r="C11195" s="33">
        <v>1.6951970470000001E-3</v>
      </c>
      <c r="D11195" s="33">
        <v>2.2406032379999999E-4</v>
      </c>
      <c r="E11195" s="60">
        <v>22</v>
      </c>
      <c r="F11195" s="34">
        <f t="shared" si="403"/>
        <v>1.6951970470000002</v>
      </c>
    </row>
    <row r="11196" spans="1:6" x14ac:dyDescent="0.2">
      <c r="A11196" s="1">
        <v>325</v>
      </c>
      <c r="B11196" s="34">
        <f t="shared" si="402"/>
        <v>25.863499999999998</v>
      </c>
      <c r="C11196" s="33">
        <v>1.6275394799999999E-3</v>
      </c>
      <c r="D11196" s="33">
        <v>2.6998871769999999E-4</v>
      </c>
      <c r="E11196" s="60">
        <v>22</v>
      </c>
      <c r="F11196" s="34">
        <f t="shared" si="403"/>
        <v>1.62753948</v>
      </c>
    </row>
    <row r="11197" spans="1:6" x14ac:dyDescent="0.2">
      <c r="A11197" s="1">
        <v>325</v>
      </c>
      <c r="B11197" s="34">
        <f t="shared" si="402"/>
        <v>25.863499999999998</v>
      </c>
      <c r="C11197" s="33">
        <v>1.623213848E-3</v>
      </c>
      <c r="D11197" s="33">
        <v>2.145615922E-4</v>
      </c>
      <c r="E11197" s="60">
        <v>22</v>
      </c>
      <c r="F11197" s="34">
        <f t="shared" si="403"/>
        <v>1.623213848</v>
      </c>
    </row>
    <row r="11198" spans="1:6" x14ac:dyDescent="0.2">
      <c r="A11198" s="1">
        <v>325</v>
      </c>
      <c r="B11198" s="34">
        <f t="shared" si="402"/>
        <v>25.863499999999998</v>
      </c>
      <c r="C11198" s="33">
        <v>1.633760366E-3</v>
      </c>
      <c r="D11198" s="33">
        <v>2.0443615600000001E-4</v>
      </c>
      <c r="E11198" s="60">
        <v>22</v>
      </c>
      <c r="F11198" s="34">
        <f t="shared" si="403"/>
        <v>1.633760366</v>
      </c>
    </row>
    <row r="11199" spans="1:6" x14ac:dyDescent="0.2">
      <c r="A11199" s="1">
        <v>325</v>
      </c>
      <c r="B11199" s="34">
        <f t="shared" si="402"/>
        <v>25.863499999999998</v>
      </c>
      <c r="C11199" s="33">
        <v>1.6428971830000001E-3</v>
      </c>
      <c r="D11199" s="33">
        <v>1.8676104789999999E-4</v>
      </c>
      <c r="E11199" s="60">
        <v>22</v>
      </c>
      <c r="F11199" s="34">
        <f t="shared" si="403"/>
        <v>1.6428971830000001</v>
      </c>
    </row>
    <row r="11200" spans="1:6" x14ac:dyDescent="0.2">
      <c r="A11200" s="1">
        <v>325</v>
      </c>
      <c r="B11200" s="34">
        <f t="shared" si="402"/>
        <v>25.863499999999998</v>
      </c>
      <c r="C11200" s="33">
        <v>1.675515723E-3</v>
      </c>
      <c r="D11200" s="33">
        <v>2.3039581810000001E-4</v>
      </c>
      <c r="E11200" s="60">
        <v>22</v>
      </c>
      <c r="F11200" s="34">
        <f t="shared" si="403"/>
        <v>1.675515723</v>
      </c>
    </row>
    <row r="11201" spans="1:6" x14ac:dyDescent="0.2">
      <c r="A11201" s="1">
        <v>325</v>
      </c>
      <c r="B11201" s="34">
        <f t="shared" si="402"/>
        <v>25.863499999999998</v>
      </c>
      <c r="C11201" s="33">
        <v>1.691199971E-3</v>
      </c>
      <c r="D11201" s="33">
        <v>4.1392356199999999E-4</v>
      </c>
      <c r="E11201" s="60">
        <v>23</v>
      </c>
      <c r="F11201" s="34">
        <f t="shared" si="403"/>
        <v>1.6911999710000001</v>
      </c>
    </row>
    <row r="11202" spans="1:6" x14ac:dyDescent="0.2">
      <c r="A11202" s="1">
        <v>325</v>
      </c>
      <c r="B11202" s="34">
        <f t="shared" si="402"/>
        <v>25.863499999999998</v>
      </c>
      <c r="C11202" s="33">
        <v>1.6508485979999999E-3</v>
      </c>
      <c r="D11202" s="33">
        <v>2.053900915E-4</v>
      </c>
      <c r="E11202" s="60">
        <v>23</v>
      </c>
      <c r="F11202" s="34">
        <f t="shared" si="403"/>
        <v>1.6508485979999998</v>
      </c>
    </row>
    <row r="11203" spans="1:6" x14ac:dyDescent="0.2">
      <c r="A11203" s="1">
        <v>325</v>
      </c>
      <c r="B11203" s="34">
        <f t="shared" si="402"/>
        <v>25.863499999999998</v>
      </c>
      <c r="C11203" s="33">
        <v>1.5823337219999999E-3</v>
      </c>
      <c r="D11203" s="33">
        <v>1.3461344810000001E-4</v>
      </c>
      <c r="E11203" s="60">
        <v>25</v>
      </c>
      <c r="F11203" s="34">
        <f t="shared" si="403"/>
        <v>1.582333722</v>
      </c>
    </row>
    <row r="11204" spans="1:6" x14ac:dyDescent="0.2">
      <c r="A11204" s="1">
        <v>325</v>
      </c>
      <c r="B11204" s="34">
        <f t="shared" si="402"/>
        <v>25.863499999999998</v>
      </c>
      <c r="C11204" s="33">
        <v>1.667984955E-3</v>
      </c>
      <c r="D11204" s="33">
        <v>1.5428930460000001E-4</v>
      </c>
      <c r="E11204" s="60">
        <v>27</v>
      </c>
      <c r="F11204" s="34">
        <f t="shared" si="403"/>
        <v>1.6679849550000001</v>
      </c>
    </row>
    <row r="11205" spans="1:6" x14ac:dyDescent="0.2">
      <c r="A11205" s="1">
        <v>325</v>
      </c>
      <c r="B11205" s="34">
        <f t="shared" si="402"/>
        <v>25.863499999999998</v>
      </c>
      <c r="C11205" s="33">
        <v>1.731513349E-3</v>
      </c>
      <c r="D11205" s="33">
        <v>1.7381120099999999E-4</v>
      </c>
      <c r="E11205" s="60">
        <v>30</v>
      </c>
      <c r="F11205" s="34">
        <f t="shared" si="403"/>
        <v>1.7315133489999999</v>
      </c>
    </row>
    <row r="11206" spans="1:6" x14ac:dyDescent="0.2">
      <c r="A11206" s="1">
        <v>325</v>
      </c>
      <c r="B11206" s="34">
        <f t="shared" si="402"/>
        <v>25.863499999999998</v>
      </c>
      <c r="C11206" s="33">
        <v>1.859614828E-3</v>
      </c>
      <c r="D11206" s="33">
        <v>1.997306632E-4</v>
      </c>
      <c r="E11206" s="60">
        <v>33</v>
      </c>
      <c r="F11206" s="34">
        <f t="shared" si="403"/>
        <v>1.859614828</v>
      </c>
    </row>
    <row r="11207" spans="1:6" x14ac:dyDescent="0.2">
      <c r="A11207" s="1">
        <v>325</v>
      </c>
      <c r="B11207" s="34">
        <f t="shared" si="402"/>
        <v>25.863499999999998</v>
      </c>
      <c r="C11207" s="33">
        <v>1.6350757820000001E-3</v>
      </c>
      <c r="D11207" s="33">
        <v>1.3651217889999999E-4</v>
      </c>
      <c r="E11207" s="60">
        <v>38</v>
      </c>
      <c r="F11207" s="34">
        <f t="shared" si="403"/>
        <v>1.6350757820000001</v>
      </c>
    </row>
    <row r="11208" spans="1:6" x14ac:dyDescent="0.2">
      <c r="A11208" s="1">
        <v>325</v>
      </c>
      <c r="B11208" s="34">
        <f t="shared" si="402"/>
        <v>25.863499999999998</v>
      </c>
      <c r="C11208" s="33">
        <v>1.616052372E-3</v>
      </c>
      <c r="D11208" s="33">
        <v>3.674015474E-4</v>
      </c>
      <c r="E11208" s="60">
        <v>42</v>
      </c>
      <c r="F11208" s="34">
        <f t="shared" si="403"/>
        <v>1.616052372</v>
      </c>
    </row>
    <row r="11209" spans="1:6" x14ac:dyDescent="0.2">
      <c r="A11209" s="1">
        <v>325</v>
      </c>
      <c r="B11209" s="34">
        <f t="shared" si="402"/>
        <v>25.863499999999998</v>
      </c>
      <c r="C11209" s="33">
        <v>1.5375725470000001E-3</v>
      </c>
      <c r="D11209" s="33">
        <v>2.7166355659999998E-4</v>
      </c>
      <c r="E11209" s="60">
        <v>45</v>
      </c>
      <c r="F11209" s="34">
        <f t="shared" si="403"/>
        <v>1.5375725470000001</v>
      </c>
    </row>
    <row r="11210" spans="1:6" x14ac:dyDescent="0.2">
      <c r="A11210" s="1">
        <v>325</v>
      </c>
      <c r="B11210" s="34">
        <f t="shared" si="402"/>
        <v>25.863499999999998</v>
      </c>
      <c r="C11210" s="33">
        <v>1.5028835679999999E-3</v>
      </c>
      <c r="D11210" s="33">
        <v>2.047124068E-4</v>
      </c>
      <c r="E11210" s="60">
        <v>48</v>
      </c>
      <c r="F11210" s="34">
        <f t="shared" si="403"/>
        <v>1.5028835679999999</v>
      </c>
    </row>
    <row r="11211" spans="1:6" x14ac:dyDescent="0.2">
      <c r="A11211" s="1">
        <v>325</v>
      </c>
      <c r="B11211" s="34">
        <f t="shared" si="402"/>
        <v>25.863499999999998</v>
      </c>
      <c r="C11211" s="33">
        <v>1.549880219E-3</v>
      </c>
      <c r="D11211" s="33">
        <v>2.4755436000000001E-4</v>
      </c>
      <c r="E11211" s="60">
        <v>51</v>
      </c>
      <c r="F11211" s="34">
        <f t="shared" si="403"/>
        <v>1.5498802190000001</v>
      </c>
    </row>
    <row r="11212" spans="1:6" x14ac:dyDescent="0.2">
      <c r="A11212" s="1">
        <v>325</v>
      </c>
      <c r="B11212" s="34">
        <f t="shared" si="402"/>
        <v>25.863499999999998</v>
      </c>
      <c r="C11212" s="33">
        <v>1.452199247E-3</v>
      </c>
      <c r="D11212" s="33">
        <v>1.280440629E-4</v>
      </c>
      <c r="E11212" s="60">
        <v>54</v>
      </c>
      <c r="F11212" s="34">
        <f t="shared" si="403"/>
        <v>1.452199247</v>
      </c>
    </row>
    <row r="11213" spans="1:6" x14ac:dyDescent="0.2">
      <c r="A11213" s="1">
        <v>325</v>
      </c>
      <c r="B11213" s="34">
        <f t="shared" si="402"/>
        <v>25.863499999999998</v>
      </c>
      <c r="C11213" s="33">
        <v>1.5162785300000001E-3</v>
      </c>
      <c r="D11213" s="33">
        <v>2.173282045E-4</v>
      </c>
      <c r="E11213" s="60">
        <v>57</v>
      </c>
      <c r="F11213" s="34">
        <f t="shared" si="403"/>
        <v>1.5162785300000001</v>
      </c>
    </row>
    <row r="11214" spans="1:6" x14ac:dyDescent="0.2">
      <c r="A11214" s="1">
        <v>325</v>
      </c>
      <c r="B11214" s="34">
        <f t="shared" si="402"/>
        <v>25.863499999999998</v>
      </c>
      <c r="C11214" s="33">
        <v>1.512532649E-3</v>
      </c>
      <c r="D11214" s="33">
        <v>1.8308308900000001E-4</v>
      </c>
      <c r="E11214" s="60">
        <v>59</v>
      </c>
      <c r="F11214" s="34">
        <f t="shared" si="403"/>
        <v>1.512532649</v>
      </c>
    </row>
    <row r="11215" spans="1:6" x14ac:dyDescent="0.2">
      <c r="A11215" s="1">
        <v>325</v>
      </c>
      <c r="B11215" s="34">
        <f t="shared" si="402"/>
        <v>25.863499999999998</v>
      </c>
      <c r="C11215" s="33">
        <v>1.4828992460000001E-3</v>
      </c>
      <c r="D11215" s="33">
        <v>2.68309529E-4</v>
      </c>
      <c r="E11215" s="60">
        <v>62</v>
      </c>
      <c r="F11215" s="34">
        <f t="shared" si="403"/>
        <v>1.4828992460000001</v>
      </c>
    </row>
    <row r="11216" spans="1:6" x14ac:dyDescent="0.2">
      <c r="A11216" s="1">
        <v>325</v>
      </c>
      <c r="B11216" s="34">
        <f t="shared" si="402"/>
        <v>25.863499999999998</v>
      </c>
      <c r="C11216" s="33">
        <v>1.3847429630000001E-3</v>
      </c>
      <c r="D11216" s="33">
        <v>2.569353516E-4</v>
      </c>
      <c r="E11216" s="60">
        <v>64</v>
      </c>
      <c r="F11216" s="34">
        <f t="shared" si="403"/>
        <v>1.3847429630000001</v>
      </c>
    </row>
    <row r="11217" spans="1:6" x14ac:dyDescent="0.2">
      <c r="A11217" s="1">
        <v>325</v>
      </c>
      <c r="B11217" s="34">
        <f t="shared" si="402"/>
        <v>25.863499999999998</v>
      </c>
      <c r="C11217" s="33">
        <v>1.379951523E-3</v>
      </c>
      <c r="D11217" s="33">
        <v>4.2781102089999999E-4</v>
      </c>
      <c r="E11217" s="60">
        <v>69</v>
      </c>
      <c r="F11217" s="34">
        <f t="shared" si="403"/>
        <v>1.3799515229999999</v>
      </c>
    </row>
    <row r="11218" spans="1:6" x14ac:dyDescent="0.2">
      <c r="A11218" s="1">
        <v>325</v>
      </c>
      <c r="B11218" s="34">
        <f t="shared" si="402"/>
        <v>25.863499999999998</v>
      </c>
      <c r="C11218" s="33">
        <v>1.399500026E-3</v>
      </c>
      <c r="D11218" s="33">
        <v>2.6253667360000001E-4</v>
      </c>
      <c r="E11218" s="60">
        <v>72</v>
      </c>
      <c r="F11218" s="34">
        <f t="shared" si="403"/>
        <v>1.3995000260000001</v>
      </c>
    </row>
    <row r="11219" spans="1:6" x14ac:dyDescent="0.2">
      <c r="A11219" s="1">
        <v>325</v>
      </c>
      <c r="B11219" s="34">
        <f t="shared" si="402"/>
        <v>25.863499999999998</v>
      </c>
      <c r="C11219" s="33">
        <v>1.4218242E-3</v>
      </c>
      <c r="D11219" s="33">
        <v>1.4229864710000001E-4</v>
      </c>
      <c r="E11219" s="60">
        <v>75</v>
      </c>
      <c r="F11219" s="34">
        <f t="shared" si="403"/>
        <v>1.4218242000000001</v>
      </c>
    </row>
    <row r="11220" spans="1:6" x14ac:dyDescent="0.2">
      <c r="A11220" s="1">
        <v>325</v>
      </c>
      <c r="B11220" s="34">
        <f t="shared" si="402"/>
        <v>25.863499999999998</v>
      </c>
      <c r="C11220" s="33">
        <v>1.416345457E-3</v>
      </c>
      <c r="D11220" s="33">
        <v>2.2760946160000001E-4</v>
      </c>
      <c r="E11220" s="60">
        <v>78</v>
      </c>
      <c r="F11220" s="34">
        <f t="shared" si="403"/>
        <v>1.416345457</v>
      </c>
    </row>
    <row r="11221" spans="1:6" x14ac:dyDescent="0.2">
      <c r="A11221" s="1">
        <v>325</v>
      </c>
      <c r="B11221" s="34">
        <f t="shared" si="402"/>
        <v>25.863499999999998</v>
      </c>
      <c r="C11221" s="33">
        <v>1.4160617200000001E-3</v>
      </c>
      <c r="D11221" s="33">
        <v>2.1674656609999999E-4</v>
      </c>
      <c r="E11221" s="60">
        <v>80</v>
      </c>
      <c r="F11221" s="34">
        <f t="shared" si="403"/>
        <v>1.4160617200000001</v>
      </c>
    </row>
    <row r="11222" spans="1:6" x14ac:dyDescent="0.2">
      <c r="A11222" s="1">
        <v>325</v>
      </c>
      <c r="B11222" s="34">
        <f t="shared" si="402"/>
        <v>25.863499999999998</v>
      </c>
      <c r="C11222" s="33">
        <v>1.395840481E-3</v>
      </c>
      <c r="D11222" s="33">
        <v>1.6238554549999999E-4</v>
      </c>
      <c r="E11222" s="60">
        <v>84</v>
      </c>
      <c r="F11222" s="34">
        <f t="shared" si="403"/>
        <v>1.395840481</v>
      </c>
    </row>
    <row r="11223" spans="1:6" x14ac:dyDescent="0.2">
      <c r="A11223" s="1">
        <v>325</v>
      </c>
      <c r="B11223" s="34">
        <f t="shared" si="402"/>
        <v>25.863499999999998</v>
      </c>
      <c r="C11223" s="33">
        <v>1.388132594E-3</v>
      </c>
      <c r="D11223" s="33">
        <v>1.291578977E-4</v>
      </c>
      <c r="E11223" s="60">
        <v>86</v>
      </c>
      <c r="F11223" s="34">
        <f t="shared" si="403"/>
        <v>1.388132594</v>
      </c>
    </row>
    <row r="11224" spans="1:6" x14ac:dyDescent="0.2">
      <c r="A11224" s="1">
        <v>325</v>
      </c>
      <c r="B11224" s="34">
        <f t="shared" si="402"/>
        <v>25.863499999999998</v>
      </c>
      <c r="C11224" s="33">
        <v>1.3791366119999999E-3</v>
      </c>
      <c r="D11224" s="33">
        <v>2.300456934E-4</v>
      </c>
      <c r="E11224" s="60">
        <v>89</v>
      </c>
      <c r="F11224" s="34">
        <f t="shared" si="403"/>
        <v>1.3791366119999999</v>
      </c>
    </row>
    <row r="11225" spans="1:6" x14ac:dyDescent="0.2">
      <c r="A11225" s="1">
        <v>325</v>
      </c>
      <c r="B11225" s="34">
        <f t="shared" si="402"/>
        <v>25.863499999999998</v>
      </c>
      <c r="C11225" s="33">
        <v>1.375170911E-3</v>
      </c>
      <c r="D11225" s="33">
        <v>1.8817374610000001E-4</v>
      </c>
      <c r="E11225" s="60">
        <v>92</v>
      </c>
      <c r="F11225" s="34">
        <f t="shared" si="403"/>
        <v>1.3751709110000001</v>
      </c>
    </row>
    <row r="11226" spans="1:6" x14ac:dyDescent="0.2">
      <c r="A11226" s="1">
        <v>325</v>
      </c>
      <c r="B11226" s="34">
        <f t="shared" si="402"/>
        <v>25.863499999999998</v>
      </c>
      <c r="C11226" s="33">
        <v>1.3844170209999999E-3</v>
      </c>
      <c r="D11226" s="33">
        <v>2.347239884E-4</v>
      </c>
      <c r="E11226" s="60">
        <v>95</v>
      </c>
      <c r="F11226" s="34">
        <f t="shared" si="403"/>
        <v>1.384417021</v>
      </c>
    </row>
    <row r="11227" spans="1:6" x14ac:dyDescent="0.2">
      <c r="A11227" s="1">
        <v>325</v>
      </c>
      <c r="B11227" s="34">
        <f t="shared" si="402"/>
        <v>25.863499999999998</v>
      </c>
      <c r="C11227" s="33">
        <v>1.1759420710000001E-3</v>
      </c>
      <c r="D11227" s="33">
        <v>3.6326037780000001E-4</v>
      </c>
      <c r="E11227" s="60">
        <v>100</v>
      </c>
      <c r="F11227" s="34">
        <f t="shared" si="403"/>
        <v>1.1759420710000001</v>
      </c>
    </row>
    <row r="11228" spans="1:6" x14ac:dyDescent="0.2">
      <c r="A11228" s="1">
        <v>325</v>
      </c>
      <c r="B11228" s="34">
        <f t="shared" si="402"/>
        <v>25.863499999999998</v>
      </c>
      <c r="C11228" s="33">
        <v>1.329158096E-3</v>
      </c>
      <c r="D11228" s="33">
        <v>3.9837113289999999E-4</v>
      </c>
      <c r="E11228" s="60">
        <v>103</v>
      </c>
      <c r="F11228" s="34">
        <f t="shared" si="403"/>
        <v>1.329158096</v>
      </c>
    </row>
    <row r="11229" spans="1:6" x14ac:dyDescent="0.2">
      <c r="A11229" s="1">
        <v>325</v>
      </c>
      <c r="B11229" s="34">
        <f t="shared" si="402"/>
        <v>25.863499999999998</v>
      </c>
      <c r="C11229" s="33">
        <v>1.3972720099999999E-3</v>
      </c>
      <c r="D11229" s="33">
        <v>2.8382326589999999E-4</v>
      </c>
      <c r="E11229" s="60">
        <v>106</v>
      </c>
      <c r="F11229" s="34">
        <f t="shared" si="403"/>
        <v>1.39727201</v>
      </c>
    </row>
    <row r="11230" spans="1:6" x14ac:dyDescent="0.2">
      <c r="A11230" s="1">
        <v>325</v>
      </c>
      <c r="B11230" s="34">
        <f t="shared" si="402"/>
        <v>25.863499999999998</v>
      </c>
      <c r="C11230" s="33">
        <v>1.4276147360000001E-3</v>
      </c>
      <c r="D11230" s="33">
        <v>1.039507056E-4</v>
      </c>
      <c r="E11230" s="60">
        <v>109</v>
      </c>
      <c r="F11230" s="34">
        <f t="shared" si="403"/>
        <v>1.427614736</v>
      </c>
    </row>
    <row r="11231" spans="1:6" x14ac:dyDescent="0.2">
      <c r="A11231" s="1">
        <v>325</v>
      </c>
      <c r="B11231" s="34">
        <f t="shared" si="402"/>
        <v>25.863499999999998</v>
      </c>
      <c r="C11231" s="33">
        <v>1.286604757E-3</v>
      </c>
      <c r="D11231" s="33">
        <v>2.1991101760000001E-4</v>
      </c>
      <c r="E11231" s="60">
        <v>111</v>
      </c>
      <c r="F11231" s="34">
        <f t="shared" si="403"/>
        <v>1.2866047570000001</v>
      </c>
    </row>
    <row r="11232" spans="1:6" x14ac:dyDescent="0.2">
      <c r="A11232" s="1">
        <v>325</v>
      </c>
      <c r="B11232" s="34">
        <f t="shared" si="402"/>
        <v>25.863499999999998</v>
      </c>
      <c r="C11232" s="33">
        <v>1.3020537469999999E-3</v>
      </c>
      <c r="D11232" s="33">
        <v>3.3248195370000003E-4</v>
      </c>
      <c r="E11232" s="60">
        <v>114</v>
      </c>
      <c r="F11232" s="34">
        <f t="shared" si="403"/>
        <v>1.302053747</v>
      </c>
    </row>
    <row r="11233" spans="1:6" x14ac:dyDescent="0.2">
      <c r="A11233" s="1">
        <v>325</v>
      </c>
      <c r="B11233" s="34">
        <f t="shared" si="402"/>
        <v>25.863499999999998</v>
      </c>
      <c r="C11233" s="33">
        <v>1.3095743020000001E-3</v>
      </c>
      <c r="D11233" s="33">
        <v>2.216164346E-4</v>
      </c>
      <c r="E11233" s="60">
        <v>117</v>
      </c>
      <c r="F11233" s="34">
        <f t="shared" si="403"/>
        <v>1.3095743020000001</v>
      </c>
    </row>
    <row r="11234" spans="1:6" x14ac:dyDescent="0.2">
      <c r="A11234" s="1">
        <v>325</v>
      </c>
      <c r="B11234" s="34">
        <f t="shared" si="402"/>
        <v>25.863499999999998</v>
      </c>
      <c r="C11234" s="33">
        <v>1.1777127329999999E-3</v>
      </c>
      <c r="D11234" s="33">
        <v>2.7383766539999999E-4</v>
      </c>
      <c r="E11234" s="60">
        <v>120</v>
      </c>
      <c r="F11234" s="34">
        <f t="shared" si="403"/>
        <v>1.1777127329999999</v>
      </c>
    </row>
    <row r="11235" spans="1:6" x14ac:dyDescent="0.2">
      <c r="A11235" s="1">
        <v>325</v>
      </c>
      <c r="B11235" s="34">
        <f t="shared" si="402"/>
        <v>25.863499999999998</v>
      </c>
      <c r="C11235" s="33">
        <v>1.290081916E-3</v>
      </c>
      <c r="D11235" s="33">
        <v>1.9745917650000001E-4</v>
      </c>
      <c r="E11235" s="60">
        <v>122</v>
      </c>
      <c r="F11235" s="34">
        <f t="shared" si="403"/>
        <v>1.2900819160000001</v>
      </c>
    </row>
    <row r="11236" spans="1:6" x14ac:dyDescent="0.2">
      <c r="A11236" s="1">
        <v>325</v>
      </c>
      <c r="B11236" s="34">
        <f t="shared" si="402"/>
        <v>25.863499999999998</v>
      </c>
      <c r="C11236" s="33">
        <v>1.2257391890000001E-3</v>
      </c>
      <c r="D11236" s="33">
        <v>2.0164023519999999E-4</v>
      </c>
      <c r="E11236" s="60">
        <v>125</v>
      </c>
      <c r="F11236" s="34">
        <f t="shared" si="403"/>
        <v>1.225739189</v>
      </c>
    </row>
    <row r="11237" spans="1:6" x14ac:dyDescent="0.2">
      <c r="A11237" s="1">
        <v>325</v>
      </c>
      <c r="B11237" s="34">
        <f t="shared" si="402"/>
        <v>25.863499999999998</v>
      </c>
      <c r="C11237" s="33">
        <v>1.2324337759999999E-3</v>
      </c>
      <c r="D11237" s="33">
        <v>1.7850742129999999E-4</v>
      </c>
      <c r="E11237" s="60">
        <v>128</v>
      </c>
      <c r="F11237" s="34">
        <f t="shared" si="403"/>
        <v>1.2324337759999999</v>
      </c>
    </row>
    <row r="11238" spans="1:6" x14ac:dyDescent="0.2">
      <c r="A11238" s="1">
        <v>325</v>
      </c>
      <c r="B11238" s="34">
        <f t="shared" si="402"/>
        <v>25.863499999999998</v>
      </c>
      <c r="C11238" s="33">
        <v>1.1529296219999999E-3</v>
      </c>
      <c r="D11238" s="33">
        <v>2.5770776840000002E-4</v>
      </c>
      <c r="E11238" s="60">
        <v>131</v>
      </c>
      <c r="F11238" s="34">
        <f t="shared" si="403"/>
        <v>1.1529296219999998</v>
      </c>
    </row>
    <row r="11239" spans="1:6" x14ac:dyDescent="0.2">
      <c r="A11239" s="1">
        <v>325</v>
      </c>
      <c r="B11239" s="34">
        <f t="shared" si="402"/>
        <v>25.863499999999998</v>
      </c>
      <c r="C11239" s="33">
        <v>1.2254683909999999E-3</v>
      </c>
      <c r="D11239" s="33">
        <v>1.924723248E-4</v>
      </c>
      <c r="E11239" s="60">
        <v>134</v>
      </c>
      <c r="F11239" s="34">
        <f t="shared" si="403"/>
        <v>1.2254683909999999</v>
      </c>
    </row>
    <row r="11240" spans="1:6" x14ac:dyDescent="0.2">
      <c r="A11240" s="1">
        <v>325</v>
      </c>
      <c r="B11240" s="34">
        <f t="shared" si="402"/>
        <v>25.863499999999998</v>
      </c>
      <c r="C11240" s="33">
        <v>1.216270309E-3</v>
      </c>
      <c r="D11240" s="33">
        <v>1.9576988410000001E-4</v>
      </c>
      <c r="E11240" s="60">
        <v>136</v>
      </c>
      <c r="F11240" s="34">
        <f t="shared" si="403"/>
        <v>1.216270309</v>
      </c>
    </row>
    <row r="11241" spans="1:6" x14ac:dyDescent="0.2">
      <c r="A11241" s="1">
        <v>325</v>
      </c>
      <c r="B11241" s="34">
        <f t="shared" si="402"/>
        <v>25.863499999999998</v>
      </c>
      <c r="C11241" s="33">
        <v>1.206838987E-3</v>
      </c>
      <c r="D11241" s="33">
        <v>1.2603562629999999E-4</v>
      </c>
      <c r="E11241" s="60">
        <v>139</v>
      </c>
      <c r="F11241" s="34">
        <f t="shared" si="403"/>
        <v>1.206838987</v>
      </c>
    </row>
    <row r="11242" spans="1:6" x14ac:dyDescent="0.2">
      <c r="A11242" s="1">
        <v>325</v>
      </c>
      <c r="B11242" s="34">
        <f t="shared" si="402"/>
        <v>25.863499999999998</v>
      </c>
      <c r="C11242" s="33">
        <v>1.217478297E-3</v>
      </c>
      <c r="D11242" s="33">
        <v>1.412996595E-4</v>
      </c>
      <c r="E11242" s="60">
        <v>142</v>
      </c>
      <c r="F11242" s="34">
        <f t="shared" si="403"/>
        <v>1.217478297</v>
      </c>
    </row>
    <row r="11243" spans="1:6" x14ac:dyDescent="0.2">
      <c r="A11243" s="1">
        <v>325</v>
      </c>
      <c r="B11243" s="34">
        <f t="shared" si="402"/>
        <v>25.863499999999998</v>
      </c>
      <c r="C11243" s="33">
        <v>1.206731411E-3</v>
      </c>
      <c r="D11243" s="33">
        <v>1.5314110929999999E-4</v>
      </c>
      <c r="E11243" s="60">
        <v>145</v>
      </c>
      <c r="F11243" s="34">
        <f t="shared" si="403"/>
        <v>1.206731411</v>
      </c>
    </row>
    <row r="11244" spans="1:6" x14ac:dyDescent="0.2">
      <c r="A11244" s="1">
        <v>325</v>
      </c>
      <c r="B11244" s="34">
        <f t="shared" si="402"/>
        <v>25.863499999999998</v>
      </c>
      <c r="C11244" s="33">
        <v>1.2294863940000001E-3</v>
      </c>
      <c r="D11244" s="33">
        <v>2.1448774740000001E-4</v>
      </c>
      <c r="E11244" s="60">
        <v>147</v>
      </c>
      <c r="F11244" s="34">
        <f t="shared" si="403"/>
        <v>1.229486394</v>
      </c>
    </row>
    <row r="11245" spans="1:6" x14ac:dyDescent="0.2">
      <c r="A11245" s="1">
        <v>325</v>
      </c>
      <c r="B11245" s="34">
        <f t="shared" si="402"/>
        <v>25.863499999999998</v>
      </c>
      <c r="C11245" s="33">
        <v>1.150795941E-3</v>
      </c>
      <c r="D11245" s="33">
        <v>2.6846545699999998E-4</v>
      </c>
      <c r="E11245" s="60">
        <v>150</v>
      </c>
      <c r="F11245" s="34">
        <f t="shared" si="403"/>
        <v>1.1507959409999999</v>
      </c>
    </row>
    <row r="11246" spans="1:6" x14ac:dyDescent="0.2">
      <c r="A11246" s="1">
        <v>325</v>
      </c>
      <c r="B11246" s="34">
        <f t="shared" si="402"/>
        <v>25.863499999999998</v>
      </c>
      <c r="C11246" s="33">
        <v>1.168663626E-3</v>
      </c>
      <c r="D11246" s="33">
        <v>4.1363866989999997E-4</v>
      </c>
      <c r="E11246" s="60">
        <v>153</v>
      </c>
      <c r="F11246" s="34">
        <f t="shared" si="403"/>
        <v>1.1686636260000001</v>
      </c>
    </row>
    <row r="11247" spans="1:6" x14ac:dyDescent="0.2">
      <c r="A11247" s="1">
        <v>325</v>
      </c>
      <c r="B11247" s="34">
        <f t="shared" si="402"/>
        <v>25.863499999999998</v>
      </c>
      <c r="C11247" s="33">
        <v>1.165108439E-3</v>
      </c>
      <c r="D11247" s="33">
        <v>4.4756831459999999E-4</v>
      </c>
      <c r="E11247" s="60">
        <v>156</v>
      </c>
      <c r="F11247" s="34">
        <f t="shared" si="403"/>
        <v>1.1651084389999999</v>
      </c>
    </row>
    <row r="11248" spans="1:6" x14ac:dyDescent="0.2">
      <c r="A11248" s="1">
        <v>325</v>
      </c>
      <c r="B11248" s="34">
        <f t="shared" si="402"/>
        <v>25.863499999999998</v>
      </c>
      <c r="C11248" s="33">
        <v>1.1770874240000001E-3</v>
      </c>
      <c r="D11248" s="33">
        <v>4.8707881629999998E-4</v>
      </c>
      <c r="E11248" s="60">
        <v>158</v>
      </c>
      <c r="F11248" s="34">
        <f t="shared" si="403"/>
        <v>1.177087424</v>
      </c>
    </row>
    <row r="11249" spans="1:6" x14ac:dyDescent="0.2">
      <c r="A11249" s="1">
        <v>325</v>
      </c>
      <c r="B11249" s="34">
        <f t="shared" si="402"/>
        <v>25.863499999999998</v>
      </c>
      <c r="C11249" s="33">
        <v>1.1273754839999999E-3</v>
      </c>
      <c r="D11249" s="33">
        <v>4.1135155570000003E-4</v>
      </c>
      <c r="E11249" s="60">
        <v>161</v>
      </c>
      <c r="F11249" s="34">
        <f t="shared" si="403"/>
        <v>1.1273754839999999</v>
      </c>
    </row>
    <row r="11250" spans="1:6" x14ac:dyDescent="0.2">
      <c r="A11250" s="1">
        <v>325</v>
      </c>
      <c r="B11250" s="34">
        <f t="shared" si="402"/>
        <v>25.863499999999998</v>
      </c>
      <c r="C11250" s="33">
        <v>1.159643729E-3</v>
      </c>
      <c r="D11250" s="33">
        <v>2.744946302E-4</v>
      </c>
      <c r="E11250" s="60">
        <v>164</v>
      </c>
      <c r="F11250" s="34">
        <f t="shared" si="403"/>
        <v>1.1596437290000001</v>
      </c>
    </row>
    <row r="11251" spans="1:6" x14ac:dyDescent="0.2">
      <c r="A11251" s="1">
        <v>325</v>
      </c>
      <c r="B11251" s="34">
        <f t="shared" si="402"/>
        <v>25.863499999999998</v>
      </c>
      <c r="C11251" s="33">
        <v>1.04192151E-3</v>
      </c>
      <c r="D11251" s="33">
        <v>2.2594606040000001E-4</v>
      </c>
      <c r="E11251" s="60">
        <v>167</v>
      </c>
      <c r="F11251" s="34">
        <f t="shared" si="403"/>
        <v>1.0419215100000001</v>
      </c>
    </row>
    <row r="11252" spans="1:6" x14ac:dyDescent="0.2">
      <c r="A11252" s="1">
        <v>325</v>
      </c>
      <c r="B11252" s="34">
        <f t="shared" si="402"/>
        <v>25.863499999999998</v>
      </c>
      <c r="C11252" s="33">
        <v>1.123420163E-3</v>
      </c>
      <c r="D11252" s="33">
        <v>1.5924568319999999E-4</v>
      </c>
      <c r="E11252" s="60">
        <v>169</v>
      </c>
      <c r="F11252" s="34">
        <f t="shared" si="403"/>
        <v>1.123420163</v>
      </c>
    </row>
    <row r="11253" spans="1:6" x14ac:dyDescent="0.2">
      <c r="A11253" s="1">
        <v>325</v>
      </c>
      <c r="B11253" s="34">
        <f t="shared" si="402"/>
        <v>25.863499999999998</v>
      </c>
      <c r="C11253" s="33">
        <v>1.1701442310000001E-3</v>
      </c>
      <c r="D11253" s="33">
        <v>1.9593081790000001E-4</v>
      </c>
      <c r="E11253" s="60">
        <v>172</v>
      </c>
      <c r="F11253" s="34">
        <f t="shared" si="403"/>
        <v>1.1701442310000001</v>
      </c>
    </row>
    <row r="11254" spans="1:6" x14ac:dyDescent="0.2">
      <c r="A11254" s="1">
        <v>325</v>
      </c>
      <c r="B11254" s="34">
        <f t="shared" ref="B11254:B11317" si="404">A11254*79.58/1000</f>
        <v>25.863499999999998</v>
      </c>
      <c r="C11254" s="33">
        <v>1.0622095409999999E-3</v>
      </c>
      <c r="D11254" s="33">
        <v>1.970314811E-4</v>
      </c>
      <c r="E11254" s="60">
        <v>175</v>
      </c>
      <c r="F11254" s="34">
        <f t="shared" ref="F11254:F11317" si="405">C11254*1000</f>
        <v>1.0622095409999999</v>
      </c>
    </row>
    <row r="11255" spans="1:6" x14ac:dyDescent="0.2">
      <c r="A11255" s="1">
        <v>325</v>
      </c>
      <c r="B11255" s="34">
        <f t="shared" si="404"/>
        <v>25.863499999999998</v>
      </c>
      <c r="C11255" s="33">
        <v>1.129194617E-3</v>
      </c>
      <c r="D11255" s="33">
        <v>2.3413850440000001E-4</v>
      </c>
      <c r="E11255" s="60">
        <v>177</v>
      </c>
      <c r="F11255" s="34">
        <f t="shared" si="405"/>
        <v>1.129194617</v>
      </c>
    </row>
    <row r="11256" spans="1:6" x14ac:dyDescent="0.2">
      <c r="A11256" s="1">
        <v>325</v>
      </c>
      <c r="B11256" s="34">
        <f t="shared" si="404"/>
        <v>25.863499999999998</v>
      </c>
      <c r="C11256" s="33">
        <v>1.0494109419999999E-3</v>
      </c>
      <c r="D11256" s="33">
        <v>2.4932174869999999E-4</v>
      </c>
      <c r="E11256" s="60">
        <v>180</v>
      </c>
      <c r="F11256" s="34">
        <f t="shared" si="405"/>
        <v>1.049410942</v>
      </c>
    </row>
    <row r="11257" spans="1:6" x14ac:dyDescent="0.2">
      <c r="A11257" s="1">
        <v>325</v>
      </c>
      <c r="B11257" s="34">
        <f t="shared" si="404"/>
        <v>25.863499999999998</v>
      </c>
      <c r="C11257" s="33">
        <v>1.0694857490000001E-3</v>
      </c>
      <c r="D11257" s="33">
        <v>2.186364011E-4</v>
      </c>
      <c r="E11257" s="60">
        <v>183</v>
      </c>
      <c r="F11257" s="34">
        <f t="shared" si="405"/>
        <v>1.069485749</v>
      </c>
    </row>
    <row r="11258" spans="1:6" x14ac:dyDescent="0.2">
      <c r="A11258" s="1">
        <v>325</v>
      </c>
      <c r="B11258" s="34">
        <f t="shared" si="404"/>
        <v>25.863499999999998</v>
      </c>
      <c r="C11258" s="33">
        <v>1.0574827440000001E-3</v>
      </c>
      <c r="D11258" s="33">
        <v>2.2134478519999999E-4</v>
      </c>
      <c r="E11258" s="60">
        <v>186</v>
      </c>
      <c r="F11258" s="34">
        <f t="shared" si="405"/>
        <v>1.0574827440000001</v>
      </c>
    </row>
    <row r="11259" spans="1:6" x14ac:dyDescent="0.2">
      <c r="A11259" s="1">
        <v>325</v>
      </c>
      <c r="B11259" s="34">
        <f t="shared" si="404"/>
        <v>25.863499999999998</v>
      </c>
      <c r="C11259" s="33">
        <v>1.127820667E-3</v>
      </c>
      <c r="D11259" s="33">
        <v>2.1687886620000001E-4</v>
      </c>
      <c r="E11259" s="60">
        <v>189</v>
      </c>
      <c r="F11259" s="34">
        <f t="shared" si="405"/>
        <v>1.1278206669999999</v>
      </c>
    </row>
    <row r="11260" spans="1:6" x14ac:dyDescent="0.2">
      <c r="A11260" s="1">
        <v>325</v>
      </c>
      <c r="B11260" s="34">
        <f t="shared" si="404"/>
        <v>25.863499999999998</v>
      </c>
      <c r="C11260" s="33">
        <v>1.082292899E-3</v>
      </c>
      <c r="D11260" s="33">
        <v>1.996778271E-4</v>
      </c>
      <c r="E11260" s="60">
        <v>191</v>
      </c>
      <c r="F11260" s="34">
        <f t="shared" si="405"/>
        <v>1.082292899</v>
      </c>
    </row>
    <row r="11261" spans="1:6" x14ac:dyDescent="0.2">
      <c r="A11261" s="1">
        <v>325</v>
      </c>
      <c r="B11261" s="34">
        <f t="shared" si="404"/>
        <v>25.863499999999998</v>
      </c>
      <c r="C11261" s="33">
        <v>1.0791240530000001E-3</v>
      </c>
      <c r="D11261" s="33">
        <v>2.509070237E-4</v>
      </c>
      <c r="E11261" s="60">
        <v>194</v>
      </c>
      <c r="F11261" s="34">
        <f t="shared" si="405"/>
        <v>1.0791240530000001</v>
      </c>
    </row>
    <row r="11262" spans="1:6" x14ac:dyDescent="0.2">
      <c r="A11262" s="1">
        <v>325</v>
      </c>
      <c r="B11262" s="34">
        <f t="shared" si="404"/>
        <v>25.863499999999998</v>
      </c>
      <c r="C11262" s="33">
        <v>1.0678043129999999E-3</v>
      </c>
      <c r="D11262" s="33">
        <v>1.4484051519999999E-4</v>
      </c>
      <c r="E11262" s="60">
        <v>197</v>
      </c>
      <c r="F11262" s="34">
        <f t="shared" si="405"/>
        <v>1.0678043129999999</v>
      </c>
    </row>
    <row r="11263" spans="1:6" x14ac:dyDescent="0.2">
      <c r="A11263" s="1">
        <v>325</v>
      </c>
      <c r="B11263" s="34">
        <f t="shared" si="404"/>
        <v>25.863499999999998</v>
      </c>
      <c r="C11263" s="33">
        <v>1.0890778639999999E-3</v>
      </c>
      <c r="D11263" s="33">
        <v>1.2334255849999999E-4</v>
      </c>
      <c r="E11263" s="60">
        <v>200</v>
      </c>
      <c r="F11263" s="34">
        <f t="shared" si="405"/>
        <v>1.0890778639999998</v>
      </c>
    </row>
    <row r="11264" spans="1:6" x14ac:dyDescent="0.2">
      <c r="A11264" s="1">
        <v>325</v>
      </c>
      <c r="B11264" s="34">
        <f t="shared" si="404"/>
        <v>25.863499999999998</v>
      </c>
      <c r="C11264" s="33">
        <v>1.0115761250000001E-3</v>
      </c>
      <c r="D11264" s="33">
        <v>1.603479193E-4</v>
      </c>
      <c r="E11264" s="60">
        <v>203</v>
      </c>
      <c r="F11264" s="34">
        <f t="shared" si="405"/>
        <v>1.0115761250000002</v>
      </c>
    </row>
    <row r="11265" spans="1:6" x14ac:dyDescent="0.2">
      <c r="A11265" s="1">
        <v>325</v>
      </c>
      <c r="B11265" s="34">
        <f t="shared" si="404"/>
        <v>25.863499999999998</v>
      </c>
      <c r="C11265" s="33">
        <v>9.6979832400000002E-4</v>
      </c>
      <c r="D11265" s="33">
        <v>1.5995391400000001E-4</v>
      </c>
      <c r="E11265" s="60">
        <v>205</v>
      </c>
      <c r="F11265" s="34">
        <f t="shared" si="405"/>
        <v>0.96979832399999999</v>
      </c>
    </row>
    <row r="11266" spans="1:6" x14ac:dyDescent="0.2">
      <c r="A11266" s="1">
        <v>325</v>
      </c>
      <c r="B11266" s="34">
        <f t="shared" si="404"/>
        <v>25.863499999999998</v>
      </c>
      <c r="C11266" s="33">
        <v>1.005371948E-3</v>
      </c>
      <c r="D11266" s="33">
        <v>1.8767318120000001E-4</v>
      </c>
      <c r="E11266" s="60">
        <v>208</v>
      </c>
      <c r="F11266" s="34">
        <f t="shared" si="405"/>
        <v>1.0053719480000001</v>
      </c>
    </row>
    <row r="11267" spans="1:6" x14ac:dyDescent="0.2">
      <c r="A11267" s="1">
        <v>325</v>
      </c>
      <c r="B11267" s="34">
        <f t="shared" si="404"/>
        <v>25.863499999999998</v>
      </c>
      <c r="C11267" s="33">
        <v>1.088035153E-3</v>
      </c>
      <c r="D11267" s="33">
        <v>2.1494903099999999E-4</v>
      </c>
      <c r="E11267" s="60">
        <v>211</v>
      </c>
      <c r="F11267" s="34">
        <f t="shared" si="405"/>
        <v>1.0880351530000001</v>
      </c>
    </row>
    <row r="11268" spans="1:6" x14ac:dyDescent="0.2">
      <c r="A11268" s="1">
        <v>325</v>
      </c>
      <c r="B11268" s="34">
        <f t="shared" si="404"/>
        <v>25.863499999999998</v>
      </c>
      <c r="C11268" s="33">
        <v>9.1113155689999999E-4</v>
      </c>
      <c r="D11268" s="33">
        <v>3.1085881439999998E-4</v>
      </c>
      <c r="E11268" s="60">
        <v>213</v>
      </c>
      <c r="F11268" s="34">
        <f t="shared" si="405"/>
        <v>0.91113155690000003</v>
      </c>
    </row>
    <row r="11269" spans="1:6" x14ac:dyDescent="0.2">
      <c r="A11269" s="1">
        <v>325</v>
      </c>
      <c r="B11269" s="34">
        <f t="shared" si="404"/>
        <v>25.863499999999998</v>
      </c>
      <c r="C11269" s="33">
        <v>1.0056939359999999E-3</v>
      </c>
      <c r="D11269" s="33">
        <v>2.7348203610000002E-4</v>
      </c>
      <c r="E11269" s="60">
        <v>216</v>
      </c>
      <c r="F11269" s="34">
        <f t="shared" si="405"/>
        <v>1.0056939359999999</v>
      </c>
    </row>
    <row r="11270" spans="1:6" x14ac:dyDescent="0.2">
      <c r="A11270" s="1">
        <v>325</v>
      </c>
      <c r="B11270" s="34">
        <f t="shared" si="404"/>
        <v>25.863499999999998</v>
      </c>
      <c r="C11270" s="33">
        <v>1.0142738389999999E-3</v>
      </c>
      <c r="D11270" s="33">
        <v>3.3569731249999998E-4</v>
      </c>
      <c r="E11270" s="60">
        <v>219</v>
      </c>
      <c r="F11270" s="34">
        <f t="shared" si="405"/>
        <v>1.0142738389999999</v>
      </c>
    </row>
    <row r="11271" spans="1:6" x14ac:dyDescent="0.2">
      <c r="A11271" s="1">
        <v>325</v>
      </c>
      <c r="B11271" s="34">
        <f t="shared" si="404"/>
        <v>25.863499999999998</v>
      </c>
      <c r="C11271" s="33">
        <v>9.7595550829999999E-4</v>
      </c>
      <c r="D11271" s="33">
        <v>2.5071163370000001E-4</v>
      </c>
      <c r="E11271" s="60">
        <v>221</v>
      </c>
      <c r="F11271" s="34">
        <f t="shared" si="405"/>
        <v>0.9759555083</v>
      </c>
    </row>
    <row r="11272" spans="1:6" x14ac:dyDescent="0.2">
      <c r="A11272" s="1">
        <v>325</v>
      </c>
      <c r="B11272" s="34">
        <f t="shared" si="404"/>
        <v>25.863499999999998</v>
      </c>
      <c r="C11272" s="33">
        <v>1.006091155E-3</v>
      </c>
      <c r="D11272" s="33">
        <v>2.302503667E-4</v>
      </c>
      <c r="E11272" s="60">
        <v>224</v>
      </c>
      <c r="F11272" s="34">
        <f t="shared" si="405"/>
        <v>1.006091155</v>
      </c>
    </row>
    <row r="11273" spans="1:6" x14ac:dyDescent="0.2">
      <c r="A11273" s="1">
        <v>325</v>
      </c>
      <c r="B11273" s="34">
        <f t="shared" si="404"/>
        <v>25.863499999999998</v>
      </c>
      <c r="C11273" s="33">
        <v>9.5782299980000005E-4</v>
      </c>
      <c r="D11273" s="33">
        <v>1.619552174E-4</v>
      </c>
      <c r="E11273" s="60">
        <v>227</v>
      </c>
      <c r="F11273" s="34">
        <f t="shared" si="405"/>
        <v>0.95782299980000007</v>
      </c>
    </row>
    <row r="11274" spans="1:6" x14ac:dyDescent="0.2">
      <c r="A11274" s="1">
        <v>325</v>
      </c>
      <c r="B11274" s="34">
        <f t="shared" si="404"/>
        <v>25.863499999999998</v>
      </c>
      <c r="C11274" s="33">
        <v>1.0050053100000001E-3</v>
      </c>
      <c r="D11274" s="33">
        <v>1.6669853669999999E-4</v>
      </c>
      <c r="E11274" s="60">
        <v>230</v>
      </c>
      <c r="F11274" s="34">
        <f t="shared" si="405"/>
        <v>1.00500531</v>
      </c>
    </row>
    <row r="11275" spans="1:6" x14ac:dyDescent="0.2">
      <c r="A11275" s="1">
        <v>325</v>
      </c>
      <c r="B11275" s="34">
        <f t="shared" si="404"/>
        <v>25.863499999999998</v>
      </c>
      <c r="C11275" s="33">
        <v>9.4569704529999998E-4</v>
      </c>
      <c r="D11275" s="33">
        <v>2.159957547E-4</v>
      </c>
      <c r="E11275" s="60">
        <v>232</v>
      </c>
      <c r="F11275" s="34">
        <f t="shared" si="405"/>
        <v>0.94569704529999998</v>
      </c>
    </row>
    <row r="11276" spans="1:6" x14ac:dyDescent="0.2">
      <c r="A11276" s="1">
        <v>325</v>
      </c>
      <c r="B11276" s="34">
        <f t="shared" si="404"/>
        <v>25.863499999999998</v>
      </c>
      <c r="C11276" s="33">
        <v>9.5017556270000003E-4</v>
      </c>
      <c r="D11276" s="33">
        <v>1.852321788E-4</v>
      </c>
      <c r="E11276" s="60">
        <v>235</v>
      </c>
      <c r="F11276" s="34">
        <f t="shared" si="405"/>
        <v>0.95017556270000003</v>
      </c>
    </row>
    <row r="11277" spans="1:6" x14ac:dyDescent="0.2">
      <c r="A11277" s="1">
        <v>325</v>
      </c>
      <c r="B11277" s="34">
        <f t="shared" si="404"/>
        <v>25.863499999999998</v>
      </c>
      <c r="C11277" s="33">
        <v>9.3402298100000005E-4</v>
      </c>
      <c r="D11277" s="33">
        <v>2.5995686570000001E-4</v>
      </c>
      <c r="E11277" s="60">
        <v>238</v>
      </c>
      <c r="F11277" s="34">
        <f t="shared" si="405"/>
        <v>0.93402298100000003</v>
      </c>
    </row>
    <row r="11278" spans="1:6" x14ac:dyDescent="0.2">
      <c r="A11278" s="1">
        <v>325</v>
      </c>
      <c r="B11278" s="34">
        <f t="shared" si="404"/>
        <v>25.863499999999998</v>
      </c>
      <c r="C11278" s="33">
        <v>9.0152205559999995E-4</v>
      </c>
      <c r="D11278" s="33">
        <v>2.0763316539999999E-4</v>
      </c>
      <c r="E11278" s="60">
        <v>241</v>
      </c>
      <c r="F11278" s="34">
        <f t="shared" si="405"/>
        <v>0.90152205559999998</v>
      </c>
    </row>
    <row r="11279" spans="1:6" x14ac:dyDescent="0.2">
      <c r="A11279" s="1">
        <v>325</v>
      </c>
      <c r="B11279" s="34">
        <f t="shared" si="404"/>
        <v>25.863499999999998</v>
      </c>
      <c r="C11279" s="33">
        <v>8.8935584710000005E-4</v>
      </c>
      <c r="D11279" s="33">
        <v>2.7107177220000002E-4</v>
      </c>
      <c r="E11279" s="60">
        <v>243</v>
      </c>
      <c r="F11279" s="34">
        <f t="shared" si="405"/>
        <v>0.88935584710000004</v>
      </c>
    </row>
    <row r="11280" spans="1:6" x14ac:dyDescent="0.2">
      <c r="A11280" s="1">
        <v>325</v>
      </c>
      <c r="B11280" s="34">
        <f t="shared" si="404"/>
        <v>25.863499999999998</v>
      </c>
      <c r="C11280" s="33">
        <v>9.405617665E-4</v>
      </c>
      <c r="D11280" s="33">
        <v>1.496606747E-4</v>
      </c>
      <c r="E11280" s="60">
        <v>246</v>
      </c>
      <c r="F11280" s="34">
        <f t="shared" si="405"/>
        <v>0.94056176650000001</v>
      </c>
    </row>
    <row r="11281" spans="1:6" x14ac:dyDescent="0.2">
      <c r="A11281" s="1">
        <v>325</v>
      </c>
      <c r="B11281" s="34">
        <f t="shared" si="404"/>
        <v>25.863499999999998</v>
      </c>
      <c r="C11281" s="33">
        <v>8.717364429E-4</v>
      </c>
      <c r="D11281" s="33">
        <v>1.830515707E-4</v>
      </c>
      <c r="E11281" s="60">
        <v>249</v>
      </c>
      <c r="F11281" s="34">
        <f t="shared" si="405"/>
        <v>0.87173644289999996</v>
      </c>
    </row>
    <row r="11282" spans="1:6" x14ac:dyDescent="0.2">
      <c r="A11282" s="1">
        <v>325</v>
      </c>
      <c r="B11282" s="34">
        <f t="shared" si="404"/>
        <v>25.863499999999998</v>
      </c>
      <c r="C11282" s="33">
        <v>8.491476263E-4</v>
      </c>
      <c r="D11282" s="33">
        <v>1.9891243519999999E-4</v>
      </c>
      <c r="E11282" s="60">
        <v>252</v>
      </c>
      <c r="F11282" s="34">
        <f t="shared" si="405"/>
        <v>0.84914762629999996</v>
      </c>
    </row>
    <row r="11283" spans="1:6" x14ac:dyDescent="0.2">
      <c r="A11283" s="1">
        <v>325</v>
      </c>
      <c r="B11283" s="34">
        <f t="shared" si="404"/>
        <v>25.863499999999998</v>
      </c>
      <c r="C11283" s="33">
        <v>8.5074983160000005E-4</v>
      </c>
      <c r="D11283" s="33">
        <v>2.6279519960000001E-4</v>
      </c>
      <c r="E11283" s="60">
        <v>254</v>
      </c>
      <c r="F11283" s="34">
        <f t="shared" si="405"/>
        <v>0.85074983160000006</v>
      </c>
    </row>
    <row r="11284" spans="1:6" x14ac:dyDescent="0.2">
      <c r="A11284" s="1">
        <v>325</v>
      </c>
      <c r="B11284" s="34">
        <f t="shared" si="404"/>
        <v>25.863499999999998</v>
      </c>
      <c r="C11284" s="33">
        <v>9.2123309080000004E-4</v>
      </c>
      <c r="D11284" s="33">
        <v>2.5850144630000001E-4</v>
      </c>
      <c r="E11284" s="60">
        <v>257</v>
      </c>
      <c r="F11284" s="34">
        <f t="shared" si="405"/>
        <v>0.92123309080000004</v>
      </c>
    </row>
    <row r="11285" spans="1:6" x14ac:dyDescent="0.2">
      <c r="A11285" s="1">
        <v>325</v>
      </c>
      <c r="B11285" s="34">
        <f t="shared" si="404"/>
        <v>25.863499999999998</v>
      </c>
      <c r="C11285" s="33">
        <v>8.3515972149999997E-4</v>
      </c>
      <c r="D11285" s="33">
        <v>3.533994991E-4</v>
      </c>
      <c r="E11285" s="60">
        <v>260</v>
      </c>
      <c r="F11285" s="34">
        <f t="shared" si="405"/>
        <v>0.83515972149999995</v>
      </c>
    </row>
    <row r="11286" spans="1:6" x14ac:dyDescent="0.2">
      <c r="A11286" s="1">
        <v>325</v>
      </c>
      <c r="B11286" s="34">
        <f t="shared" si="404"/>
        <v>25.863499999999998</v>
      </c>
      <c r="C11286" s="33">
        <v>8.6635319319999999E-4</v>
      </c>
      <c r="D11286" s="33">
        <v>3.646040598E-4</v>
      </c>
      <c r="E11286" s="60">
        <v>263</v>
      </c>
      <c r="F11286" s="34">
        <f t="shared" si="405"/>
        <v>0.86635319320000004</v>
      </c>
    </row>
    <row r="11287" spans="1:6" x14ac:dyDescent="0.2">
      <c r="A11287" s="1">
        <v>325</v>
      </c>
      <c r="B11287" s="34">
        <f t="shared" si="404"/>
        <v>25.863499999999998</v>
      </c>
      <c r="C11287" s="33">
        <v>8.3715790990000001E-4</v>
      </c>
      <c r="D11287" s="33">
        <v>4.2438547540000002E-4</v>
      </c>
      <c r="E11287" s="60">
        <v>265</v>
      </c>
      <c r="F11287" s="34">
        <f t="shared" si="405"/>
        <v>0.83715790990000005</v>
      </c>
    </row>
    <row r="11288" spans="1:6" x14ac:dyDescent="0.2">
      <c r="A11288" s="1">
        <v>325</v>
      </c>
      <c r="B11288" s="34">
        <f t="shared" si="404"/>
        <v>25.863499999999998</v>
      </c>
      <c r="C11288" s="33">
        <v>8.3104999489999999E-4</v>
      </c>
      <c r="D11288" s="33">
        <v>3.9979978370000002E-4</v>
      </c>
      <c r="E11288" s="60">
        <v>268</v>
      </c>
      <c r="F11288" s="34">
        <f t="shared" si="405"/>
        <v>0.83104999489999998</v>
      </c>
    </row>
    <row r="11289" spans="1:6" x14ac:dyDescent="0.2">
      <c r="A11289" s="1">
        <v>325</v>
      </c>
      <c r="B11289" s="34">
        <f t="shared" si="404"/>
        <v>25.863499999999998</v>
      </c>
      <c r="C11289" s="33">
        <v>8.6245718689999999E-4</v>
      </c>
      <c r="D11289" s="33">
        <v>4.4999555489999999E-4</v>
      </c>
      <c r="E11289" s="60">
        <v>271</v>
      </c>
      <c r="F11289" s="34">
        <f t="shared" si="405"/>
        <v>0.86245718689999995</v>
      </c>
    </row>
    <row r="11290" spans="1:6" x14ac:dyDescent="0.2">
      <c r="A11290" s="1">
        <v>325</v>
      </c>
      <c r="B11290" s="34">
        <f t="shared" si="404"/>
        <v>25.863499999999998</v>
      </c>
      <c r="C11290" s="33">
        <v>8.6348372870000004E-4</v>
      </c>
      <c r="D11290" s="33">
        <v>3.8431502819999999E-4</v>
      </c>
      <c r="E11290" s="60">
        <v>274</v>
      </c>
      <c r="F11290" s="34">
        <f t="shared" si="405"/>
        <v>0.86348372870000001</v>
      </c>
    </row>
    <row r="11291" spans="1:6" x14ac:dyDescent="0.2">
      <c r="A11291" s="1">
        <v>325</v>
      </c>
      <c r="B11291" s="34">
        <f t="shared" si="404"/>
        <v>25.863499999999998</v>
      </c>
      <c r="C11291" s="33">
        <v>8.1910517260000003E-4</v>
      </c>
      <c r="D11291" s="33">
        <v>3.6759182169999999E-4</v>
      </c>
      <c r="E11291" s="60">
        <v>276</v>
      </c>
      <c r="F11291" s="34">
        <f t="shared" si="405"/>
        <v>0.81910517260000004</v>
      </c>
    </row>
    <row r="11292" spans="1:6" x14ac:dyDescent="0.2">
      <c r="A11292" s="1">
        <v>325</v>
      </c>
      <c r="B11292" s="34">
        <f t="shared" si="404"/>
        <v>25.863499999999998</v>
      </c>
      <c r="C11292" s="33">
        <v>7.938116763E-4</v>
      </c>
      <c r="D11292" s="33">
        <v>3.4237954959999997E-4</v>
      </c>
      <c r="E11292" s="60">
        <v>279</v>
      </c>
      <c r="F11292" s="34">
        <f t="shared" si="405"/>
        <v>0.79381167630000005</v>
      </c>
    </row>
    <row r="11293" spans="1:6" x14ac:dyDescent="0.2">
      <c r="A11293" s="1">
        <v>325</v>
      </c>
      <c r="B11293" s="34">
        <f t="shared" si="404"/>
        <v>25.863499999999998</v>
      </c>
      <c r="C11293" s="33">
        <v>8.8827219539999995E-4</v>
      </c>
      <c r="D11293" s="33">
        <v>3.2361495510000002E-4</v>
      </c>
      <c r="E11293" s="60">
        <v>282</v>
      </c>
      <c r="F11293" s="34">
        <f t="shared" si="405"/>
        <v>0.88827219539999991</v>
      </c>
    </row>
    <row r="11294" spans="1:6" x14ac:dyDescent="0.2">
      <c r="A11294" s="1">
        <v>325</v>
      </c>
      <c r="B11294" s="34">
        <f t="shared" si="404"/>
        <v>25.863499999999998</v>
      </c>
      <c r="C11294" s="33">
        <v>8.7483713650000005E-4</v>
      </c>
      <c r="D11294" s="33">
        <v>2.9783019120000002E-4</v>
      </c>
      <c r="E11294" s="60">
        <v>284</v>
      </c>
      <c r="F11294" s="34">
        <f t="shared" si="405"/>
        <v>0.87483713650000006</v>
      </c>
    </row>
    <row r="11295" spans="1:6" x14ac:dyDescent="0.2">
      <c r="A11295" s="1">
        <v>325</v>
      </c>
      <c r="B11295" s="34">
        <f t="shared" si="404"/>
        <v>25.863499999999998</v>
      </c>
      <c r="C11295" s="33">
        <v>9.0285786099999999E-4</v>
      </c>
      <c r="D11295" s="33">
        <v>2.5882649459999999E-4</v>
      </c>
      <c r="E11295" s="60">
        <v>287</v>
      </c>
      <c r="F11295" s="34">
        <f t="shared" si="405"/>
        <v>0.90285786099999998</v>
      </c>
    </row>
    <row r="11296" spans="1:6" x14ac:dyDescent="0.2">
      <c r="A11296" s="1">
        <v>325</v>
      </c>
      <c r="B11296" s="34">
        <f t="shared" si="404"/>
        <v>25.863499999999998</v>
      </c>
      <c r="C11296" s="33">
        <v>9.4068918300000001E-4</v>
      </c>
      <c r="D11296" s="33">
        <v>2.1320176790000001E-4</v>
      </c>
      <c r="E11296" s="60">
        <v>290</v>
      </c>
      <c r="F11296" s="34">
        <f t="shared" si="405"/>
        <v>0.94068918300000004</v>
      </c>
    </row>
    <row r="11297" spans="1:6" x14ac:dyDescent="0.2">
      <c r="A11297" s="1">
        <v>325</v>
      </c>
      <c r="B11297" s="34">
        <f t="shared" si="404"/>
        <v>25.863499999999998</v>
      </c>
      <c r="C11297" s="33">
        <v>9.6097157359999999E-4</v>
      </c>
      <c r="D11297" s="33">
        <v>2.1206879519999999E-4</v>
      </c>
      <c r="E11297" s="60">
        <v>293</v>
      </c>
      <c r="F11297" s="34">
        <f t="shared" si="405"/>
        <v>0.96097157359999996</v>
      </c>
    </row>
    <row r="11298" spans="1:6" x14ac:dyDescent="0.2">
      <c r="A11298" s="1">
        <v>325</v>
      </c>
      <c r="B11298" s="34">
        <f t="shared" si="404"/>
        <v>25.863499999999998</v>
      </c>
      <c r="C11298" s="33">
        <v>9.7706527409999991E-4</v>
      </c>
      <c r="D11298" s="33">
        <v>2.6289558010000001E-4</v>
      </c>
      <c r="E11298" s="60">
        <v>296</v>
      </c>
      <c r="F11298" s="34">
        <f t="shared" si="405"/>
        <v>0.97706527409999988</v>
      </c>
    </row>
    <row r="11299" spans="1:6" x14ac:dyDescent="0.2">
      <c r="A11299" s="1">
        <v>325</v>
      </c>
      <c r="B11299" s="34">
        <f t="shared" si="404"/>
        <v>25.863499999999998</v>
      </c>
      <c r="C11299" s="33">
        <v>1.1875611790000001E-3</v>
      </c>
      <c r="D11299" s="33">
        <v>1.7591458270000001E-4</v>
      </c>
      <c r="E11299" s="60">
        <v>298</v>
      </c>
      <c r="F11299" s="34">
        <f t="shared" si="405"/>
        <v>1.187561179</v>
      </c>
    </row>
    <row r="11300" spans="1:6" x14ac:dyDescent="0.2">
      <c r="A11300" s="1">
        <v>325</v>
      </c>
      <c r="B11300" s="34">
        <f t="shared" si="404"/>
        <v>25.863499999999998</v>
      </c>
      <c r="C11300" s="33">
        <v>1.289563028E-3</v>
      </c>
      <c r="D11300" s="33">
        <v>2.689703444E-4</v>
      </c>
      <c r="E11300" s="60">
        <v>301</v>
      </c>
      <c r="F11300" s="34">
        <f t="shared" si="405"/>
        <v>1.2895630279999999</v>
      </c>
    </row>
    <row r="11301" spans="1:6" x14ac:dyDescent="0.2">
      <c r="A11301" s="1">
        <v>325</v>
      </c>
      <c r="B11301" s="34">
        <f t="shared" si="404"/>
        <v>25.863499999999998</v>
      </c>
      <c r="C11301" s="33">
        <v>1.395650171E-3</v>
      </c>
      <c r="D11301" s="33">
        <v>2.096711693E-4</v>
      </c>
      <c r="E11301" s="60">
        <v>304</v>
      </c>
      <c r="F11301" s="34">
        <f t="shared" si="405"/>
        <v>1.395650171</v>
      </c>
    </row>
    <row r="11302" spans="1:6" x14ac:dyDescent="0.2">
      <c r="A11302" s="1">
        <v>325</v>
      </c>
      <c r="B11302" s="34">
        <f t="shared" si="404"/>
        <v>25.863499999999998</v>
      </c>
      <c r="C11302" s="33">
        <v>1.5476278279999999E-3</v>
      </c>
      <c r="D11302" s="33">
        <v>1.164292855E-4</v>
      </c>
      <c r="E11302" s="60">
        <v>306</v>
      </c>
      <c r="F11302" s="34">
        <f t="shared" si="405"/>
        <v>1.547627828</v>
      </c>
    </row>
    <row r="11303" spans="1:6" x14ac:dyDescent="0.2">
      <c r="A11303" s="1">
        <v>325</v>
      </c>
      <c r="B11303" s="34">
        <f t="shared" si="404"/>
        <v>25.863499999999998</v>
      </c>
      <c r="C11303" s="33">
        <v>1.7083435170000001E-3</v>
      </c>
      <c r="D11303" s="33">
        <v>1.027099717E-4</v>
      </c>
      <c r="E11303" s="60">
        <v>309</v>
      </c>
      <c r="F11303" s="34">
        <f t="shared" si="405"/>
        <v>1.7083435170000001</v>
      </c>
    </row>
    <row r="11304" spans="1:6" x14ac:dyDescent="0.2">
      <c r="A11304" s="1">
        <v>325</v>
      </c>
      <c r="B11304" s="34">
        <f t="shared" si="404"/>
        <v>25.863499999999998</v>
      </c>
      <c r="C11304" s="33">
        <v>1.7130301330000001E-3</v>
      </c>
      <c r="D11304" s="33">
        <v>1.3666898900000001E-4</v>
      </c>
      <c r="E11304" s="60">
        <v>312</v>
      </c>
      <c r="F11304" s="34">
        <f t="shared" si="405"/>
        <v>1.713030133</v>
      </c>
    </row>
    <row r="11305" spans="1:6" x14ac:dyDescent="0.2">
      <c r="A11305" s="1">
        <v>325</v>
      </c>
      <c r="B11305" s="34">
        <f t="shared" si="404"/>
        <v>25.863499999999998</v>
      </c>
      <c r="C11305" s="33">
        <v>1.749887235E-3</v>
      </c>
      <c r="D11305" s="33">
        <v>2.0200807549999999E-4</v>
      </c>
      <c r="E11305" s="60">
        <v>314</v>
      </c>
      <c r="F11305" s="34">
        <f t="shared" si="405"/>
        <v>1.7498872350000001</v>
      </c>
    </row>
    <row r="11306" spans="1:6" x14ac:dyDescent="0.2">
      <c r="A11306" s="1">
        <v>325</v>
      </c>
      <c r="B11306" s="34">
        <f t="shared" si="404"/>
        <v>25.863499999999998</v>
      </c>
      <c r="C11306" s="33">
        <v>1.7616187149999999E-3</v>
      </c>
      <c r="D11306" s="33">
        <v>2.4086570850000001E-4</v>
      </c>
      <c r="E11306" s="60">
        <v>317</v>
      </c>
      <c r="F11306" s="34">
        <f t="shared" si="405"/>
        <v>1.761618715</v>
      </c>
    </row>
    <row r="11307" spans="1:6" x14ac:dyDescent="0.2">
      <c r="A11307" s="1">
        <v>325</v>
      </c>
      <c r="B11307" s="34">
        <f t="shared" si="404"/>
        <v>25.863499999999998</v>
      </c>
      <c r="C11307" s="33">
        <v>1.7677439050000001E-3</v>
      </c>
      <c r="D11307" s="33">
        <v>1.92749998E-4</v>
      </c>
      <c r="E11307" s="60">
        <v>320</v>
      </c>
      <c r="F11307" s="34">
        <f t="shared" si="405"/>
        <v>1.7677439050000001</v>
      </c>
    </row>
    <row r="11308" spans="1:6" x14ac:dyDescent="0.2">
      <c r="A11308" s="1">
        <v>325</v>
      </c>
      <c r="B11308" s="34">
        <f t="shared" si="404"/>
        <v>25.863499999999998</v>
      </c>
      <c r="C11308" s="33">
        <v>1.7853217469999999E-3</v>
      </c>
      <c r="D11308" s="33">
        <v>2.726352851E-4</v>
      </c>
      <c r="E11308" s="60">
        <v>323</v>
      </c>
      <c r="F11308" s="34">
        <f t="shared" si="405"/>
        <v>1.785321747</v>
      </c>
    </row>
    <row r="11309" spans="1:6" x14ac:dyDescent="0.2">
      <c r="A11309" s="1">
        <v>325</v>
      </c>
      <c r="B11309" s="34">
        <f t="shared" si="404"/>
        <v>25.863499999999998</v>
      </c>
      <c r="C11309" s="33">
        <v>1.775606136E-3</v>
      </c>
      <c r="D11309" s="33">
        <v>1.8967422040000001E-4</v>
      </c>
      <c r="E11309" s="60">
        <v>325</v>
      </c>
      <c r="F11309" s="34">
        <f t="shared" si="405"/>
        <v>1.7756061359999999</v>
      </c>
    </row>
    <row r="11310" spans="1:6" x14ac:dyDescent="0.2">
      <c r="A11310" s="1">
        <v>325</v>
      </c>
      <c r="B11310" s="34">
        <f t="shared" si="404"/>
        <v>25.863499999999998</v>
      </c>
      <c r="C11310" s="33">
        <v>1.7182263610000001E-3</v>
      </c>
      <c r="D11310" s="33">
        <v>1.6878819059999999E-4</v>
      </c>
      <c r="E11310" s="60">
        <v>328</v>
      </c>
      <c r="F11310" s="34">
        <f t="shared" si="405"/>
        <v>1.7182263610000001</v>
      </c>
    </row>
    <row r="11311" spans="1:6" x14ac:dyDescent="0.2">
      <c r="A11311" s="1">
        <v>325</v>
      </c>
      <c r="B11311" s="34">
        <f t="shared" si="404"/>
        <v>25.863499999999998</v>
      </c>
      <c r="C11311" s="33">
        <v>1.810517597E-3</v>
      </c>
      <c r="D11311" s="33">
        <v>1.5593900499999999E-4</v>
      </c>
      <c r="E11311" s="60">
        <v>331</v>
      </c>
      <c r="F11311" s="34">
        <f t="shared" si="405"/>
        <v>1.810517597</v>
      </c>
    </row>
    <row r="11312" spans="1:6" x14ac:dyDescent="0.2">
      <c r="A11312" s="1">
        <v>325</v>
      </c>
      <c r="B11312" s="34">
        <f t="shared" si="404"/>
        <v>25.863499999999998</v>
      </c>
      <c r="C11312" s="33">
        <v>1.7535818360000001E-3</v>
      </c>
      <c r="D11312" s="33">
        <v>1.362761914E-4</v>
      </c>
      <c r="E11312" s="60">
        <v>333</v>
      </c>
      <c r="F11312" s="34">
        <f t="shared" si="405"/>
        <v>1.7535818360000002</v>
      </c>
    </row>
    <row r="11313" spans="1:6" x14ac:dyDescent="0.2">
      <c r="A11313" s="1">
        <v>325</v>
      </c>
      <c r="B11313" s="34">
        <f t="shared" si="404"/>
        <v>25.863499999999998</v>
      </c>
      <c r="C11313" s="33">
        <v>1.7155043E-3</v>
      </c>
      <c r="D11313" s="33">
        <v>1.3032320040000001E-4</v>
      </c>
      <c r="E11313" s="60">
        <v>336</v>
      </c>
      <c r="F11313" s="34">
        <f t="shared" si="405"/>
        <v>1.7155042999999999</v>
      </c>
    </row>
    <row r="11314" spans="1:6" x14ac:dyDescent="0.2">
      <c r="A11314" s="1">
        <v>325</v>
      </c>
      <c r="B11314" s="34">
        <f t="shared" si="404"/>
        <v>25.863499999999998</v>
      </c>
      <c r="C11314" s="33">
        <v>1.680779461E-3</v>
      </c>
      <c r="D11314" s="33">
        <v>1.073969772E-4</v>
      </c>
      <c r="E11314" s="60">
        <v>339</v>
      </c>
      <c r="F11314" s="34">
        <f t="shared" si="405"/>
        <v>1.680779461</v>
      </c>
    </row>
    <row r="11315" spans="1:6" x14ac:dyDescent="0.2">
      <c r="A11315" s="1">
        <v>325</v>
      </c>
      <c r="B11315" s="34">
        <f t="shared" si="404"/>
        <v>25.863499999999998</v>
      </c>
      <c r="C11315" s="33">
        <v>1.6541929069999999E-3</v>
      </c>
      <c r="D11315" s="33">
        <v>2.4531400059999998E-4</v>
      </c>
      <c r="E11315" s="60">
        <v>341</v>
      </c>
      <c r="F11315" s="34">
        <f t="shared" si="405"/>
        <v>1.6541929069999999</v>
      </c>
    </row>
    <row r="11316" spans="1:6" x14ac:dyDescent="0.2">
      <c r="A11316" s="1">
        <v>325</v>
      </c>
      <c r="B11316" s="34">
        <f t="shared" si="404"/>
        <v>25.863499999999998</v>
      </c>
      <c r="C11316" s="33">
        <v>1.680569868E-3</v>
      </c>
      <c r="D11316" s="33">
        <v>3.384534571E-4</v>
      </c>
      <c r="E11316" s="60">
        <v>344</v>
      </c>
      <c r="F11316" s="34">
        <f t="shared" si="405"/>
        <v>1.6805698680000001</v>
      </c>
    </row>
    <row r="11317" spans="1:6" x14ac:dyDescent="0.2">
      <c r="A11317" s="1">
        <v>325</v>
      </c>
      <c r="B11317" s="34">
        <f t="shared" si="404"/>
        <v>25.863499999999998</v>
      </c>
      <c r="C11317" s="33">
        <v>1.6461502720000001E-3</v>
      </c>
      <c r="D11317" s="33">
        <v>1.7108498850000001E-4</v>
      </c>
      <c r="E11317" s="60">
        <v>347</v>
      </c>
      <c r="F11317" s="34">
        <f t="shared" si="405"/>
        <v>1.6461502720000001</v>
      </c>
    </row>
    <row r="11318" spans="1:6" x14ac:dyDescent="0.2">
      <c r="A11318" s="1">
        <v>325</v>
      </c>
      <c r="B11318" s="34">
        <f t="shared" ref="B11318:B11381" si="406">A11318*79.58/1000</f>
        <v>25.863499999999998</v>
      </c>
      <c r="C11318" s="33">
        <v>1.577225053E-3</v>
      </c>
      <c r="D11318" s="33">
        <v>2.8849634939999999E-4</v>
      </c>
      <c r="E11318" s="60">
        <v>350</v>
      </c>
      <c r="F11318" s="34">
        <f t="shared" ref="F11318:F11381" si="407">C11318*1000</f>
        <v>1.577225053</v>
      </c>
    </row>
    <row r="11319" spans="1:6" x14ac:dyDescent="0.2">
      <c r="A11319" s="1">
        <v>325</v>
      </c>
      <c r="B11319" s="34">
        <f t="shared" si="406"/>
        <v>25.863499999999998</v>
      </c>
      <c r="C11319" s="33">
        <v>1.55808964E-3</v>
      </c>
      <c r="D11319" s="33">
        <v>3.893817605E-4</v>
      </c>
      <c r="E11319" s="60">
        <v>352</v>
      </c>
      <c r="F11319" s="34">
        <f t="shared" si="407"/>
        <v>1.5580896399999999</v>
      </c>
    </row>
    <row r="11320" spans="1:6" x14ac:dyDescent="0.2">
      <c r="A11320" s="1">
        <v>325</v>
      </c>
      <c r="B11320" s="34">
        <f t="shared" si="406"/>
        <v>25.863499999999998</v>
      </c>
      <c r="C11320" s="33">
        <v>1.4384320680000001E-3</v>
      </c>
      <c r="D11320" s="33">
        <v>3.418082277E-4</v>
      </c>
      <c r="E11320" s="60">
        <v>355</v>
      </c>
      <c r="F11320" s="34">
        <f t="shared" si="407"/>
        <v>1.438432068</v>
      </c>
    </row>
    <row r="11321" spans="1:6" x14ac:dyDescent="0.2">
      <c r="A11321" s="1">
        <v>325</v>
      </c>
      <c r="B11321" s="34">
        <f t="shared" si="406"/>
        <v>25.863499999999998</v>
      </c>
      <c r="C11321" s="33">
        <v>1.5427757680000001E-3</v>
      </c>
      <c r="D11321" s="33">
        <v>2.9244857889999999E-4</v>
      </c>
      <c r="E11321" s="60">
        <v>358</v>
      </c>
      <c r="F11321" s="34">
        <f t="shared" si="407"/>
        <v>1.542775768</v>
      </c>
    </row>
    <row r="11322" spans="1:6" x14ac:dyDescent="0.2">
      <c r="A11322" s="1">
        <v>325</v>
      </c>
      <c r="B11322" s="34">
        <f t="shared" si="406"/>
        <v>25.863499999999998</v>
      </c>
      <c r="C11322" s="33">
        <v>1.5269758070000001E-3</v>
      </c>
      <c r="D11322" s="33">
        <v>2.2242692720000001E-4</v>
      </c>
      <c r="E11322" s="60">
        <v>360</v>
      </c>
      <c r="F11322" s="34">
        <f t="shared" si="407"/>
        <v>1.5269758070000001</v>
      </c>
    </row>
    <row r="11323" spans="1:6" x14ac:dyDescent="0.2">
      <c r="A11323" s="1">
        <v>325</v>
      </c>
      <c r="B11323" s="34">
        <f t="shared" si="406"/>
        <v>25.863499999999998</v>
      </c>
      <c r="C11323" s="33">
        <v>1.4968244879999999E-3</v>
      </c>
      <c r="D11323" s="33">
        <v>2.2746318309999999E-4</v>
      </c>
      <c r="E11323" s="60">
        <v>363</v>
      </c>
      <c r="F11323" s="34">
        <f t="shared" si="407"/>
        <v>1.4968244879999999</v>
      </c>
    </row>
    <row r="11324" spans="1:6" x14ac:dyDescent="0.2">
      <c r="A11324" s="1">
        <v>325</v>
      </c>
      <c r="B11324" s="34">
        <f t="shared" si="406"/>
        <v>25.863499999999998</v>
      </c>
      <c r="C11324" s="33">
        <v>1.4999993829999999E-3</v>
      </c>
      <c r="D11324" s="33">
        <v>2.7197329319999998E-4</v>
      </c>
      <c r="E11324" s="60">
        <v>366</v>
      </c>
      <c r="F11324" s="34">
        <f t="shared" si="407"/>
        <v>1.4999993829999998</v>
      </c>
    </row>
    <row r="11325" spans="1:6" x14ac:dyDescent="0.2">
      <c r="A11325" s="1">
        <v>325</v>
      </c>
      <c r="B11325" s="34">
        <f t="shared" si="406"/>
        <v>25.863499999999998</v>
      </c>
      <c r="C11325" s="33">
        <v>1.572716652E-3</v>
      </c>
      <c r="D11325" s="33">
        <v>3.646102048E-4</v>
      </c>
      <c r="E11325" s="60">
        <v>369</v>
      </c>
      <c r="F11325" s="34">
        <f t="shared" si="407"/>
        <v>1.572716652</v>
      </c>
    </row>
    <row r="11326" spans="1:6" x14ac:dyDescent="0.2">
      <c r="A11326" s="1">
        <v>325</v>
      </c>
      <c r="B11326" s="34">
        <f t="shared" si="406"/>
        <v>25.863499999999998</v>
      </c>
      <c r="C11326" s="33">
        <v>1.436127679E-3</v>
      </c>
      <c r="D11326" s="33">
        <v>3.1073504200000002E-4</v>
      </c>
      <c r="E11326" s="60">
        <v>371</v>
      </c>
      <c r="F11326" s="34">
        <f t="shared" si="407"/>
        <v>1.4361276789999999</v>
      </c>
    </row>
    <row r="11327" spans="1:6" x14ac:dyDescent="0.2">
      <c r="A11327" s="1">
        <v>325</v>
      </c>
      <c r="B11327" s="34">
        <f t="shared" si="406"/>
        <v>25.863499999999998</v>
      </c>
      <c r="C11327" s="33">
        <v>1.48720362E-3</v>
      </c>
      <c r="D11327" s="33">
        <v>1.665526135E-4</v>
      </c>
      <c r="E11327" s="60">
        <v>374</v>
      </c>
      <c r="F11327" s="34">
        <f t="shared" si="407"/>
        <v>1.4872036200000001</v>
      </c>
    </row>
    <row r="11328" spans="1:6" x14ac:dyDescent="0.2">
      <c r="A11328" s="1">
        <v>325</v>
      </c>
      <c r="B11328" s="34">
        <f t="shared" si="406"/>
        <v>25.863499999999998</v>
      </c>
      <c r="C11328" s="33">
        <v>1.578846232E-3</v>
      </c>
      <c r="D11328" s="33">
        <v>2.9114889950000001E-4</v>
      </c>
      <c r="E11328" s="60">
        <v>377</v>
      </c>
      <c r="F11328" s="34">
        <f t="shared" si="407"/>
        <v>1.5788462320000001</v>
      </c>
    </row>
    <row r="11329" spans="1:6" x14ac:dyDescent="0.2">
      <c r="A11329" s="1">
        <v>325</v>
      </c>
      <c r="B11329" s="34">
        <f t="shared" si="406"/>
        <v>25.863499999999998</v>
      </c>
      <c r="C11329" s="33">
        <v>1.426723102E-3</v>
      </c>
      <c r="D11329" s="33">
        <v>1.3823190729999999E-4</v>
      </c>
      <c r="E11329" s="60">
        <v>379</v>
      </c>
      <c r="F11329" s="34">
        <f t="shared" si="407"/>
        <v>1.426723102</v>
      </c>
    </row>
    <row r="11330" spans="1:6" x14ac:dyDescent="0.2">
      <c r="A11330" s="1">
        <v>325</v>
      </c>
      <c r="B11330" s="34">
        <f t="shared" si="406"/>
        <v>25.863499999999998</v>
      </c>
      <c r="C11330" s="33">
        <v>1.498335355E-3</v>
      </c>
      <c r="D11330" s="33">
        <v>1.646868028E-4</v>
      </c>
      <c r="E11330" s="60">
        <v>385</v>
      </c>
      <c r="F11330" s="34">
        <f t="shared" si="407"/>
        <v>1.498335355</v>
      </c>
    </row>
    <row r="11331" spans="1:6" x14ac:dyDescent="0.2">
      <c r="A11331" s="1">
        <v>325</v>
      </c>
      <c r="B11331" s="34">
        <f t="shared" si="406"/>
        <v>25.863499999999998</v>
      </c>
      <c r="C11331" s="33">
        <v>1.3770709500000001E-3</v>
      </c>
      <c r="D11331" s="33">
        <v>9.2057586769999996E-5</v>
      </c>
      <c r="E11331" s="60">
        <v>387</v>
      </c>
      <c r="F11331" s="34">
        <f t="shared" si="407"/>
        <v>1.37707095</v>
      </c>
    </row>
    <row r="11332" spans="1:6" x14ac:dyDescent="0.2">
      <c r="A11332" s="1">
        <v>325</v>
      </c>
      <c r="B11332" s="34">
        <f t="shared" si="406"/>
        <v>25.863499999999998</v>
      </c>
      <c r="C11332" s="33">
        <v>1.442630936E-3</v>
      </c>
      <c r="D11332" s="33">
        <v>2.5261716030000001E-4</v>
      </c>
      <c r="E11332" s="60">
        <v>390</v>
      </c>
      <c r="F11332" s="34">
        <f t="shared" si="407"/>
        <v>1.442630936</v>
      </c>
    </row>
    <row r="11333" spans="1:6" x14ac:dyDescent="0.2">
      <c r="A11333" s="1">
        <v>325</v>
      </c>
      <c r="B11333" s="34">
        <f t="shared" si="406"/>
        <v>25.863499999999998</v>
      </c>
      <c r="C11333" s="33">
        <v>1.39382624E-3</v>
      </c>
      <c r="D11333" s="33">
        <v>2.6477590079999999E-4</v>
      </c>
      <c r="E11333" s="60">
        <v>393</v>
      </c>
      <c r="F11333" s="34">
        <f t="shared" si="407"/>
        <v>1.3938262400000001</v>
      </c>
    </row>
    <row r="11334" spans="1:6" x14ac:dyDescent="0.2">
      <c r="A11334" s="1">
        <v>325</v>
      </c>
      <c r="B11334" s="34">
        <f t="shared" si="406"/>
        <v>25.863499999999998</v>
      </c>
      <c r="C11334" s="33">
        <v>1.3772138900000001E-3</v>
      </c>
      <c r="D11334" s="33">
        <v>1.9545396210000001E-4</v>
      </c>
      <c r="E11334" s="60">
        <v>395</v>
      </c>
      <c r="F11334" s="34">
        <f t="shared" si="407"/>
        <v>1.3772138900000002</v>
      </c>
    </row>
    <row r="11335" spans="1:6" x14ac:dyDescent="0.2">
      <c r="A11335" s="1">
        <v>325</v>
      </c>
      <c r="B11335" s="34">
        <f t="shared" si="406"/>
        <v>25.863499999999998</v>
      </c>
      <c r="C11335" s="33">
        <v>1.3016633419999999E-3</v>
      </c>
      <c r="D11335" s="33">
        <v>1.5634902690000001E-4</v>
      </c>
      <c r="E11335" s="60">
        <v>398</v>
      </c>
      <c r="F11335" s="34">
        <f t="shared" si="407"/>
        <v>1.3016633419999999</v>
      </c>
    </row>
    <row r="11336" spans="1:6" x14ac:dyDescent="0.2">
      <c r="A11336" s="1">
        <v>325</v>
      </c>
      <c r="B11336" s="34">
        <f t="shared" si="406"/>
        <v>25.863499999999998</v>
      </c>
      <c r="C11336" s="33">
        <v>1.4147961590000001E-3</v>
      </c>
      <c r="D11336" s="33">
        <v>2.6377398340000002E-4</v>
      </c>
      <c r="E11336" s="60">
        <v>401</v>
      </c>
      <c r="F11336" s="34">
        <f t="shared" si="407"/>
        <v>1.414796159</v>
      </c>
    </row>
    <row r="11337" spans="1:6" x14ac:dyDescent="0.2">
      <c r="A11337" s="1">
        <v>325</v>
      </c>
      <c r="B11337" s="34">
        <f t="shared" si="406"/>
        <v>25.863499999999998</v>
      </c>
      <c r="C11337" s="33">
        <v>1.4336751639999999E-3</v>
      </c>
      <c r="D11337" s="33">
        <v>1.8430592009999999E-4</v>
      </c>
      <c r="E11337" s="60">
        <v>403</v>
      </c>
      <c r="F11337" s="34">
        <f t="shared" si="407"/>
        <v>1.4336751639999998</v>
      </c>
    </row>
    <row r="11338" spans="1:6" x14ac:dyDescent="0.2">
      <c r="A11338" s="1">
        <v>325</v>
      </c>
      <c r="B11338" s="34">
        <f t="shared" si="406"/>
        <v>25.863499999999998</v>
      </c>
      <c r="C11338" s="33">
        <v>1.419886255E-3</v>
      </c>
      <c r="D11338" s="33">
        <v>1.9624431859999999E-4</v>
      </c>
      <c r="E11338" s="60">
        <v>406</v>
      </c>
      <c r="F11338" s="34">
        <f t="shared" si="407"/>
        <v>1.419886255</v>
      </c>
    </row>
    <row r="11339" spans="1:6" x14ac:dyDescent="0.2">
      <c r="A11339" s="1">
        <v>325</v>
      </c>
      <c r="B11339" s="34">
        <f t="shared" si="406"/>
        <v>25.863499999999998</v>
      </c>
      <c r="C11339" s="33">
        <v>1.3405266889999999E-3</v>
      </c>
      <c r="D11339" s="33">
        <v>1.6791010169999999E-4</v>
      </c>
      <c r="E11339" s="60">
        <v>409</v>
      </c>
      <c r="F11339" s="34">
        <f t="shared" si="407"/>
        <v>1.3405266889999998</v>
      </c>
    </row>
    <row r="11340" spans="1:6" x14ac:dyDescent="0.2">
      <c r="A11340" s="1">
        <v>325</v>
      </c>
      <c r="B11340" s="34">
        <f t="shared" si="406"/>
        <v>25.863499999999998</v>
      </c>
      <c r="C11340" s="33">
        <v>1.427765688E-3</v>
      </c>
      <c r="D11340" s="33">
        <v>1.4775340860000001E-4</v>
      </c>
      <c r="E11340" s="60">
        <v>412</v>
      </c>
      <c r="F11340" s="34">
        <f t="shared" si="407"/>
        <v>1.427765688</v>
      </c>
    </row>
    <row r="11341" spans="1:6" x14ac:dyDescent="0.2">
      <c r="A11341" s="1">
        <v>325</v>
      </c>
      <c r="B11341" s="34">
        <f t="shared" si="406"/>
        <v>25.863499999999998</v>
      </c>
      <c r="C11341" s="33">
        <v>1.3428212780000001E-3</v>
      </c>
      <c r="D11341" s="33">
        <v>1.7032433519999999E-4</v>
      </c>
      <c r="E11341" s="60">
        <v>414</v>
      </c>
      <c r="F11341" s="34">
        <f t="shared" si="407"/>
        <v>1.3428212780000002</v>
      </c>
    </row>
    <row r="11342" spans="1:6" x14ac:dyDescent="0.2">
      <c r="A11342" s="1">
        <v>325</v>
      </c>
      <c r="B11342" s="34">
        <f t="shared" si="406"/>
        <v>25.863499999999998</v>
      </c>
      <c r="C11342" s="33">
        <v>1.4164201040000001E-3</v>
      </c>
      <c r="D11342" s="33">
        <v>2.2079840030000001E-4</v>
      </c>
      <c r="E11342" s="60">
        <v>417</v>
      </c>
      <c r="F11342" s="34">
        <f t="shared" si="407"/>
        <v>1.416420104</v>
      </c>
    </row>
    <row r="11343" spans="1:6" x14ac:dyDescent="0.2">
      <c r="A11343" s="1">
        <v>325</v>
      </c>
      <c r="B11343" s="34">
        <f t="shared" si="406"/>
        <v>25.863499999999998</v>
      </c>
      <c r="C11343" s="33">
        <v>1.361590759E-3</v>
      </c>
      <c r="D11343" s="33">
        <v>2.426894381E-4</v>
      </c>
      <c r="E11343" s="60">
        <v>420</v>
      </c>
      <c r="F11343" s="34">
        <f t="shared" si="407"/>
        <v>1.361590759</v>
      </c>
    </row>
    <row r="11344" spans="1:6" x14ac:dyDescent="0.2">
      <c r="A11344" s="1">
        <v>325</v>
      </c>
      <c r="B11344" s="34">
        <f t="shared" si="406"/>
        <v>25.863499999999998</v>
      </c>
      <c r="C11344" s="33">
        <v>1.2821878380000001E-3</v>
      </c>
      <c r="D11344" s="33">
        <v>2.2739106799999999E-4</v>
      </c>
      <c r="E11344" s="60">
        <v>422</v>
      </c>
      <c r="F11344" s="34">
        <f t="shared" si="407"/>
        <v>1.282187838</v>
      </c>
    </row>
    <row r="11345" spans="1:6" x14ac:dyDescent="0.2">
      <c r="A11345" s="1">
        <v>325</v>
      </c>
      <c r="B11345" s="34">
        <f t="shared" si="406"/>
        <v>25.863499999999998</v>
      </c>
      <c r="C11345" s="33">
        <v>1.3442591400000001E-3</v>
      </c>
      <c r="D11345" s="33">
        <v>1.9220346289999999E-4</v>
      </c>
      <c r="E11345" s="60">
        <v>425</v>
      </c>
      <c r="F11345" s="34">
        <f t="shared" si="407"/>
        <v>1.3442591400000001</v>
      </c>
    </row>
    <row r="11346" spans="1:6" x14ac:dyDescent="0.2">
      <c r="A11346" s="1">
        <v>325</v>
      </c>
      <c r="B11346" s="34">
        <f t="shared" si="406"/>
        <v>25.863499999999998</v>
      </c>
      <c r="C11346" s="33">
        <v>1.2676385090000001E-3</v>
      </c>
      <c r="D11346" s="33">
        <v>2.218088138E-4</v>
      </c>
      <c r="E11346" s="60">
        <v>427</v>
      </c>
      <c r="F11346" s="34">
        <f t="shared" si="407"/>
        <v>1.2676385090000002</v>
      </c>
    </row>
    <row r="11347" spans="1:6" x14ac:dyDescent="0.2">
      <c r="A11347" s="1">
        <v>325</v>
      </c>
      <c r="B11347" s="34">
        <f t="shared" si="406"/>
        <v>25.863499999999998</v>
      </c>
      <c r="C11347" s="33">
        <v>1.2596470739999999E-3</v>
      </c>
      <c r="D11347" s="33">
        <v>3.0169702970000002E-4</v>
      </c>
      <c r="E11347" s="60">
        <v>430</v>
      </c>
      <c r="F11347" s="34">
        <f t="shared" si="407"/>
        <v>1.2596470739999999</v>
      </c>
    </row>
    <row r="11348" spans="1:6" x14ac:dyDescent="0.2">
      <c r="A11348" s="1">
        <v>325</v>
      </c>
      <c r="B11348" s="34">
        <f t="shared" si="406"/>
        <v>25.863499999999998</v>
      </c>
      <c r="C11348" s="33">
        <v>1.209782473E-3</v>
      </c>
      <c r="D11348" s="33">
        <v>2.5775991180000001E-4</v>
      </c>
      <c r="E11348" s="60">
        <v>433</v>
      </c>
      <c r="F11348" s="34">
        <f t="shared" si="407"/>
        <v>1.209782473</v>
      </c>
    </row>
    <row r="11349" spans="1:6" x14ac:dyDescent="0.2">
      <c r="A11349" s="1">
        <v>325</v>
      </c>
      <c r="B11349" s="34">
        <f t="shared" si="406"/>
        <v>25.863499999999998</v>
      </c>
      <c r="C11349" s="33">
        <v>1.301164111E-3</v>
      </c>
      <c r="D11349" s="33">
        <v>2.216585827E-4</v>
      </c>
      <c r="E11349" s="60">
        <v>435</v>
      </c>
      <c r="F11349" s="34">
        <f t="shared" si="407"/>
        <v>1.3011641110000001</v>
      </c>
    </row>
    <row r="11350" spans="1:6" x14ac:dyDescent="0.2">
      <c r="A11350" s="1">
        <v>325</v>
      </c>
      <c r="B11350" s="34">
        <f t="shared" si="406"/>
        <v>25.863499999999998</v>
      </c>
      <c r="C11350" s="33">
        <v>1.2233231559999999E-3</v>
      </c>
      <c r="D11350" s="33">
        <v>2.108116869E-4</v>
      </c>
      <c r="E11350" s="60">
        <v>438</v>
      </c>
      <c r="F11350" s="34">
        <f t="shared" si="407"/>
        <v>1.223323156</v>
      </c>
    </row>
    <row r="11351" spans="1:6" x14ac:dyDescent="0.2">
      <c r="A11351" s="1">
        <v>325</v>
      </c>
      <c r="B11351" s="34">
        <f t="shared" si="406"/>
        <v>25.863499999999998</v>
      </c>
      <c r="C11351" s="33">
        <v>1.224970407E-3</v>
      </c>
      <c r="D11351" s="33">
        <v>2.0893489639999999E-4</v>
      </c>
      <c r="E11351" s="60">
        <v>441</v>
      </c>
      <c r="F11351" s="34">
        <f t="shared" si="407"/>
        <v>1.224970407</v>
      </c>
    </row>
    <row r="11352" spans="1:6" x14ac:dyDescent="0.2">
      <c r="A11352" s="1">
        <v>325</v>
      </c>
      <c r="B11352" s="34">
        <f t="shared" si="406"/>
        <v>25.863499999999998</v>
      </c>
      <c r="C11352" s="33">
        <v>1.1854326499999999E-3</v>
      </c>
      <c r="D11352" s="33">
        <v>2.42497635E-4</v>
      </c>
      <c r="E11352" s="60">
        <v>444</v>
      </c>
      <c r="F11352" s="34">
        <f t="shared" si="407"/>
        <v>1.1854326499999999</v>
      </c>
    </row>
    <row r="11353" spans="1:6" x14ac:dyDescent="0.2">
      <c r="A11353" s="1">
        <v>325</v>
      </c>
      <c r="B11353" s="34">
        <f t="shared" si="406"/>
        <v>25.863499999999998</v>
      </c>
      <c r="C11353" s="33">
        <v>1.2191764700000001E-3</v>
      </c>
      <c r="D11353" s="33">
        <v>1.4296217739999999E-4</v>
      </c>
      <c r="E11353" s="60">
        <v>446</v>
      </c>
      <c r="F11353" s="34">
        <f t="shared" si="407"/>
        <v>1.2191764700000001</v>
      </c>
    </row>
    <row r="11354" spans="1:6" x14ac:dyDescent="0.2">
      <c r="A11354" s="1">
        <v>325</v>
      </c>
      <c r="B11354" s="34">
        <f t="shared" si="406"/>
        <v>25.863499999999998</v>
      </c>
      <c r="C11354" s="33">
        <v>1.1823943469999999E-3</v>
      </c>
      <c r="D11354" s="33">
        <v>2.293619467E-4</v>
      </c>
      <c r="E11354" s="60">
        <v>449</v>
      </c>
      <c r="F11354" s="34">
        <f t="shared" si="407"/>
        <v>1.182394347</v>
      </c>
    </row>
    <row r="11355" spans="1:6" x14ac:dyDescent="0.2">
      <c r="A11355" s="1">
        <v>325</v>
      </c>
      <c r="B11355" s="34">
        <f t="shared" si="406"/>
        <v>25.863499999999998</v>
      </c>
      <c r="C11355" s="33">
        <v>1.024679096E-3</v>
      </c>
      <c r="D11355" s="33">
        <v>2.406972251E-4</v>
      </c>
      <c r="E11355" s="60">
        <v>452</v>
      </c>
      <c r="F11355" s="34">
        <f t="shared" si="407"/>
        <v>1.0246790960000001</v>
      </c>
    </row>
    <row r="11356" spans="1:6" x14ac:dyDescent="0.2">
      <c r="A11356" s="1">
        <v>325</v>
      </c>
      <c r="B11356" s="34">
        <f t="shared" si="406"/>
        <v>25.863499999999998</v>
      </c>
      <c r="C11356" s="33">
        <v>1.1380611619999999E-3</v>
      </c>
      <c r="D11356" s="33">
        <v>2.33712634E-4</v>
      </c>
      <c r="E11356" s="60">
        <v>454</v>
      </c>
      <c r="F11356" s="34">
        <f t="shared" si="407"/>
        <v>1.1380611619999998</v>
      </c>
    </row>
    <row r="11357" spans="1:6" x14ac:dyDescent="0.2">
      <c r="A11357" s="1">
        <v>325</v>
      </c>
      <c r="B11357" s="34">
        <f t="shared" si="406"/>
        <v>25.863499999999998</v>
      </c>
      <c r="C11357" s="33">
        <v>1.0093702619999999E-3</v>
      </c>
      <c r="D11357" s="33">
        <v>1.660123828E-4</v>
      </c>
      <c r="E11357" s="60">
        <v>457</v>
      </c>
      <c r="F11357" s="34">
        <f t="shared" si="407"/>
        <v>1.009370262</v>
      </c>
    </row>
    <row r="11358" spans="1:6" x14ac:dyDescent="0.2">
      <c r="A11358" s="1">
        <v>325</v>
      </c>
      <c r="B11358" s="34">
        <f t="shared" si="406"/>
        <v>25.863499999999998</v>
      </c>
      <c r="C11358" s="33">
        <v>1.0153838639999999E-3</v>
      </c>
      <c r="D11358" s="33">
        <v>2.386390045E-4</v>
      </c>
      <c r="E11358" s="60">
        <v>460</v>
      </c>
      <c r="F11358" s="34">
        <f t="shared" si="407"/>
        <v>1.0153838639999999</v>
      </c>
    </row>
    <row r="11359" spans="1:6" x14ac:dyDescent="0.2">
      <c r="A11359" s="1">
        <v>325</v>
      </c>
      <c r="B11359" s="34">
        <f t="shared" si="406"/>
        <v>25.863499999999998</v>
      </c>
      <c r="C11359" s="33">
        <v>9.8013620999999997E-4</v>
      </c>
      <c r="D11359" s="33">
        <v>1.6786750520000001E-4</v>
      </c>
      <c r="E11359" s="60">
        <v>462</v>
      </c>
      <c r="F11359" s="34">
        <f t="shared" si="407"/>
        <v>0.98013620999999995</v>
      </c>
    </row>
    <row r="11360" spans="1:6" x14ac:dyDescent="0.2">
      <c r="A11360" s="1">
        <v>325</v>
      </c>
      <c r="B11360" s="34">
        <f t="shared" si="406"/>
        <v>25.863499999999998</v>
      </c>
      <c r="C11360" s="33">
        <v>9.6789085260000005E-4</v>
      </c>
      <c r="D11360" s="33">
        <v>1.5876267910000001E-4</v>
      </c>
      <c r="E11360" s="60">
        <v>465</v>
      </c>
      <c r="F11360" s="34">
        <f t="shared" si="407"/>
        <v>0.96789085260000007</v>
      </c>
    </row>
    <row r="11361" spans="1:6" x14ac:dyDescent="0.2">
      <c r="A11361" s="1">
        <v>325</v>
      </c>
      <c r="B11361" s="34">
        <f t="shared" si="406"/>
        <v>25.863499999999998</v>
      </c>
      <c r="C11361" s="33">
        <v>7.9252079149999999E-4</v>
      </c>
      <c r="D11361" s="33">
        <v>2.0740050119999999E-4</v>
      </c>
      <c r="E11361" s="60">
        <v>467</v>
      </c>
      <c r="F11361" s="34">
        <f t="shared" si="407"/>
        <v>0.79252079149999999</v>
      </c>
    </row>
    <row r="11362" spans="1:6" x14ac:dyDescent="0.2">
      <c r="A11362" s="1">
        <v>325</v>
      </c>
      <c r="B11362" s="34">
        <f t="shared" si="406"/>
        <v>25.863499999999998</v>
      </c>
      <c r="C11362" s="33">
        <v>8.8253112629999996E-4</v>
      </c>
      <c r="D11362" s="33">
        <v>2.1173526859999999E-4</v>
      </c>
      <c r="E11362" s="60">
        <v>470</v>
      </c>
      <c r="F11362" s="34">
        <f t="shared" si="407"/>
        <v>0.88253112629999997</v>
      </c>
    </row>
    <row r="11363" spans="1:6" x14ac:dyDescent="0.2">
      <c r="A11363" s="1">
        <v>325</v>
      </c>
      <c r="B11363" s="34">
        <f t="shared" si="406"/>
        <v>25.863499999999998</v>
      </c>
      <c r="C11363" s="33">
        <v>8.9893530440000001E-4</v>
      </c>
      <c r="D11363" s="33">
        <v>2.1798670779999999E-4</v>
      </c>
      <c r="E11363" s="60">
        <v>473</v>
      </c>
      <c r="F11363" s="34">
        <f t="shared" si="407"/>
        <v>0.89893530440000002</v>
      </c>
    </row>
    <row r="11364" spans="1:6" x14ac:dyDescent="0.2">
      <c r="A11364" s="1">
        <v>325</v>
      </c>
      <c r="B11364" s="34">
        <f t="shared" si="406"/>
        <v>25.863499999999998</v>
      </c>
      <c r="C11364" s="33">
        <v>7.8877067489999998E-4</v>
      </c>
      <c r="D11364" s="33">
        <v>2.329351786E-4</v>
      </c>
      <c r="E11364" s="60">
        <v>475</v>
      </c>
      <c r="F11364" s="34">
        <f t="shared" si="407"/>
        <v>0.78877067489999997</v>
      </c>
    </row>
    <row r="11365" spans="1:6" x14ac:dyDescent="0.2">
      <c r="A11365" s="1">
        <v>325</v>
      </c>
      <c r="B11365" s="34">
        <f t="shared" si="406"/>
        <v>25.863499999999998</v>
      </c>
      <c r="C11365" s="33">
        <v>8.0961970940000003E-4</v>
      </c>
      <c r="D11365" s="33">
        <v>2.9049716650000001E-4</v>
      </c>
      <c r="E11365" s="60">
        <v>478</v>
      </c>
      <c r="F11365" s="34">
        <f t="shared" si="407"/>
        <v>0.80961970940000005</v>
      </c>
    </row>
    <row r="11366" spans="1:6" x14ac:dyDescent="0.2">
      <c r="A11366" s="1">
        <v>325</v>
      </c>
      <c r="B11366" s="34">
        <f t="shared" si="406"/>
        <v>25.863499999999998</v>
      </c>
      <c r="C11366" s="33">
        <v>7.6619253549999999E-4</v>
      </c>
      <c r="D11366" s="33">
        <v>2.8151480259999999E-4</v>
      </c>
      <c r="E11366" s="60">
        <v>481</v>
      </c>
      <c r="F11366" s="34">
        <f t="shared" si="407"/>
        <v>0.76619253549999999</v>
      </c>
    </row>
    <row r="11367" spans="1:6" x14ac:dyDescent="0.2">
      <c r="A11367" s="1">
        <v>325</v>
      </c>
      <c r="B11367" s="34">
        <f t="shared" si="406"/>
        <v>25.863499999999998</v>
      </c>
      <c r="C11367" s="33">
        <v>8.0766606469999998E-4</v>
      </c>
      <c r="D11367" s="33">
        <v>1.7771245579999999E-4</v>
      </c>
      <c r="E11367" s="60">
        <v>483</v>
      </c>
      <c r="F11367" s="34">
        <f t="shared" si="407"/>
        <v>0.80766606470000002</v>
      </c>
    </row>
    <row r="11368" spans="1:6" x14ac:dyDescent="0.2">
      <c r="A11368" s="1">
        <v>325</v>
      </c>
      <c r="B11368" s="34">
        <f t="shared" si="406"/>
        <v>25.863499999999998</v>
      </c>
      <c r="C11368" s="33">
        <v>7.8372424839999997E-4</v>
      </c>
      <c r="D11368" s="33">
        <v>1.3333621609999999E-4</v>
      </c>
      <c r="E11368" s="60">
        <v>486</v>
      </c>
      <c r="F11368" s="34">
        <f t="shared" si="407"/>
        <v>0.78372424839999999</v>
      </c>
    </row>
    <row r="11369" spans="1:6" x14ac:dyDescent="0.2">
      <c r="A11369" s="1">
        <v>325</v>
      </c>
      <c r="B11369" s="34">
        <f t="shared" si="406"/>
        <v>25.863499999999998</v>
      </c>
      <c r="C11369" s="33">
        <v>7.20167452E-4</v>
      </c>
      <c r="D11369" s="33">
        <v>1.3694159740000001E-4</v>
      </c>
      <c r="E11369" s="60">
        <v>489</v>
      </c>
      <c r="F11369" s="34">
        <f t="shared" si="407"/>
        <v>0.72016745199999999</v>
      </c>
    </row>
    <row r="11370" spans="1:6" x14ac:dyDescent="0.2">
      <c r="A11370" s="1">
        <v>325</v>
      </c>
      <c r="B11370" s="34">
        <f t="shared" si="406"/>
        <v>25.863499999999998</v>
      </c>
      <c r="C11370" s="33">
        <v>6.7286743889999996E-4</v>
      </c>
      <c r="D11370" s="33">
        <v>1.213743438E-4</v>
      </c>
      <c r="E11370" s="60">
        <v>491</v>
      </c>
      <c r="F11370" s="34">
        <f t="shared" si="407"/>
        <v>0.6728674389</v>
      </c>
    </row>
    <row r="11371" spans="1:6" x14ac:dyDescent="0.2">
      <c r="A11371" s="1">
        <v>325</v>
      </c>
      <c r="B11371" s="34">
        <f t="shared" si="406"/>
        <v>25.863499999999998</v>
      </c>
      <c r="C11371" s="33">
        <v>7.1098214650000004E-4</v>
      </c>
      <c r="D11371" s="33">
        <v>1.665337381E-4</v>
      </c>
      <c r="E11371" s="60">
        <v>494</v>
      </c>
      <c r="F11371" s="34">
        <f t="shared" si="407"/>
        <v>0.71098214650000002</v>
      </c>
    </row>
    <row r="11372" spans="1:6" x14ac:dyDescent="0.2">
      <c r="A11372" s="1">
        <v>325</v>
      </c>
      <c r="B11372" s="34">
        <f t="shared" si="406"/>
        <v>25.863499999999998</v>
      </c>
      <c r="C11372" s="33">
        <v>6.889095279E-4</v>
      </c>
      <c r="D11372" s="33">
        <v>2.1522739280000001E-4</v>
      </c>
      <c r="E11372" s="60">
        <v>497</v>
      </c>
      <c r="F11372" s="34">
        <f t="shared" si="407"/>
        <v>0.68890952790000004</v>
      </c>
    </row>
    <row r="11373" spans="1:6" x14ac:dyDescent="0.2">
      <c r="A11373" s="1">
        <v>325</v>
      </c>
      <c r="B11373" s="34">
        <f t="shared" si="406"/>
        <v>25.863499999999998</v>
      </c>
      <c r="C11373" s="33">
        <v>5.8473723150000005E-4</v>
      </c>
      <c r="D11373" s="33">
        <v>2.335505763E-4</v>
      </c>
      <c r="E11373" s="60">
        <v>499</v>
      </c>
      <c r="F11373" s="34">
        <f t="shared" si="407"/>
        <v>0.58473723150000001</v>
      </c>
    </row>
    <row r="11374" spans="1:6" x14ac:dyDescent="0.2">
      <c r="A11374" s="1">
        <v>325</v>
      </c>
      <c r="B11374" s="34">
        <f t="shared" si="406"/>
        <v>25.863499999999998</v>
      </c>
      <c r="C11374" s="33">
        <v>6.0045875340000005E-4</v>
      </c>
      <c r="D11374" s="33">
        <v>3.0924410029999999E-4</v>
      </c>
      <c r="E11374" s="60">
        <v>502</v>
      </c>
      <c r="F11374" s="34">
        <f t="shared" si="407"/>
        <v>0.6004587534000001</v>
      </c>
    </row>
    <row r="11375" spans="1:6" x14ac:dyDescent="0.2">
      <c r="A11375" s="1">
        <v>325</v>
      </c>
      <c r="B11375" s="34">
        <f t="shared" si="406"/>
        <v>25.863499999999998</v>
      </c>
      <c r="C11375" s="33">
        <v>6.1256916609999995E-4</v>
      </c>
      <c r="D11375" s="33">
        <v>2.020375654E-4</v>
      </c>
      <c r="E11375" s="60">
        <v>504</v>
      </c>
      <c r="F11375" s="34">
        <f t="shared" si="407"/>
        <v>0.6125691660999999</v>
      </c>
    </row>
    <row r="11376" spans="1:6" x14ac:dyDescent="0.2">
      <c r="A11376" s="1">
        <v>325</v>
      </c>
      <c r="B11376" s="34">
        <f t="shared" si="406"/>
        <v>25.863499999999998</v>
      </c>
      <c r="C11376" s="33">
        <v>6.3216087309999995E-4</v>
      </c>
      <c r="D11376" s="33">
        <v>1.5211199579999999E-4</v>
      </c>
      <c r="E11376" s="60">
        <v>507</v>
      </c>
      <c r="F11376" s="34">
        <f t="shared" si="407"/>
        <v>0.63216087309999991</v>
      </c>
    </row>
    <row r="11377" spans="1:6" x14ac:dyDescent="0.2">
      <c r="A11377" s="1">
        <v>325</v>
      </c>
      <c r="B11377" s="34">
        <f t="shared" si="406"/>
        <v>25.863499999999998</v>
      </c>
      <c r="C11377" s="33">
        <v>3.8671415740000001E-4</v>
      </c>
      <c r="D11377" s="33">
        <v>1.212710044E-4</v>
      </c>
      <c r="E11377" s="60">
        <v>510</v>
      </c>
      <c r="F11377" s="34">
        <f t="shared" si="407"/>
        <v>0.38671415740000004</v>
      </c>
    </row>
    <row r="11378" spans="1:6" x14ac:dyDescent="0.2">
      <c r="A11378" s="1">
        <v>325</v>
      </c>
      <c r="B11378" s="34">
        <f t="shared" si="406"/>
        <v>25.863499999999998</v>
      </c>
      <c r="C11378" s="33">
        <v>6.3697303349999996E-4</v>
      </c>
      <c r="D11378" s="33">
        <v>1.3954445279999999E-4</v>
      </c>
      <c r="E11378" s="60">
        <v>512</v>
      </c>
      <c r="F11378" s="34">
        <f t="shared" si="407"/>
        <v>0.63697303350000001</v>
      </c>
    </row>
    <row r="11379" spans="1:6" x14ac:dyDescent="0.2">
      <c r="A11379" s="1">
        <v>325</v>
      </c>
      <c r="B11379" s="34">
        <f t="shared" si="406"/>
        <v>25.863499999999998</v>
      </c>
      <c r="C11379" s="33">
        <v>5.091166127E-4</v>
      </c>
      <c r="D11379" s="33">
        <v>1.6315831490000001E-4</v>
      </c>
      <c r="E11379" s="60">
        <v>515</v>
      </c>
      <c r="F11379" s="34">
        <f t="shared" si="407"/>
        <v>0.50911661269999997</v>
      </c>
    </row>
    <row r="11380" spans="1:6" x14ac:dyDescent="0.2">
      <c r="A11380" s="1">
        <v>325</v>
      </c>
      <c r="B11380" s="34">
        <f t="shared" si="406"/>
        <v>25.863499999999998</v>
      </c>
      <c r="C11380" s="33">
        <v>5.2382063799999998E-4</v>
      </c>
      <c r="D11380" s="33">
        <v>2.060463468E-4</v>
      </c>
      <c r="E11380" s="60">
        <v>518</v>
      </c>
      <c r="F11380" s="34">
        <f t="shared" si="407"/>
        <v>0.52382063800000001</v>
      </c>
    </row>
    <row r="11381" spans="1:6" x14ac:dyDescent="0.2">
      <c r="A11381" s="1">
        <v>325</v>
      </c>
      <c r="B11381" s="34">
        <f t="shared" si="406"/>
        <v>25.863499999999998</v>
      </c>
      <c r="C11381" s="33">
        <v>4.4458479990000001E-4</v>
      </c>
      <c r="D11381" s="33">
        <v>1.6264870580000001E-4</v>
      </c>
      <c r="E11381" s="60">
        <v>520</v>
      </c>
      <c r="F11381" s="34">
        <f t="shared" si="407"/>
        <v>0.44458479989999999</v>
      </c>
    </row>
    <row r="11382" spans="1:6" x14ac:dyDescent="0.2">
      <c r="A11382" s="1">
        <v>325</v>
      </c>
      <c r="B11382" s="34">
        <f t="shared" ref="B11382:B11445" si="408">A11382*79.58/1000</f>
        <v>25.863499999999998</v>
      </c>
      <c r="C11382" s="33">
        <v>4.8487459309999999E-4</v>
      </c>
      <c r="D11382" s="33">
        <v>2.090609359E-4</v>
      </c>
      <c r="E11382" s="60">
        <v>523</v>
      </c>
      <c r="F11382" s="34">
        <f t="shared" ref="F11382:F11445" si="409">C11382*1000</f>
        <v>0.48487459309999997</v>
      </c>
    </row>
    <row r="11383" spans="1:6" x14ac:dyDescent="0.2">
      <c r="A11383" s="1">
        <v>325</v>
      </c>
      <c r="B11383" s="34">
        <f t="shared" si="408"/>
        <v>25.863499999999998</v>
      </c>
      <c r="C11383" s="33">
        <v>4.9570055619999997E-4</v>
      </c>
      <c r="D11383" s="33">
        <v>2.217386974E-4</v>
      </c>
      <c r="E11383" s="60">
        <v>526</v>
      </c>
      <c r="F11383" s="34">
        <f t="shared" si="409"/>
        <v>0.49570055619999998</v>
      </c>
    </row>
    <row r="11384" spans="1:6" x14ac:dyDescent="0.2">
      <c r="A11384" s="1">
        <v>325</v>
      </c>
      <c r="B11384" s="34">
        <f t="shared" si="408"/>
        <v>25.863499999999998</v>
      </c>
      <c r="C11384" s="33">
        <v>3.310570027E-4</v>
      </c>
      <c r="D11384" s="33">
        <v>2.1048077859999999E-4</v>
      </c>
      <c r="E11384" s="60">
        <v>528</v>
      </c>
      <c r="F11384" s="34">
        <f t="shared" si="409"/>
        <v>0.33105700269999999</v>
      </c>
    </row>
    <row r="11385" spans="1:6" x14ac:dyDescent="0.2">
      <c r="A11385" s="1">
        <v>325</v>
      </c>
      <c r="B11385" s="34">
        <f t="shared" si="408"/>
        <v>25.863499999999998</v>
      </c>
      <c r="C11385" s="33">
        <v>5.5660108559999995E-4</v>
      </c>
      <c r="D11385" s="33">
        <v>1.9737941339999999E-4</v>
      </c>
      <c r="E11385" s="60">
        <v>531</v>
      </c>
      <c r="F11385" s="34">
        <f t="shared" si="409"/>
        <v>0.55660108559999999</v>
      </c>
    </row>
    <row r="11386" spans="1:6" x14ac:dyDescent="0.2">
      <c r="A11386" s="1">
        <v>325</v>
      </c>
      <c r="B11386" s="34">
        <f t="shared" si="408"/>
        <v>25.863499999999998</v>
      </c>
      <c r="C11386" s="33">
        <v>2.6677467099999998E-4</v>
      </c>
      <c r="D11386" s="33">
        <v>2.7065935060000001E-4</v>
      </c>
      <c r="E11386" s="60">
        <v>533</v>
      </c>
      <c r="F11386" s="34">
        <f t="shared" si="409"/>
        <v>0.26677467099999996</v>
      </c>
    </row>
    <row r="11387" spans="1:6" x14ac:dyDescent="0.2">
      <c r="A11387" s="1">
        <v>325</v>
      </c>
      <c r="B11387" s="34">
        <f t="shared" si="408"/>
        <v>25.863499999999998</v>
      </c>
      <c r="C11387" s="33">
        <v>3.3209476680000002E-4</v>
      </c>
      <c r="D11387" s="33">
        <v>1.7186110529999999E-4</v>
      </c>
      <c r="E11387" s="60">
        <v>536</v>
      </c>
      <c r="F11387" s="34">
        <f t="shared" si="409"/>
        <v>0.33209476680000005</v>
      </c>
    </row>
    <row r="11388" spans="1:6" x14ac:dyDescent="0.2">
      <c r="A11388" s="1">
        <v>325</v>
      </c>
      <c r="B11388" s="34">
        <f t="shared" si="408"/>
        <v>25.863499999999998</v>
      </c>
      <c r="C11388" s="33">
        <v>4.2574899569999998E-4</v>
      </c>
      <c r="D11388" s="33">
        <v>8.9093013249999997E-5</v>
      </c>
      <c r="E11388" s="60">
        <v>539</v>
      </c>
      <c r="F11388" s="34">
        <f t="shared" si="409"/>
        <v>0.42574899569999997</v>
      </c>
    </row>
    <row r="11389" spans="1:6" x14ac:dyDescent="0.2">
      <c r="A11389" s="1">
        <v>325</v>
      </c>
      <c r="B11389" s="34">
        <f t="shared" si="408"/>
        <v>25.863499999999998</v>
      </c>
      <c r="C11389" s="33">
        <v>4.4461290150000002E-4</v>
      </c>
      <c r="D11389" s="33">
        <v>1.4336426490000001E-4</v>
      </c>
      <c r="E11389" s="60">
        <v>541</v>
      </c>
      <c r="F11389" s="34">
        <f t="shared" si="409"/>
        <v>0.44461290150000005</v>
      </c>
    </row>
    <row r="11390" spans="1:6" x14ac:dyDescent="0.2">
      <c r="A11390" s="1">
        <v>325</v>
      </c>
      <c r="B11390" s="34">
        <f t="shared" si="408"/>
        <v>25.863499999999998</v>
      </c>
      <c r="C11390" s="33">
        <v>4.6643076669999997E-4</v>
      </c>
      <c r="D11390" s="33">
        <v>1.483552585E-4</v>
      </c>
      <c r="E11390" s="60">
        <v>544</v>
      </c>
      <c r="F11390" s="34">
        <f t="shared" si="409"/>
        <v>0.4664307667</v>
      </c>
    </row>
    <row r="11391" spans="1:6" x14ac:dyDescent="0.2">
      <c r="A11391" s="1">
        <v>325</v>
      </c>
      <c r="B11391" s="34">
        <f t="shared" si="408"/>
        <v>25.863499999999998</v>
      </c>
      <c r="C11391" s="33">
        <v>3.5286760790000001E-4</v>
      </c>
      <c r="D11391" s="33">
        <v>1.6309240960000001E-4</v>
      </c>
      <c r="E11391" s="60">
        <v>546</v>
      </c>
      <c r="F11391" s="34">
        <f t="shared" si="409"/>
        <v>0.35286760789999999</v>
      </c>
    </row>
    <row r="11392" spans="1:6" x14ac:dyDescent="0.2">
      <c r="A11392" s="1">
        <v>325</v>
      </c>
      <c r="B11392" s="34">
        <f t="shared" si="408"/>
        <v>25.863499999999998</v>
      </c>
      <c r="C11392" s="33">
        <v>3.0618738929999998E-4</v>
      </c>
      <c r="D11392" s="33">
        <v>2.4351246420000001E-4</v>
      </c>
      <c r="E11392" s="60">
        <v>549</v>
      </c>
      <c r="F11392" s="34">
        <f t="shared" si="409"/>
        <v>0.3061873893</v>
      </c>
    </row>
    <row r="11393" spans="1:6" x14ac:dyDescent="0.2">
      <c r="A11393" s="1">
        <v>325</v>
      </c>
      <c r="B11393" s="34">
        <f t="shared" si="408"/>
        <v>25.863499999999998</v>
      </c>
      <c r="C11393" s="33">
        <v>3.3366751509999998E-4</v>
      </c>
      <c r="D11393" s="33">
        <v>1.9766596800000001E-4</v>
      </c>
      <c r="E11393" s="60">
        <v>551</v>
      </c>
      <c r="F11393" s="34">
        <f t="shared" si="409"/>
        <v>0.33366751509999998</v>
      </c>
    </row>
    <row r="11394" spans="1:6" x14ac:dyDescent="0.2">
      <c r="A11394" s="1">
        <v>325</v>
      </c>
      <c r="B11394" s="34">
        <f t="shared" si="408"/>
        <v>25.863499999999998</v>
      </c>
      <c r="C11394" s="33">
        <v>3.9209950650000001E-4</v>
      </c>
      <c r="D11394" s="33">
        <v>2.23694578E-4</v>
      </c>
      <c r="E11394" s="60">
        <v>554</v>
      </c>
      <c r="F11394" s="34">
        <f t="shared" si="409"/>
        <v>0.39209950650000003</v>
      </c>
    </row>
    <row r="11395" spans="1:6" x14ac:dyDescent="0.2">
      <c r="A11395" s="1">
        <v>325</v>
      </c>
      <c r="B11395" s="34">
        <f t="shared" si="408"/>
        <v>25.863499999999998</v>
      </c>
      <c r="C11395" s="33">
        <v>3.8514888180000002E-4</v>
      </c>
      <c r="D11395" s="33">
        <v>1.6069582389999999E-4</v>
      </c>
      <c r="E11395" s="60">
        <v>557</v>
      </c>
      <c r="F11395" s="34">
        <f t="shared" si="409"/>
        <v>0.38514888180000001</v>
      </c>
    </row>
    <row r="11396" spans="1:6" x14ac:dyDescent="0.2">
      <c r="A11396" s="1">
        <v>325</v>
      </c>
      <c r="B11396" s="34">
        <f t="shared" si="408"/>
        <v>25.863499999999998</v>
      </c>
      <c r="C11396" s="33">
        <v>3.1491054109999999E-4</v>
      </c>
      <c r="D11396" s="33">
        <v>2.0762668770000001E-4</v>
      </c>
      <c r="E11396" s="60">
        <v>559</v>
      </c>
      <c r="F11396" s="34">
        <f t="shared" si="409"/>
        <v>0.3149105411</v>
      </c>
    </row>
    <row r="11397" spans="1:6" x14ac:dyDescent="0.2">
      <c r="A11397" s="1">
        <v>325</v>
      </c>
      <c r="B11397" s="34">
        <f t="shared" si="408"/>
        <v>25.863499999999998</v>
      </c>
      <c r="C11397" s="33">
        <v>3.1154238850000001E-4</v>
      </c>
      <c r="D11397" s="33">
        <v>1.4720753199999999E-4</v>
      </c>
      <c r="E11397" s="60">
        <v>562</v>
      </c>
      <c r="F11397" s="34">
        <f t="shared" si="409"/>
        <v>0.31154238849999999</v>
      </c>
    </row>
    <row r="11398" spans="1:6" x14ac:dyDescent="0.2">
      <c r="A11398" s="1">
        <v>325</v>
      </c>
      <c r="B11398" s="34">
        <f t="shared" si="408"/>
        <v>25.863499999999998</v>
      </c>
      <c r="C11398" s="33">
        <v>3.5514526730000002E-4</v>
      </c>
      <c r="D11398" s="33">
        <v>1.365552152E-4</v>
      </c>
      <c r="E11398" s="60">
        <v>564</v>
      </c>
      <c r="F11398" s="34">
        <f t="shared" si="409"/>
        <v>0.35514526730000001</v>
      </c>
    </row>
    <row r="11399" spans="1:6" x14ac:dyDescent="0.2">
      <c r="A11399" s="1">
        <v>325</v>
      </c>
      <c r="B11399" s="34">
        <f t="shared" si="408"/>
        <v>25.863499999999998</v>
      </c>
      <c r="C11399" s="33">
        <v>3.2176204239999997E-4</v>
      </c>
      <c r="D11399" s="33">
        <v>2.3879480159999999E-4</v>
      </c>
      <c r="E11399" s="60">
        <v>567</v>
      </c>
      <c r="F11399" s="34">
        <f t="shared" si="409"/>
        <v>0.32176204239999995</v>
      </c>
    </row>
    <row r="11400" spans="1:6" x14ac:dyDescent="0.2">
      <c r="A11400" s="1">
        <v>325</v>
      </c>
      <c r="B11400" s="34">
        <f t="shared" si="408"/>
        <v>25.863499999999998</v>
      </c>
      <c r="C11400" s="33">
        <v>3.8093071279999999E-4</v>
      </c>
      <c r="D11400" s="33">
        <v>2.19113468E-4</v>
      </c>
      <c r="E11400" s="60">
        <v>570</v>
      </c>
      <c r="F11400" s="34">
        <f t="shared" si="409"/>
        <v>0.38093071279999996</v>
      </c>
    </row>
    <row r="11401" spans="1:6" x14ac:dyDescent="0.2">
      <c r="A11401" s="1">
        <v>325</v>
      </c>
      <c r="B11401" s="34">
        <f t="shared" si="408"/>
        <v>25.863499999999998</v>
      </c>
      <c r="C11401" s="33">
        <v>3.7855729719999998E-4</v>
      </c>
      <c r="D11401" s="33">
        <v>2.5289544570000002E-4</v>
      </c>
      <c r="E11401" s="60">
        <v>572</v>
      </c>
      <c r="F11401" s="34">
        <f t="shared" si="409"/>
        <v>0.37855729719999998</v>
      </c>
    </row>
    <row r="11402" spans="1:6" x14ac:dyDescent="0.2">
      <c r="A11402" s="1">
        <v>325</v>
      </c>
      <c r="B11402" s="34">
        <f t="shared" si="408"/>
        <v>25.863499999999998</v>
      </c>
      <c r="C11402" s="33">
        <v>3.1788440629999999E-4</v>
      </c>
      <c r="D11402" s="33">
        <v>2.9902750279999998E-4</v>
      </c>
      <c r="E11402" s="60">
        <v>575</v>
      </c>
      <c r="F11402" s="34">
        <f t="shared" si="409"/>
        <v>0.31788440629999998</v>
      </c>
    </row>
    <row r="11403" spans="1:6" x14ac:dyDescent="0.2">
      <c r="A11403" s="1">
        <v>325</v>
      </c>
      <c r="B11403" s="34">
        <f t="shared" si="408"/>
        <v>25.863499999999998</v>
      </c>
      <c r="C11403" s="33">
        <v>3.1173194529999999E-4</v>
      </c>
      <c r="D11403" s="33">
        <v>2.3696468559999999E-4</v>
      </c>
      <c r="E11403" s="60">
        <v>577</v>
      </c>
      <c r="F11403" s="34">
        <f t="shared" si="409"/>
        <v>0.31173194529999998</v>
      </c>
    </row>
    <row r="11404" spans="1:6" x14ac:dyDescent="0.2">
      <c r="A11404" s="1">
        <v>325</v>
      </c>
      <c r="B11404" s="34">
        <f t="shared" si="408"/>
        <v>25.863499999999998</v>
      </c>
      <c r="C11404" s="33">
        <v>2.7271470419999998E-4</v>
      </c>
      <c r="D11404" s="33">
        <v>1.278016341E-4</v>
      </c>
      <c r="E11404" s="60">
        <v>580</v>
      </c>
      <c r="F11404" s="34">
        <f t="shared" si="409"/>
        <v>0.27271470419999999</v>
      </c>
    </row>
    <row r="11405" spans="1:6" x14ac:dyDescent="0.2">
      <c r="A11405" s="1">
        <v>325</v>
      </c>
      <c r="B11405" s="34">
        <f t="shared" si="408"/>
        <v>25.863499999999998</v>
      </c>
      <c r="C11405" s="33">
        <v>3.172816345E-4</v>
      </c>
      <c r="D11405" s="33">
        <v>2.011786404E-4</v>
      </c>
      <c r="E11405" s="60">
        <v>582</v>
      </c>
      <c r="F11405" s="34">
        <f t="shared" si="409"/>
        <v>0.31728163450000002</v>
      </c>
    </row>
    <row r="11406" spans="1:6" x14ac:dyDescent="0.2">
      <c r="A11406" s="1">
        <v>325</v>
      </c>
      <c r="B11406" s="34">
        <f t="shared" si="408"/>
        <v>25.863499999999998</v>
      </c>
      <c r="C11406" s="33">
        <v>3.177189715E-4</v>
      </c>
      <c r="D11406" s="33">
        <v>1.5495187700000001E-4</v>
      </c>
      <c r="E11406" s="60">
        <v>585</v>
      </c>
      <c r="F11406" s="34">
        <f t="shared" si="409"/>
        <v>0.3177189715</v>
      </c>
    </row>
    <row r="11407" spans="1:6" x14ac:dyDescent="0.2">
      <c r="A11407" s="1">
        <v>325</v>
      </c>
      <c r="B11407" s="34">
        <f t="shared" si="408"/>
        <v>25.863499999999998</v>
      </c>
      <c r="C11407" s="33">
        <v>2.9730676750000003E-4</v>
      </c>
      <c r="D11407" s="33">
        <v>1.9948106020000001E-4</v>
      </c>
      <c r="E11407" s="60">
        <v>588</v>
      </c>
      <c r="F11407" s="34">
        <f t="shared" si="409"/>
        <v>0.29730676750000001</v>
      </c>
    </row>
    <row r="11408" spans="1:6" x14ac:dyDescent="0.2">
      <c r="A11408" s="1">
        <v>325</v>
      </c>
      <c r="B11408" s="34">
        <f t="shared" si="408"/>
        <v>25.863499999999998</v>
      </c>
      <c r="C11408" s="33">
        <v>3.167873467E-4</v>
      </c>
      <c r="D11408" s="33">
        <v>2.3638763649999999E-4</v>
      </c>
      <c r="E11408" s="60">
        <v>590</v>
      </c>
      <c r="F11408" s="34">
        <f t="shared" si="409"/>
        <v>0.31678734669999997</v>
      </c>
    </row>
    <row r="11409" spans="1:6" x14ac:dyDescent="0.2">
      <c r="A11409" s="1">
        <v>325</v>
      </c>
      <c r="B11409" s="34">
        <f t="shared" si="408"/>
        <v>25.863499999999998</v>
      </c>
      <c r="C11409" s="33">
        <v>3.6222133449999999E-4</v>
      </c>
      <c r="D11409" s="33">
        <v>2.060854869E-4</v>
      </c>
      <c r="E11409" s="60">
        <v>593</v>
      </c>
      <c r="F11409" s="34">
        <f t="shared" si="409"/>
        <v>0.36222133449999999</v>
      </c>
    </row>
    <row r="11410" spans="1:6" x14ac:dyDescent="0.2">
      <c r="A11410" s="1">
        <v>325</v>
      </c>
      <c r="B11410" s="34">
        <f t="shared" si="408"/>
        <v>25.863499999999998</v>
      </c>
      <c r="C11410" s="33">
        <v>3.0534585999999998E-4</v>
      </c>
      <c r="D11410" s="33">
        <v>2.4879711250000002E-4</v>
      </c>
      <c r="E11410" s="60">
        <v>595</v>
      </c>
      <c r="F11410" s="34">
        <f t="shared" si="409"/>
        <v>0.30534585999999997</v>
      </c>
    </row>
    <row r="11411" spans="1:6" x14ac:dyDescent="0.2">
      <c r="A11411" s="1">
        <v>325</v>
      </c>
      <c r="B11411" s="34">
        <f t="shared" si="408"/>
        <v>25.863499999999998</v>
      </c>
      <c r="C11411" s="33">
        <v>2.9136166289999999E-4</v>
      </c>
      <c r="D11411" s="33">
        <v>2.1646500849999999E-4</v>
      </c>
      <c r="E11411" s="60">
        <v>598</v>
      </c>
      <c r="F11411" s="34">
        <f t="shared" si="409"/>
        <v>0.29136166289999998</v>
      </c>
    </row>
    <row r="11412" spans="1:6" x14ac:dyDescent="0.2">
      <c r="A11412" s="1">
        <v>325</v>
      </c>
      <c r="B11412" s="34">
        <f t="shared" si="408"/>
        <v>25.863499999999998</v>
      </c>
      <c r="C11412" s="33">
        <v>3.4047065930000001E-4</v>
      </c>
      <c r="D11412" s="33">
        <v>2.5739934560000001E-4</v>
      </c>
      <c r="E11412" s="60">
        <v>601</v>
      </c>
      <c r="F11412" s="34">
        <f t="shared" si="409"/>
        <v>0.34047065930000003</v>
      </c>
    </row>
    <row r="11413" spans="1:6" x14ac:dyDescent="0.2">
      <c r="A11413" s="1">
        <v>325</v>
      </c>
      <c r="B11413" s="34">
        <f t="shared" si="408"/>
        <v>25.863499999999998</v>
      </c>
      <c r="C11413" s="33">
        <v>2.8207674769999998E-4</v>
      </c>
      <c r="D11413" s="33">
        <v>2.0989569279999999E-4</v>
      </c>
      <c r="E11413" s="60">
        <v>603</v>
      </c>
      <c r="F11413" s="34">
        <f t="shared" si="409"/>
        <v>0.28207674769999996</v>
      </c>
    </row>
    <row r="11414" spans="1:6" x14ac:dyDescent="0.2">
      <c r="A11414" s="1">
        <v>325</v>
      </c>
      <c r="B11414" s="34">
        <f t="shared" si="408"/>
        <v>25.863499999999998</v>
      </c>
      <c r="C11414" s="33">
        <v>2.9437076749999998E-4</v>
      </c>
      <c r="D11414" s="33">
        <v>1.504175712E-4</v>
      </c>
      <c r="E11414" s="60">
        <v>606</v>
      </c>
      <c r="F11414" s="34">
        <f t="shared" si="409"/>
        <v>0.29437076749999996</v>
      </c>
    </row>
    <row r="11415" spans="1:6" x14ac:dyDescent="0.2">
      <c r="A11415" s="1">
        <v>325</v>
      </c>
      <c r="B11415" s="34">
        <f t="shared" si="408"/>
        <v>25.863499999999998</v>
      </c>
      <c r="C11415" s="33">
        <v>1.899144504E-4</v>
      </c>
      <c r="D11415" s="33">
        <v>1.4991093930000001E-4</v>
      </c>
      <c r="E11415" s="60">
        <v>608</v>
      </c>
      <c r="F11415" s="34">
        <f t="shared" si="409"/>
        <v>0.18991445039999999</v>
      </c>
    </row>
    <row r="11416" spans="1:6" x14ac:dyDescent="0.2">
      <c r="A11416" s="1">
        <v>325</v>
      </c>
      <c r="B11416" s="34">
        <f t="shared" si="408"/>
        <v>25.863499999999998</v>
      </c>
      <c r="C11416" s="33">
        <v>3.40555104E-4</v>
      </c>
      <c r="D11416" s="33">
        <v>1.3677433E-4</v>
      </c>
      <c r="E11416" s="60">
        <v>611</v>
      </c>
      <c r="F11416" s="34">
        <f t="shared" si="409"/>
        <v>0.340555104</v>
      </c>
    </row>
    <row r="11417" spans="1:6" x14ac:dyDescent="0.2">
      <c r="A11417" s="1">
        <v>325</v>
      </c>
      <c r="B11417" s="34">
        <f t="shared" si="408"/>
        <v>25.863499999999998</v>
      </c>
      <c r="C11417" s="33">
        <v>2.5693336440000002E-4</v>
      </c>
      <c r="D11417" s="33">
        <v>2.0447090769999999E-4</v>
      </c>
      <c r="E11417" s="60">
        <v>613</v>
      </c>
      <c r="F11417" s="34">
        <f t="shared" si="409"/>
        <v>0.25693336440000003</v>
      </c>
    </row>
    <row r="11418" spans="1:6" x14ac:dyDescent="0.2">
      <c r="A11418" s="1">
        <v>325</v>
      </c>
      <c r="B11418" s="34">
        <f t="shared" si="408"/>
        <v>25.863499999999998</v>
      </c>
      <c r="C11418" s="33">
        <v>3.1293573110000001E-4</v>
      </c>
      <c r="D11418" s="33">
        <v>1.7265563560000001E-4</v>
      </c>
      <c r="E11418" s="60">
        <v>616</v>
      </c>
      <c r="F11418" s="34">
        <f t="shared" si="409"/>
        <v>0.3129357311</v>
      </c>
    </row>
    <row r="11419" spans="1:6" x14ac:dyDescent="0.2">
      <c r="A11419" s="1">
        <v>325</v>
      </c>
      <c r="B11419" s="34">
        <f t="shared" si="408"/>
        <v>25.863499999999998</v>
      </c>
      <c r="C11419" s="33">
        <v>3.4345142199999998E-4</v>
      </c>
      <c r="D11419" s="33">
        <v>1.9669414920000001E-4</v>
      </c>
      <c r="E11419" s="60">
        <v>619</v>
      </c>
      <c r="F11419" s="34">
        <f t="shared" si="409"/>
        <v>0.34345142200000001</v>
      </c>
    </row>
    <row r="11420" spans="1:6" x14ac:dyDescent="0.2">
      <c r="A11420" s="1">
        <v>325</v>
      </c>
      <c r="B11420" s="34">
        <f t="shared" si="408"/>
        <v>25.863499999999998</v>
      </c>
      <c r="C11420" s="33">
        <v>3.2304400150000003E-4</v>
      </c>
      <c r="D11420" s="33">
        <v>1.597928482E-4</v>
      </c>
      <c r="E11420" s="60">
        <v>621</v>
      </c>
      <c r="F11420" s="34">
        <f t="shared" si="409"/>
        <v>0.32304400150000001</v>
      </c>
    </row>
    <row r="11421" spans="1:6" x14ac:dyDescent="0.2">
      <c r="A11421" s="1">
        <v>325</v>
      </c>
      <c r="B11421" s="34">
        <f t="shared" si="408"/>
        <v>25.863499999999998</v>
      </c>
      <c r="C11421" s="33">
        <v>2.6190625859999998E-4</v>
      </c>
      <c r="D11421" s="33">
        <v>1.7572322740000001E-4</v>
      </c>
      <c r="E11421" s="60">
        <v>624</v>
      </c>
      <c r="F11421" s="34">
        <f t="shared" si="409"/>
        <v>0.2619062586</v>
      </c>
    </row>
    <row r="11422" spans="1:6" x14ac:dyDescent="0.2">
      <c r="A11422" s="1">
        <v>325</v>
      </c>
      <c r="B11422" s="34">
        <f t="shared" si="408"/>
        <v>25.863499999999998</v>
      </c>
      <c r="C11422" s="33">
        <v>2.5140966500000002E-4</v>
      </c>
      <c r="D11422" s="33">
        <v>1.7312996549999999E-4</v>
      </c>
      <c r="E11422" s="60">
        <v>626</v>
      </c>
      <c r="F11422" s="34">
        <f t="shared" si="409"/>
        <v>0.251409665</v>
      </c>
    </row>
    <row r="11423" spans="1:6" x14ac:dyDescent="0.2">
      <c r="A11423" s="1">
        <v>325</v>
      </c>
      <c r="B11423" s="34">
        <f t="shared" si="408"/>
        <v>25.863499999999998</v>
      </c>
      <c r="C11423" s="33">
        <v>2.5876158249999999E-4</v>
      </c>
      <c r="D11423" s="33">
        <v>1.5537380969999999E-4</v>
      </c>
      <c r="E11423" s="60">
        <v>629</v>
      </c>
      <c r="F11423" s="34">
        <f t="shared" si="409"/>
        <v>0.25876158249999998</v>
      </c>
    </row>
    <row r="11424" spans="1:6" x14ac:dyDescent="0.2">
      <c r="A11424" s="1">
        <v>325</v>
      </c>
      <c r="B11424" s="34">
        <f t="shared" si="408"/>
        <v>25.863499999999998</v>
      </c>
      <c r="C11424" s="33">
        <v>3.1062136249999998E-4</v>
      </c>
      <c r="D11424" s="33">
        <v>2.721197741E-4</v>
      </c>
      <c r="E11424" s="60">
        <v>631</v>
      </c>
      <c r="F11424" s="34">
        <f t="shared" si="409"/>
        <v>0.3106213625</v>
      </c>
    </row>
    <row r="11425" spans="1:6" x14ac:dyDescent="0.2">
      <c r="A11425" s="1">
        <v>325</v>
      </c>
      <c r="B11425" s="34">
        <f t="shared" si="408"/>
        <v>25.863499999999998</v>
      </c>
      <c r="C11425" s="33">
        <v>2.145426862E-4</v>
      </c>
      <c r="D11425" s="33">
        <v>2.4525876149999998E-4</v>
      </c>
      <c r="E11425" s="60">
        <v>634</v>
      </c>
      <c r="F11425" s="34">
        <f t="shared" si="409"/>
        <v>0.2145426862</v>
      </c>
    </row>
    <row r="11426" spans="1:6" x14ac:dyDescent="0.2">
      <c r="A11426" s="1">
        <v>325</v>
      </c>
      <c r="B11426" s="34">
        <f t="shared" si="408"/>
        <v>25.863499999999998</v>
      </c>
      <c r="C11426" s="33">
        <v>2.4705267570000001E-4</v>
      </c>
      <c r="D11426" s="33">
        <v>1.97276257E-4</v>
      </c>
      <c r="E11426" s="60">
        <v>636</v>
      </c>
      <c r="F11426" s="34">
        <f t="shared" si="409"/>
        <v>0.2470526757</v>
      </c>
    </row>
    <row r="11427" spans="1:6" x14ac:dyDescent="0.2">
      <c r="A11427" s="1">
        <v>325</v>
      </c>
      <c r="B11427" s="34">
        <f t="shared" si="408"/>
        <v>25.863499999999998</v>
      </c>
      <c r="C11427" s="33">
        <v>3.062075303E-4</v>
      </c>
      <c r="D11427" s="33">
        <v>1.130997409E-4</v>
      </c>
      <c r="E11427" s="60">
        <v>639</v>
      </c>
      <c r="F11427" s="34">
        <f t="shared" si="409"/>
        <v>0.30620753029999997</v>
      </c>
    </row>
    <row r="11428" spans="1:6" x14ac:dyDescent="0.2">
      <c r="A11428" s="1">
        <v>325</v>
      </c>
      <c r="B11428" s="34">
        <f t="shared" si="408"/>
        <v>25.863499999999998</v>
      </c>
      <c r="C11428" s="33">
        <v>3.09652692E-4</v>
      </c>
      <c r="D11428" s="33">
        <v>1.882984785E-4</v>
      </c>
      <c r="E11428" s="60">
        <v>641</v>
      </c>
      <c r="F11428" s="34">
        <f t="shared" si="409"/>
        <v>0.30965269200000001</v>
      </c>
    </row>
    <row r="11429" spans="1:6" x14ac:dyDescent="0.2">
      <c r="A11429" s="1">
        <v>325</v>
      </c>
      <c r="B11429" s="34">
        <f t="shared" si="408"/>
        <v>25.863499999999998</v>
      </c>
      <c r="C11429" s="33">
        <v>1.935903822E-4</v>
      </c>
      <c r="D11429" s="33">
        <v>1.6921211160000001E-4</v>
      </c>
      <c r="E11429" s="60">
        <v>644</v>
      </c>
      <c r="F11429" s="34">
        <f t="shared" si="409"/>
        <v>0.19359038219999999</v>
      </c>
    </row>
    <row r="11430" spans="1:6" x14ac:dyDescent="0.2">
      <c r="A11430" s="1">
        <v>325</v>
      </c>
      <c r="B11430" s="34">
        <f t="shared" si="408"/>
        <v>25.863499999999998</v>
      </c>
      <c r="C11430" s="33">
        <v>2.4220855200000001E-4</v>
      </c>
      <c r="D11430" s="33">
        <v>1.3769143049999999E-4</v>
      </c>
      <c r="E11430" s="60">
        <v>647</v>
      </c>
      <c r="F11430" s="34">
        <f t="shared" si="409"/>
        <v>0.24220855200000002</v>
      </c>
    </row>
    <row r="11431" spans="1:6" x14ac:dyDescent="0.2">
      <c r="A11431" s="1">
        <v>325</v>
      </c>
      <c r="B11431" s="34">
        <f t="shared" si="408"/>
        <v>25.863499999999998</v>
      </c>
      <c r="C11431" s="33">
        <v>2.016192786E-4</v>
      </c>
      <c r="D11431" s="33">
        <v>1.961249518E-4</v>
      </c>
      <c r="E11431" s="60">
        <v>649</v>
      </c>
      <c r="F11431" s="34">
        <f t="shared" si="409"/>
        <v>0.20161927860000001</v>
      </c>
    </row>
    <row r="11432" spans="1:6" x14ac:dyDescent="0.2">
      <c r="A11432" s="1">
        <v>325</v>
      </c>
      <c r="B11432" s="34">
        <f t="shared" si="408"/>
        <v>25.863499999999998</v>
      </c>
      <c r="C11432" s="33">
        <v>2.923816298E-4</v>
      </c>
      <c r="D11432" s="33">
        <v>2.3639964779999999E-4</v>
      </c>
      <c r="E11432" s="60">
        <v>652</v>
      </c>
      <c r="F11432" s="34">
        <f t="shared" si="409"/>
        <v>0.29238162979999999</v>
      </c>
    </row>
    <row r="11433" spans="1:6" x14ac:dyDescent="0.2">
      <c r="A11433" s="1">
        <v>325</v>
      </c>
      <c r="B11433" s="34">
        <f t="shared" si="408"/>
        <v>25.863499999999998</v>
      </c>
      <c r="C11433" s="33">
        <v>2.078341116E-4</v>
      </c>
      <c r="D11433" s="33">
        <v>1.547195857E-4</v>
      </c>
      <c r="E11433" s="60">
        <v>654</v>
      </c>
      <c r="F11433" s="34">
        <f t="shared" si="409"/>
        <v>0.20783411159999998</v>
      </c>
    </row>
    <row r="11434" spans="1:6" x14ac:dyDescent="0.2">
      <c r="A11434" s="1">
        <v>325</v>
      </c>
      <c r="B11434" s="34">
        <f t="shared" si="408"/>
        <v>25.863499999999998</v>
      </c>
      <c r="C11434" s="33">
        <v>3.3267940659999998E-4</v>
      </c>
      <c r="D11434" s="33">
        <v>1.620724545E-4</v>
      </c>
      <c r="E11434" s="60">
        <v>657</v>
      </c>
      <c r="F11434" s="34">
        <f t="shared" si="409"/>
        <v>0.3326794066</v>
      </c>
    </row>
    <row r="11435" spans="1:6" x14ac:dyDescent="0.2">
      <c r="A11435" s="1">
        <v>325</v>
      </c>
      <c r="B11435" s="34">
        <f t="shared" si="408"/>
        <v>25.863499999999998</v>
      </c>
      <c r="C11435" s="33">
        <v>2.3309248479999999E-4</v>
      </c>
      <c r="D11435" s="33">
        <v>1.2514764720000001E-4</v>
      </c>
      <c r="E11435" s="60">
        <v>659</v>
      </c>
      <c r="F11435" s="34">
        <f t="shared" si="409"/>
        <v>0.2330924848</v>
      </c>
    </row>
    <row r="11436" spans="1:6" x14ac:dyDescent="0.2">
      <c r="A11436" s="1">
        <v>325</v>
      </c>
      <c r="B11436" s="34">
        <f t="shared" si="408"/>
        <v>25.863499999999998</v>
      </c>
      <c r="C11436" s="33">
        <v>3.0965564300000002E-4</v>
      </c>
      <c r="D11436" s="33">
        <v>1.590648195E-4</v>
      </c>
      <c r="E11436" s="60">
        <v>662</v>
      </c>
      <c r="F11436" s="34">
        <f t="shared" si="409"/>
        <v>0.30965564300000004</v>
      </c>
    </row>
    <row r="11437" spans="1:6" x14ac:dyDescent="0.2">
      <c r="A11437" s="1">
        <v>325</v>
      </c>
      <c r="B11437" s="34">
        <f t="shared" si="408"/>
        <v>25.863499999999998</v>
      </c>
      <c r="C11437" s="33">
        <v>2.7281673760000001E-4</v>
      </c>
      <c r="D11437" s="33">
        <v>1.4173521590000001E-4</v>
      </c>
      <c r="E11437" s="60">
        <v>664</v>
      </c>
      <c r="F11437" s="34">
        <f t="shared" si="409"/>
        <v>0.27281673760000003</v>
      </c>
    </row>
    <row r="11438" spans="1:6" x14ac:dyDescent="0.2">
      <c r="A11438" s="1">
        <v>325</v>
      </c>
      <c r="B11438" s="34">
        <f t="shared" si="408"/>
        <v>25.863499999999998</v>
      </c>
      <c r="C11438" s="33">
        <v>2.292546494E-4</v>
      </c>
      <c r="D11438" s="33">
        <v>1.28678582E-4</v>
      </c>
      <c r="E11438" s="60">
        <v>667</v>
      </c>
      <c r="F11438" s="34">
        <f t="shared" si="409"/>
        <v>0.22925464940000001</v>
      </c>
    </row>
    <row r="11439" spans="1:6" x14ac:dyDescent="0.2">
      <c r="A11439" s="1">
        <v>325</v>
      </c>
      <c r="B11439" s="34">
        <f t="shared" si="408"/>
        <v>25.863499999999998</v>
      </c>
      <c r="C11439" s="33">
        <v>1.543778096E-4</v>
      </c>
      <c r="D11439" s="33">
        <v>1.7388343429999999E-4</v>
      </c>
      <c r="E11439" s="60">
        <v>669</v>
      </c>
      <c r="F11439" s="34">
        <f t="shared" si="409"/>
        <v>0.1543778096</v>
      </c>
    </row>
    <row r="11440" spans="1:6" x14ac:dyDescent="0.2">
      <c r="A11440" s="1">
        <v>325</v>
      </c>
      <c r="B11440" s="34">
        <f t="shared" si="408"/>
        <v>25.863499999999998</v>
      </c>
      <c r="C11440" s="33">
        <v>2.3378841619999999E-4</v>
      </c>
      <c r="D11440" s="33">
        <v>2.621975952E-4</v>
      </c>
      <c r="E11440" s="60">
        <v>672</v>
      </c>
      <c r="F11440" s="34">
        <f t="shared" si="409"/>
        <v>0.23378841619999999</v>
      </c>
    </row>
    <row r="11441" spans="1:6" x14ac:dyDescent="0.2">
      <c r="A11441" s="1">
        <v>325</v>
      </c>
      <c r="B11441" s="34">
        <f t="shared" si="408"/>
        <v>25.863499999999998</v>
      </c>
      <c r="C11441" s="33">
        <v>2.034599033E-4</v>
      </c>
      <c r="D11441" s="33">
        <v>2.4055861389999999E-4</v>
      </c>
      <c r="E11441" s="60">
        <v>675</v>
      </c>
      <c r="F11441" s="34">
        <f t="shared" si="409"/>
        <v>0.20345990329999999</v>
      </c>
    </row>
    <row r="11442" spans="1:6" x14ac:dyDescent="0.2">
      <c r="A11442" s="1">
        <v>325</v>
      </c>
      <c r="B11442" s="34">
        <f t="shared" si="408"/>
        <v>25.863499999999998</v>
      </c>
      <c r="C11442" s="33">
        <v>2.3055059630000001E-4</v>
      </c>
      <c r="D11442" s="33">
        <v>1.727894433E-4</v>
      </c>
      <c r="E11442" s="60">
        <v>677</v>
      </c>
      <c r="F11442" s="34">
        <f t="shared" si="409"/>
        <v>0.23055059630000002</v>
      </c>
    </row>
    <row r="11443" spans="1:6" x14ac:dyDescent="0.2">
      <c r="A11443" s="1">
        <v>325</v>
      </c>
      <c r="B11443" s="34">
        <f t="shared" si="408"/>
        <v>25.863499999999998</v>
      </c>
      <c r="C11443" s="33">
        <v>2.4920021780000003E-4</v>
      </c>
      <c r="D11443" s="33">
        <v>2.6311572429999999E-4</v>
      </c>
      <c r="E11443" s="60">
        <v>680</v>
      </c>
      <c r="F11443" s="34">
        <f t="shared" si="409"/>
        <v>0.24920021780000001</v>
      </c>
    </row>
    <row r="11444" spans="1:6" x14ac:dyDescent="0.2">
      <c r="A11444" s="1">
        <v>325</v>
      </c>
      <c r="B11444" s="34">
        <f t="shared" si="408"/>
        <v>25.863499999999998</v>
      </c>
      <c r="C11444" s="33">
        <v>2.6681516699999998E-4</v>
      </c>
      <c r="D11444" s="33">
        <v>1.5018240650000001E-4</v>
      </c>
      <c r="E11444" s="60">
        <v>682</v>
      </c>
      <c r="F11444" s="34">
        <f t="shared" si="409"/>
        <v>0.26681516699999996</v>
      </c>
    </row>
    <row r="11445" spans="1:6" x14ac:dyDescent="0.2">
      <c r="A11445" s="1">
        <v>325</v>
      </c>
      <c r="B11445" s="34">
        <f t="shared" si="408"/>
        <v>25.863499999999998</v>
      </c>
      <c r="C11445" s="33">
        <v>2.0814686100000001E-4</v>
      </c>
      <c r="D11445" s="33">
        <v>1.4028331879999999E-4</v>
      </c>
      <c r="E11445" s="60">
        <v>685</v>
      </c>
      <c r="F11445" s="34">
        <f t="shared" si="409"/>
        <v>0.20814686100000002</v>
      </c>
    </row>
    <row r="11446" spans="1:6" x14ac:dyDescent="0.2">
      <c r="A11446" s="1">
        <v>325</v>
      </c>
      <c r="B11446" s="34">
        <f t="shared" ref="B11446:B11452" si="410">A11446*79.58/1000</f>
        <v>25.863499999999998</v>
      </c>
      <c r="C11446" s="33">
        <v>2.2798329290000001E-4</v>
      </c>
      <c r="D11446" s="33">
        <v>1.620851367E-4</v>
      </c>
      <c r="E11446" s="60">
        <v>687</v>
      </c>
      <c r="F11446" s="34">
        <f t="shared" ref="F11446:F11452" si="411">C11446*1000</f>
        <v>0.2279832929</v>
      </c>
    </row>
    <row r="11447" spans="1:6" x14ac:dyDescent="0.2">
      <c r="A11447" s="1">
        <v>325</v>
      </c>
      <c r="B11447" s="34">
        <f t="shared" si="410"/>
        <v>25.863499999999998</v>
      </c>
      <c r="C11447" s="33">
        <v>2.152166536E-4</v>
      </c>
      <c r="D11447" s="33">
        <v>1.8313769890000001E-4</v>
      </c>
      <c r="E11447" s="60">
        <v>690</v>
      </c>
      <c r="F11447" s="34">
        <f t="shared" si="411"/>
        <v>0.2152166536</v>
      </c>
    </row>
    <row r="11448" spans="1:6" x14ac:dyDescent="0.2">
      <c r="A11448" s="1">
        <v>325</v>
      </c>
      <c r="B11448" s="34">
        <f t="shared" si="410"/>
        <v>25.863499999999998</v>
      </c>
      <c r="C11448" s="33">
        <v>2.9398653890000002E-4</v>
      </c>
      <c r="D11448" s="33">
        <v>2.4603963730000002E-4</v>
      </c>
      <c r="E11448" s="60">
        <v>692</v>
      </c>
      <c r="F11448" s="34">
        <f t="shared" si="411"/>
        <v>0.29398653890000004</v>
      </c>
    </row>
    <row r="11449" spans="1:6" x14ac:dyDescent="0.2">
      <c r="A11449" s="1">
        <v>325</v>
      </c>
      <c r="B11449" s="34">
        <f t="shared" si="410"/>
        <v>25.863499999999998</v>
      </c>
      <c r="C11449" s="33">
        <v>3.0604311069999999E-4</v>
      </c>
      <c r="D11449" s="33">
        <v>1.811172621E-4</v>
      </c>
      <c r="E11449" s="60">
        <v>695</v>
      </c>
      <c r="F11449" s="34">
        <f t="shared" si="411"/>
        <v>0.30604311070000001</v>
      </c>
    </row>
    <row r="11450" spans="1:6" x14ac:dyDescent="0.2">
      <c r="A11450" s="1">
        <v>325</v>
      </c>
      <c r="B11450" s="34">
        <f t="shared" si="410"/>
        <v>25.863499999999998</v>
      </c>
      <c r="C11450" s="33">
        <v>2.5642393649999998E-4</v>
      </c>
      <c r="D11450" s="33">
        <v>2.473199717E-4</v>
      </c>
      <c r="E11450" s="60">
        <v>697</v>
      </c>
      <c r="F11450" s="34">
        <f t="shared" si="411"/>
        <v>0.2564239365</v>
      </c>
    </row>
    <row r="11451" spans="1:6" x14ac:dyDescent="0.2">
      <c r="A11451" s="1">
        <v>325</v>
      </c>
      <c r="B11451" s="34">
        <f t="shared" si="410"/>
        <v>25.863499999999998</v>
      </c>
      <c r="C11451" s="33">
        <v>2.0584942170000001E-4</v>
      </c>
      <c r="D11451" s="33">
        <v>1.965302556E-4</v>
      </c>
      <c r="E11451" s="60">
        <v>700</v>
      </c>
      <c r="F11451" s="34">
        <f t="shared" si="411"/>
        <v>0.20584942170000001</v>
      </c>
    </row>
    <row r="11452" spans="1:6" x14ac:dyDescent="0.2">
      <c r="A11452" s="1">
        <v>323</v>
      </c>
      <c r="B11452" s="34">
        <f t="shared" si="410"/>
        <v>25.704339999999998</v>
      </c>
      <c r="C11452" s="33">
        <v>2.1734361020000001E-4</v>
      </c>
      <c r="D11452" s="33">
        <v>2.3739753889999999E-4</v>
      </c>
      <c r="E11452" s="60">
        <v>703</v>
      </c>
      <c r="F11452" s="34">
        <f t="shared" si="411"/>
        <v>0.21734361020000001</v>
      </c>
    </row>
    <row r="11454" spans="1:6" x14ac:dyDescent="0.2">
      <c r="A11454" s="1" t="s">
        <v>329</v>
      </c>
    </row>
    <row r="11455" spans="1:6" s="40" customFormat="1" ht="30.75" x14ac:dyDescent="0.25">
      <c r="A11455" s="40" t="s">
        <v>305</v>
      </c>
      <c r="B11455" s="42" t="s">
        <v>326</v>
      </c>
      <c r="C11455" s="40" t="s">
        <v>306</v>
      </c>
      <c r="D11455" s="40" t="s">
        <v>251</v>
      </c>
      <c r="E11455" s="61" t="s">
        <v>307</v>
      </c>
      <c r="F11455" s="42" t="s">
        <v>328</v>
      </c>
    </row>
    <row r="11456" spans="1:6" x14ac:dyDescent="0.2">
      <c r="A11456" s="1">
        <v>325</v>
      </c>
      <c r="B11456" s="34">
        <f t="shared" ref="B11456:B11519" si="412">A11456*79.58/1000</f>
        <v>25.863499999999998</v>
      </c>
      <c r="C11456" s="33">
        <v>3.0000022760000002E-4</v>
      </c>
      <c r="D11456" s="33">
        <v>1.7779282340000001E-4</v>
      </c>
      <c r="E11456" s="60">
        <v>706</v>
      </c>
      <c r="F11456" s="34">
        <f t="shared" ref="F11456:F11519" si="413">C11456*1000</f>
        <v>0.3000002276</v>
      </c>
    </row>
    <row r="11457" spans="1:6" x14ac:dyDescent="0.2">
      <c r="A11457" s="1">
        <v>325</v>
      </c>
      <c r="B11457" s="34">
        <f t="shared" si="412"/>
        <v>25.863499999999998</v>
      </c>
      <c r="C11457" s="33">
        <v>2.9532403159999998E-4</v>
      </c>
      <c r="D11457" s="33">
        <v>1.6326191150000001E-4</v>
      </c>
      <c r="E11457" s="60">
        <v>707</v>
      </c>
      <c r="F11457" s="34">
        <f t="shared" si="413"/>
        <v>0.29532403159999998</v>
      </c>
    </row>
    <row r="11458" spans="1:6" x14ac:dyDescent="0.2">
      <c r="A11458" s="1">
        <v>325</v>
      </c>
      <c r="B11458" s="34">
        <f t="shared" si="412"/>
        <v>25.863499999999998</v>
      </c>
      <c r="C11458" s="33">
        <v>2.863171292E-4</v>
      </c>
      <c r="D11458" s="33">
        <v>1.1604454930000001E-4</v>
      </c>
      <c r="E11458" s="60">
        <v>706</v>
      </c>
      <c r="F11458" s="34">
        <f t="shared" si="413"/>
        <v>0.28631712920000002</v>
      </c>
    </row>
    <row r="11459" spans="1:6" x14ac:dyDescent="0.2">
      <c r="A11459" s="1">
        <v>325</v>
      </c>
      <c r="B11459" s="34">
        <f t="shared" si="412"/>
        <v>25.863499999999998</v>
      </c>
      <c r="C11459" s="33">
        <v>2.349248467E-4</v>
      </c>
      <c r="D11459" s="33">
        <v>1.6144528329999999E-4</v>
      </c>
      <c r="E11459" s="60">
        <v>705</v>
      </c>
      <c r="F11459" s="34">
        <f t="shared" si="413"/>
        <v>0.2349248467</v>
      </c>
    </row>
    <row r="11460" spans="1:6" x14ac:dyDescent="0.2">
      <c r="A11460" s="1">
        <v>325</v>
      </c>
      <c r="B11460" s="34">
        <f t="shared" si="412"/>
        <v>25.863499999999998</v>
      </c>
      <c r="C11460" s="33">
        <v>2.299274768E-4</v>
      </c>
      <c r="D11460" s="33">
        <v>1.7200005950000001E-4</v>
      </c>
      <c r="E11460" s="60">
        <v>703</v>
      </c>
      <c r="F11460" s="34">
        <f t="shared" si="413"/>
        <v>0.2299274768</v>
      </c>
    </row>
    <row r="11461" spans="1:6" x14ac:dyDescent="0.2">
      <c r="A11461" s="1">
        <v>325</v>
      </c>
      <c r="B11461" s="34">
        <f t="shared" si="412"/>
        <v>25.863499999999998</v>
      </c>
      <c r="C11461" s="33">
        <v>1.996004335E-4</v>
      </c>
      <c r="D11461" s="33">
        <v>3.0737992110000002E-4</v>
      </c>
      <c r="E11461" s="60">
        <v>701</v>
      </c>
      <c r="F11461" s="34">
        <f t="shared" si="413"/>
        <v>0.19960043350000001</v>
      </c>
    </row>
    <row r="11462" spans="1:6" x14ac:dyDescent="0.2">
      <c r="A11462" s="1">
        <v>325</v>
      </c>
      <c r="B11462" s="34">
        <f t="shared" si="412"/>
        <v>25.863499999999998</v>
      </c>
      <c r="C11462" s="33">
        <v>1.931569772E-4</v>
      </c>
      <c r="D11462" s="33">
        <v>2.8832752800000001E-4</v>
      </c>
      <c r="E11462" s="60">
        <v>698</v>
      </c>
      <c r="F11462" s="34">
        <f t="shared" si="413"/>
        <v>0.1931569772</v>
      </c>
    </row>
    <row r="11463" spans="1:6" x14ac:dyDescent="0.2">
      <c r="A11463" s="1">
        <v>325</v>
      </c>
      <c r="B11463" s="34">
        <f t="shared" si="412"/>
        <v>25.863499999999998</v>
      </c>
      <c r="C11463" s="33">
        <v>2.124130658E-4</v>
      </c>
      <c r="D11463" s="33">
        <v>3.113771502E-4</v>
      </c>
      <c r="E11463" s="60">
        <v>696</v>
      </c>
      <c r="F11463" s="34">
        <f t="shared" si="413"/>
        <v>0.21241306579999999</v>
      </c>
    </row>
    <row r="11464" spans="1:6" x14ac:dyDescent="0.2">
      <c r="A11464" s="1">
        <v>325</v>
      </c>
      <c r="B11464" s="34">
        <f t="shared" si="412"/>
        <v>25.863499999999998</v>
      </c>
      <c r="C11464" s="33">
        <v>1.2894749960000001E-4</v>
      </c>
      <c r="D11464" s="33">
        <v>2.1894724430000001E-4</v>
      </c>
      <c r="E11464" s="60">
        <v>693</v>
      </c>
      <c r="F11464" s="34">
        <f t="shared" si="413"/>
        <v>0.12894749960000002</v>
      </c>
    </row>
    <row r="11465" spans="1:6" x14ac:dyDescent="0.2">
      <c r="A11465" s="1">
        <v>325</v>
      </c>
      <c r="B11465" s="34">
        <f t="shared" si="412"/>
        <v>25.863499999999998</v>
      </c>
      <c r="C11465" s="33">
        <v>2.670516455E-4</v>
      </c>
      <c r="D11465" s="33">
        <v>2.115127479E-4</v>
      </c>
      <c r="E11465" s="60">
        <v>690</v>
      </c>
      <c r="F11465" s="34">
        <f t="shared" si="413"/>
        <v>0.26705164549999999</v>
      </c>
    </row>
    <row r="11466" spans="1:6" x14ac:dyDescent="0.2">
      <c r="A11466" s="1">
        <v>325</v>
      </c>
      <c r="B11466" s="34">
        <f t="shared" si="412"/>
        <v>25.863499999999998</v>
      </c>
      <c r="C11466" s="33">
        <v>2.765119174E-4</v>
      </c>
      <c r="D11466" s="33">
        <v>2.163488594E-4</v>
      </c>
      <c r="E11466" s="60">
        <v>688</v>
      </c>
      <c r="F11466" s="34">
        <f t="shared" si="413"/>
        <v>0.27651191739999997</v>
      </c>
    </row>
    <row r="11467" spans="1:6" x14ac:dyDescent="0.2">
      <c r="A11467" s="1">
        <v>325</v>
      </c>
      <c r="B11467" s="34">
        <f t="shared" si="412"/>
        <v>25.863499999999998</v>
      </c>
      <c r="C11467" s="33">
        <v>1.7611344429999999E-4</v>
      </c>
      <c r="D11467" s="33">
        <v>1.2895496289999999E-4</v>
      </c>
      <c r="E11467" s="60">
        <v>685</v>
      </c>
      <c r="F11467" s="34">
        <f t="shared" si="413"/>
        <v>0.17611344429999998</v>
      </c>
    </row>
    <row r="11468" spans="1:6" x14ac:dyDescent="0.2">
      <c r="A11468" s="1">
        <v>325</v>
      </c>
      <c r="B11468" s="34">
        <f t="shared" si="412"/>
        <v>25.863499999999998</v>
      </c>
      <c r="C11468" s="33">
        <v>2.2803585379999999E-4</v>
      </c>
      <c r="D11468" s="33">
        <v>1.4821626959999999E-4</v>
      </c>
      <c r="E11468" s="60">
        <v>683</v>
      </c>
      <c r="F11468" s="34">
        <f t="shared" si="413"/>
        <v>0.22803585379999999</v>
      </c>
    </row>
    <row r="11469" spans="1:6" x14ac:dyDescent="0.2">
      <c r="A11469" s="1">
        <v>325</v>
      </c>
      <c r="B11469" s="34">
        <f t="shared" si="412"/>
        <v>25.863499999999998</v>
      </c>
      <c r="C11469" s="33">
        <v>1.7068010969999999E-4</v>
      </c>
      <c r="D11469" s="33">
        <v>1.202392467E-4</v>
      </c>
      <c r="E11469" s="60">
        <v>680</v>
      </c>
      <c r="F11469" s="34">
        <f t="shared" si="413"/>
        <v>0.1706801097</v>
      </c>
    </row>
    <row r="11470" spans="1:6" x14ac:dyDescent="0.2">
      <c r="A11470" s="1">
        <v>325</v>
      </c>
      <c r="B11470" s="34">
        <f t="shared" si="412"/>
        <v>25.863499999999998</v>
      </c>
      <c r="C11470" s="33">
        <v>2.7425457840000002E-4</v>
      </c>
      <c r="D11470" s="33">
        <v>2.0557187609999999E-4</v>
      </c>
      <c r="E11470" s="60">
        <v>678</v>
      </c>
      <c r="F11470" s="34">
        <f t="shared" si="413"/>
        <v>0.2742545784</v>
      </c>
    </row>
    <row r="11471" spans="1:6" x14ac:dyDescent="0.2">
      <c r="A11471" s="1">
        <v>325</v>
      </c>
      <c r="B11471" s="34">
        <f t="shared" si="412"/>
        <v>25.863499999999998</v>
      </c>
      <c r="C11471" s="33">
        <v>2.5874375420000001E-4</v>
      </c>
      <c r="D11471" s="33">
        <v>1.7689649139999999E-4</v>
      </c>
      <c r="E11471" s="60">
        <v>675</v>
      </c>
      <c r="F11471" s="34">
        <f t="shared" si="413"/>
        <v>0.25874375420000001</v>
      </c>
    </row>
    <row r="11472" spans="1:6" x14ac:dyDescent="0.2">
      <c r="A11472" s="1">
        <v>325</v>
      </c>
      <c r="B11472" s="34">
        <f t="shared" si="412"/>
        <v>25.863499999999998</v>
      </c>
      <c r="C11472" s="33">
        <v>2.9133693489999998E-4</v>
      </c>
      <c r="D11472" s="33">
        <v>2.790518805E-4</v>
      </c>
      <c r="E11472" s="60">
        <v>673</v>
      </c>
      <c r="F11472" s="34">
        <f t="shared" si="413"/>
        <v>0.29133693489999996</v>
      </c>
    </row>
    <row r="11473" spans="1:6" x14ac:dyDescent="0.2">
      <c r="A11473" s="1">
        <v>325</v>
      </c>
      <c r="B11473" s="34">
        <f t="shared" si="412"/>
        <v>25.863499999999998</v>
      </c>
      <c r="C11473" s="33">
        <v>2.414954357E-4</v>
      </c>
      <c r="D11473" s="33">
        <v>1.8594046180000001E-4</v>
      </c>
      <c r="E11473" s="60">
        <v>670</v>
      </c>
      <c r="F11473" s="34">
        <f t="shared" si="413"/>
        <v>0.24149543569999998</v>
      </c>
    </row>
    <row r="11474" spans="1:6" x14ac:dyDescent="0.2">
      <c r="A11474" s="1">
        <v>325</v>
      </c>
      <c r="B11474" s="34">
        <f t="shared" si="412"/>
        <v>25.863499999999998</v>
      </c>
      <c r="C11474" s="33">
        <v>2.4104425909999999E-4</v>
      </c>
      <c r="D11474" s="33">
        <v>2.36528857E-4</v>
      </c>
      <c r="E11474" s="60">
        <v>668</v>
      </c>
      <c r="F11474" s="34">
        <f t="shared" si="413"/>
        <v>0.24104425909999999</v>
      </c>
    </row>
    <row r="11475" spans="1:6" x14ac:dyDescent="0.2">
      <c r="A11475" s="1">
        <v>325</v>
      </c>
      <c r="B11475" s="34">
        <f t="shared" si="412"/>
        <v>25.863499999999998</v>
      </c>
      <c r="C11475" s="33">
        <v>3.050549857E-4</v>
      </c>
      <c r="D11475" s="33">
        <v>1.0198162200000001E-4</v>
      </c>
      <c r="E11475" s="60">
        <v>665</v>
      </c>
      <c r="F11475" s="34">
        <f t="shared" si="413"/>
        <v>0.3050549857</v>
      </c>
    </row>
    <row r="11476" spans="1:6" x14ac:dyDescent="0.2">
      <c r="A11476" s="1">
        <v>325</v>
      </c>
      <c r="B11476" s="34">
        <f t="shared" si="412"/>
        <v>25.863499999999998</v>
      </c>
      <c r="C11476" s="33">
        <v>2.8752535050000002E-4</v>
      </c>
      <c r="D11476" s="33">
        <v>1.6527355960000001E-4</v>
      </c>
      <c r="E11476" s="60">
        <v>663</v>
      </c>
      <c r="F11476" s="34">
        <f t="shared" si="413"/>
        <v>0.2875253505</v>
      </c>
    </row>
    <row r="11477" spans="1:6" x14ac:dyDescent="0.2">
      <c r="A11477" s="1">
        <v>325</v>
      </c>
      <c r="B11477" s="34">
        <f t="shared" si="412"/>
        <v>25.863499999999998</v>
      </c>
      <c r="C11477" s="33">
        <v>2.5512318600000002E-4</v>
      </c>
      <c r="D11477" s="33">
        <v>1.3715141720000001E-4</v>
      </c>
      <c r="E11477" s="60">
        <v>660</v>
      </c>
      <c r="F11477" s="34">
        <f t="shared" si="413"/>
        <v>0.255123186</v>
      </c>
    </row>
    <row r="11478" spans="1:6" x14ac:dyDescent="0.2">
      <c r="A11478" s="1">
        <v>325</v>
      </c>
      <c r="B11478" s="34">
        <f t="shared" si="412"/>
        <v>25.863499999999998</v>
      </c>
      <c r="C11478" s="33">
        <v>4.9146014510000004E-4</v>
      </c>
      <c r="D11478" s="33">
        <v>2.438180405E-4</v>
      </c>
      <c r="E11478" s="60">
        <v>658</v>
      </c>
      <c r="F11478" s="34">
        <f t="shared" si="413"/>
        <v>0.49146014510000002</v>
      </c>
    </row>
    <row r="11479" spans="1:6" x14ac:dyDescent="0.2">
      <c r="A11479" s="1">
        <v>325</v>
      </c>
      <c r="B11479" s="34">
        <f t="shared" si="412"/>
        <v>25.863499999999998</v>
      </c>
      <c r="C11479" s="33">
        <v>2.3083773359999999E-4</v>
      </c>
      <c r="D11479" s="33">
        <v>2.1063971720000001E-4</v>
      </c>
      <c r="E11479" s="60">
        <v>655</v>
      </c>
      <c r="F11479" s="34">
        <f t="shared" si="413"/>
        <v>0.23083773359999998</v>
      </c>
    </row>
    <row r="11480" spans="1:6" x14ac:dyDescent="0.2">
      <c r="A11480" s="1">
        <v>325</v>
      </c>
      <c r="B11480" s="34">
        <f t="shared" si="412"/>
        <v>25.863499999999998</v>
      </c>
      <c r="C11480" s="33">
        <v>2.431966862E-4</v>
      </c>
      <c r="D11480" s="33">
        <v>2.5831240360000001E-4</v>
      </c>
      <c r="E11480" s="60">
        <v>652</v>
      </c>
      <c r="F11480" s="34">
        <f t="shared" si="413"/>
        <v>0.24319668620000001</v>
      </c>
    </row>
    <row r="11481" spans="1:6" x14ac:dyDescent="0.2">
      <c r="A11481" s="1">
        <v>325</v>
      </c>
      <c r="B11481" s="34">
        <f t="shared" si="412"/>
        <v>25.863499999999998</v>
      </c>
      <c r="C11481" s="33">
        <v>2.8120454790000001E-4</v>
      </c>
      <c r="D11481" s="33">
        <v>2.887900296E-4</v>
      </c>
      <c r="E11481" s="60">
        <v>650</v>
      </c>
      <c r="F11481" s="34">
        <f t="shared" si="413"/>
        <v>0.28120454789999999</v>
      </c>
    </row>
    <row r="11482" spans="1:6" x14ac:dyDescent="0.2">
      <c r="A11482" s="1">
        <v>325</v>
      </c>
      <c r="B11482" s="34">
        <f t="shared" si="412"/>
        <v>25.863499999999998</v>
      </c>
      <c r="C11482" s="33">
        <v>2.8159808330000002E-4</v>
      </c>
      <c r="D11482" s="33">
        <v>1.890020082E-4</v>
      </c>
      <c r="E11482" s="60">
        <v>647</v>
      </c>
      <c r="F11482" s="34">
        <f t="shared" si="413"/>
        <v>0.28159808330000002</v>
      </c>
    </row>
    <row r="11483" spans="1:6" x14ac:dyDescent="0.2">
      <c r="A11483" s="1">
        <v>325</v>
      </c>
      <c r="B11483" s="34">
        <f t="shared" si="412"/>
        <v>25.863499999999998</v>
      </c>
      <c r="C11483" s="33">
        <v>2.7032355170000002E-4</v>
      </c>
      <c r="D11483" s="33">
        <v>2.7084926559999998E-4</v>
      </c>
      <c r="E11483" s="60">
        <v>645</v>
      </c>
      <c r="F11483" s="34">
        <f t="shared" si="413"/>
        <v>0.2703235517</v>
      </c>
    </row>
    <row r="11484" spans="1:6" x14ac:dyDescent="0.2">
      <c r="A11484" s="1">
        <v>325</v>
      </c>
      <c r="B11484" s="34">
        <f t="shared" si="412"/>
        <v>25.863499999999998</v>
      </c>
      <c r="C11484" s="33">
        <v>2.780518647E-4</v>
      </c>
      <c r="D11484" s="33">
        <v>2.0218833209999999E-4</v>
      </c>
      <c r="E11484" s="60">
        <v>642</v>
      </c>
      <c r="F11484" s="34">
        <f t="shared" si="413"/>
        <v>0.27805186469999998</v>
      </c>
    </row>
    <row r="11485" spans="1:6" x14ac:dyDescent="0.2">
      <c r="A11485" s="1">
        <v>325</v>
      </c>
      <c r="B11485" s="34">
        <f t="shared" si="412"/>
        <v>25.863499999999998</v>
      </c>
      <c r="C11485" s="33">
        <v>2.9372828860000001E-4</v>
      </c>
      <c r="D11485" s="33">
        <v>2.5451368230000002E-4</v>
      </c>
      <c r="E11485" s="60">
        <v>640</v>
      </c>
      <c r="F11485" s="34">
        <f t="shared" si="413"/>
        <v>0.2937282886</v>
      </c>
    </row>
    <row r="11486" spans="1:6" x14ac:dyDescent="0.2">
      <c r="A11486" s="1">
        <v>325</v>
      </c>
      <c r="B11486" s="34">
        <f t="shared" si="412"/>
        <v>25.863499999999998</v>
      </c>
      <c r="C11486" s="33">
        <v>2.4789190910000001E-4</v>
      </c>
      <c r="D11486" s="33">
        <v>1.4615872279999999E-4</v>
      </c>
      <c r="E11486" s="60">
        <v>637</v>
      </c>
      <c r="F11486" s="34">
        <f t="shared" si="413"/>
        <v>0.2478919091</v>
      </c>
    </row>
    <row r="11487" spans="1:6" x14ac:dyDescent="0.2">
      <c r="A11487" s="1">
        <v>325</v>
      </c>
      <c r="B11487" s="34">
        <f t="shared" si="412"/>
        <v>25.863499999999998</v>
      </c>
      <c r="C11487" s="33">
        <v>4.3564505670000002E-4</v>
      </c>
      <c r="D11487" s="33">
        <v>1.9583803060000001E-4</v>
      </c>
      <c r="E11487" s="60">
        <v>635</v>
      </c>
      <c r="F11487" s="34">
        <f t="shared" si="413"/>
        <v>0.43564505670000003</v>
      </c>
    </row>
    <row r="11488" spans="1:6" x14ac:dyDescent="0.2">
      <c r="A11488" s="1">
        <v>325</v>
      </c>
      <c r="B11488" s="34">
        <f t="shared" si="412"/>
        <v>25.863499999999998</v>
      </c>
      <c r="C11488" s="33">
        <v>4.0517958210000002E-4</v>
      </c>
      <c r="D11488" s="33">
        <v>2.9741160679999998E-4</v>
      </c>
      <c r="E11488" s="60">
        <v>632</v>
      </c>
      <c r="F11488" s="34">
        <f t="shared" si="413"/>
        <v>0.40517958209999999</v>
      </c>
    </row>
    <row r="11489" spans="1:6" x14ac:dyDescent="0.2">
      <c r="A11489" s="1">
        <v>325</v>
      </c>
      <c r="B11489" s="34">
        <f t="shared" si="412"/>
        <v>25.863499999999998</v>
      </c>
      <c r="C11489" s="33">
        <v>3.1227474859999999E-4</v>
      </c>
      <c r="D11489" s="33">
        <v>1.9926926879999999E-4</v>
      </c>
      <c r="E11489" s="60">
        <v>629</v>
      </c>
      <c r="F11489" s="34">
        <f t="shared" si="413"/>
        <v>0.31227474859999999</v>
      </c>
    </row>
    <row r="11490" spans="1:6" x14ac:dyDescent="0.2">
      <c r="A11490" s="1">
        <v>325</v>
      </c>
      <c r="B11490" s="34">
        <f t="shared" si="412"/>
        <v>25.863499999999998</v>
      </c>
      <c r="C11490" s="33">
        <v>2.131574323E-4</v>
      </c>
      <c r="D11490" s="33">
        <v>2.0622039729999999E-4</v>
      </c>
      <c r="E11490" s="60">
        <v>627</v>
      </c>
      <c r="F11490" s="34">
        <f t="shared" si="413"/>
        <v>0.2131574323</v>
      </c>
    </row>
    <row r="11491" spans="1:6" x14ac:dyDescent="0.2">
      <c r="A11491" s="1">
        <v>325</v>
      </c>
      <c r="B11491" s="34">
        <f t="shared" si="412"/>
        <v>25.863499999999998</v>
      </c>
      <c r="C11491" s="33">
        <v>3.5434960889999998E-4</v>
      </c>
      <c r="D11491" s="33">
        <v>3.250434721E-4</v>
      </c>
      <c r="E11491" s="60">
        <v>624</v>
      </c>
      <c r="F11491" s="34">
        <f t="shared" si="413"/>
        <v>0.3543496089</v>
      </c>
    </row>
    <row r="11492" spans="1:6" x14ac:dyDescent="0.2">
      <c r="A11492" s="1">
        <v>325</v>
      </c>
      <c r="B11492" s="34">
        <f t="shared" si="412"/>
        <v>25.863499999999998</v>
      </c>
      <c r="C11492" s="33">
        <v>3.091368727E-4</v>
      </c>
      <c r="D11492" s="33">
        <v>3.7020609649999998E-4</v>
      </c>
      <c r="E11492" s="60">
        <v>622</v>
      </c>
      <c r="F11492" s="34">
        <f t="shared" si="413"/>
        <v>0.30913687270000001</v>
      </c>
    </row>
    <row r="11493" spans="1:6" x14ac:dyDescent="0.2">
      <c r="A11493" s="1">
        <v>325</v>
      </c>
      <c r="B11493" s="34">
        <f t="shared" si="412"/>
        <v>25.863499999999998</v>
      </c>
      <c r="C11493" s="33">
        <v>3.2116080540000002E-4</v>
      </c>
      <c r="D11493" s="33">
        <v>2.7548983240000002E-4</v>
      </c>
      <c r="E11493" s="60">
        <v>619</v>
      </c>
      <c r="F11493" s="34">
        <f t="shared" si="413"/>
        <v>0.32116080540000003</v>
      </c>
    </row>
    <row r="11494" spans="1:6" x14ac:dyDescent="0.2">
      <c r="A11494" s="1">
        <v>325</v>
      </c>
      <c r="B11494" s="34">
        <f t="shared" si="412"/>
        <v>25.863499999999998</v>
      </c>
      <c r="C11494" s="33">
        <v>2.4113297309999999E-4</v>
      </c>
      <c r="D11494" s="33">
        <v>2.5350963689999999E-4</v>
      </c>
      <c r="E11494" s="60">
        <v>617</v>
      </c>
      <c r="F11494" s="34">
        <f t="shared" si="413"/>
        <v>0.24113297309999998</v>
      </c>
    </row>
    <row r="11495" spans="1:6" x14ac:dyDescent="0.2">
      <c r="A11495" s="1">
        <v>325</v>
      </c>
      <c r="B11495" s="34">
        <f t="shared" si="412"/>
        <v>25.863499999999998</v>
      </c>
      <c r="C11495" s="33">
        <v>2.740076387E-4</v>
      </c>
      <c r="D11495" s="33">
        <v>2.6856713209999998E-4</v>
      </c>
      <c r="E11495" s="60">
        <v>614</v>
      </c>
      <c r="F11495" s="34">
        <f t="shared" si="413"/>
        <v>0.2740076387</v>
      </c>
    </row>
    <row r="11496" spans="1:6" x14ac:dyDescent="0.2">
      <c r="A11496" s="1">
        <v>325</v>
      </c>
      <c r="B11496" s="34">
        <f t="shared" si="412"/>
        <v>25.863499999999998</v>
      </c>
      <c r="C11496" s="33">
        <v>2.6655515520000001E-4</v>
      </c>
      <c r="D11496" s="33">
        <v>2.261777133E-4</v>
      </c>
      <c r="E11496" s="60">
        <v>612</v>
      </c>
      <c r="F11496" s="34">
        <f t="shared" si="413"/>
        <v>0.2665551552</v>
      </c>
    </row>
    <row r="11497" spans="1:6" x14ac:dyDescent="0.2">
      <c r="A11497" s="1">
        <v>325</v>
      </c>
      <c r="B11497" s="34">
        <f t="shared" si="412"/>
        <v>25.863499999999998</v>
      </c>
      <c r="C11497" s="33">
        <v>3.8884603309999999E-4</v>
      </c>
      <c r="D11497" s="33">
        <v>2.151146694E-4</v>
      </c>
      <c r="E11497" s="60">
        <v>609</v>
      </c>
      <c r="F11497" s="34">
        <f t="shared" si="413"/>
        <v>0.38884603309999999</v>
      </c>
    </row>
    <row r="11498" spans="1:6" x14ac:dyDescent="0.2">
      <c r="A11498" s="1">
        <v>325</v>
      </c>
      <c r="B11498" s="34">
        <f t="shared" si="412"/>
        <v>25.863499999999998</v>
      </c>
      <c r="C11498" s="33">
        <v>3.3451898819999998E-4</v>
      </c>
      <c r="D11498" s="33">
        <v>2.018704348E-4</v>
      </c>
      <c r="E11498" s="60">
        <v>607</v>
      </c>
      <c r="F11498" s="34">
        <f t="shared" si="413"/>
        <v>0.33451898819999998</v>
      </c>
    </row>
    <row r="11499" spans="1:6" x14ac:dyDescent="0.2">
      <c r="A11499" s="1">
        <v>325</v>
      </c>
      <c r="B11499" s="34">
        <f t="shared" si="412"/>
        <v>25.863499999999998</v>
      </c>
      <c r="C11499" s="33">
        <v>3.6698962389999999E-4</v>
      </c>
      <c r="D11499" s="33">
        <v>2.03838813E-4</v>
      </c>
      <c r="E11499" s="60">
        <v>604</v>
      </c>
      <c r="F11499" s="34">
        <f t="shared" si="413"/>
        <v>0.36698962390000001</v>
      </c>
    </row>
    <row r="11500" spans="1:6" x14ac:dyDescent="0.2">
      <c r="A11500" s="1">
        <v>325</v>
      </c>
      <c r="B11500" s="34">
        <f t="shared" si="412"/>
        <v>25.863499999999998</v>
      </c>
      <c r="C11500" s="33">
        <v>3.0897307219999998E-4</v>
      </c>
      <c r="D11500" s="33">
        <v>1.5677196550000001E-4</v>
      </c>
      <c r="E11500" s="60">
        <v>601</v>
      </c>
      <c r="F11500" s="34">
        <f t="shared" si="413"/>
        <v>0.30897307219999998</v>
      </c>
    </row>
    <row r="11501" spans="1:6" x14ac:dyDescent="0.2">
      <c r="A11501" s="1">
        <v>325</v>
      </c>
      <c r="B11501" s="34">
        <f t="shared" si="412"/>
        <v>25.863499999999998</v>
      </c>
      <c r="C11501" s="33">
        <v>3.1876203929999999E-4</v>
      </c>
      <c r="D11501" s="33">
        <v>1.5664255369999999E-4</v>
      </c>
      <c r="E11501" s="60">
        <v>599</v>
      </c>
      <c r="F11501" s="34">
        <f t="shared" si="413"/>
        <v>0.31876203929999997</v>
      </c>
    </row>
    <row r="11502" spans="1:6" x14ac:dyDescent="0.2">
      <c r="A11502" s="1">
        <v>325</v>
      </c>
      <c r="B11502" s="34">
        <f t="shared" si="412"/>
        <v>25.863499999999998</v>
      </c>
      <c r="C11502" s="33">
        <v>2.9632979059999998E-4</v>
      </c>
      <c r="D11502" s="33">
        <v>1.19531909E-4</v>
      </c>
      <c r="E11502" s="60">
        <v>596</v>
      </c>
      <c r="F11502" s="34">
        <f t="shared" si="413"/>
        <v>0.29632979059999998</v>
      </c>
    </row>
    <row r="11503" spans="1:6" x14ac:dyDescent="0.2">
      <c r="A11503" s="1">
        <v>325</v>
      </c>
      <c r="B11503" s="34">
        <f t="shared" si="412"/>
        <v>25.863499999999998</v>
      </c>
      <c r="C11503" s="33">
        <v>2.386492162E-4</v>
      </c>
      <c r="D11503" s="33">
        <v>2.181555465E-4</v>
      </c>
      <c r="E11503" s="60">
        <v>594</v>
      </c>
      <c r="F11503" s="34">
        <f t="shared" si="413"/>
        <v>0.23864921619999999</v>
      </c>
    </row>
    <row r="11504" spans="1:6" x14ac:dyDescent="0.2">
      <c r="A11504" s="1">
        <v>325</v>
      </c>
      <c r="B11504" s="34">
        <f t="shared" si="412"/>
        <v>25.863499999999998</v>
      </c>
      <c r="C11504" s="33">
        <v>2.6272295649999998E-4</v>
      </c>
      <c r="D11504" s="33">
        <v>2.166848571E-4</v>
      </c>
      <c r="E11504" s="60">
        <v>591</v>
      </c>
      <c r="F11504" s="34">
        <f t="shared" si="413"/>
        <v>0.26272295649999999</v>
      </c>
    </row>
    <row r="11505" spans="1:6" x14ac:dyDescent="0.2">
      <c r="A11505" s="1">
        <v>325</v>
      </c>
      <c r="B11505" s="34">
        <f t="shared" si="412"/>
        <v>25.863499999999998</v>
      </c>
      <c r="C11505" s="33">
        <v>3.4483939190000002E-4</v>
      </c>
      <c r="D11505" s="33">
        <v>1.787003939E-4</v>
      </c>
      <c r="E11505" s="60">
        <v>588</v>
      </c>
      <c r="F11505" s="34">
        <f t="shared" si="413"/>
        <v>0.34483939190000001</v>
      </c>
    </row>
    <row r="11506" spans="1:6" x14ac:dyDescent="0.2">
      <c r="A11506" s="1">
        <v>325</v>
      </c>
      <c r="B11506" s="34">
        <f t="shared" si="412"/>
        <v>25.863499999999998</v>
      </c>
      <c r="C11506" s="33">
        <v>3.0456195980000002E-4</v>
      </c>
      <c r="D11506" s="33">
        <v>2.3622764889999999E-4</v>
      </c>
      <c r="E11506" s="60">
        <v>586</v>
      </c>
      <c r="F11506" s="34">
        <f t="shared" si="413"/>
        <v>0.3045619598</v>
      </c>
    </row>
    <row r="11507" spans="1:6" x14ac:dyDescent="0.2">
      <c r="A11507" s="1">
        <v>325</v>
      </c>
      <c r="B11507" s="34">
        <f t="shared" si="412"/>
        <v>25.863499999999998</v>
      </c>
      <c r="C11507" s="33">
        <v>3.4084794220000001E-4</v>
      </c>
      <c r="D11507" s="33">
        <v>2.7657460120000002E-4</v>
      </c>
      <c r="E11507" s="60">
        <v>583</v>
      </c>
      <c r="F11507" s="34">
        <f t="shared" si="413"/>
        <v>0.34084794220000003</v>
      </c>
    </row>
    <row r="11508" spans="1:6" x14ac:dyDescent="0.2">
      <c r="A11508" s="1">
        <v>325</v>
      </c>
      <c r="B11508" s="34">
        <f t="shared" si="412"/>
        <v>25.863499999999998</v>
      </c>
      <c r="C11508" s="33">
        <v>3.838861446E-4</v>
      </c>
      <c r="D11508" s="33">
        <v>1.6380963339999999E-4</v>
      </c>
      <c r="E11508" s="60">
        <v>581</v>
      </c>
      <c r="F11508" s="34">
        <f t="shared" si="413"/>
        <v>0.38388614459999998</v>
      </c>
    </row>
    <row r="11509" spans="1:6" x14ac:dyDescent="0.2">
      <c r="A11509" s="1">
        <v>325</v>
      </c>
      <c r="B11509" s="34">
        <f t="shared" si="412"/>
        <v>25.863499999999998</v>
      </c>
      <c r="C11509" s="33">
        <v>3.2140637589999998E-4</v>
      </c>
      <c r="D11509" s="33">
        <v>1.5705877579999999E-4</v>
      </c>
      <c r="E11509" s="60">
        <v>578</v>
      </c>
      <c r="F11509" s="34">
        <f t="shared" si="413"/>
        <v>0.32140637589999999</v>
      </c>
    </row>
    <row r="11510" spans="1:6" x14ac:dyDescent="0.2">
      <c r="A11510" s="1">
        <v>325</v>
      </c>
      <c r="B11510" s="34">
        <f t="shared" si="412"/>
        <v>25.863499999999998</v>
      </c>
      <c r="C11510" s="33">
        <v>2.7698496249999998E-4</v>
      </c>
      <c r="D11510" s="33">
        <v>1.8300822399999999E-4</v>
      </c>
      <c r="E11510" s="60">
        <v>576</v>
      </c>
      <c r="F11510" s="34">
        <f t="shared" si="413"/>
        <v>0.27698496249999999</v>
      </c>
    </row>
    <row r="11511" spans="1:6" x14ac:dyDescent="0.2">
      <c r="A11511" s="1">
        <v>325</v>
      </c>
      <c r="B11511" s="34">
        <f t="shared" si="412"/>
        <v>25.863499999999998</v>
      </c>
      <c r="C11511" s="33">
        <v>3.3110769189999999E-4</v>
      </c>
      <c r="D11511" s="33">
        <v>2.40868783E-4</v>
      </c>
      <c r="E11511" s="60">
        <v>573</v>
      </c>
      <c r="F11511" s="34">
        <f t="shared" si="413"/>
        <v>0.3311076919</v>
      </c>
    </row>
    <row r="11512" spans="1:6" x14ac:dyDescent="0.2">
      <c r="A11512" s="1">
        <v>325</v>
      </c>
      <c r="B11512" s="34">
        <f t="shared" si="412"/>
        <v>25.863499999999998</v>
      </c>
      <c r="C11512" s="33">
        <v>3.4668915810000001E-4</v>
      </c>
      <c r="D11512" s="33">
        <v>1.9023536259999999E-4</v>
      </c>
      <c r="E11512" s="60">
        <v>570</v>
      </c>
      <c r="F11512" s="34">
        <f t="shared" si="413"/>
        <v>0.34668915810000001</v>
      </c>
    </row>
    <row r="11513" spans="1:6" x14ac:dyDescent="0.2">
      <c r="A11513" s="1">
        <v>325</v>
      </c>
      <c r="B11513" s="34">
        <f t="shared" si="412"/>
        <v>25.863499999999998</v>
      </c>
      <c r="C11513" s="33">
        <v>3.7024719770000001E-4</v>
      </c>
      <c r="D11513" s="33">
        <v>1.690036038E-4</v>
      </c>
      <c r="E11513" s="60">
        <v>568</v>
      </c>
      <c r="F11513" s="34">
        <f t="shared" si="413"/>
        <v>0.37024719770000003</v>
      </c>
    </row>
    <row r="11514" spans="1:6" x14ac:dyDescent="0.2">
      <c r="A11514" s="1">
        <v>325</v>
      </c>
      <c r="B11514" s="34">
        <f t="shared" si="412"/>
        <v>25.863499999999998</v>
      </c>
      <c r="C11514" s="33">
        <v>3.0743539849999998E-4</v>
      </c>
      <c r="D11514" s="33">
        <v>1.8134773879999999E-4</v>
      </c>
      <c r="E11514" s="60">
        <v>565</v>
      </c>
      <c r="F11514" s="34">
        <f t="shared" si="413"/>
        <v>0.30743539849999996</v>
      </c>
    </row>
    <row r="11515" spans="1:6" x14ac:dyDescent="0.2">
      <c r="A11515" s="1">
        <v>325</v>
      </c>
      <c r="B11515" s="34">
        <f t="shared" si="412"/>
        <v>25.863499999999998</v>
      </c>
      <c r="C11515" s="33">
        <v>4.1560088100000002E-4</v>
      </c>
      <c r="D11515" s="33">
        <v>2.23344703E-4</v>
      </c>
      <c r="E11515" s="60">
        <v>562</v>
      </c>
      <c r="F11515" s="34">
        <f t="shared" si="413"/>
        <v>0.41560088100000003</v>
      </c>
    </row>
    <row r="11516" spans="1:6" x14ac:dyDescent="0.2">
      <c r="A11516" s="1">
        <v>325</v>
      </c>
      <c r="B11516" s="34">
        <f t="shared" si="412"/>
        <v>25.863499999999998</v>
      </c>
      <c r="C11516" s="33">
        <v>3.639356911E-4</v>
      </c>
      <c r="D11516" s="33">
        <v>2.357920773E-4</v>
      </c>
      <c r="E11516" s="60">
        <v>560</v>
      </c>
      <c r="F11516" s="34">
        <f t="shared" si="413"/>
        <v>0.36393569110000001</v>
      </c>
    </row>
    <row r="11517" spans="1:6" x14ac:dyDescent="0.2">
      <c r="A11517" s="1">
        <v>325</v>
      </c>
      <c r="B11517" s="34">
        <f t="shared" si="412"/>
        <v>25.863499999999998</v>
      </c>
      <c r="C11517" s="33">
        <v>4.613461503E-4</v>
      </c>
      <c r="D11517" s="33">
        <v>1.464546414E-4</v>
      </c>
      <c r="E11517" s="60">
        <v>557</v>
      </c>
      <c r="F11517" s="34">
        <f t="shared" si="413"/>
        <v>0.46134615029999998</v>
      </c>
    </row>
    <row r="11518" spans="1:6" x14ac:dyDescent="0.2">
      <c r="A11518" s="1">
        <v>325</v>
      </c>
      <c r="B11518" s="34">
        <f t="shared" si="412"/>
        <v>25.863499999999998</v>
      </c>
      <c r="C11518" s="33">
        <v>4.3454641149999999E-4</v>
      </c>
      <c r="D11518" s="33">
        <v>1.7041337620000001E-4</v>
      </c>
      <c r="E11518" s="60">
        <v>555</v>
      </c>
      <c r="F11518" s="34">
        <f t="shared" si="413"/>
        <v>0.43454641150000001</v>
      </c>
    </row>
    <row r="11519" spans="1:6" x14ac:dyDescent="0.2">
      <c r="A11519" s="1">
        <v>325</v>
      </c>
      <c r="B11519" s="34">
        <f t="shared" si="412"/>
        <v>25.863499999999998</v>
      </c>
      <c r="C11519" s="33">
        <v>3.720171094E-4</v>
      </c>
      <c r="D11519" s="33">
        <v>1.3303353829999999E-4</v>
      </c>
      <c r="E11519" s="60">
        <v>552</v>
      </c>
      <c r="F11519" s="34">
        <f t="shared" si="413"/>
        <v>0.37201710939999999</v>
      </c>
    </row>
    <row r="11520" spans="1:6" x14ac:dyDescent="0.2">
      <c r="A11520" s="1">
        <v>325</v>
      </c>
      <c r="B11520" s="34">
        <f t="shared" ref="B11520:B11583" si="414">A11520*79.58/1000</f>
        <v>25.863499999999998</v>
      </c>
      <c r="C11520" s="33">
        <v>4.1189958300000002E-4</v>
      </c>
      <c r="D11520" s="33">
        <v>3.225757029E-4</v>
      </c>
      <c r="E11520" s="60">
        <v>549</v>
      </c>
      <c r="F11520" s="34">
        <f t="shared" ref="F11520:F11583" si="415">C11520*1000</f>
        <v>0.41189958300000001</v>
      </c>
    </row>
    <row r="11521" spans="1:6" x14ac:dyDescent="0.2">
      <c r="A11521" s="1">
        <v>325</v>
      </c>
      <c r="B11521" s="34">
        <f t="shared" si="414"/>
        <v>25.863499999999998</v>
      </c>
      <c r="C11521" s="33">
        <v>4.1127760709999998E-4</v>
      </c>
      <c r="D11521" s="33">
        <v>2.015639818E-4</v>
      </c>
      <c r="E11521" s="60">
        <v>547</v>
      </c>
      <c r="F11521" s="34">
        <f t="shared" si="415"/>
        <v>0.4112776071</v>
      </c>
    </row>
    <row r="11522" spans="1:6" x14ac:dyDescent="0.2">
      <c r="A11522" s="1">
        <v>325</v>
      </c>
      <c r="B11522" s="34">
        <f t="shared" si="414"/>
        <v>25.863499999999998</v>
      </c>
      <c r="C11522" s="33">
        <v>3.1777329009999999E-4</v>
      </c>
      <c r="D11522" s="33">
        <v>2.328959145E-4</v>
      </c>
      <c r="E11522" s="60">
        <v>544</v>
      </c>
      <c r="F11522" s="34">
        <f t="shared" si="415"/>
        <v>0.31777329009999999</v>
      </c>
    </row>
    <row r="11523" spans="1:6" x14ac:dyDescent="0.2">
      <c r="A11523" s="1">
        <v>325</v>
      </c>
      <c r="B11523" s="34">
        <f t="shared" si="414"/>
        <v>25.863499999999998</v>
      </c>
      <c r="C11523" s="33">
        <v>4.1518558260000003E-4</v>
      </c>
      <c r="D11523" s="33">
        <v>3.596255247E-4</v>
      </c>
      <c r="E11523" s="60">
        <v>542</v>
      </c>
      <c r="F11523" s="34">
        <f t="shared" si="415"/>
        <v>0.41518558260000005</v>
      </c>
    </row>
    <row r="11524" spans="1:6" x14ac:dyDescent="0.2">
      <c r="A11524" s="1">
        <v>325</v>
      </c>
      <c r="B11524" s="34">
        <f t="shared" si="414"/>
        <v>25.863499999999998</v>
      </c>
      <c r="C11524" s="33">
        <v>4.156406311E-4</v>
      </c>
      <c r="D11524" s="33">
        <v>2.3921352989999999E-4</v>
      </c>
      <c r="E11524" s="60">
        <v>539</v>
      </c>
      <c r="F11524" s="34">
        <f t="shared" si="415"/>
        <v>0.41564063109999999</v>
      </c>
    </row>
    <row r="11525" spans="1:6" x14ac:dyDescent="0.2">
      <c r="A11525" s="1">
        <v>325</v>
      </c>
      <c r="B11525" s="34">
        <f t="shared" si="414"/>
        <v>25.863499999999998</v>
      </c>
      <c r="C11525" s="33">
        <v>3.9234704960000003E-4</v>
      </c>
      <c r="D11525" s="33">
        <v>2.1869250740000001E-4</v>
      </c>
      <c r="E11525" s="60">
        <v>536</v>
      </c>
      <c r="F11525" s="34">
        <f t="shared" si="415"/>
        <v>0.39234704960000005</v>
      </c>
    </row>
    <row r="11526" spans="1:6" x14ac:dyDescent="0.2">
      <c r="A11526" s="1">
        <v>325</v>
      </c>
      <c r="B11526" s="34">
        <f t="shared" si="414"/>
        <v>25.863499999999998</v>
      </c>
      <c r="C11526" s="33">
        <v>4.4676251670000002E-4</v>
      </c>
      <c r="D11526" s="33">
        <v>2.4737136889999998E-4</v>
      </c>
      <c r="E11526" s="60">
        <v>534</v>
      </c>
      <c r="F11526" s="34">
        <f t="shared" si="415"/>
        <v>0.4467625167</v>
      </c>
    </row>
    <row r="11527" spans="1:6" x14ac:dyDescent="0.2">
      <c r="A11527" s="1">
        <v>325</v>
      </c>
      <c r="B11527" s="34">
        <f t="shared" si="414"/>
        <v>25.863499999999998</v>
      </c>
      <c r="C11527" s="33">
        <v>4.9894806620000005E-4</v>
      </c>
      <c r="D11527" s="33">
        <v>1.9139708060000001E-4</v>
      </c>
      <c r="E11527" s="60">
        <v>531</v>
      </c>
      <c r="F11527" s="34">
        <f t="shared" si="415"/>
        <v>0.49894806620000004</v>
      </c>
    </row>
    <row r="11528" spans="1:6" x14ac:dyDescent="0.2">
      <c r="A11528" s="1">
        <v>325</v>
      </c>
      <c r="B11528" s="34">
        <f t="shared" si="414"/>
        <v>25.863499999999998</v>
      </c>
      <c r="C11528" s="33">
        <v>5.0238577559999996E-4</v>
      </c>
      <c r="D11528" s="33">
        <v>1.694815263E-4</v>
      </c>
      <c r="E11528" s="60">
        <v>528</v>
      </c>
      <c r="F11528" s="34">
        <f t="shared" si="415"/>
        <v>0.50238577559999997</v>
      </c>
    </row>
    <row r="11529" spans="1:6" x14ac:dyDescent="0.2">
      <c r="A11529" s="1">
        <v>325</v>
      </c>
      <c r="B11529" s="34">
        <f t="shared" si="414"/>
        <v>25.863499999999998</v>
      </c>
      <c r="C11529" s="33">
        <v>5.0716033260000005E-4</v>
      </c>
      <c r="D11529" s="33">
        <v>2.4091161009999999E-4</v>
      </c>
      <c r="E11529" s="60">
        <v>526</v>
      </c>
      <c r="F11529" s="34">
        <f t="shared" si="415"/>
        <v>0.50716033260000004</v>
      </c>
    </row>
    <row r="11530" spans="1:6" x14ac:dyDescent="0.2">
      <c r="A11530" s="1">
        <v>325</v>
      </c>
      <c r="B11530" s="34">
        <f t="shared" si="414"/>
        <v>25.863499999999998</v>
      </c>
      <c r="C11530" s="33">
        <v>2.6537787880000002E-4</v>
      </c>
      <c r="D11530" s="33">
        <v>1.9181145550000001E-4</v>
      </c>
      <c r="E11530" s="60">
        <v>523</v>
      </c>
      <c r="F11530" s="34">
        <f t="shared" si="415"/>
        <v>0.26537787880000002</v>
      </c>
    </row>
    <row r="11531" spans="1:6" x14ac:dyDescent="0.2">
      <c r="A11531" s="1">
        <v>325</v>
      </c>
      <c r="B11531" s="34">
        <f t="shared" si="414"/>
        <v>25.863499999999998</v>
      </c>
      <c r="C11531" s="33">
        <v>6.6731468259999998E-4</v>
      </c>
      <c r="D11531" s="33">
        <v>3.1496662909999998E-4</v>
      </c>
      <c r="E11531" s="60">
        <v>521</v>
      </c>
      <c r="F11531" s="34">
        <f t="shared" si="415"/>
        <v>0.66731468259999993</v>
      </c>
    </row>
    <row r="11532" spans="1:6" x14ac:dyDescent="0.2">
      <c r="A11532" s="1">
        <v>325</v>
      </c>
      <c r="B11532" s="34">
        <f t="shared" si="414"/>
        <v>25.863499999999998</v>
      </c>
      <c r="C11532" s="33">
        <v>5.9628485429999998E-4</v>
      </c>
      <c r="D11532" s="33">
        <v>2.17240333E-4</v>
      </c>
      <c r="E11532" s="60">
        <v>518</v>
      </c>
      <c r="F11532" s="34">
        <f t="shared" si="415"/>
        <v>0.5962848543</v>
      </c>
    </row>
    <row r="11533" spans="1:6" x14ac:dyDescent="0.2">
      <c r="A11533" s="1">
        <v>325</v>
      </c>
      <c r="B11533" s="34">
        <f t="shared" si="414"/>
        <v>25.863499999999998</v>
      </c>
      <c r="C11533" s="33">
        <v>5.3282713710000001E-4</v>
      </c>
      <c r="D11533" s="33">
        <v>2.265323176E-4</v>
      </c>
      <c r="E11533" s="60">
        <v>515</v>
      </c>
      <c r="F11533" s="34">
        <f t="shared" si="415"/>
        <v>0.53282713709999996</v>
      </c>
    </row>
    <row r="11534" spans="1:6" x14ac:dyDescent="0.2">
      <c r="A11534" s="1">
        <v>325</v>
      </c>
      <c r="B11534" s="34">
        <f t="shared" si="414"/>
        <v>25.863499999999998</v>
      </c>
      <c r="C11534" s="33">
        <v>6.1161522659999997E-4</v>
      </c>
      <c r="D11534" s="33">
        <v>2.122510054E-4</v>
      </c>
      <c r="E11534" s="60">
        <v>513</v>
      </c>
      <c r="F11534" s="34">
        <f t="shared" si="415"/>
        <v>0.61161522660000001</v>
      </c>
    </row>
    <row r="11535" spans="1:6" x14ac:dyDescent="0.2">
      <c r="A11535" s="1">
        <v>325</v>
      </c>
      <c r="B11535" s="34">
        <f t="shared" si="414"/>
        <v>25.863499999999998</v>
      </c>
      <c r="C11535" s="33">
        <v>7.4851795710000003E-4</v>
      </c>
      <c r="D11535" s="33">
        <v>2.5223492579999997E-4</v>
      </c>
      <c r="E11535" s="60">
        <v>510</v>
      </c>
      <c r="F11535" s="34">
        <f t="shared" si="415"/>
        <v>0.74851795710000002</v>
      </c>
    </row>
    <row r="11536" spans="1:6" x14ac:dyDescent="0.2">
      <c r="A11536" s="1">
        <v>325</v>
      </c>
      <c r="B11536" s="34">
        <f t="shared" si="414"/>
        <v>25.863499999999998</v>
      </c>
      <c r="C11536" s="33">
        <v>8.1518542440000002E-4</v>
      </c>
      <c r="D11536" s="33">
        <v>1.8616248720000001E-4</v>
      </c>
      <c r="E11536" s="60">
        <v>508</v>
      </c>
      <c r="F11536" s="34">
        <f t="shared" si="415"/>
        <v>0.81518542439999997</v>
      </c>
    </row>
    <row r="11537" spans="1:6" x14ac:dyDescent="0.2">
      <c r="A11537" s="1">
        <v>325</v>
      </c>
      <c r="B11537" s="34">
        <f t="shared" si="414"/>
        <v>25.863499999999998</v>
      </c>
      <c r="C11537" s="33">
        <v>7.75393184E-4</v>
      </c>
      <c r="D11537" s="33">
        <v>1.464189744E-4</v>
      </c>
      <c r="E11537" s="60">
        <v>505</v>
      </c>
      <c r="F11537" s="34">
        <f t="shared" si="415"/>
        <v>0.77539318400000001</v>
      </c>
    </row>
    <row r="11538" spans="1:6" x14ac:dyDescent="0.2">
      <c r="A11538" s="1">
        <v>325</v>
      </c>
      <c r="B11538" s="34">
        <f t="shared" si="414"/>
        <v>25.863499999999998</v>
      </c>
      <c r="C11538" s="33">
        <v>8.8752550420000001E-4</v>
      </c>
      <c r="D11538" s="33">
        <v>2.3003509440000001E-4</v>
      </c>
      <c r="E11538" s="60">
        <v>502</v>
      </c>
      <c r="F11538" s="34">
        <f t="shared" si="415"/>
        <v>0.88752550419999998</v>
      </c>
    </row>
    <row r="11539" spans="1:6" x14ac:dyDescent="0.2">
      <c r="A11539" s="1">
        <v>325</v>
      </c>
      <c r="B11539" s="34">
        <f t="shared" si="414"/>
        <v>25.863499999999998</v>
      </c>
      <c r="C11539" s="33">
        <v>9.5541750559999998E-4</v>
      </c>
      <c r="D11539" s="33">
        <v>2.2926498499999999E-4</v>
      </c>
      <c r="E11539" s="60">
        <v>500</v>
      </c>
      <c r="F11539" s="34">
        <f t="shared" si="415"/>
        <v>0.95541750559999994</v>
      </c>
    </row>
    <row r="11540" spans="1:6" x14ac:dyDescent="0.2">
      <c r="A11540" s="1">
        <v>325</v>
      </c>
      <c r="B11540" s="34">
        <f t="shared" si="414"/>
        <v>25.863499999999998</v>
      </c>
      <c r="C11540" s="33">
        <v>9.5497514160000001E-4</v>
      </c>
      <c r="D11540" s="33">
        <v>1.7722818209999999E-4</v>
      </c>
      <c r="E11540" s="60">
        <v>497</v>
      </c>
      <c r="F11540" s="34">
        <f t="shared" si="415"/>
        <v>0.95497514159999997</v>
      </c>
    </row>
    <row r="11541" spans="1:6" x14ac:dyDescent="0.2">
      <c r="A11541" s="1">
        <v>325</v>
      </c>
      <c r="B11541" s="34">
        <f t="shared" si="414"/>
        <v>25.863499999999998</v>
      </c>
      <c r="C11541" s="33">
        <v>1.1570278880000001E-3</v>
      </c>
      <c r="D11541" s="33">
        <v>2.373085406E-4</v>
      </c>
      <c r="E11541" s="60">
        <v>494</v>
      </c>
      <c r="F11541" s="34">
        <f t="shared" si="415"/>
        <v>1.157027888</v>
      </c>
    </row>
    <row r="11542" spans="1:6" x14ac:dyDescent="0.2">
      <c r="A11542" s="1">
        <v>325</v>
      </c>
      <c r="B11542" s="34">
        <f t="shared" si="414"/>
        <v>25.863499999999998</v>
      </c>
      <c r="C11542" s="33">
        <v>1.238265142E-3</v>
      </c>
      <c r="D11542" s="33">
        <v>1.8937887799999999E-4</v>
      </c>
      <c r="E11542" s="60">
        <v>492</v>
      </c>
      <c r="F11542" s="34">
        <f t="shared" si="415"/>
        <v>1.2382651419999999</v>
      </c>
    </row>
    <row r="11543" spans="1:6" x14ac:dyDescent="0.2">
      <c r="A11543" s="1">
        <v>325</v>
      </c>
      <c r="B11543" s="34">
        <f t="shared" si="414"/>
        <v>25.863499999999998</v>
      </c>
      <c r="C11543" s="33">
        <v>1.3662779400000001E-3</v>
      </c>
      <c r="D11543" s="33">
        <v>2.428962119E-4</v>
      </c>
      <c r="E11543" s="60">
        <v>489</v>
      </c>
      <c r="F11543" s="34">
        <f t="shared" si="415"/>
        <v>1.36627794</v>
      </c>
    </row>
    <row r="11544" spans="1:6" x14ac:dyDescent="0.2">
      <c r="A11544" s="1">
        <v>325</v>
      </c>
      <c r="B11544" s="34">
        <f t="shared" si="414"/>
        <v>25.863499999999998</v>
      </c>
      <c r="C11544" s="33">
        <v>1.4442452959999999E-3</v>
      </c>
      <c r="D11544" s="33">
        <v>2.7453536439999999E-4</v>
      </c>
      <c r="E11544" s="60">
        <v>486</v>
      </c>
      <c r="F11544" s="34">
        <f t="shared" si="415"/>
        <v>1.4442452959999998</v>
      </c>
    </row>
    <row r="11545" spans="1:6" x14ac:dyDescent="0.2">
      <c r="A11545" s="1">
        <v>325</v>
      </c>
      <c r="B11545" s="34">
        <f t="shared" si="414"/>
        <v>25.863499999999998</v>
      </c>
      <c r="C11545" s="33">
        <v>1.6513937049999999E-3</v>
      </c>
      <c r="D11545" s="33">
        <v>1.9030601479999999E-4</v>
      </c>
      <c r="E11545" s="60">
        <v>484</v>
      </c>
      <c r="F11545" s="34">
        <f t="shared" si="415"/>
        <v>1.6513937049999998</v>
      </c>
    </row>
    <row r="11546" spans="1:6" x14ac:dyDescent="0.2">
      <c r="A11546" s="1">
        <v>325</v>
      </c>
      <c r="B11546" s="34">
        <f t="shared" si="414"/>
        <v>25.863499999999998</v>
      </c>
      <c r="C11546" s="33">
        <v>1.9192585329999999E-3</v>
      </c>
      <c r="D11546" s="33">
        <v>1.7680943499999999E-4</v>
      </c>
      <c r="E11546" s="60">
        <v>481</v>
      </c>
      <c r="F11546" s="34">
        <f t="shared" si="415"/>
        <v>1.9192585329999998</v>
      </c>
    </row>
    <row r="11547" spans="1:6" x14ac:dyDescent="0.2">
      <c r="A11547" s="1">
        <v>325</v>
      </c>
      <c r="B11547" s="34">
        <f t="shared" si="414"/>
        <v>25.863499999999998</v>
      </c>
      <c r="C11547" s="33">
        <v>2.0172586160000002E-3</v>
      </c>
      <c r="D11547" s="33">
        <v>2.624596772E-4</v>
      </c>
      <c r="E11547" s="60">
        <v>478</v>
      </c>
      <c r="F11547" s="34">
        <f t="shared" si="415"/>
        <v>2.0172586160000003</v>
      </c>
    </row>
    <row r="11548" spans="1:6" x14ac:dyDescent="0.2">
      <c r="A11548" s="1">
        <v>325</v>
      </c>
      <c r="B11548" s="34">
        <f t="shared" si="414"/>
        <v>25.863499999999998</v>
      </c>
      <c r="C11548" s="33">
        <v>2.1987042020000002E-3</v>
      </c>
      <c r="D11548" s="33">
        <v>2.325542192E-4</v>
      </c>
      <c r="E11548" s="60">
        <v>476</v>
      </c>
      <c r="F11548" s="34">
        <f t="shared" si="415"/>
        <v>2.1987042020000001</v>
      </c>
    </row>
    <row r="11549" spans="1:6" x14ac:dyDescent="0.2">
      <c r="A11549" s="1">
        <v>325</v>
      </c>
      <c r="B11549" s="34">
        <f t="shared" si="414"/>
        <v>25.863499999999998</v>
      </c>
      <c r="C11549" s="33">
        <v>2.5180003580000001E-3</v>
      </c>
      <c r="D11549" s="33">
        <v>2.7545447720000001E-4</v>
      </c>
      <c r="E11549" s="60">
        <v>473</v>
      </c>
      <c r="F11549" s="34">
        <f t="shared" si="415"/>
        <v>2.5180003580000001</v>
      </c>
    </row>
    <row r="11550" spans="1:6" x14ac:dyDescent="0.2">
      <c r="A11550" s="1">
        <v>325</v>
      </c>
      <c r="B11550" s="34">
        <f t="shared" si="414"/>
        <v>25.863499999999998</v>
      </c>
      <c r="C11550" s="33">
        <v>2.6824020780000001E-3</v>
      </c>
      <c r="D11550" s="33">
        <v>2.224514803E-4</v>
      </c>
      <c r="E11550" s="60">
        <v>470</v>
      </c>
      <c r="F11550" s="34">
        <f t="shared" si="415"/>
        <v>2.682402078</v>
      </c>
    </row>
    <row r="11551" spans="1:6" x14ac:dyDescent="0.2">
      <c r="A11551" s="1">
        <v>325</v>
      </c>
      <c r="B11551" s="34">
        <f t="shared" si="414"/>
        <v>25.863499999999998</v>
      </c>
      <c r="C11551" s="33">
        <v>2.9529017669999999E-3</v>
      </c>
      <c r="D11551" s="33">
        <v>2.653388734E-4</v>
      </c>
      <c r="E11551" s="60">
        <v>468</v>
      </c>
      <c r="F11551" s="34">
        <f t="shared" si="415"/>
        <v>2.9529017669999997</v>
      </c>
    </row>
    <row r="11552" spans="1:6" x14ac:dyDescent="0.2">
      <c r="A11552" s="1">
        <v>325</v>
      </c>
      <c r="B11552" s="34">
        <f t="shared" si="414"/>
        <v>25.863499999999998</v>
      </c>
      <c r="C11552" s="33">
        <v>3.2525024579999999E-3</v>
      </c>
      <c r="D11552" s="33">
        <v>1.8776600730000001E-4</v>
      </c>
      <c r="E11552" s="60">
        <v>465</v>
      </c>
      <c r="F11552" s="34">
        <f t="shared" si="415"/>
        <v>3.2525024579999999</v>
      </c>
    </row>
    <row r="11553" spans="1:6" x14ac:dyDescent="0.2">
      <c r="A11553" s="1">
        <v>325</v>
      </c>
      <c r="B11553" s="34">
        <f t="shared" si="414"/>
        <v>25.863499999999998</v>
      </c>
      <c r="C11553" s="33">
        <v>3.4717573570000001E-3</v>
      </c>
      <c r="D11553" s="33">
        <v>3.4349007249999999E-4</v>
      </c>
      <c r="E11553" s="60">
        <v>462</v>
      </c>
      <c r="F11553" s="34">
        <f t="shared" si="415"/>
        <v>3.471757357</v>
      </c>
    </row>
    <row r="11554" spans="1:6" x14ac:dyDescent="0.2">
      <c r="A11554" s="1">
        <v>325</v>
      </c>
      <c r="B11554" s="34">
        <f t="shared" si="414"/>
        <v>25.863499999999998</v>
      </c>
      <c r="C11554" s="33">
        <v>3.7793491880000001E-3</v>
      </c>
      <c r="D11554" s="33">
        <v>2.0644212419999999E-4</v>
      </c>
      <c r="E11554" s="60">
        <v>460</v>
      </c>
      <c r="F11554" s="34">
        <f t="shared" si="415"/>
        <v>3.7793491880000003</v>
      </c>
    </row>
    <row r="11555" spans="1:6" x14ac:dyDescent="0.2">
      <c r="A11555" s="1">
        <v>325</v>
      </c>
      <c r="B11555" s="34">
        <f t="shared" si="414"/>
        <v>25.863499999999998</v>
      </c>
      <c r="C11555" s="33">
        <v>4.2037503460000004E-3</v>
      </c>
      <c r="D11555" s="33">
        <v>2.306741006E-4</v>
      </c>
      <c r="E11555" s="60">
        <v>457</v>
      </c>
      <c r="F11555" s="34">
        <f t="shared" si="415"/>
        <v>4.2037503460000005</v>
      </c>
    </row>
    <row r="11556" spans="1:6" x14ac:dyDescent="0.2">
      <c r="A11556" s="1">
        <v>325</v>
      </c>
      <c r="B11556" s="34">
        <f t="shared" si="414"/>
        <v>25.863499999999998</v>
      </c>
      <c r="C11556" s="33">
        <v>4.4551612089999996E-3</v>
      </c>
      <c r="D11556" s="33">
        <v>2.4172420129999999E-4</v>
      </c>
      <c r="E11556" s="60">
        <v>454</v>
      </c>
      <c r="F11556" s="34">
        <f t="shared" si="415"/>
        <v>4.4551612089999999</v>
      </c>
    </row>
    <row r="11557" spans="1:6" x14ac:dyDescent="0.2">
      <c r="A11557" s="1">
        <v>325</v>
      </c>
      <c r="B11557" s="34">
        <f t="shared" si="414"/>
        <v>25.863499999999998</v>
      </c>
      <c r="C11557" s="33">
        <v>4.8356866010000003E-3</v>
      </c>
      <c r="D11557" s="33">
        <v>1.5693819099999999E-4</v>
      </c>
      <c r="E11557" s="60">
        <v>452</v>
      </c>
      <c r="F11557" s="34">
        <f t="shared" si="415"/>
        <v>4.8356866009999999</v>
      </c>
    </row>
    <row r="11558" spans="1:6" x14ac:dyDescent="0.2">
      <c r="A11558" s="1">
        <v>325</v>
      </c>
      <c r="B11558" s="34">
        <f t="shared" si="414"/>
        <v>25.863499999999998</v>
      </c>
      <c r="C11558" s="33">
        <v>5.2154659239999996E-3</v>
      </c>
      <c r="D11558" s="33">
        <v>3.1709355080000002E-4</v>
      </c>
      <c r="E11558" s="60">
        <v>449</v>
      </c>
      <c r="F11558" s="34">
        <f t="shared" si="415"/>
        <v>5.2154659239999992</v>
      </c>
    </row>
    <row r="11559" spans="1:6" x14ac:dyDescent="0.2">
      <c r="A11559" s="1">
        <v>325</v>
      </c>
      <c r="B11559" s="34">
        <f t="shared" si="414"/>
        <v>25.863499999999998</v>
      </c>
      <c r="C11559" s="33">
        <v>5.546795807E-3</v>
      </c>
      <c r="D11559" s="33">
        <v>2.0987119100000001E-4</v>
      </c>
      <c r="E11559" s="60">
        <v>446</v>
      </c>
      <c r="F11559" s="34">
        <f t="shared" si="415"/>
        <v>5.5467958069999996</v>
      </c>
    </row>
    <row r="11560" spans="1:6" x14ac:dyDescent="0.2">
      <c r="A11560" s="1">
        <v>325</v>
      </c>
      <c r="B11560" s="34">
        <f t="shared" si="414"/>
        <v>25.863499999999998</v>
      </c>
      <c r="C11560" s="33">
        <v>5.9710082670000001E-3</v>
      </c>
      <c r="D11560" s="33">
        <v>1.8148909509999999E-4</v>
      </c>
      <c r="E11560" s="60">
        <v>444</v>
      </c>
      <c r="F11560" s="34">
        <f t="shared" si="415"/>
        <v>5.9710082670000002</v>
      </c>
    </row>
    <row r="11561" spans="1:6" x14ac:dyDescent="0.2">
      <c r="A11561" s="1">
        <v>325</v>
      </c>
      <c r="B11561" s="34">
        <f t="shared" si="414"/>
        <v>25.863499999999998</v>
      </c>
      <c r="C11561" s="33">
        <v>6.3777008229999998E-3</v>
      </c>
      <c r="D11561" s="33">
        <v>1.993093725E-4</v>
      </c>
      <c r="E11561" s="60">
        <v>441</v>
      </c>
      <c r="F11561" s="34">
        <f t="shared" si="415"/>
        <v>6.3777008229999996</v>
      </c>
    </row>
    <row r="11562" spans="1:6" x14ac:dyDescent="0.2">
      <c r="A11562" s="1">
        <v>325</v>
      </c>
      <c r="B11562" s="34">
        <f t="shared" si="414"/>
        <v>25.863499999999998</v>
      </c>
      <c r="C11562" s="33">
        <v>6.7820436490000002E-3</v>
      </c>
      <c r="D11562" s="33">
        <v>3.0139242580000001E-4</v>
      </c>
      <c r="E11562" s="60">
        <v>438</v>
      </c>
      <c r="F11562" s="34">
        <f t="shared" si="415"/>
        <v>6.7820436490000002</v>
      </c>
    </row>
    <row r="11563" spans="1:6" x14ac:dyDescent="0.2">
      <c r="A11563" s="1">
        <v>325</v>
      </c>
      <c r="B11563" s="34">
        <f t="shared" si="414"/>
        <v>25.863499999999998</v>
      </c>
      <c r="C11563" s="33">
        <v>7.1448218060000002E-3</v>
      </c>
      <c r="D11563" s="33">
        <v>1.926791168E-4</v>
      </c>
      <c r="E11563" s="60">
        <v>436</v>
      </c>
      <c r="F11563" s="34">
        <f t="shared" si="415"/>
        <v>7.1448218060000004</v>
      </c>
    </row>
    <row r="11564" spans="1:6" x14ac:dyDescent="0.2">
      <c r="A11564" s="1">
        <v>325</v>
      </c>
      <c r="B11564" s="34">
        <f t="shared" si="414"/>
        <v>25.863499999999998</v>
      </c>
      <c r="C11564" s="33">
        <v>7.5949869920000001E-3</v>
      </c>
      <c r="D11564" s="33">
        <v>3.052107781E-4</v>
      </c>
      <c r="E11564" s="60">
        <v>433</v>
      </c>
      <c r="F11564" s="34">
        <f t="shared" si="415"/>
        <v>7.5949869919999999</v>
      </c>
    </row>
    <row r="11565" spans="1:6" x14ac:dyDescent="0.2">
      <c r="A11565" s="1">
        <v>325</v>
      </c>
      <c r="B11565" s="34">
        <f t="shared" si="414"/>
        <v>25.863499999999998</v>
      </c>
      <c r="C11565" s="33">
        <v>7.872166618E-3</v>
      </c>
      <c r="D11565" s="33">
        <v>3.1069426320000002E-4</v>
      </c>
      <c r="E11565" s="60">
        <v>430</v>
      </c>
      <c r="F11565" s="34">
        <f t="shared" si="415"/>
        <v>7.8721666179999996</v>
      </c>
    </row>
    <row r="11566" spans="1:6" x14ac:dyDescent="0.2">
      <c r="A11566" s="1">
        <v>325</v>
      </c>
      <c r="B11566" s="34">
        <f t="shared" si="414"/>
        <v>25.863499999999998</v>
      </c>
      <c r="C11566" s="33">
        <v>8.5103614710000004E-3</v>
      </c>
      <c r="D11566" s="33">
        <v>1.6725493289999999E-4</v>
      </c>
      <c r="E11566" s="60">
        <v>428</v>
      </c>
      <c r="F11566" s="34">
        <f t="shared" si="415"/>
        <v>8.5103614710000013</v>
      </c>
    </row>
    <row r="11567" spans="1:6" x14ac:dyDescent="0.2">
      <c r="A11567" s="1">
        <v>325</v>
      </c>
      <c r="B11567" s="34">
        <f t="shared" si="414"/>
        <v>25.863499999999998</v>
      </c>
      <c r="C11567" s="33">
        <v>8.9096504460000007E-3</v>
      </c>
      <c r="D11567" s="33">
        <v>2.2172739940000001E-4</v>
      </c>
      <c r="E11567" s="60">
        <v>425</v>
      </c>
      <c r="F11567" s="34">
        <f t="shared" si="415"/>
        <v>8.9096504460000006</v>
      </c>
    </row>
    <row r="11568" spans="1:6" x14ac:dyDescent="0.2">
      <c r="A11568" s="1">
        <v>325</v>
      </c>
      <c r="B11568" s="34">
        <f t="shared" si="414"/>
        <v>25.863499999999998</v>
      </c>
      <c r="C11568" s="33">
        <v>9.2895740399999999E-3</v>
      </c>
      <c r="D11568" s="33">
        <v>2.2015979920000001E-4</v>
      </c>
      <c r="E11568" s="60">
        <v>422</v>
      </c>
      <c r="F11568" s="34">
        <f t="shared" si="415"/>
        <v>9.2895740399999998</v>
      </c>
    </row>
    <row r="11569" spans="1:6" x14ac:dyDescent="0.2">
      <c r="A11569" s="1">
        <v>325</v>
      </c>
      <c r="B11569" s="34">
        <f t="shared" si="414"/>
        <v>25.863499999999998</v>
      </c>
      <c r="C11569" s="33">
        <v>9.8369045099999993E-3</v>
      </c>
      <c r="D11569" s="33">
        <v>1.772919965E-4</v>
      </c>
      <c r="E11569" s="60">
        <v>420</v>
      </c>
      <c r="F11569" s="34">
        <f t="shared" si="415"/>
        <v>9.8369045100000001</v>
      </c>
    </row>
    <row r="11570" spans="1:6" x14ac:dyDescent="0.2">
      <c r="A11570" s="1">
        <v>325</v>
      </c>
      <c r="B11570" s="34">
        <f t="shared" si="414"/>
        <v>25.863499999999998</v>
      </c>
      <c r="C11570" s="33">
        <v>1.028237716E-2</v>
      </c>
      <c r="D11570" s="33">
        <v>2.3252328389999999E-4</v>
      </c>
      <c r="E11570" s="60">
        <v>417</v>
      </c>
      <c r="F11570" s="34">
        <f t="shared" si="415"/>
        <v>10.282377159999999</v>
      </c>
    </row>
    <row r="11571" spans="1:6" x14ac:dyDescent="0.2">
      <c r="A11571" s="1">
        <v>325</v>
      </c>
      <c r="B11571" s="34">
        <f t="shared" si="414"/>
        <v>25.863499999999998</v>
      </c>
      <c r="C11571" s="33">
        <v>1.0606796680000001E-2</v>
      </c>
      <c r="D11571" s="33">
        <v>1.765052191E-4</v>
      </c>
      <c r="E11571" s="60">
        <v>414</v>
      </c>
      <c r="F11571" s="34">
        <f t="shared" si="415"/>
        <v>10.60679668</v>
      </c>
    </row>
    <row r="11572" spans="1:6" x14ac:dyDescent="0.2">
      <c r="A11572" s="1">
        <v>325</v>
      </c>
      <c r="B11572" s="34">
        <f t="shared" si="414"/>
        <v>25.863499999999998</v>
      </c>
      <c r="C11572" s="33">
        <v>1.109399774E-2</v>
      </c>
      <c r="D11572" s="33">
        <v>2.2634767719999999E-4</v>
      </c>
      <c r="E11572" s="60">
        <v>412</v>
      </c>
      <c r="F11572" s="34">
        <f t="shared" si="415"/>
        <v>11.093997740000001</v>
      </c>
    </row>
    <row r="11573" spans="1:6" x14ac:dyDescent="0.2">
      <c r="A11573" s="1">
        <v>325</v>
      </c>
      <c r="B11573" s="34">
        <f t="shared" si="414"/>
        <v>25.863499999999998</v>
      </c>
      <c r="C11573" s="33">
        <v>1.1711682209999999E-2</v>
      </c>
      <c r="D11573" s="33">
        <v>4.5637740320000002E-4</v>
      </c>
      <c r="E11573" s="60">
        <v>409</v>
      </c>
      <c r="F11573" s="34">
        <f t="shared" si="415"/>
        <v>11.711682209999999</v>
      </c>
    </row>
    <row r="11574" spans="1:6" x14ac:dyDescent="0.2">
      <c r="A11574" s="1">
        <v>325</v>
      </c>
      <c r="B11574" s="34">
        <f t="shared" si="414"/>
        <v>25.863499999999998</v>
      </c>
      <c r="C11574" s="33">
        <v>1.18805723E-2</v>
      </c>
      <c r="D11574" s="33">
        <v>2.3477602109999999E-4</v>
      </c>
      <c r="E11574" s="60">
        <v>406</v>
      </c>
      <c r="F11574" s="34">
        <f t="shared" si="415"/>
        <v>11.880572299999999</v>
      </c>
    </row>
    <row r="11575" spans="1:6" x14ac:dyDescent="0.2">
      <c r="A11575" s="1">
        <v>325</v>
      </c>
      <c r="B11575" s="34">
        <f t="shared" si="414"/>
        <v>25.863499999999998</v>
      </c>
      <c r="C11575" s="33">
        <v>1.2468627160000001E-2</v>
      </c>
      <c r="D11575" s="33">
        <v>2.5592004729999999E-4</v>
      </c>
      <c r="E11575" s="60">
        <v>404</v>
      </c>
      <c r="F11575" s="34">
        <f t="shared" si="415"/>
        <v>12.46862716</v>
      </c>
    </row>
    <row r="11576" spans="1:6" x14ac:dyDescent="0.2">
      <c r="A11576" s="1">
        <v>325</v>
      </c>
      <c r="B11576" s="34">
        <f t="shared" si="414"/>
        <v>25.863499999999998</v>
      </c>
      <c r="C11576" s="33">
        <v>1.2900529290000001E-2</v>
      </c>
      <c r="D11576" s="33">
        <v>2.4942228450000001E-4</v>
      </c>
      <c r="E11576" s="60">
        <v>401</v>
      </c>
      <c r="F11576" s="34">
        <f t="shared" si="415"/>
        <v>12.90052929</v>
      </c>
    </row>
    <row r="11577" spans="1:6" x14ac:dyDescent="0.2">
      <c r="A11577" s="1">
        <v>325</v>
      </c>
      <c r="B11577" s="34">
        <f t="shared" si="414"/>
        <v>25.863499999999998</v>
      </c>
      <c r="C11577" s="33">
        <v>1.3346893259999999E-2</v>
      </c>
      <c r="D11577" s="33">
        <v>2.190063746E-4</v>
      </c>
      <c r="E11577" s="60">
        <v>398</v>
      </c>
      <c r="F11577" s="34">
        <f t="shared" si="415"/>
        <v>13.34689326</v>
      </c>
    </row>
    <row r="11578" spans="1:6" x14ac:dyDescent="0.2">
      <c r="A11578" s="1">
        <v>325</v>
      </c>
      <c r="B11578" s="34">
        <f t="shared" si="414"/>
        <v>25.863499999999998</v>
      </c>
      <c r="C11578" s="33">
        <v>1.339070559E-2</v>
      </c>
      <c r="D11578" s="33">
        <v>3.956505253E-4</v>
      </c>
      <c r="E11578" s="60">
        <v>396</v>
      </c>
      <c r="F11578" s="34">
        <f t="shared" si="415"/>
        <v>13.39070559</v>
      </c>
    </row>
    <row r="11579" spans="1:6" x14ac:dyDescent="0.2">
      <c r="A11579" s="1">
        <v>325</v>
      </c>
      <c r="B11579" s="34">
        <f t="shared" si="414"/>
        <v>25.863499999999998</v>
      </c>
      <c r="C11579" s="33">
        <v>1.4113393950000001E-2</v>
      </c>
      <c r="D11579" s="33">
        <v>2.1699255259999999E-4</v>
      </c>
      <c r="E11579" s="60">
        <v>393</v>
      </c>
      <c r="F11579" s="34">
        <f t="shared" si="415"/>
        <v>14.113393950000001</v>
      </c>
    </row>
    <row r="11580" spans="1:6" x14ac:dyDescent="0.2">
      <c r="A11580" s="1">
        <v>325</v>
      </c>
      <c r="B11580" s="34">
        <f t="shared" si="414"/>
        <v>25.863499999999998</v>
      </c>
      <c r="C11580" s="33">
        <v>1.4606498969999999E-2</v>
      </c>
      <c r="D11580" s="33">
        <v>1.2302099519999999E-4</v>
      </c>
      <c r="E11580" s="60">
        <v>390</v>
      </c>
      <c r="F11580" s="34">
        <f t="shared" si="415"/>
        <v>14.606498969999999</v>
      </c>
    </row>
    <row r="11581" spans="1:6" x14ac:dyDescent="0.2">
      <c r="A11581" s="1">
        <v>325</v>
      </c>
      <c r="B11581" s="34">
        <f t="shared" si="414"/>
        <v>25.863499999999998</v>
      </c>
      <c r="C11581" s="33">
        <v>1.507424685E-2</v>
      </c>
      <c r="D11581" s="33">
        <v>1.7998884539999999E-4</v>
      </c>
      <c r="E11581" s="60">
        <v>387</v>
      </c>
      <c r="F11581" s="34">
        <f t="shared" si="415"/>
        <v>15.07424685</v>
      </c>
    </row>
    <row r="11582" spans="1:6" x14ac:dyDescent="0.2">
      <c r="A11582" s="1">
        <v>325</v>
      </c>
      <c r="B11582" s="34">
        <f t="shared" si="414"/>
        <v>25.863499999999998</v>
      </c>
      <c r="C11582" s="33">
        <v>1.5508272660000001E-2</v>
      </c>
      <c r="D11582" s="33">
        <v>2.7688433719999999E-4</v>
      </c>
      <c r="E11582" s="60">
        <v>385</v>
      </c>
      <c r="F11582" s="34">
        <f t="shared" si="415"/>
        <v>15.508272660000001</v>
      </c>
    </row>
    <row r="11583" spans="1:6" x14ac:dyDescent="0.2">
      <c r="A11583" s="1">
        <v>325</v>
      </c>
      <c r="B11583" s="34">
        <f t="shared" si="414"/>
        <v>25.863499999999998</v>
      </c>
      <c r="C11583" s="33">
        <v>1.5916502119999999E-2</v>
      </c>
      <c r="D11583" s="33">
        <v>2.5631273200000002E-4</v>
      </c>
      <c r="E11583" s="60">
        <v>382</v>
      </c>
      <c r="F11583" s="34">
        <f t="shared" si="415"/>
        <v>15.916502119999999</v>
      </c>
    </row>
    <row r="11584" spans="1:6" x14ac:dyDescent="0.2">
      <c r="A11584" s="1">
        <v>325</v>
      </c>
      <c r="B11584" s="34">
        <f t="shared" ref="B11584:B11647" si="416">A11584*79.58/1000</f>
        <v>25.863499999999998</v>
      </c>
      <c r="C11584" s="33">
        <v>1.631394702E-2</v>
      </c>
      <c r="D11584" s="33">
        <v>3.4948965250000002E-4</v>
      </c>
      <c r="E11584" s="60">
        <v>379</v>
      </c>
      <c r="F11584" s="34">
        <f t="shared" ref="F11584:F11647" si="417">C11584*1000</f>
        <v>16.313947020000001</v>
      </c>
    </row>
    <row r="11585" spans="1:6" x14ac:dyDescent="0.2">
      <c r="A11585" s="1">
        <v>325</v>
      </c>
      <c r="B11585" s="34">
        <f t="shared" si="416"/>
        <v>25.863499999999998</v>
      </c>
      <c r="C11585" s="33">
        <v>1.6947774669999999E-2</v>
      </c>
      <c r="D11585" s="33">
        <v>2.6775580360000002E-4</v>
      </c>
      <c r="E11585" s="60">
        <v>377</v>
      </c>
      <c r="F11585" s="34">
        <f t="shared" si="417"/>
        <v>16.947774669999998</v>
      </c>
    </row>
    <row r="11586" spans="1:6" x14ac:dyDescent="0.2">
      <c r="A11586" s="1">
        <v>325</v>
      </c>
      <c r="B11586" s="34">
        <f t="shared" si="416"/>
        <v>25.863499999999998</v>
      </c>
      <c r="C11586" s="33">
        <v>1.728945355E-2</v>
      </c>
      <c r="D11586" s="33">
        <v>3.4345451140000002E-4</v>
      </c>
      <c r="E11586" s="60">
        <v>374</v>
      </c>
      <c r="F11586" s="34">
        <f t="shared" si="417"/>
        <v>17.289453550000001</v>
      </c>
    </row>
    <row r="11587" spans="1:6" x14ac:dyDescent="0.2">
      <c r="A11587" s="1">
        <v>325</v>
      </c>
      <c r="B11587" s="34">
        <f t="shared" si="416"/>
        <v>25.863499999999998</v>
      </c>
      <c r="C11587" s="33">
        <v>1.7660867470000001E-2</v>
      </c>
      <c r="D11587" s="33">
        <v>2.1831095150000001E-4</v>
      </c>
      <c r="E11587" s="60">
        <v>371</v>
      </c>
      <c r="F11587" s="34">
        <f t="shared" si="417"/>
        <v>17.660867469999999</v>
      </c>
    </row>
    <row r="11588" spans="1:6" x14ac:dyDescent="0.2">
      <c r="A11588" s="1">
        <v>325</v>
      </c>
      <c r="B11588" s="34">
        <f t="shared" si="416"/>
        <v>25.863499999999998</v>
      </c>
      <c r="C11588" s="33">
        <v>1.8205086919999999E-2</v>
      </c>
      <c r="D11588" s="33">
        <v>2.4694047689999998E-4</v>
      </c>
      <c r="E11588" s="60">
        <v>369</v>
      </c>
      <c r="F11588" s="34">
        <f t="shared" si="417"/>
        <v>18.205086919999999</v>
      </c>
    </row>
    <row r="11589" spans="1:6" x14ac:dyDescent="0.2">
      <c r="A11589" s="1">
        <v>325</v>
      </c>
      <c r="B11589" s="34">
        <f t="shared" si="416"/>
        <v>25.863499999999998</v>
      </c>
      <c r="C11589" s="33">
        <v>1.8505536289999999E-2</v>
      </c>
      <c r="D11589" s="33">
        <v>2.673716322E-4</v>
      </c>
      <c r="E11589" s="60">
        <v>366</v>
      </c>
      <c r="F11589" s="34">
        <f t="shared" si="417"/>
        <v>18.505536289999998</v>
      </c>
    </row>
    <row r="11590" spans="1:6" x14ac:dyDescent="0.2">
      <c r="A11590" s="1">
        <v>325</v>
      </c>
      <c r="B11590" s="34">
        <f t="shared" si="416"/>
        <v>25.863499999999998</v>
      </c>
      <c r="C11590" s="33">
        <v>1.9079926739999999E-2</v>
      </c>
      <c r="D11590" s="33">
        <v>1.603581169E-4</v>
      </c>
      <c r="E11590" s="60">
        <v>363</v>
      </c>
      <c r="F11590" s="34">
        <f t="shared" si="417"/>
        <v>19.079926739999998</v>
      </c>
    </row>
    <row r="11591" spans="1:6" x14ac:dyDescent="0.2">
      <c r="A11591" s="1">
        <v>325</v>
      </c>
      <c r="B11591" s="34">
        <f t="shared" si="416"/>
        <v>25.863499999999998</v>
      </c>
      <c r="C11591" s="33">
        <v>1.9436140330000001E-2</v>
      </c>
      <c r="D11591" s="33">
        <v>1.867672562E-4</v>
      </c>
      <c r="E11591" s="60">
        <v>360</v>
      </c>
      <c r="F11591" s="34">
        <f t="shared" si="417"/>
        <v>19.436140330000001</v>
      </c>
    </row>
    <row r="11592" spans="1:6" x14ac:dyDescent="0.2">
      <c r="A11592" s="1">
        <v>325</v>
      </c>
      <c r="B11592" s="34">
        <f t="shared" si="416"/>
        <v>25.863499999999998</v>
      </c>
      <c r="C11592" s="33">
        <v>1.977609055E-2</v>
      </c>
      <c r="D11592" s="33">
        <v>1.5555601109999999E-4</v>
      </c>
      <c r="E11592" s="60">
        <v>358</v>
      </c>
      <c r="F11592" s="34">
        <f t="shared" si="417"/>
        <v>19.776090549999999</v>
      </c>
    </row>
    <row r="11593" spans="1:6" x14ac:dyDescent="0.2">
      <c r="A11593" s="1">
        <v>325</v>
      </c>
      <c r="B11593" s="34">
        <f t="shared" si="416"/>
        <v>25.863499999999998</v>
      </c>
      <c r="C11593" s="33">
        <v>2.027890572E-2</v>
      </c>
      <c r="D11593" s="33">
        <v>2.2023387559999999E-4</v>
      </c>
      <c r="E11593" s="60">
        <v>355</v>
      </c>
      <c r="F11593" s="34">
        <f t="shared" si="417"/>
        <v>20.278905720000001</v>
      </c>
    </row>
    <row r="11594" spans="1:6" x14ac:dyDescent="0.2">
      <c r="A11594" s="1">
        <v>325</v>
      </c>
      <c r="B11594" s="34">
        <f t="shared" si="416"/>
        <v>25.863499999999998</v>
      </c>
      <c r="C11594" s="33">
        <v>2.077292272E-2</v>
      </c>
      <c r="D11594" s="33">
        <v>1.419927466E-4</v>
      </c>
      <c r="E11594" s="60">
        <v>352</v>
      </c>
      <c r="F11594" s="34">
        <f t="shared" si="417"/>
        <v>20.77292272</v>
      </c>
    </row>
    <row r="11595" spans="1:6" x14ac:dyDescent="0.2">
      <c r="A11595" s="1">
        <v>325</v>
      </c>
      <c r="B11595" s="34">
        <f t="shared" si="416"/>
        <v>25.863499999999998</v>
      </c>
      <c r="C11595" s="33">
        <v>2.1010931E-2</v>
      </c>
      <c r="D11595" s="33">
        <v>3.1516630579999998E-4</v>
      </c>
      <c r="E11595" s="60">
        <v>350</v>
      </c>
      <c r="F11595" s="34">
        <f t="shared" si="417"/>
        <v>21.010930999999999</v>
      </c>
    </row>
    <row r="11596" spans="1:6" x14ac:dyDescent="0.2">
      <c r="A11596" s="1">
        <v>325</v>
      </c>
      <c r="B11596" s="34">
        <f t="shared" si="416"/>
        <v>25.863499999999998</v>
      </c>
      <c r="C11596" s="33">
        <v>2.1538860489999999E-2</v>
      </c>
      <c r="D11596" s="33">
        <v>1.986370478E-4</v>
      </c>
      <c r="E11596" s="60">
        <v>347</v>
      </c>
      <c r="F11596" s="34">
        <f t="shared" si="417"/>
        <v>21.538860489999998</v>
      </c>
    </row>
    <row r="11597" spans="1:6" x14ac:dyDescent="0.2">
      <c r="A11597" s="1">
        <v>325</v>
      </c>
      <c r="B11597" s="34">
        <f t="shared" si="416"/>
        <v>25.863499999999998</v>
      </c>
      <c r="C11597" s="33">
        <v>2.1791769709999999E-2</v>
      </c>
      <c r="D11597" s="33">
        <v>2.8235139250000002E-4</v>
      </c>
      <c r="E11597" s="60">
        <v>344</v>
      </c>
      <c r="F11597" s="34">
        <f t="shared" si="417"/>
        <v>21.791769710000001</v>
      </c>
    </row>
    <row r="11598" spans="1:6" x14ac:dyDescent="0.2">
      <c r="A11598" s="1">
        <v>325</v>
      </c>
      <c r="B11598" s="34">
        <f t="shared" si="416"/>
        <v>25.863499999999998</v>
      </c>
      <c r="C11598" s="33">
        <v>2.2309095059999999E-2</v>
      </c>
      <c r="D11598" s="33">
        <v>2.2596866620000001E-4</v>
      </c>
      <c r="E11598" s="60">
        <v>342</v>
      </c>
      <c r="F11598" s="34">
        <f t="shared" si="417"/>
        <v>22.309095060000001</v>
      </c>
    </row>
    <row r="11599" spans="1:6" x14ac:dyDescent="0.2">
      <c r="A11599" s="1">
        <v>325</v>
      </c>
      <c r="B11599" s="34">
        <f t="shared" si="416"/>
        <v>25.863499999999998</v>
      </c>
      <c r="C11599" s="33">
        <v>2.2768645340000001E-2</v>
      </c>
      <c r="D11599" s="33">
        <v>2.061022003E-4</v>
      </c>
      <c r="E11599" s="60">
        <v>339</v>
      </c>
      <c r="F11599" s="34">
        <f t="shared" si="417"/>
        <v>22.768645340000003</v>
      </c>
    </row>
    <row r="11600" spans="1:6" x14ac:dyDescent="0.2">
      <c r="A11600" s="1">
        <v>325</v>
      </c>
      <c r="B11600" s="34">
        <f t="shared" si="416"/>
        <v>25.863499999999998</v>
      </c>
      <c r="C11600" s="33">
        <v>2.2931243640000001E-2</v>
      </c>
      <c r="D11600" s="33">
        <v>1.7209834729999999E-4</v>
      </c>
      <c r="E11600" s="60">
        <v>336</v>
      </c>
      <c r="F11600" s="34">
        <f t="shared" si="417"/>
        <v>22.931243640000002</v>
      </c>
    </row>
    <row r="11601" spans="1:6" x14ac:dyDescent="0.2">
      <c r="A11601" s="1">
        <v>325</v>
      </c>
      <c r="B11601" s="34">
        <f t="shared" si="416"/>
        <v>25.863499999999998</v>
      </c>
      <c r="C11601" s="33">
        <v>2.380299806E-2</v>
      </c>
      <c r="D11601" s="33">
        <v>2.2291499870000001E-4</v>
      </c>
      <c r="E11601" s="60">
        <v>333</v>
      </c>
      <c r="F11601" s="34">
        <f t="shared" si="417"/>
        <v>23.80299806</v>
      </c>
    </row>
    <row r="11602" spans="1:6" x14ac:dyDescent="0.2">
      <c r="A11602" s="1">
        <v>325</v>
      </c>
      <c r="B11602" s="34">
        <f t="shared" si="416"/>
        <v>25.863499999999998</v>
      </c>
      <c r="C11602" s="33">
        <v>2.3921409970000002E-2</v>
      </c>
      <c r="D11602" s="33">
        <v>1.9503629820000001E-4</v>
      </c>
      <c r="E11602" s="60">
        <v>331</v>
      </c>
      <c r="F11602" s="34">
        <f t="shared" si="417"/>
        <v>23.921409970000003</v>
      </c>
    </row>
    <row r="11603" spans="1:6" x14ac:dyDescent="0.2">
      <c r="A11603" s="1">
        <v>325</v>
      </c>
      <c r="B11603" s="34">
        <f t="shared" si="416"/>
        <v>25.863499999999998</v>
      </c>
      <c r="C11603" s="33">
        <v>2.4214128830000001E-2</v>
      </c>
      <c r="D11603" s="33">
        <v>1.992195233E-4</v>
      </c>
      <c r="E11603" s="60">
        <v>328</v>
      </c>
      <c r="F11603" s="34">
        <f t="shared" si="417"/>
        <v>24.21412883</v>
      </c>
    </row>
    <row r="11604" spans="1:6" x14ac:dyDescent="0.2">
      <c r="A11604" s="1">
        <v>325</v>
      </c>
      <c r="B11604" s="34">
        <f t="shared" si="416"/>
        <v>25.863499999999998</v>
      </c>
      <c r="C11604" s="33">
        <v>2.465180418E-2</v>
      </c>
      <c r="D11604" s="33">
        <v>2.587566513E-4</v>
      </c>
      <c r="E11604" s="60">
        <v>325</v>
      </c>
      <c r="F11604" s="34">
        <f t="shared" si="417"/>
        <v>24.651804179999999</v>
      </c>
    </row>
    <row r="11605" spans="1:6" x14ac:dyDescent="0.2">
      <c r="A11605" s="1">
        <v>325</v>
      </c>
      <c r="B11605" s="34">
        <f t="shared" si="416"/>
        <v>25.863499999999998</v>
      </c>
      <c r="C11605" s="33">
        <v>2.502905746E-2</v>
      </c>
      <c r="D11605" s="33">
        <v>2.364689374E-4</v>
      </c>
      <c r="E11605" s="60">
        <v>323</v>
      </c>
      <c r="F11605" s="34">
        <f t="shared" si="417"/>
        <v>25.029057460000001</v>
      </c>
    </row>
    <row r="11606" spans="1:6" x14ac:dyDescent="0.2">
      <c r="A11606" s="1">
        <v>325</v>
      </c>
      <c r="B11606" s="34">
        <f t="shared" si="416"/>
        <v>25.863499999999998</v>
      </c>
      <c r="C11606" s="33">
        <v>2.5381792390000001E-2</v>
      </c>
      <c r="D11606" s="33">
        <v>2.8493849199999997E-4</v>
      </c>
      <c r="E11606" s="60">
        <v>320</v>
      </c>
      <c r="F11606" s="34">
        <f t="shared" si="417"/>
        <v>25.381792390000001</v>
      </c>
    </row>
    <row r="11607" spans="1:6" x14ac:dyDescent="0.2">
      <c r="A11607" s="1">
        <v>325</v>
      </c>
      <c r="B11607" s="34">
        <f t="shared" si="416"/>
        <v>25.863499999999998</v>
      </c>
      <c r="C11607" s="33">
        <v>2.568167591E-2</v>
      </c>
      <c r="D11607" s="33">
        <v>2.1759638300000001E-4</v>
      </c>
      <c r="E11607" s="60">
        <v>317</v>
      </c>
      <c r="F11607" s="34">
        <f t="shared" si="417"/>
        <v>25.681675909999999</v>
      </c>
    </row>
    <row r="11608" spans="1:6" x14ac:dyDescent="0.2">
      <c r="A11608" s="1">
        <v>325</v>
      </c>
      <c r="B11608" s="34">
        <f t="shared" si="416"/>
        <v>25.863499999999998</v>
      </c>
      <c r="C11608" s="33">
        <v>2.620322018E-2</v>
      </c>
      <c r="D11608" s="33">
        <v>2.8765263080000002E-4</v>
      </c>
      <c r="E11608" s="60">
        <v>315</v>
      </c>
      <c r="F11608" s="34">
        <f t="shared" si="417"/>
        <v>26.203220179999999</v>
      </c>
    </row>
    <row r="11609" spans="1:6" x14ac:dyDescent="0.2">
      <c r="A11609" s="1">
        <v>325</v>
      </c>
      <c r="B11609" s="34">
        <f t="shared" si="416"/>
        <v>25.863499999999998</v>
      </c>
      <c r="C11609" s="33">
        <v>2.6838505370000001E-2</v>
      </c>
      <c r="D11609" s="33">
        <v>5.9342740390000003E-4</v>
      </c>
      <c r="E11609" s="60">
        <v>312</v>
      </c>
      <c r="F11609" s="34">
        <f t="shared" si="417"/>
        <v>26.83850537</v>
      </c>
    </row>
    <row r="11610" spans="1:6" x14ac:dyDescent="0.2">
      <c r="A11610" s="1">
        <v>325</v>
      </c>
      <c r="B11610" s="34">
        <f t="shared" si="416"/>
        <v>25.863499999999998</v>
      </c>
      <c r="C11610" s="33">
        <v>2.6842442809999999E-2</v>
      </c>
      <c r="D11610" s="33">
        <v>2.6218443109999999E-4</v>
      </c>
      <c r="E11610" s="60">
        <v>309</v>
      </c>
      <c r="F11610" s="34">
        <f t="shared" si="417"/>
        <v>26.842442809999998</v>
      </c>
    </row>
    <row r="11611" spans="1:6" x14ac:dyDescent="0.2">
      <c r="A11611" s="1">
        <v>325</v>
      </c>
      <c r="B11611" s="34">
        <f t="shared" si="416"/>
        <v>25.863499999999998</v>
      </c>
      <c r="C11611" s="33">
        <v>2.726082434E-2</v>
      </c>
      <c r="D11611" s="33">
        <v>2.1471286890000001E-4</v>
      </c>
      <c r="E11611" s="60">
        <v>307</v>
      </c>
      <c r="F11611" s="34">
        <f t="shared" si="417"/>
        <v>27.260824339999999</v>
      </c>
    </row>
    <row r="11612" spans="1:6" x14ac:dyDescent="0.2">
      <c r="A11612" s="1">
        <v>325</v>
      </c>
      <c r="B11612" s="34">
        <f t="shared" si="416"/>
        <v>25.863499999999998</v>
      </c>
      <c r="C11612" s="33">
        <v>2.7557901990000001E-2</v>
      </c>
      <c r="D11612" s="33">
        <v>3.4435481890000001E-4</v>
      </c>
      <c r="E11612" s="60">
        <v>304</v>
      </c>
      <c r="F11612" s="34">
        <f t="shared" si="417"/>
        <v>27.557901990000001</v>
      </c>
    </row>
    <row r="11613" spans="1:6" x14ac:dyDescent="0.2">
      <c r="A11613" s="1">
        <v>325</v>
      </c>
      <c r="B11613" s="34">
        <f t="shared" si="416"/>
        <v>25.863499999999998</v>
      </c>
      <c r="C11613" s="33">
        <v>2.7993506750000001E-2</v>
      </c>
      <c r="D11613" s="33">
        <v>2.73338334E-4</v>
      </c>
      <c r="E11613" s="60">
        <v>301</v>
      </c>
      <c r="F11613" s="34">
        <f t="shared" si="417"/>
        <v>27.993506750000002</v>
      </c>
    </row>
    <row r="11614" spans="1:6" x14ac:dyDescent="0.2">
      <c r="A11614" s="1">
        <v>325</v>
      </c>
      <c r="B11614" s="34">
        <f t="shared" si="416"/>
        <v>25.863499999999998</v>
      </c>
      <c r="C11614" s="33">
        <v>2.822471809E-2</v>
      </c>
      <c r="D11614" s="33">
        <v>3.1494528659999999E-4</v>
      </c>
      <c r="E11614" s="60">
        <v>298</v>
      </c>
      <c r="F11614" s="34">
        <f t="shared" si="417"/>
        <v>28.22471809</v>
      </c>
    </row>
    <row r="11615" spans="1:6" x14ac:dyDescent="0.2">
      <c r="A11615" s="1">
        <v>325</v>
      </c>
      <c r="B11615" s="34">
        <f t="shared" si="416"/>
        <v>25.863499999999998</v>
      </c>
      <c r="C11615" s="33">
        <v>2.8700759610000001E-2</v>
      </c>
      <c r="D11615" s="33">
        <v>2.5724782570000002E-4</v>
      </c>
      <c r="E11615" s="60">
        <v>296</v>
      </c>
      <c r="F11615" s="34">
        <f t="shared" si="417"/>
        <v>28.700759610000002</v>
      </c>
    </row>
    <row r="11616" spans="1:6" x14ac:dyDescent="0.2">
      <c r="A11616" s="1">
        <v>325</v>
      </c>
      <c r="B11616" s="34">
        <f t="shared" si="416"/>
        <v>25.863499999999998</v>
      </c>
      <c r="C11616" s="33">
        <v>2.8989144679999999E-2</v>
      </c>
      <c r="D11616" s="33">
        <v>3.0520115619999999E-4</v>
      </c>
      <c r="E11616" s="60">
        <v>293</v>
      </c>
      <c r="F11616" s="34">
        <f t="shared" si="417"/>
        <v>28.989144679999999</v>
      </c>
    </row>
    <row r="11617" spans="1:6" x14ac:dyDescent="0.2">
      <c r="A11617" s="1">
        <v>325</v>
      </c>
      <c r="B11617" s="34">
        <f t="shared" si="416"/>
        <v>25.863499999999998</v>
      </c>
      <c r="C11617" s="33">
        <v>2.9336571700000001E-2</v>
      </c>
      <c r="D11617" s="33">
        <v>3.8928432370000001E-4</v>
      </c>
      <c r="E11617" s="60">
        <v>290</v>
      </c>
      <c r="F11617" s="34">
        <f t="shared" si="417"/>
        <v>29.3365717</v>
      </c>
    </row>
    <row r="11618" spans="1:6" x14ac:dyDescent="0.2">
      <c r="A11618" s="1">
        <v>325</v>
      </c>
      <c r="B11618" s="34">
        <f t="shared" si="416"/>
        <v>25.863499999999998</v>
      </c>
      <c r="C11618" s="33">
        <v>2.9681590559999999E-2</v>
      </c>
      <c r="D11618" s="33">
        <v>1.9624928359999999E-4</v>
      </c>
      <c r="E11618" s="60">
        <v>287</v>
      </c>
      <c r="F11618" s="34">
        <f t="shared" si="417"/>
        <v>29.68159056</v>
      </c>
    </row>
    <row r="11619" spans="1:6" x14ac:dyDescent="0.2">
      <c r="A11619" s="1">
        <v>325</v>
      </c>
      <c r="B11619" s="34">
        <f t="shared" si="416"/>
        <v>25.863499999999998</v>
      </c>
      <c r="C11619" s="33">
        <v>3.0048481969999999E-2</v>
      </c>
      <c r="D11619" s="33">
        <v>1.7768121160000001E-4</v>
      </c>
      <c r="E11619" s="60">
        <v>285</v>
      </c>
      <c r="F11619" s="34">
        <f t="shared" si="417"/>
        <v>30.048481969999997</v>
      </c>
    </row>
    <row r="11620" spans="1:6" x14ac:dyDescent="0.2">
      <c r="A11620" s="1">
        <v>325</v>
      </c>
      <c r="B11620" s="34">
        <f t="shared" si="416"/>
        <v>25.863499999999998</v>
      </c>
      <c r="C11620" s="33">
        <v>3.038438357E-2</v>
      </c>
      <c r="D11620" s="33">
        <v>1.460612486E-4</v>
      </c>
      <c r="E11620" s="60">
        <v>282</v>
      </c>
      <c r="F11620" s="34">
        <f t="shared" si="417"/>
        <v>30.384383570000001</v>
      </c>
    </row>
    <row r="11621" spans="1:6" x14ac:dyDescent="0.2">
      <c r="A11621" s="1">
        <v>325</v>
      </c>
      <c r="B11621" s="34">
        <f t="shared" si="416"/>
        <v>25.863499999999998</v>
      </c>
      <c r="C11621" s="33">
        <v>3.0751158390000002E-2</v>
      </c>
      <c r="D11621" s="33">
        <v>2.290705813E-4</v>
      </c>
      <c r="E11621" s="60">
        <v>279</v>
      </c>
      <c r="F11621" s="34">
        <f t="shared" si="417"/>
        <v>30.751158390000001</v>
      </c>
    </row>
    <row r="11622" spans="1:6" x14ac:dyDescent="0.2">
      <c r="A11622" s="1">
        <v>325</v>
      </c>
      <c r="B11622" s="34">
        <f t="shared" si="416"/>
        <v>25.863499999999998</v>
      </c>
      <c r="C11622" s="33">
        <v>3.1131309360000001E-2</v>
      </c>
      <c r="D11622" s="33">
        <v>1.3828505039999999E-4</v>
      </c>
      <c r="E11622" s="60">
        <v>276</v>
      </c>
      <c r="F11622" s="34">
        <f t="shared" si="417"/>
        <v>31.131309360000003</v>
      </c>
    </row>
    <row r="11623" spans="1:6" x14ac:dyDescent="0.2">
      <c r="A11623" s="1">
        <v>325</v>
      </c>
      <c r="B11623" s="34">
        <f t="shared" si="416"/>
        <v>25.863499999999998</v>
      </c>
      <c r="C11623" s="33">
        <v>3.1311593460000002E-2</v>
      </c>
      <c r="D11623" s="33">
        <v>2.2607327160000001E-4</v>
      </c>
      <c r="E11623" s="60">
        <v>274</v>
      </c>
      <c r="F11623" s="34">
        <f t="shared" si="417"/>
        <v>31.311593460000001</v>
      </c>
    </row>
    <row r="11624" spans="1:6" x14ac:dyDescent="0.2">
      <c r="A11624" s="1">
        <v>325</v>
      </c>
      <c r="B11624" s="34">
        <f t="shared" si="416"/>
        <v>25.863499999999998</v>
      </c>
      <c r="C11624" s="33">
        <v>3.1731597860000002E-2</v>
      </c>
      <c r="D11624" s="33">
        <v>2.9965357750000001E-4</v>
      </c>
      <c r="E11624" s="60">
        <v>271</v>
      </c>
      <c r="F11624" s="34">
        <f t="shared" si="417"/>
        <v>31.731597860000001</v>
      </c>
    </row>
    <row r="11625" spans="1:6" x14ac:dyDescent="0.2">
      <c r="A11625" s="1">
        <v>325</v>
      </c>
      <c r="B11625" s="34">
        <f t="shared" si="416"/>
        <v>25.863499999999998</v>
      </c>
      <c r="C11625" s="33">
        <v>3.1898035220000003E-2</v>
      </c>
      <c r="D11625" s="33">
        <v>1.7722937280000001E-4</v>
      </c>
      <c r="E11625" s="60">
        <v>268</v>
      </c>
      <c r="F11625" s="34">
        <f t="shared" si="417"/>
        <v>31.898035220000004</v>
      </c>
    </row>
    <row r="11626" spans="1:6" x14ac:dyDescent="0.2">
      <c r="A11626" s="1">
        <v>325</v>
      </c>
      <c r="B11626" s="34">
        <f t="shared" si="416"/>
        <v>25.863499999999998</v>
      </c>
      <c r="C11626" s="33">
        <v>3.2383792850000002E-2</v>
      </c>
      <c r="D11626" s="33">
        <v>3.2282888140000002E-4</v>
      </c>
      <c r="E11626" s="60">
        <v>265</v>
      </c>
      <c r="F11626" s="34">
        <f t="shared" si="417"/>
        <v>32.383792849999999</v>
      </c>
    </row>
    <row r="11627" spans="1:6" x14ac:dyDescent="0.2">
      <c r="A11627" s="1">
        <v>325</v>
      </c>
      <c r="B11627" s="34">
        <f t="shared" si="416"/>
        <v>25.863499999999998</v>
      </c>
      <c r="C11627" s="33">
        <v>3.274324009E-2</v>
      </c>
      <c r="D11627" s="33">
        <v>3.2902291210000002E-4</v>
      </c>
      <c r="E11627" s="60">
        <v>263</v>
      </c>
      <c r="F11627" s="34">
        <f t="shared" si="417"/>
        <v>32.74324009</v>
      </c>
    </row>
    <row r="11628" spans="1:6" x14ac:dyDescent="0.2">
      <c r="A11628" s="1">
        <v>325</v>
      </c>
      <c r="B11628" s="34">
        <f t="shared" si="416"/>
        <v>25.863499999999998</v>
      </c>
      <c r="C11628" s="33">
        <v>3.2968031600000003E-2</v>
      </c>
      <c r="D11628" s="33">
        <v>1.564293071E-4</v>
      </c>
      <c r="E11628" s="60">
        <v>260</v>
      </c>
      <c r="F11628" s="34">
        <f t="shared" si="417"/>
        <v>32.968031600000003</v>
      </c>
    </row>
    <row r="11629" spans="1:6" x14ac:dyDescent="0.2">
      <c r="A11629" s="1">
        <v>325</v>
      </c>
      <c r="B11629" s="34">
        <f t="shared" si="416"/>
        <v>25.863499999999998</v>
      </c>
      <c r="C11629" s="33">
        <v>3.3297353740000001E-2</v>
      </c>
      <c r="D11629" s="33">
        <v>1.3095712300000001E-4</v>
      </c>
      <c r="E11629" s="60">
        <v>257</v>
      </c>
      <c r="F11629" s="34">
        <f t="shared" si="417"/>
        <v>33.297353739999998</v>
      </c>
    </row>
    <row r="11630" spans="1:6" x14ac:dyDescent="0.2">
      <c r="A11630" s="1">
        <v>325</v>
      </c>
      <c r="B11630" s="34">
        <f t="shared" si="416"/>
        <v>25.863499999999998</v>
      </c>
      <c r="C11630" s="33">
        <v>3.3618379279999999E-2</v>
      </c>
      <c r="D11630" s="33">
        <v>1.6089195629999999E-4</v>
      </c>
      <c r="E11630" s="60">
        <v>255</v>
      </c>
      <c r="F11630" s="34">
        <f t="shared" si="417"/>
        <v>33.618379279999999</v>
      </c>
    </row>
    <row r="11631" spans="1:6" x14ac:dyDescent="0.2">
      <c r="A11631" s="1">
        <v>325</v>
      </c>
      <c r="B11631" s="34">
        <f t="shared" si="416"/>
        <v>25.863499999999998</v>
      </c>
      <c r="C11631" s="33">
        <v>3.3926442029999997E-2</v>
      </c>
      <c r="D11631" s="33">
        <v>2.1236063709999999E-4</v>
      </c>
      <c r="E11631" s="60">
        <v>252</v>
      </c>
      <c r="F11631" s="34">
        <f t="shared" si="417"/>
        <v>33.926442029999997</v>
      </c>
    </row>
    <row r="11632" spans="1:6" x14ac:dyDescent="0.2">
      <c r="A11632" s="1">
        <v>325</v>
      </c>
      <c r="B11632" s="34">
        <f t="shared" si="416"/>
        <v>25.863499999999998</v>
      </c>
      <c r="C11632" s="33">
        <v>3.4208732089999999E-2</v>
      </c>
      <c r="D11632" s="33">
        <v>1.5212426149999999E-4</v>
      </c>
      <c r="E11632" s="60">
        <v>249</v>
      </c>
      <c r="F11632" s="34">
        <f t="shared" si="417"/>
        <v>34.208732089999998</v>
      </c>
    </row>
    <row r="11633" spans="1:6" x14ac:dyDescent="0.2">
      <c r="A11633" s="1">
        <v>325</v>
      </c>
      <c r="B11633" s="34">
        <f t="shared" si="416"/>
        <v>25.863499999999998</v>
      </c>
      <c r="C11633" s="33">
        <v>3.4559830770000001E-2</v>
      </c>
      <c r="D11633" s="33">
        <v>3.3146446869999999E-4</v>
      </c>
      <c r="E11633" s="60">
        <v>246</v>
      </c>
      <c r="F11633" s="34">
        <f t="shared" si="417"/>
        <v>34.559830769999998</v>
      </c>
    </row>
    <row r="11634" spans="1:6" x14ac:dyDescent="0.2">
      <c r="A11634" s="1">
        <v>325</v>
      </c>
      <c r="B11634" s="34">
        <f t="shared" si="416"/>
        <v>25.863499999999998</v>
      </c>
      <c r="C11634" s="33">
        <v>3.4894578349999997E-2</v>
      </c>
      <c r="D11634" s="33">
        <v>2.5857838180000001E-4</v>
      </c>
      <c r="E11634" s="60">
        <v>244</v>
      </c>
      <c r="F11634" s="34">
        <f t="shared" si="417"/>
        <v>34.894578349999996</v>
      </c>
    </row>
    <row r="11635" spans="1:6" x14ac:dyDescent="0.2">
      <c r="A11635" s="1">
        <v>325</v>
      </c>
      <c r="B11635" s="34">
        <f t="shared" si="416"/>
        <v>25.863499999999998</v>
      </c>
      <c r="C11635" s="33">
        <v>3.5118500669999997E-2</v>
      </c>
      <c r="D11635" s="33">
        <v>3.2643008610000002E-4</v>
      </c>
      <c r="E11635" s="60">
        <v>241</v>
      </c>
      <c r="F11635" s="34">
        <f t="shared" si="417"/>
        <v>35.118500669999996</v>
      </c>
    </row>
    <row r="11636" spans="1:6" x14ac:dyDescent="0.2">
      <c r="A11636" s="1">
        <v>325</v>
      </c>
      <c r="B11636" s="34">
        <f t="shared" si="416"/>
        <v>25.863499999999998</v>
      </c>
      <c r="C11636" s="33">
        <v>3.5454207359999997E-2</v>
      </c>
      <c r="D11636" s="33">
        <v>1.855513293E-4</v>
      </c>
      <c r="E11636" s="60">
        <v>238</v>
      </c>
      <c r="F11636" s="34">
        <f t="shared" si="417"/>
        <v>35.454207359999998</v>
      </c>
    </row>
    <row r="11637" spans="1:6" x14ac:dyDescent="0.2">
      <c r="A11637" s="1">
        <v>325</v>
      </c>
      <c r="B11637" s="34">
        <f t="shared" si="416"/>
        <v>25.863499999999998</v>
      </c>
      <c r="C11637" s="33">
        <v>3.5825754029999997E-2</v>
      </c>
      <c r="D11637" s="33">
        <v>2.8247357979999999E-4</v>
      </c>
      <c r="E11637" s="60">
        <v>235</v>
      </c>
      <c r="F11637" s="34">
        <f t="shared" si="417"/>
        <v>35.825754029999999</v>
      </c>
    </row>
    <row r="11638" spans="1:6" x14ac:dyDescent="0.2">
      <c r="A11638" s="1">
        <v>325</v>
      </c>
      <c r="B11638" s="34">
        <f t="shared" si="416"/>
        <v>25.863499999999998</v>
      </c>
      <c r="C11638" s="33">
        <v>3.6045506450000001E-2</v>
      </c>
      <c r="D11638" s="33">
        <v>1.3613896859999999E-4</v>
      </c>
      <c r="E11638" s="60">
        <v>232</v>
      </c>
      <c r="F11638" s="34">
        <f t="shared" si="417"/>
        <v>36.045506449999998</v>
      </c>
    </row>
    <row r="11639" spans="1:6" x14ac:dyDescent="0.2">
      <c r="A11639" s="1">
        <v>325</v>
      </c>
      <c r="B11639" s="34">
        <f t="shared" si="416"/>
        <v>25.863499999999998</v>
      </c>
      <c r="C11639" s="33">
        <v>3.626641337E-2</v>
      </c>
      <c r="D11639" s="33">
        <v>2.138230954E-4</v>
      </c>
      <c r="E11639" s="60">
        <v>230</v>
      </c>
      <c r="F11639" s="34">
        <f t="shared" si="417"/>
        <v>36.266413370000002</v>
      </c>
    </row>
    <row r="11640" spans="1:6" x14ac:dyDescent="0.2">
      <c r="A11640" s="1">
        <v>325</v>
      </c>
      <c r="B11640" s="34">
        <f t="shared" si="416"/>
        <v>25.863499999999998</v>
      </c>
      <c r="C11640" s="33">
        <v>3.6610555109999998E-2</v>
      </c>
      <c r="D11640" s="33">
        <v>1.3480738409999999E-4</v>
      </c>
      <c r="E11640" s="60">
        <v>227</v>
      </c>
      <c r="F11640" s="34">
        <f t="shared" si="417"/>
        <v>36.61055511</v>
      </c>
    </row>
    <row r="11641" spans="1:6" x14ac:dyDescent="0.2">
      <c r="A11641" s="1">
        <v>325</v>
      </c>
      <c r="B11641" s="34">
        <f t="shared" si="416"/>
        <v>25.863499999999998</v>
      </c>
      <c r="C11641" s="33">
        <v>3.6901701010000003E-2</v>
      </c>
      <c r="D11641" s="33">
        <v>3.0521663179999999E-4</v>
      </c>
      <c r="E11641" s="60">
        <v>224</v>
      </c>
      <c r="F11641" s="34">
        <f t="shared" si="417"/>
        <v>36.901701010000004</v>
      </c>
    </row>
    <row r="11642" spans="1:6" x14ac:dyDescent="0.2">
      <c r="A11642" s="1">
        <v>325</v>
      </c>
      <c r="B11642" s="34">
        <f t="shared" si="416"/>
        <v>25.863499999999998</v>
      </c>
      <c r="C11642" s="33">
        <v>3.7257030929999997E-2</v>
      </c>
      <c r="D11642" s="33">
        <v>1.8341442470000001E-4</v>
      </c>
      <c r="E11642" s="60">
        <v>221</v>
      </c>
      <c r="F11642" s="34">
        <f t="shared" si="417"/>
        <v>37.257030929999999</v>
      </c>
    </row>
    <row r="11643" spans="1:6" x14ac:dyDescent="0.2">
      <c r="A11643" s="1">
        <v>325</v>
      </c>
      <c r="B11643" s="34">
        <f t="shared" si="416"/>
        <v>25.863499999999998</v>
      </c>
      <c r="C11643" s="33">
        <v>3.7439480880000001E-2</v>
      </c>
      <c r="D11643" s="33">
        <v>3.0594313209999997E-4</v>
      </c>
      <c r="E11643" s="60">
        <v>219</v>
      </c>
      <c r="F11643" s="34">
        <f t="shared" si="417"/>
        <v>37.439480879999998</v>
      </c>
    </row>
    <row r="11644" spans="1:6" x14ac:dyDescent="0.2">
      <c r="A11644" s="1">
        <v>325</v>
      </c>
      <c r="B11644" s="34">
        <f t="shared" si="416"/>
        <v>25.863499999999998</v>
      </c>
      <c r="C11644" s="33">
        <v>3.7824331400000001E-2</v>
      </c>
      <c r="D11644" s="33">
        <v>2.6440951770000001E-4</v>
      </c>
      <c r="E11644" s="60">
        <v>216</v>
      </c>
      <c r="F11644" s="34">
        <f t="shared" si="417"/>
        <v>37.824331399999998</v>
      </c>
    </row>
    <row r="11645" spans="1:6" x14ac:dyDescent="0.2">
      <c r="A11645" s="1">
        <v>325</v>
      </c>
      <c r="B11645" s="34">
        <f t="shared" si="416"/>
        <v>25.863499999999998</v>
      </c>
      <c r="C11645" s="33">
        <v>3.8013828100000001E-2</v>
      </c>
      <c r="D11645" s="33">
        <v>2.9482181269999998E-4</v>
      </c>
      <c r="E11645" s="60">
        <v>213</v>
      </c>
      <c r="F11645" s="34">
        <f t="shared" si="417"/>
        <v>38.013828099999998</v>
      </c>
    </row>
    <row r="11646" spans="1:6" x14ac:dyDescent="0.2">
      <c r="A11646" s="1">
        <v>325</v>
      </c>
      <c r="B11646" s="34">
        <f t="shared" si="416"/>
        <v>25.863499999999998</v>
      </c>
      <c r="C11646" s="33">
        <v>3.8217356590000001E-2</v>
      </c>
      <c r="D11646" s="33">
        <v>1.8501411689999999E-4</v>
      </c>
      <c r="E11646" s="60">
        <v>210</v>
      </c>
      <c r="F11646" s="34">
        <f t="shared" si="417"/>
        <v>38.217356590000001</v>
      </c>
    </row>
    <row r="11647" spans="1:6" x14ac:dyDescent="0.2">
      <c r="A11647" s="1">
        <v>325</v>
      </c>
      <c r="B11647" s="34">
        <f t="shared" si="416"/>
        <v>25.863499999999998</v>
      </c>
      <c r="C11647" s="33">
        <v>3.8540537190000002E-2</v>
      </c>
      <c r="D11647" s="33">
        <v>1.885340336E-4</v>
      </c>
      <c r="E11647" s="60">
        <v>208</v>
      </c>
      <c r="F11647" s="34">
        <f t="shared" si="417"/>
        <v>38.540537190000002</v>
      </c>
    </row>
    <row r="11648" spans="1:6" x14ac:dyDescent="0.2">
      <c r="A11648" s="1">
        <v>325</v>
      </c>
      <c r="B11648" s="34">
        <f t="shared" ref="B11648:B11710" si="418">A11648*79.58/1000</f>
        <v>25.863499999999998</v>
      </c>
      <c r="C11648" s="33">
        <v>3.8949072039999998E-2</v>
      </c>
      <c r="D11648" s="33">
        <v>2.6292303660000003E-4</v>
      </c>
      <c r="E11648" s="60">
        <v>205</v>
      </c>
      <c r="F11648" s="34">
        <f t="shared" ref="F11648:F11710" si="419">C11648*1000</f>
        <v>38.949072039999997</v>
      </c>
    </row>
    <row r="11649" spans="1:6" x14ac:dyDescent="0.2">
      <c r="A11649" s="1">
        <v>325</v>
      </c>
      <c r="B11649" s="34">
        <f t="shared" si="418"/>
        <v>25.863499999999998</v>
      </c>
      <c r="C11649" s="33">
        <v>3.9146029509999999E-2</v>
      </c>
      <c r="D11649" s="33">
        <v>1.4812685969999999E-4</v>
      </c>
      <c r="E11649" s="60">
        <v>202</v>
      </c>
      <c r="F11649" s="34">
        <f t="shared" si="419"/>
        <v>39.146029509999998</v>
      </c>
    </row>
    <row r="11650" spans="1:6" x14ac:dyDescent="0.2">
      <c r="A11650" s="1">
        <v>325</v>
      </c>
      <c r="B11650" s="34">
        <f t="shared" si="418"/>
        <v>25.863499999999998</v>
      </c>
      <c r="C11650" s="33">
        <v>3.9537679919999999E-2</v>
      </c>
      <c r="D11650" s="33">
        <v>2.3775377599999999E-4</v>
      </c>
      <c r="E11650" s="60">
        <v>199</v>
      </c>
      <c r="F11650" s="34">
        <f t="shared" si="419"/>
        <v>39.537679920000002</v>
      </c>
    </row>
    <row r="11651" spans="1:6" x14ac:dyDescent="0.2">
      <c r="A11651" s="1">
        <v>325</v>
      </c>
      <c r="B11651" s="34">
        <f t="shared" si="418"/>
        <v>25.863499999999998</v>
      </c>
      <c r="C11651" s="33">
        <v>3.9752711709999999E-2</v>
      </c>
      <c r="D11651" s="33">
        <v>1.924469952E-4</v>
      </c>
      <c r="E11651" s="60">
        <v>197</v>
      </c>
      <c r="F11651" s="34">
        <f t="shared" si="419"/>
        <v>39.75271171</v>
      </c>
    </row>
    <row r="11652" spans="1:6" x14ac:dyDescent="0.2">
      <c r="A11652" s="1">
        <v>325</v>
      </c>
      <c r="B11652" s="34">
        <f t="shared" si="418"/>
        <v>25.863499999999998</v>
      </c>
      <c r="C11652" s="33">
        <v>4.0071022620000001E-2</v>
      </c>
      <c r="D11652" s="33">
        <v>2.6471590010000002E-4</v>
      </c>
      <c r="E11652" s="60">
        <v>194</v>
      </c>
      <c r="F11652" s="34">
        <f t="shared" si="419"/>
        <v>40.071022620000001</v>
      </c>
    </row>
    <row r="11653" spans="1:6" x14ac:dyDescent="0.2">
      <c r="A11653" s="1">
        <v>325</v>
      </c>
      <c r="B11653" s="34">
        <f t="shared" si="418"/>
        <v>25.863499999999998</v>
      </c>
      <c r="C11653" s="33">
        <v>4.0273365739999997E-2</v>
      </c>
      <c r="D11653" s="33">
        <v>1.6556611109999999E-4</v>
      </c>
      <c r="E11653" s="60">
        <v>191</v>
      </c>
      <c r="F11653" s="34">
        <f t="shared" si="419"/>
        <v>40.273365739999996</v>
      </c>
    </row>
    <row r="11654" spans="1:6" x14ac:dyDescent="0.2">
      <c r="A11654" s="1">
        <v>325</v>
      </c>
      <c r="B11654" s="34">
        <f t="shared" si="418"/>
        <v>25.863499999999998</v>
      </c>
      <c r="C11654" s="33">
        <v>4.0548244949999999E-2</v>
      </c>
      <c r="D11654" s="33">
        <v>3.3611630370000001E-4</v>
      </c>
      <c r="E11654" s="60">
        <v>188</v>
      </c>
      <c r="F11654" s="34">
        <f t="shared" si="419"/>
        <v>40.548244949999997</v>
      </c>
    </row>
    <row r="11655" spans="1:6" x14ac:dyDescent="0.2">
      <c r="A11655" s="1">
        <v>325</v>
      </c>
      <c r="B11655" s="34">
        <f t="shared" si="418"/>
        <v>25.863499999999998</v>
      </c>
      <c r="C11655" s="33">
        <v>4.081060702E-2</v>
      </c>
      <c r="D11655" s="33">
        <v>2.5807880729999998E-4</v>
      </c>
      <c r="E11655" s="60">
        <v>186</v>
      </c>
      <c r="F11655" s="34">
        <f t="shared" si="419"/>
        <v>40.810607019999999</v>
      </c>
    </row>
    <row r="11656" spans="1:6" x14ac:dyDescent="0.2">
      <c r="A11656" s="1">
        <v>325</v>
      </c>
      <c r="B11656" s="34">
        <f t="shared" si="418"/>
        <v>25.863499999999998</v>
      </c>
      <c r="C11656" s="33">
        <v>4.0990873300000001E-2</v>
      </c>
      <c r="D11656" s="33">
        <v>2.3300523259999999E-4</v>
      </c>
      <c r="E11656" s="60">
        <v>183</v>
      </c>
      <c r="F11656" s="34">
        <f t="shared" si="419"/>
        <v>40.990873300000004</v>
      </c>
    </row>
    <row r="11657" spans="1:6" x14ac:dyDescent="0.2">
      <c r="A11657" s="1">
        <v>325</v>
      </c>
      <c r="B11657" s="34">
        <f t="shared" si="418"/>
        <v>25.863499999999998</v>
      </c>
      <c r="C11657" s="33">
        <v>4.133727886E-2</v>
      </c>
      <c r="D11657" s="33">
        <v>2.0797419339999999E-4</v>
      </c>
      <c r="E11657" s="60">
        <v>180</v>
      </c>
      <c r="F11657" s="34">
        <f t="shared" si="419"/>
        <v>41.337278859999998</v>
      </c>
    </row>
    <row r="11658" spans="1:6" x14ac:dyDescent="0.2">
      <c r="A11658" s="1">
        <v>325</v>
      </c>
      <c r="B11658" s="34">
        <f t="shared" si="418"/>
        <v>25.863499999999998</v>
      </c>
      <c r="C11658" s="33">
        <v>4.1473662139999999E-2</v>
      </c>
      <c r="D11658" s="33">
        <v>2.000503275E-4</v>
      </c>
      <c r="E11658" s="60">
        <v>177</v>
      </c>
      <c r="F11658" s="34">
        <f t="shared" si="419"/>
        <v>41.473662140000002</v>
      </c>
    </row>
    <row r="11659" spans="1:6" x14ac:dyDescent="0.2">
      <c r="A11659" s="1">
        <v>325</v>
      </c>
      <c r="B11659" s="34">
        <f t="shared" si="418"/>
        <v>25.863499999999998</v>
      </c>
      <c r="C11659" s="33">
        <v>4.1810103799999998E-2</v>
      </c>
      <c r="D11659" s="33">
        <v>1.631759518E-4</v>
      </c>
      <c r="E11659" s="60">
        <v>174</v>
      </c>
      <c r="F11659" s="34">
        <f t="shared" si="419"/>
        <v>41.8101038</v>
      </c>
    </row>
    <row r="11660" spans="1:6" x14ac:dyDescent="0.2">
      <c r="A11660" s="1">
        <v>325</v>
      </c>
      <c r="B11660" s="34">
        <f t="shared" si="418"/>
        <v>25.863499999999998</v>
      </c>
      <c r="C11660" s="33">
        <v>4.2176599320000001E-2</v>
      </c>
      <c r="D11660" s="33">
        <v>1.6383703139999999E-4</v>
      </c>
      <c r="E11660" s="60">
        <v>172</v>
      </c>
      <c r="F11660" s="34">
        <f t="shared" si="419"/>
        <v>42.176599320000001</v>
      </c>
    </row>
    <row r="11661" spans="1:6" x14ac:dyDescent="0.2">
      <c r="A11661" s="1">
        <v>325</v>
      </c>
      <c r="B11661" s="34">
        <f t="shared" si="418"/>
        <v>25.863499999999998</v>
      </c>
      <c r="C11661" s="33">
        <v>4.2187427710000003E-2</v>
      </c>
      <c r="D11661" s="33">
        <v>1.3199853330000001E-4</v>
      </c>
      <c r="E11661" s="60">
        <v>169</v>
      </c>
      <c r="F11661" s="34">
        <f t="shared" si="419"/>
        <v>42.187427710000001</v>
      </c>
    </row>
    <row r="11662" spans="1:6" x14ac:dyDescent="0.2">
      <c r="A11662" s="1">
        <v>325</v>
      </c>
      <c r="B11662" s="34">
        <f t="shared" si="418"/>
        <v>25.863499999999998</v>
      </c>
      <c r="C11662" s="33">
        <v>4.248863026E-2</v>
      </c>
      <c r="D11662" s="33">
        <v>2.692981903E-4</v>
      </c>
      <c r="E11662" s="60">
        <v>166</v>
      </c>
      <c r="F11662" s="34">
        <f t="shared" si="419"/>
        <v>42.488630260000001</v>
      </c>
    </row>
    <row r="11663" spans="1:6" x14ac:dyDescent="0.2">
      <c r="A11663" s="1">
        <v>325</v>
      </c>
      <c r="B11663" s="34">
        <f t="shared" si="418"/>
        <v>25.863499999999998</v>
      </c>
      <c r="C11663" s="33">
        <v>4.2797883930000002E-2</v>
      </c>
      <c r="D11663" s="33">
        <v>1.8925861549999999E-4</v>
      </c>
      <c r="E11663" s="60">
        <v>163</v>
      </c>
      <c r="F11663" s="34">
        <f t="shared" si="419"/>
        <v>42.797883930000005</v>
      </c>
    </row>
    <row r="11664" spans="1:6" x14ac:dyDescent="0.2">
      <c r="A11664" s="1">
        <v>325</v>
      </c>
      <c r="B11664" s="34">
        <f t="shared" si="418"/>
        <v>25.863499999999998</v>
      </c>
      <c r="C11664" s="33">
        <v>4.2951192979999997E-2</v>
      </c>
      <c r="D11664" s="33">
        <v>2.884628877E-4</v>
      </c>
      <c r="E11664" s="60">
        <v>160</v>
      </c>
      <c r="F11664" s="34">
        <f t="shared" si="419"/>
        <v>42.951192979999995</v>
      </c>
    </row>
    <row r="11665" spans="1:6" x14ac:dyDescent="0.2">
      <c r="A11665" s="1">
        <v>325</v>
      </c>
      <c r="B11665" s="34">
        <f t="shared" si="418"/>
        <v>25.863499999999998</v>
      </c>
      <c r="C11665" s="33">
        <v>4.3378860399999997E-2</v>
      </c>
      <c r="D11665" s="33">
        <v>2.6607287490000001E-4</v>
      </c>
      <c r="E11665" s="60">
        <v>158</v>
      </c>
      <c r="F11665" s="34">
        <f t="shared" si="419"/>
        <v>43.378860399999994</v>
      </c>
    </row>
    <row r="11666" spans="1:6" x14ac:dyDescent="0.2">
      <c r="A11666" s="1">
        <v>325</v>
      </c>
      <c r="B11666" s="34">
        <f t="shared" si="418"/>
        <v>25.863499999999998</v>
      </c>
      <c r="C11666" s="33">
        <v>4.3496854000000001E-2</v>
      </c>
      <c r="D11666" s="33">
        <v>1.696574581E-4</v>
      </c>
      <c r="E11666" s="60">
        <v>155</v>
      </c>
      <c r="F11666" s="34">
        <f t="shared" si="419"/>
        <v>43.496853999999999</v>
      </c>
    </row>
    <row r="11667" spans="1:6" x14ac:dyDescent="0.2">
      <c r="A11667" s="1">
        <v>325</v>
      </c>
      <c r="B11667" s="34">
        <f t="shared" si="418"/>
        <v>25.863499999999998</v>
      </c>
      <c r="C11667" s="33">
        <v>4.3634793120000001E-2</v>
      </c>
      <c r="D11667" s="33">
        <v>2.2705431550000001E-4</v>
      </c>
      <c r="E11667" s="60">
        <v>152</v>
      </c>
      <c r="F11667" s="34">
        <f t="shared" si="419"/>
        <v>43.634793119999998</v>
      </c>
    </row>
    <row r="11668" spans="1:6" x14ac:dyDescent="0.2">
      <c r="A11668" s="1">
        <v>325</v>
      </c>
      <c r="B11668" s="34">
        <f t="shared" si="418"/>
        <v>25.863499999999998</v>
      </c>
      <c r="C11668" s="33">
        <v>4.3932336490000001E-2</v>
      </c>
      <c r="D11668" s="33">
        <v>1.286480015E-4</v>
      </c>
      <c r="E11668" s="60">
        <v>149</v>
      </c>
      <c r="F11668" s="34">
        <f t="shared" si="419"/>
        <v>43.932336490000004</v>
      </c>
    </row>
    <row r="11669" spans="1:6" x14ac:dyDescent="0.2">
      <c r="A11669" s="1">
        <v>325</v>
      </c>
      <c r="B11669" s="34">
        <f t="shared" si="418"/>
        <v>25.863499999999998</v>
      </c>
      <c r="C11669" s="33">
        <v>4.4257487980000003E-2</v>
      </c>
      <c r="D11669" s="33">
        <v>2.1846097479999999E-4</v>
      </c>
      <c r="E11669" s="60">
        <v>146</v>
      </c>
      <c r="F11669" s="34">
        <f t="shared" si="419"/>
        <v>44.257487980000001</v>
      </c>
    </row>
    <row r="11670" spans="1:6" x14ac:dyDescent="0.2">
      <c r="A11670" s="1">
        <v>325</v>
      </c>
      <c r="B11670" s="34">
        <f t="shared" si="418"/>
        <v>25.863499999999998</v>
      </c>
      <c r="C11670" s="33">
        <v>4.4470846369999997E-2</v>
      </c>
      <c r="D11670" s="33">
        <v>1.4693035159999999E-4</v>
      </c>
      <c r="E11670" s="60">
        <v>143</v>
      </c>
      <c r="F11670" s="34">
        <f t="shared" si="419"/>
        <v>44.470846369999997</v>
      </c>
    </row>
    <row r="11671" spans="1:6" x14ac:dyDescent="0.2">
      <c r="A11671" s="1">
        <v>325</v>
      </c>
      <c r="B11671" s="34">
        <f t="shared" si="418"/>
        <v>25.863499999999998</v>
      </c>
      <c r="C11671" s="33">
        <v>4.462008127E-2</v>
      </c>
      <c r="D11671" s="33">
        <v>2.321906136E-4</v>
      </c>
      <c r="E11671" s="60">
        <v>141</v>
      </c>
      <c r="F11671" s="34">
        <f t="shared" si="419"/>
        <v>44.62008127</v>
      </c>
    </row>
    <row r="11672" spans="1:6" x14ac:dyDescent="0.2">
      <c r="A11672" s="1">
        <v>325</v>
      </c>
      <c r="B11672" s="34">
        <f t="shared" si="418"/>
        <v>25.863499999999998</v>
      </c>
      <c r="C11672" s="33">
        <v>4.4927467630000002E-2</v>
      </c>
      <c r="D11672" s="33">
        <v>2.0292650920000001E-4</v>
      </c>
      <c r="E11672" s="60">
        <v>138</v>
      </c>
      <c r="F11672" s="34">
        <f t="shared" si="419"/>
        <v>44.927467630000002</v>
      </c>
    </row>
    <row r="11673" spans="1:6" x14ac:dyDescent="0.2">
      <c r="A11673" s="1">
        <v>325</v>
      </c>
      <c r="B11673" s="34">
        <f t="shared" si="418"/>
        <v>25.863499999999998</v>
      </c>
      <c r="C11673" s="33">
        <v>4.5145624049999999E-2</v>
      </c>
      <c r="D11673" s="33">
        <v>1.448200586E-4</v>
      </c>
      <c r="E11673" s="60">
        <v>135</v>
      </c>
      <c r="F11673" s="34">
        <f t="shared" si="419"/>
        <v>45.145624050000002</v>
      </c>
    </row>
    <row r="11674" spans="1:6" x14ac:dyDescent="0.2">
      <c r="A11674" s="1">
        <v>325</v>
      </c>
      <c r="B11674" s="34">
        <f t="shared" si="418"/>
        <v>25.863499999999998</v>
      </c>
      <c r="C11674" s="33">
        <v>4.5565687030000003E-2</v>
      </c>
      <c r="D11674" s="33">
        <v>2.1763695199999999E-4</v>
      </c>
      <c r="E11674" s="60">
        <v>132</v>
      </c>
      <c r="F11674" s="34">
        <f t="shared" si="419"/>
        <v>45.565687030000007</v>
      </c>
    </row>
    <row r="11675" spans="1:6" x14ac:dyDescent="0.2">
      <c r="A11675" s="1">
        <v>325</v>
      </c>
      <c r="B11675" s="34">
        <f t="shared" si="418"/>
        <v>25.863499999999998</v>
      </c>
      <c r="C11675" s="33">
        <v>4.5551976869999997E-2</v>
      </c>
      <c r="D11675" s="33">
        <v>2.9685356980000001E-4</v>
      </c>
      <c r="E11675" s="60">
        <v>129</v>
      </c>
      <c r="F11675" s="34">
        <f t="shared" si="419"/>
        <v>45.551976869999997</v>
      </c>
    </row>
    <row r="11676" spans="1:6" x14ac:dyDescent="0.2">
      <c r="A11676" s="1">
        <v>325</v>
      </c>
      <c r="B11676" s="34">
        <f t="shared" si="418"/>
        <v>25.863499999999998</v>
      </c>
      <c r="C11676" s="33">
        <v>4.5722309519999997E-2</v>
      </c>
      <c r="D11676" s="33">
        <v>1.7567232999999999E-4</v>
      </c>
      <c r="E11676" s="60">
        <v>126</v>
      </c>
      <c r="F11676" s="34">
        <f t="shared" si="419"/>
        <v>45.722309519999996</v>
      </c>
    </row>
    <row r="11677" spans="1:6" x14ac:dyDescent="0.2">
      <c r="A11677" s="1">
        <v>325</v>
      </c>
      <c r="B11677" s="34">
        <f t="shared" si="418"/>
        <v>25.863499999999998</v>
      </c>
      <c r="C11677" s="33">
        <v>4.5920407179999997E-2</v>
      </c>
      <c r="D11677" s="33">
        <v>2.323606698E-4</v>
      </c>
      <c r="E11677" s="60">
        <v>123</v>
      </c>
      <c r="F11677" s="34">
        <f t="shared" si="419"/>
        <v>45.920407179999998</v>
      </c>
    </row>
    <row r="11678" spans="1:6" x14ac:dyDescent="0.2">
      <c r="A11678" s="1">
        <v>325</v>
      </c>
      <c r="B11678" s="34">
        <f t="shared" si="418"/>
        <v>25.863499999999998</v>
      </c>
      <c r="C11678" s="33">
        <v>4.6137095259999997E-2</v>
      </c>
      <c r="D11678" s="33">
        <v>1.8313036530000001E-4</v>
      </c>
      <c r="E11678" s="60">
        <v>121</v>
      </c>
      <c r="F11678" s="34">
        <f t="shared" si="419"/>
        <v>46.137095259999995</v>
      </c>
    </row>
    <row r="11679" spans="1:6" x14ac:dyDescent="0.2">
      <c r="A11679" s="1">
        <v>325</v>
      </c>
      <c r="B11679" s="34">
        <f t="shared" si="418"/>
        <v>25.863499999999998</v>
      </c>
      <c r="C11679" s="33">
        <v>4.6421309510000001E-2</v>
      </c>
      <c r="D11679" s="33">
        <v>1.7620864399999999E-4</v>
      </c>
      <c r="E11679" s="60">
        <v>118</v>
      </c>
      <c r="F11679" s="34">
        <f t="shared" si="419"/>
        <v>46.42130951</v>
      </c>
    </row>
    <row r="11680" spans="1:6" x14ac:dyDescent="0.2">
      <c r="A11680" s="1">
        <v>325</v>
      </c>
      <c r="B11680" s="34">
        <f t="shared" si="418"/>
        <v>25.863499999999998</v>
      </c>
      <c r="C11680" s="33">
        <v>4.6570330940000002E-2</v>
      </c>
      <c r="D11680" s="33">
        <v>1.8712171989999999E-4</v>
      </c>
      <c r="E11680" s="60">
        <v>115</v>
      </c>
      <c r="F11680" s="34">
        <f t="shared" si="419"/>
        <v>46.570330939999998</v>
      </c>
    </row>
    <row r="11681" spans="1:6" x14ac:dyDescent="0.2">
      <c r="A11681" s="1">
        <v>325</v>
      </c>
      <c r="B11681" s="34">
        <f t="shared" si="418"/>
        <v>25.863499999999998</v>
      </c>
      <c r="C11681" s="33">
        <v>4.679720741E-2</v>
      </c>
      <c r="D11681" s="33">
        <v>2.1001278349999999E-4</v>
      </c>
      <c r="E11681" s="60">
        <v>112</v>
      </c>
      <c r="F11681" s="34">
        <f t="shared" si="419"/>
        <v>46.797207409999999</v>
      </c>
    </row>
    <row r="11682" spans="1:6" x14ac:dyDescent="0.2">
      <c r="A11682" s="1">
        <v>325</v>
      </c>
      <c r="B11682" s="34">
        <f t="shared" si="418"/>
        <v>25.863499999999998</v>
      </c>
      <c r="C11682" s="33">
        <v>4.7033336199999998E-2</v>
      </c>
      <c r="D11682" s="33">
        <v>1.8828797389999999E-4</v>
      </c>
      <c r="E11682" s="60">
        <v>109</v>
      </c>
      <c r="F11682" s="34">
        <f t="shared" si="419"/>
        <v>47.033336200000001</v>
      </c>
    </row>
    <row r="11683" spans="1:6" x14ac:dyDescent="0.2">
      <c r="A11683" s="1">
        <v>325</v>
      </c>
      <c r="B11683" s="34">
        <f t="shared" si="418"/>
        <v>25.863499999999998</v>
      </c>
      <c r="C11683" s="33">
        <v>4.7127222439999998E-2</v>
      </c>
      <c r="D11683" s="33">
        <v>2.066390383E-4</v>
      </c>
      <c r="E11683" s="60">
        <v>107</v>
      </c>
      <c r="F11683" s="34">
        <f t="shared" si="419"/>
        <v>47.127222439999997</v>
      </c>
    </row>
    <row r="11684" spans="1:6" x14ac:dyDescent="0.2">
      <c r="A11684" s="1">
        <v>325</v>
      </c>
      <c r="B11684" s="34">
        <f t="shared" si="418"/>
        <v>25.863499999999998</v>
      </c>
      <c r="C11684" s="33">
        <v>4.739156756E-2</v>
      </c>
      <c r="D11684" s="33">
        <v>2.9646553010000002E-4</v>
      </c>
      <c r="E11684" s="60">
        <v>104</v>
      </c>
      <c r="F11684" s="34">
        <f t="shared" si="419"/>
        <v>47.391567559999999</v>
      </c>
    </row>
    <row r="11685" spans="1:6" x14ac:dyDescent="0.2">
      <c r="A11685" s="1">
        <v>325</v>
      </c>
      <c r="B11685" s="34">
        <f t="shared" si="418"/>
        <v>25.863499999999998</v>
      </c>
      <c r="C11685" s="33">
        <v>4.7501122880000003E-2</v>
      </c>
      <c r="D11685" s="33">
        <v>2.2920027159999999E-4</v>
      </c>
      <c r="E11685" s="60">
        <v>101</v>
      </c>
      <c r="F11685" s="34">
        <f t="shared" si="419"/>
        <v>47.501122880000004</v>
      </c>
    </row>
    <row r="11686" spans="1:6" x14ac:dyDescent="0.2">
      <c r="A11686" s="1">
        <v>325</v>
      </c>
      <c r="B11686" s="34">
        <f t="shared" si="418"/>
        <v>25.863499999999998</v>
      </c>
      <c r="C11686" s="33">
        <v>4.7669296180000001E-2</v>
      </c>
      <c r="D11686" s="33">
        <v>1.518728259E-4</v>
      </c>
      <c r="E11686" s="60">
        <v>99</v>
      </c>
      <c r="F11686" s="34">
        <f t="shared" si="419"/>
        <v>47.669296180000003</v>
      </c>
    </row>
    <row r="11687" spans="1:6" x14ac:dyDescent="0.2">
      <c r="A11687" s="1">
        <v>325</v>
      </c>
      <c r="B11687" s="34">
        <f t="shared" si="418"/>
        <v>25.863499999999998</v>
      </c>
      <c r="C11687" s="33">
        <v>4.7843324149999998E-2</v>
      </c>
      <c r="D11687" s="33">
        <v>2.1306755199999999E-4</v>
      </c>
      <c r="E11687" s="60">
        <v>96</v>
      </c>
      <c r="F11687" s="34">
        <f t="shared" si="419"/>
        <v>47.843324150000001</v>
      </c>
    </row>
    <row r="11688" spans="1:6" x14ac:dyDescent="0.2">
      <c r="A11688" s="1">
        <v>325</v>
      </c>
      <c r="B11688" s="34">
        <f t="shared" si="418"/>
        <v>25.863499999999998</v>
      </c>
      <c r="C11688" s="33">
        <v>4.8082479380000001E-2</v>
      </c>
      <c r="D11688" s="33">
        <v>1.72175602E-4</v>
      </c>
      <c r="E11688" s="60">
        <v>94</v>
      </c>
      <c r="F11688" s="34">
        <f t="shared" si="419"/>
        <v>48.082479380000002</v>
      </c>
    </row>
    <row r="11689" spans="1:6" x14ac:dyDescent="0.2">
      <c r="A11689" s="1">
        <v>325</v>
      </c>
      <c r="B11689" s="34">
        <f t="shared" si="418"/>
        <v>25.863499999999998</v>
      </c>
      <c r="C11689" s="33">
        <v>4.8151443160000001E-2</v>
      </c>
      <c r="D11689" s="33">
        <v>1.4816726339999999E-4</v>
      </c>
      <c r="E11689" s="60">
        <v>91</v>
      </c>
      <c r="F11689" s="34">
        <f t="shared" si="419"/>
        <v>48.151443159999999</v>
      </c>
    </row>
    <row r="11690" spans="1:6" x14ac:dyDescent="0.2">
      <c r="A11690" s="1">
        <v>325</v>
      </c>
      <c r="B11690" s="34">
        <f t="shared" si="418"/>
        <v>25.863499999999998</v>
      </c>
      <c r="C11690" s="33">
        <v>4.8289537289999997E-2</v>
      </c>
      <c r="D11690" s="33">
        <v>1.768204268E-4</v>
      </c>
      <c r="E11690" s="60">
        <v>89</v>
      </c>
      <c r="F11690" s="34">
        <f t="shared" si="419"/>
        <v>48.289537289999998</v>
      </c>
    </row>
    <row r="11691" spans="1:6" x14ac:dyDescent="0.2">
      <c r="A11691" s="1">
        <v>325</v>
      </c>
      <c r="B11691" s="34">
        <f t="shared" si="418"/>
        <v>25.863499999999998</v>
      </c>
      <c r="C11691" s="33">
        <v>4.8404137139999998E-2</v>
      </c>
      <c r="D11691" s="33">
        <v>1.9827270279999999E-4</v>
      </c>
      <c r="E11691" s="60">
        <v>87</v>
      </c>
      <c r="F11691" s="34">
        <f t="shared" si="419"/>
        <v>48.404137139999996</v>
      </c>
    </row>
    <row r="11692" spans="1:6" x14ac:dyDescent="0.2">
      <c r="A11692" s="1">
        <v>325</v>
      </c>
      <c r="B11692" s="34">
        <f t="shared" si="418"/>
        <v>25.863499999999998</v>
      </c>
      <c r="C11692" s="33">
        <v>4.8579119830000003E-2</v>
      </c>
      <c r="D11692" s="33">
        <v>1.8788751200000001E-4</v>
      </c>
      <c r="E11692" s="60">
        <v>85</v>
      </c>
      <c r="F11692" s="34">
        <f t="shared" si="419"/>
        <v>48.579119830000003</v>
      </c>
    </row>
    <row r="11693" spans="1:6" x14ac:dyDescent="0.2">
      <c r="A11693" s="1">
        <v>325</v>
      </c>
      <c r="B11693" s="34">
        <f t="shared" si="418"/>
        <v>25.863499999999998</v>
      </c>
      <c r="C11693" s="33">
        <v>4.8687067549999997E-2</v>
      </c>
      <c r="D11693" s="33">
        <v>3.1866906409999999E-4</v>
      </c>
      <c r="E11693" s="60">
        <v>82</v>
      </c>
      <c r="F11693" s="34">
        <f t="shared" si="419"/>
        <v>48.687067549999995</v>
      </c>
    </row>
    <row r="11694" spans="1:6" x14ac:dyDescent="0.2">
      <c r="A11694" s="1">
        <v>325</v>
      </c>
      <c r="B11694" s="34">
        <f t="shared" si="418"/>
        <v>25.863499999999998</v>
      </c>
      <c r="C11694" s="33">
        <v>4.8821566490000003E-2</v>
      </c>
      <c r="D11694" s="33">
        <v>2.5180410559999999E-4</v>
      </c>
      <c r="E11694" s="60">
        <v>80</v>
      </c>
      <c r="F11694" s="34">
        <f t="shared" si="419"/>
        <v>48.821566490000002</v>
      </c>
    </row>
    <row r="11695" spans="1:6" x14ac:dyDescent="0.2">
      <c r="A11695" s="1">
        <v>325</v>
      </c>
      <c r="B11695" s="34">
        <f t="shared" si="418"/>
        <v>25.863499999999998</v>
      </c>
      <c r="C11695" s="33">
        <v>4.8804216210000001E-2</v>
      </c>
      <c r="D11695" s="33">
        <v>2.1078216720000001E-4</v>
      </c>
      <c r="E11695" s="60">
        <v>78</v>
      </c>
      <c r="F11695" s="34">
        <f t="shared" si="419"/>
        <v>48.80421621</v>
      </c>
    </row>
    <row r="11696" spans="1:6" x14ac:dyDescent="0.2">
      <c r="A11696" s="1">
        <v>325</v>
      </c>
      <c r="B11696" s="34">
        <f t="shared" si="418"/>
        <v>25.863499999999998</v>
      </c>
      <c r="C11696" s="33">
        <v>4.9006300330000002E-2</v>
      </c>
      <c r="D11696" s="33">
        <v>1.5021383849999999E-4</v>
      </c>
      <c r="E11696" s="60">
        <v>76</v>
      </c>
      <c r="F11696" s="34">
        <f t="shared" si="419"/>
        <v>49.006300330000002</v>
      </c>
    </row>
    <row r="11697" spans="1:6" x14ac:dyDescent="0.2">
      <c r="A11697" s="1">
        <v>325</v>
      </c>
      <c r="B11697" s="34">
        <f t="shared" si="418"/>
        <v>25.863499999999998</v>
      </c>
      <c r="C11697" s="33">
        <v>4.9119741240000001E-2</v>
      </c>
      <c r="D11697" s="33">
        <v>1.341598067E-4</v>
      </c>
      <c r="E11697" s="60">
        <v>75</v>
      </c>
      <c r="F11697" s="34">
        <f t="shared" si="419"/>
        <v>49.119741240000003</v>
      </c>
    </row>
    <row r="11698" spans="1:6" x14ac:dyDescent="0.2">
      <c r="A11698" s="1">
        <v>325</v>
      </c>
      <c r="B11698" s="34">
        <f t="shared" si="418"/>
        <v>25.863499999999998</v>
      </c>
      <c r="C11698" s="33">
        <v>4.9109973530000003E-2</v>
      </c>
      <c r="D11698" s="33">
        <v>2.0725981690000001E-4</v>
      </c>
      <c r="E11698" s="60">
        <v>73</v>
      </c>
      <c r="F11698" s="34">
        <f t="shared" si="419"/>
        <v>49.109973530000005</v>
      </c>
    </row>
    <row r="11699" spans="1:6" x14ac:dyDescent="0.2">
      <c r="A11699" s="1">
        <v>325</v>
      </c>
      <c r="B11699" s="34">
        <f t="shared" si="418"/>
        <v>25.863499999999998</v>
      </c>
      <c r="C11699" s="33">
        <v>4.9340749849999997E-2</v>
      </c>
      <c r="D11699" s="33">
        <v>2.138251504E-4</v>
      </c>
      <c r="E11699" s="60">
        <v>71</v>
      </c>
      <c r="F11699" s="34">
        <f t="shared" si="419"/>
        <v>49.340749849999995</v>
      </c>
    </row>
    <row r="11700" spans="1:6" x14ac:dyDescent="0.2">
      <c r="A11700" s="1">
        <v>325</v>
      </c>
      <c r="B11700" s="34">
        <f t="shared" si="418"/>
        <v>25.863499999999998</v>
      </c>
      <c r="C11700" s="33">
        <v>4.9431420230000002E-2</v>
      </c>
      <c r="D11700" s="33">
        <v>1.8122038340000001E-4</v>
      </c>
      <c r="E11700" s="60">
        <v>69</v>
      </c>
      <c r="F11700" s="34">
        <f t="shared" si="419"/>
        <v>49.431420230000001</v>
      </c>
    </row>
    <row r="11701" spans="1:6" x14ac:dyDescent="0.2">
      <c r="A11701" s="1">
        <v>325</v>
      </c>
      <c r="B11701" s="34">
        <f t="shared" si="418"/>
        <v>25.863499999999998</v>
      </c>
      <c r="C11701" s="33">
        <v>4.9381402040000001E-2</v>
      </c>
      <c r="D11701" s="33">
        <v>2.3468894139999999E-4</v>
      </c>
      <c r="E11701" s="60">
        <v>68</v>
      </c>
      <c r="F11701" s="34">
        <f t="shared" si="419"/>
        <v>49.381402040000005</v>
      </c>
    </row>
    <row r="11702" spans="1:6" x14ac:dyDescent="0.2">
      <c r="A11702" s="1">
        <v>325</v>
      </c>
      <c r="B11702" s="34">
        <f t="shared" si="418"/>
        <v>25.863499999999998</v>
      </c>
      <c r="C11702" s="33">
        <v>4.9619880329999998E-2</v>
      </c>
      <c r="D11702" s="33">
        <v>2.6658442750000002E-4</v>
      </c>
      <c r="E11702" s="60">
        <v>66</v>
      </c>
      <c r="F11702" s="34">
        <f t="shared" si="419"/>
        <v>49.619880330000001</v>
      </c>
    </row>
    <row r="11703" spans="1:6" x14ac:dyDescent="0.2">
      <c r="A11703" s="1">
        <v>325</v>
      </c>
      <c r="B11703" s="34">
        <f t="shared" si="418"/>
        <v>25.863499999999998</v>
      </c>
      <c r="C11703" s="33">
        <v>5.0038092620000002E-2</v>
      </c>
      <c r="D11703" s="33">
        <v>4.9754167069999999E-4</v>
      </c>
      <c r="E11703" s="60">
        <v>65</v>
      </c>
      <c r="F11703" s="34">
        <f t="shared" si="419"/>
        <v>50.03809262</v>
      </c>
    </row>
    <row r="11704" spans="1:6" x14ac:dyDescent="0.2">
      <c r="A11704" s="1">
        <v>325</v>
      </c>
      <c r="B11704" s="34">
        <f t="shared" si="418"/>
        <v>25.863499999999998</v>
      </c>
      <c r="C11704" s="33">
        <v>4.9641770459999998E-2</v>
      </c>
      <c r="D11704" s="33">
        <v>3.1350175010000001E-4</v>
      </c>
      <c r="E11704" s="60">
        <v>63</v>
      </c>
      <c r="F11704" s="34">
        <f t="shared" si="419"/>
        <v>49.641770459999996</v>
      </c>
    </row>
    <row r="11705" spans="1:6" x14ac:dyDescent="0.2">
      <c r="A11705" s="1">
        <v>325</v>
      </c>
      <c r="B11705" s="34">
        <f t="shared" si="418"/>
        <v>25.863499999999998</v>
      </c>
      <c r="C11705" s="33">
        <v>4.9779426699999997E-2</v>
      </c>
      <c r="D11705" s="33">
        <v>2.7680198660000002E-4</v>
      </c>
      <c r="E11705" s="60">
        <v>62</v>
      </c>
      <c r="F11705" s="34">
        <f t="shared" si="419"/>
        <v>49.779426699999995</v>
      </c>
    </row>
    <row r="11706" spans="1:6" x14ac:dyDescent="0.2">
      <c r="A11706" s="1">
        <v>325</v>
      </c>
      <c r="B11706" s="34">
        <f t="shared" si="418"/>
        <v>25.863499999999998</v>
      </c>
      <c r="C11706" s="33">
        <v>4.9908005429999999E-2</v>
      </c>
      <c r="D11706" s="33">
        <v>2.6289928499999998E-4</v>
      </c>
      <c r="E11706" s="60">
        <v>60</v>
      </c>
      <c r="F11706" s="34">
        <f t="shared" si="419"/>
        <v>49.908005429999996</v>
      </c>
    </row>
    <row r="11707" spans="1:6" x14ac:dyDescent="0.2">
      <c r="A11707" s="1">
        <v>325</v>
      </c>
      <c r="B11707" s="34">
        <f t="shared" si="418"/>
        <v>25.863499999999998</v>
      </c>
      <c r="C11707" s="33">
        <v>4.9913524190000003E-2</v>
      </c>
      <c r="D11707" s="33">
        <v>1.5305878469999999E-4</v>
      </c>
      <c r="E11707" s="60">
        <v>59</v>
      </c>
      <c r="F11707" s="34">
        <f t="shared" si="419"/>
        <v>49.913524190000004</v>
      </c>
    </row>
    <row r="11708" spans="1:6" x14ac:dyDescent="0.2">
      <c r="A11708" s="1">
        <v>325</v>
      </c>
      <c r="B11708" s="34">
        <f t="shared" si="418"/>
        <v>25.863499999999998</v>
      </c>
      <c r="C11708" s="33">
        <v>4.9890426879999998E-2</v>
      </c>
      <c r="D11708" s="33">
        <v>1.3892676840000001E-4</v>
      </c>
      <c r="E11708" s="60">
        <v>58</v>
      </c>
      <c r="F11708" s="34">
        <f t="shared" si="419"/>
        <v>49.89042688</v>
      </c>
    </row>
    <row r="11709" spans="1:6" x14ac:dyDescent="0.2">
      <c r="A11709" s="1">
        <v>325</v>
      </c>
      <c r="B11709" s="34">
        <f t="shared" si="418"/>
        <v>25.863499999999998</v>
      </c>
      <c r="C11709" s="33">
        <v>4.9983490399999997E-2</v>
      </c>
      <c r="D11709" s="33">
        <v>1.5884718880000001E-4</v>
      </c>
      <c r="E11709" s="60">
        <v>57</v>
      </c>
      <c r="F11709" s="34">
        <f t="shared" si="419"/>
        <v>49.983490399999994</v>
      </c>
    </row>
    <row r="11710" spans="1:6" x14ac:dyDescent="0.2">
      <c r="A11710" s="1">
        <v>322</v>
      </c>
      <c r="B11710" s="34">
        <f t="shared" si="418"/>
        <v>25.624759999999998</v>
      </c>
      <c r="C11710" s="33">
        <v>5.0172105879999998E-2</v>
      </c>
      <c r="D11710" s="33">
        <v>2.2532207769999999E-4</v>
      </c>
      <c r="E11710" s="60">
        <v>55</v>
      </c>
      <c r="F11710" s="34">
        <f t="shared" si="419"/>
        <v>50.172105879999997</v>
      </c>
    </row>
    <row r="11713" spans="1:6" x14ac:dyDescent="0.2">
      <c r="A11713" s="1" t="s">
        <v>347</v>
      </c>
      <c r="C11713" s="1" t="s">
        <v>348</v>
      </c>
    </row>
    <row r="11715" spans="1:6" x14ac:dyDescent="0.2">
      <c r="A11715" s="1" t="s">
        <v>311</v>
      </c>
    </row>
    <row r="11716" spans="1:6" s="40" customFormat="1" ht="30.75" x14ac:dyDescent="0.25">
      <c r="A11716" s="40" t="s">
        <v>305</v>
      </c>
      <c r="B11716" s="42" t="s">
        <v>326</v>
      </c>
      <c r="C11716" s="40" t="s">
        <v>306</v>
      </c>
      <c r="D11716" s="40" t="s">
        <v>251</v>
      </c>
      <c r="E11716" s="61" t="s">
        <v>307</v>
      </c>
      <c r="F11716" s="42" t="s">
        <v>328</v>
      </c>
    </row>
    <row r="11717" spans="1:6" x14ac:dyDescent="0.2">
      <c r="A11717" s="1">
        <v>316</v>
      </c>
      <c r="B11717" s="34">
        <f t="shared" ref="B11717:B11780" si="420">A11717*79.58/1000</f>
        <v>25.147279999999999</v>
      </c>
      <c r="C11717" s="33">
        <v>1.645985712E-3</v>
      </c>
      <c r="D11717" s="33">
        <v>3.6533532429999999E-4</v>
      </c>
      <c r="E11717" s="60">
        <v>28</v>
      </c>
      <c r="F11717" s="34">
        <f t="shared" ref="F11717:F11780" si="421">C11717*1000</f>
        <v>1.6459857119999999</v>
      </c>
    </row>
    <row r="11718" spans="1:6" x14ac:dyDescent="0.2">
      <c r="A11718" s="1">
        <v>320</v>
      </c>
      <c r="B11718" s="34">
        <f t="shared" si="420"/>
        <v>25.465599999999998</v>
      </c>
      <c r="C11718" s="33">
        <v>1.6590543330000001E-3</v>
      </c>
      <c r="D11718" s="33">
        <v>2.97131056E-4</v>
      </c>
      <c r="E11718" s="60">
        <v>28</v>
      </c>
      <c r="F11718" s="34">
        <f t="shared" si="421"/>
        <v>1.659054333</v>
      </c>
    </row>
    <row r="11719" spans="1:6" x14ac:dyDescent="0.2">
      <c r="A11719" s="1">
        <v>320</v>
      </c>
      <c r="B11719" s="34">
        <f t="shared" si="420"/>
        <v>25.465599999999998</v>
      </c>
      <c r="C11719" s="33">
        <v>1.7670598160000001E-3</v>
      </c>
      <c r="D11719" s="33">
        <v>3.9724499680000001E-4</v>
      </c>
      <c r="E11719" s="60">
        <v>28</v>
      </c>
      <c r="F11719" s="34">
        <f t="shared" si="421"/>
        <v>1.7670598160000002</v>
      </c>
    </row>
    <row r="11720" spans="1:6" x14ac:dyDescent="0.2">
      <c r="A11720" s="1">
        <v>320</v>
      </c>
      <c r="B11720" s="34">
        <f t="shared" si="420"/>
        <v>25.465599999999998</v>
      </c>
      <c r="C11720" s="33">
        <v>1.6979405009999999E-3</v>
      </c>
      <c r="D11720" s="33">
        <v>3.39474008E-4</v>
      </c>
      <c r="E11720" s="60">
        <v>28</v>
      </c>
      <c r="F11720" s="34">
        <f t="shared" si="421"/>
        <v>1.6979405009999999</v>
      </c>
    </row>
    <row r="11721" spans="1:6" x14ac:dyDescent="0.2">
      <c r="A11721" s="1">
        <v>320</v>
      </c>
      <c r="B11721" s="34">
        <f t="shared" si="420"/>
        <v>25.465599999999998</v>
      </c>
      <c r="C11721" s="33">
        <v>1.6958806510000001E-3</v>
      </c>
      <c r="D11721" s="33">
        <v>3.0612277090000001E-4</v>
      </c>
      <c r="E11721" s="60">
        <v>28</v>
      </c>
      <c r="F11721" s="34">
        <f t="shared" si="421"/>
        <v>1.6958806510000002</v>
      </c>
    </row>
    <row r="11722" spans="1:6" x14ac:dyDescent="0.2">
      <c r="A11722" s="1">
        <v>320</v>
      </c>
      <c r="B11722" s="34">
        <f t="shared" si="420"/>
        <v>25.465599999999998</v>
      </c>
      <c r="C11722" s="33">
        <v>1.685894927E-3</v>
      </c>
      <c r="D11722" s="33">
        <v>4.7237165080000001E-4</v>
      </c>
      <c r="E11722" s="60">
        <v>28</v>
      </c>
      <c r="F11722" s="34">
        <f t="shared" si="421"/>
        <v>1.6858949270000001</v>
      </c>
    </row>
    <row r="11723" spans="1:6" x14ac:dyDescent="0.2">
      <c r="A11723" s="1">
        <v>320</v>
      </c>
      <c r="B11723" s="34">
        <f t="shared" si="420"/>
        <v>25.465599999999998</v>
      </c>
      <c r="C11723" s="33">
        <v>1.6603449439999999E-3</v>
      </c>
      <c r="D11723" s="33">
        <v>3.241068722E-4</v>
      </c>
      <c r="E11723" s="60">
        <v>28</v>
      </c>
      <c r="F11723" s="34">
        <f t="shared" si="421"/>
        <v>1.660344944</v>
      </c>
    </row>
    <row r="11724" spans="1:6" x14ac:dyDescent="0.2">
      <c r="A11724" s="1">
        <v>320</v>
      </c>
      <c r="B11724" s="34">
        <f t="shared" si="420"/>
        <v>25.465599999999998</v>
      </c>
      <c r="C11724" s="33">
        <v>1.6558392180000001E-3</v>
      </c>
      <c r="D11724" s="33">
        <v>3.8530093869999999E-4</v>
      </c>
      <c r="E11724" s="60">
        <v>28</v>
      </c>
      <c r="F11724" s="34">
        <f t="shared" si="421"/>
        <v>1.6558392180000001</v>
      </c>
    </row>
    <row r="11725" spans="1:6" x14ac:dyDescent="0.2">
      <c r="A11725" s="1">
        <v>320</v>
      </c>
      <c r="B11725" s="34">
        <f t="shared" si="420"/>
        <v>25.465599999999998</v>
      </c>
      <c r="C11725" s="33">
        <v>1.7450350980000001E-3</v>
      </c>
      <c r="D11725" s="33">
        <v>4.0183488560000002E-4</v>
      </c>
      <c r="E11725" s="60">
        <v>28</v>
      </c>
      <c r="F11725" s="34">
        <f t="shared" si="421"/>
        <v>1.745035098</v>
      </c>
    </row>
    <row r="11726" spans="1:6" x14ac:dyDescent="0.2">
      <c r="A11726" s="1">
        <v>320</v>
      </c>
      <c r="B11726" s="34">
        <f t="shared" si="420"/>
        <v>25.465599999999998</v>
      </c>
      <c r="C11726" s="33">
        <v>1.666430981E-3</v>
      </c>
      <c r="D11726" s="33">
        <v>3.2044526459999999E-4</v>
      </c>
      <c r="E11726" s="60">
        <v>28</v>
      </c>
      <c r="F11726" s="34">
        <f t="shared" si="421"/>
        <v>1.666430981</v>
      </c>
    </row>
    <row r="11727" spans="1:6" x14ac:dyDescent="0.2">
      <c r="A11727" s="1">
        <v>320</v>
      </c>
      <c r="B11727" s="34">
        <f t="shared" si="420"/>
        <v>25.465599999999998</v>
      </c>
      <c r="C11727" s="33">
        <v>1.675175036E-3</v>
      </c>
      <c r="D11727" s="33">
        <v>4.1312419910000001E-4</v>
      </c>
      <c r="E11727" s="60">
        <v>28</v>
      </c>
      <c r="F11727" s="34">
        <f t="shared" si="421"/>
        <v>1.675175036</v>
      </c>
    </row>
    <row r="11728" spans="1:6" x14ac:dyDescent="0.2">
      <c r="A11728" s="1">
        <v>320</v>
      </c>
      <c r="B11728" s="34">
        <f t="shared" si="420"/>
        <v>25.465599999999998</v>
      </c>
      <c r="C11728" s="33">
        <v>1.6091967829999999E-3</v>
      </c>
      <c r="D11728" s="33">
        <v>3.3765876869999999E-4</v>
      </c>
      <c r="E11728" s="60">
        <v>28</v>
      </c>
      <c r="F11728" s="34">
        <f t="shared" si="421"/>
        <v>1.609196783</v>
      </c>
    </row>
    <row r="11729" spans="1:6" x14ac:dyDescent="0.2">
      <c r="A11729" s="1">
        <v>320</v>
      </c>
      <c r="B11729" s="34">
        <f t="shared" si="420"/>
        <v>25.465599999999998</v>
      </c>
      <c r="C11729" s="33">
        <v>1.6683630159999999E-3</v>
      </c>
      <c r="D11729" s="33">
        <v>3.856555297E-4</v>
      </c>
      <c r="E11729" s="60">
        <v>28</v>
      </c>
      <c r="F11729" s="34">
        <f t="shared" si="421"/>
        <v>1.6683630159999998</v>
      </c>
    </row>
    <row r="11730" spans="1:6" x14ac:dyDescent="0.2">
      <c r="A11730" s="1">
        <v>320</v>
      </c>
      <c r="B11730" s="34">
        <f t="shared" si="420"/>
        <v>25.465599999999998</v>
      </c>
      <c r="C11730" s="33">
        <v>1.76339881E-3</v>
      </c>
      <c r="D11730" s="33">
        <v>3.6391114610000001E-4</v>
      </c>
      <c r="E11730" s="60">
        <v>28</v>
      </c>
      <c r="F11730" s="34">
        <f t="shared" si="421"/>
        <v>1.76339881</v>
      </c>
    </row>
    <row r="11731" spans="1:6" x14ac:dyDescent="0.2">
      <c r="A11731" s="1">
        <v>320</v>
      </c>
      <c r="B11731" s="34">
        <f t="shared" si="420"/>
        <v>25.465599999999998</v>
      </c>
      <c r="C11731" s="33">
        <v>1.6996685259999999E-3</v>
      </c>
      <c r="D11731" s="33">
        <v>3.8980286630000002E-4</v>
      </c>
      <c r="E11731" s="60">
        <v>28</v>
      </c>
      <c r="F11731" s="34">
        <f t="shared" si="421"/>
        <v>1.699668526</v>
      </c>
    </row>
    <row r="11732" spans="1:6" x14ac:dyDescent="0.2">
      <c r="A11732" s="1">
        <v>320</v>
      </c>
      <c r="B11732" s="34">
        <f t="shared" si="420"/>
        <v>25.465599999999998</v>
      </c>
      <c r="C11732" s="33">
        <v>1.6697617050000001E-3</v>
      </c>
      <c r="D11732" s="33">
        <v>4.3353647799999998E-4</v>
      </c>
      <c r="E11732" s="60">
        <v>28</v>
      </c>
      <c r="F11732" s="34">
        <f t="shared" si="421"/>
        <v>1.669761705</v>
      </c>
    </row>
    <row r="11733" spans="1:6" x14ac:dyDescent="0.2">
      <c r="A11733" s="1">
        <v>320</v>
      </c>
      <c r="B11733" s="34">
        <f t="shared" si="420"/>
        <v>25.465599999999998</v>
      </c>
      <c r="C11733" s="33">
        <v>1.6509416029999999E-3</v>
      </c>
      <c r="D11733" s="33">
        <v>3.8849037980000001E-4</v>
      </c>
      <c r="E11733" s="60">
        <v>28</v>
      </c>
      <c r="F11733" s="34">
        <f t="shared" si="421"/>
        <v>1.6509416029999999</v>
      </c>
    </row>
    <row r="11734" spans="1:6" x14ac:dyDescent="0.2">
      <c r="A11734" s="1">
        <v>320</v>
      </c>
      <c r="B11734" s="34">
        <f t="shared" si="420"/>
        <v>25.465599999999998</v>
      </c>
      <c r="C11734" s="33">
        <v>1.760936986E-3</v>
      </c>
      <c r="D11734" s="33">
        <v>3.4732056640000001E-4</v>
      </c>
      <c r="E11734" s="60">
        <v>28</v>
      </c>
      <c r="F11734" s="34">
        <f t="shared" si="421"/>
        <v>1.7609369859999999</v>
      </c>
    </row>
    <row r="11735" spans="1:6" x14ac:dyDescent="0.2">
      <c r="A11735" s="1">
        <v>320</v>
      </c>
      <c r="B11735" s="34">
        <f t="shared" si="420"/>
        <v>25.465599999999998</v>
      </c>
      <c r="C11735" s="33">
        <v>1.722103609E-3</v>
      </c>
      <c r="D11735" s="33">
        <v>4.3215571440000003E-4</v>
      </c>
      <c r="E11735" s="60">
        <v>28</v>
      </c>
      <c r="F11735" s="34">
        <f t="shared" si="421"/>
        <v>1.7221036089999999</v>
      </c>
    </row>
    <row r="11736" spans="1:6" x14ac:dyDescent="0.2">
      <c r="A11736" s="1">
        <v>320</v>
      </c>
      <c r="B11736" s="34">
        <f t="shared" si="420"/>
        <v>25.465599999999998</v>
      </c>
      <c r="C11736" s="33">
        <v>1.637515804E-3</v>
      </c>
      <c r="D11736" s="33">
        <v>2.8508776560000001E-4</v>
      </c>
      <c r="E11736" s="60">
        <v>28</v>
      </c>
      <c r="F11736" s="34">
        <f t="shared" si="421"/>
        <v>1.637515804</v>
      </c>
    </row>
    <row r="11737" spans="1:6" x14ac:dyDescent="0.2">
      <c r="A11737" s="1">
        <v>320</v>
      </c>
      <c r="B11737" s="34">
        <f t="shared" si="420"/>
        <v>25.465599999999998</v>
      </c>
      <c r="C11737" s="33">
        <v>1.7509299630000001E-3</v>
      </c>
      <c r="D11737" s="33">
        <v>4.1612277510000002E-4</v>
      </c>
      <c r="E11737" s="60">
        <v>28</v>
      </c>
      <c r="F11737" s="34">
        <f t="shared" si="421"/>
        <v>1.7509299630000001</v>
      </c>
    </row>
    <row r="11738" spans="1:6" x14ac:dyDescent="0.2">
      <c r="A11738" s="1">
        <v>320</v>
      </c>
      <c r="B11738" s="34">
        <f t="shared" si="420"/>
        <v>25.465599999999998</v>
      </c>
      <c r="C11738" s="33">
        <v>1.746694931E-3</v>
      </c>
      <c r="D11738" s="33">
        <v>3.024905785E-4</v>
      </c>
      <c r="E11738" s="60">
        <v>29</v>
      </c>
      <c r="F11738" s="34">
        <f t="shared" si="421"/>
        <v>1.746694931</v>
      </c>
    </row>
    <row r="11739" spans="1:6" x14ac:dyDescent="0.2">
      <c r="A11739" s="1">
        <v>320</v>
      </c>
      <c r="B11739" s="34">
        <f t="shared" si="420"/>
        <v>25.465599999999998</v>
      </c>
      <c r="C11739" s="33">
        <v>1.6731227390000001E-3</v>
      </c>
      <c r="D11739" s="33">
        <v>3.6737519300000001E-4</v>
      </c>
      <c r="E11739" s="60">
        <v>31</v>
      </c>
      <c r="F11739" s="34">
        <f t="shared" si="421"/>
        <v>1.6731227390000001</v>
      </c>
    </row>
    <row r="11740" spans="1:6" x14ac:dyDescent="0.2">
      <c r="A11740" s="1">
        <v>320</v>
      </c>
      <c r="B11740" s="34">
        <f t="shared" si="420"/>
        <v>25.465599999999998</v>
      </c>
      <c r="C11740" s="33">
        <v>1.6709881279999999E-3</v>
      </c>
      <c r="D11740" s="33">
        <v>3.1174940709999998E-4</v>
      </c>
      <c r="E11740" s="60">
        <v>33</v>
      </c>
      <c r="F11740" s="34">
        <f t="shared" si="421"/>
        <v>1.6709881279999999</v>
      </c>
    </row>
    <row r="11741" spans="1:6" x14ac:dyDescent="0.2">
      <c r="A11741" s="1">
        <v>320</v>
      </c>
      <c r="B11741" s="34">
        <f t="shared" si="420"/>
        <v>25.465599999999998</v>
      </c>
      <c r="C11741" s="33">
        <v>1.6540195209999999E-3</v>
      </c>
      <c r="D11741" s="33">
        <v>3.8785841039999999E-4</v>
      </c>
      <c r="E11741" s="60">
        <v>35</v>
      </c>
      <c r="F11741" s="34">
        <f t="shared" si="421"/>
        <v>1.6540195209999999</v>
      </c>
    </row>
    <row r="11742" spans="1:6" x14ac:dyDescent="0.2">
      <c r="A11742" s="1">
        <v>320</v>
      </c>
      <c r="B11742" s="34">
        <f t="shared" si="420"/>
        <v>25.465599999999998</v>
      </c>
      <c r="C11742" s="33">
        <v>1.6162104239999999E-3</v>
      </c>
      <c r="D11742" s="33">
        <v>3.637148052E-4</v>
      </c>
      <c r="E11742" s="60">
        <v>37</v>
      </c>
      <c r="F11742" s="34">
        <f t="shared" si="421"/>
        <v>1.6162104239999999</v>
      </c>
    </row>
    <row r="11743" spans="1:6" x14ac:dyDescent="0.2">
      <c r="A11743" s="1">
        <v>320</v>
      </c>
      <c r="B11743" s="34">
        <f t="shared" si="420"/>
        <v>25.465599999999998</v>
      </c>
      <c r="C11743" s="33">
        <v>1.6128310710000001E-3</v>
      </c>
      <c r="D11743" s="33">
        <v>3.0575081589999999E-4</v>
      </c>
      <c r="E11743" s="60">
        <v>40</v>
      </c>
      <c r="F11743" s="34">
        <f t="shared" si="421"/>
        <v>1.612831071</v>
      </c>
    </row>
    <row r="11744" spans="1:6" x14ac:dyDescent="0.2">
      <c r="A11744" s="1">
        <v>320</v>
      </c>
      <c r="B11744" s="34">
        <f t="shared" si="420"/>
        <v>25.465599999999998</v>
      </c>
      <c r="C11744" s="33">
        <v>1.598005856E-3</v>
      </c>
      <c r="D11744" s="33">
        <v>4.5462984420000001E-4</v>
      </c>
      <c r="E11744" s="60">
        <v>42</v>
      </c>
      <c r="F11744" s="34">
        <f t="shared" si="421"/>
        <v>1.5980058560000001</v>
      </c>
    </row>
    <row r="11745" spans="1:6" x14ac:dyDescent="0.2">
      <c r="A11745" s="1">
        <v>320</v>
      </c>
      <c r="B11745" s="34">
        <f t="shared" si="420"/>
        <v>25.465599999999998</v>
      </c>
      <c r="C11745" s="33">
        <v>1.640317082E-3</v>
      </c>
      <c r="D11745" s="33">
        <v>3.7511004630000003E-4</v>
      </c>
      <c r="E11745" s="60">
        <v>44</v>
      </c>
      <c r="F11745" s="34">
        <f t="shared" si="421"/>
        <v>1.6403170819999999</v>
      </c>
    </row>
    <row r="11746" spans="1:6" x14ac:dyDescent="0.2">
      <c r="A11746" s="1">
        <v>320</v>
      </c>
      <c r="B11746" s="34">
        <f t="shared" si="420"/>
        <v>25.465599999999998</v>
      </c>
      <c r="C11746" s="33">
        <v>1.6282170250000001E-3</v>
      </c>
      <c r="D11746" s="33">
        <v>2.9654481900000002E-4</v>
      </c>
      <c r="E11746" s="60">
        <v>45</v>
      </c>
      <c r="F11746" s="34">
        <f t="shared" si="421"/>
        <v>1.6282170250000001</v>
      </c>
    </row>
    <row r="11747" spans="1:6" x14ac:dyDescent="0.2">
      <c r="A11747" s="1">
        <v>320</v>
      </c>
      <c r="B11747" s="34">
        <f t="shared" si="420"/>
        <v>25.465599999999998</v>
      </c>
      <c r="C11747" s="33">
        <v>1.649620501E-3</v>
      </c>
      <c r="D11747" s="33">
        <v>4.204868647E-4</v>
      </c>
      <c r="E11747" s="60">
        <v>47</v>
      </c>
      <c r="F11747" s="34">
        <f t="shared" si="421"/>
        <v>1.649620501</v>
      </c>
    </row>
    <row r="11748" spans="1:6" x14ac:dyDescent="0.2">
      <c r="A11748" s="1">
        <v>320</v>
      </c>
      <c r="B11748" s="34">
        <f t="shared" si="420"/>
        <v>25.465599999999998</v>
      </c>
      <c r="C11748" s="33">
        <v>1.5836712949999999E-3</v>
      </c>
      <c r="D11748" s="33">
        <v>3.7101274790000001E-4</v>
      </c>
      <c r="E11748" s="60">
        <v>48</v>
      </c>
      <c r="F11748" s="34">
        <f t="shared" si="421"/>
        <v>1.583671295</v>
      </c>
    </row>
    <row r="11749" spans="1:6" x14ac:dyDescent="0.2">
      <c r="A11749" s="1">
        <v>320</v>
      </c>
      <c r="B11749" s="34">
        <f t="shared" si="420"/>
        <v>25.465599999999998</v>
      </c>
      <c r="C11749" s="33">
        <v>1.566778118E-3</v>
      </c>
      <c r="D11749" s="33">
        <v>3.3158506689999999E-4</v>
      </c>
      <c r="E11749" s="60">
        <v>49</v>
      </c>
      <c r="F11749" s="34">
        <f t="shared" si="421"/>
        <v>1.566778118</v>
      </c>
    </row>
    <row r="11750" spans="1:6" x14ac:dyDescent="0.2">
      <c r="A11750" s="1">
        <v>320</v>
      </c>
      <c r="B11750" s="34">
        <f t="shared" si="420"/>
        <v>25.465599999999998</v>
      </c>
      <c r="C11750" s="33">
        <v>1.5911101810000001E-3</v>
      </c>
      <c r="D11750" s="33">
        <v>3.6285462400000002E-4</v>
      </c>
      <c r="E11750" s="60">
        <v>51</v>
      </c>
      <c r="F11750" s="34">
        <f t="shared" si="421"/>
        <v>1.5911101810000001</v>
      </c>
    </row>
    <row r="11751" spans="1:6" x14ac:dyDescent="0.2">
      <c r="A11751" s="1">
        <v>320</v>
      </c>
      <c r="B11751" s="34">
        <f t="shared" si="420"/>
        <v>25.465599999999998</v>
      </c>
      <c r="C11751" s="33">
        <v>1.536520382E-3</v>
      </c>
      <c r="D11751" s="33">
        <v>3.304110283E-4</v>
      </c>
      <c r="E11751" s="60">
        <v>52</v>
      </c>
      <c r="F11751" s="34">
        <f t="shared" si="421"/>
        <v>1.536520382</v>
      </c>
    </row>
    <row r="11752" spans="1:6" x14ac:dyDescent="0.2">
      <c r="A11752" s="1">
        <v>320</v>
      </c>
      <c r="B11752" s="34">
        <f t="shared" si="420"/>
        <v>25.465599999999998</v>
      </c>
      <c r="C11752" s="33">
        <v>1.528723877E-3</v>
      </c>
      <c r="D11752" s="33">
        <v>2.8426953840000001E-4</v>
      </c>
      <c r="E11752" s="60">
        <v>53</v>
      </c>
      <c r="F11752" s="34">
        <f t="shared" si="421"/>
        <v>1.528723877</v>
      </c>
    </row>
    <row r="11753" spans="1:6" x14ac:dyDescent="0.2">
      <c r="A11753" s="1">
        <v>320</v>
      </c>
      <c r="B11753" s="34">
        <f t="shared" si="420"/>
        <v>25.465599999999998</v>
      </c>
      <c r="C11753" s="33">
        <v>1.557959982E-3</v>
      </c>
      <c r="D11753" s="33">
        <v>3.2602207259999999E-4</v>
      </c>
      <c r="E11753" s="60">
        <v>55</v>
      </c>
      <c r="F11753" s="34">
        <f t="shared" si="421"/>
        <v>1.5579599820000001</v>
      </c>
    </row>
    <row r="11754" spans="1:6" x14ac:dyDescent="0.2">
      <c r="A11754" s="1">
        <v>320</v>
      </c>
      <c r="B11754" s="34">
        <f t="shared" si="420"/>
        <v>25.465599999999998</v>
      </c>
      <c r="C11754" s="33">
        <v>1.5306311320000001E-3</v>
      </c>
      <c r="D11754" s="33">
        <v>4.4278476669999998E-4</v>
      </c>
      <c r="E11754" s="60">
        <v>57</v>
      </c>
      <c r="F11754" s="34">
        <f t="shared" si="421"/>
        <v>1.5306311320000001</v>
      </c>
    </row>
    <row r="11755" spans="1:6" x14ac:dyDescent="0.2">
      <c r="A11755" s="1">
        <v>320</v>
      </c>
      <c r="B11755" s="34">
        <f t="shared" si="420"/>
        <v>25.465599999999998</v>
      </c>
      <c r="C11755" s="33">
        <v>1.5391347820000001E-3</v>
      </c>
      <c r="D11755" s="33">
        <v>4.5699827570000001E-4</v>
      </c>
      <c r="E11755" s="60">
        <v>59</v>
      </c>
      <c r="F11755" s="34">
        <f t="shared" si="421"/>
        <v>1.5391347820000001</v>
      </c>
    </row>
    <row r="11756" spans="1:6" x14ac:dyDescent="0.2">
      <c r="A11756" s="1">
        <v>320</v>
      </c>
      <c r="B11756" s="34">
        <f t="shared" si="420"/>
        <v>25.465599999999998</v>
      </c>
      <c r="C11756" s="33">
        <v>1.5116040609999999E-3</v>
      </c>
      <c r="D11756" s="33">
        <v>3.9513714979999998E-4</v>
      </c>
      <c r="E11756" s="60">
        <v>60</v>
      </c>
      <c r="F11756" s="34">
        <f t="shared" si="421"/>
        <v>1.5116040609999999</v>
      </c>
    </row>
    <row r="11757" spans="1:6" x14ac:dyDescent="0.2">
      <c r="A11757" s="1">
        <v>320</v>
      </c>
      <c r="B11757" s="34">
        <f t="shared" si="420"/>
        <v>25.465599999999998</v>
      </c>
      <c r="C11757" s="33">
        <v>1.500723235E-3</v>
      </c>
      <c r="D11757" s="33">
        <v>3.02095449E-4</v>
      </c>
      <c r="E11757" s="60">
        <v>62</v>
      </c>
      <c r="F11757" s="34">
        <f t="shared" si="421"/>
        <v>1.5007232349999999</v>
      </c>
    </row>
    <row r="11758" spans="1:6" x14ac:dyDescent="0.2">
      <c r="A11758" s="1">
        <v>320</v>
      </c>
      <c r="B11758" s="34">
        <f t="shared" si="420"/>
        <v>25.465599999999998</v>
      </c>
      <c r="C11758" s="33">
        <v>1.535392535E-3</v>
      </c>
      <c r="D11758" s="33">
        <v>2.4387840089999999E-4</v>
      </c>
      <c r="E11758" s="60">
        <v>64</v>
      </c>
      <c r="F11758" s="34">
        <f t="shared" si="421"/>
        <v>1.5353925349999999</v>
      </c>
    </row>
    <row r="11759" spans="1:6" x14ac:dyDescent="0.2">
      <c r="A11759" s="1">
        <v>320</v>
      </c>
      <c r="B11759" s="34">
        <f t="shared" si="420"/>
        <v>25.465599999999998</v>
      </c>
      <c r="C11759" s="33">
        <v>1.499954144E-3</v>
      </c>
      <c r="D11759" s="33">
        <v>2.7910346989999999E-4</v>
      </c>
      <c r="E11759" s="60">
        <v>65</v>
      </c>
      <c r="F11759" s="34">
        <f t="shared" si="421"/>
        <v>1.4999541439999999</v>
      </c>
    </row>
    <row r="11760" spans="1:6" x14ac:dyDescent="0.2">
      <c r="A11760" s="1">
        <v>320</v>
      </c>
      <c r="B11760" s="34">
        <f t="shared" si="420"/>
        <v>25.465599999999998</v>
      </c>
      <c r="C11760" s="33">
        <v>1.4950214220000001E-3</v>
      </c>
      <c r="D11760" s="33">
        <v>2.4195524480000001E-4</v>
      </c>
      <c r="E11760" s="60">
        <v>67</v>
      </c>
      <c r="F11760" s="34">
        <f t="shared" si="421"/>
        <v>1.495021422</v>
      </c>
    </row>
    <row r="11761" spans="1:6" x14ac:dyDescent="0.2">
      <c r="A11761" s="1">
        <v>320</v>
      </c>
      <c r="B11761" s="34">
        <f t="shared" si="420"/>
        <v>25.465599999999998</v>
      </c>
      <c r="C11761" s="33">
        <v>1.4418111680000001E-3</v>
      </c>
      <c r="D11761" s="33">
        <v>2.4929065580000002E-4</v>
      </c>
      <c r="E11761" s="60">
        <v>69</v>
      </c>
      <c r="F11761" s="34">
        <f t="shared" si="421"/>
        <v>1.4418111680000001</v>
      </c>
    </row>
    <row r="11762" spans="1:6" x14ac:dyDescent="0.2">
      <c r="A11762" s="1">
        <v>320</v>
      </c>
      <c r="B11762" s="34">
        <f t="shared" si="420"/>
        <v>25.465599999999998</v>
      </c>
      <c r="C11762" s="33">
        <v>1.4592772400000001E-3</v>
      </c>
      <c r="D11762" s="33">
        <v>3.437809756E-4</v>
      </c>
      <c r="E11762" s="60">
        <v>70</v>
      </c>
      <c r="F11762" s="34">
        <f t="shared" si="421"/>
        <v>1.45927724</v>
      </c>
    </row>
    <row r="11763" spans="1:6" x14ac:dyDescent="0.2">
      <c r="A11763" s="1">
        <v>320</v>
      </c>
      <c r="B11763" s="34">
        <f t="shared" si="420"/>
        <v>25.465599999999998</v>
      </c>
      <c r="C11763" s="33">
        <v>1.386069259E-3</v>
      </c>
      <c r="D11763" s="33">
        <v>3.2199404559999999E-4</v>
      </c>
      <c r="E11763" s="60">
        <v>72</v>
      </c>
      <c r="F11763" s="34">
        <f t="shared" si="421"/>
        <v>1.3860692590000001</v>
      </c>
    </row>
    <row r="11764" spans="1:6" x14ac:dyDescent="0.2">
      <c r="A11764" s="1">
        <v>320</v>
      </c>
      <c r="B11764" s="34">
        <f t="shared" si="420"/>
        <v>25.465599999999998</v>
      </c>
      <c r="C11764" s="33">
        <v>1.4552816550000001E-3</v>
      </c>
      <c r="D11764" s="33">
        <v>2.1861660859999999E-4</v>
      </c>
      <c r="E11764" s="60">
        <v>73</v>
      </c>
      <c r="F11764" s="34">
        <f t="shared" si="421"/>
        <v>1.4552816550000001</v>
      </c>
    </row>
    <row r="11765" spans="1:6" x14ac:dyDescent="0.2">
      <c r="A11765" s="1">
        <v>320</v>
      </c>
      <c r="B11765" s="34">
        <f t="shared" si="420"/>
        <v>25.465599999999998</v>
      </c>
      <c r="C11765" s="33">
        <v>1.4684825969999999E-3</v>
      </c>
      <c r="D11765" s="33">
        <v>2.436790921E-4</v>
      </c>
      <c r="E11765" s="60">
        <v>75</v>
      </c>
      <c r="F11765" s="34">
        <f t="shared" si="421"/>
        <v>1.4684825969999999</v>
      </c>
    </row>
    <row r="11766" spans="1:6" x14ac:dyDescent="0.2">
      <c r="A11766" s="1">
        <v>320</v>
      </c>
      <c r="B11766" s="34">
        <f t="shared" si="420"/>
        <v>25.465599999999998</v>
      </c>
      <c r="C11766" s="33">
        <v>1.592751562E-3</v>
      </c>
      <c r="D11766" s="33">
        <v>5.0001671559999998E-4</v>
      </c>
      <c r="E11766" s="60">
        <v>76</v>
      </c>
      <c r="F11766" s="34">
        <f t="shared" si="421"/>
        <v>1.5927515620000001</v>
      </c>
    </row>
    <row r="11767" spans="1:6" x14ac:dyDescent="0.2">
      <c r="A11767" s="1">
        <v>320</v>
      </c>
      <c r="B11767" s="34">
        <f t="shared" si="420"/>
        <v>25.465599999999998</v>
      </c>
      <c r="C11767" s="33">
        <v>1.4816432279999999E-3</v>
      </c>
      <c r="D11767" s="33">
        <v>2.8028162740000002E-4</v>
      </c>
      <c r="E11767" s="60">
        <v>78</v>
      </c>
      <c r="F11767" s="34">
        <f t="shared" si="421"/>
        <v>1.4816432279999998</v>
      </c>
    </row>
    <row r="11768" spans="1:6" x14ac:dyDescent="0.2">
      <c r="A11768" s="1">
        <v>320</v>
      </c>
      <c r="B11768" s="34">
        <f t="shared" si="420"/>
        <v>25.465599999999998</v>
      </c>
      <c r="C11768" s="33">
        <v>1.484676672E-3</v>
      </c>
      <c r="D11768" s="33">
        <v>2.4165091690000001E-4</v>
      </c>
      <c r="E11768" s="60">
        <v>79</v>
      </c>
      <c r="F11768" s="34">
        <f t="shared" si="421"/>
        <v>1.484676672</v>
      </c>
    </row>
    <row r="11769" spans="1:6" x14ac:dyDescent="0.2">
      <c r="A11769" s="1">
        <v>320</v>
      </c>
      <c r="B11769" s="34">
        <f t="shared" si="420"/>
        <v>25.465599999999998</v>
      </c>
      <c r="C11769" s="33">
        <v>1.4301434099999999E-3</v>
      </c>
      <c r="D11769" s="33">
        <v>3.3584360199999998E-4</v>
      </c>
      <c r="E11769" s="60">
        <v>81</v>
      </c>
      <c r="F11769" s="34">
        <f t="shared" si="421"/>
        <v>1.4301434099999999</v>
      </c>
    </row>
    <row r="11770" spans="1:6" x14ac:dyDescent="0.2">
      <c r="A11770" s="1">
        <v>320</v>
      </c>
      <c r="B11770" s="34">
        <f t="shared" si="420"/>
        <v>25.465599999999998</v>
      </c>
      <c r="C11770" s="33">
        <v>1.4174845420000001E-3</v>
      </c>
      <c r="D11770" s="33">
        <v>2.1850057259999999E-4</v>
      </c>
      <c r="E11770" s="60">
        <v>83</v>
      </c>
      <c r="F11770" s="34">
        <f t="shared" si="421"/>
        <v>1.4174845420000002</v>
      </c>
    </row>
    <row r="11771" spans="1:6" x14ac:dyDescent="0.2">
      <c r="A11771" s="1">
        <v>320</v>
      </c>
      <c r="B11771" s="34">
        <f t="shared" si="420"/>
        <v>25.465599999999998</v>
      </c>
      <c r="C11771" s="33">
        <v>1.4155495889999999E-3</v>
      </c>
      <c r="D11771" s="33">
        <v>2.2939599940000001E-4</v>
      </c>
      <c r="E11771" s="60">
        <v>84</v>
      </c>
      <c r="F11771" s="34">
        <f t="shared" si="421"/>
        <v>1.4155495889999998</v>
      </c>
    </row>
    <row r="11772" spans="1:6" x14ac:dyDescent="0.2">
      <c r="A11772" s="1">
        <v>320</v>
      </c>
      <c r="B11772" s="34">
        <f t="shared" si="420"/>
        <v>25.465599999999998</v>
      </c>
      <c r="C11772" s="33">
        <v>1.411860758E-3</v>
      </c>
      <c r="D11772" s="33">
        <v>2.1273326370000001E-4</v>
      </c>
      <c r="E11772" s="60">
        <v>86</v>
      </c>
      <c r="F11772" s="34">
        <f t="shared" si="421"/>
        <v>1.411860758</v>
      </c>
    </row>
    <row r="11773" spans="1:6" x14ac:dyDescent="0.2">
      <c r="A11773" s="1">
        <v>320</v>
      </c>
      <c r="B11773" s="34">
        <f t="shared" si="420"/>
        <v>25.465599999999998</v>
      </c>
      <c r="C11773" s="33">
        <v>1.4137807069999999E-3</v>
      </c>
      <c r="D11773" s="33">
        <v>2.4866106750000001E-4</v>
      </c>
      <c r="E11773" s="60">
        <v>88</v>
      </c>
      <c r="F11773" s="34">
        <f t="shared" si="421"/>
        <v>1.4137807069999999</v>
      </c>
    </row>
    <row r="11774" spans="1:6" x14ac:dyDescent="0.2">
      <c r="A11774" s="1">
        <v>320</v>
      </c>
      <c r="B11774" s="34">
        <f t="shared" si="420"/>
        <v>25.465599999999998</v>
      </c>
      <c r="C11774" s="33">
        <v>1.4514068250000001E-3</v>
      </c>
      <c r="D11774" s="33">
        <v>2.862753076E-4</v>
      </c>
      <c r="E11774" s="60">
        <v>89</v>
      </c>
      <c r="F11774" s="34">
        <f t="shared" si="421"/>
        <v>1.4514068250000001</v>
      </c>
    </row>
    <row r="11775" spans="1:6" x14ac:dyDescent="0.2">
      <c r="A11775" s="1">
        <v>320</v>
      </c>
      <c r="B11775" s="34">
        <f t="shared" si="420"/>
        <v>25.465599999999998</v>
      </c>
      <c r="C11775" s="33">
        <v>1.414419286E-3</v>
      </c>
      <c r="D11775" s="33">
        <v>2.6675727190000003E-4</v>
      </c>
      <c r="E11775" s="60">
        <v>91</v>
      </c>
      <c r="F11775" s="34">
        <f t="shared" si="421"/>
        <v>1.414419286</v>
      </c>
    </row>
    <row r="11776" spans="1:6" x14ac:dyDescent="0.2">
      <c r="A11776" s="1">
        <v>320</v>
      </c>
      <c r="B11776" s="34">
        <f t="shared" si="420"/>
        <v>25.465599999999998</v>
      </c>
      <c r="C11776" s="33">
        <v>1.3098753200000001E-3</v>
      </c>
      <c r="D11776" s="33">
        <v>3.0682702530000002E-4</v>
      </c>
      <c r="E11776" s="60">
        <v>92</v>
      </c>
      <c r="F11776" s="34">
        <f t="shared" si="421"/>
        <v>1.3098753200000002</v>
      </c>
    </row>
    <row r="11777" spans="1:6" x14ac:dyDescent="0.2">
      <c r="A11777" s="1">
        <v>320</v>
      </c>
      <c r="B11777" s="34">
        <f t="shared" si="420"/>
        <v>25.465599999999998</v>
      </c>
      <c r="C11777" s="33">
        <v>1.42175083E-3</v>
      </c>
      <c r="D11777" s="33">
        <v>3.2449446669999998E-4</v>
      </c>
      <c r="E11777" s="60">
        <v>94</v>
      </c>
      <c r="F11777" s="34">
        <f t="shared" si="421"/>
        <v>1.4217508299999999</v>
      </c>
    </row>
    <row r="11778" spans="1:6" x14ac:dyDescent="0.2">
      <c r="A11778" s="1">
        <v>320</v>
      </c>
      <c r="B11778" s="34">
        <f t="shared" si="420"/>
        <v>25.465599999999998</v>
      </c>
      <c r="C11778" s="33">
        <v>1.458679023E-3</v>
      </c>
      <c r="D11778" s="33">
        <v>2.084603617E-4</v>
      </c>
      <c r="E11778" s="60">
        <v>95</v>
      </c>
      <c r="F11778" s="34">
        <f t="shared" si="421"/>
        <v>1.458679023</v>
      </c>
    </row>
    <row r="11779" spans="1:6" x14ac:dyDescent="0.2">
      <c r="A11779" s="1">
        <v>320</v>
      </c>
      <c r="B11779" s="34">
        <f t="shared" si="420"/>
        <v>25.465599999999998</v>
      </c>
      <c r="C11779" s="33">
        <v>1.382147972E-3</v>
      </c>
      <c r="D11779" s="33">
        <v>3.1879402480000001E-4</v>
      </c>
      <c r="E11779" s="60">
        <v>97</v>
      </c>
      <c r="F11779" s="34">
        <f t="shared" si="421"/>
        <v>1.3821479720000001</v>
      </c>
    </row>
    <row r="11780" spans="1:6" x14ac:dyDescent="0.2">
      <c r="A11780" s="1">
        <v>320</v>
      </c>
      <c r="B11780" s="34">
        <f t="shared" si="420"/>
        <v>25.465599999999998</v>
      </c>
      <c r="C11780" s="33">
        <v>1.4190888879999999E-3</v>
      </c>
      <c r="D11780" s="33">
        <v>1.7133503420000001E-4</v>
      </c>
      <c r="E11780" s="60">
        <v>99</v>
      </c>
      <c r="F11780" s="34">
        <f t="shared" si="421"/>
        <v>1.4190888879999999</v>
      </c>
    </row>
    <row r="11781" spans="1:6" x14ac:dyDescent="0.2">
      <c r="A11781" s="1">
        <v>320</v>
      </c>
      <c r="B11781" s="34">
        <f t="shared" ref="B11781:B11844" si="422">A11781*79.58/1000</f>
        <v>25.465599999999998</v>
      </c>
      <c r="C11781" s="33">
        <v>1.3968179130000001E-3</v>
      </c>
      <c r="D11781" s="33">
        <v>2.4543851339999998E-4</v>
      </c>
      <c r="E11781" s="60">
        <v>100</v>
      </c>
      <c r="F11781" s="34">
        <f t="shared" ref="F11781:F11844" si="423">C11781*1000</f>
        <v>1.396817913</v>
      </c>
    </row>
    <row r="11782" spans="1:6" x14ac:dyDescent="0.2">
      <c r="A11782" s="1">
        <v>320</v>
      </c>
      <c r="B11782" s="34">
        <f t="shared" si="422"/>
        <v>25.465599999999998</v>
      </c>
      <c r="C11782" s="33">
        <v>1.3653384499999999E-3</v>
      </c>
      <c r="D11782" s="33">
        <v>2.065915911E-4</v>
      </c>
      <c r="E11782" s="60">
        <v>102</v>
      </c>
      <c r="F11782" s="34">
        <f t="shared" si="423"/>
        <v>1.3653384499999999</v>
      </c>
    </row>
    <row r="11783" spans="1:6" x14ac:dyDescent="0.2">
      <c r="A11783" s="1">
        <v>320</v>
      </c>
      <c r="B11783" s="34">
        <f t="shared" si="422"/>
        <v>25.465599999999998</v>
      </c>
      <c r="C11783" s="33">
        <v>1.367492565E-3</v>
      </c>
      <c r="D11783" s="33">
        <v>2.1028193339999999E-4</v>
      </c>
      <c r="E11783" s="60">
        <v>103</v>
      </c>
      <c r="F11783" s="34">
        <f t="shared" si="423"/>
        <v>1.367492565</v>
      </c>
    </row>
    <row r="11784" spans="1:6" x14ac:dyDescent="0.2">
      <c r="A11784" s="1">
        <v>320</v>
      </c>
      <c r="B11784" s="34">
        <f t="shared" si="422"/>
        <v>25.465599999999998</v>
      </c>
      <c r="C11784" s="33">
        <v>1.3662485780000001E-3</v>
      </c>
      <c r="D11784" s="33">
        <v>2.7555862049999998E-4</v>
      </c>
      <c r="E11784" s="60">
        <v>105</v>
      </c>
      <c r="F11784" s="34">
        <f t="shared" si="423"/>
        <v>1.3662485780000002</v>
      </c>
    </row>
    <row r="11785" spans="1:6" x14ac:dyDescent="0.2">
      <c r="A11785" s="1">
        <v>320</v>
      </c>
      <c r="B11785" s="34">
        <f t="shared" si="422"/>
        <v>25.465599999999998</v>
      </c>
      <c r="C11785" s="33">
        <v>1.384061179E-3</v>
      </c>
      <c r="D11785" s="33">
        <v>1.9835564599999999E-4</v>
      </c>
      <c r="E11785" s="60">
        <v>107</v>
      </c>
      <c r="F11785" s="34">
        <f t="shared" si="423"/>
        <v>1.3840611789999999</v>
      </c>
    </row>
    <row r="11786" spans="1:6" x14ac:dyDescent="0.2">
      <c r="A11786" s="1">
        <v>320</v>
      </c>
      <c r="B11786" s="34">
        <f t="shared" si="422"/>
        <v>25.465599999999998</v>
      </c>
      <c r="C11786" s="33">
        <v>1.360188924E-3</v>
      </c>
      <c r="D11786" s="33">
        <v>1.99154895E-4</v>
      </c>
      <c r="E11786" s="60">
        <v>108</v>
      </c>
      <c r="F11786" s="34">
        <f t="shared" si="423"/>
        <v>1.360188924</v>
      </c>
    </row>
    <row r="11787" spans="1:6" x14ac:dyDescent="0.2">
      <c r="A11787" s="1">
        <v>320</v>
      </c>
      <c r="B11787" s="34">
        <f t="shared" si="422"/>
        <v>25.465599999999998</v>
      </c>
      <c r="C11787" s="33">
        <v>1.4255855129999999E-3</v>
      </c>
      <c r="D11787" s="33">
        <v>3.3957990719999997E-4</v>
      </c>
      <c r="E11787" s="60">
        <v>110</v>
      </c>
      <c r="F11787" s="34">
        <f t="shared" si="423"/>
        <v>1.4255855129999999</v>
      </c>
    </row>
    <row r="11788" spans="1:6" x14ac:dyDescent="0.2">
      <c r="A11788" s="1">
        <v>320</v>
      </c>
      <c r="B11788" s="34">
        <f t="shared" si="422"/>
        <v>25.465599999999998</v>
      </c>
      <c r="C11788" s="33">
        <v>1.363983617E-3</v>
      </c>
      <c r="D11788" s="33">
        <v>3.0951381040000001E-4</v>
      </c>
      <c r="E11788" s="60">
        <v>111</v>
      </c>
      <c r="F11788" s="34">
        <f t="shared" si="423"/>
        <v>1.3639836169999999</v>
      </c>
    </row>
    <row r="11789" spans="1:6" x14ac:dyDescent="0.2">
      <c r="A11789" s="1">
        <v>320</v>
      </c>
      <c r="B11789" s="34">
        <f t="shared" si="422"/>
        <v>25.465599999999998</v>
      </c>
      <c r="C11789" s="33">
        <v>1.3375897170000001E-3</v>
      </c>
      <c r="D11789" s="33">
        <v>2.7437941400000002E-4</v>
      </c>
      <c r="E11789" s="60">
        <v>113</v>
      </c>
      <c r="F11789" s="34">
        <f t="shared" si="423"/>
        <v>1.3375897170000002</v>
      </c>
    </row>
    <row r="11790" spans="1:6" x14ac:dyDescent="0.2">
      <c r="A11790" s="1">
        <v>320</v>
      </c>
      <c r="B11790" s="34">
        <f t="shared" si="422"/>
        <v>25.465599999999998</v>
      </c>
      <c r="C11790" s="33">
        <v>1.328185912E-3</v>
      </c>
      <c r="D11790" s="33">
        <v>2.208134888E-4</v>
      </c>
      <c r="E11790" s="60">
        <v>114</v>
      </c>
      <c r="F11790" s="34">
        <f t="shared" si="423"/>
        <v>1.3281859119999999</v>
      </c>
    </row>
    <row r="11791" spans="1:6" x14ac:dyDescent="0.2">
      <c r="A11791" s="1">
        <v>320</v>
      </c>
      <c r="B11791" s="34">
        <f t="shared" si="422"/>
        <v>25.465599999999998</v>
      </c>
      <c r="C11791" s="33">
        <v>1.2874861369999999E-3</v>
      </c>
      <c r="D11791" s="33">
        <v>1.6230058990000001E-4</v>
      </c>
      <c r="E11791" s="60">
        <v>116</v>
      </c>
      <c r="F11791" s="34">
        <f t="shared" si="423"/>
        <v>1.2874861369999999</v>
      </c>
    </row>
    <row r="11792" spans="1:6" x14ac:dyDescent="0.2">
      <c r="A11792" s="1">
        <v>320</v>
      </c>
      <c r="B11792" s="34">
        <f t="shared" si="422"/>
        <v>25.465599999999998</v>
      </c>
      <c r="C11792" s="33">
        <v>1.292703629E-3</v>
      </c>
      <c r="D11792" s="33">
        <v>1.7578840379999999E-4</v>
      </c>
      <c r="E11792" s="60">
        <v>118</v>
      </c>
      <c r="F11792" s="34">
        <f t="shared" si="423"/>
        <v>1.292703629</v>
      </c>
    </row>
    <row r="11793" spans="1:6" x14ac:dyDescent="0.2">
      <c r="A11793" s="1">
        <v>320</v>
      </c>
      <c r="B11793" s="34">
        <f t="shared" si="422"/>
        <v>25.465599999999998</v>
      </c>
      <c r="C11793" s="33">
        <v>1.279654231E-3</v>
      </c>
      <c r="D11793" s="33">
        <v>1.8429133129999999E-4</v>
      </c>
      <c r="E11793" s="60">
        <v>119</v>
      </c>
      <c r="F11793" s="34">
        <f t="shared" si="423"/>
        <v>1.2796542310000001</v>
      </c>
    </row>
    <row r="11794" spans="1:6" x14ac:dyDescent="0.2">
      <c r="A11794" s="1">
        <v>320</v>
      </c>
      <c r="B11794" s="34">
        <f t="shared" si="422"/>
        <v>25.465599999999998</v>
      </c>
      <c r="C11794" s="33">
        <v>1.3224037370000001E-3</v>
      </c>
      <c r="D11794" s="33">
        <v>3.0235511899999999E-4</v>
      </c>
      <c r="E11794" s="60">
        <v>121</v>
      </c>
      <c r="F11794" s="34">
        <f t="shared" si="423"/>
        <v>1.3224037370000001</v>
      </c>
    </row>
    <row r="11795" spans="1:6" x14ac:dyDescent="0.2">
      <c r="A11795" s="1">
        <v>320</v>
      </c>
      <c r="B11795" s="34">
        <f t="shared" si="422"/>
        <v>25.465599999999998</v>
      </c>
      <c r="C11795" s="33">
        <v>1.272974516E-3</v>
      </c>
      <c r="D11795" s="33">
        <v>2.7605194220000002E-4</v>
      </c>
      <c r="E11795" s="60">
        <v>122</v>
      </c>
      <c r="F11795" s="34">
        <f t="shared" si="423"/>
        <v>1.2729745159999999</v>
      </c>
    </row>
    <row r="11796" spans="1:6" x14ac:dyDescent="0.2">
      <c r="A11796" s="1">
        <v>320</v>
      </c>
      <c r="B11796" s="34">
        <f t="shared" si="422"/>
        <v>25.465599999999998</v>
      </c>
      <c r="C11796" s="33">
        <v>1.260183067E-3</v>
      </c>
      <c r="D11796" s="33">
        <v>2.2713588490000001E-4</v>
      </c>
      <c r="E11796" s="60">
        <v>124</v>
      </c>
      <c r="F11796" s="34">
        <f t="shared" si="423"/>
        <v>1.260183067</v>
      </c>
    </row>
    <row r="11797" spans="1:6" x14ac:dyDescent="0.2">
      <c r="A11797" s="1">
        <v>320</v>
      </c>
      <c r="B11797" s="34">
        <f t="shared" si="422"/>
        <v>25.465599999999998</v>
      </c>
      <c r="C11797" s="33">
        <v>1.1922483980000001E-3</v>
      </c>
      <c r="D11797" s="33">
        <v>2.087432591E-4</v>
      </c>
      <c r="E11797" s="60">
        <v>126</v>
      </c>
      <c r="F11797" s="34">
        <f t="shared" si="423"/>
        <v>1.192248398</v>
      </c>
    </row>
    <row r="11798" spans="1:6" x14ac:dyDescent="0.2">
      <c r="A11798" s="1">
        <v>320</v>
      </c>
      <c r="B11798" s="34">
        <f t="shared" si="422"/>
        <v>25.465599999999998</v>
      </c>
      <c r="C11798" s="33">
        <v>1.3116081750000001E-3</v>
      </c>
      <c r="D11798" s="33">
        <v>1.8924294229999999E-4</v>
      </c>
      <c r="E11798" s="60">
        <v>127</v>
      </c>
      <c r="F11798" s="34">
        <f t="shared" si="423"/>
        <v>1.3116081750000002</v>
      </c>
    </row>
    <row r="11799" spans="1:6" x14ac:dyDescent="0.2">
      <c r="A11799" s="1">
        <v>320</v>
      </c>
      <c r="B11799" s="34">
        <f t="shared" si="422"/>
        <v>25.465599999999998</v>
      </c>
      <c r="C11799" s="33">
        <v>1.2476786989999999E-3</v>
      </c>
      <c r="D11799" s="33">
        <v>2.0029450559999999E-4</v>
      </c>
      <c r="E11799" s="60">
        <v>129</v>
      </c>
      <c r="F11799" s="34">
        <f t="shared" si="423"/>
        <v>1.2476786989999999</v>
      </c>
    </row>
    <row r="11800" spans="1:6" x14ac:dyDescent="0.2">
      <c r="A11800" s="1">
        <v>320</v>
      </c>
      <c r="B11800" s="34">
        <f t="shared" si="422"/>
        <v>25.465599999999998</v>
      </c>
      <c r="C11800" s="33">
        <v>1.2628859700000001E-3</v>
      </c>
      <c r="D11800" s="33">
        <v>1.715825109E-4</v>
      </c>
      <c r="E11800" s="60">
        <v>130</v>
      </c>
      <c r="F11800" s="34">
        <f t="shared" si="423"/>
        <v>1.2628859700000001</v>
      </c>
    </row>
    <row r="11801" spans="1:6" x14ac:dyDescent="0.2">
      <c r="A11801" s="1">
        <v>320</v>
      </c>
      <c r="B11801" s="34">
        <f t="shared" si="422"/>
        <v>25.465599999999998</v>
      </c>
      <c r="C11801" s="33">
        <v>1.211784382E-3</v>
      </c>
      <c r="D11801" s="33">
        <v>1.948089514E-4</v>
      </c>
      <c r="E11801" s="60">
        <v>132</v>
      </c>
      <c r="F11801" s="34">
        <f t="shared" si="423"/>
        <v>1.211784382</v>
      </c>
    </row>
    <row r="11802" spans="1:6" x14ac:dyDescent="0.2">
      <c r="A11802" s="1">
        <v>320</v>
      </c>
      <c r="B11802" s="34">
        <f t="shared" si="422"/>
        <v>25.465599999999998</v>
      </c>
      <c r="C11802" s="33">
        <v>1.2751259040000001E-3</v>
      </c>
      <c r="D11802" s="33">
        <v>2.4692746160000001E-4</v>
      </c>
      <c r="E11802" s="60">
        <v>133</v>
      </c>
      <c r="F11802" s="34">
        <f t="shared" si="423"/>
        <v>1.275125904</v>
      </c>
    </row>
    <row r="11803" spans="1:6" x14ac:dyDescent="0.2">
      <c r="A11803" s="1">
        <v>320</v>
      </c>
      <c r="B11803" s="34">
        <f t="shared" si="422"/>
        <v>25.465599999999998</v>
      </c>
      <c r="C11803" s="33">
        <v>1.303089632E-3</v>
      </c>
      <c r="D11803" s="33">
        <v>1.9439922600000001E-4</v>
      </c>
      <c r="E11803" s="60">
        <v>135</v>
      </c>
      <c r="F11803" s="34">
        <f t="shared" si="423"/>
        <v>1.3030896320000001</v>
      </c>
    </row>
    <row r="11804" spans="1:6" x14ac:dyDescent="0.2">
      <c r="A11804" s="1">
        <v>320</v>
      </c>
      <c r="B11804" s="34">
        <f t="shared" si="422"/>
        <v>25.465599999999998</v>
      </c>
      <c r="C11804" s="33">
        <v>1.196938392E-3</v>
      </c>
      <c r="D11804" s="33">
        <v>2.1347479899999999E-4</v>
      </c>
      <c r="E11804" s="60">
        <v>137</v>
      </c>
      <c r="F11804" s="34">
        <f t="shared" si="423"/>
        <v>1.1969383920000001</v>
      </c>
    </row>
    <row r="11805" spans="1:6" x14ac:dyDescent="0.2">
      <c r="A11805" s="1">
        <v>320</v>
      </c>
      <c r="B11805" s="34">
        <f t="shared" si="422"/>
        <v>25.465599999999998</v>
      </c>
      <c r="C11805" s="33">
        <v>1.225442495E-3</v>
      </c>
      <c r="D11805" s="33">
        <v>1.6517063419999999E-4</v>
      </c>
      <c r="E11805" s="60">
        <v>138</v>
      </c>
      <c r="F11805" s="34">
        <f t="shared" si="423"/>
        <v>1.225442495</v>
      </c>
    </row>
    <row r="11806" spans="1:6" x14ac:dyDescent="0.2">
      <c r="A11806" s="1">
        <v>320</v>
      </c>
      <c r="B11806" s="34">
        <f t="shared" si="422"/>
        <v>25.465599999999998</v>
      </c>
      <c r="C11806" s="33">
        <v>1.280058533E-3</v>
      </c>
      <c r="D11806" s="33">
        <v>2.187354446E-4</v>
      </c>
      <c r="E11806" s="60">
        <v>140</v>
      </c>
      <c r="F11806" s="34">
        <f t="shared" si="423"/>
        <v>1.2800585330000001</v>
      </c>
    </row>
    <row r="11807" spans="1:6" x14ac:dyDescent="0.2">
      <c r="A11807" s="1">
        <v>320</v>
      </c>
      <c r="B11807" s="34">
        <f t="shared" si="422"/>
        <v>25.465599999999998</v>
      </c>
      <c r="C11807" s="33">
        <v>1.267947631E-3</v>
      </c>
      <c r="D11807" s="33">
        <v>1.7460687130000001E-4</v>
      </c>
      <c r="E11807" s="60">
        <v>141</v>
      </c>
      <c r="F11807" s="34">
        <f t="shared" si="423"/>
        <v>1.267947631</v>
      </c>
    </row>
    <row r="11808" spans="1:6" x14ac:dyDescent="0.2">
      <c r="A11808" s="1">
        <v>320</v>
      </c>
      <c r="B11808" s="34">
        <f t="shared" si="422"/>
        <v>25.465599999999998</v>
      </c>
      <c r="C11808" s="33">
        <v>1.183739512E-3</v>
      </c>
      <c r="D11808" s="33">
        <v>1.5803256040000001E-4</v>
      </c>
      <c r="E11808" s="60">
        <v>143</v>
      </c>
      <c r="F11808" s="34">
        <f t="shared" si="423"/>
        <v>1.183739512</v>
      </c>
    </row>
    <row r="11809" spans="1:6" x14ac:dyDescent="0.2">
      <c r="A11809" s="1">
        <v>320</v>
      </c>
      <c r="B11809" s="34">
        <f t="shared" si="422"/>
        <v>25.465599999999998</v>
      </c>
      <c r="C11809" s="33">
        <v>1.2265002390000001E-3</v>
      </c>
      <c r="D11809" s="33">
        <v>2.4160559929999999E-4</v>
      </c>
      <c r="E11809" s="60">
        <v>145</v>
      </c>
      <c r="F11809" s="34">
        <f t="shared" si="423"/>
        <v>1.2265002390000002</v>
      </c>
    </row>
    <row r="11810" spans="1:6" x14ac:dyDescent="0.2">
      <c r="A11810" s="1">
        <v>320</v>
      </c>
      <c r="B11810" s="34">
        <f t="shared" si="422"/>
        <v>25.465599999999998</v>
      </c>
      <c r="C11810" s="33">
        <v>1.2119368469999999E-3</v>
      </c>
      <c r="D11810" s="33">
        <v>1.9300288690000001E-4</v>
      </c>
      <c r="E11810" s="60">
        <v>146</v>
      </c>
      <c r="F11810" s="34">
        <f t="shared" si="423"/>
        <v>1.2119368469999998</v>
      </c>
    </row>
    <row r="11811" spans="1:6" x14ac:dyDescent="0.2">
      <c r="A11811" s="1">
        <v>320</v>
      </c>
      <c r="B11811" s="34">
        <f t="shared" si="422"/>
        <v>25.465599999999998</v>
      </c>
      <c r="C11811" s="33">
        <v>1.1646756380000001E-3</v>
      </c>
      <c r="D11811" s="33">
        <v>1.7698410539999999E-4</v>
      </c>
      <c r="E11811" s="60">
        <v>148</v>
      </c>
      <c r="F11811" s="34">
        <f t="shared" si="423"/>
        <v>1.1646756380000001</v>
      </c>
    </row>
    <row r="11812" spans="1:6" x14ac:dyDescent="0.2">
      <c r="A11812" s="1">
        <v>320</v>
      </c>
      <c r="B11812" s="34">
        <f t="shared" si="422"/>
        <v>25.465599999999998</v>
      </c>
      <c r="C11812" s="33">
        <v>1.161392713E-3</v>
      </c>
      <c r="D11812" s="33">
        <v>1.7122935080000001E-4</v>
      </c>
      <c r="E11812" s="60">
        <v>149</v>
      </c>
      <c r="F11812" s="34">
        <f t="shared" si="423"/>
        <v>1.1613927129999999</v>
      </c>
    </row>
    <row r="11813" spans="1:6" x14ac:dyDescent="0.2">
      <c r="A11813" s="1">
        <v>320</v>
      </c>
      <c r="B11813" s="34">
        <f t="shared" si="422"/>
        <v>25.465599999999998</v>
      </c>
      <c r="C11813" s="33">
        <v>1.2646643369999999E-3</v>
      </c>
      <c r="D11813" s="33">
        <v>2.034623522E-4</v>
      </c>
      <c r="E11813" s="60">
        <v>151</v>
      </c>
      <c r="F11813" s="34">
        <f t="shared" si="423"/>
        <v>1.2646643369999999</v>
      </c>
    </row>
    <row r="11814" spans="1:6" x14ac:dyDescent="0.2">
      <c r="A11814" s="1">
        <v>320</v>
      </c>
      <c r="B11814" s="34">
        <f t="shared" si="422"/>
        <v>25.465599999999998</v>
      </c>
      <c r="C11814" s="33">
        <v>1.3275731439999999E-3</v>
      </c>
      <c r="D11814" s="33">
        <v>1.6686707999999999E-4</v>
      </c>
      <c r="E11814" s="60">
        <v>153</v>
      </c>
      <c r="F11814" s="34">
        <f t="shared" si="423"/>
        <v>1.327573144</v>
      </c>
    </row>
    <row r="11815" spans="1:6" x14ac:dyDescent="0.2">
      <c r="A11815" s="1">
        <v>320</v>
      </c>
      <c r="B11815" s="34">
        <f t="shared" si="422"/>
        <v>25.465599999999998</v>
      </c>
      <c r="C11815" s="33">
        <v>1.162540578E-3</v>
      </c>
      <c r="D11815" s="33">
        <v>1.8695239659999999E-4</v>
      </c>
      <c r="E11815" s="60">
        <v>154</v>
      </c>
      <c r="F11815" s="34">
        <f t="shared" si="423"/>
        <v>1.162540578</v>
      </c>
    </row>
    <row r="11816" spans="1:6" x14ac:dyDescent="0.2">
      <c r="A11816" s="1">
        <v>320</v>
      </c>
      <c r="B11816" s="34">
        <f t="shared" si="422"/>
        <v>25.465599999999998</v>
      </c>
      <c r="C11816" s="33">
        <v>1.273159133E-3</v>
      </c>
      <c r="D11816" s="33">
        <v>1.9917712049999999E-4</v>
      </c>
      <c r="E11816" s="60">
        <v>156</v>
      </c>
      <c r="F11816" s="34">
        <f t="shared" si="423"/>
        <v>1.2731591330000001</v>
      </c>
    </row>
    <row r="11817" spans="1:6" x14ac:dyDescent="0.2">
      <c r="A11817" s="1">
        <v>320</v>
      </c>
      <c r="B11817" s="34">
        <f t="shared" si="422"/>
        <v>25.465599999999998</v>
      </c>
      <c r="C11817" s="33">
        <v>1.161304098E-3</v>
      </c>
      <c r="D11817" s="33">
        <v>1.9537453839999999E-4</v>
      </c>
      <c r="E11817" s="60">
        <v>157</v>
      </c>
      <c r="F11817" s="34">
        <f t="shared" si="423"/>
        <v>1.161304098</v>
      </c>
    </row>
    <row r="11818" spans="1:6" x14ac:dyDescent="0.2">
      <c r="A11818" s="1">
        <v>320</v>
      </c>
      <c r="B11818" s="34">
        <f t="shared" si="422"/>
        <v>25.465599999999998</v>
      </c>
      <c r="C11818" s="33">
        <v>1.1830386599999999E-3</v>
      </c>
      <c r="D11818" s="33">
        <v>1.917098889E-4</v>
      </c>
      <c r="E11818" s="60">
        <v>159</v>
      </c>
      <c r="F11818" s="34">
        <f t="shared" si="423"/>
        <v>1.18303866</v>
      </c>
    </row>
    <row r="11819" spans="1:6" x14ac:dyDescent="0.2">
      <c r="A11819" s="1">
        <v>320</v>
      </c>
      <c r="B11819" s="34">
        <f t="shared" si="422"/>
        <v>25.465599999999998</v>
      </c>
      <c r="C11819" s="33">
        <v>1.2076040730000001E-3</v>
      </c>
      <c r="D11819" s="33">
        <v>2.097902773E-4</v>
      </c>
      <c r="E11819" s="60">
        <v>160</v>
      </c>
      <c r="F11819" s="34">
        <f t="shared" si="423"/>
        <v>1.2076040730000002</v>
      </c>
    </row>
    <row r="11820" spans="1:6" x14ac:dyDescent="0.2">
      <c r="A11820" s="1">
        <v>320</v>
      </c>
      <c r="B11820" s="34">
        <f t="shared" si="422"/>
        <v>25.465599999999998</v>
      </c>
      <c r="C11820" s="33">
        <v>1.1158623539999999E-3</v>
      </c>
      <c r="D11820" s="33">
        <v>1.7443544030000001E-4</v>
      </c>
      <c r="E11820" s="60">
        <v>162</v>
      </c>
      <c r="F11820" s="34">
        <f t="shared" si="423"/>
        <v>1.1158623539999999</v>
      </c>
    </row>
    <row r="11821" spans="1:6" x14ac:dyDescent="0.2">
      <c r="A11821" s="1">
        <v>320</v>
      </c>
      <c r="B11821" s="34">
        <f t="shared" si="422"/>
        <v>25.465599999999998</v>
      </c>
      <c r="C11821" s="33">
        <v>1.1302615310000001E-3</v>
      </c>
      <c r="D11821" s="33">
        <v>1.797206975E-4</v>
      </c>
      <c r="E11821" s="60">
        <v>164</v>
      </c>
      <c r="F11821" s="34">
        <f t="shared" si="423"/>
        <v>1.1302615310000002</v>
      </c>
    </row>
    <row r="11822" spans="1:6" x14ac:dyDescent="0.2">
      <c r="A11822" s="1">
        <v>320</v>
      </c>
      <c r="B11822" s="34">
        <f t="shared" si="422"/>
        <v>25.465599999999998</v>
      </c>
      <c r="C11822" s="33">
        <v>1.1150564990000001E-3</v>
      </c>
      <c r="D11822" s="33">
        <v>1.9695344370000001E-4</v>
      </c>
      <c r="E11822" s="60">
        <v>165</v>
      </c>
      <c r="F11822" s="34">
        <f t="shared" si="423"/>
        <v>1.115056499</v>
      </c>
    </row>
    <row r="11823" spans="1:6" x14ac:dyDescent="0.2">
      <c r="A11823" s="1">
        <v>320</v>
      </c>
      <c r="B11823" s="34">
        <f t="shared" si="422"/>
        <v>25.465599999999998</v>
      </c>
      <c r="C11823" s="33">
        <v>1.103572482E-3</v>
      </c>
      <c r="D11823" s="33">
        <v>1.756832052E-4</v>
      </c>
      <c r="E11823" s="60">
        <v>167</v>
      </c>
      <c r="F11823" s="34">
        <f t="shared" si="423"/>
        <v>1.1035724819999999</v>
      </c>
    </row>
    <row r="11824" spans="1:6" x14ac:dyDescent="0.2">
      <c r="A11824" s="1">
        <v>320</v>
      </c>
      <c r="B11824" s="34">
        <f t="shared" si="422"/>
        <v>25.465599999999998</v>
      </c>
      <c r="C11824" s="33">
        <v>1.1819198449999999E-3</v>
      </c>
      <c r="D11824" s="33">
        <v>1.520368501E-4</v>
      </c>
      <c r="E11824" s="60">
        <v>168</v>
      </c>
      <c r="F11824" s="34">
        <f t="shared" si="423"/>
        <v>1.1819198449999999</v>
      </c>
    </row>
    <row r="11825" spans="1:6" x14ac:dyDescent="0.2">
      <c r="A11825" s="1">
        <v>320</v>
      </c>
      <c r="B11825" s="34">
        <f t="shared" si="422"/>
        <v>25.465599999999998</v>
      </c>
      <c r="C11825" s="33">
        <v>1.1048178800000001E-3</v>
      </c>
      <c r="D11825" s="33">
        <v>1.6156331310000001E-4</v>
      </c>
      <c r="E11825" s="60">
        <v>170</v>
      </c>
      <c r="F11825" s="34">
        <f t="shared" si="423"/>
        <v>1.1048178800000001</v>
      </c>
    </row>
    <row r="11826" spans="1:6" x14ac:dyDescent="0.2">
      <c r="A11826" s="1">
        <v>320</v>
      </c>
      <c r="B11826" s="34">
        <f t="shared" si="422"/>
        <v>25.465599999999998</v>
      </c>
      <c r="C11826" s="33">
        <v>1.1259355679999999E-3</v>
      </c>
      <c r="D11826" s="33">
        <v>1.5126721210000001E-4</v>
      </c>
      <c r="E11826" s="60">
        <v>171</v>
      </c>
      <c r="F11826" s="34">
        <f t="shared" si="423"/>
        <v>1.1259355679999998</v>
      </c>
    </row>
    <row r="11827" spans="1:6" x14ac:dyDescent="0.2">
      <c r="A11827" s="1">
        <v>320</v>
      </c>
      <c r="B11827" s="34">
        <f t="shared" si="422"/>
        <v>25.465599999999998</v>
      </c>
      <c r="C11827" s="33">
        <v>1.149744665E-3</v>
      </c>
      <c r="D11827" s="33">
        <v>1.7235602060000001E-4</v>
      </c>
      <c r="E11827" s="60">
        <v>173</v>
      </c>
      <c r="F11827" s="34">
        <f t="shared" si="423"/>
        <v>1.1497446650000001</v>
      </c>
    </row>
    <row r="11828" spans="1:6" x14ac:dyDescent="0.2">
      <c r="A11828" s="1">
        <v>320</v>
      </c>
      <c r="B11828" s="34">
        <f t="shared" si="422"/>
        <v>25.465599999999998</v>
      </c>
      <c r="C11828" s="33">
        <v>1.30065831E-3</v>
      </c>
      <c r="D11828" s="33">
        <v>2.8633302139999999E-4</v>
      </c>
      <c r="E11828" s="60">
        <v>175</v>
      </c>
      <c r="F11828" s="34">
        <f t="shared" si="423"/>
        <v>1.30065831</v>
      </c>
    </row>
    <row r="11829" spans="1:6" x14ac:dyDescent="0.2">
      <c r="A11829" s="1">
        <v>320</v>
      </c>
      <c r="B11829" s="34">
        <f t="shared" si="422"/>
        <v>25.465599999999998</v>
      </c>
      <c r="C11829" s="33">
        <v>1.0036829069999999E-3</v>
      </c>
      <c r="D11829" s="33">
        <v>1.8306842740000001E-4</v>
      </c>
      <c r="E11829" s="60">
        <v>176</v>
      </c>
      <c r="F11829" s="34">
        <f t="shared" si="423"/>
        <v>1.003682907</v>
      </c>
    </row>
    <row r="11830" spans="1:6" x14ac:dyDescent="0.2">
      <c r="A11830" s="1">
        <v>320</v>
      </c>
      <c r="B11830" s="34">
        <f t="shared" si="422"/>
        <v>25.465599999999998</v>
      </c>
      <c r="C11830" s="33">
        <v>1.166348713E-3</v>
      </c>
      <c r="D11830" s="33">
        <v>1.9269103729999999E-4</v>
      </c>
      <c r="E11830" s="60">
        <v>178</v>
      </c>
      <c r="F11830" s="34">
        <f t="shared" si="423"/>
        <v>1.1663487129999999</v>
      </c>
    </row>
    <row r="11831" spans="1:6" x14ac:dyDescent="0.2">
      <c r="A11831" s="1">
        <v>320</v>
      </c>
      <c r="B11831" s="34">
        <f t="shared" si="422"/>
        <v>25.465599999999998</v>
      </c>
      <c r="C11831" s="33">
        <v>1.1934480089999999E-3</v>
      </c>
      <c r="D11831" s="33">
        <v>1.712110892E-4</v>
      </c>
      <c r="E11831" s="60">
        <v>179</v>
      </c>
      <c r="F11831" s="34">
        <f t="shared" si="423"/>
        <v>1.1934480089999999</v>
      </c>
    </row>
    <row r="11832" spans="1:6" x14ac:dyDescent="0.2">
      <c r="A11832" s="1">
        <v>320</v>
      </c>
      <c r="B11832" s="34">
        <f t="shared" si="422"/>
        <v>25.465599999999998</v>
      </c>
      <c r="C11832" s="33">
        <v>1.1047073960000001E-3</v>
      </c>
      <c r="D11832" s="33">
        <v>1.5258846029999999E-4</v>
      </c>
      <c r="E11832" s="60">
        <v>181</v>
      </c>
      <c r="F11832" s="34">
        <f t="shared" si="423"/>
        <v>1.104707396</v>
      </c>
    </row>
    <row r="11833" spans="1:6" x14ac:dyDescent="0.2">
      <c r="A11833" s="1">
        <v>320</v>
      </c>
      <c r="B11833" s="34">
        <f t="shared" si="422"/>
        <v>25.465599999999998</v>
      </c>
      <c r="C11833" s="33">
        <v>1.092089826E-3</v>
      </c>
      <c r="D11833" s="33">
        <v>1.232833008E-4</v>
      </c>
      <c r="E11833" s="60">
        <v>183</v>
      </c>
      <c r="F11833" s="34">
        <f t="shared" si="423"/>
        <v>1.092089826</v>
      </c>
    </row>
    <row r="11834" spans="1:6" x14ac:dyDescent="0.2">
      <c r="A11834" s="1">
        <v>320</v>
      </c>
      <c r="B11834" s="34">
        <f t="shared" si="422"/>
        <v>25.465599999999998</v>
      </c>
      <c r="C11834" s="33">
        <v>1.0767523549999999E-3</v>
      </c>
      <c r="D11834" s="33">
        <v>1.217169034E-4</v>
      </c>
      <c r="E11834" s="60">
        <v>184</v>
      </c>
      <c r="F11834" s="34">
        <f t="shared" si="423"/>
        <v>1.076752355</v>
      </c>
    </row>
    <row r="11835" spans="1:6" x14ac:dyDescent="0.2">
      <c r="A11835" s="1">
        <v>320</v>
      </c>
      <c r="B11835" s="34">
        <f t="shared" si="422"/>
        <v>25.465599999999998</v>
      </c>
      <c r="C11835" s="33">
        <v>1.0914999669999999E-3</v>
      </c>
      <c r="D11835" s="33">
        <v>1.4553162089999999E-4</v>
      </c>
      <c r="E11835" s="60">
        <v>186</v>
      </c>
      <c r="F11835" s="34">
        <f t="shared" si="423"/>
        <v>1.0914999669999998</v>
      </c>
    </row>
    <row r="11836" spans="1:6" x14ac:dyDescent="0.2">
      <c r="A11836" s="1">
        <v>320</v>
      </c>
      <c r="B11836" s="34">
        <f t="shared" si="422"/>
        <v>25.465599999999998</v>
      </c>
      <c r="C11836" s="33">
        <v>1.104453013E-3</v>
      </c>
      <c r="D11836" s="33">
        <v>1.6135309820000001E-4</v>
      </c>
      <c r="E11836" s="60">
        <v>187</v>
      </c>
      <c r="F11836" s="34">
        <f t="shared" si="423"/>
        <v>1.1044530129999999</v>
      </c>
    </row>
    <row r="11837" spans="1:6" x14ac:dyDescent="0.2">
      <c r="A11837" s="1">
        <v>320</v>
      </c>
      <c r="B11837" s="34">
        <f t="shared" si="422"/>
        <v>25.465599999999998</v>
      </c>
      <c r="C11837" s="33">
        <v>1.079296859E-3</v>
      </c>
      <c r="D11837" s="33">
        <v>1.339926103E-4</v>
      </c>
      <c r="E11837" s="60">
        <v>189</v>
      </c>
      <c r="F11837" s="34">
        <f t="shared" si="423"/>
        <v>1.0792968590000001</v>
      </c>
    </row>
    <row r="11838" spans="1:6" x14ac:dyDescent="0.2">
      <c r="A11838" s="1">
        <v>320</v>
      </c>
      <c r="B11838" s="34">
        <f t="shared" si="422"/>
        <v>25.465599999999998</v>
      </c>
      <c r="C11838" s="33">
        <v>1.0702334940000001E-3</v>
      </c>
      <c r="D11838" s="33">
        <v>1.762064628E-4</v>
      </c>
      <c r="E11838" s="60">
        <v>190</v>
      </c>
      <c r="F11838" s="34">
        <f t="shared" si="423"/>
        <v>1.070233494</v>
      </c>
    </row>
    <row r="11839" spans="1:6" x14ac:dyDescent="0.2">
      <c r="A11839" s="1">
        <v>320</v>
      </c>
      <c r="B11839" s="34">
        <f t="shared" si="422"/>
        <v>25.465599999999998</v>
      </c>
      <c r="C11839" s="33">
        <v>1.1065222249999999E-3</v>
      </c>
      <c r="D11839" s="33">
        <v>2.0783790459999999E-4</v>
      </c>
      <c r="E11839" s="60">
        <v>192</v>
      </c>
      <c r="F11839" s="34">
        <f t="shared" si="423"/>
        <v>1.106522225</v>
      </c>
    </row>
    <row r="11840" spans="1:6" x14ac:dyDescent="0.2">
      <c r="A11840" s="1">
        <v>320</v>
      </c>
      <c r="B11840" s="34">
        <f t="shared" si="422"/>
        <v>25.465599999999998</v>
      </c>
      <c r="C11840" s="33">
        <v>1.0657017879999999E-3</v>
      </c>
      <c r="D11840" s="33">
        <v>2.5449905000000001E-4</v>
      </c>
      <c r="E11840" s="60">
        <v>194</v>
      </c>
      <c r="F11840" s="34">
        <f t="shared" si="423"/>
        <v>1.0657017879999999</v>
      </c>
    </row>
    <row r="11841" spans="1:6" x14ac:dyDescent="0.2">
      <c r="A11841" s="1">
        <v>320</v>
      </c>
      <c r="B11841" s="34">
        <f t="shared" si="422"/>
        <v>25.465599999999998</v>
      </c>
      <c r="C11841" s="33">
        <v>1.0945967799999999E-3</v>
      </c>
      <c r="D11841" s="33">
        <v>1.4994013430000001E-4</v>
      </c>
      <c r="E11841" s="60">
        <v>195</v>
      </c>
      <c r="F11841" s="34">
        <f t="shared" si="423"/>
        <v>1.0945967799999998</v>
      </c>
    </row>
    <row r="11842" spans="1:6" x14ac:dyDescent="0.2">
      <c r="A11842" s="1">
        <v>320</v>
      </c>
      <c r="B11842" s="34">
        <f t="shared" si="422"/>
        <v>25.465599999999998</v>
      </c>
      <c r="C11842" s="33">
        <v>1.055271148E-3</v>
      </c>
      <c r="D11842" s="33">
        <v>1.725866706E-4</v>
      </c>
      <c r="E11842" s="60">
        <v>197</v>
      </c>
      <c r="F11842" s="34">
        <f t="shared" si="423"/>
        <v>1.0552711480000001</v>
      </c>
    </row>
    <row r="11843" spans="1:6" x14ac:dyDescent="0.2">
      <c r="A11843" s="1">
        <v>320</v>
      </c>
      <c r="B11843" s="34">
        <f t="shared" si="422"/>
        <v>25.465599999999998</v>
      </c>
      <c r="C11843" s="33">
        <v>1.039160074E-3</v>
      </c>
      <c r="D11843" s="33">
        <v>1.321768914E-4</v>
      </c>
      <c r="E11843" s="60">
        <v>198</v>
      </c>
      <c r="F11843" s="34">
        <f t="shared" si="423"/>
        <v>1.039160074</v>
      </c>
    </row>
    <row r="11844" spans="1:6" x14ac:dyDescent="0.2">
      <c r="A11844" s="1">
        <v>320</v>
      </c>
      <c r="B11844" s="34">
        <f t="shared" si="422"/>
        <v>25.465599999999998</v>
      </c>
      <c r="C11844" s="33">
        <v>1.0453385219999999E-3</v>
      </c>
      <c r="D11844" s="33">
        <v>1.4070003890000001E-4</v>
      </c>
      <c r="E11844" s="60">
        <v>200</v>
      </c>
      <c r="F11844" s="34">
        <f t="shared" si="423"/>
        <v>1.045338522</v>
      </c>
    </row>
    <row r="11845" spans="1:6" x14ac:dyDescent="0.2">
      <c r="A11845" s="1">
        <v>320</v>
      </c>
      <c r="B11845" s="34">
        <f t="shared" ref="B11845:B11908" si="424">A11845*79.58/1000</f>
        <v>25.465599999999998</v>
      </c>
      <c r="C11845" s="33">
        <v>1.0022370279999999E-3</v>
      </c>
      <c r="D11845" s="33">
        <v>1.394594344E-4</v>
      </c>
      <c r="E11845" s="60">
        <v>201</v>
      </c>
      <c r="F11845" s="34">
        <f t="shared" ref="F11845:F11908" si="425">C11845*1000</f>
        <v>1.0022370279999999</v>
      </c>
    </row>
    <row r="11846" spans="1:6" x14ac:dyDescent="0.2">
      <c r="A11846" s="1">
        <v>320</v>
      </c>
      <c r="B11846" s="34">
        <f t="shared" si="424"/>
        <v>25.465599999999998</v>
      </c>
      <c r="C11846" s="33">
        <v>9.999713548999999E-4</v>
      </c>
      <c r="D11846" s="33">
        <v>1.4749087280000001E-4</v>
      </c>
      <c r="E11846" s="60">
        <v>203</v>
      </c>
      <c r="F11846" s="34">
        <f t="shared" si="425"/>
        <v>0.99997135489999989</v>
      </c>
    </row>
    <row r="11847" spans="1:6" x14ac:dyDescent="0.2">
      <c r="A11847" s="1">
        <v>320</v>
      </c>
      <c r="B11847" s="34">
        <f t="shared" si="424"/>
        <v>25.465599999999998</v>
      </c>
      <c r="C11847" s="33">
        <v>1.0207216390000001E-3</v>
      </c>
      <c r="D11847" s="33">
        <v>2.1758268389999999E-4</v>
      </c>
      <c r="E11847" s="60">
        <v>204</v>
      </c>
      <c r="F11847" s="34">
        <f t="shared" si="425"/>
        <v>1.020721639</v>
      </c>
    </row>
    <row r="11848" spans="1:6" x14ac:dyDescent="0.2">
      <c r="A11848" s="1">
        <v>320</v>
      </c>
      <c r="B11848" s="34">
        <f t="shared" si="424"/>
        <v>25.465599999999998</v>
      </c>
      <c r="C11848" s="33">
        <v>9.947784117999999E-4</v>
      </c>
      <c r="D11848" s="33">
        <v>1.7937704219999999E-4</v>
      </c>
      <c r="E11848" s="60">
        <v>206</v>
      </c>
      <c r="F11848" s="34">
        <f t="shared" si="425"/>
        <v>0.99477841179999993</v>
      </c>
    </row>
    <row r="11849" spans="1:6" x14ac:dyDescent="0.2">
      <c r="A11849" s="1">
        <v>320</v>
      </c>
      <c r="B11849" s="34">
        <f t="shared" si="424"/>
        <v>25.465599999999998</v>
      </c>
      <c r="C11849" s="33">
        <v>1.042715991E-3</v>
      </c>
      <c r="D11849" s="33">
        <v>1.8627498869999999E-4</v>
      </c>
      <c r="E11849" s="60">
        <v>208</v>
      </c>
      <c r="F11849" s="34">
        <f t="shared" si="425"/>
        <v>1.0427159909999999</v>
      </c>
    </row>
    <row r="11850" spans="1:6" x14ac:dyDescent="0.2">
      <c r="A11850" s="1">
        <v>320</v>
      </c>
      <c r="B11850" s="34">
        <f t="shared" si="424"/>
        <v>25.465599999999998</v>
      </c>
      <c r="C11850" s="33">
        <v>1.0132939339999999E-3</v>
      </c>
      <c r="D11850" s="33">
        <v>2.027476666E-4</v>
      </c>
      <c r="E11850" s="60">
        <v>209</v>
      </c>
      <c r="F11850" s="34">
        <f t="shared" si="425"/>
        <v>1.013293934</v>
      </c>
    </row>
    <row r="11851" spans="1:6" x14ac:dyDescent="0.2">
      <c r="A11851" s="1">
        <v>320</v>
      </c>
      <c r="B11851" s="34">
        <f t="shared" si="424"/>
        <v>25.465599999999998</v>
      </c>
      <c r="C11851" s="33">
        <v>1.034612021E-3</v>
      </c>
      <c r="D11851" s="33">
        <v>1.7660215229999999E-4</v>
      </c>
      <c r="E11851" s="60">
        <v>211</v>
      </c>
      <c r="F11851" s="34">
        <f t="shared" si="425"/>
        <v>1.034612021</v>
      </c>
    </row>
    <row r="11852" spans="1:6" x14ac:dyDescent="0.2">
      <c r="A11852" s="1">
        <v>320</v>
      </c>
      <c r="B11852" s="34">
        <f t="shared" si="424"/>
        <v>25.465599999999998</v>
      </c>
      <c r="C11852" s="33">
        <v>1.0797852939999999E-3</v>
      </c>
      <c r="D11852" s="33">
        <v>1.6477591949999999E-4</v>
      </c>
      <c r="E11852" s="60">
        <v>212</v>
      </c>
      <c r="F11852" s="34">
        <f t="shared" si="425"/>
        <v>1.0797852939999999</v>
      </c>
    </row>
    <row r="11853" spans="1:6" x14ac:dyDescent="0.2">
      <c r="A11853" s="1">
        <v>320</v>
      </c>
      <c r="B11853" s="34">
        <f t="shared" si="424"/>
        <v>25.465599999999998</v>
      </c>
      <c r="C11853" s="33">
        <v>9.9003371640000006E-4</v>
      </c>
      <c r="D11853" s="33">
        <v>1.195073434E-4</v>
      </c>
      <c r="E11853" s="60">
        <v>214</v>
      </c>
      <c r="F11853" s="34">
        <f t="shared" si="425"/>
        <v>0.99003371640000004</v>
      </c>
    </row>
    <row r="11854" spans="1:6" x14ac:dyDescent="0.2">
      <c r="A11854" s="1">
        <v>320</v>
      </c>
      <c r="B11854" s="34">
        <f t="shared" si="424"/>
        <v>25.465599999999998</v>
      </c>
      <c r="C11854" s="33">
        <v>1.036021931E-3</v>
      </c>
      <c r="D11854" s="33">
        <v>1.058415715E-4</v>
      </c>
      <c r="E11854" s="60">
        <v>215</v>
      </c>
      <c r="F11854" s="34">
        <f t="shared" si="425"/>
        <v>1.0360219310000001</v>
      </c>
    </row>
    <row r="11855" spans="1:6" x14ac:dyDescent="0.2">
      <c r="A11855" s="1">
        <v>320</v>
      </c>
      <c r="B11855" s="34">
        <f t="shared" si="424"/>
        <v>25.465599999999998</v>
      </c>
      <c r="C11855" s="33">
        <v>1.0403395090000001E-3</v>
      </c>
      <c r="D11855" s="33">
        <v>1.2226070330000001E-4</v>
      </c>
      <c r="E11855" s="60">
        <v>217</v>
      </c>
      <c r="F11855" s="34">
        <f t="shared" si="425"/>
        <v>1.0403395090000001</v>
      </c>
    </row>
    <row r="11856" spans="1:6" x14ac:dyDescent="0.2">
      <c r="A11856" s="1">
        <v>320</v>
      </c>
      <c r="B11856" s="34">
        <f t="shared" si="424"/>
        <v>25.465599999999998</v>
      </c>
      <c r="C11856" s="33">
        <v>1.011320656E-3</v>
      </c>
      <c r="D11856" s="33">
        <v>1.289652826E-4</v>
      </c>
      <c r="E11856" s="60">
        <v>219</v>
      </c>
      <c r="F11856" s="34">
        <f t="shared" si="425"/>
        <v>1.0113206560000001</v>
      </c>
    </row>
    <row r="11857" spans="1:6" x14ac:dyDescent="0.2">
      <c r="A11857" s="1">
        <v>320</v>
      </c>
      <c r="B11857" s="34">
        <f t="shared" si="424"/>
        <v>25.465599999999998</v>
      </c>
      <c r="C11857" s="33">
        <v>9.4399811730000005E-4</v>
      </c>
      <c r="D11857" s="33">
        <v>1.5123669639999999E-4</v>
      </c>
      <c r="E11857" s="60">
        <v>220</v>
      </c>
      <c r="F11857" s="34">
        <f t="shared" si="425"/>
        <v>0.94399811730000005</v>
      </c>
    </row>
    <row r="11858" spans="1:6" x14ac:dyDescent="0.2">
      <c r="A11858" s="1">
        <v>320</v>
      </c>
      <c r="B11858" s="34">
        <f t="shared" si="424"/>
        <v>25.465599999999998</v>
      </c>
      <c r="C11858" s="33">
        <v>9.794706887000001E-4</v>
      </c>
      <c r="D11858" s="33">
        <v>1.5387006379999999E-4</v>
      </c>
      <c r="E11858" s="60">
        <v>222</v>
      </c>
      <c r="F11858" s="34">
        <f t="shared" si="425"/>
        <v>0.97947068870000009</v>
      </c>
    </row>
    <row r="11859" spans="1:6" x14ac:dyDescent="0.2">
      <c r="A11859" s="1">
        <v>320</v>
      </c>
      <c r="B11859" s="34">
        <f t="shared" si="424"/>
        <v>25.465599999999998</v>
      </c>
      <c r="C11859" s="33">
        <v>9.4274921359999999E-4</v>
      </c>
      <c r="D11859" s="33">
        <v>1.5365969779999999E-4</v>
      </c>
      <c r="E11859" s="60">
        <v>223</v>
      </c>
      <c r="F11859" s="34">
        <f t="shared" si="425"/>
        <v>0.94274921359999997</v>
      </c>
    </row>
    <row r="11860" spans="1:6" x14ac:dyDescent="0.2">
      <c r="A11860" s="1">
        <v>320</v>
      </c>
      <c r="B11860" s="34">
        <f t="shared" si="424"/>
        <v>25.465599999999998</v>
      </c>
      <c r="C11860" s="33">
        <v>9.6078182590000004E-4</v>
      </c>
      <c r="D11860" s="33">
        <v>1.9239101529999999E-4</v>
      </c>
      <c r="E11860" s="60">
        <v>225</v>
      </c>
      <c r="F11860" s="34">
        <f t="shared" si="425"/>
        <v>0.96078182590000005</v>
      </c>
    </row>
    <row r="11861" spans="1:6" x14ac:dyDescent="0.2">
      <c r="A11861" s="1">
        <v>320</v>
      </c>
      <c r="B11861" s="34">
        <f t="shared" si="424"/>
        <v>25.465599999999998</v>
      </c>
      <c r="C11861" s="33">
        <v>9.4211701460000005E-4</v>
      </c>
      <c r="D11861" s="33">
        <v>1.212668302E-4</v>
      </c>
      <c r="E11861" s="60">
        <v>226</v>
      </c>
      <c r="F11861" s="34">
        <f t="shared" si="425"/>
        <v>0.94211701460000008</v>
      </c>
    </row>
    <row r="11862" spans="1:6" x14ac:dyDescent="0.2">
      <c r="A11862" s="1">
        <v>320</v>
      </c>
      <c r="B11862" s="34">
        <f t="shared" si="424"/>
        <v>25.465599999999998</v>
      </c>
      <c r="C11862" s="33">
        <v>1.023594457E-3</v>
      </c>
      <c r="D11862" s="33">
        <v>1.396787592E-4</v>
      </c>
      <c r="E11862" s="60">
        <v>228</v>
      </c>
      <c r="F11862" s="34">
        <f t="shared" si="425"/>
        <v>1.023594457</v>
      </c>
    </row>
    <row r="11863" spans="1:6" x14ac:dyDescent="0.2">
      <c r="A11863" s="1">
        <v>320</v>
      </c>
      <c r="B11863" s="34">
        <f t="shared" si="424"/>
        <v>25.465599999999998</v>
      </c>
      <c r="C11863" s="33">
        <v>9.3951122990000005E-4</v>
      </c>
      <c r="D11863" s="33">
        <v>1.449327431E-4</v>
      </c>
      <c r="E11863" s="60">
        <v>229</v>
      </c>
      <c r="F11863" s="34">
        <f t="shared" si="425"/>
        <v>0.93951122990000002</v>
      </c>
    </row>
    <row r="11864" spans="1:6" x14ac:dyDescent="0.2">
      <c r="A11864" s="1">
        <v>320</v>
      </c>
      <c r="B11864" s="34">
        <f t="shared" si="424"/>
        <v>25.465599999999998</v>
      </c>
      <c r="C11864" s="33">
        <v>9.6569085890000001E-4</v>
      </c>
      <c r="D11864" s="33">
        <v>1.065071818E-4</v>
      </c>
      <c r="E11864" s="60">
        <v>231</v>
      </c>
      <c r="F11864" s="34">
        <f t="shared" si="425"/>
        <v>0.96569085890000006</v>
      </c>
    </row>
    <row r="11865" spans="1:6" x14ac:dyDescent="0.2">
      <c r="A11865" s="1">
        <v>320</v>
      </c>
      <c r="B11865" s="34">
        <f t="shared" si="424"/>
        <v>25.465599999999998</v>
      </c>
      <c r="C11865" s="33">
        <v>9.092545006E-4</v>
      </c>
      <c r="D11865" s="33">
        <v>1.564014329E-4</v>
      </c>
      <c r="E11865" s="60">
        <v>233</v>
      </c>
      <c r="F11865" s="34">
        <f t="shared" si="425"/>
        <v>0.90925450060000002</v>
      </c>
    </row>
    <row r="11866" spans="1:6" x14ac:dyDescent="0.2">
      <c r="A11866" s="1">
        <v>320</v>
      </c>
      <c r="B11866" s="34">
        <f t="shared" si="424"/>
        <v>25.465599999999998</v>
      </c>
      <c r="C11866" s="33">
        <v>9.5301658089999998E-4</v>
      </c>
      <c r="D11866" s="33">
        <v>1.4074508169999999E-4</v>
      </c>
      <c r="E11866" s="60">
        <v>234</v>
      </c>
      <c r="F11866" s="34">
        <f t="shared" si="425"/>
        <v>0.95301658089999997</v>
      </c>
    </row>
    <row r="11867" spans="1:6" x14ac:dyDescent="0.2">
      <c r="A11867" s="1">
        <v>320</v>
      </c>
      <c r="B11867" s="34">
        <f t="shared" si="424"/>
        <v>25.465599999999998</v>
      </c>
      <c r="C11867" s="33">
        <v>9.6684747669999996E-4</v>
      </c>
      <c r="D11867" s="33">
        <v>2.2585584049999999E-4</v>
      </c>
      <c r="E11867" s="60">
        <v>236</v>
      </c>
      <c r="F11867" s="34">
        <f t="shared" si="425"/>
        <v>0.96684747669999993</v>
      </c>
    </row>
    <row r="11868" spans="1:6" x14ac:dyDescent="0.2">
      <c r="A11868" s="1">
        <v>320</v>
      </c>
      <c r="B11868" s="34">
        <f t="shared" si="424"/>
        <v>25.465599999999998</v>
      </c>
      <c r="C11868" s="33">
        <v>9.2047279620000001E-4</v>
      </c>
      <c r="D11868" s="33">
        <v>1.9682817900000001E-4</v>
      </c>
      <c r="E11868" s="60">
        <v>237</v>
      </c>
      <c r="F11868" s="34">
        <f t="shared" si="425"/>
        <v>0.9204727962</v>
      </c>
    </row>
    <row r="11869" spans="1:6" x14ac:dyDescent="0.2">
      <c r="A11869" s="1">
        <v>320</v>
      </c>
      <c r="B11869" s="34">
        <f t="shared" si="424"/>
        <v>25.465599999999998</v>
      </c>
      <c r="C11869" s="33">
        <v>9.9360885989999994E-4</v>
      </c>
      <c r="D11869" s="33">
        <v>1.4181285799999999E-4</v>
      </c>
      <c r="E11869" s="60">
        <v>239</v>
      </c>
      <c r="F11869" s="34">
        <f t="shared" si="425"/>
        <v>0.99360885989999992</v>
      </c>
    </row>
    <row r="11870" spans="1:6" x14ac:dyDescent="0.2">
      <c r="A11870" s="1">
        <v>320</v>
      </c>
      <c r="B11870" s="34">
        <f t="shared" si="424"/>
        <v>25.465599999999998</v>
      </c>
      <c r="C11870" s="33">
        <v>9.4161030339999995E-4</v>
      </c>
      <c r="D11870" s="33">
        <v>1.712762484E-4</v>
      </c>
      <c r="E11870" s="60">
        <v>240</v>
      </c>
      <c r="F11870" s="34">
        <f t="shared" si="425"/>
        <v>0.94161030339999996</v>
      </c>
    </row>
    <row r="11871" spans="1:6" x14ac:dyDescent="0.2">
      <c r="A11871" s="1">
        <v>320</v>
      </c>
      <c r="B11871" s="34">
        <f t="shared" si="424"/>
        <v>25.465599999999998</v>
      </c>
      <c r="C11871" s="33">
        <v>1.0653905669999999E-3</v>
      </c>
      <c r="D11871" s="33">
        <v>2.297825016E-4</v>
      </c>
      <c r="E11871" s="60">
        <v>242</v>
      </c>
      <c r="F11871" s="34">
        <f t="shared" si="425"/>
        <v>1.0653905669999999</v>
      </c>
    </row>
    <row r="11872" spans="1:6" x14ac:dyDescent="0.2">
      <c r="A11872" s="1">
        <v>320</v>
      </c>
      <c r="B11872" s="34">
        <f t="shared" si="424"/>
        <v>25.465599999999998</v>
      </c>
      <c r="C11872" s="33">
        <v>8.6827537960000004E-4</v>
      </c>
      <c r="D11872" s="33">
        <v>2.172685732E-4</v>
      </c>
      <c r="E11872" s="60">
        <v>243</v>
      </c>
      <c r="F11872" s="34">
        <f t="shared" si="425"/>
        <v>0.86827537960000001</v>
      </c>
    </row>
    <row r="11873" spans="1:6" x14ac:dyDescent="0.2">
      <c r="A11873" s="1">
        <v>320</v>
      </c>
      <c r="B11873" s="34">
        <f t="shared" si="424"/>
        <v>25.465599999999998</v>
      </c>
      <c r="C11873" s="33">
        <v>9.7834739949999999E-4</v>
      </c>
      <c r="D11873" s="33">
        <v>1.4069881640000001E-4</v>
      </c>
      <c r="E11873" s="60">
        <v>245</v>
      </c>
      <c r="F11873" s="34">
        <f t="shared" si="425"/>
        <v>0.97834739950000005</v>
      </c>
    </row>
    <row r="11874" spans="1:6" x14ac:dyDescent="0.2">
      <c r="A11874" s="1">
        <v>320</v>
      </c>
      <c r="B11874" s="34">
        <f t="shared" si="424"/>
        <v>25.465599999999998</v>
      </c>
      <c r="C11874" s="33">
        <v>9.8194659000000006E-4</v>
      </c>
      <c r="D11874" s="33">
        <v>1.160719081E-4</v>
      </c>
      <c r="E11874" s="60">
        <v>247</v>
      </c>
      <c r="F11874" s="34">
        <f t="shared" si="425"/>
        <v>0.98194659000000006</v>
      </c>
    </row>
    <row r="11875" spans="1:6" x14ac:dyDescent="0.2">
      <c r="A11875" s="1">
        <v>320</v>
      </c>
      <c r="B11875" s="34">
        <f t="shared" si="424"/>
        <v>25.465599999999998</v>
      </c>
      <c r="C11875" s="33">
        <v>9.5962725170000004E-4</v>
      </c>
      <c r="D11875" s="33">
        <v>1.6088051819999999E-4</v>
      </c>
      <c r="E11875" s="60">
        <v>248</v>
      </c>
      <c r="F11875" s="34">
        <f t="shared" si="425"/>
        <v>0.95962725170000007</v>
      </c>
    </row>
    <row r="11876" spans="1:6" x14ac:dyDescent="0.2">
      <c r="A11876" s="1">
        <v>320</v>
      </c>
      <c r="B11876" s="34">
        <f t="shared" si="424"/>
        <v>25.465599999999998</v>
      </c>
      <c r="C11876" s="33">
        <v>9.1845185259999997E-4</v>
      </c>
      <c r="D11876" s="33">
        <v>1.661892647E-4</v>
      </c>
      <c r="E11876" s="60">
        <v>250</v>
      </c>
      <c r="F11876" s="34">
        <f t="shared" si="425"/>
        <v>0.91845185259999995</v>
      </c>
    </row>
    <row r="11877" spans="1:6" x14ac:dyDescent="0.2">
      <c r="A11877" s="1">
        <v>320</v>
      </c>
      <c r="B11877" s="34">
        <f t="shared" si="424"/>
        <v>25.465599999999998</v>
      </c>
      <c r="C11877" s="33">
        <v>9.6727756329999996E-4</v>
      </c>
      <c r="D11877" s="33">
        <v>1.727909569E-4</v>
      </c>
      <c r="E11877" s="60">
        <v>251</v>
      </c>
      <c r="F11877" s="34">
        <f t="shared" si="425"/>
        <v>0.96727756329999992</v>
      </c>
    </row>
    <row r="11878" spans="1:6" x14ac:dyDescent="0.2">
      <c r="A11878" s="1">
        <v>320</v>
      </c>
      <c r="B11878" s="34">
        <f t="shared" si="424"/>
        <v>25.465599999999998</v>
      </c>
      <c r="C11878" s="33">
        <v>9.2210468189999999E-4</v>
      </c>
      <c r="D11878" s="33">
        <v>1.6943777579999999E-4</v>
      </c>
      <c r="E11878" s="60">
        <v>253</v>
      </c>
      <c r="F11878" s="34">
        <f t="shared" si="425"/>
        <v>0.92210468189999995</v>
      </c>
    </row>
    <row r="11879" spans="1:6" x14ac:dyDescent="0.2">
      <c r="A11879" s="1">
        <v>320</v>
      </c>
      <c r="B11879" s="34">
        <f t="shared" si="424"/>
        <v>25.465599999999998</v>
      </c>
      <c r="C11879" s="33">
        <v>9.3595476009999999E-4</v>
      </c>
      <c r="D11879" s="33">
        <v>1.116322251E-4</v>
      </c>
      <c r="E11879" s="60">
        <v>254</v>
      </c>
      <c r="F11879" s="34">
        <f t="shared" si="425"/>
        <v>0.9359547601</v>
      </c>
    </row>
    <row r="11880" spans="1:6" x14ac:dyDescent="0.2">
      <c r="A11880" s="1">
        <v>320</v>
      </c>
      <c r="B11880" s="34">
        <f t="shared" si="424"/>
        <v>25.465599999999998</v>
      </c>
      <c r="C11880" s="33">
        <v>9.0403558790000003E-4</v>
      </c>
      <c r="D11880" s="33">
        <v>1.8217325140000001E-4</v>
      </c>
      <c r="E11880" s="60">
        <v>256</v>
      </c>
      <c r="F11880" s="34">
        <f t="shared" si="425"/>
        <v>0.90403558790000005</v>
      </c>
    </row>
    <row r="11881" spans="1:6" x14ac:dyDescent="0.2">
      <c r="A11881" s="1">
        <v>320</v>
      </c>
      <c r="B11881" s="34">
        <f t="shared" si="424"/>
        <v>25.465599999999998</v>
      </c>
      <c r="C11881" s="33">
        <v>9.183079374E-4</v>
      </c>
      <c r="D11881" s="33">
        <v>1.8997549009999999E-4</v>
      </c>
      <c r="E11881" s="60">
        <v>257</v>
      </c>
      <c r="F11881" s="34">
        <f t="shared" si="425"/>
        <v>0.91830793740000005</v>
      </c>
    </row>
    <row r="11882" spans="1:6" x14ac:dyDescent="0.2">
      <c r="A11882" s="1">
        <v>320</v>
      </c>
      <c r="B11882" s="34">
        <f t="shared" si="424"/>
        <v>25.465599999999998</v>
      </c>
      <c r="C11882" s="33">
        <v>8.8936349720000003E-4</v>
      </c>
      <c r="D11882" s="33">
        <v>1.687412768E-4</v>
      </c>
      <c r="E11882" s="60">
        <v>259</v>
      </c>
      <c r="F11882" s="34">
        <f t="shared" si="425"/>
        <v>0.88936349720000007</v>
      </c>
    </row>
    <row r="11883" spans="1:6" x14ac:dyDescent="0.2">
      <c r="A11883" s="1">
        <v>320</v>
      </c>
      <c r="B11883" s="34">
        <f t="shared" si="424"/>
        <v>25.465599999999998</v>
      </c>
      <c r="C11883" s="33">
        <v>9.0707650209999996E-4</v>
      </c>
      <c r="D11883" s="33">
        <v>1.4086297490000001E-4</v>
      </c>
      <c r="E11883" s="60">
        <v>261</v>
      </c>
      <c r="F11883" s="34">
        <f t="shared" si="425"/>
        <v>0.90707650210000002</v>
      </c>
    </row>
    <row r="11884" spans="1:6" x14ac:dyDescent="0.2">
      <c r="A11884" s="1">
        <v>320</v>
      </c>
      <c r="B11884" s="34">
        <f t="shared" si="424"/>
        <v>25.465599999999998</v>
      </c>
      <c r="C11884" s="33">
        <v>9.413778291E-4</v>
      </c>
      <c r="D11884" s="33">
        <v>1.407929162E-4</v>
      </c>
      <c r="E11884" s="60">
        <v>262</v>
      </c>
      <c r="F11884" s="34">
        <f t="shared" si="425"/>
        <v>0.94137782910000001</v>
      </c>
    </row>
    <row r="11885" spans="1:6" x14ac:dyDescent="0.2">
      <c r="A11885" s="1">
        <v>320</v>
      </c>
      <c r="B11885" s="34">
        <f t="shared" si="424"/>
        <v>25.465599999999998</v>
      </c>
      <c r="C11885" s="33">
        <v>9.8695932440000006E-4</v>
      </c>
      <c r="D11885" s="33">
        <v>1.6472934709999999E-4</v>
      </c>
      <c r="E11885" s="60">
        <v>264</v>
      </c>
      <c r="F11885" s="34">
        <f t="shared" si="425"/>
        <v>0.98695932440000012</v>
      </c>
    </row>
    <row r="11886" spans="1:6" x14ac:dyDescent="0.2">
      <c r="A11886" s="1">
        <v>320</v>
      </c>
      <c r="B11886" s="34">
        <f t="shared" si="424"/>
        <v>25.465599999999998</v>
      </c>
      <c r="C11886" s="33">
        <v>9.8638369819999995E-4</v>
      </c>
      <c r="D11886" s="33">
        <v>1.894785542E-4</v>
      </c>
      <c r="E11886" s="60">
        <v>265</v>
      </c>
      <c r="F11886" s="34">
        <f t="shared" si="425"/>
        <v>0.98638369819999994</v>
      </c>
    </row>
    <row r="11887" spans="1:6" x14ac:dyDescent="0.2">
      <c r="A11887" s="1">
        <v>320</v>
      </c>
      <c r="B11887" s="34">
        <f t="shared" si="424"/>
        <v>25.465599999999998</v>
      </c>
      <c r="C11887" s="33">
        <v>9.4167683629999997E-4</v>
      </c>
      <c r="D11887" s="33">
        <v>1.9038167529999999E-4</v>
      </c>
      <c r="E11887" s="60">
        <v>267</v>
      </c>
      <c r="F11887" s="34">
        <f t="shared" si="425"/>
        <v>0.94167683629999999</v>
      </c>
    </row>
    <row r="11888" spans="1:6" x14ac:dyDescent="0.2">
      <c r="A11888" s="1">
        <v>320</v>
      </c>
      <c r="B11888" s="34">
        <f t="shared" si="424"/>
        <v>25.465599999999998</v>
      </c>
      <c r="C11888" s="33">
        <v>9.6255268389999998E-4</v>
      </c>
      <c r="D11888" s="33">
        <v>1.3917250529999999E-4</v>
      </c>
      <c r="E11888" s="60">
        <v>268</v>
      </c>
      <c r="F11888" s="34">
        <f t="shared" si="425"/>
        <v>0.96255268389999993</v>
      </c>
    </row>
    <row r="11889" spans="1:6" x14ac:dyDescent="0.2">
      <c r="A11889" s="1">
        <v>320</v>
      </c>
      <c r="B11889" s="34">
        <f t="shared" si="424"/>
        <v>25.465599999999998</v>
      </c>
      <c r="C11889" s="33">
        <v>9.5301983339999999E-4</v>
      </c>
      <c r="D11889" s="33">
        <v>2.2175180040000001E-4</v>
      </c>
      <c r="E11889" s="60">
        <v>270</v>
      </c>
      <c r="F11889" s="34">
        <f t="shared" si="425"/>
        <v>0.95301983339999996</v>
      </c>
    </row>
    <row r="11890" spans="1:6" x14ac:dyDescent="0.2">
      <c r="A11890" s="1">
        <v>320</v>
      </c>
      <c r="B11890" s="34">
        <f t="shared" si="424"/>
        <v>25.465599999999998</v>
      </c>
      <c r="C11890" s="33">
        <v>9.3188845820000004E-4</v>
      </c>
      <c r="D11890" s="33">
        <v>1.4308348969999999E-4</v>
      </c>
      <c r="E11890" s="60">
        <v>271</v>
      </c>
      <c r="F11890" s="34">
        <f t="shared" si="425"/>
        <v>0.93188845819999999</v>
      </c>
    </row>
    <row r="11891" spans="1:6" x14ac:dyDescent="0.2">
      <c r="A11891" s="1">
        <v>320</v>
      </c>
      <c r="B11891" s="34">
        <f t="shared" si="424"/>
        <v>25.465599999999998</v>
      </c>
      <c r="C11891" s="33">
        <v>9.6605461330000002E-4</v>
      </c>
      <c r="D11891" s="33">
        <v>1.4823059210000001E-4</v>
      </c>
      <c r="E11891" s="60">
        <v>273</v>
      </c>
      <c r="F11891" s="34">
        <f t="shared" si="425"/>
        <v>0.96605461329999998</v>
      </c>
    </row>
    <row r="11892" spans="1:6" x14ac:dyDescent="0.2">
      <c r="A11892" s="1">
        <v>320</v>
      </c>
      <c r="B11892" s="34">
        <f t="shared" si="424"/>
        <v>25.465599999999998</v>
      </c>
      <c r="C11892" s="33">
        <v>9.6314731620000002E-4</v>
      </c>
      <c r="D11892" s="33">
        <v>1.357780556E-4</v>
      </c>
      <c r="E11892" s="60">
        <v>275</v>
      </c>
      <c r="F11892" s="34">
        <f t="shared" si="425"/>
        <v>0.96314731620000005</v>
      </c>
    </row>
    <row r="11893" spans="1:6" x14ac:dyDescent="0.2">
      <c r="A11893" s="1">
        <v>320</v>
      </c>
      <c r="B11893" s="34">
        <f t="shared" si="424"/>
        <v>25.465599999999998</v>
      </c>
      <c r="C11893" s="33">
        <v>9.5603945350000003E-4</v>
      </c>
      <c r="D11893" s="33">
        <v>1.0766384080000001E-4</v>
      </c>
      <c r="E11893" s="60">
        <v>276</v>
      </c>
      <c r="F11893" s="34">
        <f t="shared" si="425"/>
        <v>0.95603945350000008</v>
      </c>
    </row>
    <row r="11894" spans="1:6" x14ac:dyDescent="0.2">
      <c r="A11894" s="1">
        <v>320</v>
      </c>
      <c r="B11894" s="34">
        <f t="shared" si="424"/>
        <v>25.465599999999998</v>
      </c>
      <c r="C11894" s="33">
        <v>9.7092845739999995E-4</v>
      </c>
      <c r="D11894" s="33">
        <v>8.8386649379999999E-5</v>
      </c>
      <c r="E11894" s="60">
        <v>278</v>
      </c>
      <c r="F11894" s="34">
        <f t="shared" si="425"/>
        <v>0.9709284574</v>
      </c>
    </row>
    <row r="11895" spans="1:6" x14ac:dyDescent="0.2">
      <c r="A11895" s="1">
        <v>320</v>
      </c>
      <c r="B11895" s="34">
        <f t="shared" si="424"/>
        <v>25.465599999999998</v>
      </c>
      <c r="C11895" s="33">
        <v>9.8250755809999989E-4</v>
      </c>
      <c r="D11895" s="33">
        <v>1.3463497110000001E-4</v>
      </c>
      <c r="E11895" s="60">
        <v>279</v>
      </c>
      <c r="F11895" s="34">
        <f t="shared" si="425"/>
        <v>0.9825075580999999</v>
      </c>
    </row>
    <row r="11896" spans="1:6" x14ac:dyDescent="0.2">
      <c r="A11896" s="1">
        <v>320</v>
      </c>
      <c r="B11896" s="34">
        <f t="shared" si="424"/>
        <v>25.465599999999998</v>
      </c>
      <c r="C11896" s="33">
        <v>1.031013361E-3</v>
      </c>
      <c r="D11896" s="33">
        <v>2.3096378190000001E-4</v>
      </c>
      <c r="E11896" s="60">
        <v>281</v>
      </c>
      <c r="F11896" s="34">
        <f t="shared" si="425"/>
        <v>1.0310133610000001</v>
      </c>
    </row>
    <row r="11897" spans="1:6" x14ac:dyDescent="0.2">
      <c r="A11897" s="1">
        <v>320</v>
      </c>
      <c r="B11897" s="34">
        <f t="shared" si="424"/>
        <v>25.465599999999998</v>
      </c>
      <c r="C11897" s="33">
        <v>1.0195077940000001E-3</v>
      </c>
      <c r="D11897" s="33">
        <v>1.7934610479999999E-4</v>
      </c>
      <c r="E11897" s="60">
        <v>282</v>
      </c>
      <c r="F11897" s="34">
        <f t="shared" si="425"/>
        <v>1.0195077940000001</v>
      </c>
    </row>
    <row r="11898" spans="1:6" x14ac:dyDescent="0.2">
      <c r="A11898" s="1">
        <v>320</v>
      </c>
      <c r="B11898" s="34">
        <f t="shared" si="424"/>
        <v>25.465599999999998</v>
      </c>
      <c r="C11898" s="33">
        <v>1.082232601E-3</v>
      </c>
      <c r="D11898" s="33">
        <v>2.2055730919999999E-4</v>
      </c>
      <c r="E11898" s="60">
        <v>284</v>
      </c>
      <c r="F11898" s="34">
        <f t="shared" si="425"/>
        <v>1.0822326010000001</v>
      </c>
    </row>
    <row r="11899" spans="1:6" x14ac:dyDescent="0.2">
      <c r="A11899" s="1">
        <v>320</v>
      </c>
      <c r="B11899" s="34">
        <f t="shared" si="424"/>
        <v>25.465599999999998</v>
      </c>
      <c r="C11899" s="33">
        <v>1.185661089E-3</v>
      </c>
      <c r="D11899" s="33">
        <v>1.8560619469999999E-4</v>
      </c>
      <c r="E11899" s="60">
        <v>286</v>
      </c>
      <c r="F11899" s="34">
        <f t="shared" si="425"/>
        <v>1.1856610890000001</v>
      </c>
    </row>
    <row r="11900" spans="1:6" x14ac:dyDescent="0.2">
      <c r="A11900" s="1">
        <v>320</v>
      </c>
      <c r="B11900" s="34">
        <f t="shared" si="424"/>
        <v>25.465599999999998</v>
      </c>
      <c r="C11900" s="33">
        <v>1.2011408050000001E-3</v>
      </c>
      <c r="D11900" s="33">
        <v>1.738336838E-4</v>
      </c>
      <c r="E11900" s="60">
        <v>287</v>
      </c>
      <c r="F11900" s="34">
        <f t="shared" si="425"/>
        <v>1.2011408050000001</v>
      </c>
    </row>
    <row r="11901" spans="1:6" x14ac:dyDescent="0.2">
      <c r="A11901" s="1">
        <v>320</v>
      </c>
      <c r="B11901" s="34">
        <f t="shared" si="424"/>
        <v>25.465599999999998</v>
      </c>
      <c r="C11901" s="33">
        <v>1.2317471959999999E-3</v>
      </c>
      <c r="D11901" s="33">
        <v>1.423140033E-4</v>
      </c>
      <c r="E11901" s="60">
        <v>289</v>
      </c>
      <c r="F11901" s="34">
        <f t="shared" si="425"/>
        <v>1.2317471959999999</v>
      </c>
    </row>
    <row r="11902" spans="1:6" x14ac:dyDescent="0.2">
      <c r="A11902" s="1">
        <v>320</v>
      </c>
      <c r="B11902" s="34">
        <f t="shared" si="424"/>
        <v>25.465599999999998</v>
      </c>
      <c r="C11902" s="33">
        <v>1.3388997129999999E-3</v>
      </c>
      <c r="D11902" s="33">
        <v>1.08469843E-4</v>
      </c>
      <c r="E11902" s="60">
        <v>290</v>
      </c>
      <c r="F11902" s="34">
        <f t="shared" si="425"/>
        <v>1.338899713</v>
      </c>
    </row>
    <row r="11903" spans="1:6" x14ac:dyDescent="0.2">
      <c r="A11903" s="1">
        <v>320</v>
      </c>
      <c r="B11903" s="34">
        <f t="shared" si="424"/>
        <v>25.465599999999998</v>
      </c>
      <c r="C11903" s="33">
        <v>1.4100793250000001E-3</v>
      </c>
      <c r="D11903" s="33">
        <v>1.8133305339999999E-4</v>
      </c>
      <c r="E11903" s="60">
        <v>292</v>
      </c>
      <c r="F11903" s="34">
        <f t="shared" si="425"/>
        <v>1.4100793250000001</v>
      </c>
    </row>
    <row r="11904" spans="1:6" x14ac:dyDescent="0.2">
      <c r="A11904" s="1">
        <v>320</v>
      </c>
      <c r="B11904" s="34">
        <f t="shared" si="424"/>
        <v>25.465599999999998</v>
      </c>
      <c r="C11904" s="33">
        <v>1.575984891E-3</v>
      </c>
      <c r="D11904" s="33">
        <v>1.038394218E-4</v>
      </c>
      <c r="E11904" s="60">
        <v>293</v>
      </c>
      <c r="F11904" s="34">
        <f t="shared" si="425"/>
        <v>1.5759848910000001</v>
      </c>
    </row>
    <row r="11905" spans="1:6" x14ac:dyDescent="0.2">
      <c r="A11905" s="1">
        <v>320</v>
      </c>
      <c r="B11905" s="34">
        <f t="shared" si="424"/>
        <v>25.465599999999998</v>
      </c>
      <c r="C11905" s="33">
        <v>1.6891638030000001E-3</v>
      </c>
      <c r="D11905" s="33">
        <v>1.4142005299999999E-4</v>
      </c>
      <c r="E11905" s="60">
        <v>295</v>
      </c>
      <c r="F11905" s="34">
        <f t="shared" si="425"/>
        <v>1.689163803</v>
      </c>
    </row>
    <row r="11906" spans="1:6" x14ac:dyDescent="0.2">
      <c r="A11906" s="1">
        <v>320</v>
      </c>
      <c r="B11906" s="34">
        <f t="shared" si="424"/>
        <v>25.465599999999998</v>
      </c>
      <c r="C11906" s="33">
        <v>1.8105069360000001E-3</v>
      </c>
      <c r="D11906" s="33">
        <v>1.0360610380000001E-4</v>
      </c>
      <c r="E11906" s="60">
        <v>296</v>
      </c>
      <c r="F11906" s="34">
        <f t="shared" si="425"/>
        <v>1.8105069360000001</v>
      </c>
    </row>
    <row r="11907" spans="1:6" x14ac:dyDescent="0.2">
      <c r="A11907" s="1">
        <v>320</v>
      </c>
      <c r="B11907" s="34">
        <f t="shared" si="424"/>
        <v>25.465599999999998</v>
      </c>
      <c r="C11907" s="33">
        <v>1.9207531690000001E-3</v>
      </c>
      <c r="D11907" s="33">
        <v>1.945468329E-4</v>
      </c>
      <c r="E11907" s="60">
        <v>298</v>
      </c>
      <c r="F11907" s="34">
        <f t="shared" si="425"/>
        <v>1.9207531690000001</v>
      </c>
    </row>
    <row r="11908" spans="1:6" x14ac:dyDescent="0.2">
      <c r="A11908" s="1">
        <v>320</v>
      </c>
      <c r="B11908" s="34">
        <f t="shared" si="424"/>
        <v>25.465599999999998</v>
      </c>
      <c r="C11908" s="33">
        <v>1.980917976E-3</v>
      </c>
      <c r="D11908" s="33">
        <v>2.1472961810000001E-4</v>
      </c>
      <c r="E11908" s="60">
        <v>300</v>
      </c>
      <c r="F11908" s="34">
        <f t="shared" si="425"/>
        <v>1.980917976</v>
      </c>
    </row>
    <row r="11909" spans="1:6" x14ac:dyDescent="0.2">
      <c r="A11909" s="1">
        <v>320</v>
      </c>
      <c r="B11909" s="34">
        <f t="shared" ref="B11909:B11972" si="426">A11909*79.58/1000</f>
        <v>25.465599999999998</v>
      </c>
      <c r="C11909" s="33">
        <v>2.0393545989999999E-3</v>
      </c>
      <c r="D11909" s="33">
        <v>1.146053769E-4</v>
      </c>
      <c r="E11909" s="60">
        <v>301</v>
      </c>
      <c r="F11909" s="34">
        <f t="shared" ref="F11909:F11972" si="427">C11909*1000</f>
        <v>2.0393545990000002</v>
      </c>
    </row>
    <row r="11910" spans="1:6" x14ac:dyDescent="0.2">
      <c r="A11910" s="1">
        <v>320</v>
      </c>
      <c r="B11910" s="34">
        <f t="shared" si="426"/>
        <v>25.465599999999998</v>
      </c>
      <c r="C11910" s="33">
        <v>2.1410436400000001E-3</v>
      </c>
      <c r="D11910" s="33">
        <v>1.556194882E-4</v>
      </c>
      <c r="E11910" s="60">
        <v>303</v>
      </c>
      <c r="F11910" s="34">
        <f t="shared" si="427"/>
        <v>2.1410436399999999</v>
      </c>
    </row>
    <row r="11911" spans="1:6" x14ac:dyDescent="0.2">
      <c r="A11911" s="1">
        <v>320</v>
      </c>
      <c r="B11911" s="34">
        <f t="shared" si="426"/>
        <v>25.465599999999998</v>
      </c>
      <c r="C11911" s="33">
        <v>2.2027823209999999E-3</v>
      </c>
      <c r="D11911" s="33">
        <v>1.8647810689999999E-4</v>
      </c>
      <c r="E11911" s="60">
        <v>304</v>
      </c>
      <c r="F11911" s="34">
        <f t="shared" si="427"/>
        <v>2.2027823209999999</v>
      </c>
    </row>
    <row r="11912" spans="1:6" x14ac:dyDescent="0.2">
      <c r="A11912" s="1">
        <v>320</v>
      </c>
      <c r="B11912" s="34">
        <f t="shared" si="426"/>
        <v>25.465599999999998</v>
      </c>
      <c r="C11912" s="33">
        <v>2.2209217780000002E-3</v>
      </c>
      <c r="D11912" s="33">
        <v>7.1809926600000006E-5</v>
      </c>
      <c r="E11912" s="60">
        <v>306</v>
      </c>
      <c r="F11912" s="34">
        <f t="shared" si="427"/>
        <v>2.2209217780000001</v>
      </c>
    </row>
    <row r="11913" spans="1:6" x14ac:dyDescent="0.2">
      <c r="A11913" s="1">
        <v>320</v>
      </c>
      <c r="B11913" s="34">
        <f t="shared" si="426"/>
        <v>25.465599999999998</v>
      </c>
      <c r="C11913" s="33">
        <v>2.2120209909999998E-3</v>
      </c>
      <c r="D11913" s="33">
        <v>1.206645239E-4</v>
      </c>
      <c r="E11913" s="60">
        <v>307</v>
      </c>
      <c r="F11913" s="34">
        <f t="shared" si="427"/>
        <v>2.2120209909999997</v>
      </c>
    </row>
    <row r="11914" spans="1:6" x14ac:dyDescent="0.2">
      <c r="A11914" s="1">
        <v>320</v>
      </c>
      <c r="B11914" s="34">
        <f t="shared" si="426"/>
        <v>25.465599999999998</v>
      </c>
      <c r="C11914" s="33">
        <v>2.3023190769999998E-3</v>
      </c>
      <c r="D11914" s="33">
        <v>8.1392571960000001E-5</v>
      </c>
      <c r="E11914" s="60">
        <v>309</v>
      </c>
      <c r="F11914" s="34">
        <f t="shared" si="427"/>
        <v>2.3023190769999999</v>
      </c>
    </row>
    <row r="11915" spans="1:6" x14ac:dyDescent="0.2">
      <c r="A11915" s="1">
        <v>320</v>
      </c>
      <c r="B11915" s="34">
        <f t="shared" si="426"/>
        <v>25.465599999999998</v>
      </c>
      <c r="C11915" s="33">
        <v>2.251464842E-3</v>
      </c>
      <c r="D11915" s="33">
        <v>1.514092612E-4</v>
      </c>
      <c r="E11915" s="60">
        <v>310</v>
      </c>
      <c r="F11915" s="34">
        <f t="shared" si="427"/>
        <v>2.2514648419999999</v>
      </c>
    </row>
    <row r="11916" spans="1:6" x14ac:dyDescent="0.2">
      <c r="A11916" s="1">
        <v>320</v>
      </c>
      <c r="B11916" s="34">
        <f t="shared" si="426"/>
        <v>25.465599999999998</v>
      </c>
      <c r="C11916" s="33">
        <v>2.2850764270000001E-3</v>
      </c>
      <c r="D11916" s="33">
        <v>1.656939994E-4</v>
      </c>
      <c r="E11916" s="60">
        <v>312</v>
      </c>
      <c r="F11916" s="34">
        <f t="shared" si="427"/>
        <v>2.2850764269999999</v>
      </c>
    </row>
    <row r="11917" spans="1:6" x14ac:dyDescent="0.2">
      <c r="A11917" s="1">
        <v>320</v>
      </c>
      <c r="B11917" s="34">
        <f t="shared" si="426"/>
        <v>25.465599999999998</v>
      </c>
      <c r="C11917" s="33">
        <v>2.2752154270000002E-3</v>
      </c>
      <c r="D11917" s="33">
        <v>1.4511999110000001E-4</v>
      </c>
      <c r="E11917" s="60">
        <v>313</v>
      </c>
      <c r="F11917" s="34">
        <f t="shared" si="427"/>
        <v>2.275215427</v>
      </c>
    </row>
    <row r="11918" spans="1:6" x14ac:dyDescent="0.2">
      <c r="A11918" s="1">
        <v>320</v>
      </c>
      <c r="B11918" s="34">
        <f t="shared" si="426"/>
        <v>25.465599999999998</v>
      </c>
      <c r="C11918" s="33">
        <v>2.2759542039999998E-3</v>
      </c>
      <c r="D11918" s="33">
        <v>1.481009027E-4</v>
      </c>
      <c r="E11918" s="60">
        <v>315</v>
      </c>
      <c r="F11918" s="34">
        <f t="shared" si="427"/>
        <v>2.2759542039999996</v>
      </c>
    </row>
    <row r="11919" spans="1:6" x14ac:dyDescent="0.2">
      <c r="A11919" s="1">
        <v>320</v>
      </c>
      <c r="B11919" s="34">
        <f t="shared" si="426"/>
        <v>25.465599999999998</v>
      </c>
      <c r="C11919" s="33">
        <v>2.2890034990000001E-3</v>
      </c>
      <c r="D11919" s="33">
        <v>2.3787565199999999E-4</v>
      </c>
      <c r="E11919" s="60">
        <v>317</v>
      </c>
      <c r="F11919" s="34">
        <f t="shared" si="427"/>
        <v>2.2890034990000001</v>
      </c>
    </row>
    <row r="11920" spans="1:6" x14ac:dyDescent="0.2">
      <c r="A11920" s="1">
        <v>320</v>
      </c>
      <c r="B11920" s="34">
        <f t="shared" si="426"/>
        <v>25.465599999999998</v>
      </c>
      <c r="C11920" s="33">
        <v>2.2230635449999999E-3</v>
      </c>
      <c r="D11920" s="33">
        <v>1.9595362550000001E-4</v>
      </c>
      <c r="E11920" s="60">
        <v>318</v>
      </c>
      <c r="F11920" s="34">
        <f t="shared" si="427"/>
        <v>2.223063545</v>
      </c>
    </row>
    <row r="11921" spans="1:6" x14ac:dyDescent="0.2">
      <c r="A11921" s="1">
        <v>320</v>
      </c>
      <c r="B11921" s="34">
        <f t="shared" si="426"/>
        <v>25.465599999999998</v>
      </c>
      <c r="C11921" s="33">
        <v>2.178449392E-3</v>
      </c>
      <c r="D11921" s="33">
        <v>1.6755531480000001E-4</v>
      </c>
      <c r="E11921" s="60">
        <v>320</v>
      </c>
      <c r="F11921" s="34">
        <f t="shared" si="427"/>
        <v>2.1784493920000001</v>
      </c>
    </row>
    <row r="11922" spans="1:6" x14ac:dyDescent="0.2">
      <c r="A11922" s="1">
        <v>320</v>
      </c>
      <c r="B11922" s="34">
        <f t="shared" si="426"/>
        <v>25.465599999999998</v>
      </c>
      <c r="C11922" s="33">
        <v>2.2522896830000001E-3</v>
      </c>
      <c r="D11922" s="33">
        <v>1.000042626E-4</v>
      </c>
      <c r="E11922" s="60">
        <v>321</v>
      </c>
      <c r="F11922" s="34">
        <f t="shared" si="427"/>
        <v>2.2522896829999999</v>
      </c>
    </row>
    <row r="11923" spans="1:6" x14ac:dyDescent="0.2">
      <c r="A11923" s="1">
        <v>320</v>
      </c>
      <c r="B11923" s="34">
        <f t="shared" si="426"/>
        <v>25.465599999999998</v>
      </c>
      <c r="C11923" s="33">
        <v>2.17844678E-3</v>
      </c>
      <c r="D11923" s="33">
        <v>1.150330082E-4</v>
      </c>
      <c r="E11923" s="60">
        <v>323</v>
      </c>
      <c r="F11923" s="34">
        <f t="shared" si="427"/>
        <v>2.1784467800000002</v>
      </c>
    </row>
    <row r="11924" spans="1:6" x14ac:dyDescent="0.2">
      <c r="A11924" s="1">
        <v>320</v>
      </c>
      <c r="B11924" s="34">
        <f t="shared" si="426"/>
        <v>25.465599999999998</v>
      </c>
      <c r="C11924" s="33">
        <v>2.2358296629999999E-3</v>
      </c>
      <c r="D11924" s="33">
        <v>1.069605033E-4</v>
      </c>
      <c r="E11924" s="60">
        <v>324</v>
      </c>
      <c r="F11924" s="34">
        <f t="shared" si="427"/>
        <v>2.2358296630000001</v>
      </c>
    </row>
    <row r="11925" spans="1:6" x14ac:dyDescent="0.2">
      <c r="A11925" s="1">
        <v>320</v>
      </c>
      <c r="B11925" s="34">
        <f t="shared" si="426"/>
        <v>25.465599999999998</v>
      </c>
      <c r="C11925" s="33">
        <v>2.1524286200000002E-3</v>
      </c>
      <c r="D11925" s="33">
        <v>1.307526604E-4</v>
      </c>
      <c r="E11925" s="60">
        <v>326</v>
      </c>
      <c r="F11925" s="34">
        <f t="shared" si="427"/>
        <v>2.1524286200000002</v>
      </c>
    </row>
    <row r="11926" spans="1:6" x14ac:dyDescent="0.2">
      <c r="A11926" s="1">
        <v>320</v>
      </c>
      <c r="B11926" s="34">
        <f t="shared" si="426"/>
        <v>25.465599999999998</v>
      </c>
      <c r="C11926" s="33">
        <v>2.1474458470000001E-3</v>
      </c>
      <c r="D11926" s="33">
        <v>1.17315083E-4</v>
      </c>
      <c r="E11926" s="60">
        <v>327</v>
      </c>
      <c r="F11926" s="34">
        <f t="shared" si="427"/>
        <v>2.1474458470000002</v>
      </c>
    </row>
    <row r="11927" spans="1:6" x14ac:dyDescent="0.2">
      <c r="A11927" s="1">
        <v>320</v>
      </c>
      <c r="B11927" s="34">
        <f t="shared" si="426"/>
        <v>25.465599999999998</v>
      </c>
      <c r="C11927" s="33">
        <v>2.1431343709999999E-3</v>
      </c>
      <c r="D11927" s="33">
        <v>1.202827206E-4</v>
      </c>
      <c r="E11927" s="60">
        <v>329</v>
      </c>
      <c r="F11927" s="34">
        <f t="shared" si="427"/>
        <v>2.1431343709999999</v>
      </c>
    </row>
    <row r="11928" spans="1:6" x14ac:dyDescent="0.2">
      <c r="A11928" s="1">
        <v>320</v>
      </c>
      <c r="B11928" s="34">
        <f t="shared" si="426"/>
        <v>25.465599999999998</v>
      </c>
      <c r="C11928" s="33">
        <v>2.1447859780000002E-3</v>
      </c>
      <c r="D11928" s="33">
        <v>1.4689385650000001E-4</v>
      </c>
      <c r="E11928" s="60">
        <v>331</v>
      </c>
      <c r="F11928" s="34">
        <f t="shared" si="427"/>
        <v>2.1447859780000003</v>
      </c>
    </row>
    <row r="11929" spans="1:6" x14ac:dyDescent="0.2">
      <c r="A11929" s="1">
        <v>320</v>
      </c>
      <c r="B11929" s="34">
        <f t="shared" si="426"/>
        <v>25.465599999999998</v>
      </c>
      <c r="C11929" s="33">
        <v>2.125067227E-3</v>
      </c>
      <c r="D11929" s="33">
        <v>2.0875060919999999E-4</v>
      </c>
      <c r="E11929" s="60">
        <v>332</v>
      </c>
      <c r="F11929" s="34">
        <f t="shared" si="427"/>
        <v>2.1250672270000002</v>
      </c>
    </row>
    <row r="11930" spans="1:6" x14ac:dyDescent="0.2">
      <c r="A11930" s="1">
        <v>320</v>
      </c>
      <c r="B11930" s="34">
        <f t="shared" si="426"/>
        <v>25.465599999999998</v>
      </c>
      <c r="C11930" s="33">
        <v>2.1023430269999999E-3</v>
      </c>
      <c r="D11930" s="33">
        <v>2.1581515949999999E-4</v>
      </c>
      <c r="E11930" s="60">
        <v>334</v>
      </c>
      <c r="F11930" s="34">
        <f t="shared" si="427"/>
        <v>2.1023430269999999</v>
      </c>
    </row>
    <row r="11931" spans="1:6" x14ac:dyDescent="0.2">
      <c r="A11931" s="1">
        <v>320</v>
      </c>
      <c r="B11931" s="34">
        <f t="shared" si="426"/>
        <v>25.465599999999998</v>
      </c>
      <c r="C11931" s="33">
        <v>2.13333503E-3</v>
      </c>
      <c r="D11931" s="33">
        <v>1.8933263599999999E-4</v>
      </c>
      <c r="E11931" s="60">
        <v>335</v>
      </c>
      <c r="F11931" s="34">
        <f t="shared" si="427"/>
        <v>2.13333503</v>
      </c>
    </row>
    <row r="11932" spans="1:6" x14ac:dyDescent="0.2">
      <c r="A11932" s="1">
        <v>320</v>
      </c>
      <c r="B11932" s="34">
        <f t="shared" si="426"/>
        <v>25.465599999999998</v>
      </c>
      <c r="C11932" s="33">
        <v>2.107322544E-3</v>
      </c>
      <c r="D11932" s="33">
        <v>1.2543364320000001E-4</v>
      </c>
      <c r="E11932" s="60">
        <v>337</v>
      </c>
      <c r="F11932" s="34">
        <f t="shared" si="427"/>
        <v>2.1073225440000001</v>
      </c>
    </row>
    <row r="11933" spans="1:6" x14ac:dyDescent="0.2">
      <c r="A11933" s="1">
        <v>320</v>
      </c>
      <c r="B11933" s="34">
        <f t="shared" si="426"/>
        <v>25.465599999999998</v>
      </c>
      <c r="C11933" s="33">
        <v>2.0861642290000001E-3</v>
      </c>
      <c r="D11933" s="33">
        <v>1.042018169E-4</v>
      </c>
      <c r="E11933" s="60">
        <v>338</v>
      </c>
      <c r="F11933" s="34">
        <f t="shared" si="427"/>
        <v>2.086164229</v>
      </c>
    </row>
    <row r="11934" spans="1:6" x14ac:dyDescent="0.2">
      <c r="A11934" s="1">
        <v>320</v>
      </c>
      <c r="B11934" s="34">
        <f t="shared" si="426"/>
        <v>25.465599999999998</v>
      </c>
      <c r="C11934" s="33">
        <v>1.9914968620000002E-3</v>
      </c>
      <c r="D11934" s="33">
        <v>1.22329261E-4</v>
      </c>
      <c r="E11934" s="60">
        <v>340</v>
      </c>
      <c r="F11934" s="34">
        <f t="shared" si="427"/>
        <v>1.9914968620000002</v>
      </c>
    </row>
    <row r="11935" spans="1:6" x14ac:dyDescent="0.2">
      <c r="A11935" s="1">
        <v>320</v>
      </c>
      <c r="B11935" s="34">
        <f t="shared" si="426"/>
        <v>25.465599999999998</v>
      </c>
      <c r="C11935" s="33">
        <v>2.0364502690000002E-3</v>
      </c>
      <c r="D11935" s="33">
        <v>1.118388079E-4</v>
      </c>
      <c r="E11935" s="60">
        <v>341</v>
      </c>
      <c r="F11935" s="34">
        <f t="shared" si="427"/>
        <v>2.0364502690000004</v>
      </c>
    </row>
    <row r="11936" spans="1:6" x14ac:dyDescent="0.2">
      <c r="A11936" s="1">
        <v>320</v>
      </c>
      <c r="B11936" s="34">
        <f t="shared" si="426"/>
        <v>25.465599999999998</v>
      </c>
      <c r="C11936" s="33">
        <v>1.995743085E-3</v>
      </c>
      <c r="D11936" s="33">
        <v>1.451717275E-4</v>
      </c>
      <c r="E11936" s="60">
        <v>343</v>
      </c>
      <c r="F11936" s="34">
        <f t="shared" si="427"/>
        <v>1.995743085</v>
      </c>
    </row>
    <row r="11937" spans="1:6" x14ac:dyDescent="0.2">
      <c r="A11937" s="1">
        <v>320</v>
      </c>
      <c r="B11937" s="34">
        <f t="shared" si="426"/>
        <v>25.465599999999998</v>
      </c>
      <c r="C11937" s="33">
        <v>2.0138849259999998E-3</v>
      </c>
      <c r="D11937" s="33">
        <v>1.8839855040000001E-4</v>
      </c>
      <c r="E11937" s="60">
        <v>345</v>
      </c>
      <c r="F11937" s="34">
        <f t="shared" si="427"/>
        <v>2.0138849259999998</v>
      </c>
    </row>
    <row r="11938" spans="1:6" x14ac:dyDescent="0.2">
      <c r="A11938" s="1">
        <v>320</v>
      </c>
      <c r="B11938" s="34">
        <f t="shared" si="426"/>
        <v>25.465599999999998</v>
      </c>
      <c r="C11938" s="33">
        <v>1.9774767279999998E-3</v>
      </c>
      <c r="D11938" s="33">
        <v>1.6315205359999999E-4</v>
      </c>
      <c r="E11938" s="60">
        <v>346</v>
      </c>
      <c r="F11938" s="34">
        <f t="shared" si="427"/>
        <v>1.9774767279999999</v>
      </c>
    </row>
    <row r="11939" spans="1:6" x14ac:dyDescent="0.2">
      <c r="A11939" s="1">
        <v>320</v>
      </c>
      <c r="B11939" s="34">
        <f t="shared" si="426"/>
        <v>25.465599999999998</v>
      </c>
      <c r="C11939" s="33">
        <v>1.9638722859999999E-3</v>
      </c>
      <c r="D11939" s="33">
        <v>1.010413321E-4</v>
      </c>
      <c r="E11939" s="60">
        <v>348</v>
      </c>
      <c r="F11939" s="34">
        <f t="shared" si="427"/>
        <v>1.963872286</v>
      </c>
    </row>
    <row r="11940" spans="1:6" x14ac:dyDescent="0.2">
      <c r="A11940" s="1">
        <v>320</v>
      </c>
      <c r="B11940" s="34">
        <f t="shared" si="426"/>
        <v>25.465599999999998</v>
      </c>
      <c r="C11940" s="33">
        <v>1.9272957570000001E-3</v>
      </c>
      <c r="D11940" s="33">
        <v>1.1713144650000001E-4</v>
      </c>
      <c r="E11940" s="60">
        <v>349</v>
      </c>
      <c r="F11940" s="34">
        <f t="shared" si="427"/>
        <v>1.927295757</v>
      </c>
    </row>
    <row r="11941" spans="1:6" x14ac:dyDescent="0.2">
      <c r="A11941" s="1">
        <v>320</v>
      </c>
      <c r="B11941" s="34">
        <f t="shared" si="426"/>
        <v>25.465599999999998</v>
      </c>
      <c r="C11941" s="33">
        <v>1.9267632890000001E-3</v>
      </c>
      <c r="D11941" s="33">
        <v>1.603247996E-4</v>
      </c>
      <c r="E11941" s="60">
        <v>351</v>
      </c>
      <c r="F11941" s="34">
        <f t="shared" si="427"/>
        <v>1.9267632890000002</v>
      </c>
    </row>
    <row r="11942" spans="1:6" x14ac:dyDescent="0.2">
      <c r="A11942" s="1">
        <v>320</v>
      </c>
      <c r="B11942" s="34">
        <f t="shared" si="426"/>
        <v>25.465599999999998</v>
      </c>
      <c r="C11942" s="33">
        <v>1.9550505169999999E-3</v>
      </c>
      <c r="D11942" s="33">
        <v>1.4219976830000001E-4</v>
      </c>
      <c r="E11942" s="60">
        <v>352</v>
      </c>
      <c r="F11942" s="34">
        <f t="shared" si="427"/>
        <v>1.9550505169999999</v>
      </c>
    </row>
    <row r="11943" spans="1:6" x14ac:dyDescent="0.2">
      <c r="A11943" s="1">
        <v>320</v>
      </c>
      <c r="B11943" s="34">
        <f t="shared" si="426"/>
        <v>25.465599999999998</v>
      </c>
      <c r="C11943" s="33">
        <v>1.8804070079999999E-3</v>
      </c>
      <c r="D11943" s="33">
        <v>1.1183605940000001E-4</v>
      </c>
      <c r="E11943" s="60">
        <v>354</v>
      </c>
      <c r="F11943" s="34">
        <f t="shared" si="427"/>
        <v>1.8804070079999999</v>
      </c>
    </row>
    <row r="11944" spans="1:6" x14ac:dyDescent="0.2">
      <c r="A11944" s="1">
        <v>320</v>
      </c>
      <c r="B11944" s="34">
        <f t="shared" si="426"/>
        <v>25.465599999999998</v>
      </c>
      <c r="C11944" s="33">
        <v>1.886682603E-3</v>
      </c>
      <c r="D11944" s="33">
        <v>1.5756517340000001E-4</v>
      </c>
      <c r="E11944" s="60">
        <v>355</v>
      </c>
      <c r="F11944" s="34">
        <f t="shared" si="427"/>
        <v>1.8866826029999999</v>
      </c>
    </row>
    <row r="11945" spans="1:6" x14ac:dyDescent="0.2">
      <c r="A11945" s="1">
        <v>320</v>
      </c>
      <c r="B11945" s="34">
        <f t="shared" si="426"/>
        <v>25.465599999999998</v>
      </c>
      <c r="C11945" s="33">
        <v>1.860880887E-3</v>
      </c>
      <c r="D11945" s="33">
        <v>9.4619728720000002E-5</v>
      </c>
      <c r="E11945" s="60">
        <v>357</v>
      </c>
      <c r="F11945" s="34">
        <f t="shared" si="427"/>
        <v>1.860880887</v>
      </c>
    </row>
    <row r="11946" spans="1:6" x14ac:dyDescent="0.2">
      <c r="A11946" s="1">
        <v>320</v>
      </c>
      <c r="B11946" s="34">
        <f t="shared" si="426"/>
        <v>25.465599999999998</v>
      </c>
      <c r="C11946" s="33">
        <v>1.8257273589999999E-3</v>
      </c>
      <c r="D11946" s="33">
        <v>1.022710991E-4</v>
      </c>
      <c r="E11946" s="60">
        <v>358</v>
      </c>
      <c r="F11946" s="34">
        <f t="shared" si="427"/>
        <v>1.825727359</v>
      </c>
    </row>
    <row r="11947" spans="1:6" x14ac:dyDescent="0.2">
      <c r="A11947" s="1">
        <v>320</v>
      </c>
      <c r="B11947" s="34">
        <f t="shared" si="426"/>
        <v>25.465599999999998</v>
      </c>
      <c r="C11947" s="33">
        <v>1.8231643430000001E-3</v>
      </c>
      <c r="D11947" s="33">
        <v>8.2072835509999995E-5</v>
      </c>
      <c r="E11947" s="60">
        <v>360</v>
      </c>
      <c r="F11947" s="34">
        <f t="shared" si="427"/>
        <v>1.8231643430000002</v>
      </c>
    </row>
    <row r="11948" spans="1:6" x14ac:dyDescent="0.2">
      <c r="A11948" s="1">
        <v>320</v>
      </c>
      <c r="B11948" s="34">
        <f t="shared" si="426"/>
        <v>25.465599999999998</v>
      </c>
      <c r="C11948" s="33">
        <v>1.8110711450000001E-3</v>
      </c>
      <c r="D11948" s="33">
        <v>1.4178712629999999E-4</v>
      </c>
      <c r="E11948" s="60">
        <v>361</v>
      </c>
      <c r="F11948" s="34">
        <f t="shared" si="427"/>
        <v>1.8110711450000001</v>
      </c>
    </row>
    <row r="11949" spans="1:6" x14ac:dyDescent="0.2">
      <c r="A11949" s="1">
        <v>320</v>
      </c>
      <c r="B11949" s="34">
        <f t="shared" si="426"/>
        <v>25.465599999999998</v>
      </c>
      <c r="C11949" s="33">
        <v>1.819533407E-3</v>
      </c>
      <c r="D11949" s="33">
        <v>1.4017787710000001E-4</v>
      </c>
      <c r="E11949" s="60">
        <v>363</v>
      </c>
      <c r="F11949" s="34">
        <f t="shared" si="427"/>
        <v>1.819533407</v>
      </c>
    </row>
    <row r="11950" spans="1:6" x14ac:dyDescent="0.2">
      <c r="A11950" s="1">
        <v>320</v>
      </c>
      <c r="B11950" s="34">
        <f t="shared" si="426"/>
        <v>25.465599999999998</v>
      </c>
      <c r="C11950" s="33">
        <v>1.8235561030000001E-3</v>
      </c>
      <c r="D11950" s="33">
        <v>1.7800856680000001E-4</v>
      </c>
      <c r="E11950" s="60">
        <v>365</v>
      </c>
      <c r="F11950" s="34">
        <f t="shared" si="427"/>
        <v>1.823556103</v>
      </c>
    </row>
    <row r="11951" spans="1:6" x14ac:dyDescent="0.2">
      <c r="A11951" s="1">
        <v>320</v>
      </c>
      <c r="B11951" s="34">
        <f t="shared" si="426"/>
        <v>25.465599999999998</v>
      </c>
      <c r="C11951" s="33">
        <v>1.794668521E-3</v>
      </c>
      <c r="D11951" s="33">
        <v>1.9212964259999999E-4</v>
      </c>
      <c r="E11951" s="60">
        <v>366</v>
      </c>
      <c r="F11951" s="34">
        <f t="shared" si="427"/>
        <v>1.794668521</v>
      </c>
    </row>
    <row r="11952" spans="1:6" x14ac:dyDescent="0.2">
      <c r="A11952" s="1">
        <v>320</v>
      </c>
      <c r="B11952" s="34">
        <f t="shared" si="426"/>
        <v>25.465599999999998</v>
      </c>
      <c r="C11952" s="33">
        <v>1.7355719490000001E-3</v>
      </c>
      <c r="D11952" s="33">
        <v>1.3939092420000001E-4</v>
      </c>
      <c r="E11952" s="60">
        <v>368</v>
      </c>
      <c r="F11952" s="34">
        <f t="shared" si="427"/>
        <v>1.7355719490000001</v>
      </c>
    </row>
    <row r="11953" spans="1:6" x14ac:dyDescent="0.2">
      <c r="A11953" s="1">
        <v>320</v>
      </c>
      <c r="B11953" s="34">
        <f t="shared" si="426"/>
        <v>25.465599999999998</v>
      </c>
      <c r="C11953" s="33">
        <v>1.7781636029999999E-3</v>
      </c>
      <c r="D11953" s="33">
        <v>1.8748112709999999E-4</v>
      </c>
      <c r="E11953" s="60">
        <v>369</v>
      </c>
      <c r="F11953" s="34">
        <f t="shared" si="427"/>
        <v>1.7781636029999999</v>
      </c>
    </row>
    <row r="11954" spans="1:6" x14ac:dyDescent="0.2">
      <c r="A11954" s="1">
        <v>320</v>
      </c>
      <c r="B11954" s="34">
        <f t="shared" si="426"/>
        <v>25.465599999999998</v>
      </c>
      <c r="C11954" s="33">
        <v>1.790571249E-3</v>
      </c>
      <c r="D11954" s="33">
        <v>1.811188784E-4</v>
      </c>
      <c r="E11954" s="60">
        <v>371</v>
      </c>
      <c r="F11954" s="34">
        <f t="shared" si="427"/>
        <v>1.7905712490000001</v>
      </c>
    </row>
    <row r="11955" spans="1:6" x14ac:dyDescent="0.2">
      <c r="A11955" s="1">
        <v>320</v>
      </c>
      <c r="B11955" s="34">
        <f t="shared" si="426"/>
        <v>25.465599999999998</v>
      </c>
      <c r="C11955" s="33">
        <v>1.742912144E-3</v>
      </c>
      <c r="D11955" s="33">
        <v>1.4262287530000001E-4</v>
      </c>
      <c r="E11955" s="60">
        <v>372</v>
      </c>
      <c r="F11955" s="34">
        <f t="shared" si="427"/>
        <v>1.7429121439999999</v>
      </c>
    </row>
    <row r="11956" spans="1:6" x14ac:dyDescent="0.2">
      <c r="A11956" s="1">
        <v>320</v>
      </c>
      <c r="B11956" s="34">
        <f t="shared" si="426"/>
        <v>25.465599999999998</v>
      </c>
      <c r="C11956" s="33">
        <v>1.778174484E-3</v>
      </c>
      <c r="D11956" s="33">
        <v>1.2541058780000001E-4</v>
      </c>
      <c r="E11956" s="60">
        <v>374</v>
      </c>
      <c r="F11956" s="34">
        <f t="shared" si="427"/>
        <v>1.778174484</v>
      </c>
    </row>
    <row r="11957" spans="1:6" x14ac:dyDescent="0.2">
      <c r="A11957" s="1">
        <v>320</v>
      </c>
      <c r="B11957" s="34">
        <f t="shared" si="426"/>
        <v>25.465599999999998</v>
      </c>
      <c r="C11957" s="33">
        <v>1.7710206429999999E-3</v>
      </c>
      <c r="D11957" s="33">
        <v>1.6978610860000001E-4</v>
      </c>
      <c r="E11957" s="60">
        <v>375</v>
      </c>
      <c r="F11957" s="34">
        <f t="shared" si="427"/>
        <v>1.771020643</v>
      </c>
    </row>
    <row r="11958" spans="1:6" x14ac:dyDescent="0.2">
      <c r="A11958" s="1">
        <v>320</v>
      </c>
      <c r="B11958" s="34">
        <f t="shared" si="426"/>
        <v>25.465599999999998</v>
      </c>
      <c r="C11958" s="33">
        <v>1.722655397E-3</v>
      </c>
      <c r="D11958" s="33">
        <v>2.0943104840000001E-4</v>
      </c>
      <c r="E11958" s="60">
        <v>377</v>
      </c>
      <c r="F11958" s="34">
        <f t="shared" si="427"/>
        <v>1.722655397</v>
      </c>
    </row>
    <row r="11959" spans="1:6" x14ac:dyDescent="0.2">
      <c r="A11959" s="1">
        <v>320</v>
      </c>
      <c r="B11959" s="34">
        <f t="shared" si="426"/>
        <v>25.465599999999998</v>
      </c>
      <c r="C11959" s="33">
        <v>1.7602275380000001E-3</v>
      </c>
      <c r="D11959" s="33">
        <v>1.935498836E-4</v>
      </c>
      <c r="E11959" s="60">
        <v>378</v>
      </c>
      <c r="F11959" s="34">
        <f t="shared" si="427"/>
        <v>1.7602275380000001</v>
      </c>
    </row>
    <row r="11960" spans="1:6" x14ac:dyDescent="0.2">
      <c r="A11960" s="1">
        <v>320</v>
      </c>
      <c r="B11960" s="34">
        <f t="shared" si="426"/>
        <v>25.465599999999998</v>
      </c>
      <c r="C11960" s="33">
        <v>1.786097861E-3</v>
      </c>
      <c r="D11960" s="33">
        <v>1.9949286310000001E-4</v>
      </c>
      <c r="E11960" s="60">
        <v>380</v>
      </c>
      <c r="F11960" s="34">
        <f t="shared" si="427"/>
        <v>1.786097861</v>
      </c>
    </row>
    <row r="11961" spans="1:6" x14ac:dyDescent="0.2">
      <c r="A11961" s="1">
        <v>320</v>
      </c>
      <c r="B11961" s="34">
        <f t="shared" si="426"/>
        <v>25.465599999999998</v>
      </c>
      <c r="C11961" s="33">
        <v>1.7094004549999999E-3</v>
      </c>
      <c r="D11961" s="33">
        <v>1.936527008E-4</v>
      </c>
      <c r="E11961" s="60">
        <v>381</v>
      </c>
      <c r="F11961" s="34">
        <f t="shared" si="427"/>
        <v>1.7094004549999999</v>
      </c>
    </row>
    <row r="11962" spans="1:6" x14ac:dyDescent="0.2">
      <c r="A11962" s="1">
        <v>320</v>
      </c>
      <c r="B11962" s="34">
        <f t="shared" si="426"/>
        <v>25.465599999999998</v>
      </c>
      <c r="C11962" s="33">
        <v>1.726842898E-3</v>
      </c>
      <c r="D11962" s="33">
        <v>1.6978452009999999E-4</v>
      </c>
      <c r="E11962" s="60">
        <v>383</v>
      </c>
      <c r="F11962" s="34">
        <f t="shared" si="427"/>
        <v>1.7268428980000001</v>
      </c>
    </row>
    <row r="11963" spans="1:6" x14ac:dyDescent="0.2">
      <c r="A11963" s="1">
        <v>320</v>
      </c>
      <c r="B11963" s="34">
        <f t="shared" si="426"/>
        <v>25.465599999999998</v>
      </c>
      <c r="C11963" s="33">
        <v>1.714240096E-3</v>
      </c>
      <c r="D11963" s="33">
        <v>1.50747133E-4</v>
      </c>
      <c r="E11963" s="60">
        <v>384</v>
      </c>
      <c r="F11963" s="34">
        <f t="shared" si="427"/>
        <v>1.7142400959999999</v>
      </c>
    </row>
    <row r="11964" spans="1:6" x14ac:dyDescent="0.2">
      <c r="A11964" s="1">
        <v>320</v>
      </c>
      <c r="B11964" s="34">
        <f t="shared" si="426"/>
        <v>25.465599999999998</v>
      </c>
      <c r="C11964" s="33">
        <v>1.80132442E-3</v>
      </c>
      <c r="D11964" s="33">
        <v>1.570562352E-4</v>
      </c>
      <c r="E11964" s="60">
        <v>386</v>
      </c>
      <c r="F11964" s="34">
        <f t="shared" si="427"/>
        <v>1.80132442</v>
      </c>
    </row>
    <row r="11965" spans="1:6" x14ac:dyDescent="0.2">
      <c r="A11965" s="1">
        <v>320</v>
      </c>
      <c r="B11965" s="34">
        <f t="shared" si="426"/>
        <v>25.465599999999998</v>
      </c>
      <c r="C11965" s="33">
        <v>1.780126142E-3</v>
      </c>
      <c r="D11965" s="33">
        <v>1.366094654E-4</v>
      </c>
      <c r="E11965" s="60">
        <v>388</v>
      </c>
      <c r="F11965" s="34">
        <f t="shared" si="427"/>
        <v>1.7801261420000001</v>
      </c>
    </row>
    <row r="11966" spans="1:6" x14ac:dyDescent="0.2">
      <c r="A11966" s="1">
        <v>320</v>
      </c>
      <c r="B11966" s="34">
        <f t="shared" si="426"/>
        <v>25.465599999999998</v>
      </c>
      <c r="C11966" s="33">
        <v>1.7577861019999999E-3</v>
      </c>
      <c r="D11966" s="33">
        <v>1.0385627779999999E-4</v>
      </c>
      <c r="E11966" s="60">
        <v>389</v>
      </c>
      <c r="F11966" s="34">
        <f t="shared" si="427"/>
        <v>1.7577861019999999</v>
      </c>
    </row>
    <row r="11967" spans="1:6" x14ac:dyDescent="0.2">
      <c r="A11967" s="1">
        <v>320</v>
      </c>
      <c r="B11967" s="34">
        <f t="shared" si="426"/>
        <v>25.465599999999998</v>
      </c>
      <c r="C11967" s="33">
        <v>1.68700584E-3</v>
      </c>
      <c r="D11967" s="33">
        <v>1.2430672909999999E-4</v>
      </c>
      <c r="E11967" s="60">
        <v>391</v>
      </c>
      <c r="F11967" s="34">
        <f t="shared" si="427"/>
        <v>1.6870058400000001</v>
      </c>
    </row>
    <row r="11968" spans="1:6" x14ac:dyDescent="0.2">
      <c r="A11968" s="1">
        <v>320</v>
      </c>
      <c r="B11968" s="34">
        <f t="shared" si="426"/>
        <v>25.465599999999998</v>
      </c>
      <c r="C11968" s="33">
        <v>1.70067277E-3</v>
      </c>
      <c r="D11968" s="33">
        <v>1.137488886E-4</v>
      </c>
      <c r="E11968" s="60">
        <v>392</v>
      </c>
      <c r="F11968" s="34">
        <f t="shared" si="427"/>
        <v>1.7006727699999999</v>
      </c>
    </row>
    <row r="11969" spans="1:6" x14ac:dyDescent="0.2">
      <c r="A11969" s="1">
        <v>320</v>
      </c>
      <c r="B11969" s="34">
        <f t="shared" si="426"/>
        <v>25.465599999999998</v>
      </c>
      <c r="C11969" s="33">
        <v>1.748693538E-3</v>
      </c>
      <c r="D11969" s="33">
        <v>1.4437878919999999E-4</v>
      </c>
      <c r="E11969" s="60">
        <v>394</v>
      </c>
      <c r="F11969" s="34">
        <f t="shared" si="427"/>
        <v>1.7486935379999999</v>
      </c>
    </row>
    <row r="11970" spans="1:6" x14ac:dyDescent="0.2">
      <c r="A11970" s="1">
        <v>320</v>
      </c>
      <c r="B11970" s="34">
        <f t="shared" si="426"/>
        <v>25.465599999999998</v>
      </c>
      <c r="C11970" s="33">
        <v>1.739529397E-3</v>
      </c>
      <c r="D11970" s="33">
        <v>1.5344002859999999E-4</v>
      </c>
      <c r="E11970" s="60">
        <v>395</v>
      </c>
      <c r="F11970" s="34">
        <f t="shared" si="427"/>
        <v>1.7395293970000001</v>
      </c>
    </row>
    <row r="11971" spans="1:6" x14ac:dyDescent="0.2">
      <c r="A11971" s="1">
        <v>320</v>
      </c>
      <c r="B11971" s="34">
        <f t="shared" si="426"/>
        <v>25.465599999999998</v>
      </c>
      <c r="C11971" s="33">
        <v>1.72186487E-3</v>
      </c>
      <c r="D11971" s="33">
        <v>1.7384780239999999E-4</v>
      </c>
      <c r="E11971" s="60">
        <v>397</v>
      </c>
      <c r="F11971" s="34">
        <f t="shared" si="427"/>
        <v>1.7218648700000001</v>
      </c>
    </row>
    <row r="11972" spans="1:6" x14ac:dyDescent="0.2">
      <c r="A11972" s="1">
        <v>320</v>
      </c>
      <c r="B11972" s="34">
        <f t="shared" si="426"/>
        <v>25.465599999999998</v>
      </c>
      <c r="C11972" s="33">
        <v>1.740686055E-3</v>
      </c>
      <c r="D11972" s="33">
        <v>2.2002617600000001E-4</v>
      </c>
      <c r="E11972" s="60">
        <v>398</v>
      </c>
      <c r="F11972" s="34">
        <f t="shared" si="427"/>
        <v>1.7406860550000001</v>
      </c>
    </row>
    <row r="11973" spans="1:6" x14ac:dyDescent="0.2">
      <c r="A11973" s="1">
        <v>320</v>
      </c>
      <c r="B11973" s="34">
        <f t="shared" ref="B11973:B12036" si="428">A11973*79.58/1000</f>
        <v>25.465599999999998</v>
      </c>
      <c r="C11973" s="33">
        <v>1.77542104E-3</v>
      </c>
      <c r="D11973" s="33">
        <v>1.8970789560000001E-4</v>
      </c>
      <c r="E11973" s="60">
        <v>400</v>
      </c>
      <c r="F11973" s="34">
        <f t="shared" ref="F11973:F12036" si="429">C11973*1000</f>
        <v>1.7754210399999999</v>
      </c>
    </row>
    <row r="11974" spans="1:6" x14ac:dyDescent="0.2">
      <c r="A11974" s="1">
        <v>320</v>
      </c>
      <c r="B11974" s="34">
        <f t="shared" si="428"/>
        <v>25.465599999999998</v>
      </c>
      <c r="C11974" s="33">
        <v>1.739881476E-3</v>
      </c>
      <c r="D11974" s="33">
        <v>1.129478917E-4</v>
      </c>
      <c r="E11974" s="60">
        <v>401</v>
      </c>
      <c r="F11974" s="34">
        <f t="shared" si="429"/>
        <v>1.7398814760000001</v>
      </c>
    </row>
    <row r="11975" spans="1:6" x14ac:dyDescent="0.2">
      <c r="A11975" s="1">
        <v>320</v>
      </c>
      <c r="B11975" s="34">
        <f t="shared" si="428"/>
        <v>25.465599999999998</v>
      </c>
      <c r="C11975" s="33">
        <v>1.717227804E-3</v>
      </c>
      <c r="D11975" s="33">
        <v>1.6850275319999999E-4</v>
      </c>
      <c r="E11975" s="60">
        <v>403</v>
      </c>
      <c r="F11975" s="34">
        <f t="shared" si="429"/>
        <v>1.717227804</v>
      </c>
    </row>
    <row r="11976" spans="1:6" x14ac:dyDescent="0.2">
      <c r="A11976" s="1">
        <v>320</v>
      </c>
      <c r="B11976" s="34">
        <f t="shared" si="428"/>
        <v>25.465599999999998</v>
      </c>
      <c r="C11976" s="33">
        <v>1.7626713279999999E-3</v>
      </c>
      <c r="D11976" s="33">
        <v>1.6067804339999999E-4</v>
      </c>
      <c r="E11976" s="60">
        <v>404</v>
      </c>
      <c r="F11976" s="34">
        <f t="shared" si="429"/>
        <v>1.7626713279999999</v>
      </c>
    </row>
    <row r="11977" spans="1:6" x14ac:dyDescent="0.2">
      <c r="A11977" s="1">
        <v>320</v>
      </c>
      <c r="B11977" s="34">
        <f t="shared" si="428"/>
        <v>25.465599999999998</v>
      </c>
      <c r="C11977" s="33">
        <v>1.6548419010000001E-3</v>
      </c>
      <c r="D11977" s="33">
        <v>1.737139002E-4</v>
      </c>
      <c r="E11977" s="60">
        <v>406</v>
      </c>
      <c r="F11977" s="34">
        <f t="shared" si="429"/>
        <v>1.6548419010000002</v>
      </c>
    </row>
    <row r="11978" spans="1:6" x14ac:dyDescent="0.2">
      <c r="A11978" s="1">
        <v>320</v>
      </c>
      <c r="B11978" s="34">
        <f t="shared" si="428"/>
        <v>25.465599999999998</v>
      </c>
      <c r="C11978" s="33">
        <v>1.7534528799999999E-3</v>
      </c>
      <c r="D11978" s="33">
        <v>1.129990252E-4</v>
      </c>
      <c r="E11978" s="60">
        <v>408</v>
      </c>
      <c r="F11978" s="34">
        <f t="shared" si="429"/>
        <v>1.75345288</v>
      </c>
    </row>
    <row r="11979" spans="1:6" x14ac:dyDescent="0.2">
      <c r="A11979" s="1">
        <v>320</v>
      </c>
      <c r="B11979" s="34">
        <f t="shared" si="428"/>
        <v>25.465599999999998</v>
      </c>
      <c r="C11979" s="33">
        <v>1.6515862010000001E-3</v>
      </c>
      <c r="D11979" s="33">
        <v>1.2738584909999999E-4</v>
      </c>
      <c r="E11979" s="60">
        <v>409</v>
      </c>
      <c r="F11979" s="34">
        <f t="shared" si="429"/>
        <v>1.6515862010000002</v>
      </c>
    </row>
    <row r="11980" spans="1:6" x14ac:dyDescent="0.2">
      <c r="A11980" s="1">
        <v>320</v>
      </c>
      <c r="B11980" s="34">
        <f t="shared" si="428"/>
        <v>25.465599999999998</v>
      </c>
      <c r="C11980" s="33">
        <v>1.7103282639999999E-3</v>
      </c>
      <c r="D11980" s="33">
        <v>1.5361128639999999E-4</v>
      </c>
      <c r="E11980" s="60">
        <v>411</v>
      </c>
      <c r="F11980" s="34">
        <f t="shared" si="429"/>
        <v>1.7103282639999999</v>
      </c>
    </row>
    <row r="11981" spans="1:6" x14ac:dyDescent="0.2">
      <c r="A11981" s="1">
        <v>320</v>
      </c>
      <c r="B11981" s="34">
        <f t="shared" si="428"/>
        <v>25.465599999999998</v>
      </c>
      <c r="C11981" s="33">
        <v>1.6778998979999999E-3</v>
      </c>
      <c r="D11981" s="33">
        <v>2.129612536E-4</v>
      </c>
      <c r="E11981" s="60">
        <v>412</v>
      </c>
      <c r="F11981" s="34">
        <f t="shared" si="429"/>
        <v>1.6778998979999999</v>
      </c>
    </row>
    <row r="11982" spans="1:6" x14ac:dyDescent="0.2">
      <c r="A11982" s="1">
        <v>320</v>
      </c>
      <c r="B11982" s="34">
        <f t="shared" si="428"/>
        <v>25.465599999999998</v>
      </c>
      <c r="C11982" s="33">
        <v>1.701476909E-3</v>
      </c>
      <c r="D11982" s="33">
        <v>1.4107953879999999E-4</v>
      </c>
      <c r="E11982" s="60">
        <v>414</v>
      </c>
      <c r="F11982" s="34">
        <f t="shared" si="429"/>
        <v>1.7014769089999999</v>
      </c>
    </row>
    <row r="11983" spans="1:6" x14ac:dyDescent="0.2">
      <c r="A11983" s="1">
        <v>320</v>
      </c>
      <c r="B11983" s="34">
        <f t="shared" si="428"/>
        <v>25.465599999999998</v>
      </c>
      <c r="C11983" s="33">
        <v>1.7379643680000001E-3</v>
      </c>
      <c r="D11983" s="33">
        <v>1.5572880469999999E-4</v>
      </c>
      <c r="E11983" s="60">
        <v>415</v>
      </c>
      <c r="F11983" s="34">
        <f t="shared" si="429"/>
        <v>1.7379643680000001</v>
      </c>
    </row>
    <row r="11984" spans="1:6" x14ac:dyDescent="0.2">
      <c r="A11984" s="1">
        <v>320</v>
      </c>
      <c r="B11984" s="34">
        <f t="shared" si="428"/>
        <v>25.465599999999998</v>
      </c>
      <c r="C11984" s="33">
        <v>1.6937216980000001E-3</v>
      </c>
      <c r="D11984" s="33">
        <v>2.1969866370000001E-4</v>
      </c>
      <c r="E11984" s="60">
        <v>417</v>
      </c>
      <c r="F11984" s="34">
        <f t="shared" si="429"/>
        <v>1.6937216980000001</v>
      </c>
    </row>
    <row r="11985" spans="1:6" x14ac:dyDescent="0.2">
      <c r="A11985" s="1">
        <v>320</v>
      </c>
      <c r="B11985" s="34">
        <f t="shared" si="428"/>
        <v>25.465599999999998</v>
      </c>
      <c r="C11985" s="33">
        <v>1.7275155230000001E-3</v>
      </c>
      <c r="D11985" s="33">
        <v>2.0773197700000001E-4</v>
      </c>
      <c r="E11985" s="60">
        <v>418</v>
      </c>
      <c r="F11985" s="34">
        <f t="shared" si="429"/>
        <v>1.7275155230000001</v>
      </c>
    </row>
    <row r="11986" spans="1:6" x14ac:dyDescent="0.2">
      <c r="A11986" s="1">
        <v>320</v>
      </c>
      <c r="B11986" s="34">
        <f t="shared" si="428"/>
        <v>25.465599999999998</v>
      </c>
      <c r="C11986" s="33">
        <v>1.6693433550000001E-3</v>
      </c>
      <c r="D11986" s="33">
        <v>1.7835702880000001E-4</v>
      </c>
      <c r="E11986" s="60">
        <v>420</v>
      </c>
      <c r="F11986" s="34">
        <f t="shared" si="429"/>
        <v>1.6693433550000001</v>
      </c>
    </row>
    <row r="11987" spans="1:6" x14ac:dyDescent="0.2">
      <c r="A11987" s="1">
        <v>320</v>
      </c>
      <c r="B11987" s="34">
        <f t="shared" si="428"/>
        <v>25.465599999999998</v>
      </c>
      <c r="C11987" s="33">
        <v>1.693943606E-3</v>
      </c>
      <c r="D11987" s="33">
        <v>1.117626976E-4</v>
      </c>
      <c r="E11987" s="60">
        <v>421</v>
      </c>
      <c r="F11987" s="34">
        <f t="shared" si="429"/>
        <v>1.6939436059999999</v>
      </c>
    </row>
    <row r="11988" spans="1:6" x14ac:dyDescent="0.2">
      <c r="A11988" s="1">
        <v>320</v>
      </c>
      <c r="B11988" s="34">
        <f t="shared" si="428"/>
        <v>25.465599999999998</v>
      </c>
      <c r="C11988" s="33">
        <v>1.651766773E-3</v>
      </c>
      <c r="D11988" s="33">
        <v>1.2803796080000001E-4</v>
      </c>
      <c r="E11988" s="60">
        <v>423</v>
      </c>
      <c r="F11988" s="34">
        <f t="shared" si="429"/>
        <v>1.6517667730000001</v>
      </c>
    </row>
    <row r="11989" spans="1:6" x14ac:dyDescent="0.2">
      <c r="A11989" s="1">
        <v>320</v>
      </c>
      <c r="B11989" s="34">
        <f t="shared" si="428"/>
        <v>25.465599999999998</v>
      </c>
      <c r="C11989" s="33">
        <v>1.5804783450000001E-3</v>
      </c>
      <c r="D11989" s="33">
        <v>9.5678094429999994E-5</v>
      </c>
      <c r="E11989" s="60">
        <v>424</v>
      </c>
      <c r="F11989" s="34">
        <f t="shared" si="429"/>
        <v>1.5804783450000002</v>
      </c>
    </row>
    <row r="11990" spans="1:6" x14ac:dyDescent="0.2">
      <c r="A11990" s="1">
        <v>320</v>
      </c>
      <c r="B11990" s="34">
        <f t="shared" si="428"/>
        <v>25.465599999999998</v>
      </c>
      <c r="C11990" s="33">
        <v>1.6306233719999999E-3</v>
      </c>
      <c r="D11990" s="33">
        <v>8.9572947980000003E-5</v>
      </c>
      <c r="E11990" s="60">
        <v>426</v>
      </c>
      <c r="F11990" s="34">
        <f t="shared" si="429"/>
        <v>1.6306233719999998</v>
      </c>
    </row>
    <row r="11991" spans="1:6" x14ac:dyDescent="0.2">
      <c r="A11991" s="1">
        <v>320</v>
      </c>
      <c r="B11991" s="34">
        <f t="shared" si="428"/>
        <v>25.465599999999998</v>
      </c>
      <c r="C11991" s="33">
        <v>1.5747324990000001E-3</v>
      </c>
      <c r="D11991" s="33">
        <v>1.6410339989999999E-4</v>
      </c>
      <c r="E11991" s="60">
        <v>427</v>
      </c>
      <c r="F11991" s="34">
        <f t="shared" si="429"/>
        <v>1.574732499</v>
      </c>
    </row>
    <row r="11992" spans="1:6" x14ac:dyDescent="0.2">
      <c r="A11992" s="1">
        <v>320</v>
      </c>
      <c r="B11992" s="34">
        <f t="shared" si="428"/>
        <v>25.465599999999998</v>
      </c>
      <c r="C11992" s="33">
        <v>1.569870735E-3</v>
      </c>
      <c r="D11992" s="33">
        <v>2.1702012150000001E-4</v>
      </c>
      <c r="E11992" s="60">
        <v>429</v>
      </c>
      <c r="F11992" s="34">
        <f t="shared" si="429"/>
        <v>1.5698707350000001</v>
      </c>
    </row>
    <row r="11993" spans="1:6" x14ac:dyDescent="0.2">
      <c r="A11993" s="1">
        <v>320</v>
      </c>
      <c r="B11993" s="34">
        <f t="shared" si="428"/>
        <v>25.465599999999998</v>
      </c>
      <c r="C11993" s="33">
        <v>1.5590767059999999E-3</v>
      </c>
      <c r="D11993" s="33">
        <v>1.248842409E-4</v>
      </c>
      <c r="E11993" s="60">
        <v>431</v>
      </c>
      <c r="F11993" s="34">
        <f t="shared" si="429"/>
        <v>1.5590767059999999</v>
      </c>
    </row>
    <row r="11994" spans="1:6" x14ac:dyDescent="0.2">
      <c r="A11994" s="1">
        <v>320</v>
      </c>
      <c r="B11994" s="34">
        <f t="shared" si="428"/>
        <v>25.465599999999998</v>
      </c>
      <c r="C11994" s="33">
        <v>1.5619429530000001E-3</v>
      </c>
      <c r="D11994" s="33">
        <v>1.886611055E-4</v>
      </c>
      <c r="E11994" s="60">
        <v>432</v>
      </c>
      <c r="F11994" s="34">
        <f t="shared" si="429"/>
        <v>1.561942953</v>
      </c>
    </row>
    <row r="11995" spans="1:6" x14ac:dyDescent="0.2">
      <c r="A11995" s="1">
        <v>320</v>
      </c>
      <c r="B11995" s="34">
        <f t="shared" si="428"/>
        <v>25.465599999999998</v>
      </c>
      <c r="C11995" s="33">
        <v>1.523353123E-3</v>
      </c>
      <c r="D11995" s="33">
        <v>1.5642688950000001E-4</v>
      </c>
      <c r="E11995" s="60">
        <v>434</v>
      </c>
      <c r="F11995" s="34">
        <f t="shared" si="429"/>
        <v>1.5233531229999999</v>
      </c>
    </row>
    <row r="11996" spans="1:6" x14ac:dyDescent="0.2">
      <c r="A11996" s="1">
        <v>320</v>
      </c>
      <c r="B11996" s="34">
        <f t="shared" si="428"/>
        <v>25.465599999999998</v>
      </c>
      <c r="C11996" s="33">
        <v>1.506836345E-3</v>
      </c>
      <c r="D11996" s="33">
        <v>2.0187557050000001E-4</v>
      </c>
      <c r="E11996" s="60">
        <v>435</v>
      </c>
      <c r="F11996" s="34">
        <f t="shared" si="429"/>
        <v>1.506836345</v>
      </c>
    </row>
    <row r="11997" spans="1:6" x14ac:dyDescent="0.2">
      <c r="A11997" s="1">
        <v>320</v>
      </c>
      <c r="B11997" s="34">
        <f t="shared" si="428"/>
        <v>25.465599999999998</v>
      </c>
      <c r="C11997" s="33">
        <v>1.5359657440000001E-3</v>
      </c>
      <c r="D11997" s="33">
        <v>1.06649038E-4</v>
      </c>
      <c r="E11997" s="60">
        <v>437</v>
      </c>
      <c r="F11997" s="34">
        <f t="shared" si="429"/>
        <v>1.5359657440000001</v>
      </c>
    </row>
    <row r="11998" spans="1:6" x14ac:dyDescent="0.2">
      <c r="A11998" s="1">
        <v>320</v>
      </c>
      <c r="B11998" s="34">
        <f t="shared" si="428"/>
        <v>25.465599999999998</v>
      </c>
      <c r="C11998" s="33">
        <v>1.4836658780000001E-3</v>
      </c>
      <c r="D11998" s="33">
        <v>1.155871538E-4</v>
      </c>
      <c r="E11998" s="60">
        <v>438</v>
      </c>
      <c r="F11998" s="34">
        <f t="shared" si="429"/>
        <v>1.483665878</v>
      </c>
    </row>
    <row r="11999" spans="1:6" x14ac:dyDescent="0.2">
      <c r="A11999" s="1">
        <v>320</v>
      </c>
      <c r="B11999" s="34">
        <f t="shared" si="428"/>
        <v>25.465599999999998</v>
      </c>
      <c r="C11999" s="33">
        <v>1.4700686170000001E-3</v>
      </c>
      <c r="D11999" s="33">
        <v>1.4280464230000001E-4</v>
      </c>
      <c r="E11999" s="60">
        <v>440</v>
      </c>
      <c r="F11999" s="34">
        <f t="shared" si="429"/>
        <v>1.4700686170000001</v>
      </c>
    </row>
    <row r="12000" spans="1:6" x14ac:dyDescent="0.2">
      <c r="A12000" s="1">
        <v>320</v>
      </c>
      <c r="B12000" s="34">
        <f t="shared" si="428"/>
        <v>25.465599999999998</v>
      </c>
      <c r="C12000" s="33">
        <v>1.444866959E-3</v>
      </c>
      <c r="D12000" s="33">
        <v>1.15824912E-4</v>
      </c>
      <c r="E12000" s="60">
        <v>441</v>
      </c>
      <c r="F12000" s="34">
        <f t="shared" si="429"/>
        <v>1.4448669590000001</v>
      </c>
    </row>
    <row r="12001" spans="1:6" x14ac:dyDescent="0.2">
      <c r="A12001" s="1">
        <v>320</v>
      </c>
      <c r="B12001" s="34">
        <f t="shared" si="428"/>
        <v>25.465599999999998</v>
      </c>
      <c r="C12001" s="33">
        <v>1.4186114580000001E-3</v>
      </c>
      <c r="D12001" s="33">
        <v>2.3868037610000001E-4</v>
      </c>
      <c r="E12001" s="60">
        <v>443</v>
      </c>
      <c r="F12001" s="34">
        <f t="shared" si="429"/>
        <v>1.418611458</v>
      </c>
    </row>
    <row r="12002" spans="1:6" x14ac:dyDescent="0.2">
      <c r="A12002" s="1">
        <v>320</v>
      </c>
      <c r="B12002" s="34">
        <f t="shared" si="428"/>
        <v>25.465599999999998</v>
      </c>
      <c r="C12002" s="33">
        <v>1.397947681E-3</v>
      </c>
      <c r="D12002" s="33">
        <v>1.4972240020000001E-4</v>
      </c>
      <c r="E12002" s="60">
        <v>444</v>
      </c>
      <c r="F12002" s="34">
        <f t="shared" si="429"/>
        <v>1.397947681</v>
      </c>
    </row>
    <row r="12003" spans="1:6" x14ac:dyDescent="0.2">
      <c r="A12003" s="1">
        <v>320</v>
      </c>
      <c r="B12003" s="34">
        <f t="shared" si="428"/>
        <v>25.465599999999998</v>
      </c>
      <c r="C12003" s="33">
        <v>1.3732794679999999E-3</v>
      </c>
      <c r="D12003" s="33">
        <v>1.893526457E-4</v>
      </c>
      <c r="E12003" s="60">
        <v>446</v>
      </c>
      <c r="F12003" s="34">
        <f t="shared" si="429"/>
        <v>1.373279468</v>
      </c>
    </row>
    <row r="12004" spans="1:6" x14ac:dyDescent="0.2">
      <c r="A12004" s="1">
        <v>320</v>
      </c>
      <c r="B12004" s="34">
        <f t="shared" si="428"/>
        <v>25.465599999999998</v>
      </c>
      <c r="C12004" s="33">
        <v>1.3398516240000001E-3</v>
      </c>
      <c r="D12004" s="33">
        <v>1.9658788619999999E-4</v>
      </c>
      <c r="E12004" s="60">
        <v>447</v>
      </c>
      <c r="F12004" s="34">
        <f t="shared" si="429"/>
        <v>1.339851624</v>
      </c>
    </row>
    <row r="12005" spans="1:6" x14ac:dyDescent="0.2">
      <c r="A12005" s="1">
        <v>320</v>
      </c>
      <c r="B12005" s="34">
        <f t="shared" si="428"/>
        <v>25.465599999999998</v>
      </c>
      <c r="C12005" s="33">
        <v>1.347099657E-3</v>
      </c>
      <c r="D12005" s="33">
        <v>1.8197004469999999E-4</v>
      </c>
      <c r="E12005" s="60">
        <v>449</v>
      </c>
      <c r="F12005" s="34">
        <f t="shared" si="429"/>
        <v>1.347099657</v>
      </c>
    </row>
    <row r="12006" spans="1:6" x14ac:dyDescent="0.2">
      <c r="A12006" s="1">
        <v>320</v>
      </c>
      <c r="B12006" s="34">
        <f t="shared" si="428"/>
        <v>25.465599999999998</v>
      </c>
      <c r="C12006" s="33">
        <v>1.314511317E-3</v>
      </c>
      <c r="D12006" s="33">
        <v>1.9153519830000001E-4</v>
      </c>
      <c r="E12006" s="60">
        <v>450</v>
      </c>
      <c r="F12006" s="34">
        <f t="shared" si="429"/>
        <v>1.314511317</v>
      </c>
    </row>
    <row r="12007" spans="1:6" x14ac:dyDescent="0.2">
      <c r="A12007" s="1">
        <v>320</v>
      </c>
      <c r="B12007" s="34">
        <f t="shared" si="428"/>
        <v>25.465599999999998</v>
      </c>
      <c r="C12007" s="33">
        <v>1.2752250010000001E-3</v>
      </c>
      <c r="D12007" s="33">
        <v>1.17393612E-4</v>
      </c>
      <c r="E12007" s="60">
        <v>452</v>
      </c>
      <c r="F12007" s="34">
        <f t="shared" si="429"/>
        <v>1.2752250010000001</v>
      </c>
    </row>
    <row r="12008" spans="1:6" x14ac:dyDescent="0.2">
      <c r="A12008" s="1">
        <v>320</v>
      </c>
      <c r="B12008" s="34">
        <f t="shared" si="428"/>
        <v>25.465599999999998</v>
      </c>
      <c r="C12008" s="33">
        <v>1.2585150129999999E-3</v>
      </c>
      <c r="D12008" s="33">
        <v>9.4881552309999996E-5</v>
      </c>
      <c r="E12008" s="60">
        <v>453</v>
      </c>
      <c r="F12008" s="34">
        <f t="shared" si="429"/>
        <v>1.258515013</v>
      </c>
    </row>
    <row r="12009" spans="1:6" x14ac:dyDescent="0.2">
      <c r="A12009" s="1">
        <v>320</v>
      </c>
      <c r="B12009" s="34">
        <f t="shared" si="428"/>
        <v>25.465599999999998</v>
      </c>
      <c r="C12009" s="33">
        <v>1.256005967E-3</v>
      </c>
      <c r="D12009" s="33">
        <v>1.491340461E-4</v>
      </c>
      <c r="E12009" s="60">
        <v>455</v>
      </c>
      <c r="F12009" s="34">
        <f t="shared" si="429"/>
        <v>1.2560059669999999</v>
      </c>
    </row>
    <row r="12010" spans="1:6" x14ac:dyDescent="0.2">
      <c r="A12010" s="1">
        <v>320</v>
      </c>
      <c r="B12010" s="34">
        <f t="shared" si="428"/>
        <v>25.465599999999998</v>
      </c>
      <c r="C12010" s="33">
        <v>1.284795335E-3</v>
      </c>
      <c r="D12010" s="33">
        <v>1.5668667420000001E-4</v>
      </c>
      <c r="E12010" s="60">
        <v>456</v>
      </c>
      <c r="F12010" s="34">
        <f t="shared" si="429"/>
        <v>1.2847953350000001</v>
      </c>
    </row>
    <row r="12011" spans="1:6" x14ac:dyDescent="0.2">
      <c r="A12011" s="1">
        <v>320</v>
      </c>
      <c r="B12011" s="34">
        <f t="shared" si="428"/>
        <v>25.465599999999998</v>
      </c>
      <c r="C12011" s="33">
        <v>1.2260473810000001E-3</v>
      </c>
      <c r="D12011" s="33">
        <v>1.035035003E-4</v>
      </c>
      <c r="E12011" s="60">
        <v>458</v>
      </c>
      <c r="F12011" s="34">
        <f t="shared" si="429"/>
        <v>1.2260473810000001</v>
      </c>
    </row>
    <row r="12012" spans="1:6" x14ac:dyDescent="0.2">
      <c r="A12012" s="1">
        <v>320</v>
      </c>
      <c r="B12012" s="34">
        <f t="shared" si="428"/>
        <v>25.465599999999998</v>
      </c>
      <c r="C12012" s="33">
        <v>1.2620509529999999E-3</v>
      </c>
      <c r="D12012" s="33">
        <v>2.2498945039999999E-4</v>
      </c>
      <c r="E12012" s="60">
        <v>459</v>
      </c>
      <c r="F12012" s="34">
        <f t="shared" si="429"/>
        <v>1.2620509529999999</v>
      </c>
    </row>
    <row r="12013" spans="1:6" x14ac:dyDescent="0.2">
      <c r="A12013" s="1">
        <v>320</v>
      </c>
      <c r="B12013" s="34">
        <f t="shared" si="428"/>
        <v>25.465599999999998</v>
      </c>
      <c r="C12013" s="33">
        <v>1.1188863279999999E-3</v>
      </c>
      <c r="D12013" s="33">
        <v>1.7950248860000001E-4</v>
      </c>
      <c r="E12013" s="60">
        <v>461</v>
      </c>
      <c r="F12013" s="34">
        <f t="shared" si="429"/>
        <v>1.1188863279999999</v>
      </c>
    </row>
    <row r="12014" spans="1:6" x14ac:dyDescent="0.2">
      <c r="A12014" s="1">
        <v>320</v>
      </c>
      <c r="B12014" s="34">
        <f t="shared" si="428"/>
        <v>25.465599999999998</v>
      </c>
      <c r="C12014" s="33">
        <v>1.178676061E-3</v>
      </c>
      <c r="D12014" s="33">
        <v>1.7161241000000001E-4</v>
      </c>
      <c r="E12014" s="60">
        <v>462</v>
      </c>
      <c r="F12014" s="34">
        <f t="shared" si="429"/>
        <v>1.178676061</v>
      </c>
    </row>
    <row r="12015" spans="1:6" x14ac:dyDescent="0.2">
      <c r="A12015" s="1">
        <v>320</v>
      </c>
      <c r="B12015" s="34">
        <f t="shared" si="428"/>
        <v>25.465599999999998</v>
      </c>
      <c r="C12015" s="33">
        <v>1.117966487E-3</v>
      </c>
      <c r="D12015" s="33">
        <v>1.60331133E-4</v>
      </c>
      <c r="E12015" s="60">
        <v>464</v>
      </c>
      <c r="F12015" s="34">
        <f t="shared" si="429"/>
        <v>1.1179664869999999</v>
      </c>
    </row>
    <row r="12016" spans="1:6" x14ac:dyDescent="0.2">
      <c r="A12016" s="1">
        <v>320</v>
      </c>
      <c r="B12016" s="34">
        <f t="shared" si="428"/>
        <v>25.465599999999998</v>
      </c>
      <c r="C12016" s="33">
        <v>1.1179606030000001E-3</v>
      </c>
      <c r="D12016" s="33">
        <v>1.6661117589999999E-4</v>
      </c>
      <c r="E12016" s="60">
        <v>466</v>
      </c>
      <c r="F12016" s="34">
        <f t="shared" si="429"/>
        <v>1.117960603</v>
      </c>
    </row>
    <row r="12017" spans="1:6" x14ac:dyDescent="0.2">
      <c r="A12017" s="1">
        <v>320</v>
      </c>
      <c r="B12017" s="34">
        <f t="shared" si="428"/>
        <v>25.465599999999998</v>
      </c>
      <c r="C12017" s="33">
        <v>1.062363272E-3</v>
      </c>
      <c r="D12017" s="33">
        <v>1.295562161E-4</v>
      </c>
      <c r="E12017" s="60">
        <v>467</v>
      </c>
      <c r="F12017" s="34">
        <f t="shared" si="429"/>
        <v>1.062363272</v>
      </c>
    </row>
    <row r="12018" spans="1:6" x14ac:dyDescent="0.2">
      <c r="A12018" s="1">
        <v>320</v>
      </c>
      <c r="B12018" s="34">
        <f t="shared" si="428"/>
        <v>25.465599999999998</v>
      </c>
      <c r="C12018" s="33">
        <v>1.017712071E-3</v>
      </c>
      <c r="D12018" s="33">
        <v>1.6050895059999999E-4</v>
      </c>
      <c r="E12018" s="60">
        <v>469</v>
      </c>
      <c r="F12018" s="34">
        <f t="shared" si="429"/>
        <v>1.0177120710000001</v>
      </c>
    </row>
    <row r="12019" spans="1:6" x14ac:dyDescent="0.2">
      <c r="A12019" s="1">
        <v>320</v>
      </c>
      <c r="B12019" s="34">
        <f t="shared" si="428"/>
        <v>25.465599999999998</v>
      </c>
      <c r="C12019" s="33">
        <v>1.055858926E-3</v>
      </c>
      <c r="D12019" s="33">
        <v>1.0925625009999999E-4</v>
      </c>
      <c r="E12019" s="60">
        <v>470</v>
      </c>
      <c r="F12019" s="34">
        <f t="shared" si="429"/>
        <v>1.055858926</v>
      </c>
    </row>
    <row r="12020" spans="1:6" x14ac:dyDescent="0.2">
      <c r="A12020" s="1">
        <v>320</v>
      </c>
      <c r="B12020" s="34">
        <f t="shared" si="428"/>
        <v>25.465599999999998</v>
      </c>
      <c r="C12020" s="33">
        <v>1.0244004959999999E-3</v>
      </c>
      <c r="D12020" s="33">
        <v>1.1361043050000001E-4</v>
      </c>
      <c r="E12020" s="60">
        <v>472</v>
      </c>
      <c r="F12020" s="34">
        <f t="shared" si="429"/>
        <v>1.0244004959999999</v>
      </c>
    </row>
    <row r="12021" spans="1:6" x14ac:dyDescent="0.2">
      <c r="A12021" s="1">
        <v>320</v>
      </c>
      <c r="B12021" s="34">
        <f t="shared" si="428"/>
        <v>25.465599999999998</v>
      </c>
      <c r="C12021" s="33">
        <v>9.8843724800000009E-4</v>
      </c>
      <c r="D12021" s="33">
        <v>1.4232271350000001E-4</v>
      </c>
      <c r="E12021" s="60">
        <v>473</v>
      </c>
      <c r="F12021" s="34">
        <f t="shared" si="429"/>
        <v>0.9884372480000001</v>
      </c>
    </row>
    <row r="12022" spans="1:6" x14ac:dyDescent="0.2">
      <c r="A12022" s="1">
        <v>320</v>
      </c>
      <c r="B12022" s="34">
        <f t="shared" si="428"/>
        <v>25.465599999999998</v>
      </c>
      <c r="C12022" s="33">
        <v>1.0240390259999999E-3</v>
      </c>
      <c r="D12022" s="33">
        <v>1.2081286280000001E-4</v>
      </c>
      <c r="E12022" s="60">
        <v>475</v>
      </c>
      <c r="F12022" s="34">
        <f t="shared" si="429"/>
        <v>1.0240390259999999</v>
      </c>
    </row>
    <row r="12023" spans="1:6" x14ac:dyDescent="0.2">
      <c r="A12023" s="1">
        <v>320</v>
      </c>
      <c r="B12023" s="34">
        <f t="shared" si="428"/>
        <v>25.465599999999998</v>
      </c>
      <c r="C12023" s="33">
        <v>9.5134199659999998E-4</v>
      </c>
      <c r="D12023" s="33">
        <v>1.7088139890000001E-4</v>
      </c>
      <c r="E12023" s="60">
        <v>476</v>
      </c>
      <c r="F12023" s="34">
        <f t="shared" si="429"/>
        <v>0.95134199659999996</v>
      </c>
    </row>
    <row r="12024" spans="1:6" x14ac:dyDescent="0.2">
      <c r="A12024" s="1">
        <v>320</v>
      </c>
      <c r="B12024" s="34">
        <f t="shared" si="428"/>
        <v>25.465599999999998</v>
      </c>
      <c r="C12024" s="33">
        <v>9.339117514E-4</v>
      </c>
      <c r="D12024" s="33">
        <v>1.187123171E-4</v>
      </c>
      <c r="E12024" s="60">
        <v>478</v>
      </c>
      <c r="F12024" s="34">
        <f t="shared" si="429"/>
        <v>0.93391175140000005</v>
      </c>
    </row>
    <row r="12025" spans="1:6" x14ac:dyDescent="0.2">
      <c r="A12025" s="1">
        <v>320</v>
      </c>
      <c r="B12025" s="34">
        <f t="shared" si="428"/>
        <v>25.465599999999998</v>
      </c>
      <c r="C12025" s="33">
        <v>9.6704068170000001E-4</v>
      </c>
      <c r="D12025" s="33">
        <v>1.7930068159999999E-4</v>
      </c>
      <c r="E12025" s="60">
        <v>479</v>
      </c>
      <c r="F12025" s="34">
        <f t="shared" si="429"/>
        <v>0.96704068170000002</v>
      </c>
    </row>
    <row r="12026" spans="1:6" x14ac:dyDescent="0.2">
      <c r="A12026" s="1">
        <v>320</v>
      </c>
      <c r="B12026" s="34">
        <f t="shared" si="428"/>
        <v>25.465599999999998</v>
      </c>
      <c r="C12026" s="33">
        <v>8.4423142019999999E-4</v>
      </c>
      <c r="D12026" s="33">
        <v>1.4157234790000001E-4</v>
      </c>
      <c r="E12026" s="60">
        <v>481</v>
      </c>
      <c r="F12026" s="34">
        <f t="shared" si="429"/>
        <v>0.84423142019999997</v>
      </c>
    </row>
    <row r="12027" spans="1:6" x14ac:dyDescent="0.2">
      <c r="A12027" s="1">
        <v>320</v>
      </c>
      <c r="B12027" s="34">
        <f t="shared" si="428"/>
        <v>25.465599999999998</v>
      </c>
      <c r="C12027" s="33">
        <v>8.5317464939999998E-4</v>
      </c>
      <c r="D12027" s="33">
        <v>1.2407411620000001E-4</v>
      </c>
      <c r="E12027" s="60">
        <v>482</v>
      </c>
      <c r="F12027" s="34">
        <f t="shared" si="429"/>
        <v>0.85317464939999998</v>
      </c>
    </row>
    <row r="12028" spans="1:6" x14ac:dyDescent="0.2">
      <c r="A12028" s="1">
        <v>320</v>
      </c>
      <c r="B12028" s="34">
        <f t="shared" si="428"/>
        <v>25.465599999999998</v>
      </c>
      <c r="C12028" s="33">
        <v>7.9970536040000005E-4</v>
      </c>
      <c r="D12028" s="33">
        <v>1.3359850689999999E-4</v>
      </c>
      <c r="E12028" s="60">
        <v>484</v>
      </c>
      <c r="F12028" s="34">
        <f t="shared" si="429"/>
        <v>0.79970536040000006</v>
      </c>
    </row>
    <row r="12029" spans="1:6" x14ac:dyDescent="0.2">
      <c r="A12029" s="1">
        <v>320</v>
      </c>
      <c r="B12029" s="34">
        <f t="shared" si="428"/>
        <v>25.465599999999998</v>
      </c>
      <c r="C12029" s="33">
        <v>8.3651735189999997E-4</v>
      </c>
      <c r="D12029" s="33">
        <v>1.169005664E-4</v>
      </c>
      <c r="E12029" s="60">
        <v>485</v>
      </c>
      <c r="F12029" s="34">
        <f t="shared" si="429"/>
        <v>0.83651735189999998</v>
      </c>
    </row>
    <row r="12030" spans="1:6" x14ac:dyDescent="0.2">
      <c r="A12030" s="1">
        <v>320</v>
      </c>
      <c r="B12030" s="34">
        <f t="shared" si="428"/>
        <v>25.465599999999998</v>
      </c>
      <c r="C12030" s="33">
        <v>8.295499547E-4</v>
      </c>
      <c r="D12030" s="33">
        <v>1.206748812E-4</v>
      </c>
      <c r="E12030" s="60">
        <v>487</v>
      </c>
      <c r="F12030" s="34">
        <f t="shared" si="429"/>
        <v>0.82954995470000004</v>
      </c>
    </row>
    <row r="12031" spans="1:6" x14ac:dyDescent="0.2">
      <c r="A12031" s="1">
        <v>320</v>
      </c>
      <c r="B12031" s="34">
        <f t="shared" si="428"/>
        <v>25.465599999999998</v>
      </c>
      <c r="C12031" s="33">
        <v>7.4552634639999998E-4</v>
      </c>
      <c r="D12031" s="33">
        <v>1.2322254709999999E-4</v>
      </c>
      <c r="E12031" s="60">
        <v>488</v>
      </c>
      <c r="F12031" s="34">
        <f t="shared" si="429"/>
        <v>0.74552634639999993</v>
      </c>
    </row>
    <row r="12032" spans="1:6" x14ac:dyDescent="0.2">
      <c r="A12032" s="1">
        <v>320</v>
      </c>
      <c r="B12032" s="34">
        <f t="shared" si="428"/>
        <v>25.465599999999998</v>
      </c>
      <c r="C12032" s="33">
        <v>7.7253230940000001E-4</v>
      </c>
      <c r="D12032" s="33">
        <v>1.7555804889999999E-4</v>
      </c>
      <c r="E12032" s="60">
        <v>490</v>
      </c>
      <c r="F12032" s="34">
        <f t="shared" si="429"/>
        <v>0.77253230940000006</v>
      </c>
    </row>
    <row r="12033" spans="1:6" x14ac:dyDescent="0.2">
      <c r="A12033" s="1">
        <v>320</v>
      </c>
      <c r="B12033" s="34">
        <f t="shared" si="428"/>
        <v>25.465599999999998</v>
      </c>
      <c r="C12033" s="33">
        <v>7.6095868050000005E-4</v>
      </c>
      <c r="D12033" s="33">
        <v>1.2865151049999999E-4</v>
      </c>
      <c r="E12033" s="60">
        <v>491</v>
      </c>
      <c r="F12033" s="34">
        <f t="shared" si="429"/>
        <v>0.76095868050000004</v>
      </c>
    </row>
    <row r="12034" spans="1:6" x14ac:dyDescent="0.2">
      <c r="A12034" s="1">
        <v>320</v>
      </c>
      <c r="B12034" s="34">
        <f t="shared" si="428"/>
        <v>25.465599999999998</v>
      </c>
      <c r="C12034" s="33">
        <v>7.3972464259999999E-4</v>
      </c>
      <c r="D12034" s="33">
        <v>1.501523937E-4</v>
      </c>
      <c r="E12034" s="60">
        <v>493</v>
      </c>
      <c r="F12034" s="34">
        <f t="shared" si="429"/>
        <v>0.73972464260000004</v>
      </c>
    </row>
    <row r="12035" spans="1:6" x14ac:dyDescent="0.2">
      <c r="A12035" s="1">
        <v>320</v>
      </c>
      <c r="B12035" s="34">
        <f t="shared" si="428"/>
        <v>25.465599999999998</v>
      </c>
      <c r="C12035" s="33">
        <v>7.554547321E-4</v>
      </c>
      <c r="D12035" s="33">
        <v>1.508951283E-4</v>
      </c>
      <c r="E12035" s="60">
        <v>494</v>
      </c>
      <c r="F12035" s="34">
        <f t="shared" si="429"/>
        <v>0.75545473210000003</v>
      </c>
    </row>
    <row r="12036" spans="1:6" x14ac:dyDescent="0.2">
      <c r="A12036" s="1">
        <v>320</v>
      </c>
      <c r="B12036" s="34">
        <f t="shared" si="428"/>
        <v>25.465599999999998</v>
      </c>
      <c r="C12036" s="33">
        <v>7.5772976049999995E-4</v>
      </c>
      <c r="D12036" s="33">
        <v>1.8769155940000001E-4</v>
      </c>
      <c r="E12036" s="60">
        <v>496</v>
      </c>
      <c r="F12036" s="34">
        <f t="shared" si="429"/>
        <v>0.75772976049999996</v>
      </c>
    </row>
    <row r="12037" spans="1:6" x14ac:dyDescent="0.2">
      <c r="A12037" s="1">
        <v>320</v>
      </c>
      <c r="B12037" s="34">
        <f t="shared" ref="B12037:B12100" si="430">A12037*79.58/1000</f>
        <v>25.465599999999998</v>
      </c>
      <c r="C12037" s="33">
        <v>7.0830739760000005E-4</v>
      </c>
      <c r="D12037" s="33">
        <v>1.4547220460000001E-4</v>
      </c>
      <c r="E12037" s="60">
        <v>497</v>
      </c>
      <c r="F12037" s="34">
        <f t="shared" ref="F12037:F12100" si="431">C12037*1000</f>
        <v>0.70830739760000005</v>
      </c>
    </row>
    <row r="12038" spans="1:6" x14ac:dyDescent="0.2">
      <c r="A12038" s="1">
        <v>320</v>
      </c>
      <c r="B12038" s="34">
        <f t="shared" si="430"/>
        <v>25.465599999999998</v>
      </c>
      <c r="C12038" s="33">
        <v>7.159128733E-4</v>
      </c>
      <c r="D12038" s="33">
        <v>8.8380576729999997E-5</v>
      </c>
      <c r="E12038" s="60">
        <v>499</v>
      </c>
      <c r="F12038" s="34">
        <f t="shared" si="431"/>
        <v>0.71591287329999997</v>
      </c>
    </row>
    <row r="12039" spans="1:6" x14ac:dyDescent="0.2">
      <c r="A12039" s="1">
        <v>320</v>
      </c>
      <c r="B12039" s="34">
        <f t="shared" si="430"/>
        <v>25.465599999999998</v>
      </c>
      <c r="C12039" s="33">
        <v>6.8025392709999998E-4</v>
      </c>
      <c r="D12039" s="33">
        <v>1.879865622E-4</v>
      </c>
      <c r="E12039" s="60">
        <v>500</v>
      </c>
      <c r="F12039" s="34">
        <f t="shared" si="431"/>
        <v>0.68025392709999999</v>
      </c>
    </row>
    <row r="12040" spans="1:6" x14ac:dyDescent="0.2">
      <c r="A12040" s="1">
        <v>320</v>
      </c>
      <c r="B12040" s="34">
        <f t="shared" si="430"/>
        <v>25.465599999999998</v>
      </c>
      <c r="C12040" s="33">
        <v>6.8269637290000005E-4</v>
      </c>
      <c r="D12040" s="33">
        <v>1.839356211E-4</v>
      </c>
      <c r="E12040" s="60">
        <v>502</v>
      </c>
      <c r="F12040" s="34">
        <f t="shared" si="431"/>
        <v>0.68269637290000007</v>
      </c>
    </row>
    <row r="12041" spans="1:6" x14ac:dyDescent="0.2">
      <c r="A12041" s="1">
        <v>320</v>
      </c>
      <c r="B12041" s="34">
        <f t="shared" si="430"/>
        <v>25.465599999999998</v>
      </c>
      <c r="C12041" s="33">
        <v>6.5900256959999998E-4</v>
      </c>
      <c r="D12041" s="33">
        <v>1.2822174120000001E-4</v>
      </c>
      <c r="E12041" s="60">
        <v>503</v>
      </c>
      <c r="F12041" s="34">
        <f t="shared" si="431"/>
        <v>0.65900256960000003</v>
      </c>
    </row>
    <row r="12042" spans="1:6" x14ac:dyDescent="0.2">
      <c r="A12042" s="1">
        <v>320</v>
      </c>
      <c r="B12042" s="34">
        <f t="shared" si="430"/>
        <v>25.465599999999998</v>
      </c>
      <c r="C12042" s="33">
        <v>6.1329069509999997E-4</v>
      </c>
      <c r="D12042" s="33">
        <v>1.6539267190000001E-4</v>
      </c>
      <c r="E12042" s="60">
        <v>505</v>
      </c>
      <c r="F12042" s="34">
        <f t="shared" si="431"/>
        <v>0.61329069510000001</v>
      </c>
    </row>
    <row r="12043" spans="1:6" x14ac:dyDescent="0.2">
      <c r="A12043" s="1">
        <v>320</v>
      </c>
      <c r="B12043" s="34">
        <f t="shared" si="430"/>
        <v>25.465599999999998</v>
      </c>
      <c r="C12043" s="33">
        <v>6.387736536E-4</v>
      </c>
      <c r="D12043" s="33">
        <v>1.0740430289999999E-4</v>
      </c>
      <c r="E12043" s="60">
        <v>506</v>
      </c>
      <c r="F12043" s="34">
        <f t="shared" si="431"/>
        <v>0.63877365360000005</v>
      </c>
    </row>
    <row r="12044" spans="1:6" x14ac:dyDescent="0.2">
      <c r="A12044" s="1">
        <v>320</v>
      </c>
      <c r="B12044" s="34">
        <f t="shared" si="430"/>
        <v>25.465599999999998</v>
      </c>
      <c r="C12044" s="33">
        <v>5.6039832099999995E-4</v>
      </c>
      <c r="D12044" s="33">
        <v>1.9237839079999999E-4</v>
      </c>
      <c r="E12044" s="60">
        <v>508</v>
      </c>
      <c r="F12044" s="34">
        <f t="shared" si="431"/>
        <v>0.56039832099999998</v>
      </c>
    </row>
    <row r="12045" spans="1:6" x14ac:dyDescent="0.2">
      <c r="A12045" s="1">
        <v>320</v>
      </c>
      <c r="B12045" s="34">
        <f t="shared" si="430"/>
        <v>25.465599999999998</v>
      </c>
      <c r="C12045" s="33">
        <v>6.6393550689999999E-4</v>
      </c>
      <c r="D12045" s="33">
        <v>1.3440516199999999E-4</v>
      </c>
      <c r="E12045" s="60">
        <v>509</v>
      </c>
      <c r="F12045" s="34">
        <f t="shared" si="431"/>
        <v>0.66393550690000003</v>
      </c>
    </row>
    <row r="12046" spans="1:6" x14ac:dyDescent="0.2">
      <c r="A12046" s="1">
        <v>320</v>
      </c>
      <c r="B12046" s="34">
        <f t="shared" si="430"/>
        <v>25.465599999999998</v>
      </c>
      <c r="C12046" s="33">
        <v>6.0515801980000003E-4</v>
      </c>
      <c r="D12046" s="33">
        <v>1.6242323899999999E-4</v>
      </c>
      <c r="E12046" s="60">
        <v>511</v>
      </c>
      <c r="F12046" s="34">
        <f t="shared" si="431"/>
        <v>0.60515801980000006</v>
      </c>
    </row>
    <row r="12047" spans="1:6" x14ac:dyDescent="0.2">
      <c r="A12047" s="1">
        <v>320</v>
      </c>
      <c r="B12047" s="34">
        <f t="shared" si="430"/>
        <v>25.465599999999998</v>
      </c>
      <c r="C12047" s="33">
        <v>5.4310196309999997E-4</v>
      </c>
      <c r="D12047" s="33">
        <v>1.931775533E-4</v>
      </c>
      <c r="E12047" s="60">
        <v>512</v>
      </c>
      <c r="F12047" s="34">
        <f t="shared" si="431"/>
        <v>0.54310196309999992</v>
      </c>
    </row>
    <row r="12048" spans="1:6" x14ac:dyDescent="0.2">
      <c r="A12048" s="1">
        <v>320</v>
      </c>
      <c r="B12048" s="34">
        <f t="shared" si="430"/>
        <v>25.465599999999998</v>
      </c>
      <c r="C12048" s="33">
        <v>6.0372198009999995E-4</v>
      </c>
      <c r="D12048" s="33">
        <v>1.24657644E-4</v>
      </c>
      <c r="E12048" s="60">
        <v>514</v>
      </c>
      <c r="F12048" s="34">
        <f t="shared" si="431"/>
        <v>0.6037219801</v>
      </c>
    </row>
    <row r="12049" spans="1:6" x14ac:dyDescent="0.2">
      <c r="A12049" s="1">
        <v>320</v>
      </c>
      <c r="B12049" s="34">
        <f t="shared" si="430"/>
        <v>25.465599999999998</v>
      </c>
      <c r="C12049" s="33">
        <v>5.8609176310000003E-4</v>
      </c>
      <c r="D12049" s="33">
        <v>1.690006312E-4</v>
      </c>
      <c r="E12049" s="60">
        <v>515</v>
      </c>
      <c r="F12049" s="34">
        <f t="shared" si="431"/>
        <v>0.5860917631</v>
      </c>
    </row>
    <row r="12050" spans="1:6" x14ac:dyDescent="0.2">
      <c r="A12050" s="1">
        <v>320</v>
      </c>
      <c r="B12050" s="34">
        <f t="shared" si="430"/>
        <v>25.465599999999998</v>
      </c>
      <c r="C12050" s="33">
        <v>5.9776746290000004E-4</v>
      </c>
      <c r="D12050" s="33">
        <v>9.5701101610000007E-5</v>
      </c>
      <c r="E12050" s="60">
        <v>517</v>
      </c>
      <c r="F12050" s="34">
        <f t="shared" si="431"/>
        <v>0.59776746290000005</v>
      </c>
    </row>
    <row r="12051" spans="1:6" x14ac:dyDescent="0.2">
      <c r="A12051" s="1">
        <v>320</v>
      </c>
      <c r="B12051" s="34">
        <f t="shared" si="430"/>
        <v>25.465599999999998</v>
      </c>
      <c r="C12051" s="33">
        <v>5.8524240099999995E-4</v>
      </c>
      <c r="D12051" s="33">
        <v>1.025957308E-4</v>
      </c>
      <c r="E12051" s="60">
        <v>518</v>
      </c>
      <c r="F12051" s="34">
        <f t="shared" si="431"/>
        <v>0.58524240099999991</v>
      </c>
    </row>
    <row r="12052" spans="1:6" x14ac:dyDescent="0.2">
      <c r="A12052" s="1">
        <v>320</v>
      </c>
      <c r="B12052" s="34">
        <f t="shared" si="430"/>
        <v>25.465599999999998</v>
      </c>
      <c r="C12052" s="33">
        <v>5.6774958600000003E-4</v>
      </c>
      <c r="D12052" s="33">
        <v>9.7358179640000004E-5</v>
      </c>
      <c r="E12052" s="60">
        <v>520</v>
      </c>
      <c r="F12052" s="34">
        <f t="shared" si="431"/>
        <v>0.56774958600000003</v>
      </c>
    </row>
    <row r="12053" spans="1:6" x14ac:dyDescent="0.2">
      <c r="A12053" s="1">
        <v>320</v>
      </c>
      <c r="B12053" s="34">
        <f t="shared" si="430"/>
        <v>25.465599999999998</v>
      </c>
      <c r="C12053" s="33">
        <v>5.3061703880000004E-4</v>
      </c>
      <c r="D12053" s="33">
        <v>9.1510356730000001E-5</v>
      </c>
      <c r="E12053" s="60">
        <v>521</v>
      </c>
      <c r="F12053" s="34">
        <f t="shared" si="431"/>
        <v>0.5306170388</v>
      </c>
    </row>
    <row r="12054" spans="1:6" x14ac:dyDescent="0.2">
      <c r="A12054" s="1">
        <v>320</v>
      </c>
      <c r="B12054" s="34">
        <f t="shared" si="430"/>
        <v>25.465599999999998</v>
      </c>
      <c r="C12054" s="33">
        <v>5.4571609789999997E-4</v>
      </c>
      <c r="D12054" s="33">
        <v>1.488975615E-4</v>
      </c>
      <c r="E12054" s="60">
        <v>523</v>
      </c>
      <c r="F12054" s="34">
        <f t="shared" si="431"/>
        <v>0.54571609789999997</v>
      </c>
    </row>
    <row r="12055" spans="1:6" x14ac:dyDescent="0.2">
      <c r="A12055" s="1">
        <v>320</v>
      </c>
      <c r="B12055" s="34">
        <f t="shared" si="430"/>
        <v>25.465599999999998</v>
      </c>
      <c r="C12055" s="33">
        <v>5.1687346260000002E-4</v>
      </c>
      <c r="D12055" s="33">
        <v>9.291023302E-5</v>
      </c>
      <c r="E12055" s="60">
        <v>524</v>
      </c>
      <c r="F12055" s="34">
        <f t="shared" si="431"/>
        <v>0.5168734626</v>
      </c>
    </row>
    <row r="12056" spans="1:6" x14ac:dyDescent="0.2">
      <c r="A12056" s="1">
        <v>320</v>
      </c>
      <c r="B12056" s="34">
        <f t="shared" si="430"/>
        <v>25.465599999999998</v>
      </c>
      <c r="C12056" s="33">
        <v>5.2998913540000005E-4</v>
      </c>
      <c r="D12056" s="33">
        <v>1.819768057E-4</v>
      </c>
      <c r="E12056" s="60">
        <v>526</v>
      </c>
      <c r="F12056" s="34">
        <f t="shared" si="431"/>
        <v>0.52998913540000003</v>
      </c>
    </row>
    <row r="12057" spans="1:6" x14ac:dyDescent="0.2">
      <c r="A12057" s="1">
        <v>320</v>
      </c>
      <c r="B12057" s="34">
        <f t="shared" si="430"/>
        <v>25.465599999999998</v>
      </c>
      <c r="C12057" s="33">
        <v>4.955762836E-4</v>
      </c>
      <c r="D12057" s="33">
        <v>1.268151887E-4</v>
      </c>
      <c r="E12057" s="60">
        <v>527</v>
      </c>
      <c r="F12057" s="34">
        <f t="shared" si="431"/>
        <v>0.4955762836</v>
      </c>
    </row>
    <row r="12058" spans="1:6" x14ac:dyDescent="0.2">
      <c r="A12058" s="1">
        <v>320</v>
      </c>
      <c r="B12058" s="34">
        <f t="shared" si="430"/>
        <v>25.465599999999998</v>
      </c>
      <c r="C12058" s="33">
        <v>5.0341666470000003E-4</v>
      </c>
      <c r="D12058" s="33">
        <v>1.5697562350000001E-4</v>
      </c>
      <c r="E12058" s="60">
        <v>529</v>
      </c>
      <c r="F12058" s="34">
        <f t="shared" si="431"/>
        <v>0.50341666470000002</v>
      </c>
    </row>
    <row r="12059" spans="1:6" x14ac:dyDescent="0.2">
      <c r="A12059" s="1">
        <v>320</v>
      </c>
      <c r="B12059" s="34">
        <f t="shared" si="430"/>
        <v>25.465599999999998</v>
      </c>
      <c r="C12059" s="33">
        <v>4.7891373099999998E-4</v>
      </c>
      <c r="D12059" s="33">
        <v>1.5902011120000001E-4</v>
      </c>
      <c r="E12059" s="60">
        <v>530</v>
      </c>
      <c r="F12059" s="34">
        <f t="shared" si="431"/>
        <v>0.47891373099999995</v>
      </c>
    </row>
    <row r="12060" spans="1:6" x14ac:dyDescent="0.2">
      <c r="A12060" s="1">
        <v>320</v>
      </c>
      <c r="B12060" s="34">
        <f t="shared" si="430"/>
        <v>25.465599999999998</v>
      </c>
      <c r="C12060" s="33">
        <v>5.0400795019999996E-4</v>
      </c>
      <c r="D12060" s="33">
        <v>1.022829048E-4</v>
      </c>
      <c r="E12060" s="60">
        <v>532</v>
      </c>
      <c r="F12060" s="34">
        <f t="shared" si="431"/>
        <v>0.5040079502</v>
      </c>
    </row>
    <row r="12061" spans="1:6" x14ac:dyDescent="0.2">
      <c r="A12061" s="1">
        <v>320</v>
      </c>
      <c r="B12061" s="34">
        <f t="shared" si="430"/>
        <v>25.465599999999998</v>
      </c>
      <c r="C12061" s="33">
        <v>5.0535990999999998E-4</v>
      </c>
      <c r="D12061" s="33">
        <v>1.393040113E-4</v>
      </c>
      <c r="E12061" s="60">
        <v>533</v>
      </c>
      <c r="F12061" s="34">
        <f t="shared" si="431"/>
        <v>0.50535991000000002</v>
      </c>
    </row>
    <row r="12062" spans="1:6" x14ac:dyDescent="0.2">
      <c r="A12062" s="1">
        <v>320</v>
      </c>
      <c r="B12062" s="34">
        <f t="shared" si="430"/>
        <v>25.465599999999998</v>
      </c>
      <c r="C12062" s="33">
        <v>4.6185612000000003E-4</v>
      </c>
      <c r="D12062" s="33">
        <v>8.460101713E-5</v>
      </c>
      <c r="E12062" s="60">
        <v>535</v>
      </c>
      <c r="F12062" s="34">
        <f t="shared" si="431"/>
        <v>0.46185612000000004</v>
      </c>
    </row>
    <row r="12063" spans="1:6" x14ac:dyDescent="0.2">
      <c r="A12063" s="1">
        <v>320</v>
      </c>
      <c r="B12063" s="34">
        <f t="shared" si="430"/>
        <v>25.465599999999998</v>
      </c>
      <c r="C12063" s="33">
        <v>4.950187431E-4</v>
      </c>
      <c r="D12063" s="33">
        <v>1.3550005779999999E-4</v>
      </c>
      <c r="E12063" s="60">
        <v>536</v>
      </c>
      <c r="F12063" s="34">
        <f t="shared" si="431"/>
        <v>0.49501874309999999</v>
      </c>
    </row>
    <row r="12064" spans="1:6" x14ac:dyDescent="0.2">
      <c r="A12064" s="1">
        <v>320</v>
      </c>
      <c r="B12064" s="34">
        <f t="shared" si="430"/>
        <v>25.465599999999998</v>
      </c>
      <c r="C12064" s="33">
        <v>5.0867388769999995E-4</v>
      </c>
      <c r="D12064" s="33">
        <v>1.558292161E-4</v>
      </c>
      <c r="E12064" s="60">
        <v>538</v>
      </c>
      <c r="F12064" s="34">
        <f t="shared" si="431"/>
        <v>0.50867388769999999</v>
      </c>
    </row>
    <row r="12065" spans="1:6" x14ac:dyDescent="0.2">
      <c r="A12065" s="1">
        <v>320</v>
      </c>
      <c r="B12065" s="34">
        <f t="shared" si="430"/>
        <v>25.465599999999998</v>
      </c>
      <c r="C12065" s="33">
        <v>4.387379759E-4</v>
      </c>
      <c r="D12065" s="33">
        <v>1.234746361E-4</v>
      </c>
      <c r="E12065" s="60">
        <v>539</v>
      </c>
      <c r="F12065" s="34">
        <f t="shared" si="431"/>
        <v>0.43873797590000002</v>
      </c>
    </row>
    <row r="12066" spans="1:6" x14ac:dyDescent="0.2">
      <c r="A12066" s="1">
        <v>320</v>
      </c>
      <c r="B12066" s="34">
        <f t="shared" si="430"/>
        <v>25.465599999999998</v>
      </c>
      <c r="C12066" s="33">
        <v>4.3128688479999999E-4</v>
      </c>
      <c r="D12066" s="33">
        <v>2.0281415720000001E-4</v>
      </c>
      <c r="E12066" s="60">
        <v>541</v>
      </c>
      <c r="F12066" s="34">
        <f t="shared" si="431"/>
        <v>0.43128688479999999</v>
      </c>
    </row>
    <row r="12067" spans="1:6" x14ac:dyDescent="0.2">
      <c r="A12067" s="1">
        <v>320</v>
      </c>
      <c r="B12067" s="34">
        <f t="shared" si="430"/>
        <v>25.465599999999998</v>
      </c>
      <c r="C12067" s="33">
        <v>5.0919679850000002E-4</v>
      </c>
      <c r="D12067" s="33">
        <v>1.7538207709999999E-4</v>
      </c>
      <c r="E12067" s="60">
        <v>542</v>
      </c>
      <c r="F12067" s="34">
        <f t="shared" si="431"/>
        <v>0.50919679849999999</v>
      </c>
    </row>
    <row r="12068" spans="1:6" x14ac:dyDescent="0.2">
      <c r="A12068" s="1">
        <v>320</v>
      </c>
      <c r="B12068" s="34">
        <f t="shared" si="430"/>
        <v>25.465599999999998</v>
      </c>
      <c r="C12068" s="33">
        <v>4.240834105E-4</v>
      </c>
      <c r="D12068" s="33">
        <v>1.661314696E-4</v>
      </c>
      <c r="E12068" s="60">
        <v>544</v>
      </c>
      <c r="F12068" s="34">
        <f t="shared" si="431"/>
        <v>0.42408341049999998</v>
      </c>
    </row>
    <row r="12069" spans="1:6" x14ac:dyDescent="0.2">
      <c r="A12069" s="1">
        <v>320</v>
      </c>
      <c r="B12069" s="34">
        <f t="shared" si="430"/>
        <v>25.465599999999998</v>
      </c>
      <c r="C12069" s="33">
        <v>4.4616952299999997E-4</v>
      </c>
      <c r="D12069" s="33">
        <v>1.751865517E-4</v>
      </c>
      <c r="E12069" s="60">
        <v>545</v>
      </c>
      <c r="F12069" s="34">
        <f t="shared" si="431"/>
        <v>0.44616952299999996</v>
      </c>
    </row>
    <row r="12070" spans="1:6" x14ac:dyDescent="0.2">
      <c r="A12070" s="1">
        <v>320</v>
      </c>
      <c r="B12070" s="34">
        <f t="shared" si="430"/>
        <v>25.465599999999998</v>
      </c>
      <c r="C12070" s="33">
        <v>4.9206804089999999E-4</v>
      </c>
      <c r="D12070" s="33">
        <v>9.7676848559999995E-5</v>
      </c>
      <c r="E12070" s="60">
        <v>547</v>
      </c>
      <c r="F12070" s="34">
        <f t="shared" si="431"/>
        <v>0.4920680409</v>
      </c>
    </row>
    <row r="12071" spans="1:6" x14ac:dyDescent="0.2">
      <c r="A12071" s="1">
        <v>320</v>
      </c>
      <c r="B12071" s="34">
        <f t="shared" si="430"/>
        <v>25.465599999999998</v>
      </c>
      <c r="C12071" s="33">
        <v>4.4991783400000001E-4</v>
      </c>
      <c r="D12071" s="33">
        <v>1.6567540180000001E-4</v>
      </c>
      <c r="E12071" s="60">
        <v>548</v>
      </c>
      <c r="F12071" s="34">
        <f t="shared" si="431"/>
        <v>0.44991783400000002</v>
      </c>
    </row>
    <row r="12072" spans="1:6" x14ac:dyDescent="0.2">
      <c r="A12072" s="1">
        <v>320</v>
      </c>
      <c r="B12072" s="34">
        <f t="shared" si="430"/>
        <v>25.465599999999998</v>
      </c>
      <c r="C12072" s="33">
        <v>4.618541632E-4</v>
      </c>
      <c r="D12072" s="33">
        <v>1.1163960189999999E-4</v>
      </c>
      <c r="E12072" s="60">
        <v>550</v>
      </c>
      <c r="F12072" s="34">
        <f t="shared" si="431"/>
        <v>0.4618541632</v>
      </c>
    </row>
    <row r="12073" spans="1:6" x14ac:dyDescent="0.2">
      <c r="A12073" s="1">
        <v>320</v>
      </c>
      <c r="B12073" s="34">
        <f t="shared" si="430"/>
        <v>25.465599999999998</v>
      </c>
      <c r="C12073" s="33">
        <v>4.2087893269999999E-4</v>
      </c>
      <c r="D12073" s="33">
        <v>1.136733165E-4</v>
      </c>
      <c r="E12073" s="60">
        <v>551</v>
      </c>
      <c r="F12073" s="34">
        <f t="shared" si="431"/>
        <v>0.42087893269999999</v>
      </c>
    </row>
    <row r="12074" spans="1:6" x14ac:dyDescent="0.2">
      <c r="A12074" s="1">
        <v>320</v>
      </c>
      <c r="B12074" s="34">
        <f t="shared" si="430"/>
        <v>25.465599999999998</v>
      </c>
      <c r="C12074" s="33">
        <v>4.298929172E-4</v>
      </c>
      <c r="D12074" s="33">
        <v>7.2185986179999995E-5</v>
      </c>
      <c r="E12074" s="60">
        <v>553</v>
      </c>
      <c r="F12074" s="34">
        <f t="shared" si="431"/>
        <v>0.4298929172</v>
      </c>
    </row>
    <row r="12075" spans="1:6" x14ac:dyDescent="0.2">
      <c r="A12075" s="1">
        <v>320</v>
      </c>
      <c r="B12075" s="34">
        <f t="shared" si="430"/>
        <v>25.465599999999998</v>
      </c>
      <c r="C12075" s="33">
        <v>4.8719833600000001E-4</v>
      </c>
      <c r="D12075" s="33">
        <v>1.234670585E-4</v>
      </c>
      <c r="E12075" s="60">
        <v>554</v>
      </c>
      <c r="F12075" s="34">
        <f t="shared" si="431"/>
        <v>0.48719833600000001</v>
      </c>
    </row>
    <row r="12076" spans="1:6" x14ac:dyDescent="0.2">
      <c r="A12076" s="1">
        <v>320</v>
      </c>
      <c r="B12076" s="34">
        <f t="shared" si="430"/>
        <v>25.465599999999998</v>
      </c>
      <c r="C12076" s="33">
        <v>4.9261590959999999E-4</v>
      </c>
      <c r="D12076" s="33">
        <v>1.606073179E-4</v>
      </c>
      <c r="E12076" s="60">
        <v>555</v>
      </c>
      <c r="F12076" s="34">
        <f t="shared" si="431"/>
        <v>0.49261590960000001</v>
      </c>
    </row>
    <row r="12077" spans="1:6" x14ac:dyDescent="0.2">
      <c r="A12077" s="1">
        <v>320</v>
      </c>
      <c r="B12077" s="34">
        <f t="shared" si="430"/>
        <v>25.465599999999998</v>
      </c>
      <c r="C12077" s="33">
        <v>5.0205453209999995E-4</v>
      </c>
      <c r="D12077" s="33">
        <v>2.6452307710000001E-4</v>
      </c>
      <c r="E12077" s="60">
        <v>558</v>
      </c>
      <c r="F12077" s="34">
        <f t="shared" si="431"/>
        <v>0.50205453209999995</v>
      </c>
    </row>
    <row r="12078" spans="1:6" x14ac:dyDescent="0.2">
      <c r="A12078" s="1">
        <v>320</v>
      </c>
      <c r="B12078" s="34">
        <f t="shared" si="430"/>
        <v>25.465599999999998</v>
      </c>
      <c r="C12078" s="33">
        <v>3.4286973060000003E-4</v>
      </c>
      <c r="D12078" s="33">
        <v>1.329763496E-4</v>
      </c>
      <c r="E12078" s="60">
        <v>560</v>
      </c>
      <c r="F12078" s="34">
        <f t="shared" si="431"/>
        <v>0.34286973060000003</v>
      </c>
    </row>
    <row r="12079" spans="1:6" x14ac:dyDescent="0.2">
      <c r="A12079" s="1">
        <v>320</v>
      </c>
      <c r="B12079" s="34">
        <f t="shared" si="430"/>
        <v>25.465599999999998</v>
      </c>
      <c r="C12079" s="33">
        <v>4.6062448449999999E-4</v>
      </c>
      <c r="D12079" s="33">
        <v>1.2855047890000001E-4</v>
      </c>
      <c r="E12079" s="60">
        <v>564</v>
      </c>
      <c r="F12079" s="34">
        <f t="shared" si="431"/>
        <v>0.46062448449999999</v>
      </c>
    </row>
    <row r="12080" spans="1:6" x14ac:dyDescent="0.2">
      <c r="A12080" s="1">
        <v>320</v>
      </c>
      <c r="B12080" s="34">
        <f t="shared" si="430"/>
        <v>25.465599999999998</v>
      </c>
      <c r="C12080" s="33">
        <v>4.6204300030000002E-4</v>
      </c>
      <c r="D12080" s="33">
        <v>1.1351623059999999E-4</v>
      </c>
      <c r="E12080" s="60">
        <v>566</v>
      </c>
      <c r="F12080" s="34">
        <f t="shared" si="431"/>
        <v>0.46204300030000001</v>
      </c>
    </row>
    <row r="12081" spans="1:6" x14ac:dyDescent="0.2">
      <c r="A12081" s="1">
        <v>320</v>
      </c>
      <c r="B12081" s="34">
        <f t="shared" si="430"/>
        <v>25.465599999999998</v>
      </c>
      <c r="C12081" s="33">
        <v>3.8917945320000001E-4</v>
      </c>
      <c r="D12081" s="33">
        <v>1.288675298E-4</v>
      </c>
      <c r="E12081" s="60">
        <v>567</v>
      </c>
      <c r="F12081" s="34">
        <f t="shared" si="431"/>
        <v>0.38917945320000003</v>
      </c>
    </row>
    <row r="12082" spans="1:6" x14ac:dyDescent="0.2">
      <c r="A12082" s="1">
        <v>320</v>
      </c>
      <c r="B12082" s="34">
        <f t="shared" si="430"/>
        <v>25.465599999999998</v>
      </c>
      <c r="C12082" s="33">
        <v>3.6524069050000003E-4</v>
      </c>
      <c r="D12082" s="33">
        <v>1.185101559E-4</v>
      </c>
      <c r="E12082" s="60">
        <v>569</v>
      </c>
      <c r="F12082" s="34">
        <f t="shared" si="431"/>
        <v>0.36524069050000002</v>
      </c>
    </row>
    <row r="12083" spans="1:6" x14ac:dyDescent="0.2">
      <c r="A12083" s="1">
        <v>320</v>
      </c>
      <c r="B12083" s="34">
        <f t="shared" si="430"/>
        <v>25.465599999999998</v>
      </c>
      <c r="C12083" s="33">
        <v>4.179331421E-4</v>
      </c>
      <c r="D12083" s="33">
        <v>2.4737473920000001E-4</v>
      </c>
      <c r="E12083" s="60">
        <v>570</v>
      </c>
      <c r="F12083" s="34">
        <f t="shared" si="431"/>
        <v>0.41793314209999999</v>
      </c>
    </row>
    <row r="12084" spans="1:6" x14ac:dyDescent="0.2">
      <c r="A12084" s="1">
        <v>320</v>
      </c>
      <c r="B12084" s="34">
        <f t="shared" si="430"/>
        <v>25.465599999999998</v>
      </c>
      <c r="C12084" s="33">
        <v>3.7664509270000002E-4</v>
      </c>
      <c r="D12084" s="33">
        <v>2.39550251E-4</v>
      </c>
      <c r="E12084" s="60">
        <v>572</v>
      </c>
      <c r="F12084" s="34">
        <f t="shared" si="431"/>
        <v>0.37664509270000002</v>
      </c>
    </row>
    <row r="12085" spans="1:6" x14ac:dyDescent="0.2">
      <c r="A12085" s="1">
        <v>320</v>
      </c>
      <c r="B12085" s="34">
        <f t="shared" si="430"/>
        <v>25.465599999999998</v>
      </c>
      <c r="C12085" s="33">
        <v>4.1520915369999998E-4</v>
      </c>
      <c r="D12085" s="33">
        <v>1.6996048580000001E-4</v>
      </c>
      <c r="E12085" s="60">
        <v>573</v>
      </c>
      <c r="F12085" s="34">
        <f t="shared" si="431"/>
        <v>0.4152091537</v>
      </c>
    </row>
    <row r="12086" spans="1:6" x14ac:dyDescent="0.2">
      <c r="A12086" s="1">
        <v>320</v>
      </c>
      <c r="B12086" s="34">
        <f t="shared" si="430"/>
        <v>25.465599999999998</v>
      </c>
      <c r="C12086" s="33">
        <v>4.356955042E-4</v>
      </c>
      <c r="D12086" s="33">
        <v>9.0183469089999998E-5</v>
      </c>
      <c r="E12086" s="60">
        <v>575</v>
      </c>
      <c r="F12086" s="34">
        <f t="shared" si="431"/>
        <v>0.43569550419999997</v>
      </c>
    </row>
    <row r="12087" spans="1:6" x14ac:dyDescent="0.2">
      <c r="A12087" s="1">
        <v>320</v>
      </c>
      <c r="B12087" s="34">
        <f t="shared" si="430"/>
        <v>25.465599999999998</v>
      </c>
      <c r="C12087" s="33">
        <v>3.38865106E-4</v>
      </c>
      <c r="D12087" s="33">
        <v>1.0808669549999999E-4</v>
      </c>
      <c r="E12087" s="60">
        <v>576</v>
      </c>
      <c r="F12087" s="34">
        <f t="shared" si="431"/>
        <v>0.33886510599999997</v>
      </c>
    </row>
    <row r="12088" spans="1:6" x14ac:dyDescent="0.2">
      <c r="A12088" s="1">
        <v>320</v>
      </c>
      <c r="B12088" s="34">
        <f t="shared" si="430"/>
        <v>25.465599999999998</v>
      </c>
      <c r="C12088" s="33">
        <v>3.7344640100000001E-4</v>
      </c>
      <c r="D12088" s="33">
        <v>1.06096391E-4</v>
      </c>
      <c r="E12088" s="60">
        <v>578</v>
      </c>
      <c r="F12088" s="34">
        <f t="shared" si="431"/>
        <v>0.37344640100000004</v>
      </c>
    </row>
    <row r="12089" spans="1:6" x14ac:dyDescent="0.2">
      <c r="A12089" s="1">
        <v>320</v>
      </c>
      <c r="B12089" s="34">
        <f t="shared" si="430"/>
        <v>25.465599999999998</v>
      </c>
      <c r="C12089" s="33">
        <v>3.8777110190000002E-4</v>
      </c>
      <c r="D12089" s="33">
        <v>1.5471621390000001E-4</v>
      </c>
      <c r="E12089" s="60">
        <v>579</v>
      </c>
      <c r="F12089" s="34">
        <f t="shared" si="431"/>
        <v>0.38777110190000003</v>
      </c>
    </row>
    <row r="12090" spans="1:6" x14ac:dyDescent="0.2">
      <c r="A12090" s="1">
        <v>320</v>
      </c>
      <c r="B12090" s="34">
        <f t="shared" si="430"/>
        <v>25.465599999999998</v>
      </c>
      <c r="C12090" s="33">
        <v>4.1390876550000003E-4</v>
      </c>
      <c r="D12090" s="33">
        <v>1.043311495E-4</v>
      </c>
      <c r="E12090" s="60">
        <v>581</v>
      </c>
      <c r="F12090" s="34">
        <f t="shared" si="431"/>
        <v>0.41390876550000005</v>
      </c>
    </row>
    <row r="12091" spans="1:6" x14ac:dyDescent="0.2">
      <c r="A12091" s="1">
        <v>320</v>
      </c>
      <c r="B12091" s="34">
        <f t="shared" si="430"/>
        <v>25.465599999999998</v>
      </c>
      <c r="C12091" s="33">
        <v>3.8762248360000001E-4</v>
      </c>
      <c r="D12091" s="33">
        <v>1.34116181E-4</v>
      </c>
      <c r="E12091" s="60">
        <v>582</v>
      </c>
      <c r="F12091" s="34">
        <f t="shared" si="431"/>
        <v>0.38762248360000001</v>
      </c>
    </row>
    <row r="12092" spans="1:6" x14ac:dyDescent="0.2">
      <c r="A12092" s="1">
        <v>320</v>
      </c>
      <c r="B12092" s="34">
        <f t="shared" si="430"/>
        <v>25.465599999999998</v>
      </c>
      <c r="C12092" s="33">
        <v>3.5953335939999998E-4</v>
      </c>
      <c r="D12092" s="33">
        <v>1.9057232879999999E-4</v>
      </c>
      <c r="E12092" s="60">
        <v>584</v>
      </c>
      <c r="F12092" s="34">
        <f t="shared" si="431"/>
        <v>0.35953335939999997</v>
      </c>
    </row>
    <row r="12093" spans="1:6" x14ac:dyDescent="0.2">
      <c r="A12093" s="1">
        <v>320</v>
      </c>
      <c r="B12093" s="34">
        <f t="shared" si="430"/>
        <v>25.465599999999998</v>
      </c>
      <c r="C12093" s="33">
        <v>3.8114794640000001E-4</v>
      </c>
      <c r="D12093" s="33">
        <v>1.3551633939999999E-4</v>
      </c>
      <c r="E12093" s="60">
        <v>585</v>
      </c>
      <c r="F12093" s="34">
        <f t="shared" si="431"/>
        <v>0.38114794639999999</v>
      </c>
    </row>
    <row r="12094" spans="1:6" x14ac:dyDescent="0.2">
      <c r="A12094" s="1">
        <v>320</v>
      </c>
      <c r="B12094" s="34">
        <f t="shared" si="430"/>
        <v>25.465599999999998</v>
      </c>
      <c r="C12094" s="33">
        <v>3.4876612169999999E-4</v>
      </c>
      <c r="D12094" s="33">
        <v>2.02928647E-4</v>
      </c>
      <c r="E12094" s="60">
        <v>586</v>
      </c>
      <c r="F12094" s="34">
        <f t="shared" si="431"/>
        <v>0.34876612169999999</v>
      </c>
    </row>
    <row r="12095" spans="1:6" x14ac:dyDescent="0.2">
      <c r="A12095" s="1">
        <v>320</v>
      </c>
      <c r="B12095" s="34">
        <f t="shared" si="430"/>
        <v>25.465599999999998</v>
      </c>
      <c r="C12095" s="33">
        <v>3.1392066110000002E-4</v>
      </c>
      <c r="D12095" s="33">
        <v>1.5961316070000001E-4</v>
      </c>
      <c r="E12095" s="60">
        <v>588</v>
      </c>
      <c r="F12095" s="34">
        <f t="shared" si="431"/>
        <v>0.3139206611</v>
      </c>
    </row>
    <row r="12096" spans="1:6" x14ac:dyDescent="0.2">
      <c r="A12096" s="1">
        <v>320</v>
      </c>
      <c r="B12096" s="34">
        <f t="shared" si="430"/>
        <v>25.465599999999998</v>
      </c>
      <c r="C12096" s="33">
        <v>3.7306691790000001E-4</v>
      </c>
      <c r="D12096" s="33">
        <v>2.0485736740000001E-4</v>
      </c>
      <c r="E12096" s="60">
        <v>589</v>
      </c>
      <c r="F12096" s="34">
        <f t="shared" si="431"/>
        <v>0.37306691790000002</v>
      </c>
    </row>
    <row r="12097" spans="1:6" x14ac:dyDescent="0.2">
      <c r="A12097" s="1">
        <v>320</v>
      </c>
      <c r="B12097" s="34">
        <f t="shared" si="430"/>
        <v>25.465599999999998</v>
      </c>
      <c r="C12097" s="33">
        <v>3.1160608550000001E-4</v>
      </c>
      <c r="D12097" s="33">
        <v>1.6893934529999999E-4</v>
      </c>
      <c r="E12097" s="60">
        <v>591</v>
      </c>
      <c r="F12097" s="34">
        <f t="shared" si="431"/>
        <v>0.31160608550000002</v>
      </c>
    </row>
    <row r="12098" spans="1:6" x14ac:dyDescent="0.2">
      <c r="A12098" s="1">
        <v>320</v>
      </c>
      <c r="B12098" s="34">
        <f t="shared" si="430"/>
        <v>25.465599999999998</v>
      </c>
      <c r="C12098" s="33">
        <v>3.4419222049999999E-4</v>
      </c>
      <c r="D12098" s="33">
        <v>1.5447625900000001E-4</v>
      </c>
      <c r="E12098" s="60">
        <v>592</v>
      </c>
      <c r="F12098" s="34">
        <f t="shared" si="431"/>
        <v>0.34419222049999998</v>
      </c>
    </row>
    <row r="12099" spans="1:6" x14ac:dyDescent="0.2">
      <c r="A12099" s="1">
        <v>320</v>
      </c>
      <c r="B12099" s="34">
        <f t="shared" si="430"/>
        <v>25.465599999999998</v>
      </c>
      <c r="C12099" s="33">
        <v>3.994513284E-4</v>
      </c>
      <c r="D12099" s="33">
        <v>9.0363485359999996E-5</v>
      </c>
      <c r="E12099" s="60">
        <v>594</v>
      </c>
      <c r="F12099" s="34">
        <f t="shared" si="431"/>
        <v>0.39945132840000003</v>
      </c>
    </row>
    <row r="12100" spans="1:6" x14ac:dyDescent="0.2">
      <c r="A12100" s="1">
        <v>320</v>
      </c>
      <c r="B12100" s="34">
        <f t="shared" si="430"/>
        <v>25.465599999999998</v>
      </c>
      <c r="C12100" s="33">
        <v>3.5373152470000001E-4</v>
      </c>
      <c r="D12100" s="33">
        <v>1.1242244270000001E-4</v>
      </c>
      <c r="E12100" s="60">
        <v>595</v>
      </c>
      <c r="F12100" s="34">
        <f t="shared" si="431"/>
        <v>0.35373152470000002</v>
      </c>
    </row>
    <row r="12101" spans="1:6" x14ac:dyDescent="0.2">
      <c r="A12101" s="1">
        <v>320</v>
      </c>
      <c r="B12101" s="34">
        <f t="shared" ref="B12101:B12164" si="432">A12101*79.58/1000</f>
        <v>25.465599999999998</v>
      </c>
      <c r="C12101" s="33">
        <v>3.8879700979999997E-4</v>
      </c>
      <c r="D12101" s="33">
        <v>1.193366789E-4</v>
      </c>
      <c r="E12101" s="60">
        <v>597</v>
      </c>
      <c r="F12101" s="34">
        <f t="shared" ref="F12101:F12164" si="433">C12101*1000</f>
        <v>0.38879700979999998</v>
      </c>
    </row>
    <row r="12102" spans="1:6" x14ac:dyDescent="0.2">
      <c r="A12102" s="1">
        <v>320</v>
      </c>
      <c r="B12102" s="34">
        <f t="shared" si="432"/>
        <v>25.465599999999998</v>
      </c>
      <c r="C12102" s="33">
        <v>3.4525045229999999E-4</v>
      </c>
      <c r="D12102" s="33">
        <v>1.3743984230000001E-4</v>
      </c>
      <c r="E12102" s="60">
        <v>598</v>
      </c>
      <c r="F12102" s="34">
        <f t="shared" si="433"/>
        <v>0.34525045230000001</v>
      </c>
    </row>
    <row r="12103" spans="1:6" x14ac:dyDescent="0.2">
      <c r="A12103" s="1">
        <v>320</v>
      </c>
      <c r="B12103" s="34">
        <f t="shared" si="432"/>
        <v>25.465599999999998</v>
      </c>
      <c r="C12103" s="33">
        <v>3.6211896489999999E-4</v>
      </c>
      <c r="D12103" s="33">
        <v>1.5312452439999999E-4</v>
      </c>
      <c r="E12103" s="60">
        <v>600</v>
      </c>
      <c r="F12103" s="34">
        <f t="shared" si="433"/>
        <v>0.36211896490000001</v>
      </c>
    </row>
    <row r="12104" spans="1:6" x14ac:dyDescent="0.2">
      <c r="A12104" s="1">
        <v>320</v>
      </c>
      <c r="B12104" s="34">
        <f t="shared" si="432"/>
        <v>25.465599999999998</v>
      </c>
      <c r="C12104" s="33">
        <v>3.7254444879999997E-4</v>
      </c>
      <c r="D12104" s="33">
        <v>1.4509277089999999E-4</v>
      </c>
      <c r="E12104" s="60">
        <v>601</v>
      </c>
      <c r="F12104" s="34">
        <f t="shared" si="433"/>
        <v>0.37254444879999998</v>
      </c>
    </row>
    <row r="12105" spans="1:6" x14ac:dyDescent="0.2">
      <c r="A12105" s="1">
        <v>320</v>
      </c>
      <c r="B12105" s="34">
        <f t="shared" si="432"/>
        <v>25.465599999999998</v>
      </c>
      <c r="C12105" s="33">
        <v>4.1064935790000002E-4</v>
      </c>
      <c r="D12105" s="33">
        <v>1.958558973E-4</v>
      </c>
      <c r="E12105" s="60">
        <v>603</v>
      </c>
      <c r="F12105" s="34">
        <f t="shared" si="433"/>
        <v>0.41064935790000001</v>
      </c>
    </row>
    <row r="12106" spans="1:6" x14ac:dyDescent="0.2">
      <c r="A12106" s="1">
        <v>320</v>
      </c>
      <c r="B12106" s="34">
        <f t="shared" si="432"/>
        <v>25.465599999999998</v>
      </c>
      <c r="C12106" s="33">
        <v>3.6350215180000001E-4</v>
      </c>
      <c r="D12106" s="33">
        <v>1.9112168700000001E-4</v>
      </c>
      <c r="E12106" s="60">
        <v>604</v>
      </c>
      <c r="F12106" s="34">
        <f t="shared" si="433"/>
        <v>0.36350215180000001</v>
      </c>
    </row>
    <row r="12107" spans="1:6" x14ac:dyDescent="0.2">
      <c r="A12107" s="1">
        <v>320</v>
      </c>
      <c r="B12107" s="34">
        <f t="shared" si="432"/>
        <v>25.465599999999998</v>
      </c>
      <c r="C12107" s="33">
        <v>3.8838763360000001E-4</v>
      </c>
      <c r="D12107" s="33">
        <v>1.5795702579999999E-4</v>
      </c>
      <c r="E12107" s="60">
        <v>606</v>
      </c>
      <c r="F12107" s="34">
        <f t="shared" si="433"/>
        <v>0.3883876336</v>
      </c>
    </row>
    <row r="12108" spans="1:6" x14ac:dyDescent="0.2">
      <c r="A12108" s="1">
        <v>320</v>
      </c>
      <c r="B12108" s="34">
        <f t="shared" si="432"/>
        <v>25.465599999999998</v>
      </c>
      <c r="C12108" s="33">
        <v>3.6790137819999998E-4</v>
      </c>
      <c r="D12108" s="33">
        <v>1.893289538E-4</v>
      </c>
      <c r="E12108" s="60">
        <v>607</v>
      </c>
      <c r="F12108" s="34">
        <f t="shared" si="433"/>
        <v>0.36790137819999996</v>
      </c>
    </row>
    <row r="12109" spans="1:6" x14ac:dyDescent="0.2">
      <c r="A12109" s="1">
        <v>320</v>
      </c>
      <c r="B12109" s="34">
        <f t="shared" si="432"/>
        <v>25.465599999999998</v>
      </c>
      <c r="C12109" s="33">
        <v>3.768898164E-4</v>
      </c>
      <c r="D12109" s="33">
        <v>1.2251073780000001E-4</v>
      </c>
      <c r="E12109" s="60">
        <v>609</v>
      </c>
      <c r="F12109" s="34">
        <f t="shared" si="433"/>
        <v>0.37688981640000002</v>
      </c>
    </row>
    <row r="12110" spans="1:6" x14ac:dyDescent="0.2">
      <c r="A12110" s="1">
        <v>320</v>
      </c>
      <c r="B12110" s="34">
        <f t="shared" si="432"/>
        <v>25.465599999999998</v>
      </c>
      <c r="C12110" s="33">
        <v>3.8433401320000002E-4</v>
      </c>
      <c r="D12110" s="33">
        <v>1.2489266729999999E-4</v>
      </c>
      <c r="E12110" s="60">
        <v>610</v>
      </c>
      <c r="F12110" s="34">
        <f t="shared" si="433"/>
        <v>0.38433401320000005</v>
      </c>
    </row>
    <row r="12111" spans="1:6" x14ac:dyDescent="0.2">
      <c r="A12111" s="1">
        <v>320</v>
      </c>
      <c r="B12111" s="34">
        <f t="shared" si="432"/>
        <v>25.465599999999998</v>
      </c>
      <c r="C12111" s="33">
        <v>3.5838752269999998E-4</v>
      </c>
      <c r="D12111" s="33">
        <v>1.8970436939999999E-4</v>
      </c>
      <c r="E12111" s="60">
        <v>611</v>
      </c>
      <c r="F12111" s="34">
        <f t="shared" si="433"/>
        <v>0.35838752269999996</v>
      </c>
    </row>
    <row r="12112" spans="1:6" x14ac:dyDescent="0.2">
      <c r="A12112" s="1">
        <v>320</v>
      </c>
      <c r="B12112" s="34">
        <f t="shared" si="432"/>
        <v>25.465599999999998</v>
      </c>
      <c r="C12112" s="33">
        <v>3.437690425E-4</v>
      </c>
      <c r="D12112" s="33">
        <v>1.2391848589999999E-4</v>
      </c>
      <c r="E12112" s="60">
        <v>613</v>
      </c>
      <c r="F12112" s="34">
        <f t="shared" si="433"/>
        <v>0.34376904250000001</v>
      </c>
    </row>
    <row r="12113" spans="1:6" x14ac:dyDescent="0.2">
      <c r="A12113" s="1">
        <v>320</v>
      </c>
      <c r="B12113" s="34">
        <f t="shared" si="432"/>
        <v>25.465599999999998</v>
      </c>
      <c r="C12113" s="33">
        <v>4.0199987079999998E-4</v>
      </c>
      <c r="D12113" s="33">
        <v>1.7473169949999999E-4</v>
      </c>
      <c r="E12113" s="60">
        <v>614</v>
      </c>
      <c r="F12113" s="34">
        <f t="shared" si="433"/>
        <v>0.40199987079999999</v>
      </c>
    </row>
    <row r="12114" spans="1:6" x14ac:dyDescent="0.2">
      <c r="A12114" s="1">
        <v>320</v>
      </c>
      <c r="B12114" s="34">
        <f t="shared" si="432"/>
        <v>25.465599999999998</v>
      </c>
      <c r="C12114" s="33">
        <v>3.4619880639999998E-4</v>
      </c>
      <c r="D12114" s="33">
        <v>1.253255399E-4</v>
      </c>
      <c r="E12114" s="60">
        <v>616</v>
      </c>
      <c r="F12114" s="34">
        <f t="shared" si="433"/>
        <v>0.3461988064</v>
      </c>
    </row>
    <row r="12115" spans="1:6" x14ac:dyDescent="0.2">
      <c r="A12115" s="1">
        <v>320</v>
      </c>
      <c r="B12115" s="34">
        <f t="shared" si="432"/>
        <v>25.465599999999998</v>
      </c>
      <c r="C12115" s="33">
        <v>3.3277742489999998E-4</v>
      </c>
      <c r="D12115" s="33">
        <v>1.3196186940000001E-4</v>
      </c>
      <c r="E12115" s="60">
        <v>617</v>
      </c>
      <c r="F12115" s="34">
        <f t="shared" si="433"/>
        <v>0.33277742489999995</v>
      </c>
    </row>
    <row r="12116" spans="1:6" x14ac:dyDescent="0.2">
      <c r="A12116" s="1">
        <v>320</v>
      </c>
      <c r="B12116" s="34">
        <f t="shared" si="432"/>
        <v>25.465599999999998</v>
      </c>
      <c r="C12116" s="33">
        <v>3.7535419349999998E-4</v>
      </c>
      <c r="D12116" s="33">
        <v>1.4091729649999999E-4</v>
      </c>
      <c r="E12116" s="60">
        <v>619</v>
      </c>
      <c r="F12116" s="34">
        <f t="shared" si="433"/>
        <v>0.37535419349999999</v>
      </c>
    </row>
    <row r="12117" spans="1:6" x14ac:dyDescent="0.2">
      <c r="A12117" s="1">
        <v>320</v>
      </c>
      <c r="B12117" s="34">
        <f t="shared" si="432"/>
        <v>25.465599999999998</v>
      </c>
      <c r="C12117" s="33">
        <v>3.2514275300000003E-4</v>
      </c>
      <c r="D12117" s="33">
        <v>1.47523778E-4</v>
      </c>
      <c r="E12117" s="60">
        <v>620</v>
      </c>
      <c r="F12117" s="34">
        <f t="shared" si="433"/>
        <v>0.32514275300000001</v>
      </c>
    </row>
    <row r="12118" spans="1:6" x14ac:dyDescent="0.2">
      <c r="A12118" s="1">
        <v>320</v>
      </c>
      <c r="B12118" s="34">
        <f t="shared" si="432"/>
        <v>25.465599999999998</v>
      </c>
      <c r="C12118" s="33">
        <v>3.870258181E-4</v>
      </c>
      <c r="D12118" s="33">
        <v>1.128745321E-4</v>
      </c>
      <c r="E12118" s="60">
        <v>622</v>
      </c>
      <c r="F12118" s="34">
        <f t="shared" si="433"/>
        <v>0.38702581810000003</v>
      </c>
    </row>
    <row r="12119" spans="1:6" x14ac:dyDescent="0.2">
      <c r="A12119" s="1">
        <v>320</v>
      </c>
      <c r="B12119" s="34">
        <f t="shared" si="432"/>
        <v>25.465599999999998</v>
      </c>
      <c r="C12119" s="33">
        <v>3.9092713670000001E-4</v>
      </c>
      <c r="D12119" s="33">
        <v>1.140533776E-4</v>
      </c>
      <c r="E12119" s="60">
        <v>623</v>
      </c>
      <c r="F12119" s="34">
        <f t="shared" si="433"/>
        <v>0.39092713670000001</v>
      </c>
    </row>
    <row r="12120" spans="1:6" x14ac:dyDescent="0.2">
      <c r="A12120" s="1">
        <v>320</v>
      </c>
      <c r="B12120" s="34">
        <f t="shared" si="432"/>
        <v>25.465599999999998</v>
      </c>
      <c r="C12120" s="33">
        <v>3.3707224849999998E-4</v>
      </c>
      <c r="D12120" s="33">
        <v>1.8321085579999999E-4</v>
      </c>
      <c r="E12120" s="60">
        <v>625</v>
      </c>
      <c r="F12120" s="34">
        <f t="shared" si="433"/>
        <v>0.3370722485</v>
      </c>
    </row>
    <row r="12121" spans="1:6" x14ac:dyDescent="0.2">
      <c r="A12121" s="1">
        <v>320</v>
      </c>
      <c r="B12121" s="34">
        <f t="shared" si="432"/>
        <v>25.465599999999998</v>
      </c>
      <c r="C12121" s="33">
        <v>3.6647300509999998E-4</v>
      </c>
      <c r="D12121" s="33">
        <v>1.8639776750000001E-4</v>
      </c>
      <c r="E12121" s="60">
        <v>626</v>
      </c>
      <c r="F12121" s="34">
        <f t="shared" si="433"/>
        <v>0.36647300509999997</v>
      </c>
    </row>
    <row r="12122" spans="1:6" x14ac:dyDescent="0.2">
      <c r="A12122" s="1">
        <v>320</v>
      </c>
      <c r="B12122" s="34">
        <f t="shared" si="432"/>
        <v>25.465599999999998</v>
      </c>
      <c r="C12122" s="33">
        <v>3.177478793E-4</v>
      </c>
      <c r="D12122" s="33">
        <v>1.2725801170000001E-4</v>
      </c>
      <c r="E12122" s="60">
        <v>628</v>
      </c>
      <c r="F12122" s="34">
        <f t="shared" si="433"/>
        <v>0.31774787929999998</v>
      </c>
    </row>
    <row r="12123" spans="1:6" x14ac:dyDescent="0.2">
      <c r="A12123" s="1">
        <v>320</v>
      </c>
      <c r="B12123" s="34">
        <f t="shared" si="432"/>
        <v>25.465599999999998</v>
      </c>
      <c r="C12123" s="33">
        <v>2.9704580629999998E-4</v>
      </c>
      <c r="D12123" s="33">
        <v>1.592063799E-4</v>
      </c>
      <c r="E12123" s="60">
        <v>629</v>
      </c>
      <c r="F12123" s="34">
        <f t="shared" si="433"/>
        <v>0.29704580629999999</v>
      </c>
    </row>
    <row r="12124" spans="1:6" x14ac:dyDescent="0.2">
      <c r="A12124" s="1">
        <v>320</v>
      </c>
      <c r="B12124" s="34">
        <f t="shared" si="432"/>
        <v>25.465599999999998</v>
      </c>
      <c r="C12124" s="33">
        <v>2.9207944000000002E-4</v>
      </c>
      <c r="D12124" s="33">
        <v>1.117372704E-4</v>
      </c>
      <c r="E12124" s="60">
        <v>630</v>
      </c>
      <c r="F12124" s="34">
        <f t="shared" si="433"/>
        <v>0.29207944000000002</v>
      </c>
    </row>
    <row r="12125" spans="1:6" x14ac:dyDescent="0.2">
      <c r="A12125" s="1">
        <v>320</v>
      </c>
      <c r="B12125" s="34">
        <f t="shared" si="432"/>
        <v>25.465599999999998</v>
      </c>
      <c r="C12125" s="33">
        <v>3.8349245459999999E-4</v>
      </c>
      <c r="D12125" s="33">
        <v>1.293858796E-4</v>
      </c>
      <c r="E12125" s="60">
        <v>632</v>
      </c>
      <c r="F12125" s="34">
        <f t="shared" si="433"/>
        <v>0.38349245459999998</v>
      </c>
    </row>
    <row r="12126" spans="1:6" x14ac:dyDescent="0.2">
      <c r="A12126" s="1">
        <v>320</v>
      </c>
      <c r="B12126" s="34">
        <f t="shared" si="432"/>
        <v>25.465599999999998</v>
      </c>
      <c r="C12126" s="33">
        <v>3.4200362910000002E-4</v>
      </c>
      <c r="D12126" s="33">
        <v>1.507000938E-4</v>
      </c>
      <c r="E12126" s="60">
        <v>633</v>
      </c>
      <c r="F12126" s="34">
        <f t="shared" si="433"/>
        <v>0.34200362910000004</v>
      </c>
    </row>
    <row r="12127" spans="1:6" x14ac:dyDescent="0.2">
      <c r="A12127" s="1">
        <v>320</v>
      </c>
      <c r="B12127" s="34">
        <f t="shared" si="432"/>
        <v>25.465599999999998</v>
      </c>
      <c r="C12127" s="33">
        <v>2.9457188950000001E-4</v>
      </c>
      <c r="D12127" s="33">
        <v>1.9373624889999999E-4</v>
      </c>
      <c r="E12127" s="60">
        <v>635</v>
      </c>
      <c r="F12127" s="34">
        <f t="shared" si="433"/>
        <v>0.29457188950000002</v>
      </c>
    </row>
    <row r="12128" spans="1:6" x14ac:dyDescent="0.2">
      <c r="A12128" s="1">
        <v>320</v>
      </c>
      <c r="B12128" s="34">
        <f t="shared" si="432"/>
        <v>25.465599999999998</v>
      </c>
      <c r="C12128" s="33">
        <v>2.9744459979999998E-4</v>
      </c>
      <c r="D12128" s="33">
        <v>1.3645695199999999E-4</v>
      </c>
      <c r="E12128" s="60">
        <v>636</v>
      </c>
      <c r="F12128" s="34">
        <f t="shared" si="433"/>
        <v>0.29744459979999999</v>
      </c>
    </row>
    <row r="12129" spans="1:6" x14ac:dyDescent="0.2">
      <c r="A12129" s="1">
        <v>320</v>
      </c>
      <c r="B12129" s="34">
        <f t="shared" si="432"/>
        <v>25.465599999999998</v>
      </c>
      <c r="C12129" s="33">
        <v>3.477640438E-4</v>
      </c>
      <c r="D12129" s="33">
        <v>1.163313987E-4</v>
      </c>
      <c r="E12129" s="60">
        <v>638</v>
      </c>
      <c r="F12129" s="34">
        <f t="shared" si="433"/>
        <v>0.34776404379999998</v>
      </c>
    </row>
    <row r="12130" spans="1:6" x14ac:dyDescent="0.2">
      <c r="A12130" s="1">
        <v>320</v>
      </c>
      <c r="B12130" s="34">
        <f t="shared" si="432"/>
        <v>25.465599999999998</v>
      </c>
      <c r="C12130" s="33">
        <v>3.022153159E-4</v>
      </c>
      <c r="D12130" s="33">
        <v>1.7621928140000001E-4</v>
      </c>
      <c r="E12130" s="60">
        <v>639</v>
      </c>
      <c r="F12130" s="34">
        <f t="shared" si="433"/>
        <v>0.3022153159</v>
      </c>
    </row>
    <row r="12131" spans="1:6" x14ac:dyDescent="0.2">
      <c r="A12131" s="1">
        <v>320</v>
      </c>
      <c r="B12131" s="34">
        <f t="shared" si="432"/>
        <v>25.465599999999998</v>
      </c>
      <c r="C12131" s="33">
        <v>2.8681567400000001E-4</v>
      </c>
      <c r="D12131" s="33">
        <v>2.0277709839999999E-4</v>
      </c>
      <c r="E12131" s="60">
        <v>641</v>
      </c>
      <c r="F12131" s="34">
        <f t="shared" si="433"/>
        <v>0.28681567400000002</v>
      </c>
    </row>
    <row r="12132" spans="1:6" x14ac:dyDescent="0.2">
      <c r="A12132" s="1">
        <v>320</v>
      </c>
      <c r="B12132" s="34">
        <f t="shared" si="432"/>
        <v>25.465599999999998</v>
      </c>
      <c r="C12132" s="33">
        <v>3.1808572129999999E-4</v>
      </c>
      <c r="D12132" s="33">
        <v>1.3086236609999999E-4</v>
      </c>
      <c r="E12132" s="60">
        <v>642</v>
      </c>
      <c r="F12132" s="34">
        <f t="shared" si="433"/>
        <v>0.31808572130000001</v>
      </c>
    </row>
    <row r="12133" spans="1:6" x14ac:dyDescent="0.2">
      <c r="A12133" s="1">
        <v>320</v>
      </c>
      <c r="B12133" s="34">
        <f t="shared" si="432"/>
        <v>25.465599999999998</v>
      </c>
      <c r="C12133" s="33">
        <v>3.1176705589999997E-4</v>
      </c>
      <c r="D12133" s="33">
        <v>9.482102774E-5</v>
      </c>
      <c r="E12133" s="60">
        <v>644</v>
      </c>
      <c r="F12133" s="34">
        <f t="shared" si="433"/>
        <v>0.31176705589999998</v>
      </c>
    </row>
    <row r="12134" spans="1:6" x14ac:dyDescent="0.2">
      <c r="A12134" s="1">
        <v>320</v>
      </c>
      <c r="B12134" s="34">
        <f t="shared" si="432"/>
        <v>25.465599999999998</v>
      </c>
      <c r="C12134" s="33">
        <v>3.2504195339999999E-4</v>
      </c>
      <c r="D12134" s="33">
        <v>1.6429175860000001E-4</v>
      </c>
      <c r="E12134" s="60">
        <v>645</v>
      </c>
      <c r="F12134" s="34">
        <f t="shared" si="433"/>
        <v>0.32504195339999997</v>
      </c>
    </row>
    <row r="12135" spans="1:6" x14ac:dyDescent="0.2">
      <c r="A12135" s="1">
        <v>320</v>
      </c>
      <c r="B12135" s="34">
        <f t="shared" si="432"/>
        <v>25.465599999999998</v>
      </c>
      <c r="C12135" s="33">
        <v>3.8458683599999999E-4</v>
      </c>
      <c r="D12135" s="33">
        <v>2.220610423E-4</v>
      </c>
      <c r="E12135" s="60">
        <v>646</v>
      </c>
      <c r="F12135" s="34">
        <f t="shared" si="433"/>
        <v>0.38458683599999999</v>
      </c>
    </row>
    <row r="12136" spans="1:6" x14ac:dyDescent="0.2">
      <c r="A12136" s="1">
        <v>320</v>
      </c>
      <c r="B12136" s="34">
        <f t="shared" si="432"/>
        <v>25.465599999999998</v>
      </c>
      <c r="C12136" s="33">
        <v>3.2539380449999998E-4</v>
      </c>
      <c r="D12136" s="33">
        <v>1.153713425E-4</v>
      </c>
      <c r="E12136" s="60">
        <v>648</v>
      </c>
      <c r="F12136" s="34">
        <f t="shared" si="433"/>
        <v>0.32539380449999999</v>
      </c>
    </row>
    <row r="12137" spans="1:6" x14ac:dyDescent="0.2">
      <c r="A12137" s="1">
        <v>320</v>
      </c>
      <c r="B12137" s="34">
        <f t="shared" si="432"/>
        <v>25.465599999999998</v>
      </c>
      <c r="C12137" s="33">
        <v>2.8835156469999998E-4</v>
      </c>
      <c r="D12137" s="33">
        <v>1.3615127099999999E-4</v>
      </c>
      <c r="E12137" s="60">
        <v>649</v>
      </c>
      <c r="F12137" s="34">
        <f t="shared" si="433"/>
        <v>0.28835156470000001</v>
      </c>
    </row>
    <row r="12138" spans="1:6" x14ac:dyDescent="0.2">
      <c r="A12138" s="1">
        <v>320</v>
      </c>
      <c r="B12138" s="34">
        <f t="shared" si="432"/>
        <v>25.465599999999998</v>
      </c>
      <c r="C12138" s="33">
        <v>3.2058312099999999E-4</v>
      </c>
      <c r="D12138" s="33">
        <v>1.458014517E-4</v>
      </c>
      <c r="E12138" s="60">
        <v>651</v>
      </c>
      <c r="F12138" s="34">
        <f t="shared" si="433"/>
        <v>0.32058312099999997</v>
      </c>
    </row>
    <row r="12139" spans="1:6" x14ac:dyDescent="0.2">
      <c r="A12139" s="1">
        <v>320</v>
      </c>
      <c r="B12139" s="34">
        <f t="shared" si="432"/>
        <v>25.465599999999998</v>
      </c>
      <c r="C12139" s="33">
        <v>2.6094917809999998E-4</v>
      </c>
      <c r="D12139" s="33">
        <v>1.0155414240000001E-4</v>
      </c>
      <c r="E12139" s="60">
        <v>652</v>
      </c>
      <c r="F12139" s="34">
        <f t="shared" si="433"/>
        <v>0.26094917809999996</v>
      </c>
    </row>
    <row r="12140" spans="1:6" x14ac:dyDescent="0.2">
      <c r="A12140" s="1">
        <v>320</v>
      </c>
      <c r="B12140" s="34">
        <f t="shared" si="432"/>
        <v>25.465599999999998</v>
      </c>
      <c r="C12140" s="33">
        <v>3.4527622779999999E-4</v>
      </c>
      <c r="D12140" s="33">
        <v>1.265974104E-4</v>
      </c>
      <c r="E12140" s="60">
        <v>654</v>
      </c>
      <c r="F12140" s="34">
        <f t="shared" si="433"/>
        <v>0.3452762278</v>
      </c>
    </row>
    <row r="12141" spans="1:6" x14ac:dyDescent="0.2">
      <c r="A12141" s="1">
        <v>320</v>
      </c>
      <c r="B12141" s="34">
        <f t="shared" si="432"/>
        <v>25.465599999999998</v>
      </c>
      <c r="C12141" s="33">
        <v>3.411142563E-4</v>
      </c>
      <c r="D12141" s="33">
        <v>2.0677814789999999E-4</v>
      </c>
      <c r="E12141" s="60">
        <v>655</v>
      </c>
      <c r="F12141" s="34">
        <f t="shared" si="433"/>
        <v>0.34111425629999997</v>
      </c>
    </row>
    <row r="12142" spans="1:6" x14ac:dyDescent="0.2">
      <c r="A12142" s="1">
        <v>320</v>
      </c>
      <c r="B12142" s="34">
        <f t="shared" si="432"/>
        <v>25.465599999999998</v>
      </c>
      <c r="C12142" s="33">
        <v>3.1390539690000002E-4</v>
      </c>
      <c r="D12142" s="33">
        <v>1.087762298E-4</v>
      </c>
      <c r="E12142" s="60">
        <v>657</v>
      </c>
      <c r="F12142" s="34">
        <f t="shared" si="433"/>
        <v>0.31390539690000002</v>
      </c>
    </row>
    <row r="12143" spans="1:6" x14ac:dyDescent="0.2">
      <c r="A12143" s="1">
        <v>320</v>
      </c>
      <c r="B12143" s="34">
        <f t="shared" si="432"/>
        <v>25.465599999999998</v>
      </c>
      <c r="C12143" s="33">
        <v>3.260235626E-4</v>
      </c>
      <c r="D12143" s="33">
        <v>1.660803836E-4</v>
      </c>
      <c r="E12143" s="60">
        <v>658</v>
      </c>
      <c r="F12143" s="34">
        <f t="shared" si="433"/>
        <v>0.32602356259999998</v>
      </c>
    </row>
    <row r="12144" spans="1:6" x14ac:dyDescent="0.2">
      <c r="A12144" s="1">
        <v>320</v>
      </c>
      <c r="B12144" s="34">
        <f t="shared" si="432"/>
        <v>25.465599999999998</v>
      </c>
      <c r="C12144" s="33">
        <v>3.7402908309999998E-4</v>
      </c>
      <c r="D12144" s="33">
        <v>2.3473862490000001E-4</v>
      </c>
      <c r="E12144" s="60">
        <v>660</v>
      </c>
      <c r="F12144" s="34">
        <f t="shared" si="433"/>
        <v>0.37402908309999999</v>
      </c>
    </row>
    <row r="12145" spans="1:6" x14ac:dyDescent="0.2">
      <c r="A12145" s="1">
        <v>320</v>
      </c>
      <c r="B12145" s="34">
        <f t="shared" si="432"/>
        <v>25.465599999999998</v>
      </c>
      <c r="C12145" s="33">
        <v>3.3065714189999999E-4</v>
      </c>
      <c r="D12145" s="33">
        <v>1.3307397209999999E-4</v>
      </c>
      <c r="E12145" s="60">
        <v>661</v>
      </c>
      <c r="F12145" s="34">
        <f t="shared" si="433"/>
        <v>0.33065714190000001</v>
      </c>
    </row>
    <row r="12146" spans="1:6" x14ac:dyDescent="0.2">
      <c r="A12146" s="1">
        <v>320</v>
      </c>
      <c r="B12146" s="34">
        <f t="shared" si="432"/>
        <v>25.465599999999998</v>
      </c>
      <c r="C12146" s="33">
        <v>2.7267283880000001E-4</v>
      </c>
      <c r="D12146" s="33">
        <v>1.0400401760000001E-4</v>
      </c>
      <c r="E12146" s="60">
        <v>662</v>
      </c>
      <c r="F12146" s="34">
        <f t="shared" si="433"/>
        <v>0.27267283879999998</v>
      </c>
    </row>
    <row r="12147" spans="1:6" x14ac:dyDescent="0.2">
      <c r="A12147" s="1">
        <v>320</v>
      </c>
      <c r="B12147" s="34">
        <f t="shared" si="432"/>
        <v>25.465599999999998</v>
      </c>
      <c r="C12147" s="33">
        <v>3.1983767380000001E-4</v>
      </c>
      <c r="D12147" s="33">
        <v>9.6686872439999993E-5</v>
      </c>
      <c r="E12147" s="60">
        <v>664</v>
      </c>
      <c r="F12147" s="34">
        <f t="shared" si="433"/>
        <v>0.3198376738</v>
      </c>
    </row>
    <row r="12148" spans="1:6" x14ac:dyDescent="0.2">
      <c r="A12148" s="1">
        <v>320</v>
      </c>
      <c r="B12148" s="34">
        <f t="shared" si="432"/>
        <v>25.465599999999998</v>
      </c>
      <c r="C12148" s="33">
        <v>3.2135724020000001E-4</v>
      </c>
      <c r="D12148" s="33">
        <v>1.5834770889999999E-4</v>
      </c>
      <c r="E12148" s="60">
        <v>665</v>
      </c>
      <c r="F12148" s="34">
        <f t="shared" si="433"/>
        <v>0.32135724020000001</v>
      </c>
    </row>
    <row r="12149" spans="1:6" x14ac:dyDescent="0.2">
      <c r="A12149" s="1">
        <v>320</v>
      </c>
      <c r="B12149" s="34">
        <f t="shared" si="432"/>
        <v>25.465599999999998</v>
      </c>
      <c r="C12149" s="33">
        <v>3.3635169469999998E-4</v>
      </c>
      <c r="D12149" s="33">
        <v>1.1823031540000001E-4</v>
      </c>
      <c r="E12149" s="60">
        <v>667</v>
      </c>
      <c r="F12149" s="34">
        <f t="shared" si="433"/>
        <v>0.33635169469999998</v>
      </c>
    </row>
    <row r="12150" spans="1:6" x14ac:dyDescent="0.2">
      <c r="A12150" s="1">
        <v>320</v>
      </c>
      <c r="B12150" s="34">
        <f t="shared" si="432"/>
        <v>25.465599999999998</v>
      </c>
      <c r="C12150" s="33">
        <v>2.741624232E-4</v>
      </c>
      <c r="D12150" s="33">
        <v>1.379912124E-4</v>
      </c>
      <c r="E12150" s="60">
        <v>668</v>
      </c>
      <c r="F12150" s="34">
        <f t="shared" si="433"/>
        <v>0.2741624232</v>
      </c>
    </row>
    <row r="12151" spans="1:6" x14ac:dyDescent="0.2">
      <c r="A12151" s="1">
        <v>320</v>
      </c>
      <c r="B12151" s="34">
        <f t="shared" si="432"/>
        <v>25.465599999999998</v>
      </c>
      <c r="C12151" s="33">
        <v>3.3201820259999999E-4</v>
      </c>
      <c r="D12151" s="33">
        <v>2.2878365690000001E-4</v>
      </c>
      <c r="E12151" s="60">
        <v>670</v>
      </c>
      <c r="F12151" s="34">
        <f t="shared" si="433"/>
        <v>0.33201820259999998</v>
      </c>
    </row>
    <row r="12152" spans="1:6" x14ac:dyDescent="0.2">
      <c r="A12152" s="1">
        <v>320</v>
      </c>
      <c r="B12152" s="34">
        <f t="shared" si="432"/>
        <v>25.465599999999998</v>
      </c>
      <c r="C12152" s="33">
        <v>3.1668800470000002E-4</v>
      </c>
      <c r="D12152" s="33">
        <v>1.3615048480000001E-4</v>
      </c>
      <c r="E12152" s="60">
        <v>671</v>
      </c>
      <c r="F12152" s="34">
        <f t="shared" si="433"/>
        <v>0.31668800470000003</v>
      </c>
    </row>
    <row r="12153" spans="1:6" x14ac:dyDescent="0.2">
      <c r="A12153" s="1">
        <v>320</v>
      </c>
      <c r="B12153" s="34">
        <f t="shared" si="432"/>
        <v>25.465599999999998</v>
      </c>
      <c r="C12153" s="33">
        <v>2.7047480820000002E-4</v>
      </c>
      <c r="D12153" s="33">
        <v>1.855707977E-4</v>
      </c>
      <c r="E12153" s="60">
        <v>673</v>
      </c>
      <c r="F12153" s="34">
        <f t="shared" si="433"/>
        <v>0.27047480820000003</v>
      </c>
    </row>
    <row r="12154" spans="1:6" x14ac:dyDescent="0.2">
      <c r="A12154" s="1">
        <v>320</v>
      </c>
      <c r="B12154" s="34">
        <f t="shared" si="432"/>
        <v>25.465599999999998</v>
      </c>
      <c r="C12154" s="33">
        <v>2.9236447730000001E-4</v>
      </c>
      <c r="D12154" s="33">
        <v>1.8807783899999999E-4</v>
      </c>
      <c r="E12154" s="60">
        <v>674</v>
      </c>
      <c r="F12154" s="34">
        <f t="shared" si="433"/>
        <v>0.29236447730000004</v>
      </c>
    </row>
    <row r="12155" spans="1:6" x14ac:dyDescent="0.2">
      <c r="A12155" s="1">
        <v>320</v>
      </c>
      <c r="B12155" s="34">
        <f t="shared" si="432"/>
        <v>25.465599999999998</v>
      </c>
      <c r="C12155" s="33">
        <v>3.2239240400000002E-4</v>
      </c>
      <c r="D12155" s="33">
        <v>2.015091765E-4</v>
      </c>
      <c r="E12155" s="60">
        <v>675</v>
      </c>
      <c r="F12155" s="34">
        <f t="shared" si="433"/>
        <v>0.32239240400000002</v>
      </c>
    </row>
    <row r="12156" spans="1:6" x14ac:dyDescent="0.2">
      <c r="A12156" s="1">
        <v>320</v>
      </c>
      <c r="B12156" s="34">
        <f t="shared" si="432"/>
        <v>25.465599999999998</v>
      </c>
      <c r="C12156" s="33">
        <v>3.4740483439999999E-4</v>
      </c>
      <c r="D12156" s="33">
        <v>1.7306778899999999E-4</v>
      </c>
      <c r="E12156" s="60">
        <v>677</v>
      </c>
      <c r="F12156" s="34">
        <f t="shared" si="433"/>
        <v>0.34740483439999997</v>
      </c>
    </row>
    <row r="12157" spans="1:6" x14ac:dyDescent="0.2">
      <c r="A12157" s="1">
        <v>320</v>
      </c>
      <c r="B12157" s="34">
        <f t="shared" si="432"/>
        <v>25.465599999999998</v>
      </c>
      <c r="C12157" s="33">
        <v>2.9482531650000001E-4</v>
      </c>
      <c r="D12157" s="33">
        <v>1.2609951430000001E-4</v>
      </c>
      <c r="E12157" s="60">
        <v>678</v>
      </c>
      <c r="F12157" s="34">
        <f t="shared" si="433"/>
        <v>0.29482531649999999</v>
      </c>
    </row>
    <row r="12158" spans="1:6" x14ac:dyDescent="0.2">
      <c r="A12158" s="1">
        <v>320</v>
      </c>
      <c r="B12158" s="34">
        <f t="shared" si="432"/>
        <v>25.465599999999998</v>
      </c>
      <c r="C12158" s="33">
        <v>3.3084179599999998E-4</v>
      </c>
      <c r="D12158" s="33">
        <v>1.6026217109999999E-4</v>
      </c>
      <c r="E12158" s="60">
        <v>680</v>
      </c>
      <c r="F12158" s="34">
        <f t="shared" si="433"/>
        <v>0.33084179599999997</v>
      </c>
    </row>
    <row r="12159" spans="1:6" x14ac:dyDescent="0.2">
      <c r="A12159" s="1">
        <v>320</v>
      </c>
      <c r="B12159" s="34">
        <f t="shared" si="432"/>
        <v>25.465599999999998</v>
      </c>
      <c r="C12159" s="33">
        <v>3.0497944229999999E-4</v>
      </c>
      <c r="D12159" s="33">
        <v>1.17632781E-4</v>
      </c>
      <c r="E12159" s="60">
        <v>681</v>
      </c>
      <c r="F12159" s="34">
        <f t="shared" si="433"/>
        <v>0.30497944230000001</v>
      </c>
    </row>
    <row r="12160" spans="1:6" x14ac:dyDescent="0.2">
      <c r="A12160" s="1">
        <v>320</v>
      </c>
      <c r="B12160" s="34">
        <f t="shared" si="432"/>
        <v>25.465599999999998</v>
      </c>
      <c r="C12160" s="33">
        <v>3.7224744299999999E-4</v>
      </c>
      <c r="D12160" s="33">
        <v>1.215929962E-4</v>
      </c>
      <c r="E12160" s="60">
        <v>683</v>
      </c>
      <c r="F12160" s="34">
        <f t="shared" si="433"/>
        <v>0.37224744300000001</v>
      </c>
    </row>
    <row r="12161" spans="1:6" x14ac:dyDescent="0.2">
      <c r="A12161" s="1">
        <v>320</v>
      </c>
      <c r="B12161" s="34">
        <f t="shared" si="432"/>
        <v>25.465599999999998</v>
      </c>
      <c r="C12161" s="33">
        <v>3.6333626849999998E-4</v>
      </c>
      <c r="D12161" s="33">
        <v>1.933936157E-4</v>
      </c>
      <c r="E12161" s="60">
        <v>684</v>
      </c>
      <c r="F12161" s="34">
        <f t="shared" si="433"/>
        <v>0.3633362685</v>
      </c>
    </row>
    <row r="12162" spans="1:6" x14ac:dyDescent="0.2">
      <c r="A12162" s="1">
        <v>320</v>
      </c>
      <c r="B12162" s="34">
        <f t="shared" si="432"/>
        <v>25.465599999999998</v>
      </c>
      <c r="C12162" s="33">
        <v>3.4672877169999999E-4</v>
      </c>
      <c r="D12162" s="33">
        <v>2.175744977E-4</v>
      </c>
      <c r="E12162" s="60">
        <v>685</v>
      </c>
      <c r="F12162" s="34">
        <f t="shared" si="433"/>
        <v>0.34672877169999999</v>
      </c>
    </row>
    <row r="12163" spans="1:6" x14ac:dyDescent="0.2">
      <c r="A12163" s="1">
        <v>320</v>
      </c>
      <c r="B12163" s="34">
        <f t="shared" si="432"/>
        <v>25.465599999999998</v>
      </c>
      <c r="C12163" s="33">
        <v>2.9602337619999999E-4</v>
      </c>
      <c r="D12163" s="33">
        <v>1.643046052E-4</v>
      </c>
      <c r="E12163" s="60">
        <v>687</v>
      </c>
      <c r="F12163" s="34">
        <f t="shared" si="433"/>
        <v>0.29602337619999997</v>
      </c>
    </row>
    <row r="12164" spans="1:6" x14ac:dyDescent="0.2">
      <c r="A12164" s="1">
        <v>320</v>
      </c>
      <c r="B12164" s="34">
        <f t="shared" si="432"/>
        <v>25.465599999999998</v>
      </c>
      <c r="C12164" s="33">
        <v>2.9347747420000001E-4</v>
      </c>
      <c r="D12164" s="33">
        <v>1.8771254489999999E-4</v>
      </c>
      <c r="E12164" s="60">
        <v>688</v>
      </c>
      <c r="F12164" s="34">
        <f t="shared" si="433"/>
        <v>0.29347747420000003</v>
      </c>
    </row>
    <row r="12165" spans="1:6" x14ac:dyDescent="0.2">
      <c r="A12165" s="1">
        <v>320</v>
      </c>
      <c r="B12165" s="34">
        <f t="shared" ref="B12165:B12174" si="434">A12165*79.58/1000</f>
        <v>25.465599999999998</v>
      </c>
      <c r="C12165" s="33">
        <v>2.6838375479999998E-4</v>
      </c>
      <c r="D12165" s="33">
        <v>1.912513999E-4</v>
      </c>
      <c r="E12165" s="60">
        <v>690</v>
      </c>
      <c r="F12165" s="34">
        <f t="shared" ref="F12165:F12174" si="435">C12165*1000</f>
        <v>0.26838375479999999</v>
      </c>
    </row>
    <row r="12166" spans="1:6" x14ac:dyDescent="0.2">
      <c r="A12166" s="1">
        <v>320</v>
      </c>
      <c r="B12166" s="34">
        <f t="shared" si="434"/>
        <v>25.465599999999998</v>
      </c>
      <c r="C12166" s="33">
        <v>3.49871238E-4</v>
      </c>
      <c r="D12166" s="33">
        <v>1.9000313579999999E-4</v>
      </c>
      <c r="E12166" s="60">
        <v>691</v>
      </c>
      <c r="F12166" s="34">
        <f t="shared" si="435"/>
        <v>0.34987123799999997</v>
      </c>
    </row>
    <row r="12167" spans="1:6" x14ac:dyDescent="0.2">
      <c r="A12167" s="1">
        <v>320</v>
      </c>
      <c r="B12167" s="34">
        <f t="shared" si="434"/>
        <v>25.465599999999998</v>
      </c>
      <c r="C12167" s="33">
        <v>2.9965382629999998E-4</v>
      </c>
      <c r="D12167" s="33">
        <v>1.447614959E-4</v>
      </c>
      <c r="E12167" s="60">
        <v>693</v>
      </c>
      <c r="F12167" s="34">
        <f t="shared" si="435"/>
        <v>0.29965382629999998</v>
      </c>
    </row>
    <row r="12168" spans="1:6" x14ac:dyDescent="0.2">
      <c r="A12168" s="1">
        <v>320</v>
      </c>
      <c r="B12168" s="34">
        <f t="shared" si="434"/>
        <v>25.465599999999998</v>
      </c>
      <c r="C12168" s="33">
        <v>3.2433159330000003E-4</v>
      </c>
      <c r="D12168" s="33">
        <v>1.2107355239999999E-4</v>
      </c>
      <c r="E12168" s="60">
        <v>694</v>
      </c>
      <c r="F12168" s="34">
        <f t="shared" si="435"/>
        <v>0.32433159330000005</v>
      </c>
    </row>
    <row r="12169" spans="1:6" x14ac:dyDescent="0.2">
      <c r="A12169" s="1">
        <v>320</v>
      </c>
      <c r="B12169" s="34">
        <f t="shared" si="434"/>
        <v>25.465599999999998</v>
      </c>
      <c r="C12169" s="33">
        <v>3.2776552570000001E-4</v>
      </c>
      <c r="D12169" s="33">
        <v>1.2859518309999999E-4</v>
      </c>
      <c r="E12169" s="60">
        <v>696</v>
      </c>
      <c r="F12169" s="34">
        <f t="shared" si="435"/>
        <v>0.3277655257</v>
      </c>
    </row>
    <row r="12170" spans="1:6" x14ac:dyDescent="0.2">
      <c r="A12170" s="1">
        <v>320</v>
      </c>
      <c r="B12170" s="34">
        <f t="shared" si="434"/>
        <v>25.465599999999998</v>
      </c>
      <c r="C12170" s="33">
        <v>3.0750299080000001E-4</v>
      </c>
      <c r="D12170" s="33">
        <v>1.122243484E-4</v>
      </c>
      <c r="E12170" s="60">
        <v>697</v>
      </c>
      <c r="F12170" s="34">
        <f t="shared" si="435"/>
        <v>0.30750299079999999</v>
      </c>
    </row>
    <row r="12171" spans="1:6" x14ac:dyDescent="0.2">
      <c r="A12171" s="1">
        <v>320</v>
      </c>
      <c r="B12171" s="34">
        <f t="shared" si="434"/>
        <v>25.465599999999998</v>
      </c>
      <c r="C12171" s="33">
        <v>2.744466889E-4</v>
      </c>
      <c r="D12171" s="33">
        <v>1.4673039850000001E-4</v>
      </c>
      <c r="E12171" s="60">
        <v>698</v>
      </c>
      <c r="F12171" s="34">
        <f t="shared" si="435"/>
        <v>0.27444668890000001</v>
      </c>
    </row>
    <row r="12172" spans="1:6" x14ac:dyDescent="0.2">
      <c r="A12172" s="1">
        <v>320</v>
      </c>
      <c r="B12172" s="34">
        <f t="shared" si="434"/>
        <v>25.465599999999998</v>
      </c>
      <c r="C12172" s="33">
        <v>2.7403041089999998E-4</v>
      </c>
      <c r="D12172" s="33">
        <v>1.9341247060000001E-4</v>
      </c>
      <c r="E12172" s="60">
        <v>700</v>
      </c>
      <c r="F12172" s="34">
        <f t="shared" si="435"/>
        <v>0.27403041089999997</v>
      </c>
    </row>
    <row r="12173" spans="1:6" x14ac:dyDescent="0.2">
      <c r="A12173" s="1">
        <v>320</v>
      </c>
      <c r="B12173" s="34">
        <f t="shared" si="434"/>
        <v>25.465599999999998</v>
      </c>
      <c r="C12173" s="33">
        <v>2.794944955E-4</v>
      </c>
      <c r="D12173" s="33">
        <v>1.798409465E-4</v>
      </c>
      <c r="E12173" s="60">
        <v>701</v>
      </c>
      <c r="F12173" s="34">
        <f t="shared" si="435"/>
        <v>0.2794944955</v>
      </c>
    </row>
    <row r="12174" spans="1:6" x14ac:dyDescent="0.2">
      <c r="A12174" s="1">
        <v>320</v>
      </c>
      <c r="B12174" s="34">
        <f t="shared" si="434"/>
        <v>25.465599999999998</v>
      </c>
      <c r="C12174" s="33">
        <v>3.0431427759999998E-4</v>
      </c>
      <c r="D12174" s="33">
        <v>2.038016465E-4</v>
      </c>
      <c r="E12174" s="60">
        <v>703</v>
      </c>
      <c r="F12174" s="34">
        <f t="shared" si="435"/>
        <v>0.30431427759999996</v>
      </c>
    </row>
    <row r="12176" spans="1:6" x14ac:dyDescent="0.2">
      <c r="A12176" s="1" t="s">
        <v>329</v>
      </c>
    </row>
    <row r="12177" spans="1:6" s="40" customFormat="1" ht="30.75" x14ac:dyDescent="0.25">
      <c r="A12177" s="40" t="s">
        <v>305</v>
      </c>
      <c r="B12177" s="42" t="s">
        <v>326</v>
      </c>
      <c r="C12177" s="40" t="s">
        <v>306</v>
      </c>
      <c r="D12177" s="40" t="s">
        <v>251</v>
      </c>
      <c r="E12177" s="61" t="s">
        <v>307</v>
      </c>
      <c r="F12177" s="42" t="s">
        <v>328</v>
      </c>
    </row>
    <row r="12178" spans="1:6" x14ac:dyDescent="0.2">
      <c r="A12178" s="1">
        <v>320</v>
      </c>
      <c r="B12178" s="34">
        <f t="shared" ref="B12178:B12241" si="436">A12178*79.58/1000</f>
        <v>25.465599999999998</v>
      </c>
      <c r="C12178" s="33">
        <v>3.1618021400000001E-4</v>
      </c>
      <c r="D12178" s="33">
        <v>1.958576534E-4</v>
      </c>
      <c r="E12178" s="60">
        <v>705</v>
      </c>
      <c r="F12178" s="34">
        <f t="shared" ref="F12178:F12241" si="437">C12178*1000</f>
        <v>0.31618021400000001</v>
      </c>
    </row>
    <row r="12179" spans="1:6" x14ac:dyDescent="0.2">
      <c r="A12179" s="1">
        <v>320</v>
      </c>
      <c r="B12179" s="34">
        <f t="shared" si="436"/>
        <v>25.465599999999998</v>
      </c>
      <c r="C12179" s="33">
        <v>3.1974730149999999E-4</v>
      </c>
      <c r="D12179" s="33">
        <v>1.661651464E-4</v>
      </c>
      <c r="E12179" s="60">
        <v>706</v>
      </c>
      <c r="F12179" s="34">
        <f t="shared" si="437"/>
        <v>0.31974730149999997</v>
      </c>
    </row>
    <row r="12180" spans="1:6" x14ac:dyDescent="0.2">
      <c r="A12180" s="1">
        <v>320</v>
      </c>
      <c r="B12180" s="34">
        <f t="shared" si="436"/>
        <v>25.465599999999998</v>
      </c>
      <c r="C12180" s="33">
        <v>2.8946587590000003E-4</v>
      </c>
      <c r="D12180" s="33">
        <v>1.5457097029999999E-4</v>
      </c>
      <c r="E12180" s="60">
        <v>706</v>
      </c>
      <c r="F12180" s="34">
        <f t="shared" si="437"/>
        <v>0.2894658759</v>
      </c>
    </row>
    <row r="12181" spans="1:6" x14ac:dyDescent="0.2">
      <c r="A12181" s="1">
        <v>320</v>
      </c>
      <c r="B12181" s="34">
        <f t="shared" si="436"/>
        <v>25.465599999999998</v>
      </c>
      <c r="C12181" s="33">
        <v>3.2525427269999998E-4</v>
      </c>
      <c r="D12181" s="33">
        <v>1.2935171030000001E-4</v>
      </c>
      <c r="E12181" s="60">
        <v>706</v>
      </c>
      <c r="F12181" s="34">
        <f t="shared" si="437"/>
        <v>0.32525427269999996</v>
      </c>
    </row>
    <row r="12182" spans="1:6" x14ac:dyDescent="0.2">
      <c r="A12182" s="1">
        <v>320</v>
      </c>
      <c r="B12182" s="34">
        <f t="shared" si="436"/>
        <v>25.465599999999998</v>
      </c>
      <c r="C12182" s="33">
        <v>2.9040269970000002E-4</v>
      </c>
      <c r="D12182" s="33">
        <v>1.4955260419999999E-4</v>
      </c>
      <c r="E12182" s="60">
        <v>704</v>
      </c>
      <c r="F12182" s="34">
        <f t="shared" si="437"/>
        <v>0.29040269970000004</v>
      </c>
    </row>
    <row r="12183" spans="1:6" x14ac:dyDescent="0.2">
      <c r="A12183" s="1">
        <v>320</v>
      </c>
      <c r="B12183" s="34">
        <f t="shared" si="436"/>
        <v>25.465599999999998</v>
      </c>
      <c r="C12183" s="33">
        <v>3.5654253299999999E-4</v>
      </c>
      <c r="D12183" s="33">
        <v>1.5136146650000001E-4</v>
      </c>
      <c r="E12183" s="60">
        <v>703</v>
      </c>
      <c r="F12183" s="34">
        <f t="shared" si="437"/>
        <v>0.35654253299999999</v>
      </c>
    </row>
    <row r="12184" spans="1:6" x14ac:dyDescent="0.2">
      <c r="A12184" s="1">
        <v>320</v>
      </c>
      <c r="B12184" s="34">
        <f t="shared" si="436"/>
        <v>25.465599999999998</v>
      </c>
      <c r="C12184" s="33">
        <v>2.2164954850000001E-4</v>
      </c>
      <c r="D12184" s="33">
        <v>1.77571648E-4</v>
      </c>
      <c r="E12184" s="60">
        <v>702</v>
      </c>
      <c r="F12184" s="34">
        <f t="shared" si="437"/>
        <v>0.22164954850000002</v>
      </c>
    </row>
    <row r="12185" spans="1:6" x14ac:dyDescent="0.2">
      <c r="A12185" s="1">
        <v>320</v>
      </c>
      <c r="B12185" s="34">
        <f t="shared" si="436"/>
        <v>25.465599999999998</v>
      </c>
      <c r="C12185" s="33">
        <v>2.7563697039999999E-4</v>
      </c>
      <c r="D12185" s="33">
        <v>1.6135062189999999E-4</v>
      </c>
      <c r="E12185" s="60">
        <v>700</v>
      </c>
      <c r="F12185" s="34">
        <f t="shared" si="437"/>
        <v>0.27563697040000001</v>
      </c>
    </row>
    <row r="12186" spans="1:6" x14ac:dyDescent="0.2">
      <c r="A12186" s="1">
        <v>320</v>
      </c>
      <c r="B12186" s="34">
        <f t="shared" si="436"/>
        <v>25.465599999999998</v>
      </c>
      <c r="C12186" s="33">
        <v>3.3129450299999999E-4</v>
      </c>
      <c r="D12186" s="33">
        <v>1.9411738400000001E-4</v>
      </c>
      <c r="E12186" s="60">
        <v>699</v>
      </c>
      <c r="F12186" s="34">
        <f t="shared" si="437"/>
        <v>0.33129450299999996</v>
      </c>
    </row>
    <row r="12187" spans="1:6" x14ac:dyDescent="0.2">
      <c r="A12187" s="1">
        <v>320</v>
      </c>
      <c r="B12187" s="34">
        <f t="shared" si="436"/>
        <v>25.465599999999998</v>
      </c>
      <c r="C12187" s="33">
        <v>3.2419742670000001E-4</v>
      </c>
      <c r="D12187" s="33">
        <v>1.649253312E-4</v>
      </c>
      <c r="E12187" s="60">
        <v>697</v>
      </c>
      <c r="F12187" s="34">
        <f t="shared" si="437"/>
        <v>0.32419742670000001</v>
      </c>
    </row>
    <row r="12188" spans="1:6" x14ac:dyDescent="0.2">
      <c r="A12188" s="1">
        <v>320</v>
      </c>
      <c r="B12188" s="34">
        <f t="shared" si="436"/>
        <v>25.465599999999998</v>
      </c>
      <c r="C12188" s="33">
        <v>1.1246017430000001E-3</v>
      </c>
      <c r="D12188" s="33">
        <v>1.559500822E-4</v>
      </c>
      <c r="E12188" s="60">
        <v>696</v>
      </c>
      <c r="F12188" s="34">
        <f t="shared" si="437"/>
        <v>1.1246017430000002</v>
      </c>
    </row>
    <row r="12189" spans="1:6" x14ac:dyDescent="0.2">
      <c r="A12189" s="1">
        <v>320</v>
      </c>
      <c r="B12189" s="34">
        <f t="shared" si="436"/>
        <v>25.465599999999998</v>
      </c>
      <c r="C12189" s="33">
        <v>4.777533362E-4</v>
      </c>
      <c r="D12189" s="33">
        <v>1.7765368250000001E-4</v>
      </c>
      <c r="E12189" s="60">
        <v>694</v>
      </c>
      <c r="F12189" s="34">
        <f t="shared" si="437"/>
        <v>0.47775333619999999</v>
      </c>
    </row>
    <row r="12190" spans="1:6" x14ac:dyDescent="0.2">
      <c r="A12190" s="1">
        <v>320</v>
      </c>
      <c r="B12190" s="34">
        <f t="shared" si="436"/>
        <v>25.465599999999998</v>
      </c>
      <c r="C12190" s="33">
        <v>7.6418149480000005E-5</v>
      </c>
      <c r="D12190" s="33">
        <v>1.1950886820000001E-4</v>
      </c>
      <c r="E12190" s="60">
        <v>693</v>
      </c>
      <c r="F12190" s="34">
        <f t="shared" si="437"/>
        <v>7.6418149480000003E-2</v>
      </c>
    </row>
    <row r="12191" spans="1:6" x14ac:dyDescent="0.2">
      <c r="A12191" s="1">
        <v>320</v>
      </c>
      <c r="B12191" s="34">
        <f t="shared" si="436"/>
        <v>25.465599999999998</v>
      </c>
      <c r="C12191" s="33">
        <v>2.8325969100000001E-4</v>
      </c>
      <c r="D12191" s="33">
        <v>1.5354133790000001E-4</v>
      </c>
      <c r="E12191" s="60">
        <v>691</v>
      </c>
      <c r="F12191" s="34">
        <f t="shared" si="437"/>
        <v>0.28325969100000004</v>
      </c>
    </row>
    <row r="12192" spans="1:6" x14ac:dyDescent="0.2">
      <c r="A12192" s="1">
        <v>320</v>
      </c>
      <c r="B12192" s="34">
        <f t="shared" si="436"/>
        <v>25.465599999999998</v>
      </c>
      <c r="C12192" s="33">
        <v>3.697229046E-4</v>
      </c>
      <c r="D12192" s="33">
        <v>1.353849203E-4</v>
      </c>
      <c r="E12192" s="60">
        <v>690</v>
      </c>
      <c r="F12192" s="34">
        <f t="shared" si="437"/>
        <v>0.36972290460000001</v>
      </c>
    </row>
    <row r="12193" spans="1:6" x14ac:dyDescent="0.2">
      <c r="A12193" s="1">
        <v>320</v>
      </c>
      <c r="B12193" s="34">
        <f t="shared" si="436"/>
        <v>25.465599999999998</v>
      </c>
      <c r="C12193" s="33">
        <v>2.5726853519999999E-4</v>
      </c>
      <c r="D12193" s="33">
        <v>1.5100567769999999E-4</v>
      </c>
      <c r="E12193" s="60">
        <v>688</v>
      </c>
      <c r="F12193" s="34">
        <f t="shared" si="437"/>
        <v>0.25726853519999998</v>
      </c>
    </row>
    <row r="12194" spans="1:6" x14ac:dyDescent="0.2">
      <c r="A12194" s="1">
        <v>320</v>
      </c>
      <c r="B12194" s="34">
        <f t="shared" si="436"/>
        <v>25.465599999999998</v>
      </c>
      <c r="C12194" s="33">
        <v>3.1121844860000002E-4</v>
      </c>
      <c r="D12194" s="33">
        <v>1.4542905749999999E-4</v>
      </c>
      <c r="E12194" s="60">
        <v>687</v>
      </c>
      <c r="F12194" s="34">
        <f t="shared" si="437"/>
        <v>0.31121844860000003</v>
      </c>
    </row>
    <row r="12195" spans="1:6" x14ac:dyDescent="0.2">
      <c r="A12195" s="1">
        <v>320</v>
      </c>
      <c r="B12195" s="34">
        <f t="shared" si="436"/>
        <v>25.465599999999998</v>
      </c>
      <c r="C12195" s="33">
        <v>3.3418044620000002E-4</v>
      </c>
      <c r="D12195" s="33">
        <v>1.7819940189999999E-4</v>
      </c>
      <c r="E12195" s="60">
        <v>686</v>
      </c>
      <c r="F12195" s="34">
        <f t="shared" si="437"/>
        <v>0.33418044620000004</v>
      </c>
    </row>
    <row r="12196" spans="1:6" x14ac:dyDescent="0.2">
      <c r="A12196" s="1">
        <v>320</v>
      </c>
      <c r="B12196" s="34">
        <f t="shared" si="436"/>
        <v>25.465599999999998</v>
      </c>
      <c r="C12196" s="33">
        <v>3.4382477960000001E-4</v>
      </c>
      <c r="D12196" s="33">
        <v>1.793625247E-4</v>
      </c>
      <c r="E12196" s="60">
        <v>684</v>
      </c>
      <c r="F12196" s="34">
        <f t="shared" si="437"/>
        <v>0.34382477960000002</v>
      </c>
    </row>
    <row r="12197" spans="1:6" x14ac:dyDescent="0.2">
      <c r="A12197" s="1">
        <v>320</v>
      </c>
      <c r="B12197" s="34">
        <f t="shared" si="436"/>
        <v>25.465599999999998</v>
      </c>
      <c r="C12197" s="33">
        <v>3.1142343189999999E-4</v>
      </c>
      <c r="D12197" s="33">
        <v>2.17359909E-4</v>
      </c>
      <c r="E12197" s="60">
        <v>683</v>
      </c>
      <c r="F12197" s="34">
        <f t="shared" si="437"/>
        <v>0.31142343189999999</v>
      </c>
    </row>
    <row r="12198" spans="1:6" x14ac:dyDescent="0.2">
      <c r="A12198" s="1">
        <v>320</v>
      </c>
      <c r="B12198" s="34">
        <f t="shared" si="436"/>
        <v>25.465599999999998</v>
      </c>
      <c r="C12198" s="33">
        <v>3.3655730089999998E-4</v>
      </c>
      <c r="D12198" s="33">
        <v>1.668104051E-4</v>
      </c>
      <c r="E12198" s="60">
        <v>681</v>
      </c>
      <c r="F12198" s="34">
        <f t="shared" si="437"/>
        <v>0.33655730089999997</v>
      </c>
    </row>
    <row r="12199" spans="1:6" x14ac:dyDescent="0.2">
      <c r="A12199" s="1">
        <v>320</v>
      </c>
      <c r="B12199" s="34">
        <f t="shared" si="436"/>
        <v>25.465599999999998</v>
      </c>
      <c r="C12199" s="33">
        <v>2.5354199150000003E-4</v>
      </c>
      <c r="D12199" s="33">
        <v>1.9958182029999999E-4</v>
      </c>
      <c r="E12199" s="60">
        <v>680</v>
      </c>
      <c r="F12199" s="34">
        <f t="shared" si="437"/>
        <v>0.25354199150000001</v>
      </c>
    </row>
    <row r="12200" spans="1:6" x14ac:dyDescent="0.2">
      <c r="A12200" s="1">
        <v>320</v>
      </c>
      <c r="B12200" s="34">
        <f t="shared" si="436"/>
        <v>25.465599999999998</v>
      </c>
      <c r="C12200" s="33">
        <v>3.5852993689999997E-4</v>
      </c>
      <c r="D12200" s="33">
        <v>1.9084686309999999E-4</v>
      </c>
      <c r="E12200" s="60">
        <v>678</v>
      </c>
      <c r="F12200" s="34">
        <f t="shared" si="437"/>
        <v>0.35852993689999996</v>
      </c>
    </row>
    <row r="12201" spans="1:6" x14ac:dyDescent="0.2">
      <c r="A12201" s="1">
        <v>320</v>
      </c>
      <c r="B12201" s="34">
        <f t="shared" si="436"/>
        <v>25.465599999999998</v>
      </c>
      <c r="C12201" s="33">
        <v>3.0300387110000001E-4</v>
      </c>
      <c r="D12201" s="33">
        <v>1.098855396E-4</v>
      </c>
      <c r="E12201" s="60">
        <v>677</v>
      </c>
      <c r="F12201" s="34">
        <f t="shared" si="437"/>
        <v>0.30300387109999999</v>
      </c>
    </row>
    <row r="12202" spans="1:6" x14ac:dyDescent="0.2">
      <c r="A12202" s="1">
        <v>320</v>
      </c>
      <c r="B12202" s="34">
        <f t="shared" si="436"/>
        <v>25.465599999999998</v>
      </c>
      <c r="C12202" s="33">
        <v>3.7999531460000002E-4</v>
      </c>
      <c r="D12202" s="33">
        <v>1.7607336120000001E-4</v>
      </c>
      <c r="E12202" s="60">
        <v>675</v>
      </c>
      <c r="F12202" s="34">
        <f t="shared" si="437"/>
        <v>0.37999531460000002</v>
      </c>
    </row>
    <row r="12203" spans="1:6" x14ac:dyDescent="0.2">
      <c r="A12203" s="1">
        <v>320</v>
      </c>
      <c r="B12203" s="34">
        <f t="shared" si="436"/>
        <v>25.465599999999998</v>
      </c>
      <c r="C12203" s="33">
        <v>2.8908103650000002E-4</v>
      </c>
      <c r="D12203" s="33">
        <v>1.809126805E-4</v>
      </c>
      <c r="E12203" s="60">
        <v>674</v>
      </c>
      <c r="F12203" s="34">
        <f t="shared" si="437"/>
        <v>0.2890810365</v>
      </c>
    </row>
    <row r="12204" spans="1:6" x14ac:dyDescent="0.2">
      <c r="A12204" s="1">
        <v>320</v>
      </c>
      <c r="B12204" s="34">
        <f t="shared" si="436"/>
        <v>25.465599999999998</v>
      </c>
      <c r="C12204" s="33">
        <v>3.1556335610000001E-4</v>
      </c>
      <c r="D12204" s="33">
        <v>1.357644751E-4</v>
      </c>
      <c r="E12204" s="60">
        <v>673</v>
      </c>
      <c r="F12204" s="34">
        <f t="shared" si="437"/>
        <v>0.31556335610000003</v>
      </c>
    </row>
    <row r="12205" spans="1:6" x14ac:dyDescent="0.2">
      <c r="A12205" s="1">
        <v>320</v>
      </c>
      <c r="B12205" s="34">
        <f t="shared" si="436"/>
        <v>25.465599999999998</v>
      </c>
      <c r="C12205" s="33">
        <v>2.8665078940000001E-4</v>
      </c>
      <c r="D12205" s="33">
        <v>2.0126882459999999E-4</v>
      </c>
      <c r="E12205" s="60">
        <v>671</v>
      </c>
      <c r="F12205" s="34">
        <f t="shared" si="437"/>
        <v>0.28665078939999999</v>
      </c>
    </row>
    <row r="12206" spans="1:6" x14ac:dyDescent="0.2">
      <c r="A12206" s="1">
        <v>320</v>
      </c>
      <c r="B12206" s="34">
        <f t="shared" si="436"/>
        <v>25.465599999999998</v>
      </c>
      <c r="C12206" s="33">
        <v>3.2860589000000001E-4</v>
      </c>
      <c r="D12206" s="33">
        <v>2.5942267000000002E-4</v>
      </c>
      <c r="E12206" s="60">
        <v>670</v>
      </c>
      <c r="F12206" s="34">
        <f t="shared" si="437"/>
        <v>0.32860589000000001</v>
      </c>
    </row>
    <row r="12207" spans="1:6" x14ac:dyDescent="0.2">
      <c r="A12207" s="1">
        <v>320</v>
      </c>
      <c r="B12207" s="34">
        <f t="shared" si="436"/>
        <v>25.465599999999998</v>
      </c>
      <c r="C12207" s="33">
        <v>3.3628318019999999E-4</v>
      </c>
      <c r="D12207" s="33">
        <v>2.538859165E-4</v>
      </c>
      <c r="E12207" s="60">
        <v>668</v>
      </c>
      <c r="F12207" s="34">
        <f t="shared" si="437"/>
        <v>0.33628318019999998</v>
      </c>
    </row>
    <row r="12208" spans="1:6" x14ac:dyDescent="0.2">
      <c r="A12208" s="1">
        <v>320</v>
      </c>
      <c r="B12208" s="34">
        <f t="shared" si="436"/>
        <v>25.465599999999998</v>
      </c>
      <c r="C12208" s="33">
        <v>3.0561196929999998E-4</v>
      </c>
      <c r="D12208" s="33">
        <v>2.598438081E-4</v>
      </c>
      <c r="E12208" s="60">
        <v>667</v>
      </c>
      <c r="F12208" s="34">
        <f t="shared" si="437"/>
        <v>0.30561196929999995</v>
      </c>
    </row>
    <row r="12209" spans="1:6" x14ac:dyDescent="0.2">
      <c r="A12209" s="1">
        <v>320</v>
      </c>
      <c r="B12209" s="34">
        <f t="shared" si="436"/>
        <v>25.465599999999998</v>
      </c>
      <c r="C12209" s="33">
        <v>3.542302861E-4</v>
      </c>
      <c r="D12209" s="33">
        <v>1.6384767559999999E-4</v>
      </c>
      <c r="E12209" s="60">
        <v>665</v>
      </c>
      <c r="F12209" s="34">
        <f t="shared" si="437"/>
        <v>0.35423028610000001</v>
      </c>
    </row>
    <row r="12210" spans="1:6" x14ac:dyDescent="0.2">
      <c r="A12210" s="1">
        <v>320</v>
      </c>
      <c r="B12210" s="34">
        <f t="shared" si="436"/>
        <v>25.465599999999998</v>
      </c>
      <c r="C12210" s="33">
        <v>2.5512067709999999E-4</v>
      </c>
      <c r="D12210" s="33">
        <v>1.9569897270000001E-4</v>
      </c>
      <c r="E12210" s="60">
        <v>664</v>
      </c>
      <c r="F12210" s="34">
        <f t="shared" si="437"/>
        <v>0.25512067709999997</v>
      </c>
    </row>
    <row r="12211" spans="1:6" x14ac:dyDescent="0.2">
      <c r="A12211" s="1">
        <v>320</v>
      </c>
      <c r="B12211" s="34">
        <f t="shared" si="436"/>
        <v>25.465599999999998</v>
      </c>
      <c r="C12211" s="33">
        <v>3.1563191030000001E-4</v>
      </c>
      <c r="D12211" s="33">
        <v>1.9828961210000001E-4</v>
      </c>
      <c r="E12211" s="60">
        <v>662</v>
      </c>
      <c r="F12211" s="34">
        <f t="shared" si="437"/>
        <v>0.31563191029999998</v>
      </c>
    </row>
    <row r="12212" spans="1:6" x14ac:dyDescent="0.2">
      <c r="A12212" s="1">
        <v>320</v>
      </c>
      <c r="B12212" s="34">
        <f t="shared" si="436"/>
        <v>25.465599999999998</v>
      </c>
      <c r="C12212" s="33">
        <v>3.1056066340000001E-4</v>
      </c>
      <c r="D12212" s="33">
        <v>2.273144513E-4</v>
      </c>
      <c r="E12212" s="60">
        <v>661</v>
      </c>
      <c r="F12212" s="34">
        <f t="shared" si="437"/>
        <v>0.31056066339999999</v>
      </c>
    </row>
    <row r="12213" spans="1:6" x14ac:dyDescent="0.2">
      <c r="A12213" s="1">
        <v>320</v>
      </c>
      <c r="B12213" s="34">
        <f t="shared" si="436"/>
        <v>25.465599999999998</v>
      </c>
      <c r="C12213" s="33">
        <v>3.3032415669999998E-4</v>
      </c>
      <c r="D12213" s="33">
        <v>1.48100827E-4</v>
      </c>
      <c r="E12213" s="60">
        <v>660</v>
      </c>
      <c r="F12213" s="34">
        <f t="shared" si="437"/>
        <v>0.33032415669999998</v>
      </c>
    </row>
    <row r="12214" spans="1:6" x14ac:dyDescent="0.2">
      <c r="A12214" s="1">
        <v>320</v>
      </c>
      <c r="B12214" s="34">
        <f t="shared" si="436"/>
        <v>25.465599999999998</v>
      </c>
      <c r="C12214" s="33">
        <v>3.3762843399999997E-4</v>
      </c>
      <c r="D12214" s="33">
        <v>1.5631513319999999E-4</v>
      </c>
      <c r="E12214" s="60">
        <v>658</v>
      </c>
      <c r="F12214" s="34">
        <f t="shared" si="437"/>
        <v>0.33762843399999998</v>
      </c>
    </row>
    <row r="12215" spans="1:6" x14ac:dyDescent="0.2">
      <c r="A12215" s="1">
        <v>320</v>
      </c>
      <c r="B12215" s="34">
        <f t="shared" si="436"/>
        <v>25.465599999999998</v>
      </c>
      <c r="C12215" s="33">
        <v>2.7971838589999998E-4</v>
      </c>
      <c r="D12215" s="33">
        <v>1.172777703E-4</v>
      </c>
      <c r="E12215" s="60">
        <v>657</v>
      </c>
      <c r="F12215" s="34">
        <f t="shared" si="437"/>
        <v>0.27971838589999998</v>
      </c>
    </row>
    <row r="12216" spans="1:6" x14ac:dyDescent="0.2">
      <c r="A12216" s="1">
        <v>320</v>
      </c>
      <c r="B12216" s="34">
        <f t="shared" si="436"/>
        <v>25.465599999999998</v>
      </c>
      <c r="C12216" s="33">
        <v>2.9782398889999998E-4</v>
      </c>
      <c r="D12216" s="33">
        <v>2.347435654E-4</v>
      </c>
      <c r="E12216" s="60">
        <v>655</v>
      </c>
      <c r="F12216" s="34">
        <f t="shared" si="437"/>
        <v>0.2978239889</v>
      </c>
    </row>
    <row r="12217" spans="1:6" x14ac:dyDescent="0.2">
      <c r="A12217" s="1">
        <v>320</v>
      </c>
      <c r="B12217" s="34">
        <f t="shared" si="436"/>
        <v>25.465599999999998</v>
      </c>
      <c r="C12217" s="33">
        <v>3.7977751730000002E-4</v>
      </c>
      <c r="D12217" s="33">
        <v>2.4642849509999998E-4</v>
      </c>
      <c r="E12217" s="60">
        <v>654</v>
      </c>
      <c r="F12217" s="34">
        <f t="shared" si="437"/>
        <v>0.37977751730000003</v>
      </c>
    </row>
    <row r="12218" spans="1:6" x14ac:dyDescent="0.2">
      <c r="A12218" s="1">
        <v>320</v>
      </c>
      <c r="B12218" s="34">
        <f t="shared" si="436"/>
        <v>25.465599999999998</v>
      </c>
      <c r="C12218" s="33">
        <v>3.1935747129999999E-4</v>
      </c>
      <c r="D12218" s="33">
        <v>2.37818296E-4</v>
      </c>
      <c r="E12218" s="60">
        <v>652</v>
      </c>
      <c r="F12218" s="34">
        <f t="shared" si="437"/>
        <v>0.31935747129999997</v>
      </c>
    </row>
    <row r="12219" spans="1:6" x14ac:dyDescent="0.2">
      <c r="A12219" s="1">
        <v>320</v>
      </c>
      <c r="B12219" s="34">
        <f t="shared" si="436"/>
        <v>25.465599999999998</v>
      </c>
      <c r="C12219" s="33">
        <v>2.6182405890000002E-4</v>
      </c>
      <c r="D12219" s="33">
        <v>2.45138325E-4</v>
      </c>
      <c r="E12219" s="60">
        <v>651</v>
      </c>
      <c r="F12219" s="34">
        <f t="shared" si="437"/>
        <v>0.26182405890000005</v>
      </c>
    </row>
    <row r="12220" spans="1:6" x14ac:dyDescent="0.2">
      <c r="A12220" s="1">
        <v>320</v>
      </c>
      <c r="B12220" s="34">
        <f t="shared" si="436"/>
        <v>25.465599999999998</v>
      </c>
      <c r="C12220" s="33">
        <v>3.7241203980000002E-4</v>
      </c>
      <c r="D12220" s="33">
        <v>3.1106865590000001E-4</v>
      </c>
      <c r="E12220" s="60">
        <v>649</v>
      </c>
      <c r="F12220" s="34">
        <f t="shared" si="437"/>
        <v>0.37241203980000004</v>
      </c>
    </row>
    <row r="12221" spans="1:6" x14ac:dyDescent="0.2">
      <c r="A12221" s="1">
        <v>320</v>
      </c>
      <c r="B12221" s="34">
        <f t="shared" si="436"/>
        <v>25.465599999999998</v>
      </c>
      <c r="C12221" s="33">
        <v>3.7659466899999999E-4</v>
      </c>
      <c r="D12221" s="33">
        <v>1.2745992579999999E-4</v>
      </c>
      <c r="E12221" s="60">
        <v>648</v>
      </c>
      <c r="F12221" s="34">
        <f t="shared" si="437"/>
        <v>0.37659466899999999</v>
      </c>
    </row>
    <row r="12222" spans="1:6" x14ac:dyDescent="0.2">
      <c r="A12222" s="1">
        <v>320</v>
      </c>
      <c r="B12222" s="34">
        <f t="shared" si="436"/>
        <v>25.465599999999998</v>
      </c>
      <c r="C12222" s="33">
        <v>3.5031957790000002E-4</v>
      </c>
      <c r="D12222" s="33">
        <v>2.0138586010000001E-4</v>
      </c>
      <c r="E12222" s="60">
        <v>646</v>
      </c>
      <c r="F12222" s="34">
        <f t="shared" si="437"/>
        <v>0.35031957790000001</v>
      </c>
    </row>
    <row r="12223" spans="1:6" x14ac:dyDescent="0.2">
      <c r="A12223" s="1">
        <v>320</v>
      </c>
      <c r="B12223" s="34">
        <f t="shared" si="436"/>
        <v>25.465599999999998</v>
      </c>
      <c r="C12223" s="33">
        <v>3.5003021819999999E-4</v>
      </c>
      <c r="D12223" s="33">
        <v>1.9231717179999999E-4</v>
      </c>
      <c r="E12223" s="60">
        <v>645</v>
      </c>
      <c r="F12223" s="34">
        <f t="shared" si="437"/>
        <v>0.35003021819999997</v>
      </c>
    </row>
    <row r="12224" spans="1:6" x14ac:dyDescent="0.2">
      <c r="A12224" s="1">
        <v>320</v>
      </c>
      <c r="B12224" s="34">
        <f t="shared" si="436"/>
        <v>25.465599999999998</v>
      </c>
      <c r="C12224" s="33">
        <v>3.7068394739999999E-4</v>
      </c>
      <c r="D12224" s="33">
        <v>2.2004982039999999E-4</v>
      </c>
      <c r="E12224" s="60">
        <v>644</v>
      </c>
      <c r="F12224" s="34">
        <f t="shared" si="437"/>
        <v>0.37068394739999999</v>
      </c>
    </row>
    <row r="12225" spans="1:6" x14ac:dyDescent="0.2">
      <c r="A12225" s="1">
        <v>320</v>
      </c>
      <c r="B12225" s="34">
        <f t="shared" si="436"/>
        <v>25.465599999999998</v>
      </c>
      <c r="C12225" s="33">
        <v>3.3861404449999998E-4</v>
      </c>
      <c r="D12225" s="33">
        <v>1.586546156E-4</v>
      </c>
      <c r="E12225" s="60">
        <v>642</v>
      </c>
      <c r="F12225" s="34">
        <f t="shared" si="437"/>
        <v>0.33861404449999999</v>
      </c>
    </row>
    <row r="12226" spans="1:6" x14ac:dyDescent="0.2">
      <c r="A12226" s="1">
        <v>320</v>
      </c>
      <c r="B12226" s="34">
        <f t="shared" si="436"/>
        <v>25.465599999999998</v>
      </c>
      <c r="C12226" s="33">
        <v>3.272329127E-4</v>
      </c>
      <c r="D12226" s="33">
        <v>1.5063345739999999E-4</v>
      </c>
      <c r="E12226" s="60">
        <v>641</v>
      </c>
      <c r="F12226" s="34">
        <f t="shared" si="437"/>
        <v>0.32723291269999999</v>
      </c>
    </row>
    <row r="12227" spans="1:6" x14ac:dyDescent="0.2">
      <c r="A12227" s="1">
        <v>320</v>
      </c>
      <c r="B12227" s="34">
        <f t="shared" si="436"/>
        <v>25.465599999999998</v>
      </c>
      <c r="C12227" s="33">
        <v>2.7127032470000001E-4</v>
      </c>
      <c r="D12227" s="33">
        <v>1.8605531390000001E-4</v>
      </c>
      <c r="E12227" s="60">
        <v>639</v>
      </c>
      <c r="F12227" s="34">
        <f t="shared" si="437"/>
        <v>0.27127032470000001</v>
      </c>
    </row>
    <row r="12228" spans="1:6" x14ac:dyDescent="0.2">
      <c r="A12228" s="1">
        <v>320</v>
      </c>
      <c r="B12228" s="34">
        <f t="shared" si="436"/>
        <v>25.465599999999998</v>
      </c>
      <c r="C12228" s="33">
        <v>3.0730796340000001E-4</v>
      </c>
      <c r="D12228" s="33">
        <v>2.7578084210000002E-4</v>
      </c>
      <c r="E12228" s="60">
        <v>638</v>
      </c>
      <c r="F12228" s="34">
        <f t="shared" si="437"/>
        <v>0.30730796339999999</v>
      </c>
    </row>
    <row r="12229" spans="1:6" x14ac:dyDescent="0.2">
      <c r="A12229" s="1">
        <v>320</v>
      </c>
      <c r="B12229" s="34">
        <f t="shared" si="436"/>
        <v>25.465599999999998</v>
      </c>
      <c r="C12229" s="33">
        <v>1.99711695E-4</v>
      </c>
      <c r="D12229" s="33">
        <v>2.7063701059999999E-4</v>
      </c>
      <c r="E12229" s="60">
        <v>636</v>
      </c>
      <c r="F12229" s="34">
        <f t="shared" si="437"/>
        <v>0.19971169499999999</v>
      </c>
    </row>
    <row r="12230" spans="1:6" x14ac:dyDescent="0.2">
      <c r="A12230" s="1">
        <v>320</v>
      </c>
      <c r="B12230" s="34">
        <f t="shared" si="436"/>
        <v>25.465599999999998</v>
      </c>
      <c r="C12230" s="33">
        <v>3.1892977330000001E-4</v>
      </c>
      <c r="D12230" s="33">
        <v>3.236863859E-4</v>
      </c>
      <c r="E12230" s="60">
        <v>635</v>
      </c>
      <c r="F12230" s="34">
        <f t="shared" si="437"/>
        <v>0.3189297733</v>
      </c>
    </row>
    <row r="12231" spans="1:6" x14ac:dyDescent="0.2">
      <c r="A12231" s="1">
        <v>320</v>
      </c>
      <c r="B12231" s="34">
        <f t="shared" si="436"/>
        <v>25.465599999999998</v>
      </c>
      <c r="C12231" s="33">
        <v>3.1289760449999999E-4</v>
      </c>
      <c r="D12231" s="33">
        <v>2.87207526E-4</v>
      </c>
      <c r="E12231" s="60">
        <v>633</v>
      </c>
      <c r="F12231" s="34">
        <f t="shared" si="437"/>
        <v>0.31289760449999998</v>
      </c>
    </row>
    <row r="12232" spans="1:6" x14ac:dyDescent="0.2">
      <c r="A12232" s="1">
        <v>320</v>
      </c>
      <c r="B12232" s="34">
        <f t="shared" si="436"/>
        <v>25.465599999999998</v>
      </c>
      <c r="C12232" s="33">
        <v>3.6147881700000003E-4</v>
      </c>
      <c r="D12232" s="33">
        <v>1.6755291870000001E-4</v>
      </c>
      <c r="E12232" s="60">
        <v>632</v>
      </c>
      <c r="F12232" s="34">
        <f t="shared" si="437"/>
        <v>0.36147881700000001</v>
      </c>
    </row>
    <row r="12233" spans="1:6" x14ac:dyDescent="0.2">
      <c r="A12233" s="1">
        <v>320</v>
      </c>
      <c r="B12233" s="34">
        <f t="shared" si="436"/>
        <v>25.465599999999998</v>
      </c>
      <c r="C12233" s="33">
        <v>3.2993298869999998E-4</v>
      </c>
      <c r="D12233" s="33">
        <v>2.288192385E-4</v>
      </c>
      <c r="E12233" s="60">
        <v>630</v>
      </c>
      <c r="F12233" s="34">
        <f t="shared" si="437"/>
        <v>0.32993298869999999</v>
      </c>
    </row>
    <row r="12234" spans="1:6" x14ac:dyDescent="0.2">
      <c r="A12234" s="1">
        <v>320</v>
      </c>
      <c r="B12234" s="34">
        <f t="shared" si="436"/>
        <v>25.465599999999998</v>
      </c>
      <c r="C12234" s="33">
        <v>3.500284291E-4</v>
      </c>
      <c r="D12234" s="33">
        <v>2.4226550239999999E-4</v>
      </c>
      <c r="E12234" s="60">
        <v>629</v>
      </c>
      <c r="F12234" s="34">
        <f t="shared" si="437"/>
        <v>0.35002842909999998</v>
      </c>
    </row>
    <row r="12235" spans="1:6" x14ac:dyDescent="0.2">
      <c r="A12235" s="1">
        <v>320</v>
      </c>
      <c r="B12235" s="34">
        <f t="shared" si="436"/>
        <v>25.465599999999998</v>
      </c>
      <c r="C12235" s="33">
        <v>3.0974306589999999E-4</v>
      </c>
      <c r="D12235" s="33">
        <v>2.3980155470000001E-4</v>
      </c>
      <c r="E12235" s="60">
        <v>627</v>
      </c>
      <c r="F12235" s="34">
        <f t="shared" si="437"/>
        <v>0.3097430659</v>
      </c>
    </row>
    <row r="12236" spans="1:6" x14ac:dyDescent="0.2">
      <c r="A12236" s="1">
        <v>320</v>
      </c>
      <c r="B12236" s="34">
        <f t="shared" si="436"/>
        <v>25.465599999999998</v>
      </c>
      <c r="C12236" s="33">
        <v>3.836066426E-4</v>
      </c>
      <c r="D12236" s="33">
        <v>1.9935524280000001E-4</v>
      </c>
      <c r="E12236" s="60">
        <v>626</v>
      </c>
      <c r="F12236" s="34">
        <f t="shared" si="437"/>
        <v>0.38360664259999999</v>
      </c>
    </row>
    <row r="12237" spans="1:6" x14ac:dyDescent="0.2">
      <c r="A12237" s="1">
        <v>320</v>
      </c>
      <c r="B12237" s="34">
        <f t="shared" si="436"/>
        <v>25.465599999999998</v>
      </c>
      <c r="C12237" s="33">
        <v>3.6816664390000001E-4</v>
      </c>
      <c r="D12237" s="33">
        <v>2.315653252E-4</v>
      </c>
      <c r="E12237" s="60">
        <v>625</v>
      </c>
      <c r="F12237" s="34">
        <f t="shared" si="437"/>
        <v>0.36816664390000003</v>
      </c>
    </row>
    <row r="12238" spans="1:6" x14ac:dyDescent="0.2">
      <c r="A12238" s="1">
        <v>320</v>
      </c>
      <c r="B12238" s="34">
        <f t="shared" si="436"/>
        <v>25.465599999999998</v>
      </c>
      <c r="C12238" s="33">
        <v>3.9707119820000001E-4</v>
      </c>
      <c r="D12238" s="33">
        <v>2.8496941859999997E-4</v>
      </c>
      <c r="E12238" s="60">
        <v>623</v>
      </c>
      <c r="F12238" s="34">
        <f t="shared" si="437"/>
        <v>0.39707119820000003</v>
      </c>
    </row>
    <row r="12239" spans="1:6" x14ac:dyDescent="0.2">
      <c r="A12239" s="1">
        <v>320</v>
      </c>
      <c r="B12239" s="34">
        <f t="shared" si="436"/>
        <v>25.465599999999998</v>
      </c>
      <c r="C12239" s="33">
        <v>3.6009607140000002E-4</v>
      </c>
      <c r="D12239" s="33">
        <v>2.1164324050000001E-4</v>
      </c>
      <c r="E12239" s="60">
        <v>622</v>
      </c>
      <c r="F12239" s="34">
        <f t="shared" si="437"/>
        <v>0.36009607140000005</v>
      </c>
    </row>
    <row r="12240" spans="1:6" x14ac:dyDescent="0.2">
      <c r="A12240" s="1">
        <v>320</v>
      </c>
      <c r="B12240" s="34">
        <f t="shared" si="436"/>
        <v>25.465599999999998</v>
      </c>
      <c r="C12240" s="33">
        <v>2.554020501E-4</v>
      </c>
      <c r="D12240" s="33">
        <v>2.9094661650000002E-4</v>
      </c>
      <c r="E12240" s="60">
        <v>620</v>
      </c>
      <c r="F12240" s="34">
        <f t="shared" si="437"/>
        <v>0.2554020501</v>
      </c>
    </row>
    <row r="12241" spans="1:6" x14ac:dyDescent="0.2">
      <c r="A12241" s="1">
        <v>320</v>
      </c>
      <c r="B12241" s="34">
        <f t="shared" si="436"/>
        <v>25.465599999999998</v>
      </c>
      <c r="C12241" s="33">
        <v>3.4369731080000001E-4</v>
      </c>
      <c r="D12241" s="33">
        <v>3.0327867179999999E-4</v>
      </c>
      <c r="E12241" s="60">
        <v>619</v>
      </c>
      <c r="F12241" s="34">
        <f t="shared" si="437"/>
        <v>0.34369731079999999</v>
      </c>
    </row>
    <row r="12242" spans="1:6" x14ac:dyDescent="0.2">
      <c r="A12242" s="1">
        <v>320</v>
      </c>
      <c r="B12242" s="34">
        <f t="shared" ref="B12242:B12305" si="438">A12242*79.58/1000</f>
        <v>25.465599999999998</v>
      </c>
      <c r="C12242" s="33">
        <v>4.0181200080000002E-4</v>
      </c>
      <c r="D12242" s="33">
        <v>3.1832166669999999E-4</v>
      </c>
      <c r="E12242" s="60">
        <v>617</v>
      </c>
      <c r="F12242" s="34">
        <f t="shared" ref="F12242:F12305" si="439">C12242*1000</f>
        <v>0.40181200080000001</v>
      </c>
    </row>
    <row r="12243" spans="1:6" x14ac:dyDescent="0.2">
      <c r="A12243" s="1">
        <v>320</v>
      </c>
      <c r="B12243" s="34">
        <f t="shared" si="438"/>
        <v>25.465599999999998</v>
      </c>
      <c r="C12243" s="33">
        <v>3.250045103E-4</v>
      </c>
      <c r="D12243" s="33">
        <v>2.350013355E-4</v>
      </c>
      <c r="E12243" s="60">
        <v>616</v>
      </c>
      <c r="F12243" s="34">
        <f t="shared" si="439"/>
        <v>0.32500451029999999</v>
      </c>
    </row>
    <row r="12244" spans="1:6" x14ac:dyDescent="0.2">
      <c r="A12244" s="1">
        <v>320</v>
      </c>
      <c r="B12244" s="34">
        <f t="shared" si="438"/>
        <v>25.465599999999998</v>
      </c>
      <c r="C12244" s="33">
        <v>3.7703913870000002E-4</v>
      </c>
      <c r="D12244" s="33">
        <v>1.7034599099999999E-4</v>
      </c>
      <c r="E12244" s="60">
        <v>614</v>
      </c>
      <c r="F12244" s="34">
        <f t="shared" si="439"/>
        <v>0.3770391387</v>
      </c>
    </row>
    <row r="12245" spans="1:6" x14ac:dyDescent="0.2">
      <c r="A12245" s="1">
        <v>320</v>
      </c>
      <c r="B12245" s="34">
        <f t="shared" si="438"/>
        <v>25.465599999999998</v>
      </c>
      <c r="C12245" s="33">
        <v>4.078031946E-4</v>
      </c>
      <c r="D12245" s="33">
        <v>1.7304786420000001E-4</v>
      </c>
      <c r="E12245" s="60">
        <v>613</v>
      </c>
      <c r="F12245" s="34">
        <f t="shared" si="439"/>
        <v>0.40780319459999997</v>
      </c>
    </row>
    <row r="12246" spans="1:6" x14ac:dyDescent="0.2">
      <c r="A12246" s="1">
        <v>320</v>
      </c>
      <c r="B12246" s="34">
        <f t="shared" si="438"/>
        <v>25.465599999999998</v>
      </c>
      <c r="C12246" s="33">
        <v>3.0491430300000002E-4</v>
      </c>
      <c r="D12246" s="33">
        <v>1.9845285240000001E-4</v>
      </c>
      <c r="E12246" s="60">
        <v>611</v>
      </c>
      <c r="F12246" s="34">
        <f t="shared" si="439"/>
        <v>0.304914303</v>
      </c>
    </row>
    <row r="12247" spans="1:6" x14ac:dyDescent="0.2">
      <c r="A12247" s="1">
        <v>320</v>
      </c>
      <c r="B12247" s="34">
        <f t="shared" si="438"/>
        <v>25.465599999999998</v>
      </c>
      <c r="C12247" s="33">
        <v>3.0537967069999998E-4</v>
      </c>
      <c r="D12247" s="33">
        <v>2.1646096329999999E-4</v>
      </c>
      <c r="E12247" s="60">
        <v>610</v>
      </c>
      <c r="F12247" s="34">
        <f t="shared" si="439"/>
        <v>0.30537967069999999</v>
      </c>
    </row>
    <row r="12248" spans="1:6" x14ac:dyDescent="0.2">
      <c r="A12248" s="1">
        <v>320</v>
      </c>
      <c r="B12248" s="34">
        <f t="shared" si="438"/>
        <v>25.465599999999998</v>
      </c>
      <c r="C12248" s="33">
        <v>3.4469446319999999E-4</v>
      </c>
      <c r="D12248" s="33">
        <v>1.405506991E-4</v>
      </c>
      <c r="E12248" s="60">
        <v>608</v>
      </c>
      <c r="F12248" s="34">
        <f t="shared" si="439"/>
        <v>0.34469446319999997</v>
      </c>
    </row>
    <row r="12249" spans="1:6" x14ac:dyDescent="0.2">
      <c r="A12249" s="1">
        <v>320</v>
      </c>
      <c r="B12249" s="34">
        <f t="shared" si="438"/>
        <v>25.465599999999998</v>
      </c>
      <c r="C12249" s="33">
        <v>3.5684313719999998E-4</v>
      </c>
      <c r="D12249" s="33">
        <v>1.386176843E-4</v>
      </c>
      <c r="E12249" s="60">
        <v>607</v>
      </c>
      <c r="F12249" s="34">
        <f t="shared" si="439"/>
        <v>0.35684313719999999</v>
      </c>
    </row>
    <row r="12250" spans="1:6" x14ac:dyDescent="0.2">
      <c r="A12250" s="1">
        <v>320</v>
      </c>
      <c r="B12250" s="34">
        <f t="shared" si="438"/>
        <v>25.465599999999998</v>
      </c>
      <c r="C12250" s="33">
        <v>3.9064721790000001E-4</v>
      </c>
      <c r="D12250" s="33">
        <v>2.6240341679999998E-4</v>
      </c>
      <c r="E12250" s="60">
        <v>605</v>
      </c>
      <c r="F12250" s="34">
        <f t="shared" si="439"/>
        <v>0.39064721790000001</v>
      </c>
    </row>
    <row r="12251" spans="1:6" x14ac:dyDescent="0.2">
      <c r="A12251" s="1">
        <v>320</v>
      </c>
      <c r="B12251" s="34">
        <f t="shared" si="438"/>
        <v>25.465599999999998</v>
      </c>
      <c r="C12251" s="33">
        <v>3.4673195779999998E-4</v>
      </c>
      <c r="D12251" s="33">
        <v>2.6990143890000002E-4</v>
      </c>
      <c r="E12251" s="60">
        <v>604</v>
      </c>
      <c r="F12251" s="34">
        <f t="shared" si="439"/>
        <v>0.34673195779999999</v>
      </c>
    </row>
    <row r="12252" spans="1:6" x14ac:dyDescent="0.2">
      <c r="A12252" s="1">
        <v>320</v>
      </c>
      <c r="B12252" s="34">
        <f t="shared" si="438"/>
        <v>25.465599999999998</v>
      </c>
      <c r="C12252" s="33">
        <v>3.5964031680000002E-4</v>
      </c>
      <c r="D12252" s="33">
        <v>2.8185659259999998E-4</v>
      </c>
      <c r="E12252" s="60">
        <v>603</v>
      </c>
      <c r="F12252" s="34">
        <f t="shared" si="439"/>
        <v>0.35964031680000003</v>
      </c>
    </row>
    <row r="12253" spans="1:6" x14ac:dyDescent="0.2">
      <c r="A12253" s="1">
        <v>320</v>
      </c>
      <c r="B12253" s="34">
        <f t="shared" si="438"/>
        <v>25.465599999999998</v>
      </c>
      <c r="C12253" s="33">
        <v>3.948612717E-4</v>
      </c>
      <c r="D12253" s="33">
        <v>2.4762381469999999E-4</v>
      </c>
      <c r="E12253" s="60">
        <v>601</v>
      </c>
      <c r="F12253" s="34">
        <f t="shared" si="439"/>
        <v>0.39486127170000002</v>
      </c>
    </row>
    <row r="12254" spans="1:6" x14ac:dyDescent="0.2">
      <c r="A12254" s="1">
        <v>320</v>
      </c>
      <c r="B12254" s="34">
        <f t="shared" si="438"/>
        <v>25.465599999999998</v>
      </c>
      <c r="C12254" s="33">
        <v>3.3934490230000001E-4</v>
      </c>
      <c r="D12254" s="33">
        <v>3.1322094E-4</v>
      </c>
      <c r="E12254" s="60">
        <v>600</v>
      </c>
      <c r="F12254" s="34">
        <f t="shared" si="439"/>
        <v>0.33934490230000003</v>
      </c>
    </row>
    <row r="12255" spans="1:6" x14ac:dyDescent="0.2">
      <c r="A12255" s="1">
        <v>320</v>
      </c>
      <c r="B12255" s="34">
        <f t="shared" si="438"/>
        <v>25.465599999999998</v>
      </c>
      <c r="C12255" s="33">
        <v>4.4297862729999999E-4</v>
      </c>
      <c r="D12255" s="33">
        <v>2.1735234089999999E-4</v>
      </c>
      <c r="E12255" s="60">
        <v>598</v>
      </c>
      <c r="F12255" s="34">
        <f t="shared" si="439"/>
        <v>0.44297862729999998</v>
      </c>
    </row>
    <row r="12256" spans="1:6" x14ac:dyDescent="0.2">
      <c r="A12256" s="1">
        <v>320</v>
      </c>
      <c r="B12256" s="34">
        <f t="shared" si="438"/>
        <v>25.465599999999998</v>
      </c>
      <c r="C12256" s="33">
        <v>3.8092828710000002E-4</v>
      </c>
      <c r="D12256" s="33">
        <v>1.6691738210000001E-4</v>
      </c>
      <c r="E12256" s="60">
        <v>597</v>
      </c>
      <c r="F12256" s="34">
        <f t="shared" si="439"/>
        <v>0.38092828710000004</v>
      </c>
    </row>
    <row r="12257" spans="1:6" x14ac:dyDescent="0.2">
      <c r="A12257" s="1">
        <v>320</v>
      </c>
      <c r="B12257" s="34">
        <f t="shared" si="438"/>
        <v>25.465599999999998</v>
      </c>
      <c r="C12257" s="33">
        <v>4.0095215889999998E-4</v>
      </c>
      <c r="D12257" s="33">
        <v>1.6320955100000001E-4</v>
      </c>
      <c r="E12257" s="60">
        <v>595</v>
      </c>
      <c r="F12257" s="34">
        <f t="shared" si="439"/>
        <v>0.40095215889999997</v>
      </c>
    </row>
    <row r="12258" spans="1:6" x14ac:dyDescent="0.2">
      <c r="A12258" s="1">
        <v>320</v>
      </c>
      <c r="B12258" s="34">
        <f t="shared" si="438"/>
        <v>25.465599999999998</v>
      </c>
      <c r="C12258" s="33">
        <v>4.0990917859999999E-4</v>
      </c>
      <c r="D12258" s="33">
        <v>2.1501913219999999E-4</v>
      </c>
      <c r="E12258" s="60">
        <v>594</v>
      </c>
      <c r="F12258" s="34">
        <f t="shared" si="439"/>
        <v>0.40990917859999998</v>
      </c>
    </row>
    <row r="12259" spans="1:6" x14ac:dyDescent="0.2">
      <c r="A12259" s="1">
        <v>320</v>
      </c>
      <c r="B12259" s="34">
        <f t="shared" si="438"/>
        <v>25.465599999999998</v>
      </c>
      <c r="C12259" s="33">
        <v>4.0063799089999999E-4</v>
      </c>
      <c r="D12259" s="33">
        <v>2.26880732E-4</v>
      </c>
      <c r="E12259" s="60">
        <v>592</v>
      </c>
      <c r="F12259" s="34">
        <f t="shared" si="439"/>
        <v>0.40063799089999996</v>
      </c>
    </row>
    <row r="12260" spans="1:6" x14ac:dyDescent="0.2">
      <c r="A12260" s="1">
        <v>320</v>
      </c>
      <c r="B12260" s="34">
        <f t="shared" si="438"/>
        <v>25.465599999999998</v>
      </c>
      <c r="C12260" s="33">
        <v>4.2729671669999999E-4</v>
      </c>
      <c r="D12260" s="33">
        <v>2.3067911279999999E-4</v>
      </c>
      <c r="E12260" s="60">
        <v>591</v>
      </c>
      <c r="F12260" s="34">
        <f t="shared" si="439"/>
        <v>0.42729671669999997</v>
      </c>
    </row>
    <row r="12261" spans="1:6" x14ac:dyDescent="0.2">
      <c r="A12261" s="1">
        <v>320</v>
      </c>
      <c r="B12261" s="34">
        <f t="shared" si="438"/>
        <v>25.465599999999998</v>
      </c>
      <c r="C12261" s="33">
        <v>3.7371824649999998E-4</v>
      </c>
      <c r="D12261" s="33">
        <v>1.7606229779999999E-4</v>
      </c>
      <c r="E12261" s="60">
        <v>589</v>
      </c>
      <c r="F12261" s="34">
        <f t="shared" si="439"/>
        <v>0.37371824649999996</v>
      </c>
    </row>
    <row r="12262" spans="1:6" x14ac:dyDescent="0.2">
      <c r="A12262" s="1">
        <v>320</v>
      </c>
      <c r="B12262" s="34">
        <f t="shared" si="438"/>
        <v>25.465599999999998</v>
      </c>
      <c r="C12262" s="33">
        <v>4.0992657470000001E-4</v>
      </c>
      <c r="D12262" s="33">
        <v>3.2475817240000001E-4</v>
      </c>
      <c r="E12262" s="60">
        <v>588</v>
      </c>
      <c r="F12262" s="34">
        <f t="shared" si="439"/>
        <v>0.40992657469999999</v>
      </c>
    </row>
    <row r="12263" spans="1:6" x14ac:dyDescent="0.2">
      <c r="A12263" s="1">
        <v>320</v>
      </c>
      <c r="B12263" s="34">
        <f t="shared" si="438"/>
        <v>25.465599999999998</v>
      </c>
      <c r="C12263" s="33">
        <v>4.334826869E-4</v>
      </c>
      <c r="D12263" s="33">
        <v>3.2617279369999999E-4</v>
      </c>
      <c r="E12263" s="60">
        <v>586</v>
      </c>
      <c r="F12263" s="34">
        <f t="shared" si="439"/>
        <v>0.43348268689999997</v>
      </c>
    </row>
    <row r="12264" spans="1:6" x14ac:dyDescent="0.2">
      <c r="A12264" s="1">
        <v>320</v>
      </c>
      <c r="B12264" s="34">
        <f t="shared" si="438"/>
        <v>25.465599999999998</v>
      </c>
      <c r="C12264" s="33">
        <v>3.8134021310000003E-4</v>
      </c>
      <c r="D12264" s="33">
        <v>1.457281252E-4</v>
      </c>
      <c r="E12264" s="60">
        <v>585</v>
      </c>
      <c r="F12264" s="34">
        <f t="shared" si="439"/>
        <v>0.38134021310000005</v>
      </c>
    </row>
    <row r="12265" spans="1:6" x14ac:dyDescent="0.2">
      <c r="A12265" s="1">
        <v>320</v>
      </c>
      <c r="B12265" s="34">
        <f t="shared" si="438"/>
        <v>25.465599999999998</v>
      </c>
      <c r="C12265" s="33">
        <v>3.0843531639999997E-4</v>
      </c>
      <c r="D12265" s="33">
        <v>2.4219321999999999E-4</v>
      </c>
      <c r="E12265" s="60">
        <v>583</v>
      </c>
      <c r="F12265" s="34">
        <f t="shared" si="439"/>
        <v>0.30843531639999999</v>
      </c>
    </row>
    <row r="12266" spans="1:6" x14ac:dyDescent="0.2">
      <c r="A12266" s="1">
        <v>320</v>
      </c>
      <c r="B12266" s="34">
        <f t="shared" si="438"/>
        <v>25.465599999999998</v>
      </c>
      <c r="C12266" s="33">
        <v>3.4587110409999998E-4</v>
      </c>
      <c r="D12266" s="33">
        <v>2.8916380880000001E-4</v>
      </c>
      <c r="E12266" s="60">
        <v>582</v>
      </c>
      <c r="F12266" s="34">
        <f t="shared" si="439"/>
        <v>0.34587110409999999</v>
      </c>
    </row>
    <row r="12267" spans="1:6" x14ac:dyDescent="0.2">
      <c r="A12267" s="1">
        <v>320</v>
      </c>
      <c r="B12267" s="34">
        <f t="shared" si="438"/>
        <v>25.465599999999998</v>
      </c>
      <c r="C12267" s="33">
        <v>3.7384224240000002E-4</v>
      </c>
      <c r="D12267" s="33">
        <v>1.665458629E-4</v>
      </c>
      <c r="E12267" s="60">
        <v>580</v>
      </c>
      <c r="F12267" s="34">
        <f t="shared" si="439"/>
        <v>0.37384224240000002</v>
      </c>
    </row>
    <row r="12268" spans="1:6" x14ac:dyDescent="0.2">
      <c r="A12268" s="1">
        <v>320</v>
      </c>
      <c r="B12268" s="34">
        <f t="shared" si="438"/>
        <v>25.465599999999998</v>
      </c>
      <c r="C12268" s="33">
        <v>3.6315344539999999E-4</v>
      </c>
      <c r="D12268" s="33">
        <v>1.7828687430000001E-4</v>
      </c>
      <c r="E12268" s="60">
        <v>579</v>
      </c>
      <c r="F12268" s="34">
        <f t="shared" si="439"/>
        <v>0.3631534454</v>
      </c>
    </row>
    <row r="12269" spans="1:6" x14ac:dyDescent="0.2">
      <c r="A12269" s="1">
        <v>320</v>
      </c>
      <c r="B12269" s="34">
        <f t="shared" si="438"/>
        <v>25.465599999999998</v>
      </c>
      <c r="C12269" s="33">
        <v>4.0118544880000001E-4</v>
      </c>
      <c r="D12269" s="33">
        <v>2.0061303189999999E-4</v>
      </c>
      <c r="E12269" s="60">
        <v>577</v>
      </c>
      <c r="F12269" s="34">
        <f t="shared" si="439"/>
        <v>0.40118544880000001</v>
      </c>
    </row>
    <row r="12270" spans="1:6" x14ac:dyDescent="0.2">
      <c r="A12270" s="1">
        <v>320</v>
      </c>
      <c r="B12270" s="34">
        <f t="shared" si="438"/>
        <v>25.465599999999998</v>
      </c>
      <c r="C12270" s="33">
        <v>4.216584298E-4</v>
      </c>
      <c r="D12270" s="33">
        <v>2.6459240859999999E-4</v>
      </c>
      <c r="E12270" s="60">
        <v>576</v>
      </c>
      <c r="F12270" s="34">
        <f t="shared" si="439"/>
        <v>0.42165842980000001</v>
      </c>
    </row>
    <row r="12271" spans="1:6" x14ac:dyDescent="0.2">
      <c r="A12271" s="1">
        <v>320</v>
      </c>
      <c r="B12271" s="34">
        <f t="shared" si="438"/>
        <v>25.465599999999998</v>
      </c>
      <c r="C12271" s="33">
        <v>3.7060873160000001E-4</v>
      </c>
      <c r="D12271" s="33">
        <v>1.5469296389999999E-4</v>
      </c>
      <c r="E12271" s="60">
        <v>574</v>
      </c>
      <c r="F12271" s="34">
        <f t="shared" si="439"/>
        <v>0.37060873160000002</v>
      </c>
    </row>
    <row r="12272" spans="1:6" x14ac:dyDescent="0.2">
      <c r="A12272" s="1">
        <v>320</v>
      </c>
      <c r="B12272" s="34">
        <f t="shared" si="438"/>
        <v>25.465599999999998</v>
      </c>
      <c r="C12272" s="33">
        <v>3.128942758E-4</v>
      </c>
      <c r="D12272" s="33">
        <v>2.4398650230000001E-4</v>
      </c>
      <c r="E12272" s="60">
        <v>573</v>
      </c>
      <c r="F12272" s="34">
        <f t="shared" si="439"/>
        <v>0.31289427580000001</v>
      </c>
    </row>
    <row r="12273" spans="1:6" x14ac:dyDescent="0.2">
      <c r="A12273" s="1">
        <v>320</v>
      </c>
      <c r="B12273" s="34">
        <f t="shared" si="438"/>
        <v>25.465599999999998</v>
      </c>
      <c r="C12273" s="33">
        <v>4.2283013430000001E-4</v>
      </c>
      <c r="D12273" s="33">
        <v>3.3715940380000002E-4</v>
      </c>
      <c r="E12273" s="60">
        <v>571</v>
      </c>
      <c r="F12273" s="34">
        <f t="shared" si="439"/>
        <v>0.42283013429999999</v>
      </c>
    </row>
    <row r="12274" spans="1:6" x14ac:dyDescent="0.2">
      <c r="A12274" s="1">
        <v>320</v>
      </c>
      <c r="B12274" s="34">
        <f t="shared" si="438"/>
        <v>25.465599999999998</v>
      </c>
      <c r="C12274" s="33">
        <v>3.9195898640000001E-4</v>
      </c>
      <c r="D12274" s="33">
        <v>2.38565289E-4</v>
      </c>
      <c r="E12274" s="60">
        <v>570</v>
      </c>
      <c r="F12274" s="34">
        <f t="shared" si="439"/>
        <v>0.39195898639999999</v>
      </c>
    </row>
    <row r="12275" spans="1:6" x14ac:dyDescent="0.2">
      <c r="A12275" s="1">
        <v>320</v>
      </c>
      <c r="B12275" s="34">
        <f t="shared" si="438"/>
        <v>25.465599999999998</v>
      </c>
      <c r="C12275" s="33">
        <v>4.2863471839999997E-4</v>
      </c>
      <c r="D12275" s="33">
        <v>1.9985286269999999E-4</v>
      </c>
      <c r="E12275" s="60">
        <v>569</v>
      </c>
      <c r="F12275" s="34">
        <f t="shared" si="439"/>
        <v>0.42863471839999995</v>
      </c>
    </row>
    <row r="12276" spans="1:6" x14ac:dyDescent="0.2">
      <c r="A12276" s="1">
        <v>320</v>
      </c>
      <c r="B12276" s="34">
        <f t="shared" si="438"/>
        <v>25.465599999999998</v>
      </c>
      <c r="C12276" s="33">
        <v>3.5745165529999998E-4</v>
      </c>
      <c r="D12276" s="33">
        <v>2.1992585059999999E-4</v>
      </c>
      <c r="E12276" s="60">
        <v>567</v>
      </c>
      <c r="F12276" s="34">
        <f t="shared" si="439"/>
        <v>0.3574516553</v>
      </c>
    </row>
    <row r="12277" spans="1:6" x14ac:dyDescent="0.2">
      <c r="A12277" s="1">
        <v>320</v>
      </c>
      <c r="B12277" s="34">
        <f t="shared" si="438"/>
        <v>25.465599999999998</v>
      </c>
      <c r="C12277" s="33">
        <v>4.0744263130000001E-4</v>
      </c>
      <c r="D12277" s="33">
        <v>2.6181138679999999E-4</v>
      </c>
      <c r="E12277" s="60">
        <v>566</v>
      </c>
      <c r="F12277" s="34">
        <f t="shared" si="439"/>
        <v>0.40744263130000002</v>
      </c>
    </row>
    <row r="12278" spans="1:6" x14ac:dyDescent="0.2">
      <c r="A12278" s="1">
        <v>320</v>
      </c>
      <c r="B12278" s="34">
        <f t="shared" si="438"/>
        <v>25.465599999999998</v>
      </c>
      <c r="C12278" s="33">
        <v>4.1526758789999998E-4</v>
      </c>
      <c r="D12278" s="33">
        <v>2.0738735039999999E-4</v>
      </c>
      <c r="E12278" s="60">
        <v>564</v>
      </c>
      <c r="F12278" s="34">
        <f t="shared" si="439"/>
        <v>0.41526758789999996</v>
      </c>
    </row>
    <row r="12279" spans="1:6" x14ac:dyDescent="0.2">
      <c r="A12279" s="1">
        <v>320</v>
      </c>
      <c r="B12279" s="34">
        <f t="shared" si="438"/>
        <v>25.465599999999998</v>
      </c>
      <c r="C12279" s="33">
        <v>3.9189638629999999E-4</v>
      </c>
      <c r="D12279" s="33">
        <v>2.4974158179999999E-4</v>
      </c>
      <c r="E12279" s="60">
        <v>563</v>
      </c>
      <c r="F12279" s="34">
        <f t="shared" si="439"/>
        <v>0.39189638630000001</v>
      </c>
    </row>
    <row r="12280" spans="1:6" x14ac:dyDescent="0.2">
      <c r="A12280" s="1">
        <v>320</v>
      </c>
      <c r="B12280" s="34">
        <f t="shared" si="438"/>
        <v>25.465599999999998</v>
      </c>
      <c r="C12280" s="33">
        <v>4.5459800259999998E-4</v>
      </c>
      <c r="D12280" s="33">
        <v>1.3024406119999999E-4</v>
      </c>
      <c r="E12280" s="60">
        <v>561</v>
      </c>
      <c r="F12280" s="34">
        <f t="shared" si="439"/>
        <v>0.4545980026</v>
      </c>
    </row>
    <row r="12281" spans="1:6" x14ac:dyDescent="0.2">
      <c r="A12281" s="1">
        <v>320</v>
      </c>
      <c r="B12281" s="34">
        <f t="shared" si="438"/>
        <v>25.465599999999998</v>
      </c>
      <c r="C12281" s="33">
        <v>3.8074229069999998E-4</v>
      </c>
      <c r="D12281" s="33">
        <v>2.1831766370000001E-4</v>
      </c>
      <c r="E12281" s="60">
        <v>560</v>
      </c>
      <c r="F12281" s="34">
        <f t="shared" si="439"/>
        <v>0.38074229069999999</v>
      </c>
    </row>
    <row r="12282" spans="1:6" x14ac:dyDescent="0.2">
      <c r="A12282" s="1">
        <v>320</v>
      </c>
      <c r="B12282" s="34">
        <f t="shared" si="438"/>
        <v>25.465599999999998</v>
      </c>
      <c r="C12282" s="33">
        <v>4.0175562760000002E-4</v>
      </c>
      <c r="D12282" s="33">
        <v>2.4238706689999999E-4</v>
      </c>
      <c r="E12282" s="60">
        <v>558</v>
      </c>
      <c r="F12282" s="34">
        <f t="shared" si="439"/>
        <v>0.4017556276</v>
      </c>
    </row>
    <row r="12283" spans="1:6" x14ac:dyDescent="0.2">
      <c r="A12283" s="1">
        <v>320</v>
      </c>
      <c r="B12283" s="34">
        <f t="shared" si="438"/>
        <v>25.465599999999998</v>
      </c>
      <c r="C12283" s="33">
        <v>4.2739938050000002E-4</v>
      </c>
      <c r="D12283" s="33">
        <v>2.4221665150000001E-4</v>
      </c>
      <c r="E12283" s="60">
        <v>557</v>
      </c>
      <c r="F12283" s="34">
        <f t="shared" si="439"/>
        <v>0.42739938050000004</v>
      </c>
    </row>
    <row r="12284" spans="1:6" x14ac:dyDescent="0.2">
      <c r="A12284" s="1">
        <v>320</v>
      </c>
      <c r="B12284" s="34">
        <f t="shared" si="438"/>
        <v>25.465599999999998</v>
      </c>
      <c r="C12284" s="33">
        <v>4.2077220850000001E-4</v>
      </c>
      <c r="D12284" s="33">
        <v>2.881220556E-4</v>
      </c>
      <c r="E12284" s="60">
        <v>555</v>
      </c>
      <c r="F12284" s="34">
        <f t="shared" si="439"/>
        <v>0.42077220850000002</v>
      </c>
    </row>
    <row r="12285" spans="1:6" x14ac:dyDescent="0.2">
      <c r="A12285" s="1">
        <v>320</v>
      </c>
      <c r="B12285" s="34">
        <f t="shared" si="438"/>
        <v>25.465599999999998</v>
      </c>
      <c r="C12285" s="33">
        <v>4.3577725340000002E-4</v>
      </c>
      <c r="D12285" s="33">
        <v>3.5405433680000002E-4</v>
      </c>
      <c r="E12285" s="60">
        <v>554</v>
      </c>
      <c r="F12285" s="34">
        <f t="shared" si="439"/>
        <v>0.43577725340000001</v>
      </c>
    </row>
    <row r="12286" spans="1:6" x14ac:dyDescent="0.2">
      <c r="A12286" s="1">
        <v>320</v>
      </c>
      <c r="B12286" s="34">
        <f t="shared" si="438"/>
        <v>25.465599999999998</v>
      </c>
      <c r="C12286" s="33">
        <v>4.2329748239999999E-4</v>
      </c>
      <c r="D12286" s="33">
        <v>2.9411473590000001E-4</v>
      </c>
      <c r="E12286" s="60">
        <v>552</v>
      </c>
      <c r="F12286" s="34">
        <f t="shared" si="439"/>
        <v>0.42329748239999998</v>
      </c>
    </row>
    <row r="12287" spans="1:6" x14ac:dyDescent="0.2">
      <c r="A12287" s="1">
        <v>320</v>
      </c>
      <c r="B12287" s="34">
        <f t="shared" si="438"/>
        <v>25.465599999999998</v>
      </c>
      <c r="C12287" s="33">
        <v>4.4021095740000001E-4</v>
      </c>
      <c r="D12287" s="33">
        <v>2.2511193399999999E-4</v>
      </c>
      <c r="E12287" s="60">
        <v>551</v>
      </c>
      <c r="F12287" s="34">
        <f t="shared" si="439"/>
        <v>0.44021095739999999</v>
      </c>
    </row>
    <row r="12288" spans="1:6" x14ac:dyDescent="0.2">
      <c r="A12288" s="1">
        <v>320</v>
      </c>
      <c r="B12288" s="34">
        <f t="shared" si="438"/>
        <v>25.465599999999998</v>
      </c>
      <c r="C12288" s="33">
        <v>4.2370619430000001E-4</v>
      </c>
      <c r="D12288" s="33">
        <v>1.6539723589999999E-4</v>
      </c>
      <c r="E12288" s="60">
        <v>549</v>
      </c>
      <c r="F12288" s="34">
        <f t="shared" si="439"/>
        <v>0.42370619430000001</v>
      </c>
    </row>
    <row r="12289" spans="1:6" x14ac:dyDescent="0.2">
      <c r="A12289" s="1">
        <v>320</v>
      </c>
      <c r="B12289" s="34">
        <f t="shared" si="438"/>
        <v>25.465599999999998</v>
      </c>
      <c r="C12289" s="33">
        <v>4.18249201E-4</v>
      </c>
      <c r="D12289" s="33">
        <v>1.2096926220000001E-4</v>
      </c>
      <c r="E12289" s="60">
        <v>548</v>
      </c>
      <c r="F12289" s="34">
        <f t="shared" si="439"/>
        <v>0.41824920100000001</v>
      </c>
    </row>
    <row r="12290" spans="1:6" x14ac:dyDescent="0.2">
      <c r="A12290" s="1">
        <v>320</v>
      </c>
      <c r="B12290" s="34">
        <f t="shared" si="438"/>
        <v>25.465599999999998</v>
      </c>
      <c r="C12290" s="33">
        <v>4.6935544460000001E-4</v>
      </c>
      <c r="D12290" s="33">
        <v>1.559184316E-4</v>
      </c>
      <c r="E12290" s="60">
        <v>546</v>
      </c>
      <c r="F12290" s="34">
        <f t="shared" si="439"/>
        <v>0.4693554446</v>
      </c>
    </row>
    <row r="12291" spans="1:6" x14ac:dyDescent="0.2">
      <c r="A12291" s="1">
        <v>320</v>
      </c>
      <c r="B12291" s="34">
        <f t="shared" si="438"/>
        <v>25.465599999999998</v>
      </c>
      <c r="C12291" s="33">
        <v>4.8603003389999997E-4</v>
      </c>
      <c r="D12291" s="33">
        <v>2.3919756110000001E-4</v>
      </c>
      <c r="E12291" s="60">
        <v>545</v>
      </c>
      <c r="F12291" s="34">
        <f t="shared" si="439"/>
        <v>0.48603003389999999</v>
      </c>
    </row>
    <row r="12292" spans="1:6" x14ac:dyDescent="0.2">
      <c r="A12292" s="1">
        <v>320</v>
      </c>
      <c r="B12292" s="34">
        <f t="shared" si="438"/>
        <v>25.465599999999998</v>
      </c>
      <c r="C12292" s="33">
        <v>4.6925394259999999E-4</v>
      </c>
      <c r="D12292" s="33">
        <v>2.470121503E-4</v>
      </c>
      <c r="E12292" s="60">
        <v>543</v>
      </c>
      <c r="F12292" s="34">
        <f t="shared" si="439"/>
        <v>0.46925394259999997</v>
      </c>
    </row>
    <row r="12293" spans="1:6" x14ac:dyDescent="0.2">
      <c r="A12293" s="1">
        <v>320</v>
      </c>
      <c r="B12293" s="34">
        <f t="shared" si="438"/>
        <v>25.465599999999998</v>
      </c>
      <c r="C12293" s="33">
        <v>4.4079965709999997E-4</v>
      </c>
      <c r="D12293" s="33">
        <v>2.1261628329999999E-4</v>
      </c>
      <c r="E12293" s="60">
        <v>542</v>
      </c>
      <c r="F12293" s="34">
        <f t="shared" si="439"/>
        <v>0.44079965709999996</v>
      </c>
    </row>
    <row r="12294" spans="1:6" x14ac:dyDescent="0.2">
      <c r="A12294" s="1">
        <v>320</v>
      </c>
      <c r="B12294" s="34">
        <f t="shared" si="438"/>
        <v>25.465599999999998</v>
      </c>
      <c r="C12294" s="33">
        <v>4.5300300120000001E-4</v>
      </c>
      <c r="D12294" s="33">
        <v>1.7595468689999999E-4</v>
      </c>
      <c r="E12294" s="60">
        <v>540</v>
      </c>
      <c r="F12294" s="34">
        <f t="shared" si="439"/>
        <v>0.45300300120000003</v>
      </c>
    </row>
    <row r="12295" spans="1:6" x14ac:dyDescent="0.2">
      <c r="A12295" s="1">
        <v>320</v>
      </c>
      <c r="B12295" s="34">
        <f t="shared" si="438"/>
        <v>25.465599999999998</v>
      </c>
      <c r="C12295" s="33">
        <v>4.7970196189999999E-4</v>
      </c>
      <c r="D12295" s="33">
        <v>2.0666245259999999E-4</v>
      </c>
      <c r="E12295" s="60">
        <v>539</v>
      </c>
      <c r="F12295" s="34">
        <f t="shared" si="439"/>
        <v>0.47970196189999997</v>
      </c>
    </row>
    <row r="12296" spans="1:6" x14ac:dyDescent="0.2">
      <c r="A12296" s="1">
        <v>320</v>
      </c>
      <c r="B12296" s="34">
        <f t="shared" si="438"/>
        <v>25.465599999999998</v>
      </c>
      <c r="C12296" s="33">
        <v>5.1601658739999995E-4</v>
      </c>
      <c r="D12296" s="33">
        <v>2.0689638509999999E-4</v>
      </c>
      <c r="E12296" s="60">
        <v>537</v>
      </c>
      <c r="F12296" s="34">
        <f t="shared" si="439"/>
        <v>0.5160165874</v>
      </c>
    </row>
    <row r="12297" spans="1:6" x14ac:dyDescent="0.2">
      <c r="A12297" s="1">
        <v>320</v>
      </c>
      <c r="B12297" s="34">
        <f t="shared" si="438"/>
        <v>25.465599999999998</v>
      </c>
      <c r="C12297" s="33">
        <v>5.0767158539999997E-4</v>
      </c>
      <c r="D12297" s="33">
        <v>2.9537876630000002E-4</v>
      </c>
      <c r="E12297" s="60">
        <v>536</v>
      </c>
      <c r="F12297" s="34">
        <f t="shared" si="439"/>
        <v>0.50767158540000001</v>
      </c>
    </row>
    <row r="12298" spans="1:6" x14ac:dyDescent="0.2">
      <c r="A12298" s="1">
        <v>320</v>
      </c>
      <c r="B12298" s="34">
        <f t="shared" si="438"/>
        <v>25.465599999999998</v>
      </c>
      <c r="C12298" s="33">
        <v>5.4930776689999996E-4</v>
      </c>
      <c r="D12298" s="33">
        <v>2.7887499779999999E-4</v>
      </c>
      <c r="E12298" s="60">
        <v>534</v>
      </c>
      <c r="F12298" s="34">
        <f t="shared" si="439"/>
        <v>0.54930776689999994</v>
      </c>
    </row>
    <row r="12299" spans="1:6" x14ac:dyDescent="0.2">
      <c r="A12299" s="1">
        <v>320</v>
      </c>
      <c r="B12299" s="34">
        <f t="shared" si="438"/>
        <v>25.465599999999998</v>
      </c>
      <c r="C12299" s="33">
        <v>5.1410148740000002E-4</v>
      </c>
      <c r="D12299" s="33">
        <v>2.5711813730000001E-4</v>
      </c>
      <c r="E12299" s="60">
        <v>533</v>
      </c>
      <c r="F12299" s="34">
        <f t="shared" si="439"/>
        <v>0.51410148740000006</v>
      </c>
    </row>
    <row r="12300" spans="1:6" x14ac:dyDescent="0.2">
      <c r="A12300" s="1">
        <v>320</v>
      </c>
      <c r="B12300" s="34">
        <f t="shared" si="438"/>
        <v>25.465599999999998</v>
      </c>
      <c r="C12300" s="33">
        <v>6.2253175049999999E-4</v>
      </c>
      <c r="D12300" s="33">
        <v>1.7595295300000001E-4</v>
      </c>
      <c r="E12300" s="60">
        <v>531</v>
      </c>
      <c r="F12300" s="34">
        <f t="shared" si="439"/>
        <v>0.62253175049999998</v>
      </c>
    </row>
    <row r="12301" spans="1:6" x14ac:dyDescent="0.2">
      <c r="A12301" s="1">
        <v>320</v>
      </c>
      <c r="B12301" s="34">
        <f t="shared" si="438"/>
        <v>25.465599999999998</v>
      </c>
      <c r="C12301" s="33">
        <v>5.5003018349999999E-4</v>
      </c>
      <c r="D12301" s="33">
        <v>2.0124231770000001E-4</v>
      </c>
      <c r="E12301" s="60">
        <v>530</v>
      </c>
      <c r="F12301" s="34">
        <f t="shared" si="439"/>
        <v>0.55003018349999999</v>
      </c>
    </row>
    <row r="12302" spans="1:6" x14ac:dyDescent="0.2">
      <c r="A12302" s="1">
        <v>320</v>
      </c>
      <c r="B12302" s="34">
        <f t="shared" si="438"/>
        <v>25.465599999999998</v>
      </c>
      <c r="C12302" s="33">
        <v>5.2924305219999995E-4</v>
      </c>
      <c r="D12302" s="33">
        <v>2.3789658480000001E-4</v>
      </c>
      <c r="E12302" s="60">
        <v>528</v>
      </c>
      <c r="F12302" s="34">
        <f t="shared" si="439"/>
        <v>0.52924305220000001</v>
      </c>
    </row>
    <row r="12303" spans="1:6" x14ac:dyDescent="0.2">
      <c r="A12303" s="1">
        <v>320</v>
      </c>
      <c r="B12303" s="34">
        <f t="shared" si="438"/>
        <v>25.465599999999998</v>
      </c>
      <c r="C12303" s="33">
        <v>5.9616435039999997E-4</v>
      </c>
      <c r="D12303" s="33">
        <v>2.8104439190000002E-4</v>
      </c>
      <c r="E12303" s="60">
        <v>527</v>
      </c>
      <c r="F12303" s="34">
        <f t="shared" si="439"/>
        <v>0.59616435039999993</v>
      </c>
    </row>
    <row r="12304" spans="1:6" x14ac:dyDescent="0.2">
      <c r="A12304" s="1">
        <v>320</v>
      </c>
      <c r="B12304" s="34">
        <f t="shared" si="438"/>
        <v>25.465599999999998</v>
      </c>
      <c r="C12304" s="33">
        <v>6.0333968169999999E-4</v>
      </c>
      <c r="D12304" s="33">
        <v>1.6485198510000001E-4</v>
      </c>
      <c r="E12304" s="60">
        <v>525</v>
      </c>
      <c r="F12304" s="34">
        <f t="shared" si="439"/>
        <v>0.60333968169999996</v>
      </c>
    </row>
    <row r="12305" spans="1:6" x14ac:dyDescent="0.2">
      <c r="A12305" s="1">
        <v>320</v>
      </c>
      <c r="B12305" s="34">
        <f t="shared" si="438"/>
        <v>25.465599999999998</v>
      </c>
      <c r="C12305" s="33">
        <v>6.376267962E-4</v>
      </c>
      <c r="D12305" s="33">
        <v>1.779697241E-4</v>
      </c>
      <c r="E12305" s="60">
        <v>524</v>
      </c>
      <c r="F12305" s="34">
        <f t="shared" si="439"/>
        <v>0.63762679619999996</v>
      </c>
    </row>
    <row r="12306" spans="1:6" x14ac:dyDescent="0.2">
      <c r="A12306" s="1">
        <v>320</v>
      </c>
      <c r="B12306" s="34">
        <f t="shared" ref="B12306:B12369" si="440">A12306*79.58/1000</f>
        <v>25.465599999999998</v>
      </c>
      <c r="C12306" s="33">
        <v>6.4621730390000004E-4</v>
      </c>
      <c r="D12306" s="33">
        <v>2.8757427300000002E-4</v>
      </c>
      <c r="E12306" s="60">
        <v>522</v>
      </c>
      <c r="F12306" s="34">
        <f t="shared" ref="F12306:F12369" si="441">C12306*1000</f>
        <v>0.64621730389999998</v>
      </c>
    </row>
    <row r="12307" spans="1:6" x14ac:dyDescent="0.2">
      <c r="A12307" s="1">
        <v>320</v>
      </c>
      <c r="B12307" s="34">
        <f t="shared" si="440"/>
        <v>25.465599999999998</v>
      </c>
      <c r="C12307" s="33">
        <v>6.029880925E-4</v>
      </c>
      <c r="D12307" s="33">
        <v>2.692297146E-4</v>
      </c>
      <c r="E12307" s="60">
        <v>521</v>
      </c>
      <c r="F12307" s="34">
        <f t="shared" si="441"/>
        <v>0.60298809249999996</v>
      </c>
    </row>
    <row r="12308" spans="1:6" x14ac:dyDescent="0.2">
      <c r="A12308" s="1">
        <v>320</v>
      </c>
      <c r="B12308" s="34">
        <f t="shared" si="440"/>
        <v>25.465599999999998</v>
      </c>
      <c r="C12308" s="33">
        <v>6.6944712070000001E-4</v>
      </c>
      <c r="D12308" s="33">
        <v>2.199150719E-4</v>
      </c>
      <c r="E12308" s="60">
        <v>519</v>
      </c>
      <c r="F12308" s="34">
        <f t="shared" si="441"/>
        <v>0.66944712070000001</v>
      </c>
    </row>
    <row r="12309" spans="1:6" x14ac:dyDescent="0.2">
      <c r="A12309" s="1">
        <v>320</v>
      </c>
      <c r="B12309" s="34">
        <f t="shared" si="440"/>
        <v>25.465599999999998</v>
      </c>
      <c r="C12309" s="33">
        <v>7.025192532E-4</v>
      </c>
      <c r="D12309" s="33">
        <v>1.575692362E-4</v>
      </c>
      <c r="E12309" s="60">
        <v>518</v>
      </c>
      <c r="F12309" s="34">
        <f t="shared" si="441"/>
        <v>0.70251925319999997</v>
      </c>
    </row>
    <row r="12310" spans="1:6" x14ac:dyDescent="0.2">
      <c r="A12310" s="1">
        <v>320</v>
      </c>
      <c r="B12310" s="34">
        <f t="shared" si="440"/>
        <v>25.465599999999998</v>
      </c>
      <c r="C12310" s="33">
        <v>6.7770066580000003E-4</v>
      </c>
      <c r="D12310" s="33">
        <v>2.202882684E-4</v>
      </c>
      <c r="E12310" s="60">
        <v>516</v>
      </c>
      <c r="F12310" s="34">
        <f t="shared" si="441"/>
        <v>0.67770066579999999</v>
      </c>
    </row>
    <row r="12311" spans="1:6" x14ac:dyDescent="0.2">
      <c r="A12311" s="1">
        <v>320</v>
      </c>
      <c r="B12311" s="34">
        <f t="shared" si="440"/>
        <v>25.465599999999998</v>
      </c>
      <c r="C12311" s="33">
        <v>7.2676894679999998E-4</v>
      </c>
      <c r="D12311" s="33">
        <v>2.1414225480000001E-4</v>
      </c>
      <c r="E12311" s="60">
        <v>515</v>
      </c>
      <c r="F12311" s="34">
        <f t="shared" si="441"/>
        <v>0.72676894679999993</v>
      </c>
    </row>
    <row r="12312" spans="1:6" x14ac:dyDescent="0.2">
      <c r="A12312" s="1">
        <v>320</v>
      </c>
      <c r="B12312" s="34">
        <f t="shared" si="440"/>
        <v>25.465599999999998</v>
      </c>
      <c r="C12312" s="33">
        <v>6.7798412809999997E-4</v>
      </c>
      <c r="D12312" s="33">
        <v>1.4939151360000001E-4</v>
      </c>
      <c r="E12312" s="60">
        <v>513</v>
      </c>
      <c r="F12312" s="34">
        <f t="shared" si="441"/>
        <v>0.67798412809999997</v>
      </c>
    </row>
    <row r="12313" spans="1:6" x14ac:dyDescent="0.2">
      <c r="A12313" s="1">
        <v>320</v>
      </c>
      <c r="B12313" s="34">
        <f t="shared" si="440"/>
        <v>25.465599999999998</v>
      </c>
      <c r="C12313" s="33">
        <v>7.8074492899999997E-4</v>
      </c>
      <c r="D12313" s="33">
        <v>1.9007783780000001E-4</v>
      </c>
      <c r="E12313" s="60">
        <v>512</v>
      </c>
      <c r="F12313" s="34">
        <f t="shared" si="441"/>
        <v>0.78074492899999992</v>
      </c>
    </row>
    <row r="12314" spans="1:6" x14ac:dyDescent="0.2">
      <c r="A12314" s="1">
        <v>320</v>
      </c>
      <c r="B12314" s="34">
        <f t="shared" si="440"/>
        <v>25.465599999999998</v>
      </c>
      <c r="C12314" s="33">
        <v>7.6853527559999995E-4</v>
      </c>
      <c r="D12314" s="33">
        <v>2.8668465179999998E-4</v>
      </c>
      <c r="E12314" s="60">
        <v>510</v>
      </c>
      <c r="F12314" s="34">
        <f t="shared" si="441"/>
        <v>0.7685352755999999</v>
      </c>
    </row>
    <row r="12315" spans="1:6" x14ac:dyDescent="0.2">
      <c r="A12315" s="1">
        <v>320</v>
      </c>
      <c r="B12315" s="34">
        <f t="shared" si="440"/>
        <v>25.465599999999998</v>
      </c>
      <c r="C12315" s="33">
        <v>8.5028791310000004E-4</v>
      </c>
      <c r="D12315" s="33">
        <v>2.309791523E-4</v>
      </c>
      <c r="E12315" s="60">
        <v>509</v>
      </c>
      <c r="F12315" s="34">
        <f t="shared" si="441"/>
        <v>0.85028791310000007</v>
      </c>
    </row>
    <row r="12316" spans="1:6" x14ac:dyDescent="0.2">
      <c r="A12316" s="1">
        <v>320</v>
      </c>
      <c r="B12316" s="34">
        <f t="shared" si="440"/>
        <v>25.465599999999998</v>
      </c>
      <c r="C12316" s="33">
        <v>8.99531859E-4</v>
      </c>
      <c r="D12316" s="33">
        <v>1.653128674E-4</v>
      </c>
      <c r="E12316" s="60">
        <v>507</v>
      </c>
      <c r="F12316" s="34">
        <f t="shared" si="441"/>
        <v>0.89953185899999999</v>
      </c>
    </row>
    <row r="12317" spans="1:6" x14ac:dyDescent="0.2">
      <c r="A12317" s="1">
        <v>320</v>
      </c>
      <c r="B12317" s="34">
        <f t="shared" si="440"/>
        <v>25.465599999999998</v>
      </c>
      <c r="C12317" s="33">
        <v>8.6688209920000002E-4</v>
      </c>
      <c r="D12317" s="33">
        <v>2.5802033810000001E-4</v>
      </c>
      <c r="E12317" s="60">
        <v>506</v>
      </c>
      <c r="F12317" s="34">
        <f t="shared" si="441"/>
        <v>0.86688209920000003</v>
      </c>
    </row>
    <row r="12318" spans="1:6" x14ac:dyDescent="0.2">
      <c r="A12318" s="1">
        <v>320</v>
      </c>
      <c r="B12318" s="34">
        <f t="shared" si="440"/>
        <v>25.465599999999998</v>
      </c>
      <c r="C12318" s="33">
        <v>8.8112323960000004E-4</v>
      </c>
      <c r="D12318" s="33">
        <v>2.9297539300000001E-4</v>
      </c>
      <c r="E12318" s="60">
        <v>504</v>
      </c>
      <c r="F12318" s="34">
        <f t="shared" si="441"/>
        <v>0.88112323960000005</v>
      </c>
    </row>
    <row r="12319" spans="1:6" x14ac:dyDescent="0.2">
      <c r="A12319" s="1">
        <v>320</v>
      </c>
      <c r="B12319" s="34">
        <f t="shared" si="440"/>
        <v>25.465599999999998</v>
      </c>
      <c r="C12319" s="33">
        <v>9.9355203950000004E-4</v>
      </c>
      <c r="D12319" s="33">
        <v>2.7012087450000002E-4</v>
      </c>
      <c r="E12319" s="60">
        <v>503</v>
      </c>
      <c r="F12319" s="34">
        <f t="shared" si="441"/>
        <v>0.99355203950000004</v>
      </c>
    </row>
    <row r="12320" spans="1:6" x14ac:dyDescent="0.2">
      <c r="A12320" s="1">
        <v>320</v>
      </c>
      <c r="B12320" s="34">
        <f t="shared" si="440"/>
        <v>25.465599999999998</v>
      </c>
      <c r="C12320" s="33">
        <v>1.021794151E-3</v>
      </c>
      <c r="D12320" s="33">
        <v>2.0710128579999999E-4</v>
      </c>
      <c r="E12320" s="60">
        <v>501</v>
      </c>
      <c r="F12320" s="34">
        <f t="shared" si="441"/>
        <v>1.0217941509999999</v>
      </c>
    </row>
    <row r="12321" spans="1:6" x14ac:dyDescent="0.2">
      <c r="A12321" s="1">
        <v>320</v>
      </c>
      <c r="B12321" s="34">
        <f t="shared" si="440"/>
        <v>25.465599999999998</v>
      </c>
      <c r="C12321" s="33">
        <v>1.0544838249999999E-3</v>
      </c>
      <c r="D12321" s="33">
        <v>1.8096925420000001E-4</v>
      </c>
      <c r="E12321" s="60">
        <v>500</v>
      </c>
      <c r="F12321" s="34">
        <f t="shared" si="441"/>
        <v>1.0544838249999999</v>
      </c>
    </row>
    <row r="12322" spans="1:6" x14ac:dyDescent="0.2">
      <c r="A12322" s="1">
        <v>320</v>
      </c>
      <c r="B12322" s="34">
        <f t="shared" si="440"/>
        <v>25.465599999999998</v>
      </c>
      <c r="C12322" s="33">
        <v>1.2253264360000001E-3</v>
      </c>
      <c r="D12322" s="33">
        <v>2.290904278E-4</v>
      </c>
      <c r="E12322" s="60">
        <v>498</v>
      </c>
      <c r="F12322" s="34">
        <f t="shared" si="441"/>
        <v>1.225326436</v>
      </c>
    </row>
    <row r="12323" spans="1:6" x14ac:dyDescent="0.2">
      <c r="A12323" s="1">
        <v>320</v>
      </c>
      <c r="B12323" s="34">
        <f t="shared" si="440"/>
        <v>25.465599999999998</v>
      </c>
      <c r="C12323" s="33">
        <v>1.237053077E-3</v>
      </c>
      <c r="D12323" s="33">
        <v>2.205096775E-4</v>
      </c>
      <c r="E12323" s="60">
        <v>497</v>
      </c>
      <c r="F12323" s="34">
        <f t="shared" si="441"/>
        <v>1.2370530770000001</v>
      </c>
    </row>
    <row r="12324" spans="1:6" x14ac:dyDescent="0.2">
      <c r="A12324" s="1">
        <v>320</v>
      </c>
      <c r="B12324" s="34">
        <f t="shared" si="440"/>
        <v>25.465599999999998</v>
      </c>
      <c r="C12324" s="33">
        <v>1.3063874120000001E-3</v>
      </c>
      <c r="D12324" s="33">
        <v>2.014482458E-4</v>
      </c>
      <c r="E12324" s="60">
        <v>495</v>
      </c>
      <c r="F12324" s="34">
        <f t="shared" si="441"/>
        <v>1.3063874120000001</v>
      </c>
    </row>
    <row r="12325" spans="1:6" x14ac:dyDescent="0.2">
      <c r="A12325" s="1">
        <v>320</v>
      </c>
      <c r="B12325" s="34">
        <f t="shared" si="440"/>
        <v>25.465599999999998</v>
      </c>
      <c r="C12325" s="33">
        <v>1.4014323540000001E-3</v>
      </c>
      <c r="D12325" s="33">
        <v>1.483941384E-4</v>
      </c>
      <c r="E12325" s="60">
        <v>494</v>
      </c>
      <c r="F12325" s="34">
        <f t="shared" si="441"/>
        <v>1.401432354</v>
      </c>
    </row>
    <row r="12326" spans="1:6" x14ac:dyDescent="0.2">
      <c r="A12326" s="1">
        <v>320</v>
      </c>
      <c r="B12326" s="34">
        <f t="shared" si="440"/>
        <v>25.465599999999998</v>
      </c>
      <c r="C12326" s="33">
        <v>1.520627674E-3</v>
      </c>
      <c r="D12326" s="33">
        <v>2.9190019909999999E-4</v>
      </c>
      <c r="E12326" s="60">
        <v>492</v>
      </c>
      <c r="F12326" s="34">
        <f t="shared" si="441"/>
        <v>1.520627674</v>
      </c>
    </row>
    <row r="12327" spans="1:6" x14ac:dyDescent="0.2">
      <c r="A12327" s="1">
        <v>320</v>
      </c>
      <c r="B12327" s="34">
        <f t="shared" si="440"/>
        <v>25.465599999999998</v>
      </c>
      <c r="C12327" s="33">
        <v>1.542278665E-3</v>
      </c>
      <c r="D12327" s="33">
        <v>2.6793455810000002E-4</v>
      </c>
      <c r="E12327" s="60">
        <v>491</v>
      </c>
      <c r="F12327" s="34">
        <f t="shared" si="441"/>
        <v>1.542278665</v>
      </c>
    </row>
    <row r="12328" spans="1:6" x14ac:dyDescent="0.2">
      <c r="A12328" s="1">
        <v>320</v>
      </c>
      <c r="B12328" s="34">
        <f t="shared" si="440"/>
        <v>25.465599999999998</v>
      </c>
      <c r="C12328" s="33">
        <v>1.651158655E-3</v>
      </c>
      <c r="D12328" s="33">
        <v>2.2389339870000001E-4</v>
      </c>
      <c r="E12328" s="60">
        <v>489</v>
      </c>
      <c r="F12328" s="34">
        <f t="shared" si="441"/>
        <v>1.6511586549999999</v>
      </c>
    </row>
    <row r="12329" spans="1:6" x14ac:dyDescent="0.2">
      <c r="A12329" s="1">
        <v>320</v>
      </c>
      <c r="B12329" s="34">
        <f t="shared" si="440"/>
        <v>25.465599999999998</v>
      </c>
      <c r="C12329" s="33">
        <v>1.7163703589999999E-3</v>
      </c>
      <c r="D12329" s="33">
        <v>1.6693787639999999E-4</v>
      </c>
      <c r="E12329" s="60">
        <v>488</v>
      </c>
      <c r="F12329" s="34">
        <f t="shared" si="441"/>
        <v>1.7163703589999999</v>
      </c>
    </row>
    <row r="12330" spans="1:6" x14ac:dyDescent="0.2">
      <c r="A12330" s="1">
        <v>320</v>
      </c>
      <c r="B12330" s="34">
        <f t="shared" si="440"/>
        <v>25.465599999999998</v>
      </c>
      <c r="C12330" s="33">
        <v>1.764338074E-3</v>
      </c>
      <c r="D12330" s="33">
        <v>1.477774554E-4</v>
      </c>
      <c r="E12330" s="60">
        <v>486</v>
      </c>
      <c r="F12330" s="34">
        <f t="shared" si="441"/>
        <v>1.7643380740000001</v>
      </c>
    </row>
    <row r="12331" spans="1:6" x14ac:dyDescent="0.2">
      <c r="A12331" s="1">
        <v>320</v>
      </c>
      <c r="B12331" s="34">
        <f t="shared" si="440"/>
        <v>25.465599999999998</v>
      </c>
      <c r="C12331" s="33">
        <v>1.9221371819999999E-3</v>
      </c>
      <c r="D12331" s="33">
        <v>1.8585806540000001E-4</v>
      </c>
      <c r="E12331" s="60">
        <v>485</v>
      </c>
      <c r="F12331" s="34">
        <f t="shared" si="441"/>
        <v>1.9221371819999999</v>
      </c>
    </row>
    <row r="12332" spans="1:6" x14ac:dyDescent="0.2">
      <c r="A12332" s="1">
        <v>320</v>
      </c>
      <c r="B12332" s="34">
        <f t="shared" si="440"/>
        <v>25.465599999999998</v>
      </c>
      <c r="C12332" s="33">
        <v>2.000746843E-3</v>
      </c>
      <c r="D12332" s="33">
        <v>2.7681696009999998E-4</v>
      </c>
      <c r="E12332" s="60">
        <v>483</v>
      </c>
      <c r="F12332" s="34">
        <f t="shared" si="441"/>
        <v>2.0007468429999999</v>
      </c>
    </row>
    <row r="12333" spans="1:6" x14ac:dyDescent="0.2">
      <c r="A12333" s="1">
        <v>320</v>
      </c>
      <c r="B12333" s="34">
        <f t="shared" si="440"/>
        <v>25.465599999999998</v>
      </c>
      <c r="C12333" s="33">
        <v>2.1419962370000001E-3</v>
      </c>
      <c r="D12333" s="33">
        <v>2.4829457770000001E-4</v>
      </c>
      <c r="E12333" s="60">
        <v>482</v>
      </c>
      <c r="F12333" s="34">
        <f t="shared" si="441"/>
        <v>2.1419962370000003</v>
      </c>
    </row>
    <row r="12334" spans="1:6" x14ac:dyDescent="0.2">
      <c r="A12334" s="1">
        <v>320</v>
      </c>
      <c r="B12334" s="34">
        <f t="shared" si="440"/>
        <v>25.465599999999998</v>
      </c>
      <c r="C12334" s="33">
        <v>2.2692563730000001E-3</v>
      </c>
      <c r="D12334" s="33">
        <v>2.2551913550000001E-4</v>
      </c>
      <c r="E12334" s="60">
        <v>480</v>
      </c>
      <c r="F12334" s="34">
        <f t="shared" si="441"/>
        <v>2.2692563730000002</v>
      </c>
    </row>
    <row r="12335" spans="1:6" x14ac:dyDescent="0.2">
      <c r="A12335" s="1">
        <v>320</v>
      </c>
      <c r="B12335" s="34">
        <f t="shared" si="440"/>
        <v>25.465599999999998</v>
      </c>
      <c r="C12335" s="33">
        <v>2.350453917E-3</v>
      </c>
      <c r="D12335" s="33">
        <v>1.848083286E-4</v>
      </c>
      <c r="E12335" s="60">
        <v>479</v>
      </c>
      <c r="F12335" s="34">
        <f t="shared" si="441"/>
        <v>2.3504539169999998</v>
      </c>
    </row>
    <row r="12336" spans="1:6" x14ac:dyDescent="0.2">
      <c r="A12336" s="1">
        <v>320</v>
      </c>
      <c r="B12336" s="34">
        <f t="shared" si="440"/>
        <v>25.465599999999998</v>
      </c>
      <c r="C12336" s="33">
        <v>2.5397199690000002E-3</v>
      </c>
      <c r="D12336" s="33">
        <v>2.2858621080000001E-4</v>
      </c>
      <c r="E12336" s="60">
        <v>477</v>
      </c>
      <c r="F12336" s="34">
        <f t="shared" si="441"/>
        <v>2.5397199690000001</v>
      </c>
    </row>
    <row r="12337" spans="1:6" x14ac:dyDescent="0.2">
      <c r="A12337" s="1">
        <v>320</v>
      </c>
      <c r="B12337" s="34">
        <f t="shared" si="440"/>
        <v>25.465599999999998</v>
      </c>
      <c r="C12337" s="33">
        <v>2.6973402179999999E-3</v>
      </c>
      <c r="D12337" s="33">
        <v>2.8283820490000001E-4</v>
      </c>
      <c r="E12337" s="60">
        <v>476</v>
      </c>
      <c r="F12337" s="34">
        <f t="shared" si="441"/>
        <v>2.6973402179999999</v>
      </c>
    </row>
    <row r="12338" spans="1:6" x14ac:dyDescent="0.2">
      <c r="A12338" s="1">
        <v>320</v>
      </c>
      <c r="B12338" s="34">
        <f t="shared" si="440"/>
        <v>25.465599999999998</v>
      </c>
      <c r="C12338" s="33">
        <v>2.8606603130000002E-3</v>
      </c>
      <c r="D12338" s="33">
        <v>2.6777277869999999E-4</v>
      </c>
      <c r="E12338" s="60">
        <v>474</v>
      </c>
      <c r="F12338" s="34">
        <f t="shared" si="441"/>
        <v>2.8606603130000003</v>
      </c>
    </row>
    <row r="12339" spans="1:6" x14ac:dyDescent="0.2">
      <c r="A12339" s="1">
        <v>320</v>
      </c>
      <c r="B12339" s="34">
        <f t="shared" si="440"/>
        <v>25.465599999999998</v>
      </c>
      <c r="C12339" s="33">
        <v>3.0294102029999998E-3</v>
      </c>
      <c r="D12339" s="33">
        <v>2.1547120359999999E-4</v>
      </c>
      <c r="E12339" s="60">
        <v>473</v>
      </c>
      <c r="F12339" s="34">
        <f t="shared" si="441"/>
        <v>3.0294102029999999</v>
      </c>
    </row>
    <row r="12340" spans="1:6" x14ac:dyDescent="0.2">
      <c r="A12340" s="1">
        <v>320</v>
      </c>
      <c r="B12340" s="34">
        <f t="shared" si="440"/>
        <v>25.465599999999998</v>
      </c>
      <c r="C12340" s="33">
        <v>3.165524075E-3</v>
      </c>
      <c r="D12340" s="33">
        <v>2.2017417719999999E-4</v>
      </c>
      <c r="E12340" s="60">
        <v>471</v>
      </c>
      <c r="F12340" s="34">
        <f t="shared" si="441"/>
        <v>3.165524075</v>
      </c>
    </row>
    <row r="12341" spans="1:6" x14ac:dyDescent="0.2">
      <c r="A12341" s="1">
        <v>320</v>
      </c>
      <c r="B12341" s="34">
        <f t="shared" si="440"/>
        <v>25.465599999999998</v>
      </c>
      <c r="C12341" s="33">
        <v>3.292156565E-3</v>
      </c>
      <c r="D12341" s="33">
        <v>2.4813252490000001E-4</v>
      </c>
      <c r="E12341" s="60">
        <v>470</v>
      </c>
      <c r="F12341" s="34">
        <f t="shared" si="441"/>
        <v>3.292156565</v>
      </c>
    </row>
    <row r="12342" spans="1:6" x14ac:dyDescent="0.2">
      <c r="A12342" s="1">
        <v>320</v>
      </c>
      <c r="B12342" s="34">
        <f t="shared" si="440"/>
        <v>25.465599999999998</v>
      </c>
      <c r="C12342" s="33">
        <v>3.5128755729999998E-3</v>
      </c>
      <c r="D12342" s="33">
        <v>2.7324367339999999E-4</v>
      </c>
      <c r="E12342" s="60">
        <v>468</v>
      </c>
      <c r="F12342" s="34">
        <f t="shared" si="441"/>
        <v>3.5128755729999996</v>
      </c>
    </row>
    <row r="12343" spans="1:6" x14ac:dyDescent="0.2">
      <c r="A12343" s="1">
        <v>320</v>
      </c>
      <c r="B12343" s="34">
        <f t="shared" si="440"/>
        <v>25.465599999999998</v>
      </c>
      <c r="C12343" s="33">
        <v>3.7025456279999999E-3</v>
      </c>
      <c r="D12343" s="33">
        <v>2.5771221230000001E-4</v>
      </c>
      <c r="E12343" s="60">
        <v>466</v>
      </c>
      <c r="F12343" s="34">
        <f t="shared" si="441"/>
        <v>3.7025456279999998</v>
      </c>
    </row>
    <row r="12344" spans="1:6" x14ac:dyDescent="0.2">
      <c r="A12344" s="1">
        <v>320</v>
      </c>
      <c r="B12344" s="34">
        <f t="shared" si="440"/>
        <v>25.465599999999998</v>
      </c>
      <c r="C12344" s="33">
        <v>3.8381579360000002E-3</v>
      </c>
      <c r="D12344" s="33">
        <v>2.319789045E-4</v>
      </c>
      <c r="E12344" s="60">
        <v>465</v>
      </c>
      <c r="F12344" s="34">
        <f t="shared" si="441"/>
        <v>3.838157936</v>
      </c>
    </row>
    <row r="12345" spans="1:6" x14ac:dyDescent="0.2">
      <c r="A12345" s="1">
        <v>320</v>
      </c>
      <c r="B12345" s="34">
        <f t="shared" si="440"/>
        <v>25.465599999999998</v>
      </c>
      <c r="C12345" s="33">
        <v>4.0046256949999998E-3</v>
      </c>
      <c r="D12345" s="33">
        <v>1.9347136150000001E-4</v>
      </c>
      <c r="E12345" s="60">
        <v>464</v>
      </c>
      <c r="F12345" s="34">
        <f t="shared" si="441"/>
        <v>4.0046256949999997</v>
      </c>
    </row>
    <row r="12346" spans="1:6" x14ac:dyDescent="0.2">
      <c r="A12346" s="1">
        <v>320</v>
      </c>
      <c r="B12346" s="34">
        <f t="shared" si="440"/>
        <v>25.465599999999998</v>
      </c>
      <c r="C12346" s="33">
        <v>4.2732453909999999E-3</v>
      </c>
      <c r="D12346" s="33">
        <v>3.09903962E-4</v>
      </c>
      <c r="E12346" s="60">
        <v>462</v>
      </c>
      <c r="F12346" s="34">
        <f t="shared" si="441"/>
        <v>4.2732453909999997</v>
      </c>
    </row>
    <row r="12347" spans="1:6" x14ac:dyDescent="0.2">
      <c r="A12347" s="1">
        <v>320</v>
      </c>
      <c r="B12347" s="34">
        <f t="shared" si="440"/>
        <v>25.465599999999998</v>
      </c>
      <c r="C12347" s="33">
        <v>4.4376450409999999E-3</v>
      </c>
      <c r="D12347" s="33">
        <v>2.6389683160000003E-4</v>
      </c>
      <c r="E12347" s="60">
        <v>461</v>
      </c>
      <c r="F12347" s="34">
        <f t="shared" si="441"/>
        <v>4.4376450409999997</v>
      </c>
    </row>
    <row r="12348" spans="1:6" x14ac:dyDescent="0.2">
      <c r="A12348" s="1">
        <v>320</v>
      </c>
      <c r="B12348" s="34">
        <f t="shared" si="440"/>
        <v>25.465599999999998</v>
      </c>
      <c r="C12348" s="33">
        <v>4.6762700359999996E-3</v>
      </c>
      <c r="D12348" s="33">
        <v>1.7601368289999999E-4</v>
      </c>
      <c r="E12348" s="60">
        <v>459</v>
      </c>
      <c r="F12348" s="34">
        <f t="shared" si="441"/>
        <v>4.676270036</v>
      </c>
    </row>
    <row r="12349" spans="1:6" x14ac:dyDescent="0.2">
      <c r="A12349" s="1">
        <v>320</v>
      </c>
      <c r="B12349" s="34">
        <f t="shared" si="440"/>
        <v>25.465599999999998</v>
      </c>
      <c r="C12349" s="33">
        <v>4.8711161649999998E-3</v>
      </c>
      <c r="D12349" s="33">
        <v>1.861427648E-4</v>
      </c>
      <c r="E12349" s="60">
        <v>457</v>
      </c>
      <c r="F12349" s="34">
        <f t="shared" si="441"/>
        <v>4.8711161650000001</v>
      </c>
    </row>
    <row r="12350" spans="1:6" x14ac:dyDescent="0.2">
      <c r="A12350" s="1">
        <v>320</v>
      </c>
      <c r="B12350" s="34">
        <f t="shared" si="440"/>
        <v>25.465599999999998</v>
      </c>
      <c r="C12350" s="33">
        <v>5.061182329E-3</v>
      </c>
      <c r="D12350" s="33">
        <v>2.6831539160000002E-4</v>
      </c>
      <c r="E12350" s="60">
        <v>456</v>
      </c>
      <c r="F12350" s="34">
        <f t="shared" si="441"/>
        <v>5.0611823290000002</v>
      </c>
    </row>
    <row r="12351" spans="1:6" x14ac:dyDescent="0.2">
      <c r="A12351" s="1">
        <v>320</v>
      </c>
      <c r="B12351" s="34">
        <f t="shared" si="440"/>
        <v>25.465599999999998</v>
      </c>
      <c r="C12351" s="33">
        <v>5.2787750540000001E-3</v>
      </c>
      <c r="D12351" s="33">
        <v>3.3099399969999999E-4</v>
      </c>
      <c r="E12351" s="60">
        <v>454</v>
      </c>
      <c r="F12351" s="34">
        <f t="shared" si="441"/>
        <v>5.2787750540000005</v>
      </c>
    </row>
    <row r="12352" spans="1:6" x14ac:dyDescent="0.2">
      <c r="A12352" s="1">
        <v>320</v>
      </c>
      <c r="B12352" s="34">
        <f t="shared" si="440"/>
        <v>25.465599999999998</v>
      </c>
      <c r="C12352" s="33">
        <v>5.5218967960000004E-3</v>
      </c>
      <c r="D12352" s="33">
        <v>2.4484396910000002E-4</v>
      </c>
      <c r="E12352" s="60">
        <v>453</v>
      </c>
      <c r="F12352" s="34">
        <f t="shared" si="441"/>
        <v>5.5218967960000001</v>
      </c>
    </row>
    <row r="12353" spans="1:6" x14ac:dyDescent="0.2">
      <c r="A12353" s="1">
        <v>320</v>
      </c>
      <c r="B12353" s="34">
        <f t="shared" si="440"/>
        <v>25.465599999999998</v>
      </c>
      <c r="C12353" s="33">
        <v>5.7515005529999996E-3</v>
      </c>
      <c r="D12353" s="33">
        <v>2.37440394E-4</v>
      </c>
      <c r="E12353" s="60">
        <v>451</v>
      </c>
      <c r="F12353" s="34">
        <f t="shared" si="441"/>
        <v>5.7515005529999996</v>
      </c>
    </row>
    <row r="12354" spans="1:6" x14ac:dyDescent="0.2">
      <c r="A12354" s="1">
        <v>320</v>
      </c>
      <c r="B12354" s="34">
        <f t="shared" si="440"/>
        <v>25.465599999999998</v>
      </c>
      <c r="C12354" s="33">
        <v>5.9497805869999998E-3</v>
      </c>
      <c r="D12354" s="33">
        <v>3.1919296980000001E-4</v>
      </c>
      <c r="E12354" s="60">
        <v>450</v>
      </c>
      <c r="F12354" s="34">
        <f t="shared" si="441"/>
        <v>5.9497805870000002</v>
      </c>
    </row>
    <row r="12355" spans="1:6" x14ac:dyDescent="0.2">
      <c r="A12355" s="1">
        <v>320</v>
      </c>
      <c r="B12355" s="34">
        <f t="shared" si="440"/>
        <v>25.465599999999998</v>
      </c>
      <c r="C12355" s="33">
        <v>6.1401085789999999E-3</v>
      </c>
      <c r="D12355" s="33">
        <v>2.325793896E-4</v>
      </c>
      <c r="E12355" s="60">
        <v>448</v>
      </c>
      <c r="F12355" s="34">
        <f t="shared" si="441"/>
        <v>6.1401085789999996</v>
      </c>
    </row>
    <row r="12356" spans="1:6" x14ac:dyDescent="0.2">
      <c r="A12356" s="1">
        <v>320</v>
      </c>
      <c r="B12356" s="34">
        <f t="shared" si="440"/>
        <v>25.465599999999998</v>
      </c>
      <c r="C12356" s="33">
        <v>6.4530316779999996E-3</v>
      </c>
      <c r="D12356" s="33">
        <v>2.4789463129999998E-4</v>
      </c>
      <c r="E12356" s="60">
        <v>447</v>
      </c>
      <c r="F12356" s="34">
        <f t="shared" si="441"/>
        <v>6.4530316779999994</v>
      </c>
    </row>
    <row r="12357" spans="1:6" x14ac:dyDescent="0.2">
      <c r="A12357" s="1">
        <v>320</v>
      </c>
      <c r="B12357" s="34">
        <f t="shared" si="440"/>
        <v>25.465599999999998</v>
      </c>
      <c r="C12357" s="33">
        <v>6.6778000939999999E-3</v>
      </c>
      <c r="D12357" s="33">
        <v>2.5241465559999997E-4</v>
      </c>
      <c r="E12357" s="60">
        <v>445</v>
      </c>
      <c r="F12357" s="34">
        <f t="shared" si="441"/>
        <v>6.6778000940000002</v>
      </c>
    </row>
    <row r="12358" spans="1:6" x14ac:dyDescent="0.2">
      <c r="A12358" s="1">
        <v>320</v>
      </c>
      <c r="B12358" s="34">
        <f t="shared" si="440"/>
        <v>25.465599999999998</v>
      </c>
      <c r="C12358" s="33">
        <v>6.8998988370000004E-3</v>
      </c>
      <c r="D12358" s="33">
        <v>1.7085858289999999E-4</v>
      </c>
      <c r="E12358" s="60">
        <v>444</v>
      </c>
      <c r="F12358" s="34">
        <f t="shared" si="441"/>
        <v>6.8998988370000003</v>
      </c>
    </row>
    <row r="12359" spans="1:6" x14ac:dyDescent="0.2">
      <c r="A12359" s="1">
        <v>320</v>
      </c>
      <c r="B12359" s="34">
        <f t="shared" si="440"/>
        <v>25.465599999999998</v>
      </c>
      <c r="C12359" s="33">
        <v>7.2256045390000001E-3</v>
      </c>
      <c r="D12359" s="33">
        <v>2.2105807850000001E-4</v>
      </c>
      <c r="E12359" s="60">
        <v>442</v>
      </c>
      <c r="F12359" s="34">
        <f t="shared" si="441"/>
        <v>7.2256045389999999</v>
      </c>
    </row>
    <row r="12360" spans="1:6" x14ac:dyDescent="0.2">
      <c r="A12360" s="1">
        <v>320</v>
      </c>
      <c r="B12360" s="34">
        <f t="shared" si="440"/>
        <v>25.465599999999998</v>
      </c>
      <c r="C12360" s="33">
        <v>7.4498387539999999E-3</v>
      </c>
      <c r="D12360" s="33">
        <v>2.8285108890000003E-4</v>
      </c>
      <c r="E12360" s="60">
        <v>441</v>
      </c>
      <c r="F12360" s="34">
        <f t="shared" si="441"/>
        <v>7.449838754</v>
      </c>
    </row>
    <row r="12361" spans="1:6" x14ac:dyDescent="0.2">
      <c r="A12361" s="1">
        <v>320</v>
      </c>
      <c r="B12361" s="34">
        <f t="shared" si="440"/>
        <v>25.465599999999998</v>
      </c>
      <c r="C12361" s="33">
        <v>7.6710974439999999E-3</v>
      </c>
      <c r="D12361" s="33">
        <v>2.8939394829999998E-4</v>
      </c>
      <c r="E12361" s="60">
        <v>439</v>
      </c>
      <c r="F12361" s="34">
        <f t="shared" si="441"/>
        <v>7.6710974439999999</v>
      </c>
    </row>
    <row r="12362" spans="1:6" x14ac:dyDescent="0.2">
      <c r="A12362" s="1">
        <v>320</v>
      </c>
      <c r="B12362" s="34">
        <f t="shared" si="440"/>
        <v>25.465599999999998</v>
      </c>
      <c r="C12362" s="33">
        <v>7.8772656819999995E-3</v>
      </c>
      <c r="D12362" s="33">
        <v>2.5128052470000002E-4</v>
      </c>
      <c r="E12362" s="60">
        <v>438</v>
      </c>
      <c r="F12362" s="34">
        <f t="shared" si="441"/>
        <v>7.8772656819999991</v>
      </c>
    </row>
    <row r="12363" spans="1:6" x14ac:dyDescent="0.2">
      <c r="A12363" s="1">
        <v>320</v>
      </c>
      <c r="B12363" s="34">
        <f t="shared" si="440"/>
        <v>25.465599999999998</v>
      </c>
      <c r="C12363" s="33">
        <v>8.1485757840000003E-3</v>
      </c>
      <c r="D12363" s="33">
        <v>3.408947637E-4</v>
      </c>
      <c r="E12363" s="60">
        <v>436</v>
      </c>
      <c r="F12363" s="34">
        <f t="shared" si="441"/>
        <v>8.1485757840000002</v>
      </c>
    </row>
    <row r="12364" spans="1:6" x14ac:dyDescent="0.2">
      <c r="A12364" s="1">
        <v>320</v>
      </c>
      <c r="B12364" s="34">
        <f t="shared" si="440"/>
        <v>25.465599999999998</v>
      </c>
      <c r="C12364" s="33">
        <v>8.4201588369999993E-3</v>
      </c>
      <c r="D12364" s="33">
        <v>2.8092593300000002E-4</v>
      </c>
      <c r="E12364" s="60">
        <v>435</v>
      </c>
      <c r="F12364" s="34">
        <f t="shared" si="441"/>
        <v>8.4201588369999989</v>
      </c>
    </row>
    <row r="12365" spans="1:6" x14ac:dyDescent="0.2">
      <c r="A12365" s="1">
        <v>320</v>
      </c>
      <c r="B12365" s="34">
        <f t="shared" si="440"/>
        <v>25.465599999999998</v>
      </c>
      <c r="C12365" s="33">
        <v>8.7074606180000003E-3</v>
      </c>
      <c r="D12365" s="33">
        <v>1.8689518989999999E-4</v>
      </c>
      <c r="E12365" s="60">
        <v>433</v>
      </c>
      <c r="F12365" s="34">
        <f t="shared" si="441"/>
        <v>8.7074606180000007</v>
      </c>
    </row>
    <row r="12366" spans="1:6" x14ac:dyDescent="0.2">
      <c r="A12366" s="1">
        <v>320</v>
      </c>
      <c r="B12366" s="34">
        <f t="shared" si="440"/>
        <v>25.465599999999998</v>
      </c>
      <c r="C12366" s="33">
        <v>8.9368249119999993E-3</v>
      </c>
      <c r="D12366" s="33">
        <v>1.6641095510000001E-4</v>
      </c>
      <c r="E12366" s="60">
        <v>432</v>
      </c>
      <c r="F12366" s="34">
        <f t="shared" si="441"/>
        <v>8.9368249119999987</v>
      </c>
    </row>
    <row r="12367" spans="1:6" x14ac:dyDescent="0.2">
      <c r="A12367" s="1">
        <v>320</v>
      </c>
      <c r="B12367" s="34">
        <f t="shared" si="440"/>
        <v>25.465599999999998</v>
      </c>
      <c r="C12367" s="33">
        <v>9.1740988019999997E-3</v>
      </c>
      <c r="D12367" s="33">
        <v>2.0759919520000001E-4</v>
      </c>
      <c r="E12367" s="60">
        <v>430</v>
      </c>
      <c r="F12367" s="34">
        <f t="shared" si="441"/>
        <v>9.1740988019999996</v>
      </c>
    </row>
    <row r="12368" spans="1:6" x14ac:dyDescent="0.2">
      <c r="A12368" s="1">
        <v>320</v>
      </c>
      <c r="B12368" s="34">
        <f t="shared" si="440"/>
        <v>25.465599999999998</v>
      </c>
      <c r="C12368" s="33">
        <v>9.4810113239999997E-3</v>
      </c>
      <c r="D12368" s="33">
        <v>2.6027016529999998E-4</v>
      </c>
      <c r="E12368" s="60">
        <v>429</v>
      </c>
      <c r="F12368" s="34">
        <f t="shared" si="441"/>
        <v>9.4810113239999989</v>
      </c>
    </row>
    <row r="12369" spans="1:6" x14ac:dyDescent="0.2">
      <c r="A12369" s="1">
        <v>320</v>
      </c>
      <c r="B12369" s="34">
        <f t="shared" si="440"/>
        <v>25.465599999999998</v>
      </c>
      <c r="C12369" s="33">
        <v>9.7737037650000008E-3</v>
      </c>
      <c r="D12369" s="33">
        <v>2.639114717E-4</v>
      </c>
      <c r="E12369" s="60">
        <v>427</v>
      </c>
      <c r="F12369" s="34">
        <f t="shared" si="441"/>
        <v>9.7737037650000005</v>
      </c>
    </row>
    <row r="12370" spans="1:6" x14ac:dyDescent="0.2">
      <c r="A12370" s="1">
        <v>320</v>
      </c>
      <c r="B12370" s="34">
        <f t="shared" ref="B12370:B12433" si="442">A12370*79.58/1000</f>
        <v>25.465599999999998</v>
      </c>
      <c r="C12370" s="33">
        <v>9.9970002220000007E-3</v>
      </c>
      <c r="D12370" s="33">
        <v>2.43567912E-4</v>
      </c>
      <c r="E12370" s="60">
        <v>426</v>
      </c>
      <c r="F12370" s="34">
        <f t="shared" ref="F12370:F12433" si="443">C12370*1000</f>
        <v>9.9970002220000005</v>
      </c>
    </row>
    <row r="12371" spans="1:6" x14ac:dyDescent="0.2">
      <c r="A12371" s="1">
        <v>320</v>
      </c>
      <c r="B12371" s="34">
        <f t="shared" si="442"/>
        <v>25.465599999999998</v>
      </c>
      <c r="C12371" s="33">
        <v>1.034326574E-2</v>
      </c>
      <c r="D12371" s="33">
        <v>2.1739310760000001E-4</v>
      </c>
      <c r="E12371" s="60">
        <v>424</v>
      </c>
      <c r="F12371" s="34">
        <f t="shared" si="443"/>
        <v>10.34326574</v>
      </c>
    </row>
    <row r="12372" spans="1:6" x14ac:dyDescent="0.2">
      <c r="A12372" s="1">
        <v>320</v>
      </c>
      <c r="B12372" s="34">
        <f t="shared" si="442"/>
        <v>25.465599999999998</v>
      </c>
      <c r="C12372" s="33">
        <v>1.056666956E-2</v>
      </c>
      <c r="D12372" s="33">
        <v>1.7752327250000001E-4</v>
      </c>
      <c r="E12372" s="60">
        <v>422</v>
      </c>
      <c r="F12372" s="34">
        <f t="shared" si="443"/>
        <v>10.566669560000001</v>
      </c>
    </row>
    <row r="12373" spans="1:6" x14ac:dyDescent="0.2">
      <c r="A12373" s="1">
        <v>320</v>
      </c>
      <c r="B12373" s="34">
        <f t="shared" si="442"/>
        <v>25.465599999999998</v>
      </c>
      <c r="C12373" s="33">
        <v>1.0850011220000001E-2</v>
      </c>
      <c r="D12373" s="33">
        <v>2.1338403969999999E-4</v>
      </c>
      <c r="E12373" s="60">
        <v>421</v>
      </c>
      <c r="F12373" s="34">
        <f t="shared" si="443"/>
        <v>10.850011220000001</v>
      </c>
    </row>
    <row r="12374" spans="1:6" x14ac:dyDescent="0.2">
      <c r="A12374" s="1">
        <v>320</v>
      </c>
      <c r="B12374" s="34">
        <f t="shared" si="442"/>
        <v>25.465599999999998</v>
      </c>
      <c r="C12374" s="33">
        <v>1.1110781179999999E-2</v>
      </c>
      <c r="D12374" s="33">
        <v>2.1813104859999999E-4</v>
      </c>
      <c r="E12374" s="60">
        <v>419</v>
      </c>
      <c r="F12374" s="34">
        <f t="shared" si="443"/>
        <v>11.11078118</v>
      </c>
    </row>
    <row r="12375" spans="1:6" x14ac:dyDescent="0.2">
      <c r="A12375" s="1">
        <v>320</v>
      </c>
      <c r="B12375" s="34">
        <f t="shared" si="442"/>
        <v>25.465599999999998</v>
      </c>
      <c r="C12375" s="33">
        <v>1.1372340470000001E-2</v>
      </c>
      <c r="D12375" s="33">
        <v>2.360552641E-4</v>
      </c>
      <c r="E12375" s="60">
        <v>418</v>
      </c>
      <c r="F12375" s="34">
        <f t="shared" si="443"/>
        <v>11.372340470000001</v>
      </c>
    </row>
    <row r="12376" spans="1:6" x14ac:dyDescent="0.2">
      <c r="A12376" s="1">
        <v>320</v>
      </c>
      <c r="B12376" s="34">
        <f t="shared" si="442"/>
        <v>25.465599999999998</v>
      </c>
      <c r="C12376" s="33">
        <v>1.164693797E-2</v>
      </c>
      <c r="D12376" s="33">
        <v>1.687929793E-4</v>
      </c>
      <c r="E12376" s="60">
        <v>416</v>
      </c>
      <c r="F12376" s="34">
        <f t="shared" si="443"/>
        <v>11.64693797</v>
      </c>
    </row>
    <row r="12377" spans="1:6" x14ac:dyDescent="0.2">
      <c r="A12377" s="1">
        <v>320</v>
      </c>
      <c r="B12377" s="34">
        <f t="shared" si="442"/>
        <v>25.465599999999998</v>
      </c>
      <c r="C12377" s="33">
        <v>1.1948317870000001E-2</v>
      </c>
      <c r="D12377" s="33">
        <v>2.1275999010000001E-4</v>
      </c>
      <c r="E12377" s="60">
        <v>415</v>
      </c>
      <c r="F12377" s="34">
        <f t="shared" si="443"/>
        <v>11.94831787</v>
      </c>
    </row>
    <row r="12378" spans="1:6" x14ac:dyDescent="0.2">
      <c r="A12378" s="1">
        <v>320</v>
      </c>
      <c r="B12378" s="34">
        <f t="shared" si="442"/>
        <v>25.465599999999998</v>
      </c>
      <c r="C12378" s="33">
        <v>1.2226432400000001E-2</v>
      </c>
      <c r="D12378" s="33">
        <v>3.0218014590000002E-4</v>
      </c>
      <c r="E12378" s="60">
        <v>413</v>
      </c>
      <c r="F12378" s="34">
        <f t="shared" si="443"/>
        <v>12.2264324</v>
      </c>
    </row>
    <row r="12379" spans="1:6" x14ac:dyDescent="0.2">
      <c r="A12379" s="1">
        <v>320</v>
      </c>
      <c r="B12379" s="34">
        <f t="shared" si="442"/>
        <v>25.465599999999998</v>
      </c>
      <c r="C12379" s="33">
        <v>1.2451590740000001E-2</v>
      </c>
      <c r="D12379" s="33">
        <v>1.8662557899999999E-4</v>
      </c>
      <c r="E12379" s="60">
        <v>412</v>
      </c>
      <c r="F12379" s="34">
        <f t="shared" si="443"/>
        <v>12.45159074</v>
      </c>
    </row>
    <row r="12380" spans="1:6" x14ac:dyDescent="0.2">
      <c r="A12380" s="1">
        <v>320</v>
      </c>
      <c r="B12380" s="34">
        <f t="shared" si="442"/>
        <v>25.465599999999998</v>
      </c>
      <c r="C12380" s="33">
        <v>1.277768623E-2</v>
      </c>
      <c r="D12380" s="33">
        <v>2.921141608E-4</v>
      </c>
      <c r="E12380" s="60">
        <v>410</v>
      </c>
      <c r="F12380" s="34">
        <f t="shared" si="443"/>
        <v>12.77768623</v>
      </c>
    </row>
    <row r="12381" spans="1:6" x14ac:dyDescent="0.2">
      <c r="A12381" s="1">
        <v>320</v>
      </c>
      <c r="B12381" s="34">
        <f t="shared" si="442"/>
        <v>25.465599999999998</v>
      </c>
      <c r="C12381" s="33">
        <v>1.301710241E-2</v>
      </c>
      <c r="D12381" s="33">
        <v>2.8213811209999999E-4</v>
      </c>
      <c r="E12381" s="60">
        <v>409</v>
      </c>
      <c r="F12381" s="34">
        <f t="shared" si="443"/>
        <v>13.01710241</v>
      </c>
    </row>
    <row r="12382" spans="1:6" x14ac:dyDescent="0.2">
      <c r="A12382" s="1">
        <v>320</v>
      </c>
      <c r="B12382" s="34">
        <f t="shared" si="442"/>
        <v>25.465599999999998</v>
      </c>
      <c r="C12382" s="33">
        <v>1.331075472E-2</v>
      </c>
      <c r="D12382" s="33">
        <v>2.7456243929999997E-4</v>
      </c>
      <c r="E12382" s="60">
        <v>407</v>
      </c>
      <c r="F12382" s="34">
        <f t="shared" si="443"/>
        <v>13.31075472</v>
      </c>
    </row>
    <row r="12383" spans="1:6" x14ac:dyDescent="0.2">
      <c r="A12383" s="1">
        <v>320</v>
      </c>
      <c r="B12383" s="34">
        <f t="shared" si="442"/>
        <v>25.465599999999998</v>
      </c>
      <c r="C12383" s="33">
        <v>1.364061068E-2</v>
      </c>
      <c r="D12383" s="33">
        <v>2.4309826489999999E-4</v>
      </c>
      <c r="E12383" s="60">
        <v>406</v>
      </c>
      <c r="F12383" s="34">
        <f t="shared" si="443"/>
        <v>13.64061068</v>
      </c>
    </row>
    <row r="12384" spans="1:6" x14ac:dyDescent="0.2">
      <c r="A12384" s="1">
        <v>320</v>
      </c>
      <c r="B12384" s="34">
        <f t="shared" si="442"/>
        <v>25.465599999999998</v>
      </c>
      <c r="C12384" s="33">
        <v>1.3863335609999999E-2</v>
      </c>
      <c r="D12384" s="33">
        <v>2.028170293E-4</v>
      </c>
      <c r="E12384" s="60">
        <v>404</v>
      </c>
      <c r="F12384" s="34">
        <f t="shared" si="443"/>
        <v>13.86333561</v>
      </c>
    </row>
    <row r="12385" spans="1:6" x14ac:dyDescent="0.2">
      <c r="A12385" s="1">
        <v>320</v>
      </c>
      <c r="B12385" s="34">
        <f t="shared" si="442"/>
        <v>25.465599999999998</v>
      </c>
      <c r="C12385" s="33">
        <v>1.410610623E-2</v>
      </c>
      <c r="D12385" s="33">
        <v>2.8274210139999999E-4</v>
      </c>
      <c r="E12385" s="60">
        <v>403</v>
      </c>
      <c r="F12385" s="34">
        <f t="shared" si="443"/>
        <v>14.10610623</v>
      </c>
    </row>
    <row r="12386" spans="1:6" x14ac:dyDescent="0.2">
      <c r="A12386" s="1">
        <v>320</v>
      </c>
      <c r="B12386" s="34">
        <f t="shared" si="442"/>
        <v>25.465599999999998</v>
      </c>
      <c r="C12386" s="33">
        <v>1.4480442180000001E-2</v>
      </c>
      <c r="D12386" s="33">
        <v>1.7256114229999999E-4</v>
      </c>
      <c r="E12386" s="60">
        <v>401</v>
      </c>
      <c r="F12386" s="34">
        <f t="shared" si="443"/>
        <v>14.480442180000001</v>
      </c>
    </row>
    <row r="12387" spans="1:6" x14ac:dyDescent="0.2">
      <c r="A12387" s="1">
        <v>320</v>
      </c>
      <c r="B12387" s="34">
        <f t="shared" si="442"/>
        <v>25.465599999999998</v>
      </c>
      <c r="C12387" s="33">
        <v>1.466629453E-2</v>
      </c>
      <c r="D12387" s="33">
        <v>2.241338809E-4</v>
      </c>
      <c r="E12387" s="60">
        <v>400</v>
      </c>
      <c r="F12387" s="34">
        <f t="shared" si="443"/>
        <v>14.66629453</v>
      </c>
    </row>
    <row r="12388" spans="1:6" x14ac:dyDescent="0.2">
      <c r="A12388" s="1">
        <v>320</v>
      </c>
      <c r="B12388" s="34">
        <f t="shared" si="442"/>
        <v>25.465599999999998</v>
      </c>
      <c r="C12388" s="33">
        <v>1.49900869E-2</v>
      </c>
      <c r="D12388" s="33">
        <v>3.4865649320000002E-4</v>
      </c>
      <c r="E12388" s="60">
        <v>398</v>
      </c>
      <c r="F12388" s="34">
        <f t="shared" si="443"/>
        <v>14.9900869</v>
      </c>
    </row>
    <row r="12389" spans="1:6" x14ac:dyDescent="0.2">
      <c r="A12389" s="1">
        <v>320</v>
      </c>
      <c r="B12389" s="34">
        <f t="shared" si="442"/>
        <v>25.465599999999998</v>
      </c>
      <c r="C12389" s="33">
        <v>1.5260204709999999E-2</v>
      </c>
      <c r="D12389" s="33">
        <v>2.5225615649999999E-4</v>
      </c>
      <c r="E12389" s="60">
        <v>396</v>
      </c>
      <c r="F12389" s="34">
        <f t="shared" si="443"/>
        <v>15.26020471</v>
      </c>
    </row>
    <row r="12390" spans="1:6" x14ac:dyDescent="0.2">
      <c r="A12390" s="1">
        <v>320</v>
      </c>
      <c r="B12390" s="34">
        <f t="shared" si="442"/>
        <v>25.465599999999998</v>
      </c>
      <c r="C12390" s="33">
        <v>1.556684786E-2</v>
      </c>
      <c r="D12390" s="33">
        <v>1.9003778639999999E-4</v>
      </c>
      <c r="E12390" s="60">
        <v>395</v>
      </c>
      <c r="F12390" s="34">
        <f t="shared" si="443"/>
        <v>15.566847859999999</v>
      </c>
    </row>
    <row r="12391" spans="1:6" x14ac:dyDescent="0.2">
      <c r="A12391" s="1">
        <v>320</v>
      </c>
      <c r="B12391" s="34">
        <f t="shared" si="442"/>
        <v>25.465599999999998</v>
      </c>
      <c r="C12391" s="33">
        <v>1.580986945E-2</v>
      </c>
      <c r="D12391" s="33">
        <v>2.9222525049999999E-4</v>
      </c>
      <c r="E12391" s="60">
        <v>393</v>
      </c>
      <c r="F12391" s="34">
        <f t="shared" si="443"/>
        <v>15.809869449999999</v>
      </c>
    </row>
    <row r="12392" spans="1:6" x14ac:dyDescent="0.2">
      <c r="A12392" s="1">
        <v>320</v>
      </c>
      <c r="B12392" s="34">
        <f t="shared" si="442"/>
        <v>25.465599999999998</v>
      </c>
      <c r="C12392" s="33">
        <v>1.6138490240000001E-2</v>
      </c>
      <c r="D12392" s="33">
        <v>2.886977243E-4</v>
      </c>
      <c r="E12392" s="60">
        <v>392</v>
      </c>
      <c r="F12392" s="34">
        <f t="shared" si="443"/>
        <v>16.138490239999999</v>
      </c>
    </row>
    <row r="12393" spans="1:6" x14ac:dyDescent="0.2">
      <c r="A12393" s="1">
        <v>320</v>
      </c>
      <c r="B12393" s="34">
        <f t="shared" si="442"/>
        <v>25.465599999999998</v>
      </c>
      <c r="C12393" s="33">
        <v>1.6386367039999999E-2</v>
      </c>
      <c r="D12393" s="33">
        <v>1.9782147499999999E-4</v>
      </c>
      <c r="E12393" s="60">
        <v>390</v>
      </c>
      <c r="F12393" s="34">
        <f t="shared" si="443"/>
        <v>16.38636704</v>
      </c>
    </row>
    <row r="12394" spans="1:6" x14ac:dyDescent="0.2">
      <c r="A12394" s="1">
        <v>320</v>
      </c>
      <c r="B12394" s="34">
        <f t="shared" si="442"/>
        <v>25.465599999999998</v>
      </c>
      <c r="C12394" s="33">
        <v>1.6665560329999999E-2</v>
      </c>
      <c r="D12394" s="33">
        <v>2.0582800749999999E-4</v>
      </c>
      <c r="E12394" s="60">
        <v>389</v>
      </c>
      <c r="F12394" s="34">
        <f t="shared" si="443"/>
        <v>16.665560329999998</v>
      </c>
    </row>
    <row r="12395" spans="1:6" x14ac:dyDescent="0.2">
      <c r="A12395" s="1">
        <v>320</v>
      </c>
      <c r="B12395" s="34">
        <f t="shared" si="442"/>
        <v>25.465599999999998</v>
      </c>
      <c r="C12395" s="33">
        <v>1.6950887099999999E-2</v>
      </c>
      <c r="D12395" s="33">
        <v>2.5498914299999998E-4</v>
      </c>
      <c r="E12395" s="60">
        <v>387</v>
      </c>
      <c r="F12395" s="34">
        <f t="shared" si="443"/>
        <v>16.950887099999999</v>
      </c>
    </row>
    <row r="12396" spans="1:6" x14ac:dyDescent="0.2">
      <c r="A12396" s="1">
        <v>320</v>
      </c>
      <c r="B12396" s="34">
        <f t="shared" si="442"/>
        <v>25.465599999999998</v>
      </c>
      <c r="C12396" s="33">
        <v>1.727634267E-2</v>
      </c>
      <c r="D12396" s="33">
        <v>2.09205241E-4</v>
      </c>
      <c r="E12396" s="60">
        <v>386</v>
      </c>
      <c r="F12396" s="34">
        <f t="shared" si="443"/>
        <v>17.276342669999998</v>
      </c>
    </row>
    <row r="12397" spans="1:6" x14ac:dyDescent="0.2">
      <c r="A12397" s="1">
        <v>320</v>
      </c>
      <c r="B12397" s="34">
        <f t="shared" si="442"/>
        <v>25.465599999999998</v>
      </c>
      <c r="C12397" s="33">
        <v>1.755211114E-2</v>
      </c>
      <c r="D12397" s="33">
        <v>2.446115459E-4</v>
      </c>
      <c r="E12397" s="60">
        <v>384</v>
      </c>
      <c r="F12397" s="34">
        <f t="shared" si="443"/>
        <v>17.552111140000001</v>
      </c>
    </row>
    <row r="12398" spans="1:6" x14ac:dyDescent="0.2">
      <c r="A12398" s="1">
        <v>320</v>
      </c>
      <c r="B12398" s="34">
        <f t="shared" si="442"/>
        <v>25.465599999999998</v>
      </c>
      <c r="C12398" s="33">
        <v>1.779599477E-2</v>
      </c>
      <c r="D12398" s="33">
        <v>3.0506232610000002E-4</v>
      </c>
      <c r="E12398" s="60">
        <v>383</v>
      </c>
      <c r="F12398" s="34">
        <f t="shared" si="443"/>
        <v>17.79599477</v>
      </c>
    </row>
    <row r="12399" spans="1:6" x14ac:dyDescent="0.2">
      <c r="A12399" s="1">
        <v>320</v>
      </c>
      <c r="B12399" s="34">
        <f t="shared" si="442"/>
        <v>25.465599999999998</v>
      </c>
      <c r="C12399" s="33">
        <v>1.807452398E-2</v>
      </c>
      <c r="D12399" s="33">
        <v>2.7148606059999999E-4</v>
      </c>
      <c r="E12399" s="60">
        <v>381</v>
      </c>
      <c r="F12399" s="34">
        <f t="shared" si="443"/>
        <v>18.074523979999999</v>
      </c>
    </row>
    <row r="12400" spans="1:6" x14ac:dyDescent="0.2">
      <c r="A12400" s="1">
        <v>320</v>
      </c>
      <c r="B12400" s="34">
        <f t="shared" si="442"/>
        <v>25.465599999999998</v>
      </c>
      <c r="C12400" s="33">
        <v>1.838702348E-2</v>
      </c>
      <c r="D12400" s="33">
        <v>1.4197733870000001E-4</v>
      </c>
      <c r="E12400" s="60">
        <v>380</v>
      </c>
      <c r="F12400" s="34">
        <f t="shared" si="443"/>
        <v>18.38702348</v>
      </c>
    </row>
    <row r="12401" spans="1:6" x14ac:dyDescent="0.2">
      <c r="A12401" s="1">
        <v>320</v>
      </c>
      <c r="B12401" s="34">
        <f t="shared" si="442"/>
        <v>25.465599999999998</v>
      </c>
      <c r="C12401" s="33">
        <v>1.8622109080000001E-2</v>
      </c>
      <c r="D12401" s="33">
        <v>2.4104134900000001E-4</v>
      </c>
      <c r="E12401" s="60">
        <v>378</v>
      </c>
      <c r="F12401" s="34">
        <f t="shared" si="443"/>
        <v>18.622109080000001</v>
      </c>
    </row>
    <row r="12402" spans="1:6" x14ac:dyDescent="0.2">
      <c r="A12402" s="1">
        <v>320</v>
      </c>
      <c r="B12402" s="34">
        <f t="shared" si="442"/>
        <v>25.465599999999998</v>
      </c>
      <c r="C12402" s="33">
        <v>1.893045254E-2</v>
      </c>
      <c r="D12402" s="33">
        <v>2.6594511120000002E-4</v>
      </c>
      <c r="E12402" s="60">
        <v>377</v>
      </c>
      <c r="F12402" s="34">
        <f t="shared" si="443"/>
        <v>18.930452540000001</v>
      </c>
    </row>
    <row r="12403" spans="1:6" x14ac:dyDescent="0.2">
      <c r="A12403" s="1">
        <v>320</v>
      </c>
      <c r="B12403" s="34">
        <f t="shared" si="442"/>
        <v>25.465599999999998</v>
      </c>
      <c r="C12403" s="33">
        <v>1.915977977E-2</v>
      </c>
      <c r="D12403" s="33">
        <v>1.8602492079999999E-4</v>
      </c>
      <c r="E12403" s="60">
        <v>375</v>
      </c>
      <c r="F12403" s="34">
        <f t="shared" si="443"/>
        <v>19.15977977</v>
      </c>
    </row>
    <row r="12404" spans="1:6" x14ac:dyDescent="0.2">
      <c r="A12404" s="1">
        <v>320</v>
      </c>
      <c r="B12404" s="34">
        <f t="shared" si="442"/>
        <v>25.465599999999998</v>
      </c>
      <c r="C12404" s="33">
        <v>1.9423725919999999E-2</v>
      </c>
      <c r="D12404" s="33">
        <v>1.8629921709999999E-4</v>
      </c>
      <c r="E12404" s="60">
        <v>373</v>
      </c>
      <c r="F12404" s="34">
        <f t="shared" si="443"/>
        <v>19.423725919999999</v>
      </c>
    </row>
    <row r="12405" spans="1:6" x14ac:dyDescent="0.2">
      <c r="A12405" s="1">
        <v>320</v>
      </c>
      <c r="B12405" s="34">
        <f t="shared" si="442"/>
        <v>25.465599999999998</v>
      </c>
      <c r="C12405" s="33">
        <v>1.971841874E-2</v>
      </c>
      <c r="D12405" s="33">
        <v>2.5448914940000002E-4</v>
      </c>
      <c r="E12405" s="60">
        <v>372</v>
      </c>
      <c r="F12405" s="34">
        <f t="shared" si="443"/>
        <v>19.718418740000001</v>
      </c>
    </row>
    <row r="12406" spans="1:6" x14ac:dyDescent="0.2">
      <c r="A12406" s="1">
        <v>320</v>
      </c>
      <c r="B12406" s="34">
        <f t="shared" si="442"/>
        <v>25.465599999999998</v>
      </c>
      <c r="C12406" s="33">
        <v>2.0012552879999999E-2</v>
      </c>
      <c r="D12406" s="33">
        <v>2.9370153589999999E-4</v>
      </c>
      <c r="E12406" s="60">
        <v>370</v>
      </c>
      <c r="F12406" s="34">
        <f t="shared" si="443"/>
        <v>20.012552879999998</v>
      </c>
    </row>
    <row r="12407" spans="1:6" x14ac:dyDescent="0.2">
      <c r="A12407" s="1">
        <v>320</v>
      </c>
      <c r="B12407" s="34">
        <f t="shared" si="442"/>
        <v>25.465599999999998</v>
      </c>
      <c r="C12407" s="33">
        <v>2.0283905790000001E-2</v>
      </c>
      <c r="D12407" s="33">
        <v>2.1122308089999999E-4</v>
      </c>
      <c r="E12407" s="60">
        <v>369</v>
      </c>
      <c r="F12407" s="34">
        <f t="shared" si="443"/>
        <v>20.283905790000002</v>
      </c>
    </row>
    <row r="12408" spans="1:6" x14ac:dyDescent="0.2">
      <c r="A12408" s="1">
        <v>320</v>
      </c>
      <c r="B12408" s="34">
        <f t="shared" si="442"/>
        <v>25.465599999999998</v>
      </c>
      <c r="C12408" s="33">
        <v>2.055600715E-2</v>
      </c>
      <c r="D12408" s="33">
        <v>2.6883888990000002E-4</v>
      </c>
      <c r="E12408" s="60">
        <v>367</v>
      </c>
      <c r="F12408" s="34">
        <f t="shared" si="443"/>
        <v>20.556007149999999</v>
      </c>
    </row>
    <row r="12409" spans="1:6" x14ac:dyDescent="0.2">
      <c r="A12409" s="1">
        <v>320</v>
      </c>
      <c r="B12409" s="34">
        <f t="shared" si="442"/>
        <v>25.465599999999998</v>
      </c>
      <c r="C12409" s="33">
        <v>2.0778677860000001E-2</v>
      </c>
      <c r="D12409" s="33">
        <v>2.9529088489999998E-4</v>
      </c>
      <c r="E12409" s="60">
        <v>366</v>
      </c>
      <c r="F12409" s="34">
        <f t="shared" si="443"/>
        <v>20.778677860000002</v>
      </c>
    </row>
    <row r="12410" spans="1:6" x14ac:dyDescent="0.2">
      <c r="A12410" s="1">
        <v>320</v>
      </c>
      <c r="B12410" s="34">
        <f t="shared" si="442"/>
        <v>25.465599999999998</v>
      </c>
      <c r="C12410" s="33">
        <v>2.107007331E-2</v>
      </c>
      <c r="D12410" s="33">
        <v>2.2804178829999999E-4</v>
      </c>
      <c r="E12410" s="60">
        <v>364</v>
      </c>
      <c r="F12410" s="34">
        <f t="shared" si="443"/>
        <v>21.070073309999998</v>
      </c>
    </row>
    <row r="12411" spans="1:6" x14ac:dyDescent="0.2">
      <c r="A12411" s="1">
        <v>320</v>
      </c>
      <c r="B12411" s="34">
        <f t="shared" si="442"/>
        <v>25.465599999999998</v>
      </c>
      <c r="C12411" s="33">
        <v>2.1387124269999998E-2</v>
      </c>
      <c r="D12411" s="33">
        <v>2.1275492389999999E-4</v>
      </c>
      <c r="E12411" s="60">
        <v>363</v>
      </c>
      <c r="F12411" s="34">
        <f t="shared" si="443"/>
        <v>21.387124269999997</v>
      </c>
    </row>
    <row r="12412" spans="1:6" x14ac:dyDescent="0.2">
      <c r="A12412" s="1">
        <v>320</v>
      </c>
      <c r="B12412" s="34">
        <f t="shared" si="442"/>
        <v>25.465599999999998</v>
      </c>
      <c r="C12412" s="33">
        <v>2.1586610829999998E-2</v>
      </c>
      <c r="D12412" s="33">
        <v>2.7648504500000002E-4</v>
      </c>
      <c r="E12412" s="60">
        <v>361</v>
      </c>
      <c r="F12412" s="34">
        <f t="shared" si="443"/>
        <v>21.586610829999998</v>
      </c>
    </row>
    <row r="12413" spans="1:6" x14ac:dyDescent="0.2">
      <c r="A12413" s="1">
        <v>320</v>
      </c>
      <c r="B12413" s="34">
        <f t="shared" si="442"/>
        <v>25.465599999999998</v>
      </c>
      <c r="C12413" s="33">
        <v>2.191007637E-2</v>
      </c>
      <c r="D12413" s="33">
        <v>1.7333152109999999E-4</v>
      </c>
      <c r="E12413" s="60">
        <v>360</v>
      </c>
      <c r="F12413" s="34">
        <f t="shared" si="443"/>
        <v>21.910076369999999</v>
      </c>
    </row>
    <row r="12414" spans="1:6" x14ac:dyDescent="0.2">
      <c r="A12414" s="1">
        <v>320</v>
      </c>
      <c r="B12414" s="34">
        <f t="shared" si="442"/>
        <v>25.465599999999998</v>
      </c>
      <c r="C12414" s="33">
        <v>2.2159755480000001E-2</v>
      </c>
      <c r="D12414" s="33">
        <v>2.7569330559999998E-4</v>
      </c>
      <c r="E12414" s="60">
        <v>358</v>
      </c>
      <c r="F12414" s="34">
        <f t="shared" si="443"/>
        <v>22.159755480000001</v>
      </c>
    </row>
    <row r="12415" spans="1:6" x14ac:dyDescent="0.2">
      <c r="A12415" s="1">
        <v>320</v>
      </c>
      <c r="B12415" s="34">
        <f t="shared" si="442"/>
        <v>25.465599999999998</v>
      </c>
      <c r="C12415" s="33">
        <v>2.2506868700000002E-2</v>
      </c>
      <c r="D12415" s="33">
        <v>2.438899769E-4</v>
      </c>
      <c r="E12415" s="60">
        <v>356</v>
      </c>
      <c r="F12415" s="34">
        <f t="shared" si="443"/>
        <v>22.506868700000002</v>
      </c>
    </row>
    <row r="12416" spans="1:6" x14ac:dyDescent="0.2">
      <c r="A12416" s="1">
        <v>320</v>
      </c>
      <c r="B12416" s="34">
        <f t="shared" si="442"/>
        <v>25.465599999999998</v>
      </c>
      <c r="C12416" s="33">
        <v>2.2722712240000002E-2</v>
      </c>
      <c r="D12416" s="33">
        <v>2.0555410940000001E-4</v>
      </c>
      <c r="E12416" s="60">
        <v>355</v>
      </c>
      <c r="F12416" s="34">
        <f t="shared" si="443"/>
        <v>22.72271224</v>
      </c>
    </row>
    <row r="12417" spans="1:6" x14ac:dyDescent="0.2">
      <c r="A12417" s="1">
        <v>320</v>
      </c>
      <c r="B12417" s="34">
        <f t="shared" si="442"/>
        <v>25.465599999999998</v>
      </c>
      <c r="C12417" s="33">
        <v>2.296428033E-2</v>
      </c>
      <c r="D12417" s="33">
        <v>2.727406019E-4</v>
      </c>
      <c r="E12417" s="60">
        <v>353</v>
      </c>
      <c r="F12417" s="34">
        <f t="shared" si="443"/>
        <v>22.964280330000001</v>
      </c>
    </row>
    <row r="12418" spans="1:6" x14ac:dyDescent="0.2">
      <c r="A12418" s="1">
        <v>320</v>
      </c>
      <c r="B12418" s="34">
        <f t="shared" si="442"/>
        <v>25.465599999999998</v>
      </c>
      <c r="C12418" s="33">
        <v>2.323642993E-2</v>
      </c>
      <c r="D12418" s="33">
        <v>3.1972682999999998E-4</v>
      </c>
      <c r="E12418" s="60">
        <v>352</v>
      </c>
      <c r="F12418" s="34">
        <f t="shared" si="443"/>
        <v>23.23642993</v>
      </c>
    </row>
    <row r="12419" spans="1:6" x14ac:dyDescent="0.2">
      <c r="A12419" s="1">
        <v>320</v>
      </c>
      <c r="B12419" s="34">
        <f t="shared" si="442"/>
        <v>25.465599999999998</v>
      </c>
      <c r="C12419" s="33">
        <v>2.347619892E-2</v>
      </c>
      <c r="D12419" s="33">
        <v>2.2851668350000001E-4</v>
      </c>
      <c r="E12419" s="60">
        <v>350</v>
      </c>
      <c r="F12419" s="34">
        <f t="shared" si="443"/>
        <v>23.476198920000002</v>
      </c>
    </row>
    <row r="12420" spans="1:6" x14ac:dyDescent="0.2">
      <c r="A12420" s="1">
        <v>320</v>
      </c>
      <c r="B12420" s="34">
        <f t="shared" si="442"/>
        <v>25.465599999999998</v>
      </c>
      <c r="C12420" s="33">
        <v>2.3814145040000002E-2</v>
      </c>
      <c r="D12420" s="33">
        <v>1.6010367979999999E-4</v>
      </c>
      <c r="E12420" s="60">
        <v>349</v>
      </c>
      <c r="F12420" s="34">
        <f t="shared" si="443"/>
        <v>23.814145040000003</v>
      </c>
    </row>
    <row r="12421" spans="1:6" x14ac:dyDescent="0.2">
      <c r="A12421" s="1">
        <v>320</v>
      </c>
      <c r="B12421" s="34">
        <f t="shared" si="442"/>
        <v>25.465599999999998</v>
      </c>
      <c r="C12421" s="33">
        <v>2.4035949510000001E-2</v>
      </c>
      <c r="D12421" s="33">
        <v>2.168756526E-4</v>
      </c>
      <c r="E12421" s="60">
        <v>347</v>
      </c>
      <c r="F12421" s="34">
        <f t="shared" si="443"/>
        <v>24.035949510000002</v>
      </c>
    </row>
    <row r="12422" spans="1:6" x14ac:dyDescent="0.2">
      <c r="A12422" s="1">
        <v>320</v>
      </c>
      <c r="B12422" s="34">
        <f t="shared" si="442"/>
        <v>25.465599999999998</v>
      </c>
      <c r="C12422" s="33">
        <v>2.4252300840000001E-2</v>
      </c>
      <c r="D12422" s="33">
        <v>2.5047824039999998E-4</v>
      </c>
      <c r="E12422" s="60">
        <v>346</v>
      </c>
      <c r="F12422" s="34">
        <f t="shared" si="443"/>
        <v>24.25230084</v>
      </c>
    </row>
    <row r="12423" spans="1:6" x14ac:dyDescent="0.2">
      <c r="A12423" s="1">
        <v>320</v>
      </c>
      <c r="B12423" s="34">
        <f t="shared" si="442"/>
        <v>25.465599999999998</v>
      </c>
      <c r="C12423" s="33">
        <v>2.4561531889999998E-2</v>
      </c>
      <c r="D12423" s="33">
        <v>2.4697390929999998E-4</v>
      </c>
      <c r="E12423" s="60">
        <v>344</v>
      </c>
      <c r="F12423" s="34">
        <f t="shared" si="443"/>
        <v>24.561531889999998</v>
      </c>
    </row>
    <row r="12424" spans="1:6" x14ac:dyDescent="0.2">
      <c r="A12424" s="1">
        <v>320</v>
      </c>
      <c r="B12424" s="34">
        <f t="shared" si="442"/>
        <v>25.465599999999998</v>
      </c>
      <c r="C12424" s="33">
        <v>2.472827449E-2</v>
      </c>
      <c r="D12424" s="33">
        <v>2.592764665E-4</v>
      </c>
      <c r="E12424" s="60">
        <v>342</v>
      </c>
      <c r="F12424" s="34">
        <f t="shared" si="443"/>
        <v>24.72827449</v>
      </c>
    </row>
    <row r="12425" spans="1:6" x14ac:dyDescent="0.2">
      <c r="A12425" s="1">
        <v>320</v>
      </c>
      <c r="B12425" s="34">
        <f t="shared" si="442"/>
        <v>25.465599999999998</v>
      </c>
      <c r="C12425" s="33">
        <v>2.5074104690000001E-2</v>
      </c>
      <c r="D12425" s="33">
        <v>2.092706088E-4</v>
      </c>
      <c r="E12425" s="60">
        <v>341</v>
      </c>
      <c r="F12425" s="34">
        <f t="shared" si="443"/>
        <v>25.074104690000002</v>
      </c>
    </row>
    <row r="12426" spans="1:6" x14ac:dyDescent="0.2">
      <c r="A12426" s="1">
        <v>320</v>
      </c>
      <c r="B12426" s="34">
        <f t="shared" si="442"/>
        <v>25.465599999999998</v>
      </c>
      <c r="C12426" s="33">
        <v>2.5268927359999999E-2</v>
      </c>
      <c r="D12426" s="33">
        <v>1.6995336679999999E-4</v>
      </c>
      <c r="E12426" s="60">
        <v>339</v>
      </c>
      <c r="F12426" s="34">
        <f t="shared" si="443"/>
        <v>25.268927359999999</v>
      </c>
    </row>
    <row r="12427" spans="1:6" x14ac:dyDescent="0.2">
      <c r="A12427" s="1">
        <v>320</v>
      </c>
      <c r="B12427" s="34">
        <f t="shared" si="442"/>
        <v>25.465599999999998</v>
      </c>
      <c r="C12427" s="33">
        <v>2.5539618399999998E-2</v>
      </c>
      <c r="D12427" s="33">
        <v>2.5198048310000001E-4</v>
      </c>
      <c r="E12427" s="60">
        <v>338</v>
      </c>
      <c r="F12427" s="34">
        <f t="shared" si="443"/>
        <v>25.539618399999998</v>
      </c>
    </row>
    <row r="12428" spans="1:6" x14ac:dyDescent="0.2">
      <c r="A12428" s="1">
        <v>320</v>
      </c>
      <c r="B12428" s="34">
        <f t="shared" si="442"/>
        <v>25.465599999999998</v>
      </c>
      <c r="C12428" s="33">
        <v>2.574561887E-2</v>
      </c>
      <c r="D12428" s="33">
        <v>3.5898414939999998E-4</v>
      </c>
      <c r="E12428" s="60">
        <v>336</v>
      </c>
      <c r="F12428" s="34">
        <f t="shared" si="443"/>
        <v>25.745618870000001</v>
      </c>
    </row>
    <row r="12429" spans="1:6" x14ac:dyDescent="0.2">
      <c r="A12429" s="1">
        <v>320</v>
      </c>
      <c r="B12429" s="34">
        <f t="shared" si="442"/>
        <v>25.465599999999998</v>
      </c>
      <c r="C12429" s="33">
        <v>2.6049397530000001E-2</v>
      </c>
      <c r="D12429" s="33">
        <v>2.5755233529999998E-4</v>
      </c>
      <c r="E12429" s="60">
        <v>335</v>
      </c>
      <c r="F12429" s="34">
        <f t="shared" si="443"/>
        <v>26.04939753</v>
      </c>
    </row>
    <row r="12430" spans="1:6" x14ac:dyDescent="0.2">
      <c r="A12430" s="1">
        <v>320</v>
      </c>
      <c r="B12430" s="34">
        <f t="shared" si="442"/>
        <v>25.465599999999998</v>
      </c>
      <c r="C12430" s="33">
        <v>2.622074567E-2</v>
      </c>
      <c r="D12430" s="33">
        <v>1.6228634119999999E-4</v>
      </c>
      <c r="E12430" s="60">
        <v>333</v>
      </c>
      <c r="F12430" s="34">
        <f t="shared" si="443"/>
        <v>26.220745669999999</v>
      </c>
    </row>
    <row r="12431" spans="1:6" x14ac:dyDescent="0.2">
      <c r="A12431" s="1">
        <v>320</v>
      </c>
      <c r="B12431" s="34">
        <f t="shared" si="442"/>
        <v>25.465599999999998</v>
      </c>
      <c r="C12431" s="33">
        <v>2.6503059360000001E-2</v>
      </c>
      <c r="D12431" s="33">
        <v>1.7345580499999999E-4</v>
      </c>
      <c r="E12431" s="60">
        <v>332</v>
      </c>
      <c r="F12431" s="34">
        <f t="shared" si="443"/>
        <v>26.503059360000002</v>
      </c>
    </row>
    <row r="12432" spans="1:6" x14ac:dyDescent="0.2">
      <c r="A12432" s="1">
        <v>320</v>
      </c>
      <c r="B12432" s="34">
        <f t="shared" si="442"/>
        <v>25.465599999999998</v>
      </c>
      <c r="C12432" s="33">
        <v>2.6740658890000001E-2</v>
      </c>
      <c r="D12432" s="33">
        <v>2.1533172469999999E-4</v>
      </c>
      <c r="E12432" s="60">
        <v>330</v>
      </c>
      <c r="F12432" s="34">
        <f t="shared" si="443"/>
        <v>26.740658890000002</v>
      </c>
    </row>
    <row r="12433" spans="1:6" x14ac:dyDescent="0.2">
      <c r="A12433" s="1">
        <v>320</v>
      </c>
      <c r="B12433" s="34">
        <f t="shared" si="442"/>
        <v>25.465599999999998</v>
      </c>
      <c r="C12433" s="33">
        <v>2.7013204240000002E-2</v>
      </c>
      <c r="D12433" s="33">
        <v>2.292433203E-4</v>
      </c>
      <c r="E12433" s="60">
        <v>329</v>
      </c>
      <c r="F12433" s="34">
        <f t="shared" si="443"/>
        <v>27.01320424</v>
      </c>
    </row>
    <row r="12434" spans="1:6" x14ac:dyDescent="0.2">
      <c r="A12434" s="1">
        <v>320</v>
      </c>
      <c r="B12434" s="34">
        <f t="shared" ref="B12434:B12497" si="444">A12434*79.58/1000</f>
        <v>25.465599999999998</v>
      </c>
      <c r="C12434" s="33">
        <v>2.7258274270000001E-2</v>
      </c>
      <c r="D12434" s="33">
        <v>1.723693749E-4</v>
      </c>
      <c r="E12434" s="60">
        <v>327</v>
      </c>
      <c r="F12434" s="34">
        <f t="shared" ref="F12434:F12497" si="445">C12434*1000</f>
        <v>27.258274270000001</v>
      </c>
    </row>
    <row r="12435" spans="1:6" x14ac:dyDescent="0.2">
      <c r="A12435" s="1">
        <v>320</v>
      </c>
      <c r="B12435" s="34">
        <f t="shared" si="444"/>
        <v>25.465599999999998</v>
      </c>
      <c r="C12435" s="33">
        <v>2.7511431669999999E-2</v>
      </c>
      <c r="D12435" s="33">
        <v>2.0182844920000001E-4</v>
      </c>
      <c r="E12435" s="60">
        <v>325</v>
      </c>
      <c r="F12435" s="34">
        <f t="shared" si="445"/>
        <v>27.51143167</v>
      </c>
    </row>
    <row r="12436" spans="1:6" x14ac:dyDescent="0.2">
      <c r="A12436" s="1">
        <v>320</v>
      </c>
      <c r="B12436" s="34">
        <f t="shared" si="444"/>
        <v>25.465599999999998</v>
      </c>
      <c r="C12436" s="33">
        <v>2.7725347130000001E-2</v>
      </c>
      <c r="D12436" s="33">
        <v>3.0713990110000001E-4</v>
      </c>
      <c r="E12436" s="60">
        <v>324</v>
      </c>
      <c r="F12436" s="34">
        <f t="shared" si="445"/>
        <v>27.725347130000003</v>
      </c>
    </row>
    <row r="12437" spans="1:6" x14ac:dyDescent="0.2">
      <c r="A12437" s="1">
        <v>320</v>
      </c>
      <c r="B12437" s="34">
        <f t="shared" si="444"/>
        <v>25.465599999999998</v>
      </c>
      <c r="C12437" s="33">
        <v>2.7954072779999999E-2</v>
      </c>
      <c r="D12437" s="33">
        <v>3.0120505199999998E-4</v>
      </c>
      <c r="E12437" s="60">
        <v>322</v>
      </c>
      <c r="F12437" s="34">
        <f t="shared" si="445"/>
        <v>27.954072779999997</v>
      </c>
    </row>
    <row r="12438" spans="1:6" x14ac:dyDescent="0.2">
      <c r="A12438" s="1">
        <v>320</v>
      </c>
      <c r="B12438" s="34">
        <f t="shared" si="444"/>
        <v>25.465599999999998</v>
      </c>
      <c r="C12438" s="33">
        <v>2.8266157649999998E-2</v>
      </c>
      <c r="D12438" s="33">
        <v>1.6394761490000001E-4</v>
      </c>
      <c r="E12438" s="60">
        <v>321</v>
      </c>
      <c r="F12438" s="34">
        <f t="shared" si="445"/>
        <v>28.266157649999997</v>
      </c>
    </row>
    <row r="12439" spans="1:6" x14ac:dyDescent="0.2">
      <c r="A12439" s="1">
        <v>320</v>
      </c>
      <c r="B12439" s="34">
        <f t="shared" si="444"/>
        <v>25.465599999999998</v>
      </c>
      <c r="C12439" s="33">
        <v>2.8422813969999999E-2</v>
      </c>
      <c r="D12439" s="33">
        <v>1.8676492299999999E-4</v>
      </c>
      <c r="E12439" s="60">
        <v>319</v>
      </c>
      <c r="F12439" s="34">
        <f t="shared" si="445"/>
        <v>28.42281397</v>
      </c>
    </row>
    <row r="12440" spans="1:6" x14ac:dyDescent="0.2">
      <c r="A12440" s="1">
        <v>320</v>
      </c>
      <c r="B12440" s="34">
        <f t="shared" si="444"/>
        <v>25.465599999999998</v>
      </c>
      <c r="C12440" s="33">
        <v>2.8684869339999999E-2</v>
      </c>
      <c r="D12440" s="33">
        <v>2.5861707770000002E-4</v>
      </c>
      <c r="E12440" s="60">
        <v>318</v>
      </c>
      <c r="F12440" s="34">
        <f t="shared" si="445"/>
        <v>28.684869339999999</v>
      </c>
    </row>
    <row r="12441" spans="1:6" x14ac:dyDescent="0.2">
      <c r="A12441" s="1">
        <v>320</v>
      </c>
      <c r="B12441" s="34">
        <f t="shared" si="444"/>
        <v>25.465599999999998</v>
      </c>
      <c r="C12441" s="33">
        <v>2.8914763190000001E-2</v>
      </c>
      <c r="D12441" s="33">
        <v>2.342736712E-4</v>
      </c>
      <c r="E12441" s="60">
        <v>316</v>
      </c>
      <c r="F12441" s="34">
        <f t="shared" si="445"/>
        <v>28.914763190000002</v>
      </c>
    </row>
    <row r="12442" spans="1:6" x14ac:dyDescent="0.2">
      <c r="A12442" s="1">
        <v>320</v>
      </c>
      <c r="B12442" s="34">
        <f t="shared" si="444"/>
        <v>25.465599999999998</v>
      </c>
      <c r="C12442" s="33">
        <v>2.9071930409999999E-2</v>
      </c>
      <c r="D12442" s="33">
        <v>1.918268005E-4</v>
      </c>
      <c r="E12442" s="60">
        <v>315</v>
      </c>
      <c r="F12442" s="34">
        <f t="shared" si="445"/>
        <v>29.07193041</v>
      </c>
    </row>
    <row r="12443" spans="1:6" x14ac:dyDescent="0.2">
      <c r="A12443" s="1">
        <v>320</v>
      </c>
      <c r="B12443" s="34">
        <f t="shared" si="444"/>
        <v>25.465599999999998</v>
      </c>
      <c r="C12443" s="33">
        <v>2.9358129350000001E-2</v>
      </c>
      <c r="D12443" s="33">
        <v>2.132069188E-4</v>
      </c>
      <c r="E12443" s="60">
        <v>313</v>
      </c>
      <c r="F12443" s="34">
        <f t="shared" si="445"/>
        <v>29.358129350000002</v>
      </c>
    </row>
    <row r="12444" spans="1:6" x14ac:dyDescent="0.2">
      <c r="A12444" s="1">
        <v>320</v>
      </c>
      <c r="B12444" s="34">
        <f t="shared" si="444"/>
        <v>25.465599999999998</v>
      </c>
      <c r="C12444" s="33">
        <v>2.9582385730000001E-2</v>
      </c>
      <c r="D12444" s="33">
        <v>2.241498111E-4</v>
      </c>
      <c r="E12444" s="60">
        <v>312</v>
      </c>
      <c r="F12444" s="34">
        <f t="shared" si="445"/>
        <v>29.582385730000002</v>
      </c>
    </row>
    <row r="12445" spans="1:6" x14ac:dyDescent="0.2">
      <c r="A12445" s="1">
        <v>320</v>
      </c>
      <c r="B12445" s="34">
        <f t="shared" si="444"/>
        <v>25.465599999999998</v>
      </c>
      <c r="C12445" s="33">
        <v>2.9777502550000001E-2</v>
      </c>
      <c r="D12445" s="33">
        <v>2.7642841330000002E-4</v>
      </c>
      <c r="E12445" s="60">
        <v>310</v>
      </c>
      <c r="F12445" s="34">
        <f t="shared" si="445"/>
        <v>29.777502550000001</v>
      </c>
    </row>
    <row r="12446" spans="1:6" x14ac:dyDescent="0.2">
      <c r="A12446" s="1">
        <v>320</v>
      </c>
      <c r="B12446" s="34">
        <f t="shared" si="444"/>
        <v>25.465599999999998</v>
      </c>
      <c r="C12446" s="33">
        <v>3.0067147379999999E-2</v>
      </c>
      <c r="D12446" s="33">
        <v>1.972875973E-4</v>
      </c>
      <c r="E12446" s="60">
        <v>308</v>
      </c>
      <c r="F12446" s="34">
        <f t="shared" si="445"/>
        <v>30.067147379999998</v>
      </c>
    </row>
    <row r="12447" spans="1:6" x14ac:dyDescent="0.2">
      <c r="A12447" s="1">
        <v>320</v>
      </c>
      <c r="B12447" s="34">
        <f t="shared" si="444"/>
        <v>25.465599999999998</v>
      </c>
      <c r="C12447" s="33">
        <v>3.0261907840000001E-2</v>
      </c>
      <c r="D12447" s="33">
        <v>1.7913127520000001E-4</v>
      </c>
      <c r="E12447" s="60">
        <v>307</v>
      </c>
      <c r="F12447" s="34">
        <f t="shared" si="445"/>
        <v>30.261907840000003</v>
      </c>
    </row>
    <row r="12448" spans="1:6" x14ac:dyDescent="0.2">
      <c r="A12448" s="1">
        <v>320</v>
      </c>
      <c r="B12448" s="34">
        <f t="shared" si="444"/>
        <v>25.465599999999998</v>
      </c>
      <c r="C12448" s="33">
        <v>3.055004486E-2</v>
      </c>
      <c r="D12448" s="33">
        <v>2.3992710569999999E-4</v>
      </c>
      <c r="E12448" s="60">
        <v>305</v>
      </c>
      <c r="F12448" s="34">
        <f t="shared" si="445"/>
        <v>30.55004486</v>
      </c>
    </row>
    <row r="12449" spans="1:6" x14ac:dyDescent="0.2">
      <c r="A12449" s="1">
        <v>320</v>
      </c>
      <c r="B12449" s="34">
        <f t="shared" si="444"/>
        <v>25.465599999999998</v>
      </c>
      <c r="C12449" s="33">
        <v>3.069598259E-2</v>
      </c>
      <c r="D12449" s="33">
        <v>2.980763959E-4</v>
      </c>
      <c r="E12449" s="60">
        <v>304</v>
      </c>
      <c r="F12449" s="34">
        <f t="shared" si="445"/>
        <v>30.69598259</v>
      </c>
    </row>
    <row r="12450" spans="1:6" x14ac:dyDescent="0.2">
      <c r="A12450" s="1">
        <v>320</v>
      </c>
      <c r="B12450" s="34">
        <f t="shared" si="444"/>
        <v>25.465599999999998</v>
      </c>
      <c r="C12450" s="33">
        <v>3.091302734E-2</v>
      </c>
      <c r="D12450" s="33">
        <v>2.69963805E-4</v>
      </c>
      <c r="E12450" s="60">
        <v>302</v>
      </c>
      <c r="F12450" s="34">
        <f t="shared" si="445"/>
        <v>30.913027339999999</v>
      </c>
    </row>
    <row r="12451" spans="1:6" x14ac:dyDescent="0.2">
      <c r="A12451" s="1">
        <v>320</v>
      </c>
      <c r="B12451" s="34">
        <f t="shared" si="444"/>
        <v>25.465599999999998</v>
      </c>
      <c r="C12451" s="33">
        <v>3.1165439159999999E-2</v>
      </c>
      <c r="D12451" s="33">
        <v>1.8083936620000001E-4</v>
      </c>
      <c r="E12451" s="60">
        <v>301</v>
      </c>
      <c r="F12451" s="34">
        <f t="shared" si="445"/>
        <v>31.165439159999998</v>
      </c>
    </row>
    <row r="12452" spans="1:6" x14ac:dyDescent="0.2">
      <c r="A12452" s="1">
        <v>320</v>
      </c>
      <c r="B12452" s="34">
        <f t="shared" si="444"/>
        <v>25.465599999999998</v>
      </c>
      <c r="C12452" s="33">
        <v>3.136130459E-2</v>
      </c>
      <c r="D12452" s="33">
        <v>2.322685896E-4</v>
      </c>
      <c r="E12452" s="60">
        <v>299</v>
      </c>
      <c r="F12452" s="34">
        <f t="shared" si="445"/>
        <v>31.36130459</v>
      </c>
    </row>
    <row r="12453" spans="1:6" x14ac:dyDescent="0.2">
      <c r="A12453" s="1">
        <v>320</v>
      </c>
      <c r="B12453" s="34">
        <f t="shared" si="444"/>
        <v>25.465599999999998</v>
      </c>
      <c r="C12453" s="33">
        <v>3.1599755469999997E-2</v>
      </c>
      <c r="D12453" s="33">
        <v>2.4357653609999999E-4</v>
      </c>
      <c r="E12453" s="60">
        <v>298</v>
      </c>
      <c r="F12453" s="34">
        <f t="shared" si="445"/>
        <v>31.599755469999998</v>
      </c>
    </row>
    <row r="12454" spans="1:6" x14ac:dyDescent="0.2">
      <c r="A12454" s="1">
        <v>320</v>
      </c>
      <c r="B12454" s="34">
        <f t="shared" si="444"/>
        <v>25.465599999999998</v>
      </c>
      <c r="C12454" s="33">
        <v>3.1843937599999997E-2</v>
      </c>
      <c r="D12454" s="33">
        <v>2.27734401E-4</v>
      </c>
      <c r="E12454" s="60">
        <v>296</v>
      </c>
      <c r="F12454" s="34">
        <f t="shared" si="445"/>
        <v>31.843937599999997</v>
      </c>
    </row>
    <row r="12455" spans="1:6" x14ac:dyDescent="0.2">
      <c r="A12455" s="1">
        <v>320</v>
      </c>
      <c r="B12455" s="34">
        <f t="shared" si="444"/>
        <v>25.465599999999998</v>
      </c>
      <c r="C12455" s="33">
        <v>3.2060791540000001E-2</v>
      </c>
      <c r="D12455" s="33">
        <v>2.5560505579999999E-4</v>
      </c>
      <c r="E12455" s="60">
        <v>295</v>
      </c>
      <c r="F12455" s="34">
        <f t="shared" si="445"/>
        <v>32.060791540000004</v>
      </c>
    </row>
    <row r="12456" spans="1:6" x14ac:dyDescent="0.2">
      <c r="A12456" s="1">
        <v>320</v>
      </c>
      <c r="B12456" s="34">
        <f t="shared" si="444"/>
        <v>25.465599999999998</v>
      </c>
      <c r="C12456" s="33">
        <v>3.2231067910000001E-2</v>
      </c>
      <c r="D12456" s="33">
        <v>2.9789660669999999E-4</v>
      </c>
      <c r="E12456" s="60">
        <v>293</v>
      </c>
      <c r="F12456" s="34">
        <f t="shared" si="445"/>
        <v>32.23106791</v>
      </c>
    </row>
    <row r="12457" spans="1:6" x14ac:dyDescent="0.2">
      <c r="A12457" s="1">
        <v>320</v>
      </c>
      <c r="B12457" s="34">
        <f t="shared" si="444"/>
        <v>25.465599999999998</v>
      </c>
      <c r="C12457" s="33">
        <v>3.2500476739999999E-2</v>
      </c>
      <c r="D12457" s="33">
        <v>3.077300532E-4</v>
      </c>
      <c r="E12457" s="60">
        <v>291</v>
      </c>
      <c r="F12457" s="34">
        <f t="shared" si="445"/>
        <v>32.500476739999996</v>
      </c>
    </row>
    <row r="12458" spans="1:6" x14ac:dyDescent="0.2">
      <c r="A12458" s="1">
        <v>320</v>
      </c>
      <c r="B12458" s="34">
        <f t="shared" si="444"/>
        <v>25.465599999999998</v>
      </c>
      <c r="C12458" s="33">
        <v>3.2710474250000003E-2</v>
      </c>
      <c r="D12458" s="33">
        <v>2.398677999E-4</v>
      </c>
      <c r="E12458" s="60">
        <v>290</v>
      </c>
      <c r="F12458" s="34">
        <f t="shared" si="445"/>
        <v>32.710474250000004</v>
      </c>
    </row>
    <row r="12459" spans="1:6" x14ac:dyDescent="0.2">
      <c r="A12459" s="1">
        <v>320</v>
      </c>
      <c r="B12459" s="34">
        <f t="shared" si="444"/>
        <v>25.465599999999998</v>
      </c>
      <c r="C12459" s="33">
        <v>3.294497624E-2</v>
      </c>
      <c r="D12459" s="33">
        <v>2.872746847E-4</v>
      </c>
      <c r="E12459" s="60">
        <v>288</v>
      </c>
      <c r="F12459" s="34">
        <f t="shared" si="445"/>
        <v>32.944976240000003</v>
      </c>
    </row>
    <row r="12460" spans="1:6" x14ac:dyDescent="0.2">
      <c r="A12460" s="1">
        <v>320</v>
      </c>
      <c r="B12460" s="34">
        <f t="shared" si="444"/>
        <v>25.465599999999998</v>
      </c>
      <c r="C12460" s="33">
        <v>3.3136811439999997E-2</v>
      </c>
      <c r="D12460" s="33">
        <v>2.4470547250000002E-4</v>
      </c>
      <c r="E12460" s="60">
        <v>287</v>
      </c>
      <c r="F12460" s="34">
        <f t="shared" si="445"/>
        <v>33.136811439999995</v>
      </c>
    </row>
    <row r="12461" spans="1:6" x14ac:dyDescent="0.2">
      <c r="A12461" s="1">
        <v>320</v>
      </c>
      <c r="B12461" s="34">
        <f t="shared" si="444"/>
        <v>25.465599999999998</v>
      </c>
      <c r="C12461" s="33">
        <v>3.3349863950000003E-2</v>
      </c>
      <c r="D12461" s="33">
        <v>2.29717602E-4</v>
      </c>
      <c r="E12461" s="60">
        <v>285</v>
      </c>
      <c r="F12461" s="34">
        <f t="shared" si="445"/>
        <v>33.34986395</v>
      </c>
    </row>
    <row r="12462" spans="1:6" x14ac:dyDescent="0.2">
      <c r="A12462" s="1">
        <v>320</v>
      </c>
      <c r="B12462" s="34">
        <f t="shared" si="444"/>
        <v>25.465599999999998</v>
      </c>
      <c r="C12462" s="33">
        <v>3.3501519799999997E-2</v>
      </c>
      <c r="D12462" s="33">
        <v>1.8783454370000001E-4</v>
      </c>
      <c r="E12462" s="60">
        <v>284</v>
      </c>
      <c r="F12462" s="34">
        <f t="shared" si="445"/>
        <v>33.501519799999997</v>
      </c>
    </row>
    <row r="12463" spans="1:6" x14ac:dyDescent="0.2">
      <c r="A12463" s="1">
        <v>320</v>
      </c>
      <c r="B12463" s="34">
        <f t="shared" si="444"/>
        <v>25.465599999999998</v>
      </c>
      <c r="C12463" s="33">
        <v>3.3775282140000001E-2</v>
      </c>
      <c r="D12463" s="33">
        <v>1.933784061E-4</v>
      </c>
      <c r="E12463" s="60">
        <v>282</v>
      </c>
      <c r="F12463" s="34">
        <f t="shared" si="445"/>
        <v>33.775282140000002</v>
      </c>
    </row>
    <row r="12464" spans="1:6" x14ac:dyDescent="0.2">
      <c r="A12464" s="1">
        <v>320</v>
      </c>
      <c r="B12464" s="34">
        <f t="shared" si="444"/>
        <v>25.465599999999998</v>
      </c>
      <c r="C12464" s="33">
        <v>3.3928371489999998E-2</v>
      </c>
      <c r="D12464" s="33">
        <v>2.7282081339999998E-4</v>
      </c>
      <c r="E12464" s="60">
        <v>281</v>
      </c>
      <c r="F12464" s="34">
        <f t="shared" si="445"/>
        <v>33.928371489999996</v>
      </c>
    </row>
    <row r="12465" spans="1:6" x14ac:dyDescent="0.2">
      <c r="A12465" s="1">
        <v>320</v>
      </c>
      <c r="B12465" s="34">
        <f t="shared" si="444"/>
        <v>25.465599999999998</v>
      </c>
      <c r="C12465" s="33">
        <v>3.4169141620000003E-2</v>
      </c>
      <c r="D12465" s="33">
        <v>2.543772539E-4</v>
      </c>
      <c r="E12465" s="60">
        <v>279</v>
      </c>
      <c r="F12465" s="34">
        <f t="shared" si="445"/>
        <v>34.169141620000005</v>
      </c>
    </row>
    <row r="12466" spans="1:6" x14ac:dyDescent="0.2">
      <c r="A12466" s="1">
        <v>320</v>
      </c>
      <c r="B12466" s="34">
        <f t="shared" si="444"/>
        <v>25.465599999999998</v>
      </c>
      <c r="C12466" s="33">
        <v>3.436522551E-2</v>
      </c>
      <c r="D12466" s="33">
        <v>2.758862368E-4</v>
      </c>
      <c r="E12466" s="60">
        <v>278</v>
      </c>
      <c r="F12466" s="34">
        <f t="shared" si="445"/>
        <v>34.365225510000002</v>
      </c>
    </row>
    <row r="12467" spans="1:6" x14ac:dyDescent="0.2">
      <c r="A12467" s="1">
        <v>320</v>
      </c>
      <c r="B12467" s="34">
        <f t="shared" si="444"/>
        <v>25.465599999999998</v>
      </c>
      <c r="C12467" s="33">
        <v>3.461528514E-2</v>
      </c>
      <c r="D12467" s="33">
        <v>2.4846221240000001E-4</v>
      </c>
      <c r="E12467" s="60">
        <v>276</v>
      </c>
      <c r="F12467" s="34">
        <f t="shared" si="445"/>
        <v>34.615285139999997</v>
      </c>
    </row>
    <row r="12468" spans="1:6" x14ac:dyDescent="0.2">
      <c r="A12468" s="1">
        <v>320</v>
      </c>
      <c r="B12468" s="34">
        <f t="shared" si="444"/>
        <v>25.465599999999998</v>
      </c>
      <c r="C12468" s="33">
        <v>3.4830875339999998E-2</v>
      </c>
      <c r="D12468" s="33">
        <v>2.5850330419999998E-4</v>
      </c>
      <c r="E12468" s="60">
        <v>275</v>
      </c>
      <c r="F12468" s="34">
        <f t="shared" si="445"/>
        <v>34.830875339999999</v>
      </c>
    </row>
    <row r="12469" spans="1:6" x14ac:dyDescent="0.2">
      <c r="A12469" s="1">
        <v>320</v>
      </c>
      <c r="B12469" s="34">
        <f t="shared" si="444"/>
        <v>25.465599999999998</v>
      </c>
      <c r="C12469" s="33">
        <v>3.4970152419999997E-2</v>
      </c>
      <c r="D12469" s="33">
        <v>2.1694451450000001E-4</v>
      </c>
      <c r="E12469" s="60">
        <v>273</v>
      </c>
      <c r="F12469" s="34">
        <f t="shared" si="445"/>
        <v>34.970152419999998</v>
      </c>
    </row>
    <row r="12470" spans="1:6" x14ac:dyDescent="0.2">
      <c r="A12470" s="1">
        <v>320</v>
      </c>
      <c r="B12470" s="34">
        <f t="shared" si="444"/>
        <v>25.465599999999998</v>
      </c>
      <c r="C12470" s="33">
        <v>3.5198095290000002E-2</v>
      </c>
      <c r="D12470" s="33">
        <v>2.1138417609999999E-4</v>
      </c>
      <c r="E12470" s="60">
        <v>271</v>
      </c>
      <c r="F12470" s="34">
        <f t="shared" si="445"/>
        <v>35.198095290000005</v>
      </c>
    </row>
    <row r="12471" spans="1:6" x14ac:dyDescent="0.2">
      <c r="A12471" s="1">
        <v>320</v>
      </c>
      <c r="B12471" s="34">
        <f t="shared" si="444"/>
        <v>25.465599999999998</v>
      </c>
      <c r="C12471" s="33">
        <v>3.5404849930000003E-2</v>
      </c>
      <c r="D12471" s="33">
        <v>1.9274782810000001E-4</v>
      </c>
      <c r="E12471" s="60">
        <v>270</v>
      </c>
      <c r="F12471" s="34">
        <f t="shared" si="445"/>
        <v>35.404849930000005</v>
      </c>
    </row>
    <row r="12472" spans="1:6" x14ac:dyDescent="0.2">
      <c r="A12472" s="1">
        <v>320</v>
      </c>
      <c r="B12472" s="34">
        <f t="shared" si="444"/>
        <v>25.465599999999998</v>
      </c>
      <c r="C12472" s="33">
        <v>3.5602807530000002E-2</v>
      </c>
      <c r="D12472" s="33">
        <v>1.3873350639999999E-4</v>
      </c>
      <c r="E12472" s="60">
        <v>268</v>
      </c>
      <c r="F12472" s="34">
        <f t="shared" si="445"/>
        <v>35.60280753</v>
      </c>
    </row>
    <row r="12473" spans="1:6" x14ac:dyDescent="0.2">
      <c r="A12473" s="1">
        <v>320</v>
      </c>
      <c r="B12473" s="34">
        <f t="shared" si="444"/>
        <v>25.465599999999998</v>
      </c>
      <c r="C12473" s="33">
        <v>3.5797861850000001E-2</v>
      </c>
      <c r="D12473" s="33">
        <v>1.5508370010000001E-4</v>
      </c>
      <c r="E12473" s="60">
        <v>267</v>
      </c>
      <c r="F12473" s="34">
        <f t="shared" si="445"/>
        <v>35.797861850000004</v>
      </c>
    </row>
    <row r="12474" spans="1:6" x14ac:dyDescent="0.2">
      <c r="A12474" s="1">
        <v>320</v>
      </c>
      <c r="B12474" s="34">
        <f t="shared" si="444"/>
        <v>25.465599999999998</v>
      </c>
      <c r="C12474" s="33">
        <v>3.598866069E-2</v>
      </c>
      <c r="D12474" s="33">
        <v>1.7127921270000001E-4</v>
      </c>
      <c r="E12474" s="60">
        <v>265</v>
      </c>
      <c r="F12474" s="34">
        <f t="shared" si="445"/>
        <v>35.988660690000003</v>
      </c>
    </row>
    <row r="12475" spans="1:6" x14ac:dyDescent="0.2">
      <c r="A12475" s="1">
        <v>320</v>
      </c>
      <c r="B12475" s="34">
        <f t="shared" si="444"/>
        <v>25.465599999999998</v>
      </c>
      <c r="C12475" s="33">
        <v>3.6173886029999998E-2</v>
      </c>
      <c r="D12475" s="33">
        <v>1.7552715309999999E-4</v>
      </c>
      <c r="E12475" s="60">
        <v>264</v>
      </c>
      <c r="F12475" s="34">
        <f t="shared" si="445"/>
        <v>36.173886029999998</v>
      </c>
    </row>
    <row r="12476" spans="1:6" x14ac:dyDescent="0.2">
      <c r="A12476" s="1">
        <v>320</v>
      </c>
      <c r="B12476" s="34">
        <f t="shared" si="444"/>
        <v>25.465599999999998</v>
      </c>
      <c r="C12476" s="33">
        <v>3.635562715E-2</v>
      </c>
      <c r="D12476" s="33">
        <v>1.3003362270000001E-4</v>
      </c>
      <c r="E12476" s="60">
        <v>262</v>
      </c>
      <c r="F12476" s="34">
        <f t="shared" si="445"/>
        <v>36.355627149999997</v>
      </c>
    </row>
    <row r="12477" spans="1:6" x14ac:dyDescent="0.2">
      <c r="A12477" s="1">
        <v>320</v>
      </c>
      <c r="B12477" s="34">
        <f t="shared" si="444"/>
        <v>25.465599999999998</v>
      </c>
      <c r="C12477" s="33">
        <v>3.6585068300000002E-2</v>
      </c>
      <c r="D12477" s="33">
        <v>1.705856255E-4</v>
      </c>
      <c r="E12477" s="60">
        <v>260</v>
      </c>
      <c r="F12477" s="34">
        <f t="shared" si="445"/>
        <v>36.585068300000003</v>
      </c>
    </row>
    <row r="12478" spans="1:6" x14ac:dyDescent="0.2">
      <c r="A12478" s="1">
        <v>320</v>
      </c>
      <c r="B12478" s="34">
        <f t="shared" si="444"/>
        <v>25.465599999999998</v>
      </c>
      <c r="C12478" s="33">
        <v>3.6837774060000002E-2</v>
      </c>
      <c r="D12478" s="33">
        <v>1.5820773289999999E-4</v>
      </c>
      <c r="E12478" s="60">
        <v>259</v>
      </c>
      <c r="F12478" s="34">
        <f t="shared" si="445"/>
        <v>36.837774060000001</v>
      </c>
    </row>
    <row r="12479" spans="1:6" x14ac:dyDescent="0.2">
      <c r="A12479" s="1">
        <v>320</v>
      </c>
      <c r="B12479" s="34">
        <f t="shared" si="444"/>
        <v>25.465599999999998</v>
      </c>
      <c r="C12479" s="33">
        <v>3.7020312809999997E-2</v>
      </c>
      <c r="D12479" s="33">
        <v>1.4970380230000001E-4</v>
      </c>
      <c r="E12479" s="60">
        <v>257</v>
      </c>
      <c r="F12479" s="34">
        <f t="shared" si="445"/>
        <v>37.02031281</v>
      </c>
    </row>
    <row r="12480" spans="1:6" x14ac:dyDescent="0.2">
      <c r="A12480" s="1">
        <v>320</v>
      </c>
      <c r="B12480" s="34">
        <f t="shared" si="444"/>
        <v>25.465599999999998</v>
      </c>
      <c r="C12480" s="33">
        <v>3.7234205989999998E-2</v>
      </c>
      <c r="D12480" s="33">
        <v>1.4803546179999999E-4</v>
      </c>
      <c r="E12480" s="60">
        <v>256</v>
      </c>
      <c r="F12480" s="34">
        <f t="shared" si="445"/>
        <v>37.23420599</v>
      </c>
    </row>
    <row r="12481" spans="1:6" x14ac:dyDescent="0.2">
      <c r="A12481" s="1">
        <v>320</v>
      </c>
      <c r="B12481" s="34">
        <f t="shared" si="444"/>
        <v>25.465599999999998</v>
      </c>
      <c r="C12481" s="33">
        <v>3.7338548399999998E-2</v>
      </c>
      <c r="D12481" s="33">
        <v>1.606284365E-4</v>
      </c>
      <c r="E12481" s="60">
        <v>254</v>
      </c>
      <c r="F12481" s="34">
        <f t="shared" si="445"/>
        <v>37.338548400000001</v>
      </c>
    </row>
    <row r="12482" spans="1:6" x14ac:dyDescent="0.2">
      <c r="A12482" s="1">
        <v>320</v>
      </c>
      <c r="B12482" s="34">
        <f t="shared" si="444"/>
        <v>25.465599999999998</v>
      </c>
      <c r="C12482" s="33">
        <v>3.7560444429999999E-2</v>
      </c>
      <c r="D12482" s="33">
        <v>1.522795769E-4</v>
      </c>
      <c r="E12482" s="60">
        <v>253</v>
      </c>
      <c r="F12482" s="34">
        <f t="shared" si="445"/>
        <v>37.560444429999997</v>
      </c>
    </row>
    <row r="12483" spans="1:6" x14ac:dyDescent="0.2">
      <c r="A12483" s="1">
        <v>320</v>
      </c>
      <c r="B12483" s="34">
        <f t="shared" si="444"/>
        <v>25.465599999999998</v>
      </c>
      <c r="C12483" s="33">
        <v>3.7789761200000001E-2</v>
      </c>
      <c r="D12483" s="33">
        <v>1.4652573339999999E-4</v>
      </c>
      <c r="E12483" s="60">
        <v>251</v>
      </c>
      <c r="F12483" s="34">
        <f t="shared" si="445"/>
        <v>37.789761200000001</v>
      </c>
    </row>
    <row r="12484" spans="1:6" x14ac:dyDescent="0.2">
      <c r="A12484" s="1">
        <v>320</v>
      </c>
      <c r="B12484" s="34">
        <f t="shared" si="444"/>
        <v>25.465599999999998</v>
      </c>
      <c r="C12484" s="33">
        <v>3.8038316199999998E-2</v>
      </c>
      <c r="D12484" s="33">
        <v>1.66057502E-4</v>
      </c>
      <c r="E12484" s="60">
        <v>250</v>
      </c>
      <c r="F12484" s="34">
        <f t="shared" si="445"/>
        <v>38.038316199999997</v>
      </c>
    </row>
    <row r="12485" spans="1:6" x14ac:dyDescent="0.2">
      <c r="A12485" s="1">
        <v>320</v>
      </c>
      <c r="B12485" s="34">
        <f t="shared" si="444"/>
        <v>25.465599999999998</v>
      </c>
      <c r="C12485" s="33">
        <v>3.8176038769999997E-2</v>
      </c>
      <c r="D12485" s="33">
        <v>1.3249784829999999E-4</v>
      </c>
      <c r="E12485" s="60">
        <v>248</v>
      </c>
      <c r="F12485" s="34">
        <f t="shared" si="445"/>
        <v>38.176038769999998</v>
      </c>
    </row>
    <row r="12486" spans="1:6" x14ac:dyDescent="0.2">
      <c r="A12486" s="1">
        <v>320</v>
      </c>
      <c r="B12486" s="34">
        <f t="shared" si="444"/>
        <v>25.465599999999998</v>
      </c>
      <c r="C12486" s="33">
        <v>3.8400492049999999E-2</v>
      </c>
      <c r="D12486" s="33">
        <v>2.301941037E-4</v>
      </c>
      <c r="E12486" s="60">
        <v>246</v>
      </c>
      <c r="F12486" s="34">
        <f t="shared" si="445"/>
        <v>38.400492049999997</v>
      </c>
    </row>
    <row r="12487" spans="1:6" x14ac:dyDescent="0.2">
      <c r="A12487" s="1">
        <v>320</v>
      </c>
      <c r="B12487" s="34">
        <f t="shared" si="444"/>
        <v>25.465599999999998</v>
      </c>
      <c r="C12487" s="33">
        <v>3.8502395959999998E-2</v>
      </c>
      <c r="D12487" s="33">
        <v>2.0794888100000001E-4</v>
      </c>
      <c r="E12487" s="60">
        <v>245</v>
      </c>
      <c r="F12487" s="34">
        <f t="shared" si="445"/>
        <v>38.502395960000001</v>
      </c>
    </row>
    <row r="12488" spans="1:6" x14ac:dyDescent="0.2">
      <c r="A12488" s="1">
        <v>320</v>
      </c>
      <c r="B12488" s="34">
        <f t="shared" si="444"/>
        <v>25.465599999999998</v>
      </c>
      <c r="C12488" s="33">
        <v>3.8731533030000001E-2</v>
      </c>
      <c r="D12488" s="33">
        <v>2.1571161130000001E-4</v>
      </c>
      <c r="E12488" s="60">
        <v>243</v>
      </c>
      <c r="F12488" s="34">
        <f t="shared" si="445"/>
        <v>38.731533030000001</v>
      </c>
    </row>
    <row r="12489" spans="1:6" x14ac:dyDescent="0.2">
      <c r="A12489" s="1">
        <v>320</v>
      </c>
      <c r="B12489" s="34">
        <f t="shared" si="444"/>
        <v>25.465599999999998</v>
      </c>
      <c r="C12489" s="33">
        <v>3.892247159E-2</v>
      </c>
      <c r="D12489" s="33">
        <v>1.732074781E-4</v>
      </c>
      <c r="E12489" s="60">
        <v>242</v>
      </c>
      <c r="F12489" s="34">
        <f t="shared" si="445"/>
        <v>38.922471590000001</v>
      </c>
    </row>
    <row r="12490" spans="1:6" x14ac:dyDescent="0.2">
      <c r="A12490" s="1">
        <v>320</v>
      </c>
      <c r="B12490" s="34">
        <f t="shared" si="444"/>
        <v>25.465599999999998</v>
      </c>
      <c r="C12490" s="33">
        <v>3.9169524660000003E-2</v>
      </c>
      <c r="D12490" s="33">
        <v>1.5680815029999999E-4</v>
      </c>
      <c r="E12490" s="60">
        <v>240</v>
      </c>
      <c r="F12490" s="34">
        <f t="shared" si="445"/>
        <v>39.16952466</v>
      </c>
    </row>
    <row r="12491" spans="1:6" x14ac:dyDescent="0.2">
      <c r="A12491" s="1">
        <v>320</v>
      </c>
      <c r="B12491" s="34">
        <f t="shared" si="444"/>
        <v>25.465599999999998</v>
      </c>
      <c r="C12491" s="33">
        <v>3.9285671020000003E-2</v>
      </c>
      <c r="D12491" s="33">
        <v>1.842575121E-4</v>
      </c>
      <c r="E12491" s="60">
        <v>239</v>
      </c>
      <c r="F12491" s="34">
        <f t="shared" si="445"/>
        <v>39.285671020000002</v>
      </c>
    </row>
    <row r="12492" spans="1:6" x14ac:dyDescent="0.2">
      <c r="A12492" s="1">
        <v>320</v>
      </c>
      <c r="B12492" s="34">
        <f t="shared" si="444"/>
        <v>25.465599999999998</v>
      </c>
      <c r="C12492" s="33">
        <v>3.9517674660000002E-2</v>
      </c>
      <c r="D12492" s="33">
        <v>1.8411179280000001E-4</v>
      </c>
      <c r="E12492" s="60">
        <v>237</v>
      </c>
      <c r="F12492" s="34">
        <f t="shared" si="445"/>
        <v>39.517674660000004</v>
      </c>
    </row>
    <row r="12493" spans="1:6" x14ac:dyDescent="0.2">
      <c r="A12493" s="1">
        <v>320</v>
      </c>
      <c r="B12493" s="34">
        <f t="shared" si="444"/>
        <v>25.465599999999998</v>
      </c>
      <c r="C12493" s="33">
        <v>3.9673581620000002E-2</v>
      </c>
      <c r="D12493" s="33">
        <v>2.01694097E-4</v>
      </c>
      <c r="E12493" s="60">
        <v>235</v>
      </c>
      <c r="F12493" s="34">
        <f t="shared" si="445"/>
        <v>39.67358162</v>
      </c>
    </row>
    <row r="12494" spans="1:6" x14ac:dyDescent="0.2">
      <c r="A12494" s="1">
        <v>320</v>
      </c>
      <c r="B12494" s="34">
        <f t="shared" si="444"/>
        <v>25.465599999999998</v>
      </c>
      <c r="C12494" s="33">
        <v>3.9873274E-2</v>
      </c>
      <c r="D12494" s="33">
        <v>1.8248348249999999E-4</v>
      </c>
      <c r="E12494" s="60">
        <v>234</v>
      </c>
      <c r="F12494" s="34">
        <f t="shared" si="445"/>
        <v>39.873274000000002</v>
      </c>
    </row>
    <row r="12495" spans="1:6" x14ac:dyDescent="0.2">
      <c r="A12495" s="1">
        <v>320</v>
      </c>
      <c r="B12495" s="34">
        <f t="shared" si="444"/>
        <v>25.465599999999998</v>
      </c>
      <c r="C12495" s="33">
        <v>4.004373176E-2</v>
      </c>
      <c r="D12495" s="33">
        <v>1.8637514880000001E-4</v>
      </c>
      <c r="E12495" s="60">
        <v>232</v>
      </c>
      <c r="F12495" s="34">
        <f t="shared" si="445"/>
        <v>40.04373176</v>
      </c>
    </row>
    <row r="12496" spans="1:6" x14ac:dyDescent="0.2">
      <c r="A12496" s="1">
        <v>320</v>
      </c>
      <c r="B12496" s="34">
        <f t="shared" si="444"/>
        <v>25.465599999999998</v>
      </c>
      <c r="C12496" s="33">
        <v>4.0221624009999998E-2</v>
      </c>
      <c r="D12496" s="33">
        <v>2.0500985090000001E-4</v>
      </c>
      <c r="E12496" s="60">
        <v>231</v>
      </c>
      <c r="F12496" s="34">
        <f t="shared" si="445"/>
        <v>40.221624009999999</v>
      </c>
    </row>
    <row r="12497" spans="1:6" x14ac:dyDescent="0.2">
      <c r="A12497" s="1">
        <v>320</v>
      </c>
      <c r="B12497" s="34">
        <f t="shared" si="444"/>
        <v>25.465599999999998</v>
      </c>
      <c r="C12497" s="33">
        <v>4.0450296980000001E-2</v>
      </c>
      <c r="D12497" s="33">
        <v>2.0053778110000001E-4</v>
      </c>
      <c r="E12497" s="60">
        <v>229</v>
      </c>
      <c r="F12497" s="34">
        <f t="shared" si="445"/>
        <v>40.450296980000005</v>
      </c>
    </row>
    <row r="12498" spans="1:6" x14ac:dyDescent="0.2">
      <c r="A12498" s="1">
        <v>320</v>
      </c>
      <c r="B12498" s="34">
        <f t="shared" ref="B12498:B12561" si="446">A12498*79.58/1000</f>
        <v>25.465599999999998</v>
      </c>
      <c r="C12498" s="33">
        <v>4.0594679209999998E-2</v>
      </c>
      <c r="D12498" s="33">
        <v>2.1638636849999999E-4</v>
      </c>
      <c r="E12498" s="60">
        <v>228</v>
      </c>
      <c r="F12498" s="34">
        <f t="shared" ref="F12498:F12561" si="447">C12498*1000</f>
        <v>40.594679209999995</v>
      </c>
    </row>
    <row r="12499" spans="1:6" x14ac:dyDescent="0.2">
      <c r="A12499" s="1">
        <v>320</v>
      </c>
      <c r="B12499" s="34">
        <f t="shared" si="446"/>
        <v>25.465599999999998</v>
      </c>
      <c r="C12499" s="33">
        <v>4.0736458570000002E-2</v>
      </c>
      <c r="D12499" s="33">
        <v>1.8354261089999999E-4</v>
      </c>
      <c r="E12499" s="60">
        <v>226</v>
      </c>
      <c r="F12499" s="34">
        <f t="shared" si="447"/>
        <v>40.736458570000003</v>
      </c>
    </row>
    <row r="12500" spans="1:6" x14ac:dyDescent="0.2">
      <c r="A12500" s="1">
        <v>320</v>
      </c>
      <c r="B12500" s="34">
        <f t="shared" si="446"/>
        <v>25.465599999999998</v>
      </c>
      <c r="C12500" s="33">
        <v>4.0993379230000002E-2</v>
      </c>
      <c r="D12500" s="33">
        <v>1.719838645E-4</v>
      </c>
      <c r="E12500" s="60">
        <v>224</v>
      </c>
      <c r="F12500" s="34">
        <f t="shared" si="447"/>
        <v>40.993379230000002</v>
      </c>
    </row>
    <row r="12501" spans="1:6" x14ac:dyDescent="0.2">
      <c r="A12501" s="1">
        <v>320</v>
      </c>
      <c r="B12501" s="34">
        <f t="shared" si="446"/>
        <v>25.465599999999998</v>
      </c>
      <c r="C12501" s="33">
        <v>4.1197286710000003E-2</v>
      </c>
      <c r="D12501" s="33">
        <v>2.052494408E-4</v>
      </c>
      <c r="E12501" s="60">
        <v>223</v>
      </c>
      <c r="F12501" s="34">
        <f t="shared" si="447"/>
        <v>41.19728671</v>
      </c>
    </row>
    <row r="12502" spans="1:6" x14ac:dyDescent="0.2">
      <c r="A12502" s="1">
        <v>320</v>
      </c>
      <c r="B12502" s="34">
        <f t="shared" si="446"/>
        <v>25.465599999999998</v>
      </c>
      <c r="C12502" s="33">
        <v>4.1349242539999997E-2</v>
      </c>
      <c r="D12502" s="33">
        <v>2.2269244120000001E-4</v>
      </c>
      <c r="E12502" s="60">
        <v>221</v>
      </c>
      <c r="F12502" s="34">
        <f t="shared" si="447"/>
        <v>41.349242539999999</v>
      </c>
    </row>
    <row r="12503" spans="1:6" x14ac:dyDescent="0.2">
      <c r="A12503" s="1">
        <v>320</v>
      </c>
      <c r="B12503" s="34">
        <f t="shared" si="446"/>
        <v>25.465599999999998</v>
      </c>
      <c r="C12503" s="33">
        <v>4.1622125959999999E-2</v>
      </c>
      <c r="D12503" s="33">
        <v>1.751022569E-4</v>
      </c>
      <c r="E12503" s="60">
        <v>220</v>
      </c>
      <c r="F12503" s="34">
        <f t="shared" si="447"/>
        <v>41.622125959999998</v>
      </c>
    </row>
    <row r="12504" spans="1:6" x14ac:dyDescent="0.2">
      <c r="A12504" s="1">
        <v>320</v>
      </c>
      <c r="B12504" s="34">
        <f t="shared" si="446"/>
        <v>25.465599999999998</v>
      </c>
      <c r="C12504" s="33">
        <v>4.1741026260000001E-2</v>
      </c>
      <c r="D12504" s="33">
        <v>2.3142771210000001E-4</v>
      </c>
      <c r="E12504" s="60">
        <v>218</v>
      </c>
      <c r="F12504" s="34">
        <f t="shared" si="447"/>
        <v>41.741026259999998</v>
      </c>
    </row>
    <row r="12505" spans="1:6" x14ac:dyDescent="0.2">
      <c r="A12505" s="1">
        <v>320</v>
      </c>
      <c r="B12505" s="34">
        <f t="shared" si="446"/>
        <v>25.465599999999998</v>
      </c>
      <c r="C12505" s="33">
        <v>4.1887403650000002E-2</v>
      </c>
      <c r="D12505" s="33">
        <v>1.9786082050000001E-4</v>
      </c>
      <c r="E12505" s="60">
        <v>216</v>
      </c>
      <c r="F12505" s="34">
        <f t="shared" si="447"/>
        <v>41.887403650000003</v>
      </c>
    </row>
    <row r="12506" spans="1:6" x14ac:dyDescent="0.2">
      <c r="A12506" s="1">
        <v>320</v>
      </c>
      <c r="B12506" s="34">
        <f t="shared" si="446"/>
        <v>25.465599999999998</v>
      </c>
      <c r="C12506" s="33">
        <v>4.2045822779999999E-2</v>
      </c>
      <c r="D12506" s="33">
        <v>1.7753082080000001E-4</v>
      </c>
      <c r="E12506" s="60">
        <v>215</v>
      </c>
      <c r="F12506" s="34">
        <f t="shared" si="447"/>
        <v>42.045822780000002</v>
      </c>
    </row>
    <row r="12507" spans="1:6" x14ac:dyDescent="0.2">
      <c r="A12507" s="1">
        <v>320</v>
      </c>
      <c r="B12507" s="34">
        <f t="shared" si="446"/>
        <v>25.465599999999998</v>
      </c>
      <c r="C12507" s="33">
        <v>4.2239860050000001E-2</v>
      </c>
      <c r="D12507" s="33">
        <v>1.727328315E-4</v>
      </c>
      <c r="E12507" s="60">
        <v>213</v>
      </c>
      <c r="F12507" s="34">
        <f t="shared" si="447"/>
        <v>42.239860050000004</v>
      </c>
    </row>
    <row r="12508" spans="1:6" x14ac:dyDescent="0.2">
      <c r="A12508" s="1">
        <v>320</v>
      </c>
      <c r="B12508" s="34">
        <f t="shared" si="446"/>
        <v>25.465599999999998</v>
      </c>
      <c r="C12508" s="33">
        <v>4.2438464930000003E-2</v>
      </c>
      <c r="D12508" s="33">
        <v>1.4817394749999999E-4</v>
      </c>
      <c r="E12508" s="60">
        <v>212</v>
      </c>
      <c r="F12508" s="34">
        <f t="shared" si="447"/>
        <v>42.438464930000002</v>
      </c>
    </row>
    <row r="12509" spans="1:6" x14ac:dyDescent="0.2">
      <c r="A12509" s="1">
        <v>320</v>
      </c>
      <c r="B12509" s="34">
        <f t="shared" si="446"/>
        <v>25.465599999999998</v>
      </c>
      <c r="C12509" s="33">
        <v>4.2595174309999997E-2</v>
      </c>
      <c r="D12509" s="33">
        <v>1.7034819599999999E-4</v>
      </c>
      <c r="E12509" s="60">
        <v>210</v>
      </c>
      <c r="F12509" s="34">
        <f t="shared" si="447"/>
        <v>42.595174309999997</v>
      </c>
    </row>
    <row r="12510" spans="1:6" x14ac:dyDescent="0.2">
      <c r="A12510" s="1">
        <v>320</v>
      </c>
      <c r="B12510" s="34">
        <f t="shared" si="446"/>
        <v>25.465599999999998</v>
      </c>
      <c r="C12510" s="33">
        <v>4.2763914399999998E-2</v>
      </c>
      <c r="D12510" s="33">
        <v>1.8927656280000001E-4</v>
      </c>
      <c r="E12510" s="60">
        <v>209</v>
      </c>
      <c r="F12510" s="34">
        <f t="shared" si="447"/>
        <v>42.763914399999997</v>
      </c>
    </row>
    <row r="12511" spans="1:6" x14ac:dyDescent="0.2">
      <c r="A12511" s="1">
        <v>320</v>
      </c>
      <c r="B12511" s="34">
        <f t="shared" si="446"/>
        <v>25.465599999999998</v>
      </c>
      <c r="C12511" s="33">
        <v>4.299747433E-2</v>
      </c>
      <c r="D12511" s="33">
        <v>1.787178993E-4</v>
      </c>
      <c r="E12511" s="60">
        <v>207</v>
      </c>
      <c r="F12511" s="34">
        <f t="shared" si="447"/>
        <v>42.997474330000003</v>
      </c>
    </row>
    <row r="12512" spans="1:6" x14ac:dyDescent="0.2">
      <c r="A12512" s="1">
        <v>320</v>
      </c>
      <c r="B12512" s="34">
        <f t="shared" si="446"/>
        <v>25.465599999999998</v>
      </c>
      <c r="C12512" s="33">
        <v>4.3124396160000002E-2</v>
      </c>
      <c r="D12512" s="33">
        <v>2.119170859E-4</v>
      </c>
      <c r="E12512" s="60">
        <v>205</v>
      </c>
      <c r="F12512" s="34">
        <f t="shared" si="447"/>
        <v>43.124396160000003</v>
      </c>
    </row>
    <row r="12513" spans="1:6" x14ac:dyDescent="0.2">
      <c r="A12513" s="1">
        <v>320</v>
      </c>
      <c r="B12513" s="34">
        <f t="shared" si="446"/>
        <v>25.465599999999998</v>
      </c>
      <c r="C12513" s="33">
        <v>4.3325715229999999E-2</v>
      </c>
      <c r="D12513" s="33">
        <v>2.041045978E-4</v>
      </c>
      <c r="E12513" s="60">
        <v>204</v>
      </c>
      <c r="F12513" s="34">
        <f t="shared" si="447"/>
        <v>43.32571523</v>
      </c>
    </row>
    <row r="12514" spans="1:6" x14ac:dyDescent="0.2">
      <c r="A12514" s="1">
        <v>320</v>
      </c>
      <c r="B12514" s="34">
        <f t="shared" si="446"/>
        <v>25.465599999999998</v>
      </c>
      <c r="C12514" s="33">
        <v>4.3490239710000003E-2</v>
      </c>
      <c r="D12514" s="33">
        <v>2.1947596479999999E-4</v>
      </c>
      <c r="E12514" s="60">
        <v>202</v>
      </c>
      <c r="F12514" s="34">
        <f t="shared" si="447"/>
        <v>43.490239710000004</v>
      </c>
    </row>
    <row r="12515" spans="1:6" x14ac:dyDescent="0.2">
      <c r="A12515" s="1">
        <v>320</v>
      </c>
      <c r="B12515" s="34">
        <f t="shared" si="446"/>
        <v>25.465599999999998</v>
      </c>
      <c r="C12515" s="33">
        <v>4.3655227319999997E-2</v>
      </c>
      <c r="D12515" s="33">
        <v>2.6289115100000001E-4</v>
      </c>
      <c r="E12515" s="60">
        <v>201</v>
      </c>
      <c r="F12515" s="34">
        <f t="shared" si="447"/>
        <v>43.655227319999995</v>
      </c>
    </row>
    <row r="12516" spans="1:6" x14ac:dyDescent="0.2">
      <c r="A12516" s="1">
        <v>320</v>
      </c>
      <c r="B12516" s="34">
        <f t="shared" si="446"/>
        <v>25.465599999999998</v>
      </c>
      <c r="C12516" s="33">
        <v>4.3822421399999999E-2</v>
      </c>
      <c r="D12516" s="33">
        <v>2.3912028300000001E-4</v>
      </c>
      <c r="E12516" s="60">
        <v>199</v>
      </c>
      <c r="F12516" s="34">
        <f t="shared" si="447"/>
        <v>43.822421399999996</v>
      </c>
    </row>
    <row r="12517" spans="1:6" x14ac:dyDescent="0.2">
      <c r="A12517" s="1">
        <v>320</v>
      </c>
      <c r="B12517" s="34">
        <f t="shared" si="446"/>
        <v>25.465599999999998</v>
      </c>
      <c r="C12517" s="33">
        <v>4.4021908530000001E-2</v>
      </c>
      <c r="D12517" s="33">
        <v>1.851774142E-4</v>
      </c>
      <c r="E12517" s="60">
        <v>198</v>
      </c>
      <c r="F12517" s="34">
        <f t="shared" si="447"/>
        <v>44.021908529999997</v>
      </c>
    </row>
    <row r="12518" spans="1:6" x14ac:dyDescent="0.2">
      <c r="A12518" s="1">
        <v>320</v>
      </c>
      <c r="B12518" s="34">
        <f t="shared" si="446"/>
        <v>25.465599999999998</v>
      </c>
      <c r="C12518" s="33">
        <v>4.4107077680000002E-2</v>
      </c>
      <c r="D12518" s="33">
        <v>1.544536481E-4</v>
      </c>
      <c r="E12518" s="60">
        <v>196</v>
      </c>
      <c r="F12518" s="34">
        <f t="shared" si="447"/>
        <v>44.107077680000003</v>
      </c>
    </row>
    <row r="12519" spans="1:6" x14ac:dyDescent="0.2">
      <c r="A12519" s="1">
        <v>320</v>
      </c>
      <c r="B12519" s="34">
        <f t="shared" si="446"/>
        <v>25.465599999999998</v>
      </c>
      <c r="C12519" s="33">
        <v>4.431572483E-2</v>
      </c>
      <c r="D12519" s="33">
        <v>1.3220912230000001E-4</v>
      </c>
      <c r="E12519" s="60">
        <v>194</v>
      </c>
      <c r="F12519" s="34">
        <f t="shared" si="447"/>
        <v>44.315724830000001</v>
      </c>
    </row>
    <row r="12520" spans="1:6" x14ac:dyDescent="0.2">
      <c r="A12520" s="1">
        <v>320</v>
      </c>
      <c r="B12520" s="34">
        <f t="shared" si="446"/>
        <v>25.465599999999998</v>
      </c>
      <c r="C12520" s="33">
        <v>4.450248859E-2</v>
      </c>
      <c r="D12520" s="33">
        <v>1.60332613E-4</v>
      </c>
      <c r="E12520" s="60">
        <v>193</v>
      </c>
      <c r="F12520" s="34">
        <f t="shared" si="447"/>
        <v>44.502488589999999</v>
      </c>
    </row>
    <row r="12521" spans="1:6" x14ac:dyDescent="0.2">
      <c r="A12521" s="1">
        <v>320</v>
      </c>
      <c r="B12521" s="34">
        <f t="shared" si="446"/>
        <v>25.465599999999998</v>
      </c>
      <c r="C12521" s="33">
        <v>4.4739694560000001E-2</v>
      </c>
      <c r="D12521" s="33">
        <v>1.6447652519999999E-4</v>
      </c>
      <c r="E12521" s="60">
        <v>191</v>
      </c>
      <c r="F12521" s="34">
        <f t="shared" si="447"/>
        <v>44.739694560000004</v>
      </c>
    </row>
    <row r="12522" spans="1:6" x14ac:dyDescent="0.2">
      <c r="A12522" s="1">
        <v>320</v>
      </c>
      <c r="B12522" s="34">
        <f t="shared" si="446"/>
        <v>25.465599999999998</v>
      </c>
      <c r="C12522" s="33">
        <v>4.4755635719999999E-2</v>
      </c>
      <c r="D12522" s="33">
        <v>2.242941821E-4</v>
      </c>
      <c r="E12522" s="60">
        <v>190</v>
      </c>
      <c r="F12522" s="34">
        <f t="shared" si="447"/>
        <v>44.755635720000001</v>
      </c>
    </row>
    <row r="12523" spans="1:6" x14ac:dyDescent="0.2">
      <c r="A12523" s="1">
        <v>320</v>
      </c>
      <c r="B12523" s="34">
        <f t="shared" si="446"/>
        <v>25.465599999999998</v>
      </c>
      <c r="C12523" s="33">
        <v>4.4981652699999999E-2</v>
      </c>
      <c r="D12523" s="33">
        <v>2.0318506109999999E-4</v>
      </c>
      <c r="E12523" s="60">
        <v>188</v>
      </c>
      <c r="F12523" s="34">
        <f t="shared" si="447"/>
        <v>44.981652699999998</v>
      </c>
    </row>
    <row r="12524" spans="1:6" x14ac:dyDescent="0.2">
      <c r="A12524" s="1">
        <v>320</v>
      </c>
      <c r="B12524" s="34">
        <f t="shared" si="446"/>
        <v>25.465599999999998</v>
      </c>
      <c r="C12524" s="33">
        <v>4.5181498590000001E-2</v>
      </c>
      <c r="D12524" s="33">
        <v>1.965609386E-4</v>
      </c>
      <c r="E12524" s="60">
        <v>187</v>
      </c>
      <c r="F12524" s="34">
        <f t="shared" si="447"/>
        <v>45.181498590000004</v>
      </c>
    </row>
    <row r="12525" spans="1:6" x14ac:dyDescent="0.2">
      <c r="A12525" s="1">
        <v>320</v>
      </c>
      <c r="B12525" s="34">
        <f t="shared" si="446"/>
        <v>25.465599999999998</v>
      </c>
      <c r="C12525" s="33">
        <v>4.5333395140000003E-2</v>
      </c>
      <c r="D12525" s="33">
        <v>2.0678579170000001E-4</v>
      </c>
      <c r="E12525" s="60">
        <v>185</v>
      </c>
      <c r="F12525" s="34">
        <f t="shared" si="447"/>
        <v>45.33339514</v>
      </c>
    </row>
    <row r="12526" spans="1:6" x14ac:dyDescent="0.2">
      <c r="A12526" s="1">
        <v>320</v>
      </c>
      <c r="B12526" s="34">
        <f t="shared" si="446"/>
        <v>25.465599999999998</v>
      </c>
      <c r="C12526" s="33">
        <v>4.5432215620000001E-2</v>
      </c>
      <c r="D12526" s="33">
        <v>2.020023734E-4</v>
      </c>
      <c r="E12526" s="60">
        <v>183</v>
      </c>
      <c r="F12526" s="34">
        <f t="shared" si="447"/>
        <v>45.432215620000001</v>
      </c>
    </row>
    <row r="12527" spans="1:6" x14ac:dyDescent="0.2">
      <c r="A12527" s="1">
        <v>320</v>
      </c>
      <c r="B12527" s="34">
        <f t="shared" si="446"/>
        <v>25.465599999999998</v>
      </c>
      <c r="C12527" s="33">
        <v>4.555475363E-2</v>
      </c>
      <c r="D12527" s="33">
        <v>1.5062797539999999E-4</v>
      </c>
      <c r="E12527" s="60">
        <v>182</v>
      </c>
      <c r="F12527" s="34">
        <f t="shared" si="447"/>
        <v>45.55475363</v>
      </c>
    </row>
    <row r="12528" spans="1:6" x14ac:dyDescent="0.2">
      <c r="A12528" s="1">
        <v>320</v>
      </c>
      <c r="B12528" s="34">
        <f t="shared" si="446"/>
        <v>25.465599999999998</v>
      </c>
      <c r="C12528" s="33">
        <v>4.5815652179999999E-2</v>
      </c>
      <c r="D12528" s="33">
        <v>2.302550105E-4</v>
      </c>
      <c r="E12528" s="60">
        <v>180</v>
      </c>
      <c r="F12528" s="34">
        <f t="shared" si="447"/>
        <v>45.815652180000001</v>
      </c>
    </row>
    <row r="12529" spans="1:6" x14ac:dyDescent="0.2">
      <c r="A12529" s="1">
        <v>320</v>
      </c>
      <c r="B12529" s="34">
        <f t="shared" si="446"/>
        <v>25.465599999999998</v>
      </c>
      <c r="C12529" s="33">
        <v>4.591214222E-2</v>
      </c>
      <c r="D12529" s="33">
        <v>1.689535882E-4</v>
      </c>
      <c r="E12529" s="60">
        <v>179</v>
      </c>
      <c r="F12529" s="34">
        <f t="shared" si="447"/>
        <v>45.91214222</v>
      </c>
    </row>
    <row r="12530" spans="1:6" x14ac:dyDescent="0.2">
      <c r="A12530" s="1">
        <v>320</v>
      </c>
      <c r="B12530" s="34">
        <f t="shared" si="446"/>
        <v>25.465599999999998</v>
      </c>
      <c r="C12530" s="33">
        <v>4.6132386329999997E-2</v>
      </c>
      <c r="D12530" s="33">
        <v>1.564920714E-4</v>
      </c>
      <c r="E12530" s="60">
        <v>177</v>
      </c>
      <c r="F12530" s="34">
        <f t="shared" si="447"/>
        <v>46.132386329999996</v>
      </c>
    </row>
    <row r="12531" spans="1:6" x14ac:dyDescent="0.2">
      <c r="A12531" s="1">
        <v>320</v>
      </c>
      <c r="B12531" s="34">
        <f t="shared" si="446"/>
        <v>25.465599999999998</v>
      </c>
      <c r="C12531" s="33">
        <v>4.629938552E-2</v>
      </c>
      <c r="D12531" s="33">
        <v>1.60722433E-4</v>
      </c>
      <c r="E12531" s="60">
        <v>176</v>
      </c>
      <c r="F12531" s="34">
        <f t="shared" si="447"/>
        <v>46.299385520000001</v>
      </c>
    </row>
    <row r="12532" spans="1:6" x14ac:dyDescent="0.2">
      <c r="A12532" s="1">
        <v>320</v>
      </c>
      <c r="B12532" s="34">
        <f t="shared" si="446"/>
        <v>25.465599999999998</v>
      </c>
      <c r="C12532" s="33">
        <v>4.641553667E-2</v>
      </c>
      <c r="D12532" s="33">
        <v>2.2738154189999999E-4</v>
      </c>
      <c r="E12532" s="60">
        <v>174</v>
      </c>
      <c r="F12532" s="34">
        <f t="shared" si="447"/>
        <v>46.415536670000002</v>
      </c>
    </row>
    <row r="12533" spans="1:6" x14ac:dyDescent="0.2">
      <c r="A12533" s="1">
        <v>320</v>
      </c>
      <c r="B12533" s="34">
        <f t="shared" si="446"/>
        <v>25.465599999999998</v>
      </c>
      <c r="C12533" s="33">
        <v>4.6668720279999999E-2</v>
      </c>
      <c r="D12533" s="33">
        <v>2.3313348229999999E-4</v>
      </c>
      <c r="E12533" s="60">
        <v>172</v>
      </c>
      <c r="F12533" s="34">
        <f t="shared" si="447"/>
        <v>46.668720280000002</v>
      </c>
    </row>
    <row r="12534" spans="1:6" x14ac:dyDescent="0.2">
      <c r="A12534" s="1">
        <v>320</v>
      </c>
      <c r="B12534" s="34">
        <f t="shared" si="446"/>
        <v>25.465599999999998</v>
      </c>
      <c r="C12534" s="33">
        <v>4.6753030199999997E-2</v>
      </c>
      <c r="D12534" s="33">
        <v>1.4831408910000001E-4</v>
      </c>
      <c r="E12534" s="60">
        <v>171</v>
      </c>
      <c r="F12534" s="34">
        <f t="shared" si="447"/>
        <v>46.753030199999998</v>
      </c>
    </row>
    <row r="12535" spans="1:6" x14ac:dyDescent="0.2">
      <c r="A12535" s="1">
        <v>320</v>
      </c>
      <c r="B12535" s="34">
        <f t="shared" si="446"/>
        <v>25.465599999999998</v>
      </c>
      <c r="C12535" s="33">
        <v>4.69868877E-2</v>
      </c>
      <c r="D12535" s="33">
        <v>2.026927901E-4</v>
      </c>
      <c r="E12535" s="60">
        <v>169</v>
      </c>
      <c r="F12535" s="34">
        <f t="shared" si="447"/>
        <v>46.986887699999997</v>
      </c>
    </row>
    <row r="12536" spans="1:6" x14ac:dyDescent="0.2">
      <c r="A12536" s="1">
        <v>320</v>
      </c>
      <c r="B12536" s="34">
        <f t="shared" si="446"/>
        <v>25.465599999999998</v>
      </c>
      <c r="C12536" s="33">
        <v>4.7096181229999999E-2</v>
      </c>
      <c r="D12536" s="33">
        <v>2.2185051699999999E-4</v>
      </c>
      <c r="E12536" s="60">
        <v>168</v>
      </c>
      <c r="F12536" s="34">
        <f t="shared" si="447"/>
        <v>47.096181229999999</v>
      </c>
    </row>
    <row r="12537" spans="1:6" x14ac:dyDescent="0.2">
      <c r="A12537" s="1">
        <v>320</v>
      </c>
      <c r="B12537" s="34">
        <f t="shared" si="446"/>
        <v>25.465599999999998</v>
      </c>
      <c r="C12537" s="33">
        <v>4.7239136780000003E-2</v>
      </c>
      <c r="D12537" s="33">
        <v>1.6298728179999999E-4</v>
      </c>
      <c r="E12537" s="60">
        <v>166</v>
      </c>
      <c r="F12537" s="34">
        <f t="shared" si="447"/>
        <v>47.239136780000003</v>
      </c>
    </row>
    <row r="12538" spans="1:6" x14ac:dyDescent="0.2">
      <c r="A12538" s="1">
        <v>320</v>
      </c>
      <c r="B12538" s="34">
        <f t="shared" si="446"/>
        <v>25.465599999999998</v>
      </c>
      <c r="C12538" s="33">
        <v>4.739834398E-2</v>
      </c>
      <c r="D12538" s="33">
        <v>1.586408947E-4</v>
      </c>
      <c r="E12538" s="60">
        <v>164</v>
      </c>
      <c r="F12538" s="34">
        <f t="shared" si="447"/>
        <v>47.39834398</v>
      </c>
    </row>
    <row r="12539" spans="1:6" x14ac:dyDescent="0.2">
      <c r="A12539" s="1">
        <v>320</v>
      </c>
      <c r="B12539" s="34">
        <f t="shared" si="446"/>
        <v>25.465599999999998</v>
      </c>
      <c r="C12539" s="33">
        <v>4.7611800400000001E-2</v>
      </c>
      <c r="D12539" s="33">
        <v>2.0932084499999999E-4</v>
      </c>
      <c r="E12539" s="60">
        <v>163</v>
      </c>
      <c r="F12539" s="34">
        <f t="shared" si="447"/>
        <v>47.6118004</v>
      </c>
    </row>
    <row r="12540" spans="1:6" x14ac:dyDescent="0.2">
      <c r="A12540" s="1">
        <v>320</v>
      </c>
      <c r="B12540" s="34">
        <f t="shared" si="446"/>
        <v>25.465599999999998</v>
      </c>
      <c r="C12540" s="33">
        <v>4.773747758E-2</v>
      </c>
      <c r="D12540" s="33">
        <v>2.700532974E-4</v>
      </c>
      <c r="E12540" s="60">
        <v>161</v>
      </c>
      <c r="F12540" s="34">
        <f t="shared" si="447"/>
        <v>47.737477579999997</v>
      </c>
    </row>
    <row r="12541" spans="1:6" x14ac:dyDescent="0.2">
      <c r="A12541" s="1">
        <v>320</v>
      </c>
      <c r="B12541" s="34">
        <f t="shared" si="446"/>
        <v>25.465599999999998</v>
      </c>
      <c r="C12541" s="33">
        <v>4.788380096E-2</v>
      </c>
      <c r="D12541" s="33">
        <v>1.921081538E-4</v>
      </c>
      <c r="E12541" s="60">
        <v>160</v>
      </c>
      <c r="F12541" s="34">
        <f t="shared" si="447"/>
        <v>47.883800960000002</v>
      </c>
    </row>
    <row r="12542" spans="1:6" x14ac:dyDescent="0.2">
      <c r="A12542" s="1">
        <v>320</v>
      </c>
      <c r="B12542" s="34">
        <f t="shared" si="446"/>
        <v>25.465599999999998</v>
      </c>
      <c r="C12542" s="33">
        <v>4.7975904239999999E-2</v>
      </c>
      <c r="D12542" s="33">
        <v>1.4426411110000001E-4</v>
      </c>
      <c r="E12542" s="60">
        <v>158</v>
      </c>
      <c r="F12542" s="34">
        <f t="shared" si="447"/>
        <v>47.975904239999998</v>
      </c>
    </row>
    <row r="12543" spans="1:6" x14ac:dyDescent="0.2">
      <c r="A12543" s="1">
        <v>320</v>
      </c>
      <c r="B12543" s="34">
        <f t="shared" si="446"/>
        <v>25.465599999999998</v>
      </c>
      <c r="C12543" s="33">
        <v>4.8139138550000002E-2</v>
      </c>
      <c r="D12543" s="33">
        <v>1.5812732399999999E-4</v>
      </c>
      <c r="E12543" s="60">
        <v>156</v>
      </c>
      <c r="F12543" s="34">
        <f t="shared" si="447"/>
        <v>48.139138549999998</v>
      </c>
    </row>
    <row r="12544" spans="1:6" x14ac:dyDescent="0.2">
      <c r="A12544" s="1">
        <v>320</v>
      </c>
      <c r="B12544" s="34">
        <f t="shared" si="446"/>
        <v>25.465599999999998</v>
      </c>
      <c r="C12544" s="33">
        <v>4.8326609559999997E-2</v>
      </c>
      <c r="D12544" s="33">
        <v>1.4956531249999999E-4</v>
      </c>
      <c r="E12544" s="60">
        <v>155</v>
      </c>
      <c r="F12544" s="34">
        <f t="shared" si="447"/>
        <v>48.326609559999994</v>
      </c>
    </row>
    <row r="12545" spans="1:6" x14ac:dyDescent="0.2">
      <c r="A12545" s="1">
        <v>320</v>
      </c>
      <c r="B12545" s="34">
        <f t="shared" si="446"/>
        <v>25.465599999999998</v>
      </c>
      <c r="C12545" s="33">
        <v>4.8472535400000002E-2</v>
      </c>
      <c r="D12545" s="33">
        <v>1.9314933459999999E-4</v>
      </c>
      <c r="E12545" s="60">
        <v>153</v>
      </c>
      <c r="F12545" s="34">
        <f t="shared" si="447"/>
        <v>48.472535400000005</v>
      </c>
    </row>
    <row r="12546" spans="1:6" x14ac:dyDescent="0.2">
      <c r="A12546" s="1">
        <v>320</v>
      </c>
      <c r="B12546" s="34">
        <f t="shared" si="446"/>
        <v>25.465599999999998</v>
      </c>
      <c r="C12546" s="33">
        <v>4.8648806420000003E-2</v>
      </c>
      <c r="D12546" s="33">
        <v>1.3552366049999999E-4</v>
      </c>
      <c r="E12546" s="60">
        <v>152</v>
      </c>
      <c r="F12546" s="34">
        <f t="shared" si="447"/>
        <v>48.64880642</v>
      </c>
    </row>
    <row r="12547" spans="1:6" x14ac:dyDescent="0.2">
      <c r="A12547" s="1">
        <v>320</v>
      </c>
      <c r="B12547" s="34">
        <f t="shared" si="446"/>
        <v>25.465599999999998</v>
      </c>
      <c r="C12547" s="33">
        <v>4.8761134099999999E-2</v>
      </c>
      <c r="D12547" s="33">
        <v>1.5600834659999999E-4</v>
      </c>
      <c r="E12547" s="60">
        <v>150</v>
      </c>
      <c r="F12547" s="34">
        <f t="shared" si="447"/>
        <v>48.7611341</v>
      </c>
    </row>
    <row r="12548" spans="1:6" x14ac:dyDescent="0.2">
      <c r="A12548" s="1">
        <v>320</v>
      </c>
      <c r="B12548" s="34">
        <f t="shared" si="446"/>
        <v>25.465599999999998</v>
      </c>
      <c r="C12548" s="33">
        <v>4.8866365990000001E-2</v>
      </c>
      <c r="D12548" s="33">
        <v>1.4170277099999999E-4</v>
      </c>
      <c r="E12548" s="60">
        <v>148</v>
      </c>
      <c r="F12548" s="34">
        <f t="shared" si="447"/>
        <v>48.866365989999998</v>
      </c>
    </row>
    <row r="12549" spans="1:6" x14ac:dyDescent="0.2">
      <c r="A12549" s="1">
        <v>320</v>
      </c>
      <c r="B12549" s="34">
        <f t="shared" si="446"/>
        <v>25.465599999999998</v>
      </c>
      <c r="C12549" s="33">
        <v>4.9046221280000003E-2</v>
      </c>
      <c r="D12549" s="33">
        <v>1.6992674929999999E-4</v>
      </c>
      <c r="E12549" s="60">
        <v>147</v>
      </c>
      <c r="F12549" s="34">
        <f t="shared" si="447"/>
        <v>49.046221280000005</v>
      </c>
    </row>
    <row r="12550" spans="1:6" x14ac:dyDescent="0.2">
      <c r="A12550" s="1">
        <v>320</v>
      </c>
      <c r="B12550" s="34">
        <f t="shared" si="446"/>
        <v>25.465599999999998</v>
      </c>
      <c r="C12550" s="33">
        <v>4.9194283319999997E-2</v>
      </c>
      <c r="D12550" s="33">
        <v>2.127125551E-4</v>
      </c>
      <c r="E12550" s="60">
        <v>145</v>
      </c>
      <c r="F12550" s="34">
        <f t="shared" si="447"/>
        <v>49.194283319999997</v>
      </c>
    </row>
    <row r="12551" spans="1:6" x14ac:dyDescent="0.2">
      <c r="A12551" s="1">
        <v>320</v>
      </c>
      <c r="B12551" s="34">
        <f t="shared" si="446"/>
        <v>25.465599999999998</v>
      </c>
      <c r="C12551" s="33">
        <v>4.9372990989999997E-2</v>
      </c>
      <c r="D12551" s="33">
        <v>1.6738005889999999E-4</v>
      </c>
      <c r="E12551" s="60">
        <v>144</v>
      </c>
      <c r="F12551" s="34">
        <f t="shared" si="447"/>
        <v>49.372990989999998</v>
      </c>
    </row>
    <row r="12552" spans="1:6" x14ac:dyDescent="0.2">
      <c r="A12552" s="1">
        <v>320</v>
      </c>
      <c r="B12552" s="34">
        <f t="shared" si="446"/>
        <v>25.465599999999998</v>
      </c>
      <c r="C12552" s="33">
        <v>4.9469283259999997E-2</v>
      </c>
      <c r="D12552" s="33">
        <v>2.1142653659999999E-4</v>
      </c>
      <c r="E12552" s="60">
        <v>142</v>
      </c>
      <c r="F12552" s="34">
        <f t="shared" si="447"/>
        <v>49.469283259999997</v>
      </c>
    </row>
    <row r="12553" spans="1:6" x14ac:dyDescent="0.2">
      <c r="A12553" s="1">
        <v>320</v>
      </c>
      <c r="B12553" s="34">
        <f t="shared" si="446"/>
        <v>25.465599999999998</v>
      </c>
      <c r="C12553" s="33">
        <v>4.9613134220000001E-2</v>
      </c>
      <c r="D12553" s="33">
        <v>1.9670334550000001E-4</v>
      </c>
      <c r="E12553" s="60">
        <v>141</v>
      </c>
      <c r="F12553" s="34">
        <f t="shared" si="447"/>
        <v>49.613134219999999</v>
      </c>
    </row>
    <row r="12554" spans="1:6" x14ac:dyDescent="0.2">
      <c r="A12554" s="1">
        <v>320</v>
      </c>
      <c r="B12554" s="34">
        <f t="shared" si="446"/>
        <v>25.465599999999998</v>
      </c>
      <c r="C12554" s="33">
        <v>4.9747457920000002E-2</v>
      </c>
      <c r="D12554" s="33">
        <v>1.3906599150000001E-4</v>
      </c>
      <c r="E12554" s="60">
        <v>139</v>
      </c>
      <c r="F12554" s="34">
        <f t="shared" si="447"/>
        <v>49.747457920000002</v>
      </c>
    </row>
    <row r="12555" spans="1:6" x14ac:dyDescent="0.2">
      <c r="A12555" s="1">
        <v>320</v>
      </c>
      <c r="B12555" s="34">
        <f t="shared" si="446"/>
        <v>25.465599999999998</v>
      </c>
      <c r="C12555" s="33">
        <v>4.9885862279999998E-2</v>
      </c>
      <c r="D12555" s="33">
        <v>1.836624303E-4</v>
      </c>
      <c r="E12555" s="60">
        <v>138</v>
      </c>
      <c r="F12555" s="34">
        <f t="shared" si="447"/>
        <v>49.885862279999998</v>
      </c>
    </row>
    <row r="12556" spans="1:6" x14ac:dyDescent="0.2">
      <c r="A12556" s="1">
        <v>320</v>
      </c>
      <c r="B12556" s="34">
        <f t="shared" si="446"/>
        <v>25.465599999999998</v>
      </c>
      <c r="C12556" s="33">
        <v>5.0077893649999997E-2</v>
      </c>
      <c r="D12556" s="33">
        <v>1.5796495250000001E-4</v>
      </c>
      <c r="E12556" s="60">
        <v>136</v>
      </c>
      <c r="F12556" s="34">
        <f t="shared" si="447"/>
        <v>50.07789365</v>
      </c>
    </row>
    <row r="12557" spans="1:6" x14ac:dyDescent="0.2">
      <c r="A12557" s="1">
        <v>320</v>
      </c>
      <c r="B12557" s="34">
        <f t="shared" si="446"/>
        <v>25.465599999999998</v>
      </c>
      <c r="C12557" s="33">
        <v>5.0095381539999997E-2</v>
      </c>
      <c r="D12557" s="33">
        <v>2.0454492769999999E-4</v>
      </c>
      <c r="E12557" s="60">
        <v>134</v>
      </c>
      <c r="F12557" s="34">
        <f t="shared" si="447"/>
        <v>50.095381539999998</v>
      </c>
    </row>
    <row r="12558" spans="1:6" x14ac:dyDescent="0.2">
      <c r="A12558" s="1">
        <v>320</v>
      </c>
      <c r="B12558" s="34">
        <f t="shared" si="446"/>
        <v>25.465599999999998</v>
      </c>
      <c r="C12558" s="33">
        <v>5.033398679E-2</v>
      </c>
      <c r="D12558" s="33">
        <v>1.4661968590000001E-4</v>
      </c>
      <c r="E12558" s="60">
        <v>133</v>
      </c>
      <c r="F12558" s="34">
        <f t="shared" si="447"/>
        <v>50.333986789999997</v>
      </c>
    </row>
    <row r="12559" spans="1:6" x14ac:dyDescent="0.2">
      <c r="A12559" s="1">
        <v>320</v>
      </c>
      <c r="B12559" s="34">
        <f t="shared" si="446"/>
        <v>25.465599999999998</v>
      </c>
      <c r="C12559" s="33">
        <v>5.0418836139999999E-2</v>
      </c>
      <c r="D12559" s="33">
        <v>1.8759547230000001E-4</v>
      </c>
      <c r="E12559" s="60">
        <v>131</v>
      </c>
      <c r="F12559" s="34">
        <f t="shared" si="447"/>
        <v>50.418836139999996</v>
      </c>
    </row>
    <row r="12560" spans="1:6" x14ac:dyDescent="0.2">
      <c r="A12560" s="1">
        <v>320</v>
      </c>
      <c r="B12560" s="34">
        <f t="shared" si="446"/>
        <v>25.465599999999998</v>
      </c>
      <c r="C12560" s="33">
        <v>5.0627159489999997E-2</v>
      </c>
      <c r="D12560" s="33">
        <v>1.9673064919999999E-4</v>
      </c>
      <c r="E12560" s="60">
        <v>129</v>
      </c>
      <c r="F12560" s="34">
        <f t="shared" si="447"/>
        <v>50.627159489999997</v>
      </c>
    </row>
    <row r="12561" spans="1:6" x14ac:dyDescent="0.2">
      <c r="A12561" s="1">
        <v>320</v>
      </c>
      <c r="B12561" s="34">
        <f t="shared" si="446"/>
        <v>25.465599999999998</v>
      </c>
      <c r="C12561" s="33">
        <v>5.0752155829999999E-2</v>
      </c>
      <c r="D12561" s="33">
        <v>1.3437118870000001E-4</v>
      </c>
      <c r="E12561" s="60">
        <v>128</v>
      </c>
      <c r="F12561" s="34">
        <f t="shared" si="447"/>
        <v>50.75215583</v>
      </c>
    </row>
    <row r="12562" spans="1:6" x14ac:dyDescent="0.2">
      <c r="A12562" s="1">
        <v>320</v>
      </c>
      <c r="B12562" s="34">
        <f t="shared" ref="B12562:B12622" si="448">A12562*79.58/1000</f>
        <v>25.465599999999998</v>
      </c>
      <c r="C12562" s="33">
        <v>5.084525577E-2</v>
      </c>
      <c r="D12562" s="33">
        <v>2.2482826740000001E-4</v>
      </c>
      <c r="E12562" s="60">
        <v>126</v>
      </c>
      <c r="F12562" s="34">
        <f t="shared" ref="F12562:F12622" si="449">C12562*1000</f>
        <v>50.845255770000001</v>
      </c>
    </row>
    <row r="12563" spans="1:6" x14ac:dyDescent="0.2">
      <c r="A12563" s="1">
        <v>320</v>
      </c>
      <c r="B12563" s="34">
        <f t="shared" si="448"/>
        <v>25.465599999999998</v>
      </c>
      <c r="C12563" s="33">
        <v>5.098808572E-2</v>
      </c>
      <c r="D12563" s="33">
        <v>1.7968882760000001E-4</v>
      </c>
      <c r="E12563" s="60">
        <v>125</v>
      </c>
      <c r="F12563" s="34">
        <f t="shared" si="449"/>
        <v>50.988085720000001</v>
      </c>
    </row>
    <row r="12564" spans="1:6" x14ac:dyDescent="0.2">
      <c r="A12564" s="1">
        <v>320</v>
      </c>
      <c r="B12564" s="34">
        <f t="shared" si="448"/>
        <v>25.465599999999998</v>
      </c>
      <c r="C12564" s="33">
        <v>5.116309174E-2</v>
      </c>
      <c r="D12564" s="33">
        <v>2.1601685030000001E-4</v>
      </c>
      <c r="E12564" s="60">
        <v>123</v>
      </c>
      <c r="F12564" s="34">
        <f t="shared" si="449"/>
        <v>51.163091739999999</v>
      </c>
    </row>
    <row r="12565" spans="1:6" x14ac:dyDescent="0.2">
      <c r="A12565" s="1">
        <v>320</v>
      </c>
      <c r="B12565" s="34">
        <f t="shared" si="448"/>
        <v>25.465599999999998</v>
      </c>
      <c r="C12565" s="33">
        <v>5.1192503450000003E-2</v>
      </c>
      <c r="D12565" s="33">
        <v>1.985957636E-4</v>
      </c>
      <c r="E12565" s="60">
        <v>121</v>
      </c>
      <c r="F12565" s="34">
        <f t="shared" si="449"/>
        <v>51.192503450000004</v>
      </c>
    </row>
    <row r="12566" spans="1:6" x14ac:dyDescent="0.2">
      <c r="A12566" s="1">
        <v>320</v>
      </c>
      <c r="B12566" s="34">
        <f t="shared" si="448"/>
        <v>25.465599999999998</v>
      </c>
      <c r="C12566" s="33">
        <v>5.1348904200000003E-2</v>
      </c>
      <c r="D12566" s="33">
        <v>1.584956234E-4</v>
      </c>
      <c r="E12566" s="60">
        <v>120</v>
      </c>
      <c r="F12566" s="34">
        <f t="shared" si="449"/>
        <v>51.348904200000007</v>
      </c>
    </row>
    <row r="12567" spans="1:6" x14ac:dyDescent="0.2">
      <c r="A12567" s="1">
        <v>320</v>
      </c>
      <c r="B12567" s="34">
        <f t="shared" si="448"/>
        <v>25.465599999999998</v>
      </c>
      <c r="C12567" s="33">
        <v>5.1437536589999999E-2</v>
      </c>
      <c r="D12567" s="33">
        <v>1.507481797E-4</v>
      </c>
      <c r="E12567" s="60">
        <v>118</v>
      </c>
      <c r="F12567" s="34">
        <f t="shared" si="449"/>
        <v>51.437536590000001</v>
      </c>
    </row>
    <row r="12568" spans="1:6" x14ac:dyDescent="0.2">
      <c r="A12568" s="1">
        <v>320</v>
      </c>
      <c r="B12568" s="34">
        <f t="shared" si="448"/>
        <v>25.465599999999998</v>
      </c>
      <c r="C12568" s="33">
        <v>5.1672054090000002E-2</v>
      </c>
      <c r="D12568" s="33">
        <v>1.32302297E-4</v>
      </c>
      <c r="E12568" s="60">
        <v>117</v>
      </c>
      <c r="F12568" s="34">
        <f t="shared" si="449"/>
        <v>51.672054090000003</v>
      </c>
    </row>
    <row r="12569" spans="1:6" x14ac:dyDescent="0.2">
      <c r="A12569" s="1">
        <v>320</v>
      </c>
      <c r="B12569" s="34">
        <f t="shared" si="448"/>
        <v>25.465599999999998</v>
      </c>
      <c r="C12569" s="33">
        <v>5.1811199939999997E-2</v>
      </c>
      <c r="D12569" s="33">
        <v>1.6661107109999999E-4</v>
      </c>
      <c r="E12569" s="60">
        <v>115</v>
      </c>
      <c r="F12569" s="34">
        <f t="shared" si="449"/>
        <v>51.811199939999995</v>
      </c>
    </row>
    <row r="12570" spans="1:6" x14ac:dyDescent="0.2">
      <c r="A12570" s="1">
        <v>320</v>
      </c>
      <c r="B12570" s="34">
        <f t="shared" si="448"/>
        <v>25.465599999999998</v>
      </c>
      <c r="C12570" s="33">
        <v>5.1820846949999999E-2</v>
      </c>
      <c r="D12570" s="33">
        <v>1.418059921E-4</v>
      </c>
      <c r="E12570" s="60">
        <v>113</v>
      </c>
      <c r="F12570" s="34">
        <f t="shared" si="449"/>
        <v>51.820846949999996</v>
      </c>
    </row>
    <row r="12571" spans="1:6" x14ac:dyDescent="0.2">
      <c r="A12571" s="1">
        <v>320</v>
      </c>
      <c r="B12571" s="34">
        <f t="shared" si="448"/>
        <v>25.465599999999998</v>
      </c>
      <c r="C12571" s="33">
        <v>5.1984539609999998E-2</v>
      </c>
      <c r="D12571" s="33">
        <v>1.59986871E-4</v>
      </c>
      <c r="E12571" s="60">
        <v>112</v>
      </c>
      <c r="F12571" s="34">
        <f t="shared" si="449"/>
        <v>51.984539609999999</v>
      </c>
    </row>
    <row r="12572" spans="1:6" x14ac:dyDescent="0.2">
      <c r="A12572" s="1">
        <v>320</v>
      </c>
      <c r="B12572" s="34">
        <f t="shared" si="448"/>
        <v>25.465599999999998</v>
      </c>
      <c r="C12572" s="33">
        <v>5.2161325199999997E-2</v>
      </c>
      <c r="D12572" s="33">
        <v>2.08610353E-4</v>
      </c>
      <c r="E12572" s="60">
        <v>110</v>
      </c>
      <c r="F12572" s="34">
        <f t="shared" si="449"/>
        <v>52.1613252</v>
      </c>
    </row>
    <row r="12573" spans="1:6" x14ac:dyDescent="0.2">
      <c r="A12573" s="1">
        <v>320</v>
      </c>
      <c r="B12573" s="34">
        <f t="shared" si="448"/>
        <v>25.465599999999998</v>
      </c>
      <c r="C12573" s="33">
        <v>5.2272450149999997E-2</v>
      </c>
      <c r="D12573" s="33">
        <v>1.801141977E-4</v>
      </c>
      <c r="E12573" s="60">
        <v>109</v>
      </c>
      <c r="F12573" s="34">
        <f t="shared" si="449"/>
        <v>52.272450149999997</v>
      </c>
    </row>
    <row r="12574" spans="1:6" x14ac:dyDescent="0.2">
      <c r="A12574" s="1">
        <v>320</v>
      </c>
      <c r="B12574" s="34">
        <f t="shared" si="448"/>
        <v>25.465599999999998</v>
      </c>
      <c r="C12574" s="33">
        <v>5.2419607850000001E-2</v>
      </c>
      <c r="D12574" s="33">
        <v>2.365207138E-4</v>
      </c>
      <c r="E12574" s="60">
        <v>107</v>
      </c>
      <c r="F12574" s="34">
        <f t="shared" si="449"/>
        <v>52.419607849999998</v>
      </c>
    </row>
    <row r="12575" spans="1:6" x14ac:dyDescent="0.2">
      <c r="A12575" s="1">
        <v>320</v>
      </c>
      <c r="B12575" s="34">
        <f t="shared" si="448"/>
        <v>25.465599999999998</v>
      </c>
      <c r="C12575" s="33">
        <v>5.2474048539999998E-2</v>
      </c>
      <c r="D12575" s="33">
        <v>1.6748261529999999E-4</v>
      </c>
      <c r="E12575" s="60">
        <v>105</v>
      </c>
      <c r="F12575" s="34">
        <f t="shared" si="449"/>
        <v>52.474048539999998</v>
      </c>
    </row>
    <row r="12576" spans="1:6" x14ac:dyDescent="0.2">
      <c r="A12576" s="1">
        <v>320</v>
      </c>
      <c r="B12576" s="34">
        <f t="shared" si="448"/>
        <v>25.465599999999998</v>
      </c>
      <c r="C12576" s="33">
        <v>5.2627208000000002E-2</v>
      </c>
      <c r="D12576" s="33">
        <v>1.871296221E-4</v>
      </c>
      <c r="E12576" s="60">
        <v>104</v>
      </c>
      <c r="F12576" s="34">
        <f t="shared" si="449"/>
        <v>52.627208000000003</v>
      </c>
    </row>
    <row r="12577" spans="1:6" x14ac:dyDescent="0.2">
      <c r="A12577" s="1">
        <v>320</v>
      </c>
      <c r="B12577" s="34">
        <f t="shared" si="448"/>
        <v>25.465599999999998</v>
      </c>
      <c r="C12577" s="33">
        <v>5.2713653749999999E-2</v>
      </c>
      <c r="D12577" s="33">
        <v>1.7834685989999999E-4</v>
      </c>
      <c r="E12577" s="60">
        <v>102</v>
      </c>
      <c r="F12577" s="34">
        <f t="shared" si="449"/>
        <v>52.713653749999999</v>
      </c>
    </row>
    <row r="12578" spans="1:6" x14ac:dyDescent="0.2">
      <c r="A12578" s="1">
        <v>320</v>
      </c>
      <c r="B12578" s="34">
        <f t="shared" si="448"/>
        <v>25.465599999999998</v>
      </c>
      <c r="C12578" s="33">
        <v>5.2972377219999998E-2</v>
      </c>
      <c r="D12578" s="33">
        <v>1.352612815E-4</v>
      </c>
      <c r="E12578" s="60">
        <v>100</v>
      </c>
      <c r="F12578" s="34">
        <f t="shared" si="449"/>
        <v>52.972377219999998</v>
      </c>
    </row>
    <row r="12579" spans="1:6" x14ac:dyDescent="0.2">
      <c r="A12579" s="1">
        <v>320</v>
      </c>
      <c r="B12579" s="34">
        <f t="shared" si="448"/>
        <v>25.465599999999998</v>
      </c>
      <c r="C12579" s="33">
        <v>5.2909012009999999E-2</v>
      </c>
      <c r="D12579" s="33">
        <v>1.8671590649999999E-4</v>
      </c>
      <c r="E12579" s="60">
        <v>99</v>
      </c>
      <c r="F12579" s="34">
        <f t="shared" si="449"/>
        <v>52.909012009999998</v>
      </c>
    </row>
    <row r="12580" spans="1:6" x14ac:dyDescent="0.2">
      <c r="A12580" s="1">
        <v>320</v>
      </c>
      <c r="B12580" s="34">
        <f t="shared" si="448"/>
        <v>25.465599999999998</v>
      </c>
      <c r="C12580" s="33">
        <v>5.3096588260000001E-2</v>
      </c>
      <c r="D12580" s="33">
        <v>1.721628704E-4</v>
      </c>
      <c r="E12580" s="60">
        <v>97</v>
      </c>
      <c r="F12580" s="34">
        <f t="shared" si="449"/>
        <v>53.096588260000004</v>
      </c>
    </row>
    <row r="12581" spans="1:6" x14ac:dyDescent="0.2">
      <c r="A12581" s="1">
        <v>320</v>
      </c>
      <c r="B12581" s="34">
        <f t="shared" si="448"/>
        <v>25.465599999999998</v>
      </c>
      <c r="C12581" s="33">
        <v>5.3206370959999999E-2</v>
      </c>
      <c r="D12581" s="33">
        <v>1.993129891E-4</v>
      </c>
      <c r="E12581" s="60">
        <v>95</v>
      </c>
      <c r="F12581" s="34">
        <f t="shared" si="449"/>
        <v>53.206370960000001</v>
      </c>
    </row>
    <row r="12582" spans="1:6" x14ac:dyDescent="0.2">
      <c r="A12582" s="1">
        <v>320</v>
      </c>
      <c r="B12582" s="34">
        <f t="shared" si="448"/>
        <v>25.465599999999998</v>
      </c>
      <c r="C12582" s="33">
        <v>5.3249268719999999E-2</v>
      </c>
      <c r="D12582" s="33">
        <v>1.979005778E-4</v>
      </c>
      <c r="E12582" s="60">
        <v>94</v>
      </c>
      <c r="F12582" s="34">
        <f t="shared" si="449"/>
        <v>53.249268719999996</v>
      </c>
    </row>
    <row r="12583" spans="1:6" x14ac:dyDescent="0.2">
      <c r="A12583" s="1">
        <v>320</v>
      </c>
      <c r="B12583" s="34">
        <f t="shared" si="448"/>
        <v>25.465599999999998</v>
      </c>
      <c r="C12583" s="33">
        <v>5.340472097E-2</v>
      </c>
      <c r="D12583" s="33">
        <v>1.9159699590000001E-4</v>
      </c>
      <c r="E12583" s="60">
        <v>92</v>
      </c>
      <c r="F12583" s="34">
        <f t="shared" si="449"/>
        <v>53.40472097</v>
      </c>
    </row>
    <row r="12584" spans="1:6" x14ac:dyDescent="0.2">
      <c r="A12584" s="1">
        <v>320</v>
      </c>
      <c r="B12584" s="34">
        <f t="shared" si="448"/>
        <v>25.465599999999998</v>
      </c>
      <c r="C12584" s="33">
        <v>5.3518481299999997E-2</v>
      </c>
      <c r="D12584" s="33">
        <v>2.0836511920000001E-4</v>
      </c>
      <c r="E12584" s="60">
        <v>91</v>
      </c>
      <c r="F12584" s="34">
        <f t="shared" si="449"/>
        <v>53.518481299999998</v>
      </c>
    </row>
    <row r="12585" spans="1:6" x14ac:dyDescent="0.2">
      <c r="A12585" s="1">
        <v>320</v>
      </c>
      <c r="B12585" s="34">
        <f t="shared" si="448"/>
        <v>25.465599999999998</v>
      </c>
      <c r="C12585" s="33">
        <v>5.3633922420000001E-2</v>
      </c>
      <c r="D12585" s="33">
        <v>1.823726788E-4</v>
      </c>
      <c r="E12585" s="60">
        <v>89</v>
      </c>
      <c r="F12585" s="34">
        <f t="shared" si="449"/>
        <v>53.633922419999998</v>
      </c>
    </row>
    <row r="12586" spans="1:6" x14ac:dyDescent="0.2">
      <c r="A12586" s="1">
        <v>320</v>
      </c>
      <c r="B12586" s="34">
        <f t="shared" si="448"/>
        <v>25.465599999999998</v>
      </c>
      <c r="C12586" s="33">
        <v>5.3736682799999998E-2</v>
      </c>
      <c r="D12586" s="33">
        <v>1.9806213540000001E-4</v>
      </c>
      <c r="E12586" s="60">
        <v>87</v>
      </c>
      <c r="F12586" s="34">
        <f t="shared" si="449"/>
        <v>53.736682799999997</v>
      </c>
    </row>
    <row r="12587" spans="1:6" x14ac:dyDescent="0.2">
      <c r="A12587" s="1">
        <v>320</v>
      </c>
      <c r="B12587" s="34">
        <f t="shared" si="448"/>
        <v>25.465599999999998</v>
      </c>
      <c r="C12587" s="33">
        <v>5.3819777470000003E-2</v>
      </c>
      <c r="D12587" s="33">
        <v>1.636544328E-4</v>
      </c>
      <c r="E12587" s="60">
        <v>85</v>
      </c>
      <c r="F12587" s="34">
        <f t="shared" si="449"/>
        <v>53.819777470000005</v>
      </c>
    </row>
    <row r="12588" spans="1:6" x14ac:dyDescent="0.2">
      <c r="A12588" s="1">
        <v>320</v>
      </c>
      <c r="B12588" s="34">
        <f t="shared" si="448"/>
        <v>25.465599999999998</v>
      </c>
      <c r="C12588" s="33">
        <v>5.3917821460000001E-2</v>
      </c>
      <c r="D12588" s="33">
        <v>1.535442876E-4</v>
      </c>
      <c r="E12588" s="60">
        <v>84</v>
      </c>
      <c r="F12588" s="34">
        <f t="shared" si="449"/>
        <v>53.917821459999999</v>
      </c>
    </row>
    <row r="12589" spans="1:6" x14ac:dyDescent="0.2">
      <c r="A12589" s="1">
        <v>320</v>
      </c>
      <c r="B12589" s="34">
        <f t="shared" si="448"/>
        <v>25.465599999999998</v>
      </c>
      <c r="C12589" s="33">
        <v>5.4134189239999998E-2</v>
      </c>
      <c r="D12589" s="33">
        <v>1.3935093400000001E-4</v>
      </c>
      <c r="E12589" s="60">
        <v>82</v>
      </c>
      <c r="F12589" s="34">
        <f t="shared" si="449"/>
        <v>54.134189239999998</v>
      </c>
    </row>
    <row r="12590" spans="1:6" x14ac:dyDescent="0.2">
      <c r="A12590" s="1">
        <v>320</v>
      </c>
      <c r="B12590" s="34">
        <f t="shared" si="448"/>
        <v>25.465599999999998</v>
      </c>
      <c r="C12590" s="33">
        <v>5.413938552E-2</v>
      </c>
      <c r="D12590" s="33">
        <v>1.4999614800000001E-4</v>
      </c>
      <c r="E12590" s="60">
        <v>81</v>
      </c>
      <c r="F12590" s="34">
        <f t="shared" si="449"/>
        <v>54.139385519999998</v>
      </c>
    </row>
    <row r="12591" spans="1:6" x14ac:dyDescent="0.2">
      <c r="A12591" s="1">
        <v>320</v>
      </c>
      <c r="B12591" s="34">
        <f t="shared" si="448"/>
        <v>25.465599999999998</v>
      </c>
      <c r="C12591" s="33">
        <v>5.4189819700000003E-2</v>
      </c>
      <c r="D12591" s="33">
        <v>1.46929269E-4</v>
      </c>
      <c r="E12591" s="60">
        <v>79</v>
      </c>
      <c r="F12591" s="34">
        <f t="shared" si="449"/>
        <v>54.189819700000001</v>
      </c>
    </row>
    <row r="12592" spans="1:6" x14ac:dyDescent="0.2">
      <c r="A12592" s="1">
        <v>320</v>
      </c>
      <c r="B12592" s="34">
        <f t="shared" si="448"/>
        <v>25.465599999999998</v>
      </c>
      <c r="C12592" s="33">
        <v>5.4297051020000001E-2</v>
      </c>
      <c r="D12592" s="33">
        <v>1.8067126039999999E-4</v>
      </c>
      <c r="E12592" s="60">
        <v>77</v>
      </c>
      <c r="F12592" s="34">
        <f t="shared" si="449"/>
        <v>54.297051019999998</v>
      </c>
    </row>
    <row r="12593" spans="1:6" x14ac:dyDescent="0.2">
      <c r="A12593" s="1">
        <v>320</v>
      </c>
      <c r="B12593" s="34">
        <f t="shared" si="448"/>
        <v>25.465599999999998</v>
      </c>
      <c r="C12593" s="33">
        <v>5.4440713199999997E-2</v>
      </c>
      <c r="D12593" s="33">
        <v>1.7977366710000001E-4</v>
      </c>
      <c r="E12593" s="60">
        <v>76</v>
      </c>
      <c r="F12593" s="34">
        <f t="shared" si="449"/>
        <v>54.440713199999998</v>
      </c>
    </row>
    <row r="12594" spans="1:6" x14ac:dyDescent="0.2">
      <c r="A12594" s="1">
        <v>320</v>
      </c>
      <c r="B12594" s="34">
        <f t="shared" si="448"/>
        <v>25.465599999999998</v>
      </c>
      <c r="C12594" s="33">
        <v>5.452511669E-2</v>
      </c>
      <c r="D12594" s="33">
        <v>2.1962895079999999E-4</v>
      </c>
      <c r="E12594" s="60">
        <v>74</v>
      </c>
      <c r="F12594" s="34">
        <f t="shared" si="449"/>
        <v>54.525116689999997</v>
      </c>
    </row>
    <row r="12595" spans="1:6" x14ac:dyDescent="0.2">
      <c r="A12595" s="1">
        <v>320</v>
      </c>
      <c r="B12595" s="34">
        <f t="shared" si="448"/>
        <v>25.465599999999998</v>
      </c>
      <c r="C12595" s="33">
        <v>5.4601774720000003E-2</v>
      </c>
      <c r="D12595" s="33">
        <v>1.439201622E-4</v>
      </c>
      <c r="E12595" s="60">
        <v>73</v>
      </c>
      <c r="F12595" s="34">
        <f t="shared" si="449"/>
        <v>54.601774720000002</v>
      </c>
    </row>
    <row r="12596" spans="1:6" x14ac:dyDescent="0.2">
      <c r="A12596" s="1">
        <v>320</v>
      </c>
      <c r="B12596" s="34">
        <f t="shared" si="448"/>
        <v>25.465599999999998</v>
      </c>
      <c r="C12596" s="33">
        <v>5.4690278859999997E-2</v>
      </c>
      <c r="D12596" s="33">
        <v>2.6582022029999998E-4</v>
      </c>
      <c r="E12596" s="60">
        <v>71</v>
      </c>
      <c r="F12596" s="34">
        <f t="shared" si="449"/>
        <v>54.690278859999999</v>
      </c>
    </row>
    <row r="12597" spans="1:6" x14ac:dyDescent="0.2">
      <c r="A12597" s="1">
        <v>320</v>
      </c>
      <c r="B12597" s="34">
        <f t="shared" si="448"/>
        <v>25.465599999999998</v>
      </c>
      <c r="C12597" s="33">
        <v>5.4834395700000003E-2</v>
      </c>
      <c r="D12597" s="33">
        <v>1.9438754989999999E-4</v>
      </c>
      <c r="E12597" s="60">
        <v>70</v>
      </c>
      <c r="F12597" s="34">
        <f t="shared" si="449"/>
        <v>54.834395700000002</v>
      </c>
    </row>
    <row r="12598" spans="1:6" x14ac:dyDescent="0.2">
      <c r="A12598" s="1">
        <v>320</v>
      </c>
      <c r="B12598" s="34">
        <f t="shared" si="448"/>
        <v>25.465599999999998</v>
      </c>
      <c r="C12598" s="33">
        <v>5.4843276990000002E-2</v>
      </c>
      <c r="D12598" s="33">
        <v>2.0923907579999999E-4</v>
      </c>
      <c r="E12598" s="60">
        <v>69</v>
      </c>
      <c r="F12598" s="34">
        <f t="shared" si="449"/>
        <v>54.84327699</v>
      </c>
    </row>
    <row r="12599" spans="1:6" x14ac:dyDescent="0.2">
      <c r="A12599" s="1">
        <v>320</v>
      </c>
      <c r="B12599" s="34">
        <f t="shared" si="448"/>
        <v>25.465599999999998</v>
      </c>
      <c r="C12599" s="33">
        <v>5.4914447079999998E-2</v>
      </c>
      <c r="D12599" s="33">
        <v>1.292196144E-4</v>
      </c>
      <c r="E12599" s="60">
        <v>67</v>
      </c>
      <c r="F12599" s="34">
        <f t="shared" si="449"/>
        <v>54.914447079999995</v>
      </c>
    </row>
    <row r="12600" spans="1:6" x14ac:dyDescent="0.2">
      <c r="A12600" s="1">
        <v>320</v>
      </c>
      <c r="B12600" s="34">
        <f t="shared" si="448"/>
        <v>25.465599999999998</v>
      </c>
      <c r="C12600" s="33">
        <v>5.4984060959999997E-2</v>
      </c>
      <c r="D12600" s="33">
        <v>2.0811953210000001E-4</v>
      </c>
      <c r="E12600" s="60">
        <v>66</v>
      </c>
      <c r="F12600" s="34">
        <f t="shared" si="449"/>
        <v>54.984060960000001</v>
      </c>
    </row>
    <row r="12601" spans="1:6" x14ac:dyDescent="0.2">
      <c r="A12601" s="1">
        <v>320</v>
      </c>
      <c r="B12601" s="34">
        <f t="shared" si="448"/>
        <v>25.465599999999998</v>
      </c>
      <c r="C12601" s="33">
        <v>5.5245728270000002E-2</v>
      </c>
      <c r="D12601" s="33">
        <v>2.4145182810000001E-4</v>
      </c>
      <c r="E12601" s="60">
        <v>65</v>
      </c>
      <c r="F12601" s="34">
        <f t="shared" si="449"/>
        <v>55.245728270000001</v>
      </c>
    </row>
    <row r="12602" spans="1:6" x14ac:dyDescent="0.2">
      <c r="A12602" s="1">
        <v>320</v>
      </c>
      <c r="B12602" s="34">
        <f t="shared" si="448"/>
        <v>25.465599999999998</v>
      </c>
      <c r="C12602" s="33">
        <v>5.5177338729999997E-2</v>
      </c>
      <c r="D12602" s="33">
        <v>1.419641746E-4</v>
      </c>
      <c r="E12602" s="60">
        <v>64</v>
      </c>
      <c r="F12602" s="34">
        <f t="shared" si="449"/>
        <v>55.177338729999995</v>
      </c>
    </row>
    <row r="12603" spans="1:6" x14ac:dyDescent="0.2">
      <c r="A12603" s="1">
        <v>320</v>
      </c>
      <c r="B12603" s="34">
        <f t="shared" si="448"/>
        <v>25.465599999999998</v>
      </c>
      <c r="C12603" s="33">
        <v>5.5251865159999997E-2</v>
      </c>
      <c r="D12603" s="33">
        <v>1.9415738559999999E-4</v>
      </c>
      <c r="E12603" s="60">
        <v>62</v>
      </c>
      <c r="F12603" s="34">
        <f t="shared" si="449"/>
        <v>55.251865159999994</v>
      </c>
    </row>
    <row r="12604" spans="1:6" x14ac:dyDescent="0.2">
      <c r="A12604" s="1">
        <v>320</v>
      </c>
      <c r="B12604" s="34">
        <f t="shared" si="448"/>
        <v>25.465599999999998</v>
      </c>
      <c r="C12604" s="33">
        <v>5.530640455E-2</v>
      </c>
      <c r="D12604" s="33">
        <v>1.8984786319999999E-4</v>
      </c>
      <c r="E12604" s="60">
        <v>61</v>
      </c>
      <c r="F12604" s="34">
        <f t="shared" si="449"/>
        <v>55.306404550000003</v>
      </c>
    </row>
    <row r="12605" spans="1:6" x14ac:dyDescent="0.2">
      <c r="A12605" s="1">
        <v>320</v>
      </c>
      <c r="B12605" s="34">
        <f t="shared" si="448"/>
        <v>25.465599999999998</v>
      </c>
      <c r="C12605" s="33">
        <v>5.532778663E-2</v>
      </c>
      <c r="D12605" s="33">
        <v>2.075266234E-4</v>
      </c>
      <c r="E12605" s="60">
        <v>60</v>
      </c>
      <c r="F12605" s="34">
        <f t="shared" si="449"/>
        <v>55.327786629999999</v>
      </c>
    </row>
    <row r="12606" spans="1:6" x14ac:dyDescent="0.2">
      <c r="A12606" s="1">
        <v>320</v>
      </c>
      <c r="B12606" s="34">
        <f t="shared" si="448"/>
        <v>25.465599999999998</v>
      </c>
      <c r="C12606" s="33">
        <v>5.531079262E-2</v>
      </c>
      <c r="D12606" s="33">
        <v>1.8474478029999999E-4</v>
      </c>
      <c r="E12606" s="60">
        <v>59</v>
      </c>
      <c r="F12606" s="34">
        <f t="shared" si="449"/>
        <v>55.310792620000001</v>
      </c>
    </row>
    <row r="12607" spans="1:6" x14ac:dyDescent="0.2">
      <c r="A12607" s="1">
        <v>320</v>
      </c>
      <c r="B12607" s="34">
        <f t="shared" si="448"/>
        <v>25.465599999999998</v>
      </c>
      <c r="C12607" s="33">
        <v>5.5425342430000003E-2</v>
      </c>
      <c r="D12607" s="33">
        <v>1.8849413910000001E-4</v>
      </c>
      <c r="E12607" s="60">
        <v>58</v>
      </c>
      <c r="F12607" s="34">
        <f t="shared" si="449"/>
        <v>55.425342430000001</v>
      </c>
    </row>
    <row r="12608" spans="1:6" x14ac:dyDescent="0.2">
      <c r="A12608" s="1">
        <v>320</v>
      </c>
      <c r="B12608" s="34">
        <f t="shared" si="448"/>
        <v>25.465599999999998</v>
      </c>
      <c r="C12608" s="33">
        <v>5.5495852960000001E-2</v>
      </c>
      <c r="D12608" s="33">
        <v>1.5352885800000001E-4</v>
      </c>
      <c r="E12608" s="60">
        <v>57</v>
      </c>
      <c r="F12608" s="34">
        <f t="shared" si="449"/>
        <v>55.495852960000001</v>
      </c>
    </row>
    <row r="12609" spans="1:6" x14ac:dyDescent="0.2">
      <c r="A12609" s="1">
        <v>320</v>
      </c>
      <c r="B12609" s="34">
        <f t="shared" si="448"/>
        <v>25.465599999999998</v>
      </c>
      <c r="C12609" s="33">
        <v>5.5520357100000001E-2</v>
      </c>
      <c r="D12609" s="33">
        <v>1.617170113E-4</v>
      </c>
      <c r="E12609" s="60">
        <v>56</v>
      </c>
      <c r="F12609" s="34">
        <f t="shared" si="449"/>
        <v>55.520357099999998</v>
      </c>
    </row>
    <row r="12610" spans="1:6" x14ac:dyDescent="0.2">
      <c r="A12610" s="1">
        <v>320</v>
      </c>
      <c r="B12610" s="34">
        <f t="shared" si="448"/>
        <v>25.465599999999998</v>
      </c>
      <c r="C12610" s="33">
        <v>5.561523443E-2</v>
      </c>
      <c r="D12610" s="33">
        <v>1.657701645E-4</v>
      </c>
      <c r="E12610" s="60">
        <v>55</v>
      </c>
      <c r="F12610" s="34">
        <f t="shared" si="449"/>
        <v>55.615234430000001</v>
      </c>
    </row>
    <row r="12611" spans="1:6" x14ac:dyDescent="0.2">
      <c r="A12611" s="1">
        <v>320</v>
      </c>
      <c r="B12611" s="34">
        <f t="shared" si="448"/>
        <v>25.465599999999998</v>
      </c>
      <c r="C12611" s="33">
        <v>5.560103836E-2</v>
      </c>
      <c r="D12611" s="33">
        <v>2.104365525E-4</v>
      </c>
      <c r="E12611" s="60">
        <v>54</v>
      </c>
      <c r="F12611" s="34">
        <f t="shared" si="449"/>
        <v>55.601038360000004</v>
      </c>
    </row>
    <row r="12612" spans="1:6" x14ac:dyDescent="0.2">
      <c r="A12612" s="1">
        <v>320</v>
      </c>
      <c r="B12612" s="34">
        <f t="shared" si="448"/>
        <v>25.465599999999998</v>
      </c>
      <c r="C12612" s="33">
        <v>5.5713900009999998E-2</v>
      </c>
      <c r="D12612" s="33">
        <v>1.9312413369999999E-4</v>
      </c>
      <c r="E12612" s="60">
        <v>53</v>
      </c>
      <c r="F12612" s="34">
        <f t="shared" si="449"/>
        <v>55.713900009999996</v>
      </c>
    </row>
    <row r="12613" spans="1:6" x14ac:dyDescent="0.2">
      <c r="A12613" s="1">
        <v>320</v>
      </c>
      <c r="B12613" s="34">
        <f t="shared" si="448"/>
        <v>25.465599999999998</v>
      </c>
      <c r="C12613" s="33">
        <v>5.5787949410000003E-2</v>
      </c>
      <c r="D12613" s="33">
        <v>1.758035492E-4</v>
      </c>
      <c r="E12613" s="60">
        <v>53</v>
      </c>
      <c r="F12613" s="34">
        <f t="shared" si="449"/>
        <v>55.787949410000003</v>
      </c>
    </row>
    <row r="12614" spans="1:6" x14ac:dyDescent="0.2">
      <c r="A12614" s="1">
        <v>320</v>
      </c>
      <c r="B12614" s="34">
        <f t="shared" si="448"/>
        <v>25.465599999999998</v>
      </c>
      <c r="C12614" s="33">
        <v>5.5741728779999999E-2</v>
      </c>
      <c r="D12614" s="33">
        <v>2.04900988E-4</v>
      </c>
      <c r="E12614" s="60">
        <v>52</v>
      </c>
      <c r="F12614" s="34">
        <f t="shared" si="449"/>
        <v>55.741728780000003</v>
      </c>
    </row>
    <row r="12615" spans="1:6" x14ac:dyDescent="0.2">
      <c r="A12615" s="1">
        <v>320</v>
      </c>
      <c r="B12615" s="34">
        <f t="shared" si="448"/>
        <v>25.465599999999998</v>
      </c>
      <c r="C12615" s="33">
        <v>5.5785855129999999E-2</v>
      </c>
      <c r="D12615" s="33">
        <v>1.8051742790000001E-4</v>
      </c>
      <c r="E12615" s="60">
        <v>51</v>
      </c>
      <c r="F12615" s="34">
        <f t="shared" si="449"/>
        <v>55.785855130000002</v>
      </c>
    </row>
    <row r="12616" spans="1:6" x14ac:dyDescent="0.2">
      <c r="A12616" s="1">
        <v>320</v>
      </c>
      <c r="B12616" s="34">
        <f t="shared" si="448"/>
        <v>25.465599999999998</v>
      </c>
      <c r="C12616" s="33">
        <v>5.585063229E-2</v>
      </c>
      <c r="D12616" s="33">
        <v>1.9617009650000001E-4</v>
      </c>
      <c r="E12616" s="60">
        <v>50</v>
      </c>
      <c r="F12616" s="34">
        <f t="shared" si="449"/>
        <v>55.85063229</v>
      </c>
    </row>
    <row r="12617" spans="1:6" x14ac:dyDescent="0.2">
      <c r="A12617" s="1">
        <v>320</v>
      </c>
      <c r="B12617" s="34">
        <f t="shared" si="448"/>
        <v>25.465599999999998</v>
      </c>
      <c r="C12617" s="33">
        <v>5.5877848209999997E-2</v>
      </c>
      <c r="D12617" s="33">
        <v>2.219422507E-4</v>
      </c>
      <c r="E12617" s="60">
        <v>50</v>
      </c>
      <c r="F12617" s="34">
        <f t="shared" si="449"/>
        <v>55.877848209999996</v>
      </c>
    </row>
    <row r="12618" spans="1:6" x14ac:dyDescent="0.2">
      <c r="A12618" s="1">
        <v>320</v>
      </c>
      <c r="B12618" s="34">
        <f t="shared" si="448"/>
        <v>25.465599999999998</v>
      </c>
      <c r="C12618" s="33">
        <v>5.586579069E-2</v>
      </c>
      <c r="D12618" s="33">
        <v>1.7238614149999999E-4</v>
      </c>
      <c r="E12618" s="60">
        <v>49</v>
      </c>
      <c r="F12618" s="34">
        <f t="shared" si="449"/>
        <v>55.865790689999997</v>
      </c>
    </row>
    <row r="12619" spans="1:6" x14ac:dyDescent="0.2">
      <c r="A12619" s="1">
        <v>320</v>
      </c>
      <c r="B12619" s="34">
        <f t="shared" si="448"/>
        <v>25.465599999999998</v>
      </c>
      <c r="C12619" s="33">
        <v>5.592598897E-2</v>
      </c>
      <c r="D12619" s="33">
        <v>1.79575451E-4</v>
      </c>
      <c r="E12619" s="60">
        <v>48</v>
      </c>
      <c r="F12619" s="34">
        <f t="shared" si="449"/>
        <v>55.925988969999999</v>
      </c>
    </row>
    <row r="12620" spans="1:6" x14ac:dyDescent="0.2">
      <c r="A12620" s="1">
        <v>320</v>
      </c>
      <c r="B12620" s="34">
        <f t="shared" si="448"/>
        <v>25.465599999999998</v>
      </c>
      <c r="C12620" s="33">
        <v>5.5930968849999999E-2</v>
      </c>
      <c r="D12620" s="33">
        <v>1.4306375590000001E-4</v>
      </c>
      <c r="E12620" s="60">
        <v>47</v>
      </c>
      <c r="F12620" s="34">
        <f t="shared" si="449"/>
        <v>55.930968849999999</v>
      </c>
    </row>
    <row r="12621" spans="1:6" x14ac:dyDescent="0.2">
      <c r="A12621" s="1">
        <v>320</v>
      </c>
      <c r="B12621" s="34">
        <f t="shared" si="448"/>
        <v>25.465599999999998</v>
      </c>
      <c r="C12621" s="33">
        <v>5.604402898E-2</v>
      </c>
      <c r="D12621" s="33">
        <v>1.6018305110000001E-4</v>
      </c>
      <c r="E12621" s="60">
        <v>46</v>
      </c>
      <c r="F12621" s="34">
        <f t="shared" si="449"/>
        <v>56.04402898</v>
      </c>
    </row>
    <row r="12622" spans="1:6" x14ac:dyDescent="0.2">
      <c r="A12622" s="1">
        <v>322</v>
      </c>
      <c r="B12622" s="34">
        <f t="shared" si="448"/>
        <v>25.624759999999998</v>
      </c>
      <c r="C12622" s="33">
        <v>5.6022727610000003E-2</v>
      </c>
      <c r="D12622" s="33">
        <v>1.6973433490000001E-4</v>
      </c>
      <c r="E12622" s="60">
        <v>46</v>
      </c>
      <c r="F12622" s="34">
        <f t="shared" si="449"/>
        <v>56.022727610000004</v>
      </c>
    </row>
    <row r="12625" spans="1:6" x14ac:dyDescent="0.2">
      <c r="A12625" s="1" t="s">
        <v>290</v>
      </c>
      <c r="C12625" s="1" t="s">
        <v>291</v>
      </c>
    </row>
    <row r="12627" spans="1:6" x14ac:dyDescent="0.2">
      <c r="A12627" s="1" t="s">
        <v>311</v>
      </c>
    </row>
    <row r="12628" spans="1:6" s="40" customFormat="1" ht="37.5" customHeight="1" x14ac:dyDescent="0.25">
      <c r="A12628" s="40" t="s">
        <v>305</v>
      </c>
      <c r="B12628" s="42" t="s">
        <v>326</v>
      </c>
      <c r="C12628" s="40" t="s">
        <v>306</v>
      </c>
      <c r="D12628" s="40" t="s">
        <v>251</v>
      </c>
      <c r="E12628" s="61" t="s">
        <v>307</v>
      </c>
      <c r="F12628" s="42" t="s">
        <v>328</v>
      </c>
    </row>
    <row r="12629" spans="1:6" x14ac:dyDescent="0.2">
      <c r="A12629" s="1">
        <v>280</v>
      </c>
      <c r="B12629" s="34">
        <f t="shared" ref="B12629:B12692" si="450">A12629*79.58/1000</f>
        <v>22.282399999999999</v>
      </c>
      <c r="C12629" s="33">
        <v>1.337643037E-3</v>
      </c>
      <c r="D12629" s="33">
        <v>2.154410465E-4</v>
      </c>
      <c r="E12629" s="60">
        <v>26</v>
      </c>
      <c r="F12629" s="34">
        <f t="shared" ref="F12629:F12692" si="451">C12629*1000</f>
        <v>1.3376430369999999</v>
      </c>
    </row>
    <row r="12630" spans="1:6" x14ac:dyDescent="0.2">
      <c r="A12630" s="1">
        <v>297</v>
      </c>
      <c r="B12630" s="34">
        <f t="shared" si="450"/>
        <v>23.635259999999999</v>
      </c>
      <c r="C12630" s="33">
        <v>1.3483975329999999E-3</v>
      </c>
      <c r="D12630" s="33">
        <v>1.994880739E-4</v>
      </c>
      <c r="E12630" s="60">
        <v>26</v>
      </c>
      <c r="F12630" s="34">
        <f t="shared" si="451"/>
        <v>1.348397533</v>
      </c>
    </row>
    <row r="12631" spans="1:6" x14ac:dyDescent="0.2">
      <c r="A12631" s="1">
        <v>297</v>
      </c>
      <c r="B12631" s="34">
        <f t="shared" si="450"/>
        <v>23.635259999999999</v>
      </c>
      <c r="C12631" s="33">
        <v>1.3841580489999999E-3</v>
      </c>
      <c r="D12631" s="33">
        <v>2.0085419540000001E-4</v>
      </c>
      <c r="E12631" s="60">
        <v>26</v>
      </c>
      <c r="F12631" s="34">
        <f t="shared" si="451"/>
        <v>1.3841580489999998</v>
      </c>
    </row>
    <row r="12632" spans="1:6" x14ac:dyDescent="0.2">
      <c r="A12632" s="1">
        <v>297</v>
      </c>
      <c r="B12632" s="34">
        <f t="shared" si="450"/>
        <v>23.635259999999999</v>
      </c>
      <c r="C12632" s="33">
        <v>1.317802623E-3</v>
      </c>
      <c r="D12632" s="33">
        <v>1.6067903200000001E-4</v>
      </c>
      <c r="E12632" s="60">
        <v>26</v>
      </c>
      <c r="F12632" s="34">
        <f t="shared" si="451"/>
        <v>1.317802623</v>
      </c>
    </row>
    <row r="12633" spans="1:6" x14ac:dyDescent="0.2">
      <c r="A12633" s="1">
        <v>297</v>
      </c>
      <c r="B12633" s="34">
        <f t="shared" si="450"/>
        <v>23.635259999999999</v>
      </c>
      <c r="C12633" s="33">
        <v>1.3614125790000001E-3</v>
      </c>
      <c r="D12633" s="33">
        <v>1.517990531E-4</v>
      </c>
      <c r="E12633" s="60">
        <v>26</v>
      </c>
      <c r="F12633" s="34">
        <f t="shared" si="451"/>
        <v>1.361412579</v>
      </c>
    </row>
    <row r="12634" spans="1:6" x14ac:dyDescent="0.2">
      <c r="A12634" s="1">
        <v>297</v>
      </c>
      <c r="B12634" s="34">
        <f t="shared" si="450"/>
        <v>23.635259999999999</v>
      </c>
      <c r="C12634" s="33">
        <v>1.344639475E-3</v>
      </c>
      <c r="D12634" s="33">
        <v>1.4351236750000001E-4</v>
      </c>
      <c r="E12634" s="60">
        <v>26</v>
      </c>
      <c r="F12634" s="34">
        <f t="shared" si="451"/>
        <v>1.3446394749999999</v>
      </c>
    </row>
    <row r="12635" spans="1:6" x14ac:dyDescent="0.2">
      <c r="A12635" s="1">
        <v>297</v>
      </c>
      <c r="B12635" s="34">
        <f t="shared" si="450"/>
        <v>23.635259999999999</v>
      </c>
      <c r="C12635" s="33">
        <v>1.38114013E-3</v>
      </c>
      <c r="D12635" s="33">
        <v>2.9534416559999998E-4</v>
      </c>
      <c r="E12635" s="60">
        <v>26</v>
      </c>
      <c r="F12635" s="34">
        <f t="shared" si="451"/>
        <v>1.3811401299999999</v>
      </c>
    </row>
    <row r="12636" spans="1:6" x14ac:dyDescent="0.2">
      <c r="A12636" s="1">
        <v>297</v>
      </c>
      <c r="B12636" s="34">
        <f t="shared" si="450"/>
        <v>23.635259999999999</v>
      </c>
      <c r="C12636" s="33">
        <v>1.397123689E-3</v>
      </c>
      <c r="D12636" s="33">
        <v>2.4922932940000002E-4</v>
      </c>
      <c r="E12636" s="60">
        <v>26</v>
      </c>
      <c r="F12636" s="34">
        <f t="shared" si="451"/>
        <v>1.3971236890000001</v>
      </c>
    </row>
    <row r="12637" spans="1:6" x14ac:dyDescent="0.2">
      <c r="A12637" s="1">
        <v>297</v>
      </c>
      <c r="B12637" s="34">
        <f t="shared" si="450"/>
        <v>23.635259999999999</v>
      </c>
      <c r="C12637" s="33">
        <v>1.3504903939999999E-3</v>
      </c>
      <c r="D12637" s="33">
        <v>1.61588358E-4</v>
      </c>
      <c r="E12637" s="60">
        <v>26</v>
      </c>
      <c r="F12637" s="34">
        <f t="shared" si="451"/>
        <v>1.3504903939999999</v>
      </c>
    </row>
    <row r="12638" spans="1:6" x14ac:dyDescent="0.2">
      <c r="A12638" s="1">
        <v>297</v>
      </c>
      <c r="B12638" s="34">
        <f t="shared" si="450"/>
        <v>23.635259999999999</v>
      </c>
      <c r="C12638" s="33">
        <v>1.3399053540000001E-3</v>
      </c>
      <c r="D12638" s="33">
        <v>1.2879112420000001E-4</v>
      </c>
      <c r="E12638" s="60">
        <v>26</v>
      </c>
      <c r="F12638" s="34">
        <f t="shared" si="451"/>
        <v>1.3399053540000001</v>
      </c>
    </row>
    <row r="12639" spans="1:6" x14ac:dyDescent="0.2">
      <c r="A12639" s="1">
        <v>297</v>
      </c>
      <c r="B12639" s="34">
        <f t="shared" si="450"/>
        <v>23.635259999999999</v>
      </c>
      <c r="C12639" s="33">
        <v>1.382101357E-3</v>
      </c>
      <c r="D12639" s="33">
        <v>1.4145334540000001E-4</v>
      </c>
      <c r="E12639" s="60">
        <v>26</v>
      </c>
      <c r="F12639" s="34">
        <f t="shared" si="451"/>
        <v>1.382101357</v>
      </c>
    </row>
    <row r="12640" spans="1:6" x14ac:dyDescent="0.2">
      <c r="A12640" s="1">
        <v>297</v>
      </c>
      <c r="B12640" s="34">
        <f t="shared" si="450"/>
        <v>23.635259999999999</v>
      </c>
      <c r="C12640" s="33">
        <v>1.352862671E-3</v>
      </c>
      <c r="D12640" s="33">
        <v>2.05280694E-4</v>
      </c>
      <c r="E12640" s="60">
        <v>26</v>
      </c>
      <c r="F12640" s="34">
        <f t="shared" si="451"/>
        <v>1.352862671</v>
      </c>
    </row>
    <row r="12641" spans="1:6" x14ac:dyDescent="0.2">
      <c r="A12641" s="1">
        <v>297</v>
      </c>
      <c r="B12641" s="34">
        <f t="shared" si="450"/>
        <v>23.635259999999999</v>
      </c>
      <c r="C12641" s="33">
        <v>1.4044625079999999E-3</v>
      </c>
      <c r="D12641" s="33">
        <v>2.450869654E-4</v>
      </c>
      <c r="E12641" s="60">
        <v>26</v>
      </c>
      <c r="F12641" s="34">
        <f t="shared" si="451"/>
        <v>1.4044625079999999</v>
      </c>
    </row>
    <row r="12642" spans="1:6" x14ac:dyDescent="0.2">
      <c r="A12642" s="1">
        <v>297</v>
      </c>
      <c r="B12642" s="34">
        <f t="shared" si="450"/>
        <v>23.635259999999999</v>
      </c>
      <c r="C12642" s="33">
        <v>1.327246289E-3</v>
      </c>
      <c r="D12642" s="33">
        <v>2.7319866579999998E-4</v>
      </c>
      <c r="E12642" s="60">
        <v>28</v>
      </c>
      <c r="F12642" s="34">
        <f t="shared" si="451"/>
        <v>1.3272462889999999</v>
      </c>
    </row>
    <row r="12643" spans="1:6" x14ac:dyDescent="0.2">
      <c r="A12643" s="1">
        <v>297</v>
      </c>
      <c r="B12643" s="34">
        <f t="shared" si="450"/>
        <v>23.635259999999999</v>
      </c>
      <c r="C12643" s="33">
        <v>1.345888903E-3</v>
      </c>
      <c r="D12643" s="33">
        <v>2.101755225E-4</v>
      </c>
      <c r="E12643" s="60">
        <v>30</v>
      </c>
      <c r="F12643" s="34">
        <f t="shared" si="451"/>
        <v>1.3458889030000001</v>
      </c>
    </row>
    <row r="12644" spans="1:6" x14ac:dyDescent="0.2">
      <c r="A12644" s="1">
        <v>297</v>
      </c>
      <c r="B12644" s="34">
        <f t="shared" si="450"/>
        <v>23.635259999999999</v>
      </c>
      <c r="C12644" s="33">
        <v>1.4327816609999999E-3</v>
      </c>
      <c r="D12644" s="33">
        <v>1.6007297069999999E-4</v>
      </c>
      <c r="E12644" s="60">
        <v>32</v>
      </c>
      <c r="F12644" s="34">
        <f t="shared" si="451"/>
        <v>1.4327816609999999</v>
      </c>
    </row>
    <row r="12645" spans="1:6" x14ac:dyDescent="0.2">
      <c r="A12645" s="1">
        <v>297</v>
      </c>
      <c r="B12645" s="34">
        <f t="shared" si="450"/>
        <v>23.635259999999999</v>
      </c>
      <c r="C12645" s="33">
        <v>1.3344431590000001E-3</v>
      </c>
      <c r="D12645" s="33">
        <v>1.759437046E-4</v>
      </c>
      <c r="E12645" s="60">
        <v>36</v>
      </c>
      <c r="F12645" s="34">
        <f t="shared" si="451"/>
        <v>1.3344431590000001</v>
      </c>
    </row>
    <row r="12646" spans="1:6" x14ac:dyDescent="0.2">
      <c r="A12646" s="1">
        <v>297</v>
      </c>
      <c r="B12646" s="34">
        <f t="shared" si="450"/>
        <v>23.635259999999999</v>
      </c>
      <c r="C12646" s="33">
        <v>1.347222249E-3</v>
      </c>
      <c r="D12646" s="33">
        <v>1.6864918029999999E-4</v>
      </c>
      <c r="E12646" s="60">
        <v>40</v>
      </c>
      <c r="F12646" s="34">
        <f t="shared" si="451"/>
        <v>1.3472222490000001</v>
      </c>
    </row>
    <row r="12647" spans="1:6" x14ac:dyDescent="0.2">
      <c r="A12647" s="1">
        <v>297</v>
      </c>
      <c r="B12647" s="34">
        <f t="shared" si="450"/>
        <v>23.635259999999999</v>
      </c>
      <c r="C12647" s="33">
        <v>1.3743768670000001E-3</v>
      </c>
      <c r="D12647" s="33">
        <v>1.8872756970000001E-4</v>
      </c>
      <c r="E12647" s="60">
        <v>44</v>
      </c>
      <c r="F12647" s="34">
        <f t="shared" si="451"/>
        <v>1.3743768670000001</v>
      </c>
    </row>
    <row r="12648" spans="1:6" x14ac:dyDescent="0.2">
      <c r="A12648" s="1">
        <v>297</v>
      </c>
      <c r="B12648" s="34">
        <f t="shared" si="450"/>
        <v>23.635259999999999</v>
      </c>
      <c r="C12648" s="33">
        <v>1.3258363829999999E-3</v>
      </c>
      <c r="D12648" s="33">
        <v>3.3166410650000002E-4</v>
      </c>
      <c r="E12648" s="60">
        <v>48</v>
      </c>
      <c r="F12648" s="34">
        <f t="shared" si="451"/>
        <v>1.325836383</v>
      </c>
    </row>
    <row r="12649" spans="1:6" x14ac:dyDescent="0.2">
      <c r="A12649" s="1">
        <v>297</v>
      </c>
      <c r="B12649" s="34">
        <f t="shared" si="450"/>
        <v>23.635259999999999</v>
      </c>
      <c r="C12649" s="33">
        <v>1.264058315E-3</v>
      </c>
      <c r="D12649" s="33">
        <v>3.45310377E-4</v>
      </c>
      <c r="E12649" s="60">
        <v>51</v>
      </c>
      <c r="F12649" s="34">
        <f t="shared" si="451"/>
        <v>1.264058315</v>
      </c>
    </row>
    <row r="12650" spans="1:6" x14ac:dyDescent="0.2">
      <c r="A12650" s="1">
        <v>297</v>
      </c>
      <c r="B12650" s="34">
        <f t="shared" si="450"/>
        <v>23.635259999999999</v>
      </c>
      <c r="C12650" s="33">
        <v>1.260618666E-3</v>
      </c>
      <c r="D12650" s="33">
        <v>2.282740839E-4</v>
      </c>
      <c r="E12650" s="60">
        <v>54</v>
      </c>
      <c r="F12650" s="34">
        <f t="shared" si="451"/>
        <v>1.2606186660000001</v>
      </c>
    </row>
    <row r="12651" spans="1:6" x14ac:dyDescent="0.2">
      <c r="A12651" s="1">
        <v>297</v>
      </c>
      <c r="B12651" s="34">
        <f t="shared" si="450"/>
        <v>23.635259999999999</v>
      </c>
      <c r="C12651" s="33">
        <v>1.226908137E-3</v>
      </c>
      <c r="D12651" s="33">
        <v>1.9956199129999999E-4</v>
      </c>
      <c r="E12651" s="60">
        <v>57</v>
      </c>
      <c r="F12651" s="34">
        <f t="shared" si="451"/>
        <v>1.2269081369999999</v>
      </c>
    </row>
    <row r="12652" spans="1:6" x14ac:dyDescent="0.2">
      <c r="A12652" s="1">
        <v>297</v>
      </c>
      <c r="B12652" s="34">
        <f t="shared" si="450"/>
        <v>23.635259999999999</v>
      </c>
      <c r="C12652" s="33">
        <v>1.3067796889999999E-3</v>
      </c>
      <c r="D12652" s="33">
        <v>1.222929646E-4</v>
      </c>
      <c r="E12652" s="60">
        <v>60</v>
      </c>
      <c r="F12652" s="34">
        <f t="shared" si="451"/>
        <v>1.3067796889999999</v>
      </c>
    </row>
    <row r="12653" spans="1:6" x14ac:dyDescent="0.2">
      <c r="A12653" s="1">
        <v>297</v>
      </c>
      <c r="B12653" s="34">
        <f t="shared" si="450"/>
        <v>23.635259999999999</v>
      </c>
      <c r="C12653" s="33">
        <v>1.2567476030000001E-3</v>
      </c>
      <c r="D12653" s="33">
        <v>1.9932009789999999E-4</v>
      </c>
      <c r="E12653" s="60">
        <v>62</v>
      </c>
      <c r="F12653" s="34">
        <f t="shared" si="451"/>
        <v>1.256747603</v>
      </c>
    </row>
    <row r="12654" spans="1:6" x14ac:dyDescent="0.2">
      <c r="A12654" s="1">
        <v>297</v>
      </c>
      <c r="B12654" s="34">
        <f t="shared" si="450"/>
        <v>23.635259999999999</v>
      </c>
      <c r="C12654" s="33">
        <v>1.246033745E-3</v>
      </c>
      <c r="D12654" s="33">
        <v>2.5346089080000001E-4</v>
      </c>
      <c r="E12654" s="60">
        <v>65</v>
      </c>
      <c r="F12654" s="34">
        <f t="shared" si="451"/>
        <v>1.2460337449999999</v>
      </c>
    </row>
    <row r="12655" spans="1:6" x14ac:dyDescent="0.2">
      <c r="A12655" s="1">
        <v>297</v>
      </c>
      <c r="B12655" s="34">
        <f t="shared" si="450"/>
        <v>23.635259999999999</v>
      </c>
      <c r="C12655" s="33">
        <v>1.2334240020000001E-3</v>
      </c>
      <c r="D12655" s="33">
        <v>2.6185063640000002E-4</v>
      </c>
      <c r="E12655" s="60">
        <v>67</v>
      </c>
      <c r="F12655" s="34">
        <f t="shared" si="451"/>
        <v>1.233424002</v>
      </c>
    </row>
    <row r="12656" spans="1:6" x14ac:dyDescent="0.2">
      <c r="A12656" s="1">
        <v>297</v>
      </c>
      <c r="B12656" s="34">
        <f t="shared" si="450"/>
        <v>23.635259999999999</v>
      </c>
      <c r="C12656" s="33">
        <v>1.28343317E-3</v>
      </c>
      <c r="D12656" s="33">
        <v>2.3219922349999999E-4</v>
      </c>
      <c r="E12656" s="60">
        <v>69</v>
      </c>
      <c r="F12656" s="34">
        <f t="shared" si="451"/>
        <v>1.2834331700000001</v>
      </c>
    </row>
    <row r="12657" spans="1:6" x14ac:dyDescent="0.2">
      <c r="A12657" s="1">
        <v>297</v>
      </c>
      <c r="B12657" s="34">
        <f t="shared" si="450"/>
        <v>23.635259999999999</v>
      </c>
      <c r="C12657" s="33">
        <v>1.180504975E-3</v>
      </c>
      <c r="D12657" s="33">
        <v>1.5380454479999999E-4</v>
      </c>
      <c r="E12657" s="60">
        <v>72</v>
      </c>
      <c r="F12657" s="34">
        <f t="shared" si="451"/>
        <v>1.1805049750000001</v>
      </c>
    </row>
    <row r="12658" spans="1:6" x14ac:dyDescent="0.2">
      <c r="A12658" s="1">
        <v>297</v>
      </c>
      <c r="B12658" s="34">
        <f t="shared" si="450"/>
        <v>23.635259999999999</v>
      </c>
      <c r="C12658" s="33">
        <v>1.1480997010000001E-3</v>
      </c>
      <c r="D12658" s="33">
        <v>1.5574951020000001E-4</v>
      </c>
      <c r="E12658" s="60">
        <v>75</v>
      </c>
      <c r="F12658" s="34">
        <f t="shared" si="451"/>
        <v>1.148099701</v>
      </c>
    </row>
    <row r="12659" spans="1:6" x14ac:dyDescent="0.2">
      <c r="A12659" s="1">
        <v>297</v>
      </c>
      <c r="B12659" s="34">
        <f t="shared" si="450"/>
        <v>23.635259999999999</v>
      </c>
      <c r="C12659" s="33">
        <v>1.251052142E-3</v>
      </c>
      <c r="D12659" s="33">
        <v>1.5651193439999999E-4</v>
      </c>
      <c r="E12659" s="60">
        <v>77</v>
      </c>
      <c r="F12659" s="34">
        <f t="shared" si="451"/>
        <v>1.251052142</v>
      </c>
    </row>
    <row r="12660" spans="1:6" x14ac:dyDescent="0.2">
      <c r="A12660" s="1">
        <v>297</v>
      </c>
      <c r="B12660" s="34">
        <f t="shared" si="450"/>
        <v>23.635259999999999</v>
      </c>
      <c r="C12660" s="33">
        <v>1.2312932029999999E-3</v>
      </c>
      <c r="D12660" s="33">
        <v>2.0056900529999999E-4</v>
      </c>
      <c r="E12660" s="60">
        <v>80</v>
      </c>
      <c r="F12660" s="34">
        <f t="shared" si="451"/>
        <v>1.2312932029999999</v>
      </c>
    </row>
    <row r="12661" spans="1:6" x14ac:dyDescent="0.2">
      <c r="A12661" s="1">
        <v>297</v>
      </c>
      <c r="B12661" s="34">
        <f t="shared" si="450"/>
        <v>23.635259999999999</v>
      </c>
      <c r="C12661" s="33">
        <v>1.187355143E-3</v>
      </c>
      <c r="D12661" s="33">
        <v>2.7028579689999997E-4</v>
      </c>
      <c r="E12661" s="60">
        <v>83</v>
      </c>
      <c r="F12661" s="34">
        <f t="shared" si="451"/>
        <v>1.187355143</v>
      </c>
    </row>
    <row r="12662" spans="1:6" x14ac:dyDescent="0.2">
      <c r="A12662" s="1">
        <v>297</v>
      </c>
      <c r="B12662" s="34">
        <f t="shared" si="450"/>
        <v>23.635259999999999</v>
      </c>
      <c r="C12662" s="33">
        <v>1.186480479E-3</v>
      </c>
      <c r="D12662" s="33">
        <v>2.4743876449999998E-4</v>
      </c>
      <c r="E12662" s="60">
        <v>86</v>
      </c>
      <c r="F12662" s="34">
        <f t="shared" si="451"/>
        <v>1.1864804790000001</v>
      </c>
    </row>
    <row r="12663" spans="1:6" x14ac:dyDescent="0.2">
      <c r="A12663" s="1">
        <v>297</v>
      </c>
      <c r="B12663" s="34">
        <f t="shared" si="450"/>
        <v>23.635259999999999</v>
      </c>
      <c r="C12663" s="33">
        <v>1.1458794129999999E-3</v>
      </c>
      <c r="D12663" s="33">
        <v>2.0976032310000001E-4</v>
      </c>
      <c r="E12663" s="60">
        <v>89</v>
      </c>
      <c r="F12663" s="34">
        <f t="shared" si="451"/>
        <v>1.1458794129999998</v>
      </c>
    </row>
    <row r="12664" spans="1:6" x14ac:dyDescent="0.2">
      <c r="A12664" s="1">
        <v>297</v>
      </c>
      <c r="B12664" s="34">
        <f t="shared" si="450"/>
        <v>23.635259999999999</v>
      </c>
      <c r="C12664" s="33">
        <v>1.1575625049999999E-3</v>
      </c>
      <c r="D12664" s="33">
        <v>1.2637683130000001E-4</v>
      </c>
      <c r="E12664" s="60">
        <v>92</v>
      </c>
      <c r="F12664" s="34">
        <f t="shared" si="451"/>
        <v>1.157562505</v>
      </c>
    </row>
    <row r="12665" spans="1:6" x14ac:dyDescent="0.2">
      <c r="A12665" s="1">
        <v>297</v>
      </c>
      <c r="B12665" s="34">
        <f t="shared" si="450"/>
        <v>23.635259999999999</v>
      </c>
      <c r="C12665" s="33">
        <v>1.1879863080000001E-3</v>
      </c>
      <c r="D12665" s="33">
        <v>1.150036175E-4</v>
      </c>
      <c r="E12665" s="60">
        <v>95</v>
      </c>
      <c r="F12665" s="34">
        <f t="shared" si="451"/>
        <v>1.1879863080000002</v>
      </c>
    </row>
    <row r="12666" spans="1:6" x14ac:dyDescent="0.2">
      <c r="A12666" s="1">
        <v>297</v>
      </c>
      <c r="B12666" s="34">
        <f t="shared" si="450"/>
        <v>23.635259999999999</v>
      </c>
      <c r="C12666" s="33">
        <v>1.104712188E-3</v>
      </c>
      <c r="D12666" s="33">
        <v>1.848936495E-4</v>
      </c>
      <c r="E12666" s="60">
        <v>98</v>
      </c>
      <c r="F12666" s="34">
        <f t="shared" si="451"/>
        <v>1.1047121879999999</v>
      </c>
    </row>
    <row r="12667" spans="1:6" x14ac:dyDescent="0.2">
      <c r="A12667" s="1">
        <v>297</v>
      </c>
      <c r="B12667" s="34">
        <f t="shared" si="450"/>
        <v>23.635259999999999</v>
      </c>
      <c r="C12667" s="33">
        <v>1.1419246610000001E-3</v>
      </c>
      <c r="D12667" s="33">
        <v>2.8520593360000001E-4</v>
      </c>
      <c r="E12667" s="60">
        <v>101</v>
      </c>
      <c r="F12667" s="34">
        <f t="shared" si="451"/>
        <v>1.141924661</v>
      </c>
    </row>
    <row r="12668" spans="1:6" x14ac:dyDescent="0.2">
      <c r="A12668" s="1">
        <v>297</v>
      </c>
      <c r="B12668" s="34">
        <f t="shared" si="450"/>
        <v>23.635259999999999</v>
      </c>
      <c r="C12668" s="33">
        <v>1.1450268930000001E-3</v>
      </c>
      <c r="D12668" s="33">
        <v>2.5087271819999998E-4</v>
      </c>
      <c r="E12668" s="60">
        <v>103</v>
      </c>
      <c r="F12668" s="34">
        <f t="shared" si="451"/>
        <v>1.145026893</v>
      </c>
    </row>
    <row r="12669" spans="1:6" x14ac:dyDescent="0.2">
      <c r="A12669" s="1">
        <v>297</v>
      </c>
      <c r="B12669" s="34">
        <f t="shared" si="450"/>
        <v>23.635259999999999</v>
      </c>
      <c r="C12669" s="33">
        <v>1.1514569320000001E-3</v>
      </c>
      <c r="D12669" s="33">
        <v>1.2412661229999999E-4</v>
      </c>
      <c r="E12669" s="60">
        <v>106</v>
      </c>
      <c r="F12669" s="34">
        <f t="shared" si="451"/>
        <v>1.1514569320000001</v>
      </c>
    </row>
    <row r="12670" spans="1:6" x14ac:dyDescent="0.2">
      <c r="A12670" s="1">
        <v>297</v>
      </c>
      <c r="B12670" s="34">
        <f t="shared" si="450"/>
        <v>23.635259999999999</v>
      </c>
      <c r="C12670" s="33">
        <v>1.083895358E-3</v>
      </c>
      <c r="D12670" s="33">
        <v>1.4292907759999999E-4</v>
      </c>
      <c r="E12670" s="60">
        <v>109</v>
      </c>
      <c r="F12670" s="34">
        <f t="shared" si="451"/>
        <v>1.0838953579999999</v>
      </c>
    </row>
    <row r="12671" spans="1:6" x14ac:dyDescent="0.2">
      <c r="A12671" s="1">
        <v>297</v>
      </c>
      <c r="B12671" s="34">
        <f t="shared" si="450"/>
        <v>23.635259999999999</v>
      </c>
      <c r="C12671" s="33">
        <v>1.0652729729999999E-3</v>
      </c>
      <c r="D12671" s="33">
        <v>1.2727459230000001E-4</v>
      </c>
      <c r="E12671" s="60">
        <v>111</v>
      </c>
      <c r="F12671" s="34">
        <f t="shared" si="451"/>
        <v>1.0652729729999999</v>
      </c>
    </row>
    <row r="12672" spans="1:6" x14ac:dyDescent="0.2">
      <c r="A12672" s="1">
        <v>297</v>
      </c>
      <c r="B12672" s="34">
        <f t="shared" si="450"/>
        <v>23.635259999999999</v>
      </c>
      <c r="C12672" s="33">
        <v>1.114807329E-3</v>
      </c>
      <c r="D12672" s="33">
        <v>1.6294420129999999E-4</v>
      </c>
      <c r="E12672" s="60">
        <v>114</v>
      </c>
      <c r="F12672" s="34">
        <f t="shared" si="451"/>
        <v>1.114807329</v>
      </c>
    </row>
    <row r="12673" spans="1:6" x14ac:dyDescent="0.2">
      <c r="A12673" s="1">
        <v>297</v>
      </c>
      <c r="B12673" s="34">
        <f t="shared" si="450"/>
        <v>23.635259999999999</v>
      </c>
      <c r="C12673" s="33">
        <v>1.0793293399999999E-3</v>
      </c>
      <c r="D12673" s="33">
        <v>2.5269207539999999E-4</v>
      </c>
      <c r="E12673" s="60">
        <v>117</v>
      </c>
      <c r="F12673" s="34">
        <f t="shared" si="451"/>
        <v>1.0793293399999999</v>
      </c>
    </row>
    <row r="12674" spans="1:6" x14ac:dyDescent="0.2">
      <c r="A12674" s="1">
        <v>297</v>
      </c>
      <c r="B12674" s="34">
        <f t="shared" si="450"/>
        <v>23.635259999999999</v>
      </c>
      <c r="C12674" s="33">
        <v>1.089318479E-3</v>
      </c>
      <c r="D12674" s="33">
        <v>2.1269917889999999E-4</v>
      </c>
      <c r="E12674" s="60">
        <v>120</v>
      </c>
      <c r="F12674" s="34">
        <f t="shared" si="451"/>
        <v>1.0893184789999999</v>
      </c>
    </row>
    <row r="12675" spans="1:6" x14ac:dyDescent="0.2">
      <c r="A12675" s="1">
        <v>297</v>
      </c>
      <c r="B12675" s="34">
        <f t="shared" si="450"/>
        <v>23.635259999999999</v>
      </c>
      <c r="C12675" s="33">
        <v>1.066801872E-3</v>
      </c>
      <c r="D12675" s="33">
        <v>2.093949947E-4</v>
      </c>
      <c r="E12675" s="60">
        <v>122</v>
      </c>
      <c r="F12675" s="34">
        <f t="shared" si="451"/>
        <v>1.0668018720000001</v>
      </c>
    </row>
    <row r="12676" spans="1:6" x14ac:dyDescent="0.2">
      <c r="A12676" s="1">
        <v>297</v>
      </c>
      <c r="B12676" s="34">
        <f t="shared" si="450"/>
        <v>23.635259999999999</v>
      </c>
      <c r="C12676" s="33">
        <v>1.0583562810000001E-3</v>
      </c>
      <c r="D12676" s="33">
        <v>2.5908107139999999E-4</v>
      </c>
      <c r="E12676" s="60">
        <v>125</v>
      </c>
      <c r="F12676" s="34">
        <f t="shared" si="451"/>
        <v>1.058356281</v>
      </c>
    </row>
    <row r="12677" spans="1:6" x14ac:dyDescent="0.2">
      <c r="A12677" s="1">
        <v>297</v>
      </c>
      <c r="B12677" s="34">
        <f t="shared" si="450"/>
        <v>23.635259999999999</v>
      </c>
      <c r="C12677" s="33">
        <v>1.089448167E-3</v>
      </c>
      <c r="D12677" s="33">
        <v>2.0649581859999999E-4</v>
      </c>
      <c r="E12677" s="60">
        <v>128</v>
      </c>
      <c r="F12677" s="34">
        <f t="shared" si="451"/>
        <v>1.089448167</v>
      </c>
    </row>
    <row r="12678" spans="1:6" x14ac:dyDescent="0.2">
      <c r="A12678" s="1">
        <v>297</v>
      </c>
      <c r="B12678" s="34">
        <f t="shared" si="450"/>
        <v>23.635259999999999</v>
      </c>
      <c r="C12678" s="33">
        <v>1.0150275419999999E-3</v>
      </c>
      <c r="D12678" s="33">
        <v>2.0847644779999999E-4</v>
      </c>
      <c r="E12678" s="60">
        <v>131</v>
      </c>
      <c r="F12678" s="34">
        <f t="shared" si="451"/>
        <v>1.0150275419999999</v>
      </c>
    </row>
    <row r="12679" spans="1:6" x14ac:dyDescent="0.2">
      <c r="A12679" s="1">
        <v>297</v>
      </c>
      <c r="B12679" s="34">
        <f t="shared" si="450"/>
        <v>23.635259999999999</v>
      </c>
      <c r="C12679" s="33">
        <v>1.0843092270000001E-3</v>
      </c>
      <c r="D12679" s="33">
        <v>2.9276410019999998E-4</v>
      </c>
      <c r="E12679" s="60">
        <v>133</v>
      </c>
      <c r="F12679" s="34">
        <f t="shared" si="451"/>
        <v>1.0843092270000001</v>
      </c>
    </row>
    <row r="12680" spans="1:6" x14ac:dyDescent="0.2">
      <c r="A12680" s="1">
        <v>297</v>
      </c>
      <c r="B12680" s="34">
        <f t="shared" si="450"/>
        <v>23.635259999999999</v>
      </c>
      <c r="C12680" s="33">
        <v>1.053156206E-3</v>
      </c>
      <c r="D12680" s="33">
        <v>2.5467428360000002E-4</v>
      </c>
      <c r="E12680" s="60">
        <v>136</v>
      </c>
      <c r="F12680" s="34">
        <f t="shared" si="451"/>
        <v>1.0531562059999999</v>
      </c>
    </row>
    <row r="12681" spans="1:6" x14ac:dyDescent="0.2">
      <c r="A12681" s="1">
        <v>297</v>
      </c>
      <c r="B12681" s="34">
        <f t="shared" si="450"/>
        <v>23.635259999999999</v>
      </c>
      <c r="C12681" s="33">
        <v>9.563859658E-4</v>
      </c>
      <c r="D12681" s="33">
        <v>2.218831316E-4</v>
      </c>
      <c r="E12681" s="60">
        <v>139</v>
      </c>
      <c r="F12681" s="34">
        <f t="shared" si="451"/>
        <v>0.95638596580000002</v>
      </c>
    </row>
    <row r="12682" spans="1:6" x14ac:dyDescent="0.2">
      <c r="A12682" s="1">
        <v>297</v>
      </c>
      <c r="B12682" s="34">
        <f t="shared" si="450"/>
        <v>23.635259999999999</v>
      </c>
      <c r="C12682" s="33">
        <v>1.068847955E-3</v>
      </c>
      <c r="D12682" s="33">
        <v>2.002739614E-4</v>
      </c>
      <c r="E12682" s="60">
        <v>142</v>
      </c>
      <c r="F12682" s="34">
        <f t="shared" si="451"/>
        <v>1.0688479550000001</v>
      </c>
    </row>
    <row r="12683" spans="1:6" x14ac:dyDescent="0.2">
      <c r="A12683" s="1">
        <v>297</v>
      </c>
      <c r="B12683" s="34">
        <f t="shared" si="450"/>
        <v>23.635259999999999</v>
      </c>
      <c r="C12683" s="33">
        <v>1.051568523E-3</v>
      </c>
      <c r="D12683" s="33">
        <v>1.196111148E-4</v>
      </c>
      <c r="E12683" s="60">
        <v>145</v>
      </c>
      <c r="F12683" s="34">
        <f t="shared" si="451"/>
        <v>1.051568523</v>
      </c>
    </row>
    <row r="12684" spans="1:6" x14ac:dyDescent="0.2">
      <c r="A12684" s="1">
        <v>297</v>
      </c>
      <c r="B12684" s="34">
        <f t="shared" si="450"/>
        <v>23.635259999999999</v>
      </c>
      <c r="C12684" s="33">
        <v>1.008354863E-3</v>
      </c>
      <c r="D12684" s="33">
        <v>1.3170047259999999E-4</v>
      </c>
      <c r="E12684" s="60">
        <v>147</v>
      </c>
      <c r="F12684" s="34">
        <f t="shared" si="451"/>
        <v>1.0083548629999999</v>
      </c>
    </row>
    <row r="12685" spans="1:6" x14ac:dyDescent="0.2">
      <c r="A12685" s="1">
        <v>297</v>
      </c>
      <c r="B12685" s="34">
        <f t="shared" si="450"/>
        <v>23.635259999999999</v>
      </c>
      <c r="C12685" s="33">
        <v>9.8122649769999989E-4</v>
      </c>
      <c r="D12685" s="33">
        <v>2.412041476E-4</v>
      </c>
      <c r="E12685" s="60">
        <v>150</v>
      </c>
      <c r="F12685" s="34">
        <f t="shared" si="451"/>
        <v>0.98122649769999992</v>
      </c>
    </row>
    <row r="12686" spans="1:6" x14ac:dyDescent="0.2">
      <c r="A12686" s="1">
        <v>297</v>
      </c>
      <c r="B12686" s="34">
        <f t="shared" si="450"/>
        <v>23.635259999999999</v>
      </c>
      <c r="C12686" s="33">
        <v>1.012082678E-3</v>
      </c>
      <c r="D12686" s="33">
        <v>2.6794400510000001E-4</v>
      </c>
      <c r="E12686" s="60">
        <v>153</v>
      </c>
      <c r="F12686" s="34">
        <f t="shared" si="451"/>
        <v>1.0120826780000001</v>
      </c>
    </row>
    <row r="12687" spans="1:6" x14ac:dyDescent="0.2">
      <c r="A12687" s="1">
        <v>297</v>
      </c>
      <c r="B12687" s="34">
        <f t="shared" si="450"/>
        <v>23.635259999999999</v>
      </c>
      <c r="C12687" s="33">
        <v>1.047090893E-3</v>
      </c>
      <c r="D12687" s="33">
        <v>2.348469979E-4</v>
      </c>
      <c r="E12687" s="60">
        <v>156</v>
      </c>
      <c r="F12687" s="34">
        <f t="shared" si="451"/>
        <v>1.047090893</v>
      </c>
    </row>
    <row r="12688" spans="1:6" x14ac:dyDescent="0.2">
      <c r="A12688" s="1">
        <v>297</v>
      </c>
      <c r="B12688" s="34">
        <f t="shared" si="450"/>
        <v>23.635259999999999</v>
      </c>
      <c r="C12688" s="33">
        <v>1.000001316E-3</v>
      </c>
      <c r="D12688" s="33">
        <v>1.8151215790000001E-4</v>
      </c>
      <c r="E12688" s="60">
        <v>159</v>
      </c>
      <c r="F12688" s="34">
        <f t="shared" si="451"/>
        <v>1.0000013159999999</v>
      </c>
    </row>
    <row r="12689" spans="1:6" x14ac:dyDescent="0.2">
      <c r="A12689" s="1">
        <v>297</v>
      </c>
      <c r="B12689" s="34">
        <f t="shared" si="450"/>
        <v>23.635259999999999</v>
      </c>
      <c r="C12689" s="33">
        <v>9.0029343410000001E-4</v>
      </c>
      <c r="D12689" s="33">
        <v>1.5051433179999999E-4</v>
      </c>
      <c r="E12689" s="60">
        <v>161</v>
      </c>
      <c r="F12689" s="34">
        <f t="shared" si="451"/>
        <v>0.90029343410000007</v>
      </c>
    </row>
    <row r="12690" spans="1:6" x14ac:dyDescent="0.2">
      <c r="A12690" s="1">
        <v>297</v>
      </c>
      <c r="B12690" s="34">
        <f t="shared" si="450"/>
        <v>23.635259999999999</v>
      </c>
      <c r="C12690" s="33">
        <v>8.9561483400000001E-4</v>
      </c>
      <c r="D12690" s="33">
        <v>1.902005222E-4</v>
      </c>
      <c r="E12690" s="60">
        <v>164</v>
      </c>
      <c r="F12690" s="34">
        <f t="shared" si="451"/>
        <v>0.89561483399999997</v>
      </c>
    </row>
    <row r="12691" spans="1:6" x14ac:dyDescent="0.2">
      <c r="A12691" s="1">
        <v>297</v>
      </c>
      <c r="B12691" s="34">
        <f t="shared" si="450"/>
        <v>23.635259999999999</v>
      </c>
      <c r="C12691" s="33">
        <v>1.0063916740000001E-3</v>
      </c>
      <c r="D12691" s="33">
        <v>1.311995203E-4</v>
      </c>
      <c r="E12691" s="60">
        <v>167</v>
      </c>
      <c r="F12691" s="34">
        <f t="shared" si="451"/>
        <v>1.0063916740000001</v>
      </c>
    </row>
    <row r="12692" spans="1:6" x14ac:dyDescent="0.2">
      <c r="A12692" s="1">
        <v>297</v>
      </c>
      <c r="B12692" s="34">
        <f t="shared" si="450"/>
        <v>23.635259999999999</v>
      </c>
      <c r="C12692" s="33">
        <v>8.6658058889999999E-4</v>
      </c>
      <c r="D12692" s="33">
        <v>2.6748542430000001E-4</v>
      </c>
      <c r="E12692" s="60">
        <v>169</v>
      </c>
      <c r="F12692" s="34">
        <f t="shared" si="451"/>
        <v>0.8665805889</v>
      </c>
    </row>
    <row r="12693" spans="1:6" x14ac:dyDescent="0.2">
      <c r="A12693" s="1">
        <v>297</v>
      </c>
      <c r="B12693" s="34">
        <f t="shared" ref="B12693:B12756" si="452">A12693*79.58/1000</f>
        <v>23.635259999999999</v>
      </c>
      <c r="C12693" s="33">
        <v>9.9734801930000008E-4</v>
      </c>
      <c r="D12693" s="33">
        <v>2.1426666459999999E-4</v>
      </c>
      <c r="E12693" s="60">
        <v>172</v>
      </c>
      <c r="F12693" s="34">
        <f t="shared" ref="F12693:F12756" si="453">C12693*1000</f>
        <v>0.99734801930000005</v>
      </c>
    </row>
    <row r="12694" spans="1:6" x14ac:dyDescent="0.2">
      <c r="A12694" s="1">
        <v>297</v>
      </c>
      <c r="B12694" s="34">
        <f t="shared" si="452"/>
        <v>23.635259999999999</v>
      </c>
      <c r="C12694" s="33">
        <v>9.6238097430000004E-4</v>
      </c>
      <c r="D12694" s="33">
        <v>2.3899512319999999E-4</v>
      </c>
      <c r="E12694" s="60">
        <v>175</v>
      </c>
      <c r="F12694" s="34">
        <f t="shared" si="453"/>
        <v>0.96238097430000002</v>
      </c>
    </row>
    <row r="12695" spans="1:6" x14ac:dyDescent="0.2">
      <c r="A12695" s="1">
        <v>297</v>
      </c>
      <c r="B12695" s="34">
        <f t="shared" si="452"/>
        <v>23.635259999999999</v>
      </c>
      <c r="C12695" s="33">
        <v>9.2237659950000002E-4</v>
      </c>
      <c r="D12695" s="33">
        <v>1.8842077039999999E-4</v>
      </c>
      <c r="E12695" s="60">
        <v>178</v>
      </c>
      <c r="F12695" s="34">
        <f t="shared" si="453"/>
        <v>0.92237659950000006</v>
      </c>
    </row>
    <row r="12696" spans="1:6" x14ac:dyDescent="0.2">
      <c r="A12696" s="1">
        <v>297</v>
      </c>
      <c r="B12696" s="34">
        <f t="shared" si="452"/>
        <v>23.635259999999999</v>
      </c>
      <c r="C12696" s="33">
        <v>9.6389465560000004E-4</v>
      </c>
      <c r="D12696" s="33">
        <v>1.7195903569999999E-4</v>
      </c>
      <c r="E12696" s="60">
        <v>180</v>
      </c>
      <c r="F12696" s="34">
        <f t="shared" si="453"/>
        <v>0.96389465560000009</v>
      </c>
    </row>
    <row r="12697" spans="1:6" x14ac:dyDescent="0.2">
      <c r="A12697" s="1">
        <v>297</v>
      </c>
      <c r="B12697" s="34">
        <f t="shared" si="452"/>
        <v>23.635259999999999</v>
      </c>
      <c r="C12697" s="33">
        <v>9.1799594619999998E-4</v>
      </c>
      <c r="D12697" s="33">
        <v>1.5746498749999999E-4</v>
      </c>
      <c r="E12697" s="60">
        <v>183</v>
      </c>
      <c r="F12697" s="34">
        <f t="shared" si="453"/>
        <v>0.91799594620000002</v>
      </c>
    </row>
    <row r="12698" spans="1:6" x14ac:dyDescent="0.2">
      <c r="A12698" s="1">
        <v>297</v>
      </c>
      <c r="B12698" s="34">
        <f t="shared" si="452"/>
        <v>23.635259999999999</v>
      </c>
      <c r="C12698" s="33">
        <v>8.6569955780000003E-4</v>
      </c>
      <c r="D12698" s="33">
        <v>1.70744154E-4</v>
      </c>
      <c r="E12698" s="60">
        <v>186</v>
      </c>
      <c r="F12698" s="34">
        <f t="shared" si="453"/>
        <v>0.86569955780000007</v>
      </c>
    </row>
    <row r="12699" spans="1:6" x14ac:dyDescent="0.2">
      <c r="A12699" s="1">
        <v>297</v>
      </c>
      <c r="B12699" s="34">
        <f t="shared" si="452"/>
        <v>23.635259999999999</v>
      </c>
      <c r="C12699" s="33">
        <v>9.3106175530000002E-4</v>
      </c>
      <c r="D12699" s="33">
        <v>2.2308119130000001E-4</v>
      </c>
      <c r="E12699" s="60">
        <v>189</v>
      </c>
      <c r="F12699" s="34">
        <f t="shared" si="453"/>
        <v>0.93106175530000002</v>
      </c>
    </row>
    <row r="12700" spans="1:6" x14ac:dyDescent="0.2">
      <c r="A12700" s="1">
        <v>297</v>
      </c>
      <c r="B12700" s="34">
        <f t="shared" si="452"/>
        <v>23.635259999999999</v>
      </c>
      <c r="C12700" s="33">
        <v>8.8162275959999996E-4</v>
      </c>
      <c r="D12700" s="33">
        <v>2.142421941E-4</v>
      </c>
      <c r="E12700" s="60">
        <v>191</v>
      </c>
      <c r="F12700" s="34">
        <f t="shared" si="453"/>
        <v>0.88162275959999992</v>
      </c>
    </row>
    <row r="12701" spans="1:6" x14ac:dyDescent="0.2">
      <c r="A12701" s="1">
        <v>297</v>
      </c>
      <c r="B12701" s="34">
        <f t="shared" si="452"/>
        <v>23.635259999999999</v>
      </c>
      <c r="C12701" s="33">
        <v>9.31821242E-4</v>
      </c>
      <c r="D12701" s="33">
        <v>1.5714579819999999E-4</v>
      </c>
      <c r="E12701" s="60">
        <v>194</v>
      </c>
      <c r="F12701" s="34">
        <f t="shared" si="453"/>
        <v>0.93182124200000005</v>
      </c>
    </row>
    <row r="12702" spans="1:6" x14ac:dyDescent="0.2">
      <c r="A12702" s="1">
        <v>297</v>
      </c>
      <c r="B12702" s="34">
        <f t="shared" si="452"/>
        <v>23.635259999999999</v>
      </c>
      <c r="C12702" s="33">
        <v>9.6626717050000001E-4</v>
      </c>
      <c r="D12702" s="33">
        <v>1.3457605260000001E-4</v>
      </c>
      <c r="E12702" s="60">
        <v>197</v>
      </c>
      <c r="F12702" s="34">
        <f t="shared" si="453"/>
        <v>0.96626717049999999</v>
      </c>
    </row>
    <row r="12703" spans="1:6" x14ac:dyDescent="0.2">
      <c r="A12703" s="1">
        <v>297</v>
      </c>
      <c r="B12703" s="34">
        <f t="shared" si="452"/>
        <v>23.635259999999999</v>
      </c>
      <c r="C12703" s="33">
        <v>8.3938274090000005E-4</v>
      </c>
      <c r="D12703" s="33">
        <v>1.7559880549999999E-4</v>
      </c>
      <c r="E12703" s="60">
        <v>200</v>
      </c>
      <c r="F12703" s="34">
        <f t="shared" si="453"/>
        <v>0.83938274090000009</v>
      </c>
    </row>
    <row r="12704" spans="1:6" x14ac:dyDescent="0.2">
      <c r="A12704" s="1">
        <v>297</v>
      </c>
      <c r="B12704" s="34">
        <f t="shared" si="452"/>
        <v>23.635259999999999</v>
      </c>
      <c r="C12704" s="33">
        <v>8.6338830820000001E-4</v>
      </c>
      <c r="D12704" s="33">
        <v>1.7964720529999999E-4</v>
      </c>
      <c r="E12704" s="60">
        <v>202</v>
      </c>
      <c r="F12704" s="34">
        <f t="shared" si="453"/>
        <v>0.86338830820000001</v>
      </c>
    </row>
    <row r="12705" spans="1:6" x14ac:dyDescent="0.2">
      <c r="A12705" s="1">
        <v>297</v>
      </c>
      <c r="B12705" s="34">
        <f t="shared" si="452"/>
        <v>23.635259999999999</v>
      </c>
      <c r="C12705" s="33">
        <v>8.3752565130000003E-4</v>
      </c>
      <c r="D12705" s="33">
        <v>3.0440222959999999E-4</v>
      </c>
      <c r="E12705" s="60">
        <v>205</v>
      </c>
      <c r="F12705" s="34">
        <f t="shared" si="453"/>
        <v>0.83752565130000001</v>
      </c>
    </row>
    <row r="12706" spans="1:6" x14ac:dyDescent="0.2">
      <c r="A12706" s="1">
        <v>297</v>
      </c>
      <c r="B12706" s="34">
        <f t="shared" si="452"/>
        <v>23.635259999999999</v>
      </c>
      <c r="C12706" s="33">
        <v>8.6648398899999998E-4</v>
      </c>
      <c r="D12706" s="33">
        <v>2.6179055480000002E-4</v>
      </c>
      <c r="E12706" s="60">
        <v>208</v>
      </c>
      <c r="F12706" s="34">
        <f t="shared" si="453"/>
        <v>0.86648398900000001</v>
      </c>
    </row>
    <row r="12707" spans="1:6" x14ac:dyDescent="0.2">
      <c r="A12707" s="1">
        <v>297</v>
      </c>
      <c r="B12707" s="34">
        <f t="shared" si="452"/>
        <v>23.635259999999999</v>
      </c>
      <c r="C12707" s="33">
        <v>8.416490598E-4</v>
      </c>
      <c r="D12707" s="33">
        <v>2.268317383E-4</v>
      </c>
      <c r="E12707" s="60">
        <v>210</v>
      </c>
      <c r="F12707" s="34">
        <f t="shared" si="453"/>
        <v>0.84164905980000004</v>
      </c>
    </row>
    <row r="12708" spans="1:6" x14ac:dyDescent="0.2">
      <c r="A12708" s="1">
        <v>297</v>
      </c>
      <c r="B12708" s="34">
        <f t="shared" si="452"/>
        <v>23.635259999999999</v>
      </c>
      <c r="C12708" s="33">
        <v>8.68048151E-4</v>
      </c>
      <c r="D12708" s="33">
        <v>1.6778399159999999E-4</v>
      </c>
      <c r="E12708" s="60">
        <v>213</v>
      </c>
      <c r="F12708" s="34">
        <f t="shared" si="453"/>
        <v>0.86804815099999999</v>
      </c>
    </row>
    <row r="12709" spans="1:6" x14ac:dyDescent="0.2">
      <c r="A12709" s="1">
        <v>297</v>
      </c>
      <c r="B12709" s="34">
        <f t="shared" si="452"/>
        <v>23.635259999999999</v>
      </c>
      <c r="C12709" s="33">
        <v>8.6171926499999997E-4</v>
      </c>
      <c r="D12709" s="33">
        <v>1.554257347E-4</v>
      </c>
      <c r="E12709" s="60">
        <v>216</v>
      </c>
      <c r="F12709" s="34">
        <f t="shared" si="453"/>
        <v>0.86171926499999996</v>
      </c>
    </row>
    <row r="12710" spans="1:6" x14ac:dyDescent="0.2">
      <c r="A12710" s="1">
        <v>297</v>
      </c>
      <c r="B12710" s="34">
        <f t="shared" si="452"/>
        <v>23.635259999999999</v>
      </c>
      <c r="C12710" s="33">
        <v>7.5290068920000005E-4</v>
      </c>
      <c r="D12710" s="33">
        <v>1.6496754820000001E-4</v>
      </c>
      <c r="E12710" s="60">
        <v>219</v>
      </c>
      <c r="F12710" s="34">
        <f t="shared" si="453"/>
        <v>0.75290068920000008</v>
      </c>
    </row>
    <row r="12711" spans="1:6" x14ac:dyDescent="0.2">
      <c r="A12711" s="1">
        <v>297</v>
      </c>
      <c r="B12711" s="34">
        <f t="shared" si="452"/>
        <v>23.635259999999999</v>
      </c>
      <c r="C12711" s="33">
        <v>8.0096860380000001E-4</v>
      </c>
      <c r="D12711" s="33">
        <v>2.021389537E-4</v>
      </c>
      <c r="E12711" s="60">
        <v>221</v>
      </c>
      <c r="F12711" s="34">
        <f t="shared" si="453"/>
        <v>0.80096860380000001</v>
      </c>
    </row>
    <row r="12712" spans="1:6" x14ac:dyDescent="0.2">
      <c r="A12712" s="1">
        <v>297</v>
      </c>
      <c r="B12712" s="34">
        <f t="shared" si="452"/>
        <v>23.635259999999999</v>
      </c>
      <c r="C12712" s="33">
        <v>8.4514633479999997E-4</v>
      </c>
      <c r="D12712" s="33">
        <v>1.980728597E-4</v>
      </c>
      <c r="E12712" s="60">
        <v>224</v>
      </c>
      <c r="F12712" s="34">
        <f t="shared" si="453"/>
        <v>0.84514633480000001</v>
      </c>
    </row>
    <row r="12713" spans="1:6" x14ac:dyDescent="0.2">
      <c r="A12713" s="1">
        <v>297</v>
      </c>
      <c r="B12713" s="34">
        <f t="shared" si="452"/>
        <v>23.635259999999999</v>
      </c>
      <c r="C12713" s="33">
        <v>7.7622425190000005E-4</v>
      </c>
      <c r="D12713" s="33">
        <v>2.343070329E-4</v>
      </c>
      <c r="E12713" s="60">
        <v>227</v>
      </c>
      <c r="F12713" s="34">
        <f t="shared" si="453"/>
        <v>0.7762242519</v>
      </c>
    </row>
    <row r="12714" spans="1:6" x14ac:dyDescent="0.2">
      <c r="A12714" s="1">
        <v>297</v>
      </c>
      <c r="B12714" s="34">
        <f t="shared" si="452"/>
        <v>23.635259999999999</v>
      </c>
      <c r="C12714" s="33">
        <v>7.8184303869999997E-4</v>
      </c>
      <c r="D12714" s="33">
        <v>2.015829337E-4</v>
      </c>
      <c r="E12714" s="60">
        <v>230</v>
      </c>
      <c r="F12714" s="34">
        <f t="shared" si="453"/>
        <v>0.78184303869999994</v>
      </c>
    </row>
    <row r="12715" spans="1:6" x14ac:dyDescent="0.2">
      <c r="A12715" s="1">
        <v>297</v>
      </c>
      <c r="B12715" s="34">
        <f t="shared" si="452"/>
        <v>23.635259999999999</v>
      </c>
      <c r="C12715" s="33">
        <v>7.2444759850000002E-4</v>
      </c>
      <c r="D12715" s="33">
        <v>1.638946923E-4</v>
      </c>
      <c r="E12715" s="60">
        <v>232</v>
      </c>
      <c r="F12715" s="34">
        <f t="shared" si="453"/>
        <v>0.72444759850000007</v>
      </c>
    </row>
    <row r="12716" spans="1:6" x14ac:dyDescent="0.2">
      <c r="A12716" s="1">
        <v>297</v>
      </c>
      <c r="B12716" s="34">
        <f t="shared" si="452"/>
        <v>23.635259999999999</v>
      </c>
      <c r="C12716" s="33">
        <v>7.9404709950000002E-4</v>
      </c>
      <c r="D12716" s="33">
        <v>1.341647048E-4</v>
      </c>
      <c r="E12716" s="60">
        <v>235</v>
      </c>
      <c r="F12716" s="34">
        <f t="shared" si="453"/>
        <v>0.79404709949999996</v>
      </c>
    </row>
    <row r="12717" spans="1:6" x14ac:dyDescent="0.2">
      <c r="A12717" s="1">
        <v>297</v>
      </c>
      <c r="B12717" s="34">
        <f t="shared" si="452"/>
        <v>23.635259999999999</v>
      </c>
      <c r="C12717" s="33">
        <v>7.7538632849999997E-4</v>
      </c>
      <c r="D12717" s="33">
        <v>1.452167419E-4</v>
      </c>
      <c r="E12717" s="60">
        <v>238</v>
      </c>
      <c r="F12717" s="34">
        <f t="shared" si="453"/>
        <v>0.7753863285</v>
      </c>
    </row>
    <row r="12718" spans="1:6" x14ac:dyDescent="0.2">
      <c r="A12718" s="1">
        <v>297</v>
      </c>
      <c r="B12718" s="34">
        <f t="shared" si="452"/>
        <v>23.635259999999999</v>
      </c>
      <c r="C12718" s="33">
        <v>8.0205749730000002E-4</v>
      </c>
      <c r="D12718" s="33">
        <v>1.8984989320000001E-4</v>
      </c>
      <c r="E12718" s="60">
        <v>240</v>
      </c>
      <c r="F12718" s="34">
        <f t="shared" si="453"/>
        <v>0.80205749729999998</v>
      </c>
    </row>
    <row r="12719" spans="1:6" x14ac:dyDescent="0.2">
      <c r="A12719" s="1">
        <v>297</v>
      </c>
      <c r="B12719" s="34">
        <f t="shared" si="452"/>
        <v>23.635259999999999</v>
      </c>
      <c r="C12719" s="33">
        <v>8.119968854E-4</v>
      </c>
      <c r="D12719" s="33">
        <v>2.6954232760000003E-4</v>
      </c>
      <c r="E12719" s="60">
        <v>243</v>
      </c>
      <c r="F12719" s="34">
        <f t="shared" si="453"/>
        <v>0.81199688540000003</v>
      </c>
    </row>
    <row r="12720" spans="1:6" x14ac:dyDescent="0.2">
      <c r="A12720" s="1">
        <v>297</v>
      </c>
      <c r="B12720" s="34">
        <f t="shared" si="452"/>
        <v>23.635259999999999</v>
      </c>
      <c r="C12720" s="33">
        <v>7.9952814460000003E-4</v>
      </c>
      <c r="D12720" s="33">
        <v>2.80829655E-4</v>
      </c>
      <c r="E12720" s="60">
        <v>246</v>
      </c>
      <c r="F12720" s="34">
        <f t="shared" si="453"/>
        <v>0.79952814459999999</v>
      </c>
    </row>
    <row r="12721" spans="1:6" x14ac:dyDescent="0.2">
      <c r="A12721" s="1">
        <v>297</v>
      </c>
      <c r="B12721" s="34">
        <f t="shared" si="452"/>
        <v>23.635259999999999</v>
      </c>
      <c r="C12721" s="33">
        <v>8.3826119910000003E-4</v>
      </c>
      <c r="D12721" s="33">
        <v>1.855209052E-4</v>
      </c>
      <c r="E12721" s="60">
        <v>249</v>
      </c>
      <c r="F12721" s="34">
        <f t="shared" si="453"/>
        <v>0.83826119910000008</v>
      </c>
    </row>
    <row r="12722" spans="1:6" x14ac:dyDescent="0.2">
      <c r="A12722" s="1">
        <v>297</v>
      </c>
      <c r="B12722" s="34">
        <f t="shared" si="452"/>
        <v>23.635259999999999</v>
      </c>
      <c r="C12722" s="33">
        <v>8.0480375350000001E-4</v>
      </c>
      <c r="D12722" s="33">
        <v>2.042148176E-4</v>
      </c>
      <c r="E12722" s="60">
        <v>251</v>
      </c>
      <c r="F12722" s="34">
        <f t="shared" si="453"/>
        <v>0.8048037535</v>
      </c>
    </row>
    <row r="12723" spans="1:6" x14ac:dyDescent="0.2">
      <c r="A12723" s="1">
        <v>297</v>
      </c>
      <c r="B12723" s="34">
        <f t="shared" si="452"/>
        <v>23.635259999999999</v>
      </c>
      <c r="C12723" s="33">
        <v>8.2708928320000005E-4</v>
      </c>
      <c r="D12723" s="33">
        <v>1.900323628E-4</v>
      </c>
      <c r="E12723" s="60">
        <v>254</v>
      </c>
      <c r="F12723" s="34">
        <f t="shared" si="453"/>
        <v>0.82708928320000008</v>
      </c>
    </row>
    <row r="12724" spans="1:6" x14ac:dyDescent="0.2">
      <c r="A12724" s="1">
        <v>297</v>
      </c>
      <c r="B12724" s="34">
        <f t="shared" si="452"/>
        <v>23.635259999999999</v>
      </c>
      <c r="C12724" s="33">
        <v>7.8553503089999997E-4</v>
      </c>
      <c r="D12724" s="33">
        <v>1.8261937010000001E-4</v>
      </c>
      <c r="E12724" s="60">
        <v>257</v>
      </c>
      <c r="F12724" s="34">
        <f t="shared" si="453"/>
        <v>0.78553503089999999</v>
      </c>
    </row>
    <row r="12725" spans="1:6" x14ac:dyDescent="0.2">
      <c r="A12725" s="1">
        <v>297</v>
      </c>
      <c r="B12725" s="34">
        <f t="shared" si="452"/>
        <v>23.635259999999999</v>
      </c>
      <c r="C12725" s="33">
        <v>8.0265072149999996E-4</v>
      </c>
      <c r="D12725" s="33">
        <v>2.818481621E-4</v>
      </c>
      <c r="E12725" s="60">
        <v>259</v>
      </c>
      <c r="F12725" s="34">
        <f t="shared" si="453"/>
        <v>0.80265072149999994</v>
      </c>
    </row>
    <row r="12726" spans="1:6" x14ac:dyDescent="0.2">
      <c r="A12726" s="1">
        <v>297</v>
      </c>
      <c r="B12726" s="34">
        <f t="shared" si="452"/>
        <v>23.635259999999999</v>
      </c>
      <c r="C12726" s="33">
        <v>7.7540466359999997E-4</v>
      </c>
      <c r="D12726" s="33">
        <v>2.269771726E-4</v>
      </c>
      <c r="E12726" s="60">
        <v>262</v>
      </c>
      <c r="F12726" s="34">
        <f t="shared" si="453"/>
        <v>0.77540466359999993</v>
      </c>
    </row>
    <row r="12727" spans="1:6" x14ac:dyDescent="0.2">
      <c r="A12727" s="1">
        <v>297</v>
      </c>
      <c r="B12727" s="34">
        <f t="shared" si="452"/>
        <v>23.635259999999999</v>
      </c>
      <c r="C12727" s="33">
        <v>7.8974048089999998E-4</v>
      </c>
      <c r="D12727" s="33">
        <v>1.610896574E-4</v>
      </c>
      <c r="E12727" s="60">
        <v>265</v>
      </c>
      <c r="F12727" s="34">
        <f t="shared" si="453"/>
        <v>0.78974048089999993</v>
      </c>
    </row>
    <row r="12728" spans="1:6" x14ac:dyDescent="0.2">
      <c r="A12728" s="1">
        <v>297</v>
      </c>
      <c r="B12728" s="34">
        <f t="shared" si="452"/>
        <v>23.635259999999999</v>
      </c>
      <c r="C12728" s="33">
        <v>7.4758669250000001E-4</v>
      </c>
      <c r="D12728" s="33">
        <v>2.0681035269999999E-4</v>
      </c>
      <c r="E12728" s="60">
        <v>268</v>
      </c>
      <c r="F12728" s="34">
        <f t="shared" si="453"/>
        <v>0.74758669249999998</v>
      </c>
    </row>
    <row r="12729" spans="1:6" x14ac:dyDescent="0.2">
      <c r="A12729" s="1">
        <v>297</v>
      </c>
      <c r="B12729" s="34">
        <f t="shared" si="452"/>
        <v>23.635259999999999</v>
      </c>
      <c r="C12729" s="33">
        <v>7.7816936510000003E-4</v>
      </c>
      <c r="D12729" s="33">
        <v>2.09095486E-4</v>
      </c>
      <c r="E12729" s="60">
        <v>270</v>
      </c>
      <c r="F12729" s="34">
        <f t="shared" si="453"/>
        <v>0.77816936510000001</v>
      </c>
    </row>
    <row r="12730" spans="1:6" x14ac:dyDescent="0.2">
      <c r="A12730" s="1">
        <v>297</v>
      </c>
      <c r="B12730" s="34">
        <f t="shared" si="452"/>
        <v>23.635259999999999</v>
      </c>
      <c r="C12730" s="33">
        <v>7.4031113609999998E-4</v>
      </c>
      <c r="D12730" s="33">
        <v>9.6125536340000006E-5</v>
      </c>
      <c r="E12730" s="60">
        <v>273</v>
      </c>
      <c r="F12730" s="34">
        <f t="shared" si="453"/>
        <v>0.74031113609999999</v>
      </c>
    </row>
    <row r="12731" spans="1:6" x14ac:dyDescent="0.2">
      <c r="A12731" s="1">
        <v>297</v>
      </c>
      <c r="B12731" s="34">
        <f t="shared" si="452"/>
        <v>23.635259999999999</v>
      </c>
      <c r="C12731" s="33">
        <v>7.4244832149999995E-4</v>
      </c>
      <c r="D12731" s="33">
        <v>2.4478352080000001E-4</v>
      </c>
      <c r="E12731" s="60">
        <v>276</v>
      </c>
      <c r="F12731" s="34">
        <f t="shared" si="453"/>
        <v>0.74244832149999995</v>
      </c>
    </row>
    <row r="12732" spans="1:6" x14ac:dyDescent="0.2">
      <c r="A12732" s="1">
        <v>297</v>
      </c>
      <c r="B12732" s="34">
        <f t="shared" si="452"/>
        <v>23.635259999999999</v>
      </c>
      <c r="C12732" s="33">
        <v>7.270580807E-4</v>
      </c>
      <c r="D12732" s="33">
        <v>3.4293763410000002E-4</v>
      </c>
      <c r="E12732" s="60">
        <v>279</v>
      </c>
      <c r="F12732" s="34">
        <f t="shared" si="453"/>
        <v>0.7270580807</v>
      </c>
    </row>
    <row r="12733" spans="1:6" x14ac:dyDescent="0.2">
      <c r="A12733" s="1">
        <v>297</v>
      </c>
      <c r="B12733" s="34">
        <f t="shared" si="452"/>
        <v>23.635259999999999</v>
      </c>
      <c r="C12733" s="33">
        <v>7.3267246960000002E-4</v>
      </c>
      <c r="D12733" s="33">
        <v>2.41867846E-4</v>
      </c>
      <c r="E12733" s="60">
        <v>281</v>
      </c>
      <c r="F12733" s="34">
        <f t="shared" si="453"/>
        <v>0.73267246959999999</v>
      </c>
    </row>
    <row r="12734" spans="1:6" x14ac:dyDescent="0.2">
      <c r="A12734" s="1">
        <v>297</v>
      </c>
      <c r="B12734" s="34">
        <f t="shared" si="452"/>
        <v>23.635259999999999</v>
      </c>
      <c r="C12734" s="33">
        <v>7.2115110439999999E-4</v>
      </c>
      <c r="D12734" s="33">
        <v>1.6618090149999999E-4</v>
      </c>
      <c r="E12734" s="60">
        <v>284</v>
      </c>
      <c r="F12734" s="34">
        <f t="shared" si="453"/>
        <v>0.72115110439999996</v>
      </c>
    </row>
    <row r="12735" spans="1:6" x14ac:dyDescent="0.2">
      <c r="A12735" s="1">
        <v>297</v>
      </c>
      <c r="B12735" s="34">
        <f t="shared" si="452"/>
        <v>23.635259999999999</v>
      </c>
      <c r="C12735" s="33">
        <v>6.9207650009999995E-4</v>
      </c>
      <c r="D12735" s="33">
        <v>1.930773229E-4</v>
      </c>
      <c r="E12735" s="60">
        <v>287</v>
      </c>
      <c r="F12735" s="34">
        <f t="shared" si="453"/>
        <v>0.69207650009999999</v>
      </c>
    </row>
    <row r="12736" spans="1:6" x14ac:dyDescent="0.2">
      <c r="A12736" s="1">
        <v>297</v>
      </c>
      <c r="B12736" s="34">
        <f t="shared" si="452"/>
        <v>23.635259999999999</v>
      </c>
      <c r="C12736" s="33">
        <v>7.036618953E-4</v>
      </c>
      <c r="D12736" s="33">
        <v>1.845955907E-4</v>
      </c>
      <c r="E12736" s="60">
        <v>289</v>
      </c>
      <c r="F12736" s="34">
        <f t="shared" si="453"/>
        <v>0.70366189530000001</v>
      </c>
    </row>
    <row r="12737" spans="1:6" x14ac:dyDescent="0.2">
      <c r="A12737" s="1">
        <v>297</v>
      </c>
      <c r="B12737" s="34">
        <f t="shared" si="452"/>
        <v>23.635259999999999</v>
      </c>
      <c r="C12737" s="33">
        <v>7.0397354739999999E-4</v>
      </c>
      <c r="D12737" s="33">
        <v>2.2824591420000001E-4</v>
      </c>
      <c r="E12737" s="60">
        <v>292</v>
      </c>
      <c r="F12737" s="34">
        <f t="shared" si="453"/>
        <v>0.70397354739999995</v>
      </c>
    </row>
    <row r="12738" spans="1:6" x14ac:dyDescent="0.2">
      <c r="A12738" s="1">
        <v>297</v>
      </c>
      <c r="B12738" s="34">
        <f t="shared" si="452"/>
        <v>23.635259999999999</v>
      </c>
      <c r="C12738" s="33">
        <v>6.9904822529999998E-4</v>
      </c>
      <c r="D12738" s="33">
        <v>2.0910610019999999E-4</v>
      </c>
      <c r="E12738" s="60">
        <v>295</v>
      </c>
      <c r="F12738" s="34">
        <f t="shared" si="453"/>
        <v>0.69904822529999999</v>
      </c>
    </row>
    <row r="12739" spans="1:6" x14ac:dyDescent="0.2">
      <c r="A12739" s="1">
        <v>297</v>
      </c>
      <c r="B12739" s="34">
        <f t="shared" si="452"/>
        <v>23.635259999999999</v>
      </c>
      <c r="C12739" s="33">
        <v>7.3929646009999995E-4</v>
      </c>
      <c r="D12739" s="33">
        <v>2.0316884140000001E-4</v>
      </c>
      <c r="E12739" s="60">
        <v>298</v>
      </c>
      <c r="F12739" s="34">
        <f t="shared" si="453"/>
        <v>0.73929646009999994</v>
      </c>
    </row>
    <row r="12740" spans="1:6" x14ac:dyDescent="0.2">
      <c r="A12740" s="1">
        <v>297</v>
      </c>
      <c r="B12740" s="34">
        <f t="shared" si="452"/>
        <v>23.635259999999999</v>
      </c>
      <c r="C12740" s="33">
        <v>6.9646712160000002E-4</v>
      </c>
      <c r="D12740" s="33">
        <v>2.024767813E-4</v>
      </c>
      <c r="E12740" s="60">
        <v>300</v>
      </c>
      <c r="F12740" s="34">
        <f t="shared" si="453"/>
        <v>0.69646712160000002</v>
      </c>
    </row>
    <row r="12741" spans="1:6" x14ac:dyDescent="0.2">
      <c r="A12741" s="1">
        <v>297</v>
      </c>
      <c r="B12741" s="34">
        <f t="shared" si="452"/>
        <v>23.635259999999999</v>
      </c>
      <c r="C12741" s="33">
        <v>7.1008000009999996E-4</v>
      </c>
      <c r="D12741" s="33">
        <v>1.534773183E-4</v>
      </c>
      <c r="E12741" s="60">
        <v>303</v>
      </c>
      <c r="F12741" s="34">
        <f t="shared" si="453"/>
        <v>0.71008000009999994</v>
      </c>
    </row>
    <row r="12742" spans="1:6" x14ac:dyDescent="0.2">
      <c r="A12742" s="1">
        <v>297</v>
      </c>
      <c r="B12742" s="34">
        <f t="shared" si="452"/>
        <v>23.635259999999999</v>
      </c>
      <c r="C12742" s="33">
        <v>6.9984206689999997E-4</v>
      </c>
      <c r="D12742" s="33">
        <v>1.6207559180000001E-4</v>
      </c>
      <c r="E12742" s="60">
        <v>306</v>
      </c>
      <c r="F12742" s="34">
        <f t="shared" si="453"/>
        <v>0.69984206689999995</v>
      </c>
    </row>
    <row r="12743" spans="1:6" x14ac:dyDescent="0.2">
      <c r="A12743" s="1">
        <v>297</v>
      </c>
      <c r="B12743" s="34">
        <f t="shared" si="452"/>
        <v>23.635259999999999</v>
      </c>
      <c r="C12743" s="33">
        <v>6.3776305310000005E-4</v>
      </c>
      <c r="D12743" s="33">
        <v>1.4987737150000001E-4</v>
      </c>
      <c r="E12743" s="60">
        <v>308</v>
      </c>
      <c r="F12743" s="34">
        <f t="shared" si="453"/>
        <v>0.63776305310000003</v>
      </c>
    </row>
    <row r="12744" spans="1:6" x14ac:dyDescent="0.2">
      <c r="A12744" s="1">
        <v>297</v>
      </c>
      <c r="B12744" s="34">
        <f t="shared" si="452"/>
        <v>23.635259999999999</v>
      </c>
      <c r="C12744" s="33">
        <v>6.9181754049999996E-4</v>
      </c>
      <c r="D12744" s="33">
        <v>1.8651886259999999E-4</v>
      </c>
      <c r="E12744" s="60">
        <v>311</v>
      </c>
      <c r="F12744" s="34">
        <f t="shared" si="453"/>
        <v>0.69181754049999999</v>
      </c>
    </row>
    <row r="12745" spans="1:6" x14ac:dyDescent="0.2">
      <c r="A12745" s="1">
        <v>297</v>
      </c>
      <c r="B12745" s="34">
        <f t="shared" si="452"/>
        <v>23.635259999999999</v>
      </c>
      <c r="C12745" s="33">
        <v>6.7730119260000002E-4</v>
      </c>
      <c r="D12745" s="33">
        <v>3.5402101900000002E-4</v>
      </c>
      <c r="E12745" s="60">
        <v>314</v>
      </c>
      <c r="F12745" s="34">
        <f t="shared" si="453"/>
        <v>0.67730119259999999</v>
      </c>
    </row>
    <row r="12746" spans="1:6" x14ac:dyDescent="0.2">
      <c r="A12746" s="1">
        <v>297</v>
      </c>
      <c r="B12746" s="34">
        <f t="shared" si="452"/>
        <v>23.635259999999999</v>
      </c>
      <c r="C12746" s="33">
        <v>7.681287363E-4</v>
      </c>
      <c r="D12746" s="33">
        <v>2.7526637320000001E-4</v>
      </c>
      <c r="E12746" s="60">
        <v>317</v>
      </c>
      <c r="F12746" s="34">
        <f t="shared" si="453"/>
        <v>0.7681287363</v>
      </c>
    </row>
    <row r="12747" spans="1:6" x14ac:dyDescent="0.2">
      <c r="A12747" s="1">
        <v>297</v>
      </c>
      <c r="B12747" s="34">
        <f t="shared" si="452"/>
        <v>23.635259999999999</v>
      </c>
      <c r="C12747" s="33">
        <v>7.1414818860000005E-4</v>
      </c>
      <c r="D12747" s="33">
        <v>1.213425834E-4</v>
      </c>
      <c r="E12747" s="60">
        <v>319</v>
      </c>
      <c r="F12747" s="34">
        <f t="shared" si="453"/>
        <v>0.71414818860000007</v>
      </c>
    </row>
    <row r="12748" spans="1:6" x14ac:dyDescent="0.2">
      <c r="A12748" s="1">
        <v>297</v>
      </c>
      <c r="B12748" s="34">
        <f t="shared" si="452"/>
        <v>23.635259999999999</v>
      </c>
      <c r="C12748" s="33">
        <v>7.0218103029999999E-4</v>
      </c>
      <c r="D12748" s="33">
        <v>1.139551589E-4</v>
      </c>
      <c r="E12748" s="60">
        <v>322</v>
      </c>
      <c r="F12748" s="34">
        <f t="shared" si="453"/>
        <v>0.70218103030000001</v>
      </c>
    </row>
    <row r="12749" spans="1:6" x14ac:dyDescent="0.2">
      <c r="A12749" s="1">
        <v>297</v>
      </c>
      <c r="B12749" s="34">
        <f t="shared" si="452"/>
        <v>23.635259999999999</v>
      </c>
      <c r="C12749" s="33">
        <v>6.715483034E-4</v>
      </c>
      <c r="D12749" s="33">
        <v>1.8658291319999999E-4</v>
      </c>
      <c r="E12749" s="60">
        <v>325</v>
      </c>
      <c r="F12749" s="34">
        <f t="shared" si="453"/>
        <v>0.67154830340000005</v>
      </c>
    </row>
    <row r="12750" spans="1:6" x14ac:dyDescent="0.2">
      <c r="A12750" s="1">
        <v>297</v>
      </c>
      <c r="B12750" s="34">
        <f t="shared" si="452"/>
        <v>23.635259999999999</v>
      </c>
      <c r="C12750" s="33">
        <v>7.2798689100000004E-4</v>
      </c>
      <c r="D12750" s="33">
        <v>2.0415731229999999E-4</v>
      </c>
      <c r="E12750" s="60">
        <v>327</v>
      </c>
      <c r="F12750" s="34">
        <f t="shared" si="453"/>
        <v>0.72798689100000002</v>
      </c>
    </row>
    <row r="12751" spans="1:6" x14ac:dyDescent="0.2">
      <c r="A12751" s="1">
        <v>297</v>
      </c>
      <c r="B12751" s="34">
        <f t="shared" si="452"/>
        <v>23.635259999999999</v>
      </c>
      <c r="C12751" s="33">
        <v>7.0315141179999997E-4</v>
      </c>
      <c r="D12751" s="33">
        <v>1.4396048820000001E-4</v>
      </c>
      <c r="E12751" s="60">
        <v>330</v>
      </c>
      <c r="F12751" s="34">
        <f t="shared" si="453"/>
        <v>0.70315141179999996</v>
      </c>
    </row>
    <row r="12752" spans="1:6" x14ac:dyDescent="0.2">
      <c r="A12752" s="1">
        <v>297</v>
      </c>
      <c r="B12752" s="34">
        <f t="shared" si="452"/>
        <v>23.635259999999999</v>
      </c>
      <c r="C12752" s="33">
        <v>7.0550963950000004E-4</v>
      </c>
      <c r="D12752" s="33">
        <v>2.0465575890000001E-4</v>
      </c>
      <c r="E12752" s="60">
        <v>333</v>
      </c>
      <c r="F12752" s="34">
        <f t="shared" si="453"/>
        <v>0.70550963950000001</v>
      </c>
    </row>
    <row r="12753" spans="1:6" x14ac:dyDescent="0.2">
      <c r="A12753" s="1">
        <v>297</v>
      </c>
      <c r="B12753" s="34">
        <f t="shared" si="452"/>
        <v>23.635259999999999</v>
      </c>
      <c r="C12753" s="33">
        <v>6.4016451679999996E-4</v>
      </c>
      <c r="D12753" s="33">
        <v>1.3595408800000001E-4</v>
      </c>
      <c r="E12753" s="60">
        <v>336</v>
      </c>
      <c r="F12753" s="34">
        <f t="shared" si="453"/>
        <v>0.64016451679999997</v>
      </c>
    </row>
    <row r="12754" spans="1:6" x14ac:dyDescent="0.2">
      <c r="A12754" s="1">
        <v>297</v>
      </c>
      <c r="B12754" s="34">
        <f t="shared" si="452"/>
        <v>23.635259999999999</v>
      </c>
      <c r="C12754" s="33">
        <v>6.9310500260000003E-4</v>
      </c>
      <c r="D12754" s="33">
        <v>1.2163074209999999E-4</v>
      </c>
      <c r="E12754" s="60">
        <v>339</v>
      </c>
      <c r="F12754" s="34">
        <f t="shared" si="453"/>
        <v>0.69310500260000008</v>
      </c>
    </row>
    <row r="12755" spans="1:6" x14ac:dyDescent="0.2">
      <c r="A12755" s="1">
        <v>297</v>
      </c>
      <c r="B12755" s="34">
        <f t="shared" si="452"/>
        <v>23.635259999999999</v>
      </c>
      <c r="C12755" s="33">
        <v>6.4588225700000002E-4</v>
      </c>
      <c r="D12755" s="33">
        <v>2.330083845E-4</v>
      </c>
      <c r="E12755" s="60">
        <v>341</v>
      </c>
      <c r="F12755" s="34">
        <f t="shared" si="453"/>
        <v>0.64588225700000002</v>
      </c>
    </row>
    <row r="12756" spans="1:6" x14ac:dyDescent="0.2">
      <c r="A12756" s="1">
        <v>297</v>
      </c>
      <c r="B12756" s="34">
        <f t="shared" si="452"/>
        <v>23.635259999999999</v>
      </c>
      <c r="C12756" s="33">
        <v>7.003638055E-4</v>
      </c>
      <c r="D12756" s="33">
        <v>3.2310112019999997E-4</v>
      </c>
      <c r="E12756" s="60">
        <v>344</v>
      </c>
      <c r="F12756" s="34">
        <f t="shared" si="453"/>
        <v>0.70036380549999999</v>
      </c>
    </row>
    <row r="12757" spans="1:6" x14ac:dyDescent="0.2">
      <c r="A12757" s="1">
        <v>297</v>
      </c>
      <c r="B12757" s="34">
        <f t="shared" ref="B12757:B12820" si="454">A12757*79.58/1000</f>
        <v>23.635259999999999</v>
      </c>
      <c r="C12757" s="33">
        <v>7.1116081399999996E-4</v>
      </c>
      <c r="D12757" s="33">
        <v>2.097753526E-4</v>
      </c>
      <c r="E12757" s="60">
        <v>346</v>
      </c>
      <c r="F12757" s="34">
        <f t="shared" ref="F12757:F12820" si="455">C12757*1000</f>
        <v>0.71116081399999997</v>
      </c>
    </row>
    <row r="12758" spans="1:6" x14ac:dyDescent="0.2">
      <c r="A12758" s="1">
        <v>297</v>
      </c>
      <c r="B12758" s="34">
        <f t="shared" si="454"/>
        <v>23.635259999999999</v>
      </c>
      <c r="C12758" s="33">
        <v>6.2043767639999997E-4</v>
      </c>
      <c r="D12758" s="33">
        <v>2.151263671E-4</v>
      </c>
      <c r="E12758" s="60">
        <v>349</v>
      </c>
      <c r="F12758" s="34">
        <f t="shared" si="455"/>
        <v>0.62043767639999992</v>
      </c>
    </row>
    <row r="12759" spans="1:6" x14ac:dyDescent="0.2">
      <c r="A12759" s="1">
        <v>297</v>
      </c>
      <c r="B12759" s="34">
        <f t="shared" si="454"/>
        <v>23.635259999999999</v>
      </c>
      <c r="C12759" s="33">
        <v>7.2307387779999997E-4</v>
      </c>
      <c r="D12759" s="33">
        <v>2.5536768160000002E-4</v>
      </c>
      <c r="E12759" s="60">
        <v>352</v>
      </c>
      <c r="F12759" s="34">
        <f t="shared" si="455"/>
        <v>0.72307387779999999</v>
      </c>
    </row>
    <row r="12760" spans="1:6" x14ac:dyDescent="0.2">
      <c r="A12760" s="1">
        <v>297</v>
      </c>
      <c r="B12760" s="34">
        <f t="shared" si="454"/>
        <v>23.635259999999999</v>
      </c>
      <c r="C12760" s="33">
        <v>6.2382426349999996E-4</v>
      </c>
      <c r="D12760" s="33">
        <v>1.552173304E-4</v>
      </c>
      <c r="E12760" s="60">
        <v>354</v>
      </c>
      <c r="F12760" s="34">
        <f t="shared" si="455"/>
        <v>0.62382426349999998</v>
      </c>
    </row>
    <row r="12761" spans="1:6" x14ac:dyDescent="0.2">
      <c r="A12761" s="1">
        <v>297</v>
      </c>
      <c r="B12761" s="34">
        <f t="shared" si="454"/>
        <v>23.635259999999999</v>
      </c>
      <c r="C12761" s="33">
        <v>7.1472548739999996E-4</v>
      </c>
      <c r="D12761" s="33">
        <v>1.587135399E-4</v>
      </c>
      <c r="E12761" s="60">
        <v>357</v>
      </c>
      <c r="F12761" s="34">
        <f t="shared" si="455"/>
        <v>0.71472548739999997</v>
      </c>
    </row>
    <row r="12762" spans="1:6" x14ac:dyDescent="0.2">
      <c r="A12762" s="1">
        <v>297</v>
      </c>
      <c r="B12762" s="34">
        <f t="shared" si="454"/>
        <v>23.635259999999999</v>
      </c>
      <c r="C12762" s="33">
        <v>6.4184986429999995E-4</v>
      </c>
      <c r="D12762" s="33">
        <v>2.1164675020000001E-4</v>
      </c>
      <c r="E12762" s="60">
        <v>360</v>
      </c>
      <c r="F12762" s="34">
        <f t="shared" si="455"/>
        <v>0.64184986429999991</v>
      </c>
    </row>
    <row r="12763" spans="1:6" x14ac:dyDescent="0.2">
      <c r="A12763" s="1">
        <v>297</v>
      </c>
      <c r="B12763" s="34">
        <f t="shared" si="454"/>
        <v>23.635259999999999</v>
      </c>
      <c r="C12763" s="33">
        <v>6.2958212029999995E-4</v>
      </c>
      <c r="D12763" s="33">
        <v>2.401274609E-4</v>
      </c>
      <c r="E12763" s="60">
        <v>362</v>
      </c>
      <c r="F12763" s="34">
        <f t="shared" si="455"/>
        <v>0.62958212029999994</v>
      </c>
    </row>
    <row r="12764" spans="1:6" x14ac:dyDescent="0.2">
      <c r="A12764" s="1">
        <v>297</v>
      </c>
      <c r="B12764" s="34">
        <f t="shared" si="454"/>
        <v>23.635259999999999</v>
      </c>
      <c r="C12764" s="33">
        <v>6.7545747800000001E-4</v>
      </c>
      <c r="D12764" s="33">
        <v>2.5631553109999999E-4</v>
      </c>
      <c r="E12764" s="60">
        <v>365</v>
      </c>
      <c r="F12764" s="34">
        <f t="shared" si="455"/>
        <v>0.675457478</v>
      </c>
    </row>
    <row r="12765" spans="1:6" x14ac:dyDescent="0.2">
      <c r="A12765" s="1">
        <v>297</v>
      </c>
      <c r="B12765" s="34">
        <f t="shared" si="454"/>
        <v>23.635259999999999</v>
      </c>
      <c r="C12765" s="33">
        <v>6.0236201319999996E-4</v>
      </c>
      <c r="D12765" s="33">
        <v>2.1081928410000001E-4</v>
      </c>
      <c r="E12765" s="60">
        <v>368</v>
      </c>
      <c r="F12765" s="34">
        <f t="shared" si="455"/>
        <v>0.60236201319999993</v>
      </c>
    </row>
    <row r="12766" spans="1:6" x14ac:dyDescent="0.2">
      <c r="A12766" s="1">
        <v>297</v>
      </c>
      <c r="B12766" s="34">
        <f t="shared" si="454"/>
        <v>23.635259999999999</v>
      </c>
      <c r="C12766" s="33">
        <v>6.5108284889999998E-4</v>
      </c>
      <c r="D12766" s="33">
        <v>1.113706329E-4</v>
      </c>
      <c r="E12766" s="60">
        <v>370</v>
      </c>
      <c r="F12766" s="34">
        <f t="shared" si="455"/>
        <v>0.65108284890000001</v>
      </c>
    </row>
    <row r="12767" spans="1:6" x14ac:dyDescent="0.2">
      <c r="A12767" s="1">
        <v>297</v>
      </c>
      <c r="B12767" s="34">
        <f t="shared" si="454"/>
        <v>23.635259999999999</v>
      </c>
      <c r="C12767" s="33">
        <v>6.4321537539999997E-4</v>
      </c>
      <c r="D12767" s="33">
        <v>1.2004243220000001E-4</v>
      </c>
      <c r="E12767" s="60">
        <v>373</v>
      </c>
      <c r="F12767" s="34">
        <f t="shared" si="455"/>
        <v>0.64321537539999996</v>
      </c>
    </row>
    <row r="12768" spans="1:6" x14ac:dyDescent="0.2">
      <c r="A12768" s="1">
        <v>297</v>
      </c>
      <c r="B12768" s="34">
        <f t="shared" si="454"/>
        <v>23.635259999999999</v>
      </c>
      <c r="C12768" s="33">
        <v>7.1271884049999999E-4</v>
      </c>
      <c r="D12768" s="33">
        <v>2.7558422879999999E-4</v>
      </c>
      <c r="E12768" s="60">
        <v>376</v>
      </c>
      <c r="F12768" s="34">
        <f t="shared" si="455"/>
        <v>0.71271884050000001</v>
      </c>
    </row>
    <row r="12769" spans="1:6" x14ac:dyDescent="0.2">
      <c r="A12769" s="1">
        <v>297</v>
      </c>
      <c r="B12769" s="34">
        <f t="shared" si="454"/>
        <v>23.635259999999999</v>
      </c>
      <c r="C12769" s="33">
        <v>6.1144925780000001E-4</v>
      </c>
      <c r="D12769" s="33">
        <v>2.0534842600000001E-4</v>
      </c>
      <c r="E12769" s="60">
        <v>378</v>
      </c>
      <c r="F12769" s="34">
        <f t="shared" si="455"/>
        <v>0.61144925780000003</v>
      </c>
    </row>
    <row r="12770" spans="1:6" x14ac:dyDescent="0.2">
      <c r="A12770" s="1">
        <v>297</v>
      </c>
      <c r="B12770" s="34">
        <f t="shared" si="454"/>
        <v>23.635259999999999</v>
      </c>
      <c r="C12770" s="33">
        <v>6.2869095190000001E-4</v>
      </c>
      <c r="D12770" s="33">
        <v>1.737833724E-4</v>
      </c>
      <c r="E12770" s="60">
        <v>381</v>
      </c>
      <c r="F12770" s="34">
        <f t="shared" si="455"/>
        <v>0.62869095190000002</v>
      </c>
    </row>
    <row r="12771" spans="1:6" x14ac:dyDescent="0.2">
      <c r="A12771" s="1">
        <v>297</v>
      </c>
      <c r="B12771" s="34">
        <f t="shared" si="454"/>
        <v>23.635259999999999</v>
      </c>
      <c r="C12771" s="33">
        <v>6.0190742920000003E-4</v>
      </c>
      <c r="D12771" s="33">
        <v>2.78114228E-4</v>
      </c>
      <c r="E12771" s="60">
        <v>384</v>
      </c>
      <c r="F12771" s="34">
        <f t="shared" si="455"/>
        <v>0.60190742920000007</v>
      </c>
    </row>
    <row r="12772" spans="1:6" x14ac:dyDescent="0.2">
      <c r="A12772" s="1">
        <v>297</v>
      </c>
      <c r="B12772" s="34">
        <f t="shared" si="454"/>
        <v>23.635259999999999</v>
      </c>
      <c r="C12772" s="33">
        <v>6.2735135420000001E-4</v>
      </c>
      <c r="D12772" s="33">
        <v>2.5065636499999999E-4</v>
      </c>
      <c r="E12772" s="60">
        <v>387</v>
      </c>
      <c r="F12772" s="34">
        <f t="shared" si="455"/>
        <v>0.62735135419999999</v>
      </c>
    </row>
    <row r="12773" spans="1:6" x14ac:dyDescent="0.2">
      <c r="A12773" s="1">
        <v>297</v>
      </c>
      <c r="B12773" s="34">
        <f t="shared" si="454"/>
        <v>23.635259999999999</v>
      </c>
      <c r="C12773" s="33">
        <v>5.8850766530000004E-4</v>
      </c>
      <c r="D12773" s="33">
        <v>1.510526685E-4</v>
      </c>
      <c r="E12773" s="60">
        <v>389</v>
      </c>
      <c r="F12773" s="34">
        <f t="shared" si="455"/>
        <v>0.58850766529999998</v>
      </c>
    </row>
    <row r="12774" spans="1:6" x14ac:dyDescent="0.2">
      <c r="A12774" s="1">
        <v>297</v>
      </c>
      <c r="B12774" s="34">
        <f t="shared" si="454"/>
        <v>23.635259999999999</v>
      </c>
      <c r="C12774" s="33">
        <v>5.660624855E-4</v>
      </c>
      <c r="D12774" s="33">
        <v>1.099669902E-4</v>
      </c>
      <c r="E12774" s="60">
        <v>392</v>
      </c>
      <c r="F12774" s="34">
        <f t="shared" si="455"/>
        <v>0.56606248550000005</v>
      </c>
    </row>
    <row r="12775" spans="1:6" x14ac:dyDescent="0.2">
      <c r="A12775" s="1">
        <v>297</v>
      </c>
      <c r="B12775" s="34">
        <f t="shared" si="454"/>
        <v>23.635259999999999</v>
      </c>
      <c r="C12775" s="33">
        <v>5.7235016459999998E-4</v>
      </c>
      <c r="D12775" s="33">
        <v>2.4348694589999999E-4</v>
      </c>
      <c r="E12775" s="60">
        <v>395</v>
      </c>
      <c r="F12775" s="34">
        <f t="shared" si="455"/>
        <v>0.57235016459999999</v>
      </c>
    </row>
    <row r="12776" spans="1:6" x14ac:dyDescent="0.2">
      <c r="A12776" s="1">
        <v>297</v>
      </c>
      <c r="B12776" s="34">
        <f t="shared" si="454"/>
        <v>23.635259999999999</v>
      </c>
      <c r="C12776" s="33">
        <v>5.4263053229999998E-4</v>
      </c>
      <c r="D12776" s="33">
        <v>2.3060651999999999E-4</v>
      </c>
      <c r="E12776" s="60">
        <v>397</v>
      </c>
      <c r="F12776" s="34">
        <f t="shared" si="455"/>
        <v>0.54263053230000002</v>
      </c>
    </row>
    <row r="12777" spans="1:6" x14ac:dyDescent="0.2">
      <c r="A12777" s="1">
        <v>297</v>
      </c>
      <c r="B12777" s="34">
        <f t="shared" si="454"/>
        <v>23.635259999999999</v>
      </c>
      <c r="C12777" s="33">
        <v>6.3384148350000002E-4</v>
      </c>
      <c r="D12777" s="33">
        <v>1.755145703E-4</v>
      </c>
      <c r="E12777" s="60">
        <v>400</v>
      </c>
      <c r="F12777" s="34">
        <f t="shared" si="455"/>
        <v>0.63384148350000002</v>
      </c>
    </row>
    <row r="12778" spans="1:6" x14ac:dyDescent="0.2">
      <c r="A12778" s="1">
        <v>297</v>
      </c>
      <c r="B12778" s="34">
        <f t="shared" si="454"/>
        <v>23.635259999999999</v>
      </c>
      <c r="C12778" s="33">
        <v>5.5677547820000002E-4</v>
      </c>
      <c r="D12778" s="33">
        <v>1.707251978E-4</v>
      </c>
      <c r="E12778" s="60">
        <v>403</v>
      </c>
      <c r="F12778" s="34">
        <f t="shared" si="455"/>
        <v>0.55677547820000006</v>
      </c>
    </row>
    <row r="12779" spans="1:6" x14ac:dyDescent="0.2">
      <c r="A12779" s="1">
        <v>297</v>
      </c>
      <c r="B12779" s="34">
        <f t="shared" si="454"/>
        <v>23.635259999999999</v>
      </c>
      <c r="C12779" s="33">
        <v>5.8308472229999997E-4</v>
      </c>
      <c r="D12779" s="33">
        <v>2.8229205319999997E-4</v>
      </c>
      <c r="E12779" s="60">
        <v>405</v>
      </c>
      <c r="F12779" s="34">
        <f t="shared" si="455"/>
        <v>0.58308472229999997</v>
      </c>
    </row>
    <row r="12780" spans="1:6" x14ac:dyDescent="0.2">
      <c r="A12780" s="1">
        <v>297</v>
      </c>
      <c r="B12780" s="34">
        <f t="shared" si="454"/>
        <v>23.635259999999999</v>
      </c>
      <c r="C12780" s="33">
        <v>5.5474917529999999E-4</v>
      </c>
      <c r="D12780" s="33">
        <v>1.3772397959999999E-4</v>
      </c>
      <c r="E12780" s="60">
        <v>408</v>
      </c>
      <c r="F12780" s="34">
        <f t="shared" si="455"/>
        <v>0.55474917530000001</v>
      </c>
    </row>
    <row r="12781" spans="1:6" x14ac:dyDescent="0.2">
      <c r="A12781" s="1">
        <v>297</v>
      </c>
      <c r="B12781" s="34">
        <f t="shared" si="454"/>
        <v>23.635259999999999</v>
      </c>
      <c r="C12781" s="33">
        <v>5.6453681460000001E-4</v>
      </c>
      <c r="D12781" s="33">
        <v>1.5837902739999999E-4</v>
      </c>
      <c r="E12781" s="60">
        <v>411</v>
      </c>
      <c r="F12781" s="34">
        <f t="shared" si="455"/>
        <v>0.56453681460000005</v>
      </c>
    </row>
    <row r="12782" spans="1:6" x14ac:dyDescent="0.2">
      <c r="A12782" s="1">
        <v>297</v>
      </c>
      <c r="B12782" s="34">
        <f t="shared" si="454"/>
        <v>23.635259999999999</v>
      </c>
      <c r="C12782" s="33">
        <v>5.492492672E-4</v>
      </c>
      <c r="D12782" s="33">
        <v>1.923883953E-4</v>
      </c>
      <c r="E12782" s="60">
        <v>414</v>
      </c>
      <c r="F12782" s="34">
        <f t="shared" si="455"/>
        <v>0.5492492672</v>
      </c>
    </row>
    <row r="12783" spans="1:6" x14ac:dyDescent="0.2">
      <c r="A12783" s="1">
        <v>297</v>
      </c>
      <c r="B12783" s="34">
        <f t="shared" si="454"/>
        <v>23.635259999999999</v>
      </c>
      <c r="C12783" s="33">
        <v>5.4580424390000002E-4</v>
      </c>
      <c r="D12783" s="33">
        <v>2.712351946E-4</v>
      </c>
      <c r="E12783" s="60">
        <v>416</v>
      </c>
      <c r="F12783" s="34">
        <f t="shared" si="455"/>
        <v>0.54580424390000004</v>
      </c>
    </row>
    <row r="12784" spans="1:6" x14ac:dyDescent="0.2">
      <c r="A12784" s="1">
        <v>297</v>
      </c>
      <c r="B12784" s="34">
        <f t="shared" si="454"/>
        <v>23.635259999999999</v>
      </c>
      <c r="C12784" s="33">
        <v>5.4294113050000004E-4</v>
      </c>
      <c r="D12784" s="33">
        <v>2.6502452849999999E-4</v>
      </c>
      <c r="E12784" s="60">
        <v>419</v>
      </c>
      <c r="F12784" s="34">
        <f t="shared" si="455"/>
        <v>0.54294113050000004</v>
      </c>
    </row>
    <row r="12785" spans="1:6" x14ac:dyDescent="0.2">
      <c r="A12785" s="1">
        <v>297</v>
      </c>
      <c r="B12785" s="34">
        <f t="shared" si="454"/>
        <v>23.635259999999999</v>
      </c>
      <c r="C12785" s="33">
        <v>5.5750449870000003E-4</v>
      </c>
      <c r="D12785" s="33">
        <v>1.008043626E-4</v>
      </c>
      <c r="E12785" s="60">
        <v>421</v>
      </c>
      <c r="F12785" s="34">
        <f t="shared" si="455"/>
        <v>0.55750449870000007</v>
      </c>
    </row>
    <row r="12786" spans="1:6" x14ac:dyDescent="0.2">
      <c r="A12786" s="1">
        <v>297</v>
      </c>
      <c r="B12786" s="34">
        <f t="shared" si="454"/>
        <v>23.635259999999999</v>
      </c>
      <c r="C12786" s="33">
        <v>5.579335255E-4</v>
      </c>
      <c r="D12786" s="33">
        <v>1.908390649E-4</v>
      </c>
      <c r="E12786" s="60">
        <v>424</v>
      </c>
      <c r="F12786" s="34">
        <f t="shared" si="455"/>
        <v>0.55793352549999997</v>
      </c>
    </row>
    <row r="12787" spans="1:6" x14ac:dyDescent="0.2">
      <c r="A12787" s="1">
        <v>297</v>
      </c>
      <c r="B12787" s="34">
        <f t="shared" si="454"/>
        <v>23.635259999999999</v>
      </c>
      <c r="C12787" s="33">
        <v>5.4504532849999996E-4</v>
      </c>
      <c r="D12787" s="33">
        <v>1.7527622790000001E-4</v>
      </c>
      <c r="E12787" s="60">
        <v>427</v>
      </c>
      <c r="F12787" s="34">
        <f t="shared" si="455"/>
        <v>0.54504532849999998</v>
      </c>
    </row>
    <row r="12788" spans="1:6" x14ac:dyDescent="0.2">
      <c r="A12788" s="1">
        <v>297</v>
      </c>
      <c r="B12788" s="34">
        <f t="shared" si="454"/>
        <v>23.635259999999999</v>
      </c>
      <c r="C12788" s="33">
        <v>4.8872254269999998E-4</v>
      </c>
      <c r="D12788" s="33">
        <v>2.3471417279999999E-4</v>
      </c>
      <c r="E12788" s="60">
        <v>429</v>
      </c>
      <c r="F12788" s="34">
        <f t="shared" si="455"/>
        <v>0.48872254269999998</v>
      </c>
    </row>
    <row r="12789" spans="1:6" x14ac:dyDescent="0.2">
      <c r="A12789" s="1">
        <v>297</v>
      </c>
      <c r="B12789" s="34">
        <f t="shared" si="454"/>
        <v>23.635259999999999</v>
      </c>
      <c r="C12789" s="33">
        <v>5.7237546670000001E-4</v>
      </c>
      <c r="D12789" s="33">
        <v>2.370313171E-4</v>
      </c>
      <c r="E12789" s="60">
        <v>432</v>
      </c>
      <c r="F12789" s="34">
        <f t="shared" si="455"/>
        <v>0.57237546670000006</v>
      </c>
    </row>
    <row r="12790" spans="1:6" x14ac:dyDescent="0.2">
      <c r="A12790" s="1">
        <v>297</v>
      </c>
      <c r="B12790" s="34">
        <f t="shared" si="454"/>
        <v>23.635259999999999</v>
      </c>
      <c r="C12790" s="33">
        <v>5.574088651E-4</v>
      </c>
      <c r="D12790" s="33">
        <v>2.3472229100000001E-4</v>
      </c>
      <c r="E12790" s="60">
        <v>435</v>
      </c>
      <c r="F12790" s="34">
        <f t="shared" si="455"/>
        <v>0.55740886509999998</v>
      </c>
    </row>
    <row r="12791" spans="1:6" x14ac:dyDescent="0.2">
      <c r="A12791" s="1">
        <v>297</v>
      </c>
      <c r="B12791" s="34">
        <f t="shared" si="454"/>
        <v>23.635259999999999</v>
      </c>
      <c r="C12791" s="33">
        <v>5.6527894300000003E-4</v>
      </c>
      <c r="D12791" s="33">
        <v>1.290675023E-4</v>
      </c>
      <c r="E12791" s="60">
        <v>437</v>
      </c>
      <c r="F12791" s="34">
        <f t="shared" si="455"/>
        <v>0.56527894300000003</v>
      </c>
    </row>
    <row r="12792" spans="1:6" x14ac:dyDescent="0.2">
      <c r="A12792" s="1">
        <v>297</v>
      </c>
      <c r="B12792" s="34">
        <f t="shared" si="454"/>
        <v>23.635259999999999</v>
      </c>
      <c r="C12792" s="33">
        <v>5.8945218839999999E-4</v>
      </c>
      <c r="D12792" s="33">
        <v>2.101408309E-4</v>
      </c>
      <c r="E12792" s="60">
        <v>440</v>
      </c>
      <c r="F12792" s="34">
        <f t="shared" si="455"/>
        <v>0.58945218840000002</v>
      </c>
    </row>
    <row r="12793" spans="1:6" x14ac:dyDescent="0.2">
      <c r="A12793" s="1">
        <v>297</v>
      </c>
      <c r="B12793" s="34">
        <f t="shared" si="454"/>
        <v>23.635259999999999</v>
      </c>
      <c r="C12793" s="33">
        <v>5.8911039910000001E-4</v>
      </c>
      <c r="D12793" s="33">
        <v>1.270803129E-4</v>
      </c>
      <c r="E12793" s="60">
        <v>443</v>
      </c>
      <c r="F12793" s="34">
        <f t="shared" si="455"/>
        <v>0.58911039909999996</v>
      </c>
    </row>
    <row r="12794" spans="1:6" x14ac:dyDescent="0.2">
      <c r="A12794" s="1">
        <v>297</v>
      </c>
      <c r="B12794" s="34">
        <f t="shared" si="454"/>
        <v>23.635259999999999</v>
      </c>
      <c r="C12794" s="33">
        <v>5.4202036569999995E-4</v>
      </c>
      <c r="D12794" s="33">
        <v>1.850872599E-4</v>
      </c>
      <c r="E12794" s="60">
        <v>445</v>
      </c>
      <c r="F12794" s="34">
        <f t="shared" si="455"/>
        <v>0.5420203656999999</v>
      </c>
    </row>
    <row r="12795" spans="1:6" x14ac:dyDescent="0.2">
      <c r="A12795" s="1">
        <v>297</v>
      </c>
      <c r="B12795" s="34">
        <f t="shared" si="454"/>
        <v>23.635259999999999</v>
      </c>
      <c r="C12795" s="33">
        <v>5.4150448649999995E-4</v>
      </c>
      <c r="D12795" s="33">
        <v>2.4984304339999998E-4</v>
      </c>
      <c r="E12795" s="60">
        <v>448</v>
      </c>
      <c r="F12795" s="34">
        <f t="shared" si="455"/>
        <v>0.54150448649999994</v>
      </c>
    </row>
    <row r="12796" spans="1:6" x14ac:dyDescent="0.2">
      <c r="A12796" s="1">
        <v>297</v>
      </c>
      <c r="B12796" s="34">
        <f t="shared" si="454"/>
        <v>23.635259999999999</v>
      </c>
      <c r="C12796" s="33">
        <v>5.1619632769999996E-4</v>
      </c>
      <c r="D12796" s="33">
        <v>2.273599434E-4</v>
      </c>
      <c r="E12796" s="60">
        <v>451</v>
      </c>
      <c r="F12796" s="34">
        <f t="shared" si="455"/>
        <v>0.51619632770000001</v>
      </c>
    </row>
    <row r="12797" spans="1:6" x14ac:dyDescent="0.2">
      <c r="A12797" s="1">
        <v>297</v>
      </c>
      <c r="B12797" s="34">
        <f t="shared" si="454"/>
        <v>23.635259999999999</v>
      </c>
      <c r="C12797" s="33">
        <v>4.7304784770000002E-4</v>
      </c>
      <c r="D12797" s="33">
        <v>2.545426901E-4</v>
      </c>
      <c r="E12797" s="60">
        <v>453</v>
      </c>
      <c r="F12797" s="34">
        <f t="shared" si="455"/>
        <v>0.47304784770000002</v>
      </c>
    </row>
    <row r="12798" spans="1:6" x14ac:dyDescent="0.2">
      <c r="A12798" s="1">
        <v>297</v>
      </c>
      <c r="B12798" s="34">
        <f t="shared" si="454"/>
        <v>23.635259999999999</v>
      </c>
      <c r="C12798" s="33">
        <v>4.7504949120000001E-4</v>
      </c>
      <c r="D12798" s="33">
        <v>1.7950678530000001E-4</v>
      </c>
      <c r="E12798" s="60">
        <v>456</v>
      </c>
      <c r="F12798" s="34">
        <f t="shared" si="455"/>
        <v>0.47504949120000001</v>
      </c>
    </row>
    <row r="12799" spans="1:6" x14ac:dyDescent="0.2">
      <c r="A12799" s="1">
        <v>297</v>
      </c>
      <c r="B12799" s="34">
        <f t="shared" si="454"/>
        <v>23.635259999999999</v>
      </c>
      <c r="C12799" s="33">
        <v>5.3121589790000004E-4</v>
      </c>
      <c r="D12799" s="33">
        <v>2.9633730540000003E-4</v>
      </c>
      <c r="E12799" s="60">
        <v>459</v>
      </c>
      <c r="F12799" s="34">
        <f t="shared" si="455"/>
        <v>0.53121589790000001</v>
      </c>
    </row>
    <row r="12800" spans="1:6" x14ac:dyDescent="0.2">
      <c r="A12800" s="1">
        <v>297</v>
      </c>
      <c r="B12800" s="34">
        <f t="shared" si="454"/>
        <v>23.635259999999999</v>
      </c>
      <c r="C12800" s="33">
        <v>5.2005752689999996E-4</v>
      </c>
      <c r="D12800" s="33">
        <v>1.4056843949999999E-4</v>
      </c>
      <c r="E12800" s="60">
        <v>461</v>
      </c>
      <c r="F12800" s="34">
        <f t="shared" si="455"/>
        <v>0.52005752689999996</v>
      </c>
    </row>
    <row r="12801" spans="1:6" x14ac:dyDescent="0.2">
      <c r="A12801" s="1">
        <v>297</v>
      </c>
      <c r="B12801" s="34">
        <f t="shared" si="454"/>
        <v>23.635259999999999</v>
      </c>
      <c r="C12801" s="33">
        <v>5.2273662530000003E-4</v>
      </c>
      <c r="D12801" s="33">
        <v>2.1051002269999999E-4</v>
      </c>
      <c r="E12801" s="60">
        <v>464</v>
      </c>
      <c r="F12801" s="34">
        <f t="shared" si="455"/>
        <v>0.52273662529999998</v>
      </c>
    </row>
    <row r="12802" spans="1:6" x14ac:dyDescent="0.2">
      <c r="A12802" s="1">
        <v>297</v>
      </c>
      <c r="B12802" s="34">
        <f t="shared" si="454"/>
        <v>23.635259999999999</v>
      </c>
      <c r="C12802" s="33">
        <v>5.1705572100000003E-4</v>
      </c>
      <c r="D12802" s="33">
        <v>2.6994753979999998E-4</v>
      </c>
      <c r="E12802" s="60">
        <v>467</v>
      </c>
      <c r="F12802" s="34">
        <f t="shared" si="455"/>
        <v>0.51705572100000008</v>
      </c>
    </row>
    <row r="12803" spans="1:6" x14ac:dyDescent="0.2">
      <c r="A12803" s="1">
        <v>297</v>
      </c>
      <c r="B12803" s="34">
        <f t="shared" si="454"/>
        <v>23.635259999999999</v>
      </c>
      <c r="C12803" s="33">
        <v>4.4027187010000003E-4</v>
      </c>
      <c r="D12803" s="33">
        <v>1.9040612360000001E-4</v>
      </c>
      <c r="E12803" s="60">
        <v>469</v>
      </c>
      <c r="F12803" s="34">
        <f t="shared" si="455"/>
        <v>0.44027187010000002</v>
      </c>
    </row>
    <row r="12804" spans="1:6" x14ac:dyDescent="0.2">
      <c r="A12804" s="1">
        <v>297</v>
      </c>
      <c r="B12804" s="34">
        <f t="shared" si="454"/>
        <v>23.635259999999999</v>
      </c>
      <c r="C12804" s="33">
        <v>4.265565841E-4</v>
      </c>
      <c r="D12804" s="33">
        <v>1.8161083540000001E-4</v>
      </c>
      <c r="E12804" s="60">
        <v>472</v>
      </c>
      <c r="F12804" s="34">
        <f t="shared" si="455"/>
        <v>0.42655658410000002</v>
      </c>
    </row>
    <row r="12805" spans="1:6" x14ac:dyDescent="0.2">
      <c r="A12805" s="1">
        <v>297</v>
      </c>
      <c r="B12805" s="34">
        <f t="shared" si="454"/>
        <v>23.635259999999999</v>
      </c>
      <c r="C12805" s="33">
        <v>4.2358563490000001E-4</v>
      </c>
      <c r="D12805" s="33">
        <v>1.2433845779999999E-4</v>
      </c>
      <c r="E12805" s="60">
        <v>475</v>
      </c>
      <c r="F12805" s="34">
        <f t="shared" si="455"/>
        <v>0.42358563490000001</v>
      </c>
    </row>
    <row r="12806" spans="1:6" x14ac:dyDescent="0.2">
      <c r="A12806" s="1">
        <v>297</v>
      </c>
      <c r="B12806" s="34">
        <f t="shared" si="454"/>
        <v>23.635259999999999</v>
      </c>
      <c r="C12806" s="33">
        <v>4.6964950789999999E-4</v>
      </c>
      <c r="D12806" s="33">
        <v>1.210993106E-4</v>
      </c>
      <c r="E12806" s="60">
        <v>477</v>
      </c>
      <c r="F12806" s="34">
        <f t="shared" si="455"/>
        <v>0.46964950789999999</v>
      </c>
    </row>
    <row r="12807" spans="1:6" x14ac:dyDescent="0.2">
      <c r="A12807" s="1">
        <v>297</v>
      </c>
      <c r="B12807" s="34">
        <f t="shared" si="454"/>
        <v>23.635259999999999</v>
      </c>
      <c r="C12807" s="33">
        <v>4.4089902830000001E-4</v>
      </c>
      <c r="D12807" s="33">
        <v>1.493179301E-4</v>
      </c>
      <c r="E12807" s="60">
        <v>480</v>
      </c>
      <c r="F12807" s="34">
        <f t="shared" si="455"/>
        <v>0.4408990283</v>
      </c>
    </row>
    <row r="12808" spans="1:6" x14ac:dyDescent="0.2">
      <c r="A12808" s="1">
        <v>297</v>
      </c>
      <c r="B12808" s="34">
        <f t="shared" si="454"/>
        <v>23.635259999999999</v>
      </c>
      <c r="C12808" s="33">
        <v>3.76000876E-4</v>
      </c>
      <c r="D12808" s="33">
        <v>3.0310544730000001E-4</v>
      </c>
      <c r="E12808" s="60">
        <v>483</v>
      </c>
      <c r="F12808" s="34">
        <f t="shared" si="455"/>
        <v>0.37600087599999998</v>
      </c>
    </row>
    <row r="12809" spans="1:6" x14ac:dyDescent="0.2">
      <c r="A12809" s="1">
        <v>297</v>
      </c>
      <c r="B12809" s="34">
        <f t="shared" si="454"/>
        <v>23.635259999999999</v>
      </c>
      <c r="C12809" s="33">
        <v>4.9509445359999997E-4</v>
      </c>
      <c r="D12809" s="33">
        <v>2.5558760439999998E-4</v>
      </c>
      <c r="E12809" s="60">
        <v>485</v>
      </c>
      <c r="F12809" s="34">
        <f t="shared" si="455"/>
        <v>0.49509445359999998</v>
      </c>
    </row>
    <row r="12810" spans="1:6" x14ac:dyDescent="0.2">
      <c r="A12810" s="1">
        <v>297</v>
      </c>
      <c r="B12810" s="34">
        <f t="shared" si="454"/>
        <v>23.635259999999999</v>
      </c>
      <c r="C12810" s="33">
        <v>3.960432914E-4</v>
      </c>
      <c r="D12810" s="33">
        <v>2.2078921140000001E-4</v>
      </c>
      <c r="E12810" s="60">
        <v>488</v>
      </c>
      <c r="F12810" s="34">
        <f t="shared" si="455"/>
        <v>0.3960432914</v>
      </c>
    </row>
    <row r="12811" spans="1:6" x14ac:dyDescent="0.2">
      <c r="A12811" s="1">
        <v>297</v>
      </c>
      <c r="B12811" s="34">
        <f t="shared" si="454"/>
        <v>23.635259999999999</v>
      </c>
      <c r="C12811" s="33">
        <v>4.3944749790000002E-4</v>
      </c>
      <c r="D12811" s="33">
        <v>1.9162091189999999E-4</v>
      </c>
      <c r="E12811" s="60">
        <v>491</v>
      </c>
      <c r="F12811" s="34">
        <f t="shared" si="455"/>
        <v>0.43944749790000004</v>
      </c>
    </row>
    <row r="12812" spans="1:6" x14ac:dyDescent="0.2">
      <c r="A12812" s="1">
        <v>297</v>
      </c>
      <c r="B12812" s="34">
        <f t="shared" si="454"/>
        <v>23.635259999999999</v>
      </c>
      <c r="C12812" s="33">
        <v>3.9773277230000003E-4</v>
      </c>
      <c r="D12812" s="33">
        <v>1.3190263439999999E-4</v>
      </c>
      <c r="E12812" s="60">
        <v>493</v>
      </c>
      <c r="F12812" s="34">
        <f t="shared" si="455"/>
        <v>0.39773277230000004</v>
      </c>
    </row>
    <row r="12813" spans="1:6" x14ac:dyDescent="0.2">
      <c r="A12813" s="1">
        <v>297</v>
      </c>
      <c r="B12813" s="34">
        <f t="shared" si="454"/>
        <v>23.635259999999999</v>
      </c>
      <c r="C12813" s="33">
        <v>4.9038418199999999E-4</v>
      </c>
      <c r="D12813" s="33">
        <v>2.2202409250000001E-4</v>
      </c>
      <c r="E12813" s="60">
        <v>496</v>
      </c>
      <c r="F12813" s="34">
        <f t="shared" si="455"/>
        <v>0.490384182</v>
      </c>
    </row>
    <row r="12814" spans="1:6" x14ac:dyDescent="0.2">
      <c r="A12814" s="1">
        <v>297</v>
      </c>
      <c r="B12814" s="34">
        <f t="shared" si="454"/>
        <v>23.635259999999999</v>
      </c>
      <c r="C12814" s="33">
        <v>4.4612698459999998E-4</v>
      </c>
      <c r="D12814" s="33">
        <v>2.23936553E-4</v>
      </c>
      <c r="E12814" s="60">
        <v>498</v>
      </c>
      <c r="F12814" s="34">
        <f t="shared" si="455"/>
        <v>0.4461269846</v>
      </c>
    </row>
    <row r="12815" spans="1:6" x14ac:dyDescent="0.2">
      <c r="A12815" s="1">
        <v>297</v>
      </c>
      <c r="B12815" s="34">
        <f t="shared" si="454"/>
        <v>23.635259999999999</v>
      </c>
      <c r="C12815" s="33">
        <v>3.830290889E-4</v>
      </c>
      <c r="D12815" s="33">
        <v>2.0784496970000001E-4</v>
      </c>
      <c r="E12815" s="60">
        <v>501</v>
      </c>
      <c r="F12815" s="34">
        <f t="shared" si="455"/>
        <v>0.38302908889999998</v>
      </c>
    </row>
    <row r="12816" spans="1:6" x14ac:dyDescent="0.2">
      <c r="A12816" s="1">
        <v>297</v>
      </c>
      <c r="B12816" s="34">
        <f t="shared" si="454"/>
        <v>23.635259999999999</v>
      </c>
      <c r="C12816" s="33">
        <v>3.8017100059999998E-4</v>
      </c>
      <c r="D12816" s="33">
        <v>2.7165302480000001E-4</v>
      </c>
      <c r="E12816" s="60">
        <v>504</v>
      </c>
      <c r="F12816" s="34">
        <f t="shared" si="455"/>
        <v>0.38017100059999998</v>
      </c>
    </row>
    <row r="12817" spans="1:6" x14ac:dyDescent="0.2">
      <c r="A12817" s="1">
        <v>297</v>
      </c>
      <c r="B12817" s="34">
        <f t="shared" si="454"/>
        <v>23.635259999999999</v>
      </c>
      <c r="C12817" s="33">
        <v>4.5820084130000001E-4</v>
      </c>
      <c r="D12817" s="33">
        <v>1.819431554E-4</v>
      </c>
      <c r="E12817" s="60">
        <v>506</v>
      </c>
      <c r="F12817" s="34">
        <f t="shared" si="455"/>
        <v>0.45820084129999999</v>
      </c>
    </row>
    <row r="12818" spans="1:6" x14ac:dyDescent="0.2">
      <c r="A12818" s="1">
        <v>297</v>
      </c>
      <c r="B12818" s="34">
        <f t="shared" si="454"/>
        <v>23.635259999999999</v>
      </c>
      <c r="C12818" s="33">
        <v>4.6044422889999999E-4</v>
      </c>
      <c r="D12818" s="33">
        <v>1.7609962130000001E-4</v>
      </c>
      <c r="E12818" s="60">
        <v>509</v>
      </c>
      <c r="F12818" s="34">
        <f t="shared" si="455"/>
        <v>0.46044422889999997</v>
      </c>
    </row>
    <row r="12819" spans="1:6" x14ac:dyDescent="0.2">
      <c r="A12819" s="1">
        <v>297</v>
      </c>
      <c r="B12819" s="34">
        <f t="shared" si="454"/>
        <v>23.635259999999999</v>
      </c>
      <c r="C12819" s="33">
        <v>3.7160562779999998E-4</v>
      </c>
      <c r="D12819" s="33">
        <v>1.6170929549999999E-4</v>
      </c>
      <c r="E12819" s="60">
        <v>512</v>
      </c>
      <c r="F12819" s="34">
        <f t="shared" si="455"/>
        <v>0.3716056278</v>
      </c>
    </row>
    <row r="12820" spans="1:6" x14ac:dyDescent="0.2">
      <c r="A12820" s="1">
        <v>297</v>
      </c>
      <c r="B12820" s="34">
        <f t="shared" si="454"/>
        <v>23.635259999999999</v>
      </c>
      <c r="C12820" s="33">
        <v>4.0145531869999998E-4</v>
      </c>
      <c r="D12820" s="33">
        <v>2.220508172E-4</v>
      </c>
      <c r="E12820" s="60">
        <v>514</v>
      </c>
      <c r="F12820" s="34">
        <f t="shared" si="455"/>
        <v>0.40145531870000001</v>
      </c>
    </row>
    <row r="12821" spans="1:6" x14ac:dyDescent="0.2">
      <c r="A12821" s="1">
        <v>297</v>
      </c>
      <c r="B12821" s="34">
        <f t="shared" ref="B12821:B12884" si="456">A12821*79.58/1000</f>
        <v>23.635259999999999</v>
      </c>
      <c r="C12821" s="33">
        <v>4.445760546E-4</v>
      </c>
      <c r="D12821" s="33">
        <v>2.6804361620000002E-4</v>
      </c>
      <c r="E12821" s="60">
        <v>517</v>
      </c>
      <c r="F12821" s="34">
        <f t="shared" ref="F12821:F12884" si="457">C12821*1000</f>
        <v>0.44457605459999999</v>
      </c>
    </row>
    <row r="12822" spans="1:6" x14ac:dyDescent="0.2">
      <c r="A12822" s="1">
        <v>297</v>
      </c>
      <c r="B12822" s="34">
        <f t="shared" si="456"/>
        <v>23.635259999999999</v>
      </c>
      <c r="C12822" s="33">
        <v>4.5715612899999998E-4</v>
      </c>
      <c r="D12822" s="33">
        <v>2.7201397059999999E-4</v>
      </c>
      <c r="E12822" s="60">
        <v>520</v>
      </c>
      <c r="F12822" s="34">
        <f t="shared" si="457"/>
        <v>0.45715612899999997</v>
      </c>
    </row>
    <row r="12823" spans="1:6" x14ac:dyDescent="0.2">
      <c r="A12823" s="1">
        <v>297</v>
      </c>
      <c r="B12823" s="34">
        <f t="shared" si="456"/>
        <v>23.635259999999999</v>
      </c>
      <c r="C12823" s="33">
        <v>3.9875813390000001E-4</v>
      </c>
      <c r="D12823" s="33">
        <v>2.8450344199999999E-4</v>
      </c>
      <c r="E12823" s="60">
        <v>522</v>
      </c>
      <c r="F12823" s="34">
        <f t="shared" si="457"/>
        <v>0.39875813390000003</v>
      </c>
    </row>
    <row r="12824" spans="1:6" x14ac:dyDescent="0.2">
      <c r="A12824" s="1">
        <v>297</v>
      </c>
      <c r="B12824" s="34">
        <f t="shared" si="456"/>
        <v>23.635259999999999</v>
      </c>
      <c r="C12824" s="33">
        <v>4.842097339E-4</v>
      </c>
      <c r="D12824" s="33">
        <v>2.2034744469999999E-4</v>
      </c>
      <c r="E12824" s="60">
        <v>525</v>
      </c>
      <c r="F12824" s="34">
        <f t="shared" si="457"/>
        <v>0.48420973389999999</v>
      </c>
    </row>
    <row r="12825" spans="1:6" x14ac:dyDescent="0.2">
      <c r="A12825" s="1">
        <v>297</v>
      </c>
      <c r="B12825" s="34">
        <f t="shared" si="456"/>
        <v>23.635259999999999</v>
      </c>
      <c r="C12825" s="33">
        <v>3.2142203150000001E-4</v>
      </c>
      <c r="D12825" s="33">
        <v>1.5614916359999999E-4</v>
      </c>
      <c r="E12825" s="60">
        <v>527</v>
      </c>
      <c r="F12825" s="34">
        <f t="shared" si="457"/>
        <v>0.32142203149999998</v>
      </c>
    </row>
    <row r="12826" spans="1:6" x14ac:dyDescent="0.2">
      <c r="A12826" s="1">
        <v>297</v>
      </c>
      <c r="B12826" s="34">
        <f t="shared" si="456"/>
        <v>23.635259999999999</v>
      </c>
      <c r="C12826" s="33">
        <v>3.3994327619999999E-4</v>
      </c>
      <c r="D12826" s="33">
        <v>1.7448159000000001E-4</v>
      </c>
      <c r="E12826" s="60">
        <v>530</v>
      </c>
      <c r="F12826" s="34">
        <f t="shared" si="457"/>
        <v>0.33994327619999998</v>
      </c>
    </row>
    <row r="12827" spans="1:6" x14ac:dyDescent="0.2">
      <c r="A12827" s="1">
        <v>297</v>
      </c>
      <c r="B12827" s="34">
        <f t="shared" si="456"/>
        <v>23.635259999999999</v>
      </c>
      <c r="C12827" s="33">
        <v>3.6553697199999998E-4</v>
      </c>
      <c r="D12827" s="33">
        <v>2.0584049969999999E-4</v>
      </c>
      <c r="E12827" s="60">
        <v>533</v>
      </c>
      <c r="F12827" s="34">
        <f t="shared" si="457"/>
        <v>0.36553697199999996</v>
      </c>
    </row>
    <row r="12828" spans="1:6" x14ac:dyDescent="0.2">
      <c r="A12828" s="1">
        <v>297</v>
      </c>
      <c r="B12828" s="34">
        <f t="shared" si="456"/>
        <v>23.635259999999999</v>
      </c>
      <c r="C12828" s="33">
        <v>3.6525091309999998E-4</v>
      </c>
      <c r="D12828" s="33">
        <v>2.336286943E-4</v>
      </c>
      <c r="E12828" s="60">
        <v>535</v>
      </c>
      <c r="F12828" s="34">
        <f t="shared" si="457"/>
        <v>0.36525091309999996</v>
      </c>
    </row>
    <row r="12829" spans="1:6" x14ac:dyDescent="0.2">
      <c r="A12829" s="1">
        <v>297</v>
      </c>
      <c r="B12829" s="34">
        <f t="shared" si="456"/>
        <v>23.635259999999999</v>
      </c>
      <c r="C12829" s="33">
        <v>3.960004388E-4</v>
      </c>
      <c r="D12829" s="33">
        <v>3.1827385690000001E-4</v>
      </c>
      <c r="E12829" s="60">
        <v>538</v>
      </c>
      <c r="F12829" s="34">
        <f t="shared" si="457"/>
        <v>0.39600043880000002</v>
      </c>
    </row>
    <row r="12830" spans="1:6" x14ac:dyDescent="0.2">
      <c r="A12830" s="1">
        <v>297</v>
      </c>
      <c r="B12830" s="34">
        <f t="shared" si="456"/>
        <v>23.635259999999999</v>
      </c>
      <c r="C12830" s="33">
        <v>4.6476020140000002E-4</v>
      </c>
      <c r="D12830" s="33">
        <v>1.9368369249999999E-4</v>
      </c>
      <c r="E12830" s="60">
        <v>540</v>
      </c>
      <c r="F12830" s="34">
        <f t="shared" si="457"/>
        <v>0.46476020140000002</v>
      </c>
    </row>
    <row r="12831" spans="1:6" x14ac:dyDescent="0.2">
      <c r="A12831" s="1">
        <v>297</v>
      </c>
      <c r="B12831" s="34">
        <f t="shared" si="456"/>
        <v>23.635259999999999</v>
      </c>
      <c r="C12831" s="33">
        <v>3.4994149130000002E-4</v>
      </c>
      <c r="D12831" s="33">
        <v>1.8586502769999999E-4</v>
      </c>
      <c r="E12831" s="60">
        <v>543</v>
      </c>
      <c r="F12831" s="34">
        <f t="shared" si="457"/>
        <v>0.34994149130000002</v>
      </c>
    </row>
    <row r="12832" spans="1:6" x14ac:dyDescent="0.2">
      <c r="A12832" s="1">
        <v>297</v>
      </c>
      <c r="B12832" s="34">
        <f t="shared" si="456"/>
        <v>23.635259999999999</v>
      </c>
      <c r="C12832" s="33">
        <v>3.9461846760000002E-4</v>
      </c>
      <c r="D12832" s="33">
        <v>1.1898644970000001E-4</v>
      </c>
      <c r="E12832" s="60">
        <v>546</v>
      </c>
      <c r="F12832" s="34">
        <f t="shared" si="457"/>
        <v>0.39461846760000002</v>
      </c>
    </row>
    <row r="12833" spans="1:6" x14ac:dyDescent="0.2">
      <c r="A12833" s="1">
        <v>297</v>
      </c>
      <c r="B12833" s="34">
        <f t="shared" si="456"/>
        <v>23.635259999999999</v>
      </c>
      <c r="C12833" s="33">
        <v>3.8717327630000001E-4</v>
      </c>
      <c r="D12833" s="33">
        <v>2.025520477E-4</v>
      </c>
      <c r="E12833" s="60">
        <v>548</v>
      </c>
      <c r="F12833" s="34">
        <f t="shared" si="457"/>
        <v>0.38717327630000004</v>
      </c>
    </row>
    <row r="12834" spans="1:6" x14ac:dyDescent="0.2">
      <c r="A12834" s="1">
        <v>297</v>
      </c>
      <c r="B12834" s="34">
        <f t="shared" si="456"/>
        <v>23.635259999999999</v>
      </c>
      <c r="C12834" s="33">
        <v>3.715128307E-4</v>
      </c>
      <c r="D12834" s="33">
        <v>2.263634525E-4</v>
      </c>
      <c r="E12834" s="60">
        <v>551</v>
      </c>
      <c r="F12834" s="34">
        <f t="shared" si="457"/>
        <v>0.37151283070000002</v>
      </c>
    </row>
    <row r="12835" spans="1:6" x14ac:dyDescent="0.2">
      <c r="A12835" s="1">
        <v>297</v>
      </c>
      <c r="B12835" s="34">
        <f t="shared" si="456"/>
        <v>23.635259999999999</v>
      </c>
      <c r="C12835" s="33">
        <v>4.0237166640000002E-4</v>
      </c>
      <c r="D12835" s="33">
        <v>2.217652092E-4</v>
      </c>
      <c r="E12835" s="60">
        <v>553</v>
      </c>
      <c r="F12835" s="34">
        <f t="shared" si="457"/>
        <v>0.40237166639999999</v>
      </c>
    </row>
    <row r="12836" spans="1:6" x14ac:dyDescent="0.2">
      <c r="A12836" s="1">
        <v>297</v>
      </c>
      <c r="B12836" s="34">
        <f t="shared" si="456"/>
        <v>23.635259999999999</v>
      </c>
      <c r="C12836" s="33">
        <v>3.9773410149999998E-4</v>
      </c>
      <c r="D12836" s="33">
        <v>2.2137606200000001E-4</v>
      </c>
      <c r="E12836" s="60">
        <v>556</v>
      </c>
      <c r="F12836" s="34">
        <f t="shared" si="457"/>
        <v>0.39773410149999999</v>
      </c>
    </row>
    <row r="12837" spans="1:6" x14ac:dyDescent="0.2">
      <c r="A12837" s="1">
        <v>297</v>
      </c>
      <c r="B12837" s="34">
        <f t="shared" si="456"/>
        <v>23.635259999999999</v>
      </c>
      <c r="C12837" s="33">
        <v>3.6939100460000002E-4</v>
      </c>
      <c r="D12837" s="33">
        <v>1.6795738109999999E-4</v>
      </c>
      <c r="E12837" s="60">
        <v>559</v>
      </c>
      <c r="F12837" s="34">
        <f t="shared" si="457"/>
        <v>0.36939100460000002</v>
      </c>
    </row>
    <row r="12838" spans="1:6" x14ac:dyDescent="0.2">
      <c r="A12838" s="1">
        <v>297</v>
      </c>
      <c r="B12838" s="34">
        <f t="shared" si="456"/>
        <v>23.635259999999999</v>
      </c>
      <c r="C12838" s="33">
        <v>2.9982078099999998E-4</v>
      </c>
      <c r="D12838" s="33">
        <v>1.3280141710000001E-4</v>
      </c>
      <c r="E12838" s="60">
        <v>561</v>
      </c>
      <c r="F12838" s="34">
        <f t="shared" si="457"/>
        <v>0.29982078099999998</v>
      </c>
    </row>
    <row r="12839" spans="1:6" x14ac:dyDescent="0.2">
      <c r="A12839" s="1">
        <v>297</v>
      </c>
      <c r="B12839" s="34">
        <f t="shared" si="456"/>
        <v>23.635259999999999</v>
      </c>
      <c r="C12839" s="33">
        <v>3.8808280770000002E-4</v>
      </c>
      <c r="D12839" s="33">
        <v>1.4949967420000001E-4</v>
      </c>
      <c r="E12839" s="60">
        <v>564</v>
      </c>
      <c r="F12839" s="34">
        <f t="shared" si="457"/>
        <v>0.38808280770000003</v>
      </c>
    </row>
    <row r="12840" spans="1:6" x14ac:dyDescent="0.2">
      <c r="A12840" s="1">
        <v>297</v>
      </c>
      <c r="B12840" s="34">
        <f t="shared" si="456"/>
        <v>23.635259999999999</v>
      </c>
      <c r="C12840" s="33">
        <v>3.6197544990000002E-4</v>
      </c>
      <c r="D12840" s="33">
        <v>2.199632408E-4</v>
      </c>
      <c r="E12840" s="60">
        <v>566</v>
      </c>
      <c r="F12840" s="34">
        <f t="shared" si="457"/>
        <v>0.36197544990000002</v>
      </c>
    </row>
    <row r="12841" spans="1:6" x14ac:dyDescent="0.2">
      <c r="A12841" s="1">
        <v>297</v>
      </c>
      <c r="B12841" s="34">
        <f t="shared" si="456"/>
        <v>23.635259999999999</v>
      </c>
      <c r="C12841" s="33">
        <v>3.6800390770000001E-4</v>
      </c>
      <c r="D12841" s="33">
        <v>2.625729504E-4</v>
      </c>
      <c r="E12841" s="60">
        <v>569</v>
      </c>
      <c r="F12841" s="34">
        <f t="shared" si="457"/>
        <v>0.36800390770000002</v>
      </c>
    </row>
    <row r="12842" spans="1:6" x14ac:dyDescent="0.2">
      <c r="A12842" s="1">
        <v>297</v>
      </c>
      <c r="B12842" s="34">
        <f t="shared" si="456"/>
        <v>23.635259999999999</v>
      </c>
      <c r="C12842" s="33">
        <v>3.8197025270000001E-4</v>
      </c>
      <c r="D12842" s="33">
        <v>2.2924885139999999E-4</v>
      </c>
      <c r="E12842" s="60">
        <v>571</v>
      </c>
      <c r="F12842" s="34">
        <f t="shared" si="457"/>
        <v>0.38197025270000001</v>
      </c>
    </row>
    <row r="12843" spans="1:6" x14ac:dyDescent="0.2">
      <c r="A12843" s="1">
        <v>297</v>
      </c>
      <c r="B12843" s="34">
        <f t="shared" si="456"/>
        <v>23.635259999999999</v>
      </c>
      <c r="C12843" s="33">
        <v>3.5881946860000002E-4</v>
      </c>
      <c r="D12843" s="33">
        <v>2.117009718E-4</v>
      </c>
      <c r="E12843" s="60">
        <v>574</v>
      </c>
      <c r="F12843" s="34">
        <f t="shared" si="457"/>
        <v>0.35881946860000002</v>
      </c>
    </row>
    <row r="12844" spans="1:6" x14ac:dyDescent="0.2">
      <c r="A12844" s="1">
        <v>297</v>
      </c>
      <c r="B12844" s="34">
        <f t="shared" si="456"/>
        <v>23.635259999999999</v>
      </c>
      <c r="C12844" s="33">
        <v>2.4794553499999999E-4</v>
      </c>
      <c r="D12844" s="33">
        <v>1.75016443E-4</v>
      </c>
      <c r="E12844" s="60">
        <v>577</v>
      </c>
      <c r="F12844" s="34">
        <f t="shared" si="457"/>
        <v>0.24794553499999999</v>
      </c>
    </row>
    <row r="12845" spans="1:6" x14ac:dyDescent="0.2">
      <c r="A12845" s="1">
        <v>297</v>
      </c>
      <c r="B12845" s="34">
        <f t="shared" si="456"/>
        <v>23.635259999999999</v>
      </c>
      <c r="C12845" s="33">
        <v>3.7208630160000001E-4</v>
      </c>
      <c r="D12845" s="33">
        <v>2.1556241460000001E-4</v>
      </c>
      <c r="E12845" s="60">
        <v>579</v>
      </c>
      <c r="F12845" s="34">
        <f t="shared" si="457"/>
        <v>0.3720863016</v>
      </c>
    </row>
    <row r="12846" spans="1:6" x14ac:dyDescent="0.2">
      <c r="A12846" s="1">
        <v>297</v>
      </c>
      <c r="B12846" s="34">
        <f t="shared" si="456"/>
        <v>23.635259999999999</v>
      </c>
      <c r="C12846" s="33">
        <v>2.9420853939999999E-4</v>
      </c>
      <c r="D12846" s="33">
        <v>2.1120126169999999E-4</v>
      </c>
      <c r="E12846" s="60">
        <v>582</v>
      </c>
      <c r="F12846" s="34">
        <f t="shared" si="457"/>
        <v>0.29420853939999997</v>
      </c>
    </row>
    <row r="12847" spans="1:6" x14ac:dyDescent="0.2">
      <c r="A12847" s="1">
        <v>297</v>
      </c>
      <c r="B12847" s="34">
        <f t="shared" si="456"/>
        <v>23.635259999999999</v>
      </c>
      <c r="C12847" s="33">
        <v>3.2718766930000002E-4</v>
      </c>
      <c r="D12847" s="33">
        <v>2.1431529899999999E-4</v>
      </c>
      <c r="E12847" s="60">
        <v>584</v>
      </c>
      <c r="F12847" s="34">
        <f t="shared" si="457"/>
        <v>0.32718766930000004</v>
      </c>
    </row>
    <row r="12848" spans="1:6" x14ac:dyDescent="0.2">
      <c r="A12848" s="1">
        <v>297</v>
      </c>
      <c r="B12848" s="34">
        <f t="shared" si="456"/>
        <v>23.635259999999999</v>
      </c>
      <c r="C12848" s="33">
        <v>3.1778860180000002E-4</v>
      </c>
      <c r="D12848" s="33">
        <v>2.8178401700000002E-4</v>
      </c>
      <c r="E12848" s="60">
        <v>587</v>
      </c>
      <c r="F12848" s="34">
        <f t="shared" si="457"/>
        <v>0.31778860180000001</v>
      </c>
    </row>
    <row r="12849" spans="1:6" x14ac:dyDescent="0.2">
      <c r="A12849" s="1">
        <v>297</v>
      </c>
      <c r="B12849" s="34">
        <f t="shared" si="456"/>
        <v>23.635259999999999</v>
      </c>
      <c r="C12849" s="33">
        <v>3.6951472909999998E-4</v>
      </c>
      <c r="D12849" s="33">
        <v>1.8227583809999999E-4</v>
      </c>
      <c r="E12849" s="60">
        <v>590</v>
      </c>
      <c r="F12849" s="34">
        <f t="shared" si="457"/>
        <v>0.36951472909999999</v>
      </c>
    </row>
    <row r="12850" spans="1:6" x14ac:dyDescent="0.2">
      <c r="A12850" s="1">
        <v>297</v>
      </c>
      <c r="B12850" s="34">
        <f t="shared" si="456"/>
        <v>23.635259999999999</v>
      </c>
      <c r="C12850" s="33">
        <v>3.19888446E-4</v>
      </c>
      <c r="D12850" s="33">
        <v>1.783194874E-4</v>
      </c>
      <c r="E12850" s="60">
        <v>592</v>
      </c>
      <c r="F12850" s="34">
        <f t="shared" si="457"/>
        <v>0.31988844599999999</v>
      </c>
    </row>
    <row r="12851" spans="1:6" x14ac:dyDescent="0.2">
      <c r="A12851" s="1">
        <v>297</v>
      </c>
      <c r="B12851" s="34">
        <f t="shared" si="456"/>
        <v>23.635259999999999</v>
      </c>
      <c r="C12851" s="33">
        <v>2.8922916540000002E-4</v>
      </c>
      <c r="D12851" s="33">
        <v>1.49175532E-4</v>
      </c>
      <c r="E12851" s="60">
        <v>595</v>
      </c>
      <c r="F12851" s="34">
        <f t="shared" si="457"/>
        <v>0.28922916540000004</v>
      </c>
    </row>
    <row r="12852" spans="1:6" x14ac:dyDescent="0.2">
      <c r="A12852" s="1">
        <v>297</v>
      </c>
      <c r="B12852" s="34">
        <f t="shared" si="456"/>
        <v>23.635259999999999</v>
      </c>
      <c r="C12852" s="33">
        <v>3.6789659209999999E-4</v>
      </c>
      <c r="D12852" s="33">
        <v>2.0949670289999999E-4</v>
      </c>
      <c r="E12852" s="60">
        <v>597</v>
      </c>
      <c r="F12852" s="34">
        <f t="shared" si="457"/>
        <v>0.36789659209999998</v>
      </c>
    </row>
    <row r="12853" spans="1:6" x14ac:dyDescent="0.2">
      <c r="A12853" s="1">
        <v>297</v>
      </c>
      <c r="B12853" s="34">
        <f t="shared" si="456"/>
        <v>23.635259999999999</v>
      </c>
      <c r="C12853" s="33">
        <v>3.3074231099999998E-4</v>
      </c>
      <c r="D12853" s="33">
        <v>2.5030666059999999E-4</v>
      </c>
      <c r="E12853" s="60">
        <v>600</v>
      </c>
      <c r="F12853" s="34">
        <f t="shared" si="457"/>
        <v>0.33074231099999996</v>
      </c>
    </row>
    <row r="12854" spans="1:6" x14ac:dyDescent="0.2">
      <c r="A12854" s="1">
        <v>297</v>
      </c>
      <c r="B12854" s="34">
        <f t="shared" si="456"/>
        <v>23.635259999999999</v>
      </c>
      <c r="C12854" s="33">
        <v>2.8096657710000001E-4</v>
      </c>
      <c r="D12854" s="33">
        <v>2.7675276699999998E-4</v>
      </c>
      <c r="E12854" s="60">
        <v>603</v>
      </c>
      <c r="F12854" s="34">
        <f t="shared" si="457"/>
        <v>0.2809665771</v>
      </c>
    </row>
    <row r="12855" spans="1:6" x14ac:dyDescent="0.2">
      <c r="A12855" s="1">
        <v>297</v>
      </c>
      <c r="B12855" s="34">
        <f t="shared" si="456"/>
        <v>23.635259999999999</v>
      </c>
      <c r="C12855" s="33">
        <v>3.4284545929999998E-4</v>
      </c>
      <c r="D12855" s="33">
        <v>1.9523348370000001E-4</v>
      </c>
      <c r="E12855" s="60">
        <v>605</v>
      </c>
      <c r="F12855" s="34">
        <f t="shared" si="457"/>
        <v>0.34284545929999999</v>
      </c>
    </row>
    <row r="12856" spans="1:6" x14ac:dyDescent="0.2">
      <c r="A12856" s="1">
        <v>297</v>
      </c>
      <c r="B12856" s="34">
        <f t="shared" si="456"/>
        <v>23.635259999999999</v>
      </c>
      <c r="C12856" s="33">
        <v>3.2013653179999998E-4</v>
      </c>
      <c r="D12856" s="33">
        <v>1.8692107389999999E-4</v>
      </c>
      <c r="E12856" s="60">
        <v>607</v>
      </c>
      <c r="F12856" s="34">
        <f t="shared" si="457"/>
        <v>0.32013653179999996</v>
      </c>
    </row>
    <row r="12857" spans="1:6" x14ac:dyDescent="0.2">
      <c r="A12857" s="1">
        <v>297</v>
      </c>
      <c r="B12857" s="34">
        <f t="shared" si="456"/>
        <v>23.635259999999999</v>
      </c>
      <c r="C12857" s="33">
        <v>3.1918941049999998E-4</v>
      </c>
      <c r="D12857" s="33">
        <v>9.7969812680000006E-5</v>
      </c>
      <c r="E12857" s="60">
        <v>610</v>
      </c>
      <c r="F12857" s="34">
        <f t="shared" si="457"/>
        <v>0.31918941049999999</v>
      </c>
    </row>
    <row r="12858" spans="1:6" x14ac:dyDescent="0.2">
      <c r="A12858" s="1">
        <v>297</v>
      </c>
      <c r="B12858" s="34">
        <f t="shared" si="456"/>
        <v>23.635259999999999</v>
      </c>
      <c r="C12858" s="33">
        <v>3.2733156759999997E-4</v>
      </c>
      <c r="D12858" s="33">
        <v>1.4431192029999999E-4</v>
      </c>
      <c r="E12858" s="60">
        <v>613</v>
      </c>
      <c r="F12858" s="34">
        <f t="shared" si="457"/>
        <v>0.32733156759999998</v>
      </c>
    </row>
    <row r="12859" spans="1:6" x14ac:dyDescent="0.2">
      <c r="A12859" s="1">
        <v>297</v>
      </c>
      <c r="B12859" s="34">
        <f t="shared" si="456"/>
        <v>23.635259999999999</v>
      </c>
      <c r="C12859" s="33">
        <v>2.163854499E-4</v>
      </c>
      <c r="D12859" s="33">
        <v>1.8026519810000001E-4</v>
      </c>
      <c r="E12859" s="60">
        <v>615</v>
      </c>
      <c r="F12859" s="34">
        <f t="shared" si="457"/>
        <v>0.2163854499</v>
      </c>
    </row>
    <row r="12860" spans="1:6" x14ac:dyDescent="0.2">
      <c r="A12860" s="1">
        <v>297</v>
      </c>
      <c r="B12860" s="34">
        <f t="shared" si="456"/>
        <v>23.635259999999999</v>
      </c>
      <c r="C12860" s="33">
        <v>3.3447779969999998E-4</v>
      </c>
      <c r="D12860" s="33">
        <v>2.8063819580000001E-4</v>
      </c>
      <c r="E12860" s="60">
        <v>618</v>
      </c>
      <c r="F12860" s="34">
        <f t="shared" si="457"/>
        <v>0.33447779969999997</v>
      </c>
    </row>
    <row r="12861" spans="1:6" x14ac:dyDescent="0.2">
      <c r="A12861" s="1">
        <v>297</v>
      </c>
      <c r="B12861" s="34">
        <f t="shared" si="456"/>
        <v>23.635259999999999</v>
      </c>
      <c r="C12861" s="33">
        <v>2.293040934E-4</v>
      </c>
      <c r="D12861" s="33">
        <v>2.3955887829999999E-4</v>
      </c>
      <c r="E12861" s="60">
        <v>620</v>
      </c>
      <c r="F12861" s="34">
        <f t="shared" si="457"/>
        <v>0.22930409339999999</v>
      </c>
    </row>
    <row r="12862" spans="1:6" x14ac:dyDescent="0.2">
      <c r="A12862" s="1">
        <v>297</v>
      </c>
      <c r="B12862" s="34">
        <f t="shared" si="456"/>
        <v>23.635259999999999</v>
      </c>
      <c r="C12862" s="33">
        <v>3.4133921989999998E-4</v>
      </c>
      <c r="D12862" s="33">
        <v>2.6032079189999998E-4</v>
      </c>
      <c r="E12862" s="60">
        <v>623</v>
      </c>
      <c r="F12862" s="34">
        <f t="shared" si="457"/>
        <v>0.34133921989999999</v>
      </c>
    </row>
    <row r="12863" spans="1:6" x14ac:dyDescent="0.2">
      <c r="A12863" s="1">
        <v>297</v>
      </c>
      <c r="B12863" s="34">
        <f t="shared" si="456"/>
        <v>23.635259999999999</v>
      </c>
      <c r="C12863" s="33">
        <v>3.1346109280000001E-4</v>
      </c>
      <c r="D12863" s="33">
        <v>1.2469299509999999E-4</v>
      </c>
      <c r="E12863" s="60">
        <v>625</v>
      </c>
      <c r="F12863" s="34">
        <f t="shared" si="457"/>
        <v>0.31346109280000001</v>
      </c>
    </row>
    <row r="12864" spans="1:6" x14ac:dyDescent="0.2">
      <c r="A12864" s="1">
        <v>297</v>
      </c>
      <c r="B12864" s="34">
        <f t="shared" si="456"/>
        <v>23.635259999999999</v>
      </c>
      <c r="C12864" s="33">
        <v>2.7852354530000001E-4</v>
      </c>
      <c r="D12864" s="33">
        <v>1.8753733890000001E-4</v>
      </c>
      <c r="E12864" s="60">
        <v>628</v>
      </c>
      <c r="F12864" s="34">
        <f t="shared" si="457"/>
        <v>0.27852354530000001</v>
      </c>
    </row>
    <row r="12865" spans="1:6" x14ac:dyDescent="0.2">
      <c r="A12865" s="1">
        <v>297</v>
      </c>
      <c r="B12865" s="34">
        <f t="shared" si="456"/>
        <v>23.635259999999999</v>
      </c>
      <c r="C12865" s="33">
        <v>2.77249116E-4</v>
      </c>
      <c r="D12865" s="33">
        <v>2.170692836E-4</v>
      </c>
      <c r="E12865" s="60">
        <v>631</v>
      </c>
      <c r="F12865" s="34">
        <f t="shared" si="457"/>
        <v>0.27724911600000002</v>
      </c>
    </row>
    <row r="12866" spans="1:6" x14ac:dyDescent="0.2">
      <c r="A12866" s="1">
        <v>297</v>
      </c>
      <c r="B12866" s="34">
        <f t="shared" si="456"/>
        <v>23.635259999999999</v>
      </c>
      <c r="C12866" s="33">
        <v>3.0593607899999999E-4</v>
      </c>
      <c r="D12866" s="33">
        <v>2.3711649310000001E-4</v>
      </c>
      <c r="E12866" s="60">
        <v>633</v>
      </c>
      <c r="F12866" s="34">
        <f t="shared" si="457"/>
        <v>0.30593607899999997</v>
      </c>
    </row>
    <row r="12867" spans="1:6" x14ac:dyDescent="0.2">
      <c r="A12867" s="1">
        <v>297</v>
      </c>
      <c r="B12867" s="34">
        <f t="shared" si="456"/>
        <v>23.635259999999999</v>
      </c>
      <c r="C12867" s="33">
        <v>3.3610612069999999E-4</v>
      </c>
      <c r="D12867" s="33">
        <v>2.572973509E-4</v>
      </c>
      <c r="E12867" s="60">
        <v>636</v>
      </c>
      <c r="F12867" s="34">
        <f t="shared" si="457"/>
        <v>0.33610612070000001</v>
      </c>
    </row>
    <row r="12868" spans="1:6" x14ac:dyDescent="0.2">
      <c r="A12868" s="1">
        <v>297</v>
      </c>
      <c r="B12868" s="34">
        <f t="shared" si="456"/>
        <v>23.635259999999999</v>
      </c>
      <c r="C12868" s="33">
        <v>3.2972361539999998E-4</v>
      </c>
      <c r="D12868" s="33">
        <v>2.2951595420000001E-4</v>
      </c>
      <c r="E12868" s="60">
        <v>638</v>
      </c>
      <c r="F12868" s="34">
        <f t="shared" si="457"/>
        <v>0.3297236154</v>
      </c>
    </row>
    <row r="12869" spans="1:6" x14ac:dyDescent="0.2">
      <c r="A12869" s="1">
        <v>297</v>
      </c>
      <c r="B12869" s="34">
        <f t="shared" si="456"/>
        <v>23.635259999999999</v>
      </c>
      <c r="C12869" s="33">
        <v>2.9102460209999998E-4</v>
      </c>
      <c r="D12869" s="33">
        <v>1.3131090030000001E-4</v>
      </c>
      <c r="E12869" s="60">
        <v>641</v>
      </c>
      <c r="F12869" s="34">
        <f t="shared" si="457"/>
        <v>0.29102460209999997</v>
      </c>
    </row>
    <row r="12870" spans="1:6" x14ac:dyDescent="0.2">
      <c r="A12870" s="1">
        <v>297</v>
      </c>
      <c r="B12870" s="34">
        <f t="shared" si="456"/>
        <v>23.635259999999999</v>
      </c>
      <c r="C12870" s="33">
        <v>3.0753327010000001E-4</v>
      </c>
      <c r="D12870" s="33">
        <v>1.3042381510000001E-4</v>
      </c>
      <c r="E12870" s="60">
        <v>643</v>
      </c>
      <c r="F12870" s="34">
        <f t="shared" si="457"/>
        <v>0.30753327010000003</v>
      </c>
    </row>
    <row r="12871" spans="1:6" x14ac:dyDescent="0.2">
      <c r="A12871" s="1">
        <v>297</v>
      </c>
      <c r="B12871" s="34">
        <f t="shared" si="456"/>
        <v>23.635259999999999</v>
      </c>
      <c r="C12871" s="33">
        <v>3.0753214939999998E-4</v>
      </c>
      <c r="D12871" s="33">
        <v>1.5842617660000001E-4</v>
      </c>
      <c r="E12871" s="60">
        <v>646</v>
      </c>
      <c r="F12871" s="34">
        <f t="shared" si="457"/>
        <v>0.30753214939999995</v>
      </c>
    </row>
    <row r="12872" spans="1:6" x14ac:dyDescent="0.2">
      <c r="A12872" s="1">
        <v>297</v>
      </c>
      <c r="B12872" s="34">
        <f t="shared" si="456"/>
        <v>23.635259999999999</v>
      </c>
      <c r="C12872" s="33">
        <v>2.7284847180000002E-4</v>
      </c>
      <c r="D12872" s="33">
        <v>2.4515445840000001E-4</v>
      </c>
      <c r="E12872" s="60">
        <v>648</v>
      </c>
      <c r="F12872" s="34">
        <f t="shared" si="457"/>
        <v>0.27284847179999999</v>
      </c>
    </row>
    <row r="12873" spans="1:6" x14ac:dyDescent="0.2">
      <c r="A12873" s="1">
        <v>297</v>
      </c>
      <c r="B12873" s="34">
        <f t="shared" si="456"/>
        <v>23.635259999999999</v>
      </c>
      <c r="C12873" s="33">
        <v>1.9787662180000001E-4</v>
      </c>
      <c r="D12873" s="33">
        <v>2.7220379199999998E-4</v>
      </c>
      <c r="E12873" s="60">
        <v>651</v>
      </c>
      <c r="F12873" s="34">
        <f t="shared" si="457"/>
        <v>0.19787662180000001</v>
      </c>
    </row>
    <row r="12874" spans="1:6" x14ac:dyDescent="0.2">
      <c r="A12874" s="1">
        <v>297</v>
      </c>
      <c r="B12874" s="34">
        <f t="shared" si="456"/>
        <v>23.635259999999999</v>
      </c>
      <c r="C12874" s="33">
        <v>2.0541462770000001E-4</v>
      </c>
      <c r="D12874" s="33">
        <v>1.9527406110000001E-4</v>
      </c>
      <c r="E12874" s="60">
        <v>653</v>
      </c>
      <c r="F12874" s="34">
        <f t="shared" si="457"/>
        <v>0.20541462770000002</v>
      </c>
    </row>
    <row r="12875" spans="1:6" x14ac:dyDescent="0.2">
      <c r="A12875" s="1">
        <v>297</v>
      </c>
      <c r="B12875" s="34">
        <f t="shared" si="456"/>
        <v>23.635259999999999</v>
      </c>
      <c r="C12875" s="33">
        <v>2.038540755E-4</v>
      </c>
      <c r="D12875" s="33">
        <v>2.071611867E-4</v>
      </c>
      <c r="E12875" s="60">
        <v>656</v>
      </c>
      <c r="F12875" s="34">
        <f t="shared" si="457"/>
        <v>0.20385407550000001</v>
      </c>
    </row>
    <row r="12876" spans="1:6" x14ac:dyDescent="0.2">
      <c r="A12876" s="1">
        <v>297</v>
      </c>
      <c r="B12876" s="34">
        <f t="shared" si="456"/>
        <v>23.635259999999999</v>
      </c>
      <c r="C12876" s="33">
        <v>2.0039977649999999E-4</v>
      </c>
      <c r="D12876" s="33">
        <v>5.4819783320000004E-4</v>
      </c>
      <c r="E12876" s="60">
        <v>658</v>
      </c>
      <c r="F12876" s="34">
        <f t="shared" si="457"/>
        <v>0.20039977649999999</v>
      </c>
    </row>
    <row r="12877" spans="1:6" x14ac:dyDescent="0.2">
      <c r="A12877" s="1">
        <v>297</v>
      </c>
      <c r="B12877" s="34">
        <f t="shared" si="456"/>
        <v>23.635259999999999</v>
      </c>
      <c r="C12877" s="33">
        <v>2.3419212790000001E-4</v>
      </c>
      <c r="D12877" s="33">
        <v>2.7285366170000001E-4</v>
      </c>
      <c r="E12877" s="60">
        <v>661</v>
      </c>
      <c r="F12877" s="34">
        <f t="shared" si="457"/>
        <v>0.23419212790000002</v>
      </c>
    </row>
    <row r="12878" spans="1:6" x14ac:dyDescent="0.2">
      <c r="A12878" s="1">
        <v>297</v>
      </c>
      <c r="B12878" s="34">
        <f t="shared" si="456"/>
        <v>23.635259999999999</v>
      </c>
      <c r="C12878" s="33">
        <v>2.8032405789999999E-4</v>
      </c>
      <c r="D12878" s="33">
        <v>2.6567051939999997E-4</v>
      </c>
      <c r="E12878" s="60">
        <v>663</v>
      </c>
      <c r="F12878" s="34">
        <f t="shared" si="457"/>
        <v>0.28032405789999998</v>
      </c>
    </row>
    <row r="12879" spans="1:6" x14ac:dyDescent="0.2">
      <c r="A12879" s="1">
        <v>297</v>
      </c>
      <c r="B12879" s="34">
        <f t="shared" si="456"/>
        <v>23.635259999999999</v>
      </c>
      <c r="C12879" s="33">
        <v>2.3337086199999999E-4</v>
      </c>
      <c r="D12879" s="33">
        <v>2.4349499579999999E-4</v>
      </c>
      <c r="E12879" s="60">
        <v>666</v>
      </c>
      <c r="F12879" s="34">
        <f t="shared" si="457"/>
        <v>0.23337086199999998</v>
      </c>
    </row>
    <row r="12880" spans="1:6" x14ac:dyDescent="0.2">
      <c r="A12880" s="1">
        <v>297</v>
      </c>
      <c r="B12880" s="34">
        <f t="shared" si="456"/>
        <v>23.635259999999999</v>
      </c>
      <c r="C12880" s="33">
        <v>2.6726142600000001E-4</v>
      </c>
      <c r="D12880" s="33">
        <v>2.2335539420000001E-4</v>
      </c>
      <c r="E12880" s="60">
        <v>668</v>
      </c>
      <c r="F12880" s="34">
        <f t="shared" si="457"/>
        <v>0.26726142600000002</v>
      </c>
    </row>
    <row r="12881" spans="1:6" x14ac:dyDescent="0.2">
      <c r="A12881" s="1">
        <v>297</v>
      </c>
      <c r="B12881" s="34">
        <f t="shared" si="456"/>
        <v>23.635259999999999</v>
      </c>
      <c r="C12881" s="33">
        <v>2.821493306E-4</v>
      </c>
      <c r="D12881" s="33">
        <v>2.5086980720000001E-4</v>
      </c>
      <c r="E12881" s="60">
        <v>671</v>
      </c>
      <c r="F12881" s="34">
        <f t="shared" si="457"/>
        <v>0.28214933059999997</v>
      </c>
    </row>
    <row r="12882" spans="1:6" x14ac:dyDescent="0.2">
      <c r="A12882" s="1">
        <v>297</v>
      </c>
      <c r="B12882" s="34">
        <f t="shared" si="456"/>
        <v>23.635259999999999</v>
      </c>
      <c r="C12882" s="33">
        <v>2.3430930020000001E-4</v>
      </c>
      <c r="D12882" s="33">
        <v>2.0272372340000001E-4</v>
      </c>
      <c r="E12882" s="60">
        <v>673</v>
      </c>
      <c r="F12882" s="34">
        <f t="shared" si="457"/>
        <v>0.23430930020000001</v>
      </c>
    </row>
    <row r="12883" spans="1:6" x14ac:dyDescent="0.2">
      <c r="A12883" s="1">
        <v>297</v>
      </c>
      <c r="B12883" s="34">
        <f t="shared" si="456"/>
        <v>23.635259999999999</v>
      </c>
      <c r="C12883" s="33">
        <v>2.4988574170000001E-4</v>
      </c>
      <c r="D12883" s="33">
        <v>1.6271546539999999E-4</v>
      </c>
      <c r="E12883" s="60">
        <v>676</v>
      </c>
      <c r="F12883" s="34">
        <f t="shared" si="457"/>
        <v>0.24988574170000002</v>
      </c>
    </row>
    <row r="12884" spans="1:6" x14ac:dyDescent="0.2">
      <c r="A12884" s="1">
        <v>297</v>
      </c>
      <c r="B12884" s="34">
        <f t="shared" si="456"/>
        <v>23.635259999999999</v>
      </c>
      <c r="C12884" s="33">
        <v>2.342637031E-4</v>
      </c>
      <c r="D12884" s="33">
        <v>1.9569541839999999E-4</v>
      </c>
      <c r="E12884" s="60">
        <v>679</v>
      </c>
      <c r="F12884" s="34">
        <f t="shared" si="457"/>
        <v>0.2342637031</v>
      </c>
    </row>
    <row r="12885" spans="1:6" x14ac:dyDescent="0.2">
      <c r="A12885" s="1">
        <v>297</v>
      </c>
      <c r="B12885" s="34">
        <f t="shared" ref="B12885:B12893" si="458">A12885*79.58/1000</f>
        <v>23.635259999999999</v>
      </c>
      <c r="C12885" s="33">
        <v>2.129278892E-4</v>
      </c>
      <c r="D12885" s="33">
        <v>1.7321706160000001E-4</v>
      </c>
      <c r="E12885" s="60">
        <v>681</v>
      </c>
      <c r="F12885" s="34">
        <f t="shared" ref="F12885:F12893" si="459">C12885*1000</f>
        <v>0.2129278892</v>
      </c>
    </row>
    <row r="12886" spans="1:6" x14ac:dyDescent="0.2">
      <c r="A12886" s="1">
        <v>297</v>
      </c>
      <c r="B12886" s="34">
        <f t="shared" si="458"/>
        <v>23.635259999999999</v>
      </c>
      <c r="C12886" s="33">
        <v>3.0166754650000002E-4</v>
      </c>
      <c r="D12886" s="33">
        <v>2.8284355280000002E-4</v>
      </c>
      <c r="E12886" s="60">
        <v>684</v>
      </c>
      <c r="F12886" s="34">
        <f t="shared" si="459"/>
        <v>0.30166754650000005</v>
      </c>
    </row>
    <row r="12887" spans="1:6" x14ac:dyDescent="0.2">
      <c r="A12887" s="1">
        <v>297</v>
      </c>
      <c r="B12887" s="34">
        <f t="shared" si="458"/>
        <v>23.635259999999999</v>
      </c>
      <c r="C12887" s="33">
        <v>3.121341956E-4</v>
      </c>
      <c r="D12887" s="33">
        <v>2.239226431E-4</v>
      </c>
      <c r="E12887" s="60">
        <v>686</v>
      </c>
      <c r="F12887" s="34">
        <f t="shared" si="459"/>
        <v>0.3121341956</v>
      </c>
    </row>
    <row r="12888" spans="1:6" x14ac:dyDescent="0.2">
      <c r="A12888" s="1">
        <v>297</v>
      </c>
      <c r="B12888" s="34">
        <f t="shared" si="458"/>
        <v>23.635259999999999</v>
      </c>
      <c r="C12888" s="33">
        <v>2.231255999E-4</v>
      </c>
      <c r="D12888" s="33">
        <v>9.4860665960000006E-5</v>
      </c>
      <c r="E12888" s="60">
        <v>689</v>
      </c>
      <c r="F12888" s="34">
        <f t="shared" si="459"/>
        <v>0.2231255999</v>
      </c>
    </row>
    <row r="12889" spans="1:6" x14ac:dyDescent="0.2">
      <c r="A12889" s="1">
        <v>297</v>
      </c>
      <c r="B12889" s="34">
        <f t="shared" si="458"/>
        <v>23.635259999999999</v>
      </c>
      <c r="C12889" s="33">
        <v>1.7796014859999999E-4</v>
      </c>
      <c r="D12889" s="33">
        <v>1.3244150840000001E-4</v>
      </c>
      <c r="E12889" s="60">
        <v>691</v>
      </c>
      <c r="F12889" s="34">
        <f t="shared" si="459"/>
        <v>0.17796014859999998</v>
      </c>
    </row>
    <row r="12890" spans="1:6" x14ac:dyDescent="0.2">
      <c r="A12890" s="1">
        <v>297</v>
      </c>
      <c r="B12890" s="34">
        <f t="shared" si="458"/>
        <v>23.635259999999999</v>
      </c>
      <c r="C12890" s="33">
        <v>2.2594884969999999E-4</v>
      </c>
      <c r="D12890" s="33">
        <v>2.285288787E-4</v>
      </c>
      <c r="E12890" s="60">
        <v>694</v>
      </c>
      <c r="F12890" s="34">
        <f t="shared" si="459"/>
        <v>0.22594884969999998</v>
      </c>
    </row>
    <row r="12891" spans="1:6" x14ac:dyDescent="0.2">
      <c r="A12891" s="1">
        <v>297</v>
      </c>
      <c r="B12891" s="34">
        <f t="shared" si="458"/>
        <v>23.635259999999999</v>
      </c>
      <c r="C12891" s="33">
        <v>1.729987536E-4</v>
      </c>
      <c r="D12891" s="33">
        <v>1.862686285E-4</v>
      </c>
      <c r="E12891" s="60">
        <v>696</v>
      </c>
      <c r="F12891" s="34">
        <f t="shared" si="459"/>
        <v>0.1729987536</v>
      </c>
    </row>
    <row r="12892" spans="1:6" x14ac:dyDescent="0.2">
      <c r="A12892" s="1">
        <v>297</v>
      </c>
      <c r="B12892" s="34">
        <f t="shared" si="458"/>
        <v>23.635259999999999</v>
      </c>
      <c r="C12892" s="33">
        <v>2.7203205180000001E-4</v>
      </c>
      <c r="D12892" s="33">
        <v>2.3095036770000001E-4</v>
      </c>
      <c r="E12892" s="60">
        <v>699</v>
      </c>
      <c r="F12892" s="34">
        <f t="shared" si="459"/>
        <v>0.27203205180000001</v>
      </c>
    </row>
    <row r="12893" spans="1:6" x14ac:dyDescent="0.2">
      <c r="A12893" s="1">
        <v>301</v>
      </c>
      <c r="B12893" s="34">
        <f t="shared" si="458"/>
        <v>23.953579999999999</v>
      </c>
      <c r="C12893" s="33">
        <v>3.1266574740000002E-4</v>
      </c>
      <c r="D12893" s="33">
        <v>2.4999729730000001E-4</v>
      </c>
      <c r="E12893" s="60">
        <v>702</v>
      </c>
      <c r="F12893" s="34">
        <f t="shared" si="459"/>
        <v>0.31266574740000003</v>
      </c>
    </row>
    <row r="12895" spans="1:6" x14ac:dyDescent="0.2">
      <c r="A12895" s="1" t="s">
        <v>329</v>
      </c>
    </row>
    <row r="12896" spans="1:6" s="40" customFormat="1" ht="30.75" x14ac:dyDescent="0.25">
      <c r="A12896" s="40" t="s">
        <v>305</v>
      </c>
      <c r="B12896" s="42" t="s">
        <v>326</v>
      </c>
      <c r="C12896" s="40" t="s">
        <v>306</v>
      </c>
      <c r="D12896" s="40" t="s">
        <v>251</v>
      </c>
      <c r="E12896" s="61" t="s">
        <v>307</v>
      </c>
      <c r="F12896" s="42" t="s">
        <v>328</v>
      </c>
    </row>
    <row r="12897" spans="1:6" x14ac:dyDescent="0.2">
      <c r="A12897" s="1">
        <v>301</v>
      </c>
      <c r="B12897" s="34">
        <f t="shared" ref="B12897:B12960" si="460">A12897*79.58/1000</f>
        <v>23.953579999999999</v>
      </c>
      <c r="C12897" s="33">
        <v>2.3196094380000001E-4</v>
      </c>
      <c r="D12897" s="33">
        <v>1.6522142540000001E-4</v>
      </c>
      <c r="E12897" s="60">
        <v>705</v>
      </c>
      <c r="F12897" s="34">
        <f t="shared" ref="F12897:F12960" si="461">C12897*1000</f>
        <v>0.23196094380000001</v>
      </c>
    </row>
    <row r="12898" spans="1:6" x14ac:dyDescent="0.2">
      <c r="A12898" s="1">
        <v>301</v>
      </c>
      <c r="B12898" s="34">
        <f t="shared" si="460"/>
        <v>23.953579999999999</v>
      </c>
      <c r="C12898" s="33">
        <v>3.1747938379999999E-4</v>
      </c>
      <c r="D12898" s="33">
        <v>2.3864594279999999E-4</v>
      </c>
      <c r="E12898" s="60">
        <v>706</v>
      </c>
      <c r="F12898" s="34">
        <f t="shared" si="461"/>
        <v>0.31747938380000001</v>
      </c>
    </row>
    <row r="12899" spans="1:6" x14ac:dyDescent="0.2">
      <c r="A12899" s="1">
        <v>301</v>
      </c>
      <c r="B12899" s="34">
        <f t="shared" si="460"/>
        <v>23.953579999999999</v>
      </c>
      <c r="C12899" s="33">
        <v>2.9994440280000002E-4</v>
      </c>
      <c r="D12899" s="33">
        <v>2.743264815E-4</v>
      </c>
      <c r="E12899" s="60">
        <v>705</v>
      </c>
      <c r="F12899" s="34">
        <f t="shared" si="461"/>
        <v>0.29994440280000001</v>
      </c>
    </row>
    <row r="12900" spans="1:6" x14ac:dyDescent="0.2">
      <c r="A12900" s="1">
        <v>301</v>
      </c>
      <c r="B12900" s="34">
        <f t="shared" si="460"/>
        <v>23.953579999999999</v>
      </c>
      <c r="C12900" s="33">
        <v>2.3281931610000001E-4</v>
      </c>
      <c r="D12900" s="33">
        <v>2.6631350359999998E-4</v>
      </c>
      <c r="E12900" s="60">
        <v>704</v>
      </c>
      <c r="F12900" s="34">
        <f t="shared" si="461"/>
        <v>0.23281931610000001</v>
      </c>
    </row>
    <row r="12901" spans="1:6" x14ac:dyDescent="0.2">
      <c r="A12901" s="1">
        <v>301</v>
      </c>
      <c r="B12901" s="34">
        <f t="shared" si="460"/>
        <v>23.953579999999999</v>
      </c>
      <c r="C12901" s="33">
        <v>2.09192487E-4</v>
      </c>
      <c r="D12901" s="33">
        <v>2.4537713469999998E-4</v>
      </c>
      <c r="E12901" s="60">
        <v>702</v>
      </c>
      <c r="F12901" s="34">
        <f t="shared" si="461"/>
        <v>0.20919248700000001</v>
      </c>
    </row>
    <row r="12902" spans="1:6" x14ac:dyDescent="0.2">
      <c r="A12902" s="1">
        <v>301</v>
      </c>
      <c r="B12902" s="34">
        <f t="shared" si="460"/>
        <v>23.953579999999999</v>
      </c>
      <c r="C12902" s="33">
        <v>2.4976394920000003E-4</v>
      </c>
      <c r="D12902" s="33">
        <v>2.0422316070000001E-4</v>
      </c>
      <c r="E12902" s="60">
        <v>700</v>
      </c>
      <c r="F12902" s="34">
        <f t="shared" si="461"/>
        <v>0.24976394920000003</v>
      </c>
    </row>
    <row r="12903" spans="1:6" x14ac:dyDescent="0.2">
      <c r="A12903" s="1">
        <v>301</v>
      </c>
      <c r="B12903" s="34">
        <f t="shared" si="460"/>
        <v>23.953579999999999</v>
      </c>
      <c r="C12903" s="33">
        <v>2.2843435799999999E-4</v>
      </c>
      <c r="D12903" s="33">
        <v>1.493450404E-4</v>
      </c>
      <c r="E12903" s="60">
        <v>697</v>
      </c>
      <c r="F12903" s="34">
        <f t="shared" si="461"/>
        <v>0.228434358</v>
      </c>
    </row>
    <row r="12904" spans="1:6" x14ac:dyDescent="0.2">
      <c r="A12904" s="1">
        <v>301</v>
      </c>
      <c r="B12904" s="34">
        <f t="shared" si="460"/>
        <v>23.953579999999999</v>
      </c>
      <c r="C12904" s="33">
        <v>2.812143243E-4</v>
      </c>
      <c r="D12904" s="33">
        <v>1.753416439E-4</v>
      </c>
      <c r="E12904" s="60">
        <v>695</v>
      </c>
      <c r="F12904" s="34">
        <f t="shared" si="461"/>
        <v>0.28121432429999998</v>
      </c>
    </row>
    <row r="12905" spans="1:6" x14ac:dyDescent="0.2">
      <c r="A12905" s="1">
        <v>301</v>
      </c>
      <c r="B12905" s="34">
        <f t="shared" si="460"/>
        <v>23.953579999999999</v>
      </c>
      <c r="C12905" s="33">
        <v>2.9180551759999999E-4</v>
      </c>
      <c r="D12905" s="33">
        <v>1.945752586E-4</v>
      </c>
      <c r="E12905" s="60">
        <v>692</v>
      </c>
      <c r="F12905" s="34">
        <f t="shared" si="461"/>
        <v>0.29180551760000001</v>
      </c>
    </row>
    <row r="12906" spans="1:6" x14ac:dyDescent="0.2">
      <c r="A12906" s="1">
        <v>301</v>
      </c>
      <c r="B12906" s="34">
        <f t="shared" si="460"/>
        <v>23.953579999999999</v>
      </c>
      <c r="C12906" s="33">
        <v>2.5903821940000002E-4</v>
      </c>
      <c r="D12906" s="33">
        <v>2.5669131700000001E-4</v>
      </c>
      <c r="E12906" s="60">
        <v>690</v>
      </c>
      <c r="F12906" s="34">
        <f t="shared" si="461"/>
        <v>0.25903821940000005</v>
      </c>
    </row>
    <row r="12907" spans="1:6" x14ac:dyDescent="0.2">
      <c r="A12907" s="1">
        <v>301</v>
      </c>
      <c r="B12907" s="34">
        <f t="shared" si="460"/>
        <v>23.953579999999999</v>
      </c>
      <c r="C12907" s="33">
        <v>2.4858559149999997E-4</v>
      </c>
      <c r="D12907" s="33">
        <v>2.162218378E-4</v>
      </c>
      <c r="E12907" s="60">
        <v>687</v>
      </c>
      <c r="F12907" s="34">
        <f t="shared" si="461"/>
        <v>0.24858559149999998</v>
      </c>
    </row>
    <row r="12908" spans="1:6" x14ac:dyDescent="0.2">
      <c r="A12908" s="1">
        <v>301</v>
      </c>
      <c r="B12908" s="34">
        <f t="shared" si="460"/>
        <v>23.953579999999999</v>
      </c>
      <c r="C12908" s="33">
        <v>2.9196922430000001E-4</v>
      </c>
      <c r="D12908" s="33">
        <v>2.0524227159999999E-4</v>
      </c>
      <c r="E12908" s="60">
        <v>685</v>
      </c>
      <c r="F12908" s="34">
        <f t="shared" si="461"/>
        <v>0.2919692243</v>
      </c>
    </row>
    <row r="12909" spans="1:6" x14ac:dyDescent="0.2">
      <c r="A12909" s="1">
        <v>301</v>
      </c>
      <c r="B12909" s="34">
        <f t="shared" si="460"/>
        <v>23.953579999999999</v>
      </c>
      <c r="C12909" s="33">
        <v>2.8960475280000002E-4</v>
      </c>
      <c r="D12909" s="33">
        <v>1.8902293280000001E-4</v>
      </c>
      <c r="E12909" s="60">
        <v>682</v>
      </c>
      <c r="F12909" s="34">
        <f t="shared" si="461"/>
        <v>0.28960475280000003</v>
      </c>
    </row>
    <row r="12910" spans="1:6" x14ac:dyDescent="0.2">
      <c r="A12910" s="1">
        <v>301</v>
      </c>
      <c r="B12910" s="34">
        <f t="shared" si="460"/>
        <v>23.953579999999999</v>
      </c>
      <c r="C12910" s="33">
        <v>3.4573320600000002E-4</v>
      </c>
      <c r="D12910" s="33">
        <v>1.0562197669999999E-4</v>
      </c>
      <c r="E12910" s="60">
        <v>680</v>
      </c>
      <c r="F12910" s="34">
        <f t="shared" si="461"/>
        <v>0.34573320600000002</v>
      </c>
    </row>
    <row r="12911" spans="1:6" x14ac:dyDescent="0.2">
      <c r="A12911" s="1">
        <v>301</v>
      </c>
      <c r="B12911" s="34">
        <f t="shared" si="460"/>
        <v>23.953579999999999</v>
      </c>
      <c r="C12911" s="33">
        <v>2.4939969589999998E-4</v>
      </c>
      <c r="D12911" s="33">
        <v>1.5635106579999999E-4</v>
      </c>
      <c r="E12911" s="60">
        <v>677</v>
      </c>
      <c r="F12911" s="34">
        <f t="shared" si="461"/>
        <v>0.24939969589999997</v>
      </c>
    </row>
    <row r="12912" spans="1:6" x14ac:dyDescent="0.2">
      <c r="A12912" s="1">
        <v>301</v>
      </c>
      <c r="B12912" s="34">
        <f t="shared" si="460"/>
        <v>23.953579999999999</v>
      </c>
      <c r="C12912" s="33">
        <v>3.4397259589999998E-4</v>
      </c>
      <c r="D12912" s="33">
        <v>2.536184659E-4</v>
      </c>
      <c r="E12912" s="60">
        <v>675</v>
      </c>
      <c r="F12912" s="34">
        <f t="shared" si="461"/>
        <v>0.34397259589999996</v>
      </c>
    </row>
    <row r="12913" spans="1:6" x14ac:dyDescent="0.2">
      <c r="A12913" s="1">
        <v>301</v>
      </c>
      <c r="B12913" s="34">
        <f t="shared" si="460"/>
        <v>23.953579999999999</v>
      </c>
      <c r="C12913" s="33">
        <v>2.490405902E-4</v>
      </c>
      <c r="D12913" s="33">
        <v>2.5263244129999999E-4</v>
      </c>
      <c r="E12913" s="60">
        <v>672</v>
      </c>
      <c r="F12913" s="34">
        <f t="shared" si="461"/>
        <v>0.24904059019999999</v>
      </c>
    </row>
    <row r="12914" spans="1:6" x14ac:dyDescent="0.2">
      <c r="A12914" s="1">
        <v>301</v>
      </c>
      <c r="B12914" s="34">
        <f t="shared" si="460"/>
        <v>23.953579999999999</v>
      </c>
      <c r="C12914" s="33">
        <v>2.4902089680000001E-4</v>
      </c>
      <c r="D12914" s="33">
        <v>2.5871148839999998E-4</v>
      </c>
      <c r="E12914" s="60">
        <v>670</v>
      </c>
      <c r="F12914" s="34">
        <f t="shared" si="461"/>
        <v>0.2490208968</v>
      </c>
    </row>
    <row r="12915" spans="1:6" x14ac:dyDescent="0.2">
      <c r="A12915" s="1">
        <v>301</v>
      </c>
      <c r="B12915" s="34">
        <f t="shared" si="460"/>
        <v>23.953579999999999</v>
      </c>
      <c r="C12915" s="33">
        <v>2.8578950769999999E-4</v>
      </c>
      <c r="D12915" s="33">
        <v>1.316912257E-4</v>
      </c>
      <c r="E12915" s="60">
        <v>667</v>
      </c>
      <c r="F12915" s="34">
        <f t="shared" si="461"/>
        <v>0.2857895077</v>
      </c>
    </row>
    <row r="12916" spans="1:6" x14ac:dyDescent="0.2">
      <c r="A12916" s="1">
        <v>301</v>
      </c>
      <c r="B12916" s="34">
        <f t="shared" si="460"/>
        <v>23.953579999999999</v>
      </c>
      <c r="C12916" s="33">
        <v>2.4569430320000001E-4</v>
      </c>
      <c r="D12916" s="33">
        <v>1.7071420049999999E-4</v>
      </c>
      <c r="E12916" s="60">
        <v>665</v>
      </c>
      <c r="F12916" s="34">
        <f t="shared" si="461"/>
        <v>0.24569430320000002</v>
      </c>
    </row>
    <row r="12917" spans="1:6" x14ac:dyDescent="0.2">
      <c r="A12917" s="1">
        <v>301</v>
      </c>
      <c r="B12917" s="34">
        <f t="shared" si="460"/>
        <v>23.953579999999999</v>
      </c>
      <c r="C12917" s="33">
        <v>2.5574670690000002E-4</v>
      </c>
      <c r="D12917" s="33">
        <v>2.2766200029999999E-4</v>
      </c>
      <c r="E12917" s="60">
        <v>662</v>
      </c>
      <c r="F12917" s="34">
        <f t="shared" si="461"/>
        <v>0.25574670690000001</v>
      </c>
    </row>
    <row r="12918" spans="1:6" x14ac:dyDescent="0.2">
      <c r="A12918" s="1">
        <v>301</v>
      </c>
      <c r="B12918" s="34">
        <f t="shared" si="460"/>
        <v>23.953579999999999</v>
      </c>
      <c r="C12918" s="33">
        <v>2.2624238280000001E-4</v>
      </c>
      <c r="D12918" s="33">
        <v>2.167860748E-4</v>
      </c>
      <c r="E12918" s="60">
        <v>659</v>
      </c>
      <c r="F12918" s="34">
        <f t="shared" si="461"/>
        <v>0.2262423828</v>
      </c>
    </row>
    <row r="12919" spans="1:6" x14ac:dyDescent="0.2">
      <c r="A12919" s="1">
        <v>301</v>
      </c>
      <c r="B12919" s="34">
        <f t="shared" si="460"/>
        <v>23.953579999999999</v>
      </c>
      <c r="C12919" s="33">
        <v>2.8528456630000002E-4</v>
      </c>
      <c r="D12919" s="33">
        <v>1.7016810600000001E-4</v>
      </c>
      <c r="E12919" s="60">
        <v>657</v>
      </c>
      <c r="F12919" s="34">
        <f t="shared" si="461"/>
        <v>0.28528456630000004</v>
      </c>
    </row>
    <row r="12920" spans="1:6" x14ac:dyDescent="0.2">
      <c r="A12920" s="1">
        <v>301</v>
      </c>
      <c r="B12920" s="34">
        <f t="shared" si="460"/>
        <v>23.953579999999999</v>
      </c>
      <c r="C12920" s="33">
        <v>2.4655427640000001E-4</v>
      </c>
      <c r="D12920" s="33">
        <v>1.7043380299999999E-4</v>
      </c>
      <c r="E12920" s="60">
        <v>654</v>
      </c>
      <c r="F12920" s="34">
        <f t="shared" si="461"/>
        <v>0.24655427640000002</v>
      </c>
    </row>
    <row r="12921" spans="1:6" x14ac:dyDescent="0.2">
      <c r="A12921" s="1">
        <v>301</v>
      </c>
      <c r="B12921" s="34">
        <f t="shared" si="460"/>
        <v>23.953579999999999</v>
      </c>
      <c r="C12921" s="33">
        <v>2.8889622919999998E-4</v>
      </c>
      <c r="D12921" s="33">
        <v>2.847864042E-4</v>
      </c>
      <c r="E12921" s="60">
        <v>652</v>
      </c>
      <c r="F12921" s="34">
        <f t="shared" si="461"/>
        <v>0.28889622919999997</v>
      </c>
    </row>
    <row r="12922" spans="1:6" x14ac:dyDescent="0.2">
      <c r="A12922" s="1">
        <v>301</v>
      </c>
      <c r="B12922" s="34">
        <f t="shared" si="460"/>
        <v>23.953579999999999</v>
      </c>
      <c r="C12922" s="33">
        <v>2.6539721979999999E-4</v>
      </c>
      <c r="D12922" s="33">
        <v>1.6557531220000001E-4</v>
      </c>
      <c r="E12922" s="60">
        <v>649</v>
      </c>
      <c r="F12922" s="34">
        <f t="shared" si="461"/>
        <v>0.26539721979999997</v>
      </c>
    </row>
    <row r="12923" spans="1:6" x14ac:dyDescent="0.2">
      <c r="A12923" s="1">
        <v>301</v>
      </c>
      <c r="B12923" s="34">
        <f t="shared" si="460"/>
        <v>23.953579999999999</v>
      </c>
      <c r="C12923" s="33">
        <v>2.3832450039999999E-4</v>
      </c>
      <c r="D12923" s="33">
        <v>1.741799446E-4</v>
      </c>
      <c r="E12923" s="60">
        <v>647</v>
      </c>
      <c r="F12923" s="34">
        <f t="shared" si="461"/>
        <v>0.2383245004</v>
      </c>
    </row>
    <row r="12924" spans="1:6" x14ac:dyDescent="0.2">
      <c r="A12924" s="1">
        <v>301</v>
      </c>
      <c r="B12924" s="34">
        <f t="shared" si="460"/>
        <v>23.953579999999999</v>
      </c>
      <c r="C12924" s="33">
        <v>2.7621596740000002E-4</v>
      </c>
      <c r="D12924" s="33">
        <v>2.04951578E-4</v>
      </c>
      <c r="E12924" s="60">
        <v>644</v>
      </c>
      <c r="F12924" s="34">
        <f t="shared" si="461"/>
        <v>0.27621596740000004</v>
      </c>
    </row>
    <row r="12925" spans="1:6" x14ac:dyDescent="0.2">
      <c r="A12925" s="1">
        <v>301</v>
      </c>
      <c r="B12925" s="34">
        <f t="shared" si="460"/>
        <v>23.953579999999999</v>
      </c>
      <c r="C12925" s="33">
        <v>2.1988920819999999E-4</v>
      </c>
      <c r="D12925" s="33">
        <v>2.857750611E-4</v>
      </c>
      <c r="E12925" s="60">
        <v>642</v>
      </c>
      <c r="F12925" s="34">
        <f t="shared" si="461"/>
        <v>0.21988920819999999</v>
      </c>
    </row>
    <row r="12926" spans="1:6" x14ac:dyDescent="0.2">
      <c r="A12926" s="1">
        <v>301</v>
      </c>
      <c r="B12926" s="34">
        <f t="shared" si="460"/>
        <v>23.953579999999999</v>
      </c>
      <c r="C12926" s="33">
        <v>3.0044881680000001E-4</v>
      </c>
      <c r="D12926" s="33">
        <v>2.222480128E-4</v>
      </c>
      <c r="E12926" s="60">
        <v>639</v>
      </c>
      <c r="F12926" s="34">
        <f t="shared" si="461"/>
        <v>0.30044881680000002</v>
      </c>
    </row>
    <row r="12927" spans="1:6" x14ac:dyDescent="0.2">
      <c r="A12927" s="1">
        <v>301</v>
      </c>
      <c r="B12927" s="34">
        <f t="shared" si="460"/>
        <v>23.953579999999999</v>
      </c>
      <c r="C12927" s="33">
        <v>2.2763879520000001E-4</v>
      </c>
      <c r="D12927" s="33">
        <v>2.1804737079999999E-4</v>
      </c>
      <c r="E12927" s="60">
        <v>637</v>
      </c>
      <c r="F12927" s="34">
        <f t="shared" si="461"/>
        <v>0.22763879520000002</v>
      </c>
    </row>
    <row r="12928" spans="1:6" x14ac:dyDescent="0.2">
      <c r="A12928" s="1">
        <v>301</v>
      </c>
      <c r="B12928" s="34">
        <f t="shared" si="460"/>
        <v>23.953579999999999</v>
      </c>
      <c r="C12928" s="33">
        <v>2.4779272519999997E-4</v>
      </c>
      <c r="D12928" s="33">
        <v>2.2125960000000001E-4</v>
      </c>
      <c r="E12928" s="60">
        <v>634</v>
      </c>
      <c r="F12928" s="34">
        <f t="shared" si="461"/>
        <v>0.24779272519999998</v>
      </c>
    </row>
    <row r="12929" spans="1:6" x14ac:dyDescent="0.2">
      <c r="A12929" s="1">
        <v>301</v>
      </c>
      <c r="B12929" s="34">
        <f t="shared" si="460"/>
        <v>23.953579999999999</v>
      </c>
      <c r="C12929" s="33">
        <v>2.9580000019999999E-4</v>
      </c>
      <c r="D12929" s="33">
        <v>1.714237676E-4</v>
      </c>
      <c r="E12929" s="60">
        <v>631</v>
      </c>
      <c r="F12929" s="34">
        <f t="shared" si="461"/>
        <v>0.29580000019999997</v>
      </c>
    </row>
    <row r="12930" spans="1:6" x14ac:dyDescent="0.2">
      <c r="A12930" s="1">
        <v>301</v>
      </c>
      <c r="B12930" s="34">
        <f t="shared" si="460"/>
        <v>23.953579999999999</v>
      </c>
      <c r="C12930" s="33">
        <v>3.573924028E-4</v>
      </c>
      <c r="D12930" s="33">
        <v>2.2709755199999999E-4</v>
      </c>
      <c r="E12930" s="60">
        <v>629</v>
      </c>
      <c r="F12930" s="34">
        <f t="shared" si="461"/>
        <v>0.35739240280000001</v>
      </c>
    </row>
    <row r="12931" spans="1:6" x14ac:dyDescent="0.2">
      <c r="A12931" s="1">
        <v>301</v>
      </c>
      <c r="B12931" s="34">
        <f t="shared" si="460"/>
        <v>23.953579999999999</v>
      </c>
      <c r="C12931" s="33">
        <v>2.9918615680000002E-4</v>
      </c>
      <c r="D12931" s="33">
        <v>1.7865308120000001E-4</v>
      </c>
      <c r="E12931" s="60">
        <v>626</v>
      </c>
      <c r="F12931" s="34">
        <f t="shared" si="461"/>
        <v>0.29918615679999999</v>
      </c>
    </row>
    <row r="12932" spans="1:6" x14ac:dyDescent="0.2">
      <c r="A12932" s="1">
        <v>301</v>
      </c>
      <c r="B12932" s="34">
        <f t="shared" si="460"/>
        <v>23.953579999999999</v>
      </c>
      <c r="C12932" s="33">
        <v>3.1191897230000001E-4</v>
      </c>
      <c r="D12932" s="33">
        <v>2.6990651849999998E-4</v>
      </c>
      <c r="E12932" s="60">
        <v>624</v>
      </c>
      <c r="F12932" s="34">
        <f t="shared" si="461"/>
        <v>0.31191897229999999</v>
      </c>
    </row>
    <row r="12933" spans="1:6" x14ac:dyDescent="0.2">
      <c r="A12933" s="1">
        <v>301</v>
      </c>
      <c r="B12933" s="34">
        <f t="shared" si="460"/>
        <v>23.953579999999999</v>
      </c>
      <c r="C12933" s="33">
        <v>2.2122088930000001E-4</v>
      </c>
      <c r="D12933" s="33">
        <v>3.222550961E-4</v>
      </c>
      <c r="E12933" s="60">
        <v>621</v>
      </c>
      <c r="F12933" s="34">
        <f t="shared" si="461"/>
        <v>0.2212208893</v>
      </c>
    </row>
    <row r="12934" spans="1:6" x14ac:dyDescent="0.2">
      <c r="A12934" s="1">
        <v>301</v>
      </c>
      <c r="B12934" s="34">
        <f t="shared" si="460"/>
        <v>23.953579999999999</v>
      </c>
      <c r="C12934" s="33">
        <v>2.5743052619999998E-4</v>
      </c>
      <c r="D12934" s="33">
        <v>2.0897509539999999E-4</v>
      </c>
      <c r="E12934" s="60">
        <v>619</v>
      </c>
      <c r="F12934" s="34">
        <f t="shared" si="461"/>
        <v>0.25743052619999995</v>
      </c>
    </row>
    <row r="12935" spans="1:6" x14ac:dyDescent="0.2">
      <c r="A12935" s="1">
        <v>301</v>
      </c>
      <c r="B12935" s="34">
        <f t="shared" si="460"/>
        <v>23.953579999999999</v>
      </c>
      <c r="C12935" s="33">
        <v>3.1228881589999999E-4</v>
      </c>
      <c r="D12935" s="33">
        <v>2.1300252150000001E-4</v>
      </c>
      <c r="E12935" s="60">
        <v>616</v>
      </c>
      <c r="F12935" s="34">
        <f t="shared" si="461"/>
        <v>0.31228881590000002</v>
      </c>
    </row>
    <row r="12936" spans="1:6" x14ac:dyDescent="0.2">
      <c r="A12936" s="1">
        <v>301</v>
      </c>
      <c r="B12936" s="34">
        <f t="shared" si="460"/>
        <v>23.953579999999999</v>
      </c>
      <c r="C12936" s="33">
        <v>3.207378264E-4</v>
      </c>
      <c r="D12936" s="33">
        <v>1.133747032E-4</v>
      </c>
      <c r="E12936" s="60">
        <v>614</v>
      </c>
      <c r="F12936" s="34">
        <f t="shared" si="461"/>
        <v>0.32073782639999998</v>
      </c>
    </row>
    <row r="12937" spans="1:6" x14ac:dyDescent="0.2">
      <c r="A12937" s="1">
        <v>301</v>
      </c>
      <c r="B12937" s="34">
        <f t="shared" si="460"/>
        <v>23.953579999999999</v>
      </c>
      <c r="C12937" s="33">
        <v>3.303097776E-4</v>
      </c>
      <c r="D12937" s="33">
        <v>1.855925205E-4</v>
      </c>
      <c r="E12937" s="60">
        <v>611</v>
      </c>
      <c r="F12937" s="34">
        <f t="shared" si="461"/>
        <v>0.33030977760000002</v>
      </c>
    </row>
    <row r="12938" spans="1:6" x14ac:dyDescent="0.2">
      <c r="A12938" s="1">
        <v>301</v>
      </c>
      <c r="B12938" s="34">
        <f t="shared" si="460"/>
        <v>23.953579999999999</v>
      </c>
      <c r="C12938" s="33">
        <v>2.8549066239999998E-4</v>
      </c>
      <c r="D12938" s="33">
        <v>2.5624411370000003E-4</v>
      </c>
      <c r="E12938" s="60">
        <v>608</v>
      </c>
      <c r="F12938" s="34">
        <f t="shared" si="461"/>
        <v>0.28549066239999998</v>
      </c>
    </row>
    <row r="12939" spans="1:6" x14ac:dyDescent="0.2">
      <c r="A12939" s="1">
        <v>301</v>
      </c>
      <c r="B12939" s="34">
        <f t="shared" si="460"/>
        <v>23.953579999999999</v>
      </c>
      <c r="C12939" s="33">
        <v>2.5617201469999999E-4</v>
      </c>
      <c r="D12939" s="33">
        <v>3.0289245999999998E-4</v>
      </c>
      <c r="E12939" s="60">
        <v>606</v>
      </c>
      <c r="F12939" s="34">
        <f t="shared" si="461"/>
        <v>0.25617201470000001</v>
      </c>
    </row>
    <row r="12940" spans="1:6" x14ac:dyDescent="0.2">
      <c r="A12940" s="1">
        <v>301</v>
      </c>
      <c r="B12940" s="34">
        <f t="shared" si="460"/>
        <v>23.953579999999999</v>
      </c>
      <c r="C12940" s="33">
        <v>3.3577616369999999E-4</v>
      </c>
      <c r="D12940" s="33">
        <v>2.6179971380000002E-4</v>
      </c>
      <c r="E12940" s="60">
        <v>603</v>
      </c>
      <c r="F12940" s="34">
        <f t="shared" si="461"/>
        <v>0.33577616369999996</v>
      </c>
    </row>
    <row r="12941" spans="1:6" x14ac:dyDescent="0.2">
      <c r="A12941" s="1">
        <v>301</v>
      </c>
      <c r="B12941" s="34">
        <f t="shared" si="460"/>
        <v>23.953579999999999</v>
      </c>
      <c r="C12941" s="33">
        <v>3.2764117529999998E-4</v>
      </c>
      <c r="D12941" s="33">
        <v>2.0061174619999999E-4</v>
      </c>
      <c r="E12941" s="60">
        <v>601</v>
      </c>
      <c r="F12941" s="34">
        <f t="shared" si="461"/>
        <v>0.32764117529999998</v>
      </c>
    </row>
    <row r="12942" spans="1:6" x14ac:dyDescent="0.2">
      <c r="A12942" s="1">
        <v>301</v>
      </c>
      <c r="B12942" s="34">
        <f t="shared" si="460"/>
        <v>23.953579999999999</v>
      </c>
      <c r="C12942" s="33">
        <v>3.745076684E-4</v>
      </c>
      <c r="D12942" s="33">
        <v>1.4317053469999999E-4</v>
      </c>
      <c r="E12942" s="60">
        <v>598</v>
      </c>
      <c r="F12942" s="34">
        <f t="shared" si="461"/>
        <v>0.37450766839999999</v>
      </c>
    </row>
    <row r="12943" spans="1:6" x14ac:dyDescent="0.2">
      <c r="A12943" s="1">
        <v>301</v>
      </c>
      <c r="B12943" s="34">
        <f t="shared" si="460"/>
        <v>23.953579999999999</v>
      </c>
      <c r="C12943" s="33">
        <v>3.5395464100000001E-4</v>
      </c>
      <c r="D12943" s="33">
        <v>1.9827514329999999E-4</v>
      </c>
      <c r="E12943" s="60">
        <v>595</v>
      </c>
      <c r="F12943" s="34">
        <f t="shared" si="461"/>
        <v>0.35395464100000001</v>
      </c>
    </row>
    <row r="12944" spans="1:6" x14ac:dyDescent="0.2">
      <c r="A12944" s="1">
        <v>301</v>
      </c>
      <c r="B12944" s="34">
        <f t="shared" si="460"/>
        <v>23.953579999999999</v>
      </c>
      <c r="C12944" s="33">
        <v>3.1996441909999999E-4</v>
      </c>
      <c r="D12944" s="33">
        <v>2.5431597789999998E-4</v>
      </c>
      <c r="E12944" s="60">
        <v>593</v>
      </c>
      <c r="F12944" s="34">
        <f t="shared" si="461"/>
        <v>0.31996441910000001</v>
      </c>
    </row>
    <row r="12945" spans="1:6" x14ac:dyDescent="0.2">
      <c r="A12945" s="1">
        <v>301</v>
      </c>
      <c r="B12945" s="34">
        <f t="shared" si="460"/>
        <v>23.953579999999999</v>
      </c>
      <c r="C12945" s="33">
        <v>3.2246661889999997E-4</v>
      </c>
      <c r="D12945" s="33">
        <v>2.8748351379999999E-4</v>
      </c>
      <c r="E12945" s="60">
        <v>590</v>
      </c>
      <c r="F12945" s="34">
        <f t="shared" si="461"/>
        <v>0.32246661889999995</v>
      </c>
    </row>
    <row r="12946" spans="1:6" x14ac:dyDescent="0.2">
      <c r="A12946" s="1">
        <v>301</v>
      </c>
      <c r="B12946" s="34">
        <f t="shared" si="460"/>
        <v>23.953579999999999</v>
      </c>
      <c r="C12946" s="33">
        <v>1.8011888129999999E-4</v>
      </c>
      <c r="D12946" s="33">
        <v>3.0642265770000003E-4</v>
      </c>
      <c r="E12946" s="60">
        <v>588</v>
      </c>
      <c r="F12946" s="34">
        <f t="shared" si="461"/>
        <v>0.18011888129999998</v>
      </c>
    </row>
    <row r="12947" spans="1:6" x14ac:dyDescent="0.2">
      <c r="A12947" s="1">
        <v>301</v>
      </c>
      <c r="B12947" s="34">
        <f t="shared" si="460"/>
        <v>23.953579999999999</v>
      </c>
      <c r="C12947" s="33">
        <v>3.5208720919999999E-4</v>
      </c>
      <c r="D12947" s="33">
        <v>1.459099517E-4</v>
      </c>
      <c r="E12947" s="60">
        <v>585</v>
      </c>
      <c r="F12947" s="34">
        <f t="shared" si="461"/>
        <v>0.35208720919999997</v>
      </c>
    </row>
    <row r="12948" spans="1:6" x14ac:dyDescent="0.2">
      <c r="A12948" s="1">
        <v>301</v>
      </c>
      <c r="B12948" s="34">
        <f t="shared" si="460"/>
        <v>23.953579999999999</v>
      </c>
      <c r="C12948" s="33">
        <v>3.3714805100000002E-4</v>
      </c>
      <c r="D12948" s="33">
        <v>1.6663157910000001E-4</v>
      </c>
      <c r="E12948" s="60">
        <v>582</v>
      </c>
      <c r="F12948" s="34">
        <f t="shared" si="461"/>
        <v>0.337148051</v>
      </c>
    </row>
    <row r="12949" spans="1:6" x14ac:dyDescent="0.2">
      <c r="A12949" s="1">
        <v>301</v>
      </c>
      <c r="B12949" s="34">
        <f t="shared" si="460"/>
        <v>23.953579999999999</v>
      </c>
      <c r="C12949" s="33">
        <v>3.2218821039999999E-4</v>
      </c>
      <c r="D12949" s="33">
        <v>1.588236662E-4</v>
      </c>
      <c r="E12949" s="60">
        <v>580</v>
      </c>
      <c r="F12949" s="34">
        <f t="shared" si="461"/>
        <v>0.32218821040000001</v>
      </c>
    </row>
    <row r="12950" spans="1:6" x14ac:dyDescent="0.2">
      <c r="A12950" s="1">
        <v>301</v>
      </c>
      <c r="B12950" s="34">
        <f t="shared" si="460"/>
        <v>23.953579999999999</v>
      </c>
      <c r="C12950" s="33">
        <v>2.2519322160000001E-4</v>
      </c>
      <c r="D12950" s="33">
        <v>2.0950766030000001E-4</v>
      </c>
      <c r="E12950" s="60">
        <v>577</v>
      </c>
      <c r="F12950" s="34">
        <f t="shared" si="461"/>
        <v>0.22519322160000002</v>
      </c>
    </row>
    <row r="12951" spans="1:6" x14ac:dyDescent="0.2">
      <c r="A12951" s="1">
        <v>301</v>
      </c>
      <c r="B12951" s="34">
        <f t="shared" si="460"/>
        <v>23.953579999999999</v>
      </c>
      <c r="C12951" s="33">
        <v>2.9201024349999999E-4</v>
      </c>
      <c r="D12951" s="33">
        <v>2.879881374E-4</v>
      </c>
      <c r="E12951" s="60">
        <v>575</v>
      </c>
      <c r="F12951" s="34">
        <f t="shared" si="461"/>
        <v>0.29201024349999999</v>
      </c>
    </row>
    <row r="12952" spans="1:6" x14ac:dyDescent="0.2">
      <c r="A12952" s="1">
        <v>301</v>
      </c>
      <c r="B12952" s="34">
        <f t="shared" si="460"/>
        <v>23.953579999999999</v>
      </c>
      <c r="C12952" s="33">
        <v>3.822755273E-4</v>
      </c>
      <c r="D12952" s="33">
        <v>2.6668033490000003E-4</v>
      </c>
      <c r="E12952" s="60">
        <v>572</v>
      </c>
      <c r="F12952" s="34">
        <f t="shared" si="461"/>
        <v>0.38227552730000003</v>
      </c>
    </row>
    <row r="12953" spans="1:6" x14ac:dyDescent="0.2">
      <c r="A12953" s="1">
        <v>301</v>
      </c>
      <c r="B12953" s="34">
        <f t="shared" si="460"/>
        <v>23.953579999999999</v>
      </c>
      <c r="C12953" s="33">
        <v>3.6552601169999999E-4</v>
      </c>
      <c r="D12953" s="33">
        <v>1.895647556E-4</v>
      </c>
      <c r="E12953" s="60">
        <v>570</v>
      </c>
      <c r="F12953" s="34">
        <f t="shared" si="461"/>
        <v>0.36552601169999999</v>
      </c>
    </row>
    <row r="12954" spans="1:6" x14ac:dyDescent="0.2">
      <c r="A12954" s="1">
        <v>301</v>
      </c>
      <c r="B12954" s="34">
        <f t="shared" si="460"/>
        <v>23.953579999999999</v>
      </c>
      <c r="C12954" s="33">
        <v>3.0783877390000002E-4</v>
      </c>
      <c r="D12954" s="33">
        <v>2.2221416890000001E-4</v>
      </c>
      <c r="E12954" s="60">
        <v>567</v>
      </c>
      <c r="F12954" s="34">
        <f t="shared" si="461"/>
        <v>0.30783877390000003</v>
      </c>
    </row>
    <row r="12955" spans="1:6" x14ac:dyDescent="0.2">
      <c r="A12955" s="1">
        <v>301</v>
      </c>
      <c r="B12955" s="34">
        <f t="shared" si="460"/>
        <v>23.953579999999999</v>
      </c>
      <c r="C12955" s="33">
        <v>2.9237215959999999E-4</v>
      </c>
      <c r="D12955" s="33">
        <v>2.1016115740000001E-4</v>
      </c>
      <c r="E12955" s="60">
        <v>564</v>
      </c>
      <c r="F12955" s="34">
        <f t="shared" si="461"/>
        <v>0.29237215960000001</v>
      </c>
    </row>
    <row r="12956" spans="1:6" x14ac:dyDescent="0.2">
      <c r="A12956" s="1">
        <v>301</v>
      </c>
      <c r="B12956" s="34">
        <f t="shared" si="460"/>
        <v>23.953579999999999</v>
      </c>
      <c r="C12956" s="33">
        <v>3.2893391029999999E-4</v>
      </c>
      <c r="D12956" s="33">
        <v>1.627533532E-4</v>
      </c>
      <c r="E12956" s="60">
        <v>562</v>
      </c>
      <c r="F12956" s="34">
        <f t="shared" si="461"/>
        <v>0.32893391029999997</v>
      </c>
    </row>
    <row r="12957" spans="1:6" x14ac:dyDescent="0.2">
      <c r="A12957" s="1">
        <v>301</v>
      </c>
      <c r="B12957" s="34">
        <f t="shared" si="460"/>
        <v>23.953579999999999</v>
      </c>
      <c r="C12957" s="33">
        <v>4.042754944E-4</v>
      </c>
      <c r="D12957" s="33">
        <v>2.2795416760000001E-4</v>
      </c>
      <c r="E12957" s="60">
        <v>559</v>
      </c>
      <c r="F12957" s="34">
        <f t="shared" si="461"/>
        <v>0.40427549439999999</v>
      </c>
    </row>
    <row r="12958" spans="1:6" x14ac:dyDescent="0.2">
      <c r="A12958" s="1">
        <v>301</v>
      </c>
      <c r="B12958" s="34">
        <f t="shared" si="460"/>
        <v>23.953579999999999</v>
      </c>
      <c r="C12958" s="33">
        <v>3.9835296630000001E-4</v>
      </c>
      <c r="D12958" s="33">
        <v>2.172413846E-4</v>
      </c>
      <c r="E12958" s="60">
        <v>557</v>
      </c>
      <c r="F12958" s="34">
        <f t="shared" si="461"/>
        <v>0.3983529663</v>
      </c>
    </row>
    <row r="12959" spans="1:6" x14ac:dyDescent="0.2">
      <c r="A12959" s="1">
        <v>301</v>
      </c>
      <c r="B12959" s="34">
        <f t="shared" si="460"/>
        <v>23.953579999999999</v>
      </c>
      <c r="C12959" s="33">
        <v>4.1321092860000002E-4</v>
      </c>
      <c r="D12959" s="33">
        <v>2.2903767020000001E-4</v>
      </c>
      <c r="E12959" s="60">
        <v>554</v>
      </c>
      <c r="F12959" s="34">
        <f t="shared" si="461"/>
        <v>0.41321092860000003</v>
      </c>
    </row>
    <row r="12960" spans="1:6" x14ac:dyDescent="0.2">
      <c r="A12960" s="1">
        <v>301</v>
      </c>
      <c r="B12960" s="34">
        <f t="shared" si="460"/>
        <v>23.953579999999999</v>
      </c>
      <c r="C12960" s="33">
        <v>3.9354893169999999E-4</v>
      </c>
      <c r="D12960" s="33">
        <v>2.8228808039999998E-4</v>
      </c>
      <c r="E12960" s="60">
        <v>551</v>
      </c>
      <c r="F12960" s="34">
        <f t="shared" si="461"/>
        <v>0.39354893169999999</v>
      </c>
    </row>
    <row r="12961" spans="1:6" x14ac:dyDescent="0.2">
      <c r="A12961" s="1">
        <v>301</v>
      </c>
      <c r="B12961" s="34">
        <f t="shared" ref="B12961:B13024" si="462">A12961*79.58/1000</f>
        <v>23.953579999999999</v>
      </c>
      <c r="C12961" s="33">
        <v>3.8578815259999999E-4</v>
      </c>
      <c r="D12961" s="33">
        <v>2.201374595E-4</v>
      </c>
      <c r="E12961" s="60">
        <v>549</v>
      </c>
      <c r="F12961" s="34">
        <f t="shared" ref="F12961:F13024" si="463">C12961*1000</f>
        <v>0.38578815259999999</v>
      </c>
    </row>
    <row r="12962" spans="1:6" x14ac:dyDescent="0.2">
      <c r="A12962" s="1">
        <v>301</v>
      </c>
      <c r="B12962" s="34">
        <f t="shared" si="462"/>
        <v>23.953579999999999</v>
      </c>
      <c r="C12962" s="33">
        <v>3.7099811380000001E-4</v>
      </c>
      <c r="D12962" s="33">
        <v>1.956998287E-4</v>
      </c>
      <c r="E12962" s="60">
        <v>546</v>
      </c>
      <c r="F12962" s="34">
        <f t="shared" si="463"/>
        <v>0.37099811380000003</v>
      </c>
    </row>
    <row r="12963" spans="1:6" x14ac:dyDescent="0.2">
      <c r="A12963" s="1">
        <v>301</v>
      </c>
      <c r="B12963" s="34">
        <f t="shared" si="462"/>
        <v>23.953579999999999</v>
      </c>
      <c r="C12963" s="33">
        <v>3.5257798440000001E-4</v>
      </c>
      <c r="D12963" s="33">
        <v>2.0271946770000001E-4</v>
      </c>
      <c r="E12963" s="60">
        <v>544</v>
      </c>
      <c r="F12963" s="34">
        <f t="shared" si="463"/>
        <v>0.35257798439999999</v>
      </c>
    </row>
    <row r="12964" spans="1:6" x14ac:dyDescent="0.2">
      <c r="A12964" s="1">
        <v>301</v>
      </c>
      <c r="B12964" s="34">
        <f t="shared" si="462"/>
        <v>23.953579999999999</v>
      </c>
      <c r="C12964" s="33">
        <v>3.794002364E-4</v>
      </c>
      <c r="D12964" s="33">
        <v>2.3212208330000001E-4</v>
      </c>
      <c r="E12964" s="60">
        <v>541</v>
      </c>
      <c r="F12964" s="34">
        <f t="shared" si="463"/>
        <v>0.37940023639999998</v>
      </c>
    </row>
    <row r="12965" spans="1:6" x14ac:dyDescent="0.2">
      <c r="A12965" s="1">
        <v>301</v>
      </c>
      <c r="B12965" s="34">
        <f t="shared" si="462"/>
        <v>23.953579999999999</v>
      </c>
      <c r="C12965" s="33">
        <v>4.0112184449999998E-4</v>
      </c>
      <c r="D12965" s="33">
        <v>2.4022286609999999E-4</v>
      </c>
      <c r="E12965" s="60">
        <v>538</v>
      </c>
      <c r="F12965" s="34">
        <f t="shared" si="463"/>
        <v>0.40112184449999999</v>
      </c>
    </row>
    <row r="12966" spans="1:6" x14ac:dyDescent="0.2">
      <c r="A12966" s="1">
        <v>301</v>
      </c>
      <c r="B12966" s="34">
        <f t="shared" si="462"/>
        <v>23.953579999999999</v>
      </c>
      <c r="C12966" s="33">
        <v>3.6279841160000002E-4</v>
      </c>
      <c r="D12966" s="33">
        <v>1.5806360629999999E-4</v>
      </c>
      <c r="E12966" s="60">
        <v>536</v>
      </c>
      <c r="F12966" s="34">
        <f t="shared" si="463"/>
        <v>0.36279841160000004</v>
      </c>
    </row>
    <row r="12967" spans="1:6" x14ac:dyDescent="0.2">
      <c r="A12967" s="1">
        <v>301</v>
      </c>
      <c r="B12967" s="34">
        <f t="shared" si="462"/>
        <v>23.953579999999999</v>
      </c>
      <c r="C12967" s="33">
        <v>3.421621393E-4</v>
      </c>
      <c r="D12967" s="33">
        <v>1.6641714160000001E-4</v>
      </c>
      <c r="E12967" s="60">
        <v>533</v>
      </c>
      <c r="F12967" s="34">
        <f t="shared" si="463"/>
        <v>0.3421621393</v>
      </c>
    </row>
    <row r="12968" spans="1:6" x14ac:dyDescent="0.2">
      <c r="A12968" s="1">
        <v>301</v>
      </c>
      <c r="B12968" s="34">
        <f t="shared" si="462"/>
        <v>23.953579999999999</v>
      </c>
      <c r="C12968" s="33">
        <v>3.7283371790000001E-4</v>
      </c>
      <c r="D12968" s="33">
        <v>2.3438971939999999E-4</v>
      </c>
      <c r="E12968" s="60">
        <v>531</v>
      </c>
      <c r="F12968" s="34">
        <f t="shared" si="463"/>
        <v>0.37283371790000003</v>
      </c>
    </row>
    <row r="12969" spans="1:6" x14ac:dyDescent="0.2">
      <c r="A12969" s="1">
        <v>301</v>
      </c>
      <c r="B12969" s="34">
        <f t="shared" si="462"/>
        <v>23.953579999999999</v>
      </c>
      <c r="C12969" s="33">
        <v>3.3139908000000002E-4</v>
      </c>
      <c r="D12969" s="33">
        <v>2.1204166840000001E-4</v>
      </c>
      <c r="E12969" s="60">
        <v>528</v>
      </c>
      <c r="F12969" s="34">
        <f t="shared" si="463"/>
        <v>0.33139908000000001</v>
      </c>
    </row>
    <row r="12970" spans="1:6" x14ac:dyDescent="0.2">
      <c r="A12970" s="1">
        <v>301</v>
      </c>
      <c r="B12970" s="34">
        <f t="shared" si="462"/>
        <v>23.953579999999999</v>
      </c>
      <c r="C12970" s="33">
        <v>3.4711607510000002E-4</v>
      </c>
      <c r="D12970" s="33">
        <v>2.8160925459999998E-4</v>
      </c>
      <c r="E12970" s="60">
        <v>525</v>
      </c>
      <c r="F12970" s="34">
        <f t="shared" si="463"/>
        <v>0.34711607510000003</v>
      </c>
    </row>
    <row r="12971" spans="1:6" x14ac:dyDescent="0.2">
      <c r="A12971" s="1">
        <v>301</v>
      </c>
      <c r="B12971" s="34">
        <f t="shared" si="462"/>
        <v>23.953579999999999</v>
      </c>
      <c r="C12971" s="33">
        <v>4.1492613299999999E-4</v>
      </c>
      <c r="D12971" s="33">
        <v>1.9891161680000001E-4</v>
      </c>
      <c r="E12971" s="60">
        <v>523</v>
      </c>
      <c r="F12971" s="34">
        <f t="shared" si="463"/>
        <v>0.41492613299999997</v>
      </c>
    </row>
    <row r="12972" spans="1:6" x14ac:dyDescent="0.2">
      <c r="A12972" s="1">
        <v>301</v>
      </c>
      <c r="B12972" s="34">
        <f t="shared" si="462"/>
        <v>23.953579999999999</v>
      </c>
      <c r="C12972" s="33">
        <v>4.0538614949999998E-4</v>
      </c>
      <c r="D12972" s="33">
        <v>2.1492879119999999E-4</v>
      </c>
      <c r="E12972" s="60">
        <v>520</v>
      </c>
      <c r="F12972" s="34">
        <f t="shared" si="463"/>
        <v>0.40538614949999996</v>
      </c>
    </row>
    <row r="12973" spans="1:6" x14ac:dyDescent="0.2">
      <c r="A12973" s="1">
        <v>301</v>
      </c>
      <c r="B12973" s="34">
        <f t="shared" si="462"/>
        <v>23.953579999999999</v>
      </c>
      <c r="C12973" s="33">
        <v>4.263033729E-4</v>
      </c>
      <c r="D12973" s="33">
        <v>2.158443616E-4</v>
      </c>
      <c r="E12973" s="60">
        <v>517</v>
      </c>
      <c r="F12973" s="34">
        <f t="shared" si="463"/>
        <v>0.42630337289999998</v>
      </c>
    </row>
    <row r="12974" spans="1:6" x14ac:dyDescent="0.2">
      <c r="A12974" s="1">
        <v>301</v>
      </c>
      <c r="B12974" s="34">
        <f t="shared" si="462"/>
        <v>23.953579999999999</v>
      </c>
      <c r="C12974" s="33">
        <v>4.552296406E-4</v>
      </c>
      <c r="D12974" s="33">
        <v>2.16971209E-4</v>
      </c>
      <c r="E12974" s="60">
        <v>515</v>
      </c>
      <c r="F12974" s="34">
        <f t="shared" si="463"/>
        <v>0.45522964059999999</v>
      </c>
    </row>
    <row r="12975" spans="1:6" x14ac:dyDescent="0.2">
      <c r="A12975" s="1">
        <v>301</v>
      </c>
      <c r="B12975" s="34">
        <f t="shared" si="462"/>
        <v>23.953579999999999</v>
      </c>
      <c r="C12975" s="33">
        <v>3.7498652689999998E-4</v>
      </c>
      <c r="D12975" s="33">
        <v>2.062085594E-4</v>
      </c>
      <c r="E12975" s="60">
        <v>512</v>
      </c>
      <c r="F12975" s="34">
        <f t="shared" si="463"/>
        <v>0.37498652690000001</v>
      </c>
    </row>
    <row r="12976" spans="1:6" x14ac:dyDescent="0.2">
      <c r="A12976" s="1">
        <v>301</v>
      </c>
      <c r="B12976" s="34">
        <f t="shared" si="462"/>
        <v>23.953579999999999</v>
      </c>
      <c r="C12976" s="33">
        <v>4.984070372E-4</v>
      </c>
      <c r="D12976" s="33">
        <v>3.710735144E-4</v>
      </c>
      <c r="E12976" s="60">
        <v>509</v>
      </c>
      <c r="F12976" s="34">
        <f t="shared" si="463"/>
        <v>0.49840703720000001</v>
      </c>
    </row>
    <row r="12977" spans="1:6" x14ac:dyDescent="0.2">
      <c r="A12977" s="1">
        <v>301</v>
      </c>
      <c r="B12977" s="34">
        <f t="shared" si="462"/>
        <v>23.953579999999999</v>
      </c>
      <c r="C12977" s="33">
        <v>4.8702912279999997E-4</v>
      </c>
      <c r="D12977" s="33">
        <v>2.5466192789999999E-4</v>
      </c>
      <c r="E12977" s="60">
        <v>507</v>
      </c>
      <c r="F12977" s="34">
        <f t="shared" si="463"/>
        <v>0.48702912279999999</v>
      </c>
    </row>
    <row r="12978" spans="1:6" x14ac:dyDescent="0.2">
      <c r="A12978" s="1">
        <v>301</v>
      </c>
      <c r="B12978" s="34">
        <f t="shared" si="462"/>
        <v>23.953579999999999</v>
      </c>
      <c r="C12978" s="33">
        <v>4.2815560929999999E-4</v>
      </c>
      <c r="D12978" s="33">
        <v>2.7628285430000003E-4</v>
      </c>
      <c r="E12978" s="60">
        <v>504</v>
      </c>
      <c r="F12978" s="34">
        <f t="shared" si="463"/>
        <v>0.42815560930000002</v>
      </c>
    </row>
    <row r="12979" spans="1:6" x14ac:dyDescent="0.2">
      <c r="A12979" s="1">
        <v>301</v>
      </c>
      <c r="B12979" s="34">
        <f t="shared" si="462"/>
        <v>23.953579999999999</v>
      </c>
      <c r="C12979" s="33">
        <v>4.2024172710000002E-4</v>
      </c>
      <c r="D12979" s="33">
        <v>1.6335103369999999E-4</v>
      </c>
      <c r="E12979" s="60">
        <v>502</v>
      </c>
      <c r="F12979" s="34">
        <f t="shared" si="463"/>
        <v>0.42024172710000002</v>
      </c>
    </row>
    <row r="12980" spans="1:6" x14ac:dyDescent="0.2">
      <c r="A12980" s="1">
        <v>301</v>
      </c>
      <c r="B12980" s="34">
        <f t="shared" si="462"/>
        <v>23.953579999999999</v>
      </c>
      <c r="C12980" s="33">
        <v>4.6322964739999999E-4</v>
      </c>
      <c r="D12980" s="33">
        <v>2.066585258E-4</v>
      </c>
      <c r="E12980" s="60">
        <v>499</v>
      </c>
      <c r="F12980" s="34">
        <f t="shared" si="463"/>
        <v>0.4632296474</v>
      </c>
    </row>
    <row r="12981" spans="1:6" x14ac:dyDescent="0.2">
      <c r="A12981" s="1">
        <v>301</v>
      </c>
      <c r="B12981" s="34">
        <f t="shared" si="462"/>
        <v>23.953579999999999</v>
      </c>
      <c r="C12981" s="33">
        <v>3.7777044240000003E-4</v>
      </c>
      <c r="D12981" s="33">
        <v>1.9914185309999999E-4</v>
      </c>
      <c r="E12981" s="60">
        <v>496</v>
      </c>
      <c r="F12981" s="34">
        <f t="shared" si="463"/>
        <v>0.37777044240000002</v>
      </c>
    </row>
    <row r="12982" spans="1:6" x14ac:dyDescent="0.2">
      <c r="A12982" s="1">
        <v>301</v>
      </c>
      <c r="B12982" s="34">
        <f t="shared" si="462"/>
        <v>23.953579999999999</v>
      </c>
      <c r="C12982" s="33">
        <v>4.4348680410000001E-4</v>
      </c>
      <c r="D12982" s="33">
        <v>1.9641156199999999E-4</v>
      </c>
      <c r="E12982" s="60">
        <v>494</v>
      </c>
      <c r="F12982" s="34">
        <f t="shared" si="463"/>
        <v>0.44348680410000002</v>
      </c>
    </row>
    <row r="12983" spans="1:6" x14ac:dyDescent="0.2">
      <c r="A12983" s="1">
        <v>301</v>
      </c>
      <c r="B12983" s="34">
        <f t="shared" si="462"/>
        <v>23.953579999999999</v>
      </c>
      <c r="C12983" s="33">
        <v>5.0873153669999999E-4</v>
      </c>
      <c r="D12983" s="33">
        <v>2.7304174900000001E-4</v>
      </c>
      <c r="E12983" s="60">
        <v>491</v>
      </c>
      <c r="F12983" s="34">
        <f t="shared" si="463"/>
        <v>0.50873153669999993</v>
      </c>
    </row>
    <row r="12984" spans="1:6" x14ac:dyDescent="0.2">
      <c r="A12984" s="1">
        <v>301</v>
      </c>
      <c r="B12984" s="34">
        <f t="shared" si="462"/>
        <v>23.953579999999999</v>
      </c>
      <c r="C12984" s="33">
        <v>5.3472395829999998E-4</v>
      </c>
      <c r="D12984" s="33">
        <v>2.4016397519999999E-4</v>
      </c>
      <c r="E12984" s="60">
        <v>488</v>
      </c>
      <c r="F12984" s="34">
        <f t="shared" si="463"/>
        <v>0.53472395829999997</v>
      </c>
    </row>
    <row r="12985" spans="1:6" x14ac:dyDescent="0.2">
      <c r="A12985" s="1">
        <v>301</v>
      </c>
      <c r="B12985" s="34">
        <f t="shared" si="462"/>
        <v>23.953579999999999</v>
      </c>
      <c r="C12985" s="33">
        <v>4.492848957E-4</v>
      </c>
      <c r="D12985" s="33">
        <v>2.100304838E-4</v>
      </c>
      <c r="E12985" s="60">
        <v>486</v>
      </c>
      <c r="F12985" s="34">
        <f t="shared" si="463"/>
        <v>0.44928489570000002</v>
      </c>
    </row>
    <row r="12986" spans="1:6" x14ac:dyDescent="0.2">
      <c r="A12986" s="1">
        <v>301</v>
      </c>
      <c r="B12986" s="34">
        <f t="shared" si="462"/>
        <v>23.953579999999999</v>
      </c>
      <c r="C12986" s="33">
        <v>5.622122002E-4</v>
      </c>
      <c r="D12986" s="33">
        <v>1.5118737929999999E-4</v>
      </c>
      <c r="E12986" s="60">
        <v>483</v>
      </c>
      <c r="F12986" s="34">
        <f t="shared" si="463"/>
        <v>0.56221220019999996</v>
      </c>
    </row>
    <row r="12987" spans="1:6" x14ac:dyDescent="0.2">
      <c r="A12987" s="1">
        <v>301</v>
      </c>
      <c r="B12987" s="34">
        <f t="shared" si="462"/>
        <v>23.953579999999999</v>
      </c>
      <c r="C12987" s="33">
        <v>5.9385305739999999E-4</v>
      </c>
      <c r="D12987" s="33">
        <v>1.957233363E-4</v>
      </c>
      <c r="E12987" s="60">
        <v>480</v>
      </c>
      <c r="F12987" s="34">
        <f t="shared" si="463"/>
        <v>0.59385305739999994</v>
      </c>
    </row>
    <row r="12988" spans="1:6" x14ac:dyDescent="0.2">
      <c r="A12988" s="1">
        <v>301</v>
      </c>
      <c r="B12988" s="34">
        <f t="shared" si="462"/>
        <v>23.953579999999999</v>
      </c>
      <c r="C12988" s="33">
        <v>6.6361159940000005E-4</v>
      </c>
      <c r="D12988" s="33">
        <v>3.0888565359999998E-4</v>
      </c>
      <c r="E12988" s="60">
        <v>478</v>
      </c>
      <c r="F12988" s="34">
        <f t="shared" si="463"/>
        <v>0.66361159940000003</v>
      </c>
    </row>
    <row r="12989" spans="1:6" x14ac:dyDescent="0.2">
      <c r="A12989" s="1">
        <v>301</v>
      </c>
      <c r="B12989" s="34">
        <f t="shared" si="462"/>
        <v>23.953579999999999</v>
      </c>
      <c r="C12989" s="33">
        <v>5.4180935720000002E-4</v>
      </c>
      <c r="D12989" s="33">
        <v>2.1459368390000001E-4</v>
      </c>
      <c r="E12989" s="60">
        <v>475</v>
      </c>
      <c r="F12989" s="34">
        <f t="shared" si="463"/>
        <v>0.54180935720000001</v>
      </c>
    </row>
    <row r="12990" spans="1:6" x14ac:dyDescent="0.2">
      <c r="A12990" s="1">
        <v>301</v>
      </c>
      <c r="B12990" s="34">
        <f t="shared" si="462"/>
        <v>23.953579999999999</v>
      </c>
      <c r="C12990" s="33">
        <v>4.0669380270000002E-4</v>
      </c>
      <c r="D12990" s="33">
        <v>2.5507216799999999E-4</v>
      </c>
      <c r="E12990" s="60">
        <v>473</v>
      </c>
      <c r="F12990" s="34">
        <f t="shared" si="463"/>
        <v>0.4066938027</v>
      </c>
    </row>
    <row r="12991" spans="1:6" x14ac:dyDescent="0.2">
      <c r="A12991" s="1">
        <v>301</v>
      </c>
      <c r="B12991" s="34">
        <f t="shared" si="462"/>
        <v>23.953579999999999</v>
      </c>
      <c r="C12991" s="33">
        <v>5.6639757360000002E-4</v>
      </c>
      <c r="D12991" s="33">
        <v>1.9268638800000001E-4</v>
      </c>
      <c r="E12991" s="60">
        <v>470</v>
      </c>
      <c r="F12991" s="34">
        <f t="shared" si="463"/>
        <v>0.56639757359999998</v>
      </c>
    </row>
    <row r="12992" spans="1:6" x14ac:dyDescent="0.2">
      <c r="A12992" s="1">
        <v>301</v>
      </c>
      <c r="B12992" s="34">
        <f t="shared" si="462"/>
        <v>23.953579999999999</v>
      </c>
      <c r="C12992" s="33">
        <v>5.5951503699999997E-4</v>
      </c>
      <c r="D12992" s="33">
        <v>1.8280385129999999E-4</v>
      </c>
      <c r="E12992" s="60">
        <v>465</v>
      </c>
      <c r="F12992" s="34">
        <f t="shared" si="463"/>
        <v>0.55951503699999994</v>
      </c>
    </row>
    <row r="12993" spans="1:6" x14ac:dyDescent="0.2">
      <c r="A12993" s="1">
        <v>301</v>
      </c>
      <c r="B12993" s="34">
        <f t="shared" si="462"/>
        <v>23.953579999999999</v>
      </c>
      <c r="C12993" s="33">
        <v>5.9177836290000003E-4</v>
      </c>
      <c r="D12993" s="33">
        <v>2.7021588940000002E-4</v>
      </c>
      <c r="E12993" s="60">
        <v>462</v>
      </c>
      <c r="F12993" s="34">
        <f t="shared" si="463"/>
        <v>0.59177836290000008</v>
      </c>
    </row>
    <row r="12994" spans="1:6" x14ac:dyDescent="0.2">
      <c r="A12994" s="1">
        <v>301</v>
      </c>
      <c r="B12994" s="34">
        <f t="shared" si="462"/>
        <v>23.953579999999999</v>
      </c>
      <c r="C12994" s="33">
        <v>5.9574772269999998E-4</v>
      </c>
      <c r="D12994" s="33">
        <v>2.8247186149999999E-4</v>
      </c>
      <c r="E12994" s="60">
        <v>459</v>
      </c>
      <c r="F12994" s="34">
        <f t="shared" si="463"/>
        <v>0.59574772269999998</v>
      </c>
    </row>
    <row r="12995" spans="1:6" x14ac:dyDescent="0.2">
      <c r="A12995" s="1">
        <v>301</v>
      </c>
      <c r="B12995" s="34">
        <f t="shared" si="462"/>
        <v>23.953579999999999</v>
      </c>
      <c r="C12995" s="33">
        <v>6.1676610120000002E-4</v>
      </c>
      <c r="D12995" s="33">
        <v>2.7674438489999999E-4</v>
      </c>
      <c r="E12995" s="60">
        <v>457</v>
      </c>
      <c r="F12995" s="34">
        <f t="shared" si="463"/>
        <v>0.61676610119999997</v>
      </c>
    </row>
    <row r="12996" spans="1:6" x14ac:dyDescent="0.2">
      <c r="A12996" s="1">
        <v>301</v>
      </c>
      <c r="B12996" s="34">
        <f t="shared" si="462"/>
        <v>23.953579999999999</v>
      </c>
      <c r="C12996" s="33">
        <v>5.8311310879999995E-4</v>
      </c>
      <c r="D12996" s="33">
        <v>1.961627321E-4</v>
      </c>
      <c r="E12996" s="60">
        <v>454</v>
      </c>
      <c r="F12996" s="34">
        <f t="shared" si="463"/>
        <v>0.58311310879999989</v>
      </c>
    </row>
    <row r="12997" spans="1:6" x14ac:dyDescent="0.2">
      <c r="A12997" s="1">
        <v>301</v>
      </c>
      <c r="B12997" s="34">
        <f t="shared" si="462"/>
        <v>23.953579999999999</v>
      </c>
      <c r="C12997" s="33">
        <v>6.5603484259999997E-4</v>
      </c>
      <c r="D12997" s="33">
        <v>1.2372984730000001E-4</v>
      </c>
      <c r="E12997" s="60">
        <v>451</v>
      </c>
      <c r="F12997" s="34">
        <f t="shared" si="463"/>
        <v>0.6560348426</v>
      </c>
    </row>
    <row r="12998" spans="1:6" x14ac:dyDescent="0.2">
      <c r="A12998" s="1">
        <v>301</v>
      </c>
      <c r="B12998" s="34">
        <f t="shared" si="462"/>
        <v>23.953579999999999</v>
      </c>
      <c r="C12998" s="33">
        <v>5.8279672550000004E-4</v>
      </c>
      <c r="D12998" s="33">
        <v>1.7580781060000001E-4</v>
      </c>
      <c r="E12998" s="60">
        <v>449</v>
      </c>
      <c r="F12998" s="34">
        <f t="shared" si="463"/>
        <v>0.58279672550000006</v>
      </c>
    </row>
    <row r="12999" spans="1:6" x14ac:dyDescent="0.2">
      <c r="A12999" s="1">
        <v>301</v>
      </c>
      <c r="B12999" s="34">
        <f t="shared" si="462"/>
        <v>23.953579999999999</v>
      </c>
      <c r="C12999" s="33">
        <v>6.3329709579999999E-4</v>
      </c>
      <c r="D12999" s="33">
        <v>2.3530814010000001E-4</v>
      </c>
      <c r="E12999" s="60">
        <v>446</v>
      </c>
      <c r="F12999" s="34">
        <f t="shared" si="463"/>
        <v>0.63329709580000004</v>
      </c>
    </row>
    <row r="13000" spans="1:6" x14ac:dyDescent="0.2">
      <c r="A13000" s="1">
        <v>301</v>
      </c>
      <c r="B13000" s="34">
        <f t="shared" si="462"/>
        <v>23.953579999999999</v>
      </c>
      <c r="C13000" s="33">
        <v>6.4368894189999995E-4</v>
      </c>
      <c r="D13000" s="33">
        <v>2.8404672729999999E-4</v>
      </c>
      <c r="E13000" s="60">
        <v>443</v>
      </c>
      <c r="F13000" s="34">
        <f t="shared" si="463"/>
        <v>0.64368894189999992</v>
      </c>
    </row>
    <row r="13001" spans="1:6" x14ac:dyDescent="0.2">
      <c r="A13001" s="1">
        <v>301</v>
      </c>
      <c r="B13001" s="34">
        <f t="shared" si="462"/>
        <v>23.953579999999999</v>
      </c>
      <c r="C13001" s="33">
        <v>6.7105229730000005E-4</v>
      </c>
      <c r="D13001" s="33">
        <v>2.5734402389999999E-4</v>
      </c>
      <c r="E13001" s="60">
        <v>441</v>
      </c>
      <c r="F13001" s="34">
        <f t="shared" si="463"/>
        <v>0.67105229730000004</v>
      </c>
    </row>
    <row r="13002" spans="1:6" x14ac:dyDescent="0.2">
      <c r="A13002" s="1">
        <v>301</v>
      </c>
      <c r="B13002" s="34">
        <f t="shared" si="462"/>
        <v>23.953579999999999</v>
      </c>
      <c r="C13002" s="33">
        <v>7.5796029790000004E-4</v>
      </c>
      <c r="D13002" s="33">
        <v>2.5225558159999999E-4</v>
      </c>
      <c r="E13002" s="60">
        <v>438</v>
      </c>
      <c r="F13002" s="34">
        <f t="shared" si="463"/>
        <v>0.75796029790000008</v>
      </c>
    </row>
    <row r="13003" spans="1:6" x14ac:dyDescent="0.2">
      <c r="A13003" s="1">
        <v>301</v>
      </c>
      <c r="B13003" s="34">
        <f t="shared" si="462"/>
        <v>23.953579999999999</v>
      </c>
      <c r="C13003" s="33">
        <v>7.5157240900000004E-4</v>
      </c>
      <c r="D13003" s="33">
        <v>2.050014128E-4</v>
      </c>
      <c r="E13003" s="60">
        <v>435</v>
      </c>
      <c r="F13003" s="34">
        <f t="shared" si="463"/>
        <v>0.751572409</v>
      </c>
    </row>
    <row r="13004" spans="1:6" x14ac:dyDescent="0.2">
      <c r="A13004" s="1">
        <v>301</v>
      </c>
      <c r="B13004" s="34">
        <f t="shared" si="462"/>
        <v>23.953579999999999</v>
      </c>
      <c r="C13004" s="33">
        <v>6.87801824E-4</v>
      </c>
      <c r="D13004" s="33">
        <v>1.1289552460000001E-4</v>
      </c>
      <c r="E13004" s="60">
        <v>433</v>
      </c>
      <c r="F13004" s="34">
        <f t="shared" si="463"/>
        <v>0.68780182400000001</v>
      </c>
    </row>
    <row r="13005" spans="1:6" x14ac:dyDescent="0.2">
      <c r="A13005" s="1">
        <v>301</v>
      </c>
      <c r="B13005" s="34">
        <f t="shared" si="462"/>
        <v>23.953579999999999</v>
      </c>
      <c r="C13005" s="33">
        <v>6.4559088770000002E-4</v>
      </c>
      <c r="D13005" s="33">
        <v>1.769313695E-4</v>
      </c>
      <c r="E13005" s="60">
        <v>430</v>
      </c>
      <c r="F13005" s="34">
        <f t="shared" si="463"/>
        <v>0.64559088770000006</v>
      </c>
    </row>
    <row r="13006" spans="1:6" x14ac:dyDescent="0.2">
      <c r="A13006" s="1">
        <v>301</v>
      </c>
      <c r="B13006" s="34">
        <f t="shared" si="462"/>
        <v>23.953579999999999</v>
      </c>
      <c r="C13006" s="33">
        <v>7.6355752439999998E-4</v>
      </c>
      <c r="D13006" s="33">
        <v>2.109253338E-4</v>
      </c>
      <c r="E13006" s="60">
        <v>427</v>
      </c>
      <c r="F13006" s="34">
        <f t="shared" si="463"/>
        <v>0.76355752440000002</v>
      </c>
    </row>
    <row r="13007" spans="1:6" x14ac:dyDescent="0.2">
      <c r="A13007" s="1">
        <v>301</v>
      </c>
      <c r="B13007" s="34">
        <f t="shared" si="462"/>
        <v>23.953579999999999</v>
      </c>
      <c r="C13007" s="33">
        <v>7.7868377450000001E-4</v>
      </c>
      <c r="D13007" s="33">
        <v>2.116202464E-4</v>
      </c>
      <c r="E13007" s="60">
        <v>425</v>
      </c>
      <c r="F13007" s="34">
        <f t="shared" si="463"/>
        <v>0.77868377450000004</v>
      </c>
    </row>
    <row r="13008" spans="1:6" x14ac:dyDescent="0.2">
      <c r="A13008" s="1">
        <v>301</v>
      </c>
      <c r="B13008" s="34">
        <f t="shared" si="462"/>
        <v>23.953579999999999</v>
      </c>
      <c r="C13008" s="33">
        <v>8.0563215049999997E-4</v>
      </c>
      <c r="D13008" s="33">
        <v>2.7357306710000003E-4</v>
      </c>
      <c r="E13008" s="60">
        <v>422</v>
      </c>
      <c r="F13008" s="34">
        <f t="shared" si="463"/>
        <v>0.80563215049999992</v>
      </c>
    </row>
    <row r="13009" spans="1:6" x14ac:dyDescent="0.2">
      <c r="A13009" s="1">
        <v>301</v>
      </c>
      <c r="B13009" s="34">
        <f t="shared" si="462"/>
        <v>23.953579999999999</v>
      </c>
      <c r="C13009" s="33">
        <v>7.4099049279999999E-4</v>
      </c>
      <c r="D13009" s="33">
        <v>1.394137614E-4</v>
      </c>
      <c r="E13009" s="60">
        <v>419</v>
      </c>
      <c r="F13009" s="34">
        <f t="shared" si="463"/>
        <v>0.74099049279999996</v>
      </c>
    </row>
    <row r="13010" spans="1:6" x14ac:dyDescent="0.2">
      <c r="A13010" s="1">
        <v>301</v>
      </c>
      <c r="B13010" s="34">
        <f t="shared" si="462"/>
        <v>23.953579999999999</v>
      </c>
      <c r="C13010" s="33">
        <v>8.1062618810000004E-4</v>
      </c>
      <c r="D13010" s="33">
        <v>1.216807557E-4</v>
      </c>
      <c r="E13010" s="60">
        <v>417</v>
      </c>
      <c r="F13010" s="34">
        <f t="shared" si="463"/>
        <v>0.81062618810000009</v>
      </c>
    </row>
    <row r="13011" spans="1:6" x14ac:dyDescent="0.2">
      <c r="A13011" s="1">
        <v>301</v>
      </c>
      <c r="B13011" s="34">
        <f t="shared" si="462"/>
        <v>23.953579999999999</v>
      </c>
      <c r="C13011" s="33">
        <v>8.6358675620000003E-4</v>
      </c>
      <c r="D13011" s="33">
        <v>1.8503905189999999E-4</v>
      </c>
      <c r="E13011" s="60">
        <v>414</v>
      </c>
      <c r="F13011" s="34">
        <f t="shared" si="463"/>
        <v>0.86358675620000003</v>
      </c>
    </row>
    <row r="13012" spans="1:6" x14ac:dyDescent="0.2">
      <c r="A13012" s="1">
        <v>301</v>
      </c>
      <c r="B13012" s="34">
        <f t="shared" si="462"/>
        <v>23.953579999999999</v>
      </c>
      <c r="C13012" s="33">
        <v>8.7734572730000003E-4</v>
      </c>
      <c r="D13012" s="33">
        <v>2.4816248820000003E-4</v>
      </c>
      <c r="E13012" s="60">
        <v>411</v>
      </c>
      <c r="F13012" s="34">
        <f t="shared" si="463"/>
        <v>0.87734572730000004</v>
      </c>
    </row>
    <row r="13013" spans="1:6" x14ac:dyDescent="0.2">
      <c r="A13013" s="1">
        <v>301</v>
      </c>
      <c r="B13013" s="34">
        <f t="shared" si="462"/>
        <v>23.953579999999999</v>
      </c>
      <c r="C13013" s="33">
        <v>8.9580851840000001E-4</v>
      </c>
      <c r="D13013" s="33">
        <v>2.591310413E-4</v>
      </c>
      <c r="E13013" s="60">
        <v>409</v>
      </c>
      <c r="F13013" s="34">
        <f t="shared" si="463"/>
        <v>0.89580851839999998</v>
      </c>
    </row>
    <row r="13014" spans="1:6" x14ac:dyDescent="0.2">
      <c r="A13014" s="1">
        <v>301</v>
      </c>
      <c r="B13014" s="34">
        <f t="shared" si="462"/>
        <v>23.953579999999999</v>
      </c>
      <c r="C13014" s="33">
        <v>8.226250383E-4</v>
      </c>
      <c r="D13014" s="33">
        <v>2.0913971609999999E-4</v>
      </c>
      <c r="E13014" s="60">
        <v>406</v>
      </c>
      <c r="F13014" s="34">
        <f t="shared" si="463"/>
        <v>0.8226250383</v>
      </c>
    </row>
    <row r="13015" spans="1:6" x14ac:dyDescent="0.2">
      <c r="A13015" s="1">
        <v>301</v>
      </c>
      <c r="B13015" s="34">
        <f t="shared" si="462"/>
        <v>23.953579999999999</v>
      </c>
      <c r="C13015" s="33">
        <v>9.5221928539999999E-4</v>
      </c>
      <c r="D13015" s="33">
        <v>2.5878580260000001E-4</v>
      </c>
      <c r="E13015" s="60">
        <v>403</v>
      </c>
      <c r="F13015" s="34">
        <f t="shared" si="463"/>
        <v>0.9522192854</v>
      </c>
    </row>
    <row r="13016" spans="1:6" x14ac:dyDescent="0.2">
      <c r="A13016" s="1">
        <v>301</v>
      </c>
      <c r="B13016" s="34">
        <f t="shared" si="462"/>
        <v>23.953579999999999</v>
      </c>
      <c r="C13016" s="33">
        <v>9.5491999760000004E-4</v>
      </c>
      <c r="D13016" s="33">
        <v>2.2241201020000001E-4</v>
      </c>
      <c r="E13016" s="60">
        <v>401</v>
      </c>
      <c r="F13016" s="34">
        <f t="shared" si="463"/>
        <v>0.95491999760000001</v>
      </c>
    </row>
    <row r="13017" spans="1:6" x14ac:dyDescent="0.2">
      <c r="A13017" s="1">
        <v>301</v>
      </c>
      <c r="B13017" s="34">
        <f t="shared" si="462"/>
        <v>23.953579999999999</v>
      </c>
      <c r="C13017" s="33">
        <v>9.0938997890000004E-4</v>
      </c>
      <c r="D13017" s="33">
        <v>1.1928396E-4</v>
      </c>
      <c r="E13017" s="60">
        <v>398</v>
      </c>
      <c r="F13017" s="34">
        <f t="shared" si="463"/>
        <v>0.90938997890000006</v>
      </c>
    </row>
    <row r="13018" spans="1:6" x14ac:dyDescent="0.2">
      <c r="A13018" s="1">
        <v>301</v>
      </c>
      <c r="B13018" s="34">
        <f t="shared" si="462"/>
        <v>23.953579999999999</v>
      </c>
      <c r="C13018" s="33">
        <v>9.2654829439999995E-4</v>
      </c>
      <c r="D13018" s="33">
        <v>1.9071513159999999E-4</v>
      </c>
      <c r="E13018" s="60">
        <v>395</v>
      </c>
      <c r="F13018" s="34">
        <f t="shared" si="463"/>
        <v>0.92654829439999997</v>
      </c>
    </row>
    <row r="13019" spans="1:6" x14ac:dyDescent="0.2">
      <c r="A13019" s="1">
        <v>301</v>
      </c>
      <c r="B13019" s="34">
        <f t="shared" si="462"/>
        <v>23.953579999999999</v>
      </c>
      <c r="C13019" s="33">
        <v>1.020769697E-3</v>
      </c>
      <c r="D13019" s="33">
        <v>2.319591737E-4</v>
      </c>
      <c r="E13019" s="60">
        <v>387</v>
      </c>
      <c r="F13019" s="34">
        <f t="shared" si="463"/>
        <v>1.020769697</v>
      </c>
    </row>
    <row r="13020" spans="1:6" x14ac:dyDescent="0.2">
      <c r="A13020" s="1">
        <v>301</v>
      </c>
      <c r="B13020" s="34">
        <f t="shared" si="462"/>
        <v>23.953579999999999</v>
      </c>
      <c r="C13020" s="33">
        <v>1.163461745E-3</v>
      </c>
      <c r="D13020" s="33">
        <v>1.907580423E-4</v>
      </c>
      <c r="E13020" s="60">
        <v>385</v>
      </c>
      <c r="F13020" s="34">
        <f t="shared" si="463"/>
        <v>1.163461745</v>
      </c>
    </row>
    <row r="13021" spans="1:6" x14ac:dyDescent="0.2">
      <c r="A13021" s="1">
        <v>301</v>
      </c>
      <c r="B13021" s="34">
        <f t="shared" si="462"/>
        <v>23.953579999999999</v>
      </c>
      <c r="C13021" s="33">
        <v>1.071555067E-3</v>
      </c>
      <c r="D13021" s="33">
        <v>1.342028672E-4</v>
      </c>
      <c r="E13021" s="60">
        <v>382</v>
      </c>
      <c r="F13021" s="34">
        <f t="shared" si="463"/>
        <v>1.071555067</v>
      </c>
    </row>
    <row r="13022" spans="1:6" x14ac:dyDescent="0.2">
      <c r="A13022" s="1">
        <v>301</v>
      </c>
      <c r="B13022" s="34">
        <f t="shared" si="462"/>
        <v>23.953579999999999</v>
      </c>
      <c r="C13022" s="33">
        <v>1.0733213400000001E-3</v>
      </c>
      <c r="D13022" s="33">
        <v>2.0079174099999999E-4</v>
      </c>
      <c r="E13022" s="60">
        <v>379</v>
      </c>
      <c r="F13022" s="34">
        <f t="shared" si="463"/>
        <v>1.0733213400000001</v>
      </c>
    </row>
    <row r="13023" spans="1:6" x14ac:dyDescent="0.2">
      <c r="A13023" s="1">
        <v>301</v>
      </c>
      <c r="B13023" s="34">
        <f t="shared" si="462"/>
        <v>23.953579999999999</v>
      </c>
      <c r="C13023" s="33">
        <v>1.0925638739999999E-3</v>
      </c>
      <c r="D13023" s="33">
        <v>2.5852950640000002E-4</v>
      </c>
      <c r="E13023" s="60">
        <v>377</v>
      </c>
      <c r="F13023" s="34">
        <f t="shared" si="463"/>
        <v>1.0925638739999999</v>
      </c>
    </row>
    <row r="13024" spans="1:6" x14ac:dyDescent="0.2">
      <c r="A13024" s="1">
        <v>301</v>
      </c>
      <c r="B13024" s="34">
        <f t="shared" si="462"/>
        <v>23.953579999999999</v>
      </c>
      <c r="C13024" s="33">
        <v>1.1138640669999999E-3</v>
      </c>
      <c r="D13024" s="33">
        <v>2.260022468E-4</v>
      </c>
      <c r="E13024" s="60">
        <v>374</v>
      </c>
      <c r="F13024" s="34">
        <f t="shared" si="463"/>
        <v>1.113864067</v>
      </c>
    </row>
    <row r="13025" spans="1:6" x14ac:dyDescent="0.2">
      <c r="A13025" s="1">
        <v>301</v>
      </c>
      <c r="B13025" s="34">
        <f t="shared" ref="B13025:B13088" si="464">A13025*79.58/1000</f>
        <v>23.953579999999999</v>
      </c>
      <c r="C13025" s="33">
        <v>1.150845519E-3</v>
      </c>
      <c r="D13025" s="33">
        <v>2.1049212540000001E-4</v>
      </c>
      <c r="E13025" s="60">
        <v>371</v>
      </c>
      <c r="F13025" s="34">
        <f t="shared" ref="F13025:F13088" si="465">C13025*1000</f>
        <v>1.150845519</v>
      </c>
    </row>
    <row r="13026" spans="1:6" x14ac:dyDescent="0.2">
      <c r="A13026" s="1">
        <v>301</v>
      </c>
      <c r="B13026" s="34">
        <f t="shared" si="464"/>
        <v>23.953579999999999</v>
      </c>
      <c r="C13026" s="33">
        <v>1.1382062039999999E-3</v>
      </c>
      <c r="D13026" s="33">
        <v>1.7278138529999999E-4</v>
      </c>
      <c r="E13026" s="60">
        <v>368</v>
      </c>
      <c r="F13026" s="34">
        <f t="shared" si="465"/>
        <v>1.1382062040000001</v>
      </c>
    </row>
    <row r="13027" spans="1:6" x14ac:dyDescent="0.2">
      <c r="A13027" s="1">
        <v>301</v>
      </c>
      <c r="B13027" s="34">
        <f t="shared" si="464"/>
        <v>23.953579999999999</v>
      </c>
      <c r="C13027" s="33">
        <v>1.1673451360000001E-3</v>
      </c>
      <c r="D13027" s="33">
        <v>1.6628728389999999E-4</v>
      </c>
      <c r="E13027" s="60">
        <v>366</v>
      </c>
      <c r="F13027" s="34">
        <f t="shared" si="465"/>
        <v>1.167345136</v>
      </c>
    </row>
    <row r="13028" spans="1:6" x14ac:dyDescent="0.2">
      <c r="A13028" s="1">
        <v>301</v>
      </c>
      <c r="B13028" s="34">
        <f t="shared" si="464"/>
        <v>23.953579999999999</v>
      </c>
      <c r="C13028" s="33">
        <v>1.1999709820000001E-3</v>
      </c>
      <c r="D13028" s="33">
        <v>1.4872180589999999E-4</v>
      </c>
      <c r="E13028" s="60">
        <v>363</v>
      </c>
      <c r="F13028" s="34">
        <f t="shared" si="465"/>
        <v>1.199970982</v>
      </c>
    </row>
    <row r="13029" spans="1:6" x14ac:dyDescent="0.2">
      <c r="A13029" s="1">
        <v>301</v>
      </c>
      <c r="B13029" s="34">
        <f t="shared" si="464"/>
        <v>23.953579999999999</v>
      </c>
      <c r="C13029" s="33">
        <v>1.2117092519999999E-3</v>
      </c>
      <c r="D13029" s="33">
        <v>1.5136706520000001E-4</v>
      </c>
      <c r="E13029" s="60">
        <v>360</v>
      </c>
      <c r="F13029" s="34">
        <f t="shared" si="465"/>
        <v>1.2117092519999999</v>
      </c>
    </row>
    <row r="13030" spans="1:6" x14ac:dyDescent="0.2">
      <c r="A13030" s="1">
        <v>301</v>
      </c>
      <c r="B13030" s="34">
        <f t="shared" si="464"/>
        <v>23.953579999999999</v>
      </c>
      <c r="C13030" s="33">
        <v>1.2456186739999999E-3</v>
      </c>
      <c r="D13030" s="33">
        <v>2.6189447440000001E-4</v>
      </c>
      <c r="E13030" s="60">
        <v>358</v>
      </c>
      <c r="F13030" s="34">
        <f t="shared" si="465"/>
        <v>1.2456186739999999</v>
      </c>
    </row>
    <row r="13031" spans="1:6" x14ac:dyDescent="0.2">
      <c r="A13031" s="1">
        <v>301</v>
      </c>
      <c r="B13031" s="34">
        <f t="shared" si="464"/>
        <v>23.953579999999999</v>
      </c>
      <c r="C13031" s="33">
        <v>1.2338746890000001E-3</v>
      </c>
      <c r="D13031" s="33">
        <v>1.6977344159999999E-4</v>
      </c>
      <c r="E13031" s="60">
        <v>355</v>
      </c>
      <c r="F13031" s="34">
        <f t="shared" si="465"/>
        <v>1.2338746890000001</v>
      </c>
    </row>
    <row r="13032" spans="1:6" x14ac:dyDescent="0.2">
      <c r="A13032" s="1">
        <v>301</v>
      </c>
      <c r="B13032" s="34">
        <f t="shared" si="464"/>
        <v>23.953579999999999</v>
      </c>
      <c r="C13032" s="33">
        <v>1.196923689E-3</v>
      </c>
      <c r="D13032" s="33">
        <v>2.4244741719999999E-4</v>
      </c>
      <c r="E13032" s="60">
        <v>352</v>
      </c>
      <c r="F13032" s="34">
        <f t="shared" si="465"/>
        <v>1.1969236889999999</v>
      </c>
    </row>
    <row r="13033" spans="1:6" x14ac:dyDescent="0.2">
      <c r="A13033" s="1">
        <v>301</v>
      </c>
      <c r="B13033" s="34">
        <f t="shared" si="464"/>
        <v>23.953579999999999</v>
      </c>
      <c r="C13033" s="33">
        <v>1.2601155159999999E-3</v>
      </c>
      <c r="D13033" s="33">
        <v>1.484991184E-4</v>
      </c>
      <c r="E13033" s="60">
        <v>350</v>
      </c>
      <c r="F13033" s="34">
        <f t="shared" si="465"/>
        <v>1.2601155159999999</v>
      </c>
    </row>
    <row r="13034" spans="1:6" x14ac:dyDescent="0.2">
      <c r="A13034" s="1">
        <v>301</v>
      </c>
      <c r="B13034" s="34">
        <f t="shared" si="464"/>
        <v>23.953579999999999</v>
      </c>
      <c r="C13034" s="33">
        <v>1.356415892E-3</v>
      </c>
      <c r="D13034" s="33">
        <v>1.5898357529999999E-4</v>
      </c>
      <c r="E13034" s="60">
        <v>347</v>
      </c>
      <c r="F13034" s="34">
        <f t="shared" si="465"/>
        <v>1.356415892</v>
      </c>
    </row>
    <row r="13035" spans="1:6" x14ac:dyDescent="0.2">
      <c r="A13035" s="1">
        <v>301</v>
      </c>
      <c r="B13035" s="34">
        <f t="shared" si="464"/>
        <v>23.953579999999999</v>
      </c>
      <c r="C13035" s="33">
        <v>1.3209026000000001E-3</v>
      </c>
      <c r="D13035" s="33">
        <v>1.8191467480000001E-4</v>
      </c>
      <c r="E13035" s="60">
        <v>344</v>
      </c>
      <c r="F13035" s="34">
        <f t="shared" si="465"/>
        <v>1.3209026000000001</v>
      </c>
    </row>
    <row r="13036" spans="1:6" x14ac:dyDescent="0.2">
      <c r="A13036" s="1">
        <v>301</v>
      </c>
      <c r="B13036" s="34">
        <f t="shared" si="464"/>
        <v>23.953579999999999</v>
      </c>
      <c r="C13036" s="33">
        <v>1.3858693750000001E-3</v>
      </c>
      <c r="D13036" s="33">
        <v>2.0966764420000001E-4</v>
      </c>
      <c r="E13036" s="60">
        <v>341</v>
      </c>
      <c r="F13036" s="34">
        <f t="shared" si="465"/>
        <v>1.3858693750000002</v>
      </c>
    </row>
    <row r="13037" spans="1:6" x14ac:dyDescent="0.2">
      <c r="A13037" s="1">
        <v>301</v>
      </c>
      <c r="B13037" s="34">
        <f t="shared" si="464"/>
        <v>23.953579999999999</v>
      </c>
      <c r="C13037" s="33">
        <v>1.365593548E-3</v>
      </c>
      <c r="D13037" s="33">
        <v>2.28821376E-4</v>
      </c>
      <c r="E13037" s="60">
        <v>339</v>
      </c>
      <c r="F13037" s="34">
        <f t="shared" si="465"/>
        <v>1.3655935480000001</v>
      </c>
    </row>
    <row r="13038" spans="1:6" x14ac:dyDescent="0.2">
      <c r="A13038" s="1">
        <v>301</v>
      </c>
      <c r="B13038" s="34">
        <f t="shared" si="464"/>
        <v>23.953579999999999</v>
      </c>
      <c r="C13038" s="33">
        <v>1.5204379930000001E-3</v>
      </c>
      <c r="D13038" s="33">
        <v>2.4195590920000001E-4</v>
      </c>
      <c r="E13038" s="60">
        <v>336</v>
      </c>
      <c r="F13038" s="34">
        <f t="shared" si="465"/>
        <v>1.520437993</v>
      </c>
    </row>
    <row r="13039" spans="1:6" x14ac:dyDescent="0.2">
      <c r="A13039" s="1">
        <v>301</v>
      </c>
      <c r="B13039" s="34">
        <f t="shared" si="464"/>
        <v>23.953579999999999</v>
      </c>
      <c r="C13039" s="33">
        <v>1.440476657E-3</v>
      </c>
      <c r="D13039" s="33">
        <v>1.4112598919999999E-4</v>
      </c>
      <c r="E13039" s="60">
        <v>333</v>
      </c>
      <c r="F13039" s="34">
        <f t="shared" si="465"/>
        <v>1.440476657</v>
      </c>
    </row>
    <row r="13040" spans="1:6" x14ac:dyDescent="0.2">
      <c r="A13040" s="1">
        <v>301</v>
      </c>
      <c r="B13040" s="34">
        <f t="shared" si="464"/>
        <v>23.953579999999999</v>
      </c>
      <c r="C13040" s="33">
        <v>1.368040344E-3</v>
      </c>
      <c r="D13040" s="33">
        <v>1.4439768590000001E-4</v>
      </c>
      <c r="E13040" s="60">
        <v>331</v>
      </c>
      <c r="F13040" s="34">
        <f t="shared" si="465"/>
        <v>1.368040344</v>
      </c>
    </row>
    <row r="13041" spans="1:6" x14ac:dyDescent="0.2">
      <c r="A13041" s="1">
        <v>301</v>
      </c>
      <c r="B13041" s="34">
        <f t="shared" si="464"/>
        <v>23.953579999999999</v>
      </c>
      <c r="C13041" s="33">
        <v>1.4242662450000001E-3</v>
      </c>
      <c r="D13041" s="33">
        <v>1.7048708489999999E-4</v>
      </c>
      <c r="E13041" s="60">
        <v>328</v>
      </c>
      <c r="F13041" s="34">
        <f t="shared" si="465"/>
        <v>1.4242662450000001</v>
      </c>
    </row>
    <row r="13042" spans="1:6" x14ac:dyDescent="0.2">
      <c r="A13042" s="1">
        <v>301</v>
      </c>
      <c r="B13042" s="34">
        <f t="shared" si="464"/>
        <v>23.953579999999999</v>
      </c>
      <c r="C13042" s="33">
        <v>1.4230765919999999E-3</v>
      </c>
      <c r="D13042" s="33">
        <v>2.1378636690000001E-4</v>
      </c>
      <c r="E13042" s="60">
        <v>325</v>
      </c>
      <c r="F13042" s="34">
        <f t="shared" si="465"/>
        <v>1.4230765919999999</v>
      </c>
    </row>
    <row r="13043" spans="1:6" x14ac:dyDescent="0.2">
      <c r="A13043" s="1">
        <v>301</v>
      </c>
      <c r="B13043" s="34">
        <f t="shared" si="464"/>
        <v>23.953579999999999</v>
      </c>
      <c r="C13043" s="33">
        <v>1.506295358E-3</v>
      </c>
      <c r="D13043" s="33">
        <v>2.6103513979999998E-4</v>
      </c>
      <c r="E13043" s="60">
        <v>323</v>
      </c>
      <c r="F13043" s="34">
        <f t="shared" si="465"/>
        <v>1.506295358</v>
      </c>
    </row>
    <row r="13044" spans="1:6" x14ac:dyDescent="0.2">
      <c r="A13044" s="1">
        <v>301</v>
      </c>
      <c r="B13044" s="34">
        <f t="shared" si="464"/>
        <v>23.953579999999999</v>
      </c>
      <c r="C13044" s="33">
        <v>1.554803988E-3</v>
      </c>
      <c r="D13044" s="33">
        <v>2.4816814069999999E-4</v>
      </c>
      <c r="E13044" s="60">
        <v>320</v>
      </c>
      <c r="F13044" s="34">
        <f t="shared" si="465"/>
        <v>1.554803988</v>
      </c>
    </row>
    <row r="13045" spans="1:6" x14ac:dyDescent="0.2">
      <c r="A13045" s="1">
        <v>301</v>
      </c>
      <c r="B13045" s="34">
        <f t="shared" si="464"/>
        <v>23.953579999999999</v>
      </c>
      <c r="C13045" s="33">
        <v>1.5721195400000001E-3</v>
      </c>
      <c r="D13045" s="33">
        <v>2.051786768E-4</v>
      </c>
      <c r="E13045" s="60">
        <v>317</v>
      </c>
      <c r="F13045" s="34">
        <f t="shared" si="465"/>
        <v>1.5721195400000001</v>
      </c>
    </row>
    <row r="13046" spans="1:6" x14ac:dyDescent="0.2">
      <c r="A13046" s="1">
        <v>301</v>
      </c>
      <c r="B13046" s="34">
        <f t="shared" si="464"/>
        <v>23.953579999999999</v>
      </c>
      <c r="C13046" s="33">
        <v>1.5840947030000001E-3</v>
      </c>
      <c r="D13046" s="33">
        <v>1.6416847530000001E-4</v>
      </c>
      <c r="E13046" s="60">
        <v>315</v>
      </c>
      <c r="F13046" s="34">
        <f t="shared" si="465"/>
        <v>1.5840947030000001</v>
      </c>
    </row>
    <row r="13047" spans="1:6" x14ac:dyDescent="0.2">
      <c r="A13047" s="1">
        <v>301</v>
      </c>
      <c r="B13047" s="34">
        <f t="shared" si="464"/>
        <v>23.953579999999999</v>
      </c>
      <c r="C13047" s="33">
        <v>1.643351533E-3</v>
      </c>
      <c r="D13047" s="33">
        <v>2.1528930759999999E-4</v>
      </c>
      <c r="E13047" s="60">
        <v>312</v>
      </c>
      <c r="F13047" s="34">
        <f t="shared" si="465"/>
        <v>1.6433515329999999</v>
      </c>
    </row>
    <row r="13048" spans="1:6" x14ac:dyDescent="0.2">
      <c r="A13048" s="1">
        <v>301</v>
      </c>
      <c r="B13048" s="34">
        <f t="shared" si="464"/>
        <v>23.953579999999999</v>
      </c>
      <c r="C13048" s="33">
        <v>1.565329407E-3</v>
      </c>
      <c r="D13048" s="33">
        <v>2.2686507830000001E-4</v>
      </c>
      <c r="E13048" s="60">
        <v>309</v>
      </c>
      <c r="F13048" s="34">
        <f t="shared" si="465"/>
        <v>1.5653294069999999</v>
      </c>
    </row>
    <row r="13049" spans="1:6" x14ac:dyDescent="0.2">
      <c r="A13049" s="1">
        <v>301</v>
      </c>
      <c r="B13049" s="34">
        <f t="shared" si="464"/>
        <v>23.953579999999999</v>
      </c>
      <c r="C13049" s="33">
        <v>1.569394174E-3</v>
      </c>
      <c r="D13049" s="33">
        <v>2.8298576720000001E-4</v>
      </c>
      <c r="E13049" s="60">
        <v>307</v>
      </c>
      <c r="F13049" s="34">
        <f t="shared" si="465"/>
        <v>1.5693941739999999</v>
      </c>
    </row>
    <row r="13050" spans="1:6" x14ac:dyDescent="0.2">
      <c r="A13050" s="1">
        <v>301</v>
      </c>
      <c r="B13050" s="34">
        <f t="shared" si="464"/>
        <v>23.953579999999999</v>
      </c>
      <c r="C13050" s="33">
        <v>1.7658378840000001E-3</v>
      </c>
      <c r="D13050" s="33">
        <v>2.6949809609999999E-4</v>
      </c>
      <c r="E13050" s="60">
        <v>304</v>
      </c>
      <c r="F13050" s="34">
        <f t="shared" si="465"/>
        <v>1.765837884</v>
      </c>
    </row>
    <row r="13051" spans="1:6" x14ac:dyDescent="0.2">
      <c r="A13051" s="1">
        <v>301</v>
      </c>
      <c r="B13051" s="34">
        <f t="shared" si="464"/>
        <v>23.953579999999999</v>
      </c>
      <c r="C13051" s="33">
        <v>1.6799728130000001E-3</v>
      </c>
      <c r="D13051" s="33">
        <v>2.9347215670000001E-4</v>
      </c>
      <c r="E13051" s="60">
        <v>301</v>
      </c>
      <c r="F13051" s="34">
        <f t="shared" si="465"/>
        <v>1.679972813</v>
      </c>
    </row>
    <row r="13052" spans="1:6" x14ac:dyDescent="0.2">
      <c r="A13052" s="1">
        <v>301</v>
      </c>
      <c r="B13052" s="34">
        <f t="shared" si="464"/>
        <v>23.953579999999999</v>
      </c>
      <c r="C13052" s="33">
        <v>1.6396889999999999E-3</v>
      </c>
      <c r="D13052" s="33">
        <v>2.134055699E-4</v>
      </c>
      <c r="E13052" s="60">
        <v>298</v>
      </c>
      <c r="F13052" s="34">
        <f t="shared" si="465"/>
        <v>1.639689</v>
      </c>
    </row>
    <row r="13053" spans="1:6" x14ac:dyDescent="0.2">
      <c r="A13053" s="1">
        <v>301</v>
      </c>
      <c r="B13053" s="34">
        <f t="shared" si="464"/>
        <v>23.953579999999999</v>
      </c>
      <c r="C13053" s="33">
        <v>1.708967061E-3</v>
      </c>
      <c r="D13053" s="33">
        <v>1.546602972E-4</v>
      </c>
      <c r="E13053" s="60">
        <v>296</v>
      </c>
      <c r="F13053" s="34">
        <f t="shared" si="465"/>
        <v>1.7089670610000001</v>
      </c>
    </row>
    <row r="13054" spans="1:6" x14ac:dyDescent="0.2">
      <c r="A13054" s="1">
        <v>301</v>
      </c>
      <c r="B13054" s="34">
        <f t="shared" si="464"/>
        <v>23.953579999999999</v>
      </c>
      <c r="C13054" s="33">
        <v>1.7818740599999999E-3</v>
      </c>
      <c r="D13054" s="33">
        <v>1.7616256449999999E-4</v>
      </c>
      <c r="E13054" s="60">
        <v>293</v>
      </c>
      <c r="F13054" s="34">
        <f t="shared" si="465"/>
        <v>1.7818740599999998</v>
      </c>
    </row>
    <row r="13055" spans="1:6" x14ac:dyDescent="0.2">
      <c r="A13055" s="1">
        <v>301</v>
      </c>
      <c r="B13055" s="34">
        <f t="shared" si="464"/>
        <v>23.953579999999999</v>
      </c>
      <c r="C13055" s="33">
        <v>1.812142187E-3</v>
      </c>
      <c r="D13055" s="33">
        <v>2.2109891199999999E-4</v>
      </c>
      <c r="E13055" s="60">
        <v>290</v>
      </c>
      <c r="F13055" s="34">
        <f t="shared" si="465"/>
        <v>1.8121421870000001</v>
      </c>
    </row>
    <row r="13056" spans="1:6" x14ac:dyDescent="0.2">
      <c r="A13056" s="1">
        <v>301</v>
      </c>
      <c r="B13056" s="34">
        <f t="shared" si="464"/>
        <v>23.953579999999999</v>
      </c>
      <c r="C13056" s="33">
        <v>1.8301086689999999E-3</v>
      </c>
      <c r="D13056" s="33">
        <v>2.5058607000000001E-4</v>
      </c>
      <c r="E13056" s="60">
        <v>288</v>
      </c>
      <c r="F13056" s="34">
        <f t="shared" si="465"/>
        <v>1.8301086689999999</v>
      </c>
    </row>
    <row r="13057" spans="1:6" x14ac:dyDescent="0.2">
      <c r="A13057" s="1">
        <v>301</v>
      </c>
      <c r="B13057" s="34">
        <f t="shared" si="464"/>
        <v>23.953579999999999</v>
      </c>
      <c r="C13057" s="33">
        <v>1.911249676E-3</v>
      </c>
      <c r="D13057" s="33">
        <v>2.7296977169999998E-4</v>
      </c>
      <c r="E13057" s="60">
        <v>285</v>
      </c>
      <c r="F13057" s="34">
        <f t="shared" si="465"/>
        <v>1.911249676</v>
      </c>
    </row>
    <row r="13058" spans="1:6" x14ac:dyDescent="0.2">
      <c r="A13058" s="1">
        <v>301</v>
      </c>
      <c r="B13058" s="34">
        <f t="shared" si="464"/>
        <v>23.953579999999999</v>
      </c>
      <c r="C13058" s="33">
        <v>1.8217603510000001E-3</v>
      </c>
      <c r="D13058" s="33">
        <v>1.8762369049999999E-4</v>
      </c>
      <c r="E13058" s="60">
        <v>282</v>
      </c>
      <c r="F13058" s="34">
        <f t="shared" si="465"/>
        <v>1.821760351</v>
      </c>
    </row>
    <row r="13059" spans="1:6" x14ac:dyDescent="0.2">
      <c r="A13059" s="1">
        <v>301</v>
      </c>
      <c r="B13059" s="34">
        <f t="shared" si="464"/>
        <v>23.953579999999999</v>
      </c>
      <c r="C13059" s="33">
        <v>1.8439371740000001E-3</v>
      </c>
      <c r="D13059" s="33">
        <v>2.081821511E-4</v>
      </c>
      <c r="E13059" s="60">
        <v>279</v>
      </c>
      <c r="F13059" s="34">
        <f t="shared" si="465"/>
        <v>1.8439371740000001</v>
      </c>
    </row>
    <row r="13060" spans="1:6" x14ac:dyDescent="0.2">
      <c r="A13060" s="1">
        <v>301</v>
      </c>
      <c r="B13060" s="34">
        <f t="shared" si="464"/>
        <v>23.953579999999999</v>
      </c>
      <c r="C13060" s="33">
        <v>1.9847959960000001E-3</v>
      </c>
      <c r="D13060" s="33">
        <v>2.087054928E-4</v>
      </c>
      <c r="E13060" s="60">
        <v>277</v>
      </c>
      <c r="F13060" s="34">
        <f t="shared" si="465"/>
        <v>1.9847959960000001</v>
      </c>
    </row>
    <row r="13061" spans="1:6" x14ac:dyDescent="0.2">
      <c r="A13061" s="1">
        <v>301</v>
      </c>
      <c r="B13061" s="34">
        <f t="shared" si="464"/>
        <v>23.953579999999999</v>
      </c>
      <c r="C13061" s="33">
        <v>1.9851222059999998E-3</v>
      </c>
      <c r="D13061" s="33">
        <v>2.7881916299999997E-4</v>
      </c>
      <c r="E13061" s="60">
        <v>274</v>
      </c>
      <c r="F13061" s="34">
        <f t="shared" si="465"/>
        <v>1.9851222059999998</v>
      </c>
    </row>
    <row r="13062" spans="1:6" x14ac:dyDescent="0.2">
      <c r="A13062" s="1">
        <v>301</v>
      </c>
      <c r="B13062" s="34">
        <f t="shared" si="464"/>
        <v>23.953579999999999</v>
      </c>
      <c r="C13062" s="33">
        <v>2.0180196660000002E-3</v>
      </c>
      <c r="D13062" s="33">
        <v>2.7252738719999998E-4</v>
      </c>
      <c r="E13062" s="60">
        <v>271</v>
      </c>
      <c r="F13062" s="34">
        <f t="shared" si="465"/>
        <v>2.0180196660000003</v>
      </c>
    </row>
    <row r="13063" spans="1:6" x14ac:dyDescent="0.2">
      <c r="A13063" s="1">
        <v>301</v>
      </c>
      <c r="B13063" s="34">
        <f t="shared" si="464"/>
        <v>23.953579999999999</v>
      </c>
      <c r="C13063" s="33">
        <v>2.0087791299999999E-3</v>
      </c>
      <c r="D13063" s="33">
        <v>1.762412663E-4</v>
      </c>
      <c r="E13063" s="60">
        <v>268</v>
      </c>
      <c r="F13063" s="34">
        <f t="shared" si="465"/>
        <v>2.0087791299999997</v>
      </c>
    </row>
    <row r="13064" spans="1:6" x14ac:dyDescent="0.2">
      <c r="A13064" s="1">
        <v>301</v>
      </c>
      <c r="B13064" s="34">
        <f t="shared" si="464"/>
        <v>23.953579999999999</v>
      </c>
      <c r="C13064" s="33">
        <v>2.0059561100000001E-3</v>
      </c>
      <c r="D13064" s="33">
        <v>1.627403551E-4</v>
      </c>
      <c r="E13064" s="60">
        <v>266</v>
      </c>
      <c r="F13064" s="34">
        <f t="shared" si="465"/>
        <v>2.0059561100000001</v>
      </c>
    </row>
    <row r="13065" spans="1:6" x14ac:dyDescent="0.2">
      <c r="A13065" s="1">
        <v>301</v>
      </c>
      <c r="B13065" s="34">
        <f t="shared" si="464"/>
        <v>23.953579999999999</v>
      </c>
      <c r="C13065" s="33">
        <v>2.0055382480000002E-3</v>
      </c>
      <c r="D13065" s="33">
        <v>1.856125071E-4</v>
      </c>
      <c r="E13065" s="60">
        <v>263</v>
      </c>
      <c r="F13065" s="34">
        <f t="shared" si="465"/>
        <v>2.0055382480000001</v>
      </c>
    </row>
    <row r="13066" spans="1:6" x14ac:dyDescent="0.2">
      <c r="A13066" s="1">
        <v>301</v>
      </c>
      <c r="B13066" s="34">
        <f t="shared" si="464"/>
        <v>23.953579999999999</v>
      </c>
      <c r="C13066" s="33">
        <v>2.111594559E-3</v>
      </c>
      <c r="D13066" s="33">
        <v>1.4964414729999999E-4</v>
      </c>
      <c r="E13066" s="60">
        <v>260</v>
      </c>
      <c r="F13066" s="34">
        <f t="shared" si="465"/>
        <v>2.1115945589999998</v>
      </c>
    </row>
    <row r="13067" spans="1:6" x14ac:dyDescent="0.2">
      <c r="A13067" s="1">
        <v>301</v>
      </c>
      <c r="B13067" s="34">
        <f t="shared" si="464"/>
        <v>23.953579999999999</v>
      </c>
      <c r="C13067" s="33">
        <v>2.1680805750000001E-3</v>
      </c>
      <c r="D13067" s="33">
        <v>1.5812302000000001E-4</v>
      </c>
      <c r="E13067" s="60">
        <v>257</v>
      </c>
      <c r="F13067" s="34">
        <f t="shared" si="465"/>
        <v>2.1680805749999998</v>
      </c>
    </row>
    <row r="13068" spans="1:6" x14ac:dyDescent="0.2">
      <c r="A13068" s="1">
        <v>301</v>
      </c>
      <c r="B13068" s="34">
        <f t="shared" si="464"/>
        <v>23.953579999999999</v>
      </c>
      <c r="C13068" s="33">
        <v>2.136235711E-3</v>
      </c>
      <c r="D13068" s="33">
        <v>3.0696311319999999E-4</v>
      </c>
      <c r="E13068" s="60">
        <v>255</v>
      </c>
      <c r="F13068" s="34">
        <f t="shared" si="465"/>
        <v>2.1362357109999999</v>
      </c>
    </row>
    <row r="13069" spans="1:6" x14ac:dyDescent="0.2">
      <c r="A13069" s="1">
        <v>301</v>
      </c>
      <c r="B13069" s="34">
        <f t="shared" si="464"/>
        <v>23.953579999999999</v>
      </c>
      <c r="C13069" s="33">
        <v>2.174052454E-3</v>
      </c>
      <c r="D13069" s="33">
        <v>2.5290073979999998E-4</v>
      </c>
      <c r="E13069" s="60">
        <v>252</v>
      </c>
      <c r="F13069" s="34">
        <f t="shared" si="465"/>
        <v>2.1740524539999999</v>
      </c>
    </row>
    <row r="13070" spans="1:6" x14ac:dyDescent="0.2">
      <c r="A13070" s="1">
        <v>301</v>
      </c>
      <c r="B13070" s="34">
        <f t="shared" si="464"/>
        <v>23.953579999999999</v>
      </c>
      <c r="C13070" s="33">
        <v>2.1965046740000001E-3</v>
      </c>
      <c r="D13070" s="33">
        <v>2.687357788E-4</v>
      </c>
      <c r="E13070" s="60">
        <v>249</v>
      </c>
      <c r="F13070" s="34">
        <f t="shared" si="465"/>
        <v>2.1965046740000003</v>
      </c>
    </row>
    <row r="13071" spans="1:6" x14ac:dyDescent="0.2">
      <c r="A13071" s="1">
        <v>301</v>
      </c>
      <c r="B13071" s="34">
        <f t="shared" si="464"/>
        <v>23.953579999999999</v>
      </c>
      <c r="C13071" s="33">
        <v>2.1731847809999998E-3</v>
      </c>
      <c r="D13071" s="33">
        <v>2.1466545570000001E-4</v>
      </c>
      <c r="E13071" s="60">
        <v>247</v>
      </c>
      <c r="F13071" s="34">
        <f t="shared" si="465"/>
        <v>2.1731847809999998</v>
      </c>
    </row>
    <row r="13072" spans="1:6" x14ac:dyDescent="0.2">
      <c r="A13072" s="1">
        <v>301</v>
      </c>
      <c r="B13072" s="34">
        <f t="shared" si="464"/>
        <v>23.953579999999999</v>
      </c>
      <c r="C13072" s="33">
        <v>2.2372574539999998E-3</v>
      </c>
      <c r="D13072" s="33">
        <v>2.260839473E-4</v>
      </c>
      <c r="E13072" s="60">
        <v>244</v>
      </c>
      <c r="F13072" s="34">
        <f t="shared" si="465"/>
        <v>2.2372574539999999</v>
      </c>
    </row>
    <row r="13073" spans="1:6" x14ac:dyDescent="0.2">
      <c r="A13073" s="1">
        <v>301</v>
      </c>
      <c r="B13073" s="34">
        <f t="shared" si="464"/>
        <v>23.953579999999999</v>
      </c>
      <c r="C13073" s="33">
        <v>2.2561523519999999E-3</v>
      </c>
      <c r="D13073" s="33">
        <v>1.9410205450000001E-4</v>
      </c>
      <c r="E13073" s="60">
        <v>241</v>
      </c>
      <c r="F13073" s="34">
        <f t="shared" si="465"/>
        <v>2.256152352</v>
      </c>
    </row>
    <row r="13074" spans="1:6" x14ac:dyDescent="0.2">
      <c r="A13074" s="1">
        <v>301</v>
      </c>
      <c r="B13074" s="34">
        <f t="shared" si="464"/>
        <v>23.953579999999999</v>
      </c>
      <c r="C13074" s="33">
        <v>2.3269400920000001E-3</v>
      </c>
      <c r="D13074" s="33">
        <v>2.798278688E-4</v>
      </c>
      <c r="E13074" s="60">
        <v>238</v>
      </c>
      <c r="F13074" s="34">
        <f t="shared" si="465"/>
        <v>2.3269400920000001</v>
      </c>
    </row>
    <row r="13075" spans="1:6" x14ac:dyDescent="0.2">
      <c r="A13075" s="1">
        <v>301</v>
      </c>
      <c r="B13075" s="34">
        <f t="shared" si="464"/>
        <v>23.953579999999999</v>
      </c>
      <c r="C13075" s="33">
        <v>2.3081787730000001E-3</v>
      </c>
      <c r="D13075" s="33">
        <v>2.5058983839999999E-4</v>
      </c>
      <c r="E13075" s="60">
        <v>235</v>
      </c>
      <c r="F13075" s="34">
        <f t="shared" si="465"/>
        <v>2.3081787730000003</v>
      </c>
    </row>
    <row r="13076" spans="1:6" x14ac:dyDescent="0.2">
      <c r="A13076" s="1">
        <v>301</v>
      </c>
      <c r="B13076" s="34">
        <f t="shared" si="464"/>
        <v>23.953579999999999</v>
      </c>
      <c r="C13076" s="33">
        <v>2.3136313739999998E-3</v>
      </c>
      <c r="D13076" s="33">
        <v>2.092441256E-4</v>
      </c>
      <c r="E13076" s="60">
        <v>233</v>
      </c>
      <c r="F13076" s="34">
        <f t="shared" si="465"/>
        <v>2.3136313739999999</v>
      </c>
    </row>
    <row r="13077" spans="1:6" x14ac:dyDescent="0.2">
      <c r="A13077" s="1">
        <v>301</v>
      </c>
      <c r="B13077" s="34">
        <f t="shared" si="464"/>
        <v>23.953579999999999</v>
      </c>
      <c r="C13077" s="33">
        <v>2.3792806360000002E-3</v>
      </c>
      <c r="D13077" s="33">
        <v>1.940596671E-4</v>
      </c>
      <c r="E13077" s="60">
        <v>230</v>
      </c>
      <c r="F13077" s="34">
        <f t="shared" si="465"/>
        <v>2.3792806360000003</v>
      </c>
    </row>
    <row r="13078" spans="1:6" x14ac:dyDescent="0.2">
      <c r="A13078" s="1">
        <v>301</v>
      </c>
      <c r="B13078" s="34">
        <f t="shared" si="464"/>
        <v>23.953579999999999</v>
      </c>
      <c r="C13078" s="33">
        <v>2.4468547979999999E-3</v>
      </c>
      <c r="D13078" s="33">
        <v>1.434809359E-4</v>
      </c>
      <c r="E13078" s="60">
        <v>227</v>
      </c>
      <c r="F13078" s="34">
        <f t="shared" si="465"/>
        <v>2.4468547979999999</v>
      </c>
    </row>
    <row r="13079" spans="1:6" x14ac:dyDescent="0.2">
      <c r="A13079" s="1">
        <v>301</v>
      </c>
      <c r="B13079" s="34">
        <f t="shared" si="464"/>
        <v>23.953579999999999</v>
      </c>
      <c r="C13079" s="33">
        <v>2.44110029E-3</v>
      </c>
      <c r="D13079" s="33">
        <v>1.974248707E-4</v>
      </c>
      <c r="E13079" s="60">
        <v>224</v>
      </c>
      <c r="F13079" s="34">
        <f t="shared" si="465"/>
        <v>2.4411002900000001</v>
      </c>
    </row>
    <row r="13080" spans="1:6" x14ac:dyDescent="0.2">
      <c r="A13080" s="1">
        <v>301</v>
      </c>
      <c r="B13080" s="34">
        <f t="shared" si="464"/>
        <v>23.953579999999999</v>
      </c>
      <c r="C13080" s="33">
        <v>2.525195455E-3</v>
      </c>
      <c r="D13080" s="33">
        <v>2.8722898970000001E-4</v>
      </c>
      <c r="E13080" s="60">
        <v>222</v>
      </c>
      <c r="F13080" s="34">
        <f t="shared" si="465"/>
        <v>2.525195455</v>
      </c>
    </row>
    <row r="13081" spans="1:6" x14ac:dyDescent="0.2">
      <c r="A13081" s="1">
        <v>301</v>
      </c>
      <c r="B13081" s="34">
        <f t="shared" si="464"/>
        <v>23.953579999999999</v>
      </c>
      <c r="C13081" s="33">
        <v>2.4897339149999999E-3</v>
      </c>
      <c r="D13081" s="33">
        <v>2.5901332749999999E-4</v>
      </c>
      <c r="E13081" s="60">
        <v>219</v>
      </c>
      <c r="F13081" s="34">
        <f t="shared" si="465"/>
        <v>2.489733915</v>
      </c>
    </row>
    <row r="13082" spans="1:6" x14ac:dyDescent="0.2">
      <c r="A13082" s="1">
        <v>301</v>
      </c>
      <c r="B13082" s="34">
        <f t="shared" si="464"/>
        <v>23.953579999999999</v>
      </c>
      <c r="C13082" s="33">
        <v>2.5929519480000001E-3</v>
      </c>
      <c r="D13082" s="33">
        <v>1.8835715799999999E-4</v>
      </c>
      <c r="E13082" s="60">
        <v>216</v>
      </c>
      <c r="F13082" s="34">
        <f t="shared" si="465"/>
        <v>2.5929519480000001</v>
      </c>
    </row>
    <row r="13083" spans="1:6" x14ac:dyDescent="0.2">
      <c r="A13083" s="1">
        <v>301</v>
      </c>
      <c r="B13083" s="34">
        <f t="shared" si="464"/>
        <v>23.953579999999999</v>
      </c>
      <c r="C13083" s="33">
        <v>2.5389443020000001E-3</v>
      </c>
      <c r="D13083" s="33">
        <v>1.589196749E-4</v>
      </c>
      <c r="E13083" s="60">
        <v>213</v>
      </c>
      <c r="F13083" s="34">
        <f t="shared" si="465"/>
        <v>2.538944302</v>
      </c>
    </row>
    <row r="13084" spans="1:6" x14ac:dyDescent="0.2">
      <c r="A13084" s="1">
        <v>301</v>
      </c>
      <c r="B13084" s="34">
        <f t="shared" si="464"/>
        <v>23.953579999999999</v>
      </c>
      <c r="C13084" s="33">
        <v>2.6105690669999998E-3</v>
      </c>
      <c r="D13084" s="33">
        <v>1.6046172949999999E-4</v>
      </c>
      <c r="E13084" s="60">
        <v>211</v>
      </c>
      <c r="F13084" s="34">
        <f t="shared" si="465"/>
        <v>2.6105690669999997</v>
      </c>
    </row>
    <row r="13085" spans="1:6" x14ac:dyDescent="0.2">
      <c r="A13085" s="1">
        <v>301</v>
      </c>
      <c r="B13085" s="34">
        <f t="shared" si="464"/>
        <v>23.953579999999999</v>
      </c>
      <c r="C13085" s="33">
        <v>2.687008383E-3</v>
      </c>
      <c r="D13085" s="33">
        <v>1.4570846160000001E-4</v>
      </c>
      <c r="E13085" s="60">
        <v>208</v>
      </c>
      <c r="F13085" s="34">
        <f t="shared" si="465"/>
        <v>2.6870083830000002</v>
      </c>
    </row>
    <row r="13086" spans="1:6" x14ac:dyDescent="0.2">
      <c r="A13086" s="1">
        <v>301</v>
      </c>
      <c r="B13086" s="34">
        <f t="shared" si="464"/>
        <v>23.953579999999999</v>
      </c>
      <c r="C13086" s="33">
        <v>2.6762788499999999E-3</v>
      </c>
      <c r="D13086" s="33">
        <v>1.7319807300000001E-4</v>
      </c>
      <c r="E13086" s="60">
        <v>205</v>
      </c>
      <c r="F13086" s="34">
        <f t="shared" si="465"/>
        <v>2.6762788500000001</v>
      </c>
    </row>
    <row r="13087" spans="1:6" x14ac:dyDescent="0.2">
      <c r="A13087" s="1">
        <v>301</v>
      </c>
      <c r="B13087" s="34">
        <f t="shared" si="464"/>
        <v>23.953579999999999</v>
      </c>
      <c r="C13087" s="33">
        <v>2.6775948319999999E-3</v>
      </c>
      <c r="D13087" s="33">
        <v>2.5751794009999998E-4</v>
      </c>
      <c r="E13087" s="60">
        <v>202</v>
      </c>
      <c r="F13087" s="34">
        <f t="shared" si="465"/>
        <v>2.677594832</v>
      </c>
    </row>
    <row r="13088" spans="1:6" x14ac:dyDescent="0.2">
      <c r="A13088" s="1">
        <v>301</v>
      </c>
      <c r="B13088" s="34">
        <f t="shared" si="464"/>
        <v>23.953579999999999</v>
      </c>
      <c r="C13088" s="33">
        <v>2.7282454400000002E-3</v>
      </c>
      <c r="D13088" s="33">
        <v>2.0011357350000001E-4</v>
      </c>
      <c r="E13088" s="60">
        <v>200</v>
      </c>
      <c r="F13088" s="34">
        <f t="shared" si="465"/>
        <v>2.7282454400000002</v>
      </c>
    </row>
    <row r="13089" spans="1:6" x14ac:dyDescent="0.2">
      <c r="A13089" s="1">
        <v>301</v>
      </c>
      <c r="B13089" s="34">
        <f t="shared" ref="B13089:B13148" si="466">A13089*79.58/1000</f>
        <v>23.953579999999999</v>
      </c>
      <c r="C13089" s="33">
        <v>2.6797779130000002E-3</v>
      </c>
      <c r="D13089" s="33">
        <v>2.2088742049999999E-4</v>
      </c>
      <c r="E13089" s="60">
        <v>197</v>
      </c>
      <c r="F13089" s="34">
        <f t="shared" ref="F13089:F13148" si="467">C13089*1000</f>
        <v>2.6797779130000001</v>
      </c>
    </row>
    <row r="13090" spans="1:6" x14ac:dyDescent="0.2">
      <c r="A13090" s="1">
        <v>301</v>
      </c>
      <c r="B13090" s="34">
        <f t="shared" si="466"/>
        <v>23.953579999999999</v>
      </c>
      <c r="C13090" s="33">
        <v>2.7416978849999999E-3</v>
      </c>
      <c r="D13090" s="33">
        <v>1.4142740320000001E-4</v>
      </c>
      <c r="E13090" s="60">
        <v>194</v>
      </c>
      <c r="F13090" s="34">
        <f t="shared" si="467"/>
        <v>2.7416978849999998</v>
      </c>
    </row>
    <row r="13091" spans="1:6" x14ac:dyDescent="0.2">
      <c r="A13091" s="1">
        <v>301</v>
      </c>
      <c r="B13091" s="34">
        <f t="shared" si="466"/>
        <v>23.953579999999999</v>
      </c>
      <c r="C13091" s="33">
        <v>2.8308763549999998E-3</v>
      </c>
      <c r="D13091" s="33">
        <v>1.6120840970000001E-4</v>
      </c>
      <c r="E13091" s="60">
        <v>191</v>
      </c>
      <c r="F13091" s="34">
        <f t="shared" si="467"/>
        <v>2.830876355</v>
      </c>
    </row>
    <row r="13092" spans="1:6" x14ac:dyDescent="0.2">
      <c r="A13092" s="1">
        <v>301</v>
      </c>
      <c r="B13092" s="34">
        <f t="shared" si="466"/>
        <v>23.953579999999999</v>
      </c>
      <c r="C13092" s="33">
        <v>2.805991612E-3</v>
      </c>
      <c r="D13092" s="33">
        <v>2.2069564040000001E-4</v>
      </c>
      <c r="E13092" s="60">
        <v>189</v>
      </c>
      <c r="F13092" s="34">
        <f t="shared" si="467"/>
        <v>2.8059916120000001</v>
      </c>
    </row>
    <row r="13093" spans="1:6" x14ac:dyDescent="0.2">
      <c r="A13093" s="1">
        <v>301</v>
      </c>
      <c r="B13093" s="34">
        <f t="shared" si="466"/>
        <v>23.953579999999999</v>
      </c>
      <c r="C13093" s="33">
        <v>2.8445066590000001E-3</v>
      </c>
      <c r="D13093" s="33">
        <v>2.205027272E-4</v>
      </c>
      <c r="E13093" s="60">
        <v>186</v>
      </c>
      <c r="F13093" s="34">
        <f t="shared" si="467"/>
        <v>2.8445066589999999</v>
      </c>
    </row>
    <row r="13094" spans="1:6" x14ac:dyDescent="0.2">
      <c r="A13094" s="1">
        <v>301</v>
      </c>
      <c r="B13094" s="34">
        <f t="shared" si="466"/>
        <v>23.953579999999999</v>
      </c>
      <c r="C13094" s="33">
        <v>2.7205577840000001E-3</v>
      </c>
      <c r="D13094" s="33">
        <v>3.0282952299999998E-4</v>
      </c>
      <c r="E13094" s="60">
        <v>183</v>
      </c>
      <c r="F13094" s="34">
        <f t="shared" si="467"/>
        <v>2.7205577839999999</v>
      </c>
    </row>
    <row r="13095" spans="1:6" x14ac:dyDescent="0.2">
      <c r="A13095" s="1">
        <v>301</v>
      </c>
      <c r="B13095" s="34">
        <f t="shared" si="466"/>
        <v>23.953579999999999</v>
      </c>
      <c r="C13095" s="33">
        <v>2.920595817E-3</v>
      </c>
      <c r="D13095" s="33">
        <v>2.5046428209999998E-4</v>
      </c>
      <c r="E13095" s="60">
        <v>180</v>
      </c>
      <c r="F13095" s="34">
        <f t="shared" si="467"/>
        <v>2.9205958170000001</v>
      </c>
    </row>
    <row r="13096" spans="1:6" x14ac:dyDescent="0.2">
      <c r="A13096" s="1">
        <v>301</v>
      </c>
      <c r="B13096" s="34">
        <f t="shared" si="466"/>
        <v>23.953579999999999</v>
      </c>
      <c r="C13096" s="33">
        <v>2.9287348379999998E-3</v>
      </c>
      <c r="D13096" s="33">
        <v>1.8304143690000001E-4</v>
      </c>
      <c r="E13096" s="60">
        <v>177</v>
      </c>
      <c r="F13096" s="34">
        <f t="shared" si="467"/>
        <v>2.928734838</v>
      </c>
    </row>
    <row r="13097" spans="1:6" x14ac:dyDescent="0.2">
      <c r="A13097" s="1">
        <v>301</v>
      </c>
      <c r="B13097" s="34">
        <f t="shared" si="466"/>
        <v>23.953579999999999</v>
      </c>
      <c r="C13097" s="33">
        <v>3.0834596660000001E-3</v>
      </c>
      <c r="D13097" s="33">
        <v>1.2603288259999999E-4</v>
      </c>
      <c r="E13097" s="60">
        <v>175</v>
      </c>
      <c r="F13097" s="34">
        <f t="shared" si="467"/>
        <v>3.083459666</v>
      </c>
    </row>
    <row r="13098" spans="1:6" x14ac:dyDescent="0.2">
      <c r="A13098" s="1">
        <v>301</v>
      </c>
      <c r="B13098" s="34">
        <f t="shared" si="466"/>
        <v>23.953579999999999</v>
      </c>
      <c r="C13098" s="33">
        <v>2.9804236369999999E-3</v>
      </c>
      <c r="D13098" s="33">
        <v>1.9905293740000001E-4</v>
      </c>
      <c r="E13098" s="60">
        <v>172</v>
      </c>
      <c r="F13098" s="34">
        <f t="shared" si="467"/>
        <v>2.9804236369999999</v>
      </c>
    </row>
    <row r="13099" spans="1:6" x14ac:dyDescent="0.2">
      <c r="A13099" s="1">
        <v>301</v>
      </c>
      <c r="B13099" s="34">
        <f t="shared" si="466"/>
        <v>23.953579999999999</v>
      </c>
      <c r="C13099" s="33">
        <v>3.0534845140000001E-3</v>
      </c>
      <c r="D13099" s="33">
        <v>2.23796015E-4</v>
      </c>
      <c r="E13099" s="60">
        <v>169</v>
      </c>
      <c r="F13099" s="34">
        <f t="shared" si="467"/>
        <v>3.053484514</v>
      </c>
    </row>
    <row r="13100" spans="1:6" x14ac:dyDescent="0.2">
      <c r="A13100" s="1">
        <v>301</v>
      </c>
      <c r="B13100" s="34">
        <f t="shared" si="466"/>
        <v>23.953579999999999</v>
      </c>
      <c r="C13100" s="33">
        <v>3.0598290459999998E-3</v>
      </c>
      <c r="D13100" s="33">
        <v>2.906919055E-4</v>
      </c>
      <c r="E13100" s="60">
        <v>166</v>
      </c>
      <c r="F13100" s="34">
        <f t="shared" si="467"/>
        <v>3.0598290459999999</v>
      </c>
    </row>
    <row r="13101" spans="1:6" x14ac:dyDescent="0.2">
      <c r="A13101" s="1">
        <v>301</v>
      </c>
      <c r="B13101" s="34">
        <f t="shared" si="466"/>
        <v>23.953579999999999</v>
      </c>
      <c r="C13101" s="33">
        <v>3.0633142010000002E-3</v>
      </c>
      <c r="D13101" s="33">
        <v>2.18417569E-4</v>
      </c>
      <c r="E13101" s="60">
        <v>164</v>
      </c>
      <c r="F13101" s="34">
        <f t="shared" si="467"/>
        <v>3.0633142010000003</v>
      </c>
    </row>
    <row r="13102" spans="1:6" x14ac:dyDescent="0.2">
      <c r="A13102" s="1">
        <v>301</v>
      </c>
      <c r="B13102" s="34">
        <f t="shared" si="466"/>
        <v>23.953579999999999</v>
      </c>
      <c r="C13102" s="33">
        <v>3.1857106009999998E-3</v>
      </c>
      <c r="D13102" s="33">
        <v>1.5114394130000001E-4</v>
      </c>
      <c r="E13102" s="60">
        <v>161</v>
      </c>
      <c r="F13102" s="34">
        <f t="shared" si="467"/>
        <v>3.1857106009999998</v>
      </c>
    </row>
    <row r="13103" spans="1:6" x14ac:dyDescent="0.2">
      <c r="A13103" s="1">
        <v>301</v>
      </c>
      <c r="B13103" s="34">
        <f t="shared" si="466"/>
        <v>23.953579999999999</v>
      </c>
      <c r="C13103" s="33">
        <v>3.245289156E-3</v>
      </c>
      <c r="D13103" s="33">
        <v>1.5052519929999999E-4</v>
      </c>
      <c r="E13103" s="60">
        <v>158</v>
      </c>
      <c r="F13103" s="34">
        <f t="shared" si="467"/>
        <v>3.2452891560000001</v>
      </c>
    </row>
    <row r="13104" spans="1:6" x14ac:dyDescent="0.2">
      <c r="A13104" s="1">
        <v>301</v>
      </c>
      <c r="B13104" s="34">
        <f t="shared" si="466"/>
        <v>23.953579999999999</v>
      </c>
      <c r="C13104" s="33">
        <v>3.165358981E-3</v>
      </c>
      <c r="D13104" s="33">
        <v>2.2868258390000001E-4</v>
      </c>
      <c r="E13104" s="60">
        <v>155</v>
      </c>
      <c r="F13104" s="34">
        <f t="shared" si="467"/>
        <v>3.1653589810000002</v>
      </c>
    </row>
    <row r="13105" spans="1:6" x14ac:dyDescent="0.2">
      <c r="A13105" s="1">
        <v>301</v>
      </c>
      <c r="B13105" s="34">
        <f t="shared" si="466"/>
        <v>23.953579999999999</v>
      </c>
      <c r="C13105" s="33">
        <v>3.2231995010000001E-3</v>
      </c>
      <c r="D13105" s="33">
        <v>1.8405390889999999E-4</v>
      </c>
      <c r="E13105" s="60">
        <v>152</v>
      </c>
      <c r="F13105" s="34">
        <f t="shared" si="467"/>
        <v>3.2231995010000003</v>
      </c>
    </row>
    <row r="13106" spans="1:6" x14ac:dyDescent="0.2">
      <c r="A13106" s="1">
        <v>301</v>
      </c>
      <c r="B13106" s="34">
        <f t="shared" si="466"/>
        <v>23.953579999999999</v>
      </c>
      <c r="C13106" s="33">
        <v>3.2269452430000001E-3</v>
      </c>
      <c r="D13106" s="33">
        <v>2.1623603380000001E-4</v>
      </c>
      <c r="E13106" s="60">
        <v>149</v>
      </c>
      <c r="F13106" s="34">
        <f t="shared" si="467"/>
        <v>3.2269452429999999</v>
      </c>
    </row>
    <row r="13107" spans="1:6" x14ac:dyDescent="0.2">
      <c r="A13107" s="1">
        <v>301</v>
      </c>
      <c r="B13107" s="34">
        <f t="shared" si="466"/>
        <v>23.953579999999999</v>
      </c>
      <c r="C13107" s="33">
        <v>3.306684398E-3</v>
      </c>
      <c r="D13107" s="33">
        <v>2.2630963600000001E-4</v>
      </c>
      <c r="E13107" s="60">
        <v>147</v>
      </c>
      <c r="F13107" s="34">
        <f t="shared" si="467"/>
        <v>3.3066843979999998</v>
      </c>
    </row>
    <row r="13108" spans="1:6" x14ac:dyDescent="0.2">
      <c r="A13108" s="1">
        <v>301</v>
      </c>
      <c r="B13108" s="34">
        <f t="shared" si="466"/>
        <v>23.953579999999999</v>
      </c>
      <c r="C13108" s="33">
        <v>3.3361291789999999E-3</v>
      </c>
      <c r="D13108" s="33">
        <v>2.587642044E-4</v>
      </c>
      <c r="E13108" s="60">
        <v>144</v>
      </c>
      <c r="F13108" s="34">
        <f t="shared" si="467"/>
        <v>3.3361291789999998</v>
      </c>
    </row>
    <row r="13109" spans="1:6" x14ac:dyDescent="0.2">
      <c r="A13109" s="1">
        <v>301</v>
      </c>
      <c r="B13109" s="34">
        <f t="shared" si="466"/>
        <v>23.953579999999999</v>
      </c>
      <c r="C13109" s="33">
        <v>3.3779391219999999E-3</v>
      </c>
      <c r="D13109" s="33">
        <v>1.7153921590000001E-4</v>
      </c>
      <c r="E13109" s="60">
        <v>141</v>
      </c>
      <c r="F13109" s="34">
        <f t="shared" si="467"/>
        <v>3.3779391219999999</v>
      </c>
    </row>
    <row r="13110" spans="1:6" x14ac:dyDescent="0.2">
      <c r="A13110" s="1">
        <v>301</v>
      </c>
      <c r="B13110" s="34">
        <f t="shared" si="466"/>
        <v>23.953579999999999</v>
      </c>
      <c r="C13110" s="33">
        <v>3.408852652E-3</v>
      </c>
      <c r="D13110" s="33">
        <v>1.595121014E-4</v>
      </c>
      <c r="E13110" s="60">
        <v>138</v>
      </c>
      <c r="F13110" s="34">
        <f t="shared" si="467"/>
        <v>3.4088526519999998</v>
      </c>
    </row>
    <row r="13111" spans="1:6" x14ac:dyDescent="0.2">
      <c r="A13111" s="1">
        <v>301</v>
      </c>
      <c r="B13111" s="34">
        <f t="shared" si="466"/>
        <v>23.953579999999999</v>
      </c>
      <c r="C13111" s="33">
        <v>3.499280989E-3</v>
      </c>
      <c r="D13111" s="33">
        <v>2.847606255E-4</v>
      </c>
      <c r="E13111" s="60">
        <v>135</v>
      </c>
      <c r="F13111" s="34">
        <f t="shared" si="467"/>
        <v>3.4992809889999998</v>
      </c>
    </row>
    <row r="13112" spans="1:6" x14ac:dyDescent="0.2">
      <c r="A13112" s="1">
        <v>301</v>
      </c>
      <c r="B13112" s="34">
        <f t="shared" si="466"/>
        <v>23.953579999999999</v>
      </c>
      <c r="C13112" s="33">
        <v>3.4682767580000002E-3</v>
      </c>
      <c r="D13112" s="33">
        <v>2.6413434980000002E-4</v>
      </c>
      <c r="E13112" s="60">
        <v>132</v>
      </c>
      <c r="F13112" s="34">
        <f t="shared" si="467"/>
        <v>3.468276758</v>
      </c>
    </row>
    <row r="13113" spans="1:6" x14ac:dyDescent="0.2">
      <c r="A13113" s="1">
        <v>301</v>
      </c>
      <c r="B13113" s="34">
        <f t="shared" si="466"/>
        <v>23.953579999999999</v>
      </c>
      <c r="C13113" s="33">
        <v>3.531449939E-3</v>
      </c>
      <c r="D13113" s="33">
        <v>1.978298878E-4</v>
      </c>
      <c r="E13113" s="60">
        <v>129</v>
      </c>
      <c r="F13113" s="34">
        <f t="shared" si="467"/>
        <v>3.5314499389999998</v>
      </c>
    </row>
    <row r="13114" spans="1:6" x14ac:dyDescent="0.2">
      <c r="A13114" s="1">
        <v>301</v>
      </c>
      <c r="B13114" s="34">
        <f t="shared" si="466"/>
        <v>23.953579999999999</v>
      </c>
      <c r="C13114" s="33">
        <v>3.420626096E-3</v>
      </c>
      <c r="D13114" s="33">
        <v>1.5407793950000001E-4</v>
      </c>
      <c r="E13114" s="60">
        <v>126</v>
      </c>
      <c r="F13114" s="34">
        <f t="shared" si="467"/>
        <v>3.4206260959999999</v>
      </c>
    </row>
    <row r="13115" spans="1:6" x14ac:dyDescent="0.2">
      <c r="A13115" s="1">
        <v>301</v>
      </c>
      <c r="B13115" s="34">
        <f t="shared" si="466"/>
        <v>23.953579999999999</v>
      </c>
      <c r="C13115" s="33">
        <v>3.6118597830000002E-3</v>
      </c>
      <c r="D13115" s="33">
        <v>2.40560717E-4</v>
      </c>
      <c r="E13115" s="60">
        <v>123</v>
      </c>
      <c r="F13115" s="34">
        <f t="shared" si="467"/>
        <v>3.6118597830000003</v>
      </c>
    </row>
    <row r="13116" spans="1:6" x14ac:dyDescent="0.2">
      <c r="A13116" s="1">
        <v>301</v>
      </c>
      <c r="B13116" s="34">
        <f t="shared" si="466"/>
        <v>23.953579999999999</v>
      </c>
      <c r="C13116" s="33">
        <v>3.5257379760000001E-3</v>
      </c>
      <c r="D13116" s="33">
        <v>2.816162398E-4</v>
      </c>
      <c r="E13116" s="60">
        <v>121</v>
      </c>
      <c r="F13116" s="34">
        <f t="shared" si="467"/>
        <v>3.5257379760000003</v>
      </c>
    </row>
    <row r="13117" spans="1:6" x14ac:dyDescent="0.2">
      <c r="A13117" s="1">
        <v>301</v>
      </c>
      <c r="B13117" s="34">
        <f t="shared" si="466"/>
        <v>23.953579999999999</v>
      </c>
      <c r="C13117" s="33">
        <v>3.627204691E-3</v>
      </c>
      <c r="D13117" s="33">
        <v>2.2818748600000001E-4</v>
      </c>
      <c r="E13117" s="60">
        <v>118</v>
      </c>
      <c r="F13117" s="34">
        <f t="shared" si="467"/>
        <v>3.6272046910000002</v>
      </c>
    </row>
    <row r="13118" spans="1:6" x14ac:dyDescent="0.2">
      <c r="A13118" s="1">
        <v>301</v>
      </c>
      <c r="B13118" s="34">
        <f t="shared" si="466"/>
        <v>23.953579999999999</v>
      </c>
      <c r="C13118" s="33">
        <v>3.6789137960000001E-3</v>
      </c>
      <c r="D13118" s="33">
        <v>2.7769715960000003E-4</v>
      </c>
      <c r="E13118" s="60">
        <v>115</v>
      </c>
      <c r="F13118" s="34">
        <f t="shared" si="467"/>
        <v>3.6789137960000002</v>
      </c>
    </row>
    <row r="13119" spans="1:6" x14ac:dyDescent="0.2">
      <c r="A13119" s="1">
        <v>301</v>
      </c>
      <c r="B13119" s="34">
        <f t="shared" si="466"/>
        <v>23.953579999999999</v>
      </c>
      <c r="C13119" s="33">
        <v>3.6546084119999998E-3</v>
      </c>
      <c r="D13119" s="33">
        <v>2.5532655849999999E-4</v>
      </c>
      <c r="E13119" s="60">
        <v>112</v>
      </c>
      <c r="F13119" s="34">
        <f t="shared" si="467"/>
        <v>3.654608412</v>
      </c>
    </row>
    <row r="13120" spans="1:6" x14ac:dyDescent="0.2">
      <c r="A13120" s="1">
        <v>301</v>
      </c>
      <c r="B13120" s="34">
        <f t="shared" si="466"/>
        <v>23.953579999999999</v>
      </c>
      <c r="C13120" s="33">
        <v>3.6953727249999999E-3</v>
      </c>
      <c r="D13120" s="33">
        <v>1.862551377E-4</v>
      </c>
      <c r="E13120" s="60">
        <v>110</v>
      </c>
      <c r="F13120" s="34">
        <f t="shared" si="467"/>
        <v>3.6953727249999999</v>
      </c>
    </row>
    <row r="13121" spans="1:6" x14ac:dyDescent="0.2">
      <c r="A13121" s="1">
        <v>301</v>
      </c>
      <c r="B13121" s="34">
        <f t="shared" si="466"/>
        <v>23.953579999999999</v>
      </c>
      <c r="C13121" s="33">
        <v>3.6701475980000001E-3</v>
      </c>
      <c r="D13121" s="33">
        <v>1.6355790930000001E-4</v>
      </c>
      <c r="E13121" s="60">
        <v>107</v>
      </c>
      <c r="F13121" s="34">
        <f t="shared" si="467"/>
        <v>3.6701475980000002</v>
      </c>
    </row>
    <row r="13122" spans="1:6" x14ac:dyDescent="0.2">
      <c r="A13122" s="1">
        <v>301</v>
      </c>
      <c r="B13122" s="34">
        <f t="shared" si="466"/>
        <v>23.953579999999999</v>
      </c>
      <c r="C13122" s="33">
        <v>3.8194210420000002E-3</v>
      </c>
      <c r="D13122" s="33">
        <v>9.4032700290000003E-5</v>
      </c>
      <c r="E13122" s="60">
        <v>104</v>
      </c>
      <c r="F13122" s="34">
        <f t="shared" si="467"/>
        <v>3.8194210420000001</v>
      </c>
    </row>
    <row r="13123" spans="1:6" x14ac:dyDescent="0.2">
      <c r="A13123" s="1">
        <v>301</v>
      </c>
      <c r="B13123" s="34">
        <f t="shared" si="466"/>
        <v>23.953579999999999</v>
      </c>
      <c r="C13123" s="33">
        <v>3.8056471879999998E-3</v>
      </c>
      <c r="D13123" s="33">
        <v>2.3206382419999999E-4</v>
      </c>
      <c r="E13123" s="60">
        <v>102</v>
      </c>
      <c r="F13123" s="34">
        <f t="shared" si="467"/>
        <v>3.805647188</v>
      </c>
    </row>
    <row r="13124" spans="1:6" x14ac:dyDescent="0.2">
      <c r="A13124" s="1">
        <v>301</v>
      </c>
      <c r="B13124" s="34">
        <f t="shared" si="466"/>
        <v>23.953579999999999</v>
      </c>
      <c r="C13124" s="33">
        <v>3.8630166930000002E-3</v>
      </c>
      <c r="D13124" s="33">
        <v>1.5603617529999999E-4</v>
      </c>
      <c r="E13124" s="60">
        <v>99</v>
      </c>
      <c r="F13124" s="34">
        <f t="shared" si="467"/>
        <v>3.8630166930000001</v>
      </c>
    </row>
    <row r="13125" spans="1:6" x14ac:dyDescent="0.2">
      <c r="A13125" s="1">
        <v>301</v>
      </c>
      <c r="B13125" s="34">
        <f t="shared" si="466"/>
        <v>23.953579999999999</v>
      </c>
      <c r="C13125" s="33">
        <v>3.895122223E-3</v>
      </c>
      <c r="D13125" s="33">
        <v>2.3364313619999999E-4</v>
      </c>
      <c r="E13125" s="60">
        <v>97</v>
      </c>
      <c r="F13125" s="34">
        <f t="shared" si="467"/>
        <v>3.895122223</v>
      </c>
    </row>
    <row r="13126" spans="1:6" x14ac:dyDescent="0.2">
      <c r="A13126" s="1">
        <v>301</v>
      </c>
      <c r="B13126" s="34">
        <f t="shared" si="466"/>
        <v>23.953579999999999</v>
      </c>
      <c r="C13126" s="33">
        <v>3.9725785419999996E-3</v>
      </c>
      <c r="D13126" s="33">
        <v>2.5298614760000001E-4</v>
      </c>
      <c r="E13126" s="60">
        <v>94</v>
      </c>
      <c r="F13126" s="34">
        <f t="shared" si="467"/>
        <v>3.9725785419999995</v>
      </c>
    </row>
    <row r="13127" spans="1:6" x14ac:dyDescent="0.2">
      <c r="A13127" s="1">
        <v>301</v>
      </c>
      <c r="B13127" s="34">
        <f t="shared" si="466"/>
        <v>23.953579999999999</v>
      </c>
      <c r="C13127" s="33">
        <v>4.0346489430000002E-3</v>
      </c>
      <c r="D13127" s="33">
        <v>2.1010691310000001E-4</v>
      </c>
      <c r="E13127" s="60">
        <v>92</v>
      </c>
      <c r="F13127" s="34">
        <f t="shared" si="467"/>
        <v>4.0346489430000005</v>
      </c>
    </row>
    <row r="13128" spans="1:6" x14ac:dyDescent="0.2">
      <c r="A13128" s="1">
        <v>301</v>
      </c>
      <c r="B13128" s="34">
        <f t="shared" si="466"/>
        <v>23.953579999999999</v>
      </c>
      <c r="C13128" s="33">
        <v>3.9981170940000003E-3</v>
      </c>
      <c r="D13128" s="33">
        <v>1.7038001269999999E-4</v>
      </c>
      <c r="E13128" s="60">
        <v>90</v>
      </c>
      <c r="F13128" s="34">
        <f t="shared" si="467"/>
        <v>3.9981170940000004</v>
      </c>
    </row>
    <row r="13129" spans="1:6" x14ac:dyDescent="0.2">
      <c r="A13129" s="1">
        <v>301</v>
      </c>
      <c r="B13129" s="34">
        <f t="shared" si="466"/>
        <v>23.953579999999999</v>
      </c>
      <c r="C13129" s="33">
        <v>4.0553740340000003E-3</v>
      </c>
      <c r="D13129" s="33">
        <v>1.086925397E-4</v>
      </c>
      <c r="E13129" s="60">
        <v>87</v>
      </c>
      <c r="F13129" s="34">
        <f t="shared" si="467"/>
        <v>4.0553740340000006</v>
      </c>
    </row>
    <row r="13130" spans="1:6" x14ac:dyDescent="0.2">
      <c r="A13130" s="1">
        <v>301</v>
      </c>
      <c r="B13130" s="34">
        <f t="shared" si="466"/>
        <v>23.953579999999999</v>
      </c>
      <c r="C13130" s="33">
        <v>3.9890443120000002E-3</v>
      </c>
      <c r="D13130" s="33">
        <v>2.1969239849999999E-4</v>
      </c>
      <c r="E13130" s="60">
        <v>85</v>
      </c>
      <c r="F13130" s="34">
        <f t="shared" si="467"/>
        <v>3.9890443120000003</v>
      </c>
    </row>
    <row r="13131" spans="1:6" x14ac:dyDescent="0.2">
      <c r="A13131" s="1">
        <v>301</v>
      </c>
      <c r="B13131" s="34">
        <f t="shared" si="466"/>
        <v>23.953579999999999</v>
      </c>
      <c r="C13131" s="33">
        <v>4.0516639789999996E-3</v>
      </c>
      <c r="D13131" s="33">
        <v>2.327887947E-4</v>
      </c>
      <c r="E13131" s="60">
        <v>83</v>
      </c>
      <c r="F13131" s="34">
        <f t="shared" si="467"/>
        <v>4.0516639789999997</v>
      </c>
    </row>
    <row r="13132" spans="1:6" x14ac:dyDescent="0.2">
      <c r="A13132" s="1">
        <v>301</v>
      </c>
      <c r="B13132" s="34">
        <f t="shared" si="466"/>
        <v>23.953579999999999</v>
      </c>
      <c r="C13132" s="33">
        <v>4.1498121520000004E-3</v>
      </c>
      <c r="D13132" s="33">
        <v>2.7038507770000002E-4</v>
      </c>
      <c r="E13132" s="60">
        <v>81</v>
      </c>
      <c r="F13132" s="34">
        <f t="shared" si="467"/>
        <v>4.149812152</v>
      </c>
    </row>
    <row r="13133" spans="1:6" x14ac:dyDescent="0.2">
      <c r="A13133" s="1">
        <v>301</v>
      </c>
      <c r="B13133" s="34">
        <f t="shared" si="466"/>
        <v>23.953579999999999</v>
      </c>
      <c r="C13133" s="33">
        <v>4.1857410749999999E-3</v>
      </c>
      <c r="D13133" s="33">
        <v>1.5425295069999999E-4</v>
      </c>
      <c r="E13133" s="60">
        <v>79</v>
      </c>
      <c r="F13133" s="34">
        <f t="shared" si="467"/>
        <v>4.1857410750000001</v>
      </c>
    </row>
    <row r="13134" spans="1:6" x14ac:dyDescent="0.2">
      <c r="A13134" s="1">
        <v>301</v>
      </c>
      <c r="B13134" s="34">
        <f t="shared" si="466"/>
        <v>23.953579999999999</v>
      </c>
      <c r="C13134" s="33">
        <v>4.1788742430000003E-3</v>
      </c>
      <c r="D13134" s="33">
        <v>1.7234787269999999E-4</v>
      </c>
      <c r="E13134" s="60">
        <v>77</v>
      </c>
      <c r="F13134" s="34">
        <f t="shared" si="467"/>
        <v>4.1788742430000001</v>
      </c>
    </row>
    <row r="13135" spans="1:6" x14ac:dyDescent="0.2">
      <c r="A13135" s="1">
        <v>301</v>
      </c>
      <c r="B13135" s="34">
        <f t="shared" si="466"/>
        <v>23.953579999999999</v>
      </c>
      <c r="C13135" s="33">
        <v>4.1940647230000001E-3</v>
      </c>
      <c r="D13135" s="33">
        <v>1.6127678730000001E-4</v>
      </c>
      <c r="E13135" s="60">
        <v>76</v>
      </c>
      <c r="F13135" s="34">
        <f t="shared" si="467"/>
        <v>4.1940647230000003</v>
      </c>
    </row>
    <row r="13136" spans="1:6" x14ac:dyDescent="0.2">
      <c r="A13136" s="1">
        <v>301</v>
      </c>
      <c r="B13136" s="34">
        <f t="shared" si="466"/>
        <v>23.953579999999999</v>
      </c>
      <c r="C13136" s="33">
        <v>4.2200204359999997E-3</v>
      </c>
      <c r="D13136" s="33">
        <v>1.9659285669999999E-4</v>
      </c>
      <c r="E13136" s="60">
        <v>74</v>
      </c>
      <c r="F13136" s="34">
        <f t="shared" si="467"/>
        <v>4.2200204359999995</v>
      </c>
    </row>
    <row r="13137" spans="1:6" x14ac:dyDescent="0.2">
      <c r="A13137" s="1">
        <v>301</v>
      </c>
      <c r="B13137" s="34">
        <f t="shared" si="466"/>
        <v>23.953579999999999</v>
      </c>
      <c r="C13137" s="33">
        <v>4.2057837759999998E-3</v>
      </c>
      <c r="D13137" s="33">
        <v>1.9178337040000001E-4</v>
      </c>
      <c r="E13137" s="60">
        <v>72</v>
      </c>
      <c r="F13137" s="34">
        <f t="shared" si="467"/>
        <v>4.2057837759999996</v>
      </c>
    </row>
    <row r="13138" spans="1:6" x14ac:dyDescent="0.2">
      <c r="A13138" s="1">
        <v>301</v>
      </c>
      <c r="B13138" s="34">
        <f t="shared" si="466"/>
        <v>23.953579999999999</v>
      </c>
      <c r="C13138" s="33">
        <v>4.2972318560000004E-3</v>
      </c>
      <c r="D13138" s="33">
        <v>2.3369266100000001E-4</v>
      </c>
      <c r="E13138" s="60">
        <v>71</v>
      </c>
      <c r="F13138" s="34">
        <f t="shared" si="467"/>
        <v>4.2972318560000007</v>
      </c>
    </row>
    <row r="13139" spans="1:6" x14ac:dyDescent="0.2">
      <c r="A13139" s="1">
        <v>301</v>
      </c>
      <c r="B13139" s="34">
        <f t="shared" si="466"/>
        <v>23.953579999999999</v>
      </c>
      <c r="C13139" s="33">
        <v>4.3554561160000001E-3</v>
      </c>
      <c r="D13139" s="33">
        <v>2.6703257360000002E-4</v>
      </c>
      <c r="E13139" s="60">
        <v>69</v>
      </c>
      <c r="F13139" s="34">
        <f t="shared" si="467"/>
        <v>4.355456116</v>
      </c>
    </row>
    <row r="13140" spans="1:6" x14ac:dyDescent="0.2">
      <c r="A13140" s="1">
        <v>301</v>
      </c>
      <c r="B13140" s="34">
        <f t="shared" si="466"/>
        <v>23.953579999999999</v>
      </c>
      <c r="C13140" s="33">
        <v>4.36136128E-3</v>
      </c>
      <c r="D13140" s="33">
        <v>2.1036658059999999E-4</v>
      </c>
      <c r="E13140" s="60">
        <v>67</v>
      </c>
      <c r="F13140" s="34">
        <f t="shared" si="467"/>
        <v>4.3613612799999997</v>
      </c>
    </row>
    <row r="13141" spans="1:6" x14ac:dyDescent="0.2">
      <c r="A13141" s="1">
        <v>301</v>
      </c>
      <c r="B13141" s="34">
        <f t="shared" si="466"/>
        <v>23.953579999999999</v>
      </c>
      <c r="C13141" s="33">
        <v>4.3798656540000001E-3</v>
      </c>
      <c r="D13141" s="33">
        <v>1.4905037120000001E-4</v>
      </c>
      <c r="E13141" s="60">
        <v>66</v>
      </c>
      <c r="F13141" s="34">
        <f t="shared" si="467"/>
        <v>4.3798656540000005</v>
      </c>
    </row>
    <row r="13142" spans="1:6" x14ac:dyDescent="0.2">
      <c r="A13142" s="1">
        <v>301</v>
      </c>
      <c r="B13142" s="34">
        <f t="shared" si="466"/>
        <v>23.953579999999999</v>
      </c>
      <c r="C13142" s="33">
        <v>4.4495872139999997E-3</v>
      </c>
      <c r="D13142" s="33">
        <v>1.9313435989999999E-4</v>
      </c>
      <c r="E13142" s="60">
        <v>64</v>
      </c>
      <c r="F13142" s="34">
        <f t="shared" si="467"/>
        <v>4.4495872139999992</v>
      </c>
    </row>
    <row r="13143" spans="1:6" x14ac:dyDescent="0.2">
      <c r="A13143" s="1">
        <v>301</v>
      </c>
      <c r="B13143" s="34">
        <f t="shared" si="466"/>
        <v>23.953579999999999</v>
      </c>
      <c r="C13143" s="33">
        <v>4.3553196450000003E-3</v>
      </c>
      <c r="D13143" s="33">
        <v>2.4697812940000001E-4</v>
      </c>
      <c r="E13143" s="60">
        <v>63</v>
      </c>
      <c r="F13143" s="34">
        <f t="shared" si="467"/>
        <v>4.3553196450000007</v>
      </c>
    </row>
    <row r="13144" spans="1:6" x14ac:dyDescent="0.2">
      <c r="A13144" s="1">
        <v>301</v>
      </c>
      <c r="B13144" s="34">
        <f t="shared" si="466"/>
        <v>23.953579999999999</v>
      </c>
      <c r="C13144" s="33">
        <v>4.4170210899999998E-3</v>
      </c>
      <c r="D13144" s="33">
        <v>1.7955527070000001E-4</v>
      </c>
      <c r="E13144" s="60">
        <v>62</v>
      </c>
      <c r="F13144" s="34">
        <f t="shared" si="467"/>
        <v>4.4170210899999995</v>
      </c>
    </row>
    <row r="13145" spans="1:6" x14ac:dyDescent="0.2">
      <c r="A13145" s="1">
        <v>301</v>
      </c>
      <c r="B13145" s="34">
        <f t="shared" si="466"/>
        <v>23.953579999999999</v>
      </c>
      <c r="C13145" s="33">
        <v>4.3972390880000004E-3</v>
      </c>
      <c r="D13145" s="33">
        <v>1.8049782760000001E-4</v>
      </c>
      <c r="E13145" s="60">
        <v>60</v>
      </c>
      <c r="F13145" s="34">
        <f t="shared" si="467"/>
        <v>4.3972390880000001</v>
      </c>
    </row>
    <row r="13146" spans="1:6" x14ac:dyDescent="0.2">
      <c r="A13146" s="1">
        <v>301</v>
      </c>
      <c r="B13146" s="34">
        <f t="shared" si="466"/>
        <v>23.953579999999999</v>
      </c>
      <c r="C13146" s="33">
        <v>4.3819608919999998E-3</v>
      </c>
      <c r="D13146" s="33">
        <v>2.5545416030000001E-4</v>
      </c>
      <c r="E13146" s="60">
        <v>59</v>
      </c>
      <c r="F13146" s="34">
        <f t="shared" si="467"/>
        <v>4.3819608919999995</v>
      </c>
    </row>
    <row r="13147" spans="1:6" x14ac:dyDescent="0.2">
      <c r="A13147" s="1">
        <v>301</v>
      </c>
      <c r="B13147" s="34">
        <f t="shared" si="466"/>
        <v>23.953579999999999</v>
      </c>
      <c r="C13147" s="33">
        <v>4.4538457689999996E-3</v>
      </c>
      <c r="D13147" s="33">
        <v>1.6541836030000001E-4</v>
      </c>
      <c r="E13147" s="60">
        <v>58</v>
      </c>
      <c r="F13147" s="34">
        <f t="shared" si="467"/>
        <v>4.453845769</v>
      </c>
    </row>
    <row r="13148" spans="1:6" x14ac:dyDescent="0.2">
      <c r="A13148" s="1">
        <v>300</v>
      </c>
      <c r="B13148" s="34">
        <f t="shared" si="466"/>
        <v>23.873999999999999</v>
      </c>
      <c r="C13148" s="33">
        <v>4.5224353609999999E-3</v>
      </c>
      <c r="D13148" s="33">
        <v>1.5691944419999999E-4</v>
      </c>
      <c r="E13148" s="60">
        <v>56</v>
      </c>
      <c r="F13148" s="34">
        <f t="shared" si="467"/>
        <v>4.5224353609999994</v>
      </c>
    </row>
    <row r="13151" spans="1:6" x14ac:dyDescent="0.2">
      <c r="A13151" s="1" t="s">
        <v>292</v>
      </c>
      <c r="C13151" s="1" t="s">
        <v>293</v>
      </c>
    </row>
    <row r="13153" spans="1:6" x14ac:dyDescent="0.2">
      <c r="A13153" s="1" t="s">
        <v>311</v>
      </c>
    </row>
    <row r="13154" spans="1:6" s="40" customFormat="1" ht="30.75" x14ac:dyDescent="0.25">
      <c r="A13154" s="40" t="s">
        <v>305</v>
      </c>
      <c r="B13154" s="42" t="s">
        <v>326</v>
      </c>
      <c r="C13154" s="40" t="s">
        <v>306</v>
      </c>
      <c r="D13154" s="40" t="s">
        <v>251</v>
      </c>
      <c r="E13154" s="61" t="s">
        <v>307</v>
      </c>
      <c r="F13154" s="42" t="s">
        <v>328</v>
      </c>
    </row>
    <row r="13155" spans="1:6" x14ac:dyDescent="0.2">
      <c r="A13155" s="1">
        <v>300</v>
      </c>
      <c r="B13155" s="34">
        <f t="shared" ref="B13155:B13218" si="468">A13155*79.58/1000</f>
        <v>23.873999999999999</v>
      </c>
      <c r="C13155" s="33">
        <v>1.426484654E-3</v>
      </c>
      <c r="D13155" s="33">
        <v>9.5111916059999996E-5</v>
      </c>
      <c r="E13155" s="60">
        <v>26</v>
      </c>
      <c r="F13155" s="34">
        <f t="shared" ref="F13155:F13218" si="469">C13155*1000</f>
        <v>1.426484654</v>
      </c>
    </row>
    <row r="13156" spans="1:6" x14ac:dyDescent="0.2">
      <c r="A13156" s="1">
        <v>300</v>
      </c>
      <c r="B13156" s="34">
        <f t="shared" si="468"/>
        <v>23.873999999999999</v>
      </c>
      <c r="C13156" s="33">
        <v>1.4669065360000001E-3</v>
      </c>
      <c r="D13156" s="33">
        <v>8.9721176450000001E-5</v>
      </c>
      <c r="E13156" s="60">
        <v>26</v>
      </c>
      <c r="F13156" s="34">
        <f t="shared" si="469"/>
        <v>1.466906536</v>
      </c>
    </row>
    <row r="13157" spans="1:6" x14ac:dyDescent="0.2">
      <c r="A13157" s="1">
        <v>300</v>
      </c>
      <c r="B13157" s="34">
        <f t="shared" si="468"/>
        <v>23.873999999999999</v>
      </c>
      <c r="C13157" s="33">
        <v>1.4551802239999999E-3</v>
      </c>
      <c r="D13157" s="33">
        <v>8.5750278530000005E-5</v>
      </c>
      <c r="E13157" s="60">
        <v>26</v>
      </c>
      <c r="F13157" s="34">
        <f t="shared" si="469"/>
        <v>1.4551802239999998</v>
      </c>
    </row>
    <row r="13158" spans="1:6" x14ac:dyDescent="0.2">
      <c r="A13158" s="1">
        <v>300</v>
      </c>
      <c r="B13158" s="34">
        <f t="shared" si="468"/>
        <v>23.873999999999999</v>
      </c>
      <c r="C13158" s="33">
        <v>1.4881799599999999E-3</v>
      </c>
      <c r="D13158" s="33">
        <v>1.096461388E-4</v>
      </c>
      <c r="E13158" s="60">
        <v>26</v>
      </c>
      <c r="F13158" s="34">
        <f t="shared" si="469"/>
        <v>1.4881799599999999</v>
      </c>
    </row>
    <row r="13159" spans="1:6" x14ac:dyDescent="0.2">
      <c r="A13159" s="1">
        <v>300</v>
      </c>
      <c r="B13159" s="34">
        <f t="shared" si="468"/>
        <v>23.873999999999999</v>
      </c>
      <c r="C13159" s="33">
        <v>1.46288025E-3</v>
      </c>
      <c r="D13159" s="33">
        <v>8.4363181109999995E-5</v>
      </c>
      <c r="E13159" s="60">
        <v>26</v>
      </c>
      <c r="F13159" s="34">
        <f t="shared" si="469"/>
        <v>1.46288025</v>
      </c>
    </row>
    <row r="13160" spans="1:6" x14ac:dyDescent="0.2">
      <c r="A13160" s="1">
        <v>300</v>
      </c>
      <c r="B13160" s="34">
        <f t="shared" si="468"/>
        <v>23.873999999999999</v>
      </c>
      <c r="C13160" s="33">
        <v>1.477914891E-3</v>
      </c>
      <c r="D13160" s="33">
        <v>7.6781252429999994E-5</v>
      </c>
      <c r="E13160" s="60">
        <v>27</v>
      </c>
      <c r="F13160" s="34">
        <f t="shared" si="469"/>
        <v>1.477914891</v>
      </c>
    </row>
    <row r="13161" spans="1:6" x14ac:dyDescent="0.2">
      <c r="A13161" s="1">
        <v>300</v>
      </c>
      <c r="B13161" s="34">
        <f t="shared" si="468"/>
        <v>23.873999999999999</v>
      </c>
      <c r="C13161" s="33">
        <v>1.4343807449999999E-3</v>
      </c>
      <c r="D13161" s="33">
        <v>8.2486002069999997E-5</v>
      </c>
      <c r="E13161" s="60">
        <v>28</v>
      </c>
      <c r="F13161" s="34">
        <f t="shared" si="469"/>
        <v>1.4343807449999999</v>
      </c>
    </row>
    <row r="13162" spans="1:6" x14ac:dyDescent="0.2">
      <c r="A13162" s="1">
        <v>300</v>
      </c>
      <c r="B13162" s="34">
        <f t="shared" si="468"/>
        <v>23.873999999999999</v>
      </c>
      <c r="C13162" s="33">
        <v>1.4124418420000001E-3</v>
      </c>
      <c r="D13162" s="33">
        <v>1.2548793400000001E-4</v>
      </c>
      <c r="E13162" s="60">
        <v>30</v>
      </c>
      <c r="F13162" s="34">
        <f t="shared" si="469"/>
        <v>1.412441842</v>
      </c>
    </row>
    <row r="13163" spans="1:6" x14ac:dyDescent="0.2">
      <c r="A13163" s="1">
        <v>300</v>
      </c>
      <c r="B13163" s="34">
        <f t="shared" si="468"/>
        <v>23.873999999999999</v>
      </c>
      <c r="C13163" s="33">
        <v>1.3736334000000001E-3</v>
      </c>
      <c r="D13163" s="33">
        <v>1.0993574240000001E-4</v>
      </c>
      <c r="E13163" s="60">
        <v>32</v>
      </c>
      <c r="F13163" s="34">
        <f t="shared" si="469"/>
        <v>1.3736334000000001</v>
      </c>
    </row>
    <row r="13164" spans="1:6" x14ac:dyDescent="0.2">
      <c r="A13164" s="1">
        <v>300</v>
      </c>
      <c r="B13164" s="34">
        <f t="shared" si="468"/>
        <v>23.873999999999999</v>
      </c>
      <c r="C13164" s="33">
        <v>1.3800870949999999E-3</v>
      </c>
      <c r="D13164" s="33">
        <v>1.0734183869999999E-4</v>
      </c>
      <c r="E13164" s="60">
        <v>35</v>
      </c>
      <c r="F13164" s="34">
        <f t="shared" si="469"/>
        <v>1.3800870949999999</v>
      </c>
    </row>
    <row r="13165" spans="1:6" x14ac:dyDescent="0.2">
      <c r="A13165" s="1">
        <v>300</v>
      </c>
      <c r="B13165" s="34">
        <f t="shared" si="468"/>
        <v>23.873999999999999</v>
      </c>
      <c r="C13165" s="33">
        <v>1.397219722E-3</v>
      </c>
      <c r="D13165" s="33">
        <v>9.25352225E-5</v>
      </c>
      <c r="E13165" s="60">
        <v>38</v>
      </c>
      <c r="F13165" s="34">
        <f t="shared" si="469"/>
        <v>1.397219722</v>
      </c>
    </row>
    <row r="13166" spans="1:6" x14ac:dyDescent="0.2">
      <c r="A13166" s="1">
        <v>300</v>
      </c>
      <c r="B13166" s="34">
        <f t="shared" si="468"/>
        <v>23.873999999999999</v>
      </c>
      <c r="C13166" s="33">
        <v>1.398357767E-3</v>
      </c>
      <c r="D13166" s="33">
        <v>8.5559341680000006E-5</v>
      </c>
      <c r="E13166" s="60">
        <v>42</v>
      </c>
      <c r="F13166" s="34">
        <f t="shared" si="469"/>
        <v>1.398357767</v>
      </c>
    </row>
    <row r="13167" spans="1:6" x14ac:dyDescent="0.2">
      <c r="A13167" s="1">
        <v>300</v>
      </c>
      <c r="B13167" s="34">
        <f t="shared" si="468"/>
        <v>23.873999999999999</v>
      </c>
      <c r="C13167" s="33">
        <v>1.4060704510000001E-3</v>
      </c>
      <c r="D13167" s="33">
        <v>1.0416716000000001E-4</v>
      </c>
      <c r="E13167" s="60">
        <v>46</v>
      </c>
      <c r="F13167" s="34">
        <f t="shared" si="469"/>
        <v>1.4060704510000002</v>
      </c>
    </row>
    <row r="13168" spans="1:6" x14ac:dyDescent="0.2">
      <c r="A13168" s="1">
        <v>300</v>
      </c>
      <c r="B13168" s="34">
        <f t="shared" si="468"/>
        <v>23.873999999999999</v>
      </c>
      <c r="C13168" s="33">
        <v>1.337154095E-3</v>
      </c>
      <c r="D13168" s="33">
        <v>1.1631316590000001E-4</v>
      </c>
      <c r="E13168" s="60">
        <v>50</v>
      </c>
      <c r="F13168" s="34">
        <f t="shared" si="469"/>
        <v>1.337154095</v>
      </c>
    </row>
    <row r="13169" spans="1:6" x14ac:dyDescent="0.2">
      <c r="A13169" s="1">
        <v>300</v>
      </c>
      <c r="B13169" s="34">
        <f t="shared" si="468"/>
        <v>23.873999999999999</v>
      </c>
      <c r="C13169" s="33">
        <v>1.301573072E-3</v>
      </c>
      <c r="D13169" s="33">
        <v>7.9279896299999997E-5</v>
      </c>
      <c r="E13169" s="60">
        <v>54</v>
      </c>
      <c r="F13169" s="34">
        <f t="shared" si="469"/>
        <v>1.3015730720000001</v>
      </c>
    </row>
    <row r="13170" spans="1:6" x14ac:dyDescent="0.2">
      <c r="A13170" s="1">
        <v>300</v>
      </c>
      <c r="B13170" s="34">
        <f t="shared" si="468"/>
        <v>23.873999999999999</v>
      </c>
      <c r="C13170" s="33">
        <v>1.2809184549999999E-3</v>
      </c>
      <c r="D13170" s="33">
        <v>1.223678152E-4</v>
      </c>
      <c r="E13170" s="60">
        <v>58</v>
      </c>
      <c r="F13170" s="34">
        <f t="shared" si="469"/>
        <v>1.2809184549999999</v>
      </c>
    </row>
    <row r="13171" spans="1:6" x14ac:dyDescent="0.2">
      <c r="A13171" s="1">
        <v>300</v>
      </c>
      <c r="B13171" s="34">
        <f t="shared" si="468"/>
        <v>23.873999999999999</v>
      </c>
      <c r="C13171" s="33">
        <v>1.21123297E-3</v>
      </c>
      <c r="D13171" s="33">
        <v>1.214011457E-4</v>
      </c>
      <c r="E13171" s="60">
        <v>62</v>
      </c>
      <c r="F13171" s="34">
        <f t="shared" si="469"/>
        <v>1.21123297</v>
      </c>
    </row>
    <row r="13172" spans="1:6" x14ac:dyDescent="0.2">
      <c r="A13172" s="1">
        <v>300</v>
      </c>
      <c r="B13172" s="34">
        <f t="shared" si="468"/>
        <v>23.873999999999999</v>
      </c>
      <c r="C13172" s="33">
        <v>1.270078277E-3</v>
      </c>
      <c r="D13172" s="33">
        <v>1.14958577E-4</v>
      </c>
      <c r="E13172" s="60">
        <v>66</v>
      </c>
      <c r="F13172" s="34">
        <f t="shared" si="469"/>
        <v>1.2700782770000001</v>
      </c>
    </row>
    <row r="13173" spans="1:6" x14ac:dyDescent="0.2">
      <c r="A13173" s="1">
        <v>300</v>
      </c>
      <c r="B13173" s="34">
        <f t="shared" si="468"/>
        <v>23.873999999999999</v>
      </c>
      <c r="C13173" s="33">
        <v>1.1867148E-3</v>
      </c>
      <c r="D13173" s="33">
        <v>1.0465675240000001E-4</v>
      </c>
      <c r="E13173" s="60">
        <v>69</v>
      </c>
      <c r="F13173" s="34">
        <f t="shared" si="469"/>
        <v>1.1867148000000001</v>
      </c>
    </row>
    <row r="13174" spans="1:6" x14ac:dyDescent="0.2">
      <c r="A13174" s="1">
        <v>300</v>
      </c>
      <c r="B13174" s="34">
        <f t="shared" si="468"/>
        <v>23.873999999999999</v>
      </c>
      <c r="C13174" s="33">
        <v>1.1671804709999999E-3</v>
      </c>
      <c r="D13174" s="33">
        <v>9.6918005569999997E-5</v>
      </c>
      <c r="E13174" s="60">
        <v>73</v>
      </c>
      <c r="F13174" s="34">
        <f t="shared" si="469"/>
        <v>1.167180471</v>
      </c>
    </row>
    <row r="13175" spans="1:6" x14ac:dyDescent="0.2">
      <c r="A13175" s="1">
        <v>300</v>
      </c>
      <c r="B13175" s="34">
        <f t="shared" si="468"/>
        <v>23.873999999999999</v>
      </c>
      <c r="C13175" s="33">
        <v>1.188204712E-3</v>
      </c>
      <c r="D13175" s="33">
        <v>1.295880863E-4</v>
      </c>
      <c r="E13175" s="60">
        <v>77</v>
      </c>
      <c r="F13175" s="34">
        <f t="shared" si="469"/>
        <v>1.1882047119999999</v>
      </c>
    </row>
    <row r="13176" spans="1:6" x14ac:dyDescent="0.2">
      <c r="A13176" s="1">
        <v>300</v>
      </c>
      <c r="B13176" s="34">
        <f t="shared" si="468"/>
        <v>23.873999999999999</v>
      </c>
      <c r="C13176" s="33">
        <v>1.1374506150000001E-3</v>
      </c>
      <c r="D13176" s="33">
        <v>9.1593578110000005E-5</v>
      </c>
      <c r="E13176" s="60">
        <v>81</v>
      </c>
      <c r="F13176" s="34">
        <f t="shared" si="469"/>
        <v>1.1374506150000001</v>
      </c>
    </row>
    <row r="13177" spans="1:6" x14ac:dyDescent="0.2">
      <c r="A13177" s="1">
        <v>300</v>
      </c>
      <c r="B13177" s="34">
        <f t="shared" si="468"/>
        <v>23.873999999999999</v>
      </c>
      <c r="C13177" s="33">
        <v>1.154738473E-3</v>
      </c>
      <c r="D13177" s="33">
        <v>1.3376002099999999E-4</v>
      </c>
      <c r="E13177" s="60">
        <v>84</v>
      </c>
      <c r="F13177" s="34">
        <f t="shared" si="469"/>
        <v>1.1547384730000001</v>
      </c>
    </row>
    <row r="13178" spans="1:6" x14ac:dyDescent="0.2">
      <c r="A13178" s="1">
        <v>300</v>
      </c>
      <c r="B13178" s="34">
        <f t="shared" si="468"/>
        <v>23.873999999999999</v>
      </c>
      <c r="C13178" s="33">
        <v>1.164340013E-3</v>
      </c>
      <c r="D13178" s="33">
        <v>1.14409235E-4</v>
      </c>
      <c r="E13178" s="60">
        <v>88</v>
      </c>
      <c r="F13178" s="34">
        <f t="shared" si="469"/>
        <v>1.1643400129999999</v>
      </c>
    </row>
    <row r="13179" spans="1:6" x14ac:dyDescent="0.2">
      <c r="A13179" s="1">
        <v>300</v>
      </c>
      <c r="B13179" s="34">
        <f t="shared" si="468"/>
        <v>23.873999999999999</v>
      </c>
      <c r="C13179" s="33">
        <v>1.1308174239999999E-3</v>
      </c>
      <c r="D13179" s="33">
        <v>1.4378025109999999E-4</v>
      </c>
      <c r="E13179" s="60">
        <v>92</v>
      </c>
      <c r="F13179" s="34">
        <f t="shared" si="469"/>
        <v>1.130817424</v>
      </c>
    </row>
    <row r="13180" spans="1:6" x14ac:dyDescent="0.2">
      <c r="A13180" s="1">
        <v>300</v>
      </c>
      <c r="B13180" s="34">
        <f t="shared" si="468"/>
        <v>23.873999999999999</v>
      </c>
      <c r="C13180" s="33">
        <v>1.102952462E-3</v>
      </c>
      <c r="D13180" s="33">
        <v>1.213855624E-4</v>
      </c>
      <c r="E13180" s="60">
        <v>95</v>
      </c>
      <c r="F13180" s="34">
        <f t="shared" si="469"/>
        <v>1.102952462</v>
      </c>
    </row>
    <row r="13181" spans="1:6" x14ac:dyDescent="0.2">
      <c r="A13181" s="1">
        <v>300</v>
      </c>
      <c r="B13181" s="34">
        <f t="shared" si="468"/>
        <v>23.873999999999999</v>
      </c>
      <c r="C13181" s="33">
        <v>1.1251285559999999E-3</v>
      </c>
      <c r="D13181" s="33">
        <v>1.134952821E-4</v>
      </c>
      <c r="E13181" s="60">
        <v>99</v>
      </c>
      <c r="F13181" s="34">
        <f t="shared" si="469"/>
        <v>1.1251285559999999</v>
      </c>
    </row>
    <row r="13182" spans="1:6" x14ac:dyDescent="0.2">
      <c r="A13182" s="1">
        <v>300</v>
      </c>
      <c r="B13182" s="34">
        <f t="shared" si="468"/>
        <v>23.873999999999999</v>
      </c>
      <c r="C13182" s="33">
        <v>1.109842914E-3</v>
      </c>
      <c r="D13182" s="33">
        <v>1.037448383E-4</v>
      </c>
      <c r="E13182" s="60">
        <v>102</v>
      </c>
      <c r="F13182" s="34">
        <f t="shared" si="469"/>
        <v>1.1098429140000001</v>
      </c>
    </row>
    <row r="13183" spans="1:6" x14ac:dyDescent="0.2">
      <c r="A13183" s="1">
        <v>300</v>
      </c>
      <c r="B13183" s="34">
        <f t="shared" si="468"/>
        <v>23.873999999999999</v>
      </c>
      <c r="C13183" s="33">
        <v>1.0637029850000001E-3</v>
      </c>
      <c r="D13183" s="33">
        <v>1.700381552E-4</v>
      </c>
      <c r="E13183" s="60">
        <v>106</v>
      </c>
      <c r="F13183" s="34">
        <f t="shared" si="469"/>
        <v>1.0637029850000002</v>
      </c>
    </row>
    <row r="13184" spans="1:6" x14ac:dyDescent="0.2">
      <c r="A13184" s="1">
        <v>300</v>
      </c>
      <c r="B13184" s="34">
        <f t="shared" si="468"/>
        <v>23.873999999999999</v>
      </c>
      <c r="C13184" s="33">
        <v>1.0733668630000001E-3</v>
      </c>
      <c r="D13184" s="33">
        <v>1.379688873E-4</v>
      </c>
      <c r="E13184" s="60">
        <v>110</v>
      </c>
      <c r="F13184" s="34">
        <f t="shared" si="469"/>
        <v>1.0733668630000002</v>
      </c>
    </row>
    <row r="13185" spans="1:6" x14ac:dyDescent="0.2">
      <c r="A13185" s="1">
        <v>300</v>
      </c>
      <c r="B13185" s="34">
        <f t="shared" si="468"/>
        <v>23.873999999999999</v>
      </c>
      <c r="C13185" s="33">
        <v>1.106828878E-3</v>
      </c>
      <c r="D13185" s="33">
        <v>9.6143462000000001E-5</v>
      </c>
      <c r="E13185" s="60">
        <v>113</v>
      </c>
      <c r="F13185" s="34">
        <f t="shared" si="469"/>
        <v>1.106828878</v>
      </c>
    </row>
    <row r="13186" spans="1:6" x14ac:dyDescent="0.2">
      <c r="A13186" s="1">
        <v>300</v>
      </c>
      <c r="B13186" s="34">
        <f t="shared" si="468"/>
        <v>23.873999999999999</v>
      </c>
      <c r="C13186" s="33">
        <v>1.0470292730000001E-3</v>
      </c>
      <c r="D13186" s="33">
        <v>1.2918564090000001E-4</v>
      </c>
      <c r="E13186" s="60">
        <v>117</v>
      </c>
      <c r="F13186" s="34">
        <f t="shared" si="469"/>
        <v>1.0470292730000001</v>
      </c>
    </row>
    <row r="13187" spans="1:6" x14ac:dyDescent="0.2">
      <c r="A13187" s="1">
        <v>300</v>
      </c>
      <c r="B13187" s="34">
        <f t="shared" si="468"/>
        <v>23.873999999999999</v>
      </c>
      <c r="C13187" s="33">
        <v>1.0400889409999999E-3</v>
      </c>
      <c r="D13187" s="33">
        <v>8.5889152889999994E-5</v>
      </c>
      <c r="E13187" s="60">
        <v>120</v>
      </c>
      <c r="F13187" s="34">
        <f t="shared" si="469"/>
        <v>1.0400889409999998</v>
      </c>
    </row>
    <row r="13188" spans="1:6" x14ac:dyDescent="0.2">
      <c r="A13188" s="1">
        <v>300</v>
      </c>
      <c r="B13188" s="34">
        <f t="shared" si="468"/>
        <v>23.873999999999999</v>
      </c>
      <c r="C13188" s="33">
        <v>1.116546096E-3</v>
      </c>
      <c r="D13188" s="33">
        <v>1.060104357E-4</v>
      </c>
      <c r="E13188" s="60">
        <v>124</v>
      </c>
      <c r="F13188" s="34">
        <f t="shared" si="469"/>
        <v>1.116546096</v>
      </c>
    </row>
    <row r="13189" spans="1:6" x14ac:dyDescent="0.2">
      <c r="A13189" s="1">
        <v>300</v>
      </c>
      <c r="B13189" s="34">
        <f t="shared" si="468"/>
        <v>23.873999999999999</v>
      </c>
      <c r="C13189" s="33">
        <v>1.0473164030000001E-3</v>
      </c>
      <c r="D13189" s="33">
        <v>8.2063871380000006E-5</v>
      </c>
      <c r="E13189" s="60">
        <v>127</v>
      </c>
      <c r="F13189" s="34">
        <f t="shared" si="469"/>
        <v>1.0473164030000002</v>
      </c>
    </row>
    <row r="13190" spans="1:6" x14ac:dyDescent="0.2">
      <c r="A13190" s="1">
        <v>300</v>
      </c>
      <c r="B13190" s="34">
        <f t="shared" si="468"/>
        <v>23.873999999999999</v>
      </c>
      <c r="C13190" s="33">
        <v>1.03749719E-3</v>
      </c>
      <c r="D13190" s="33">
        <v>1.0066595230000001E-4</v>
      </c>
      <c r="E13190" s="60">
        <v>131</v>
      </c>
      <c r="F13190" s="34">
        <f t="shared" si="469"/>
        <v>1.0374971900000001</v>
      </c>
    </row>
    <row r="13191" spans="1:6" x14ac:dyDescent="0.2">
      <c r="A13191" s="1">
        <v>300</v>
      </c>
      <c r="B13191" s="34">
        <f t="shared" si="468"/>
        <v>23.873999999999999</v>
      </c>
      <c r="C13191" s="33">
        <v>1.0057768250000001E-3</v>
      </c>
      <c r="D13191" s="33">
        <v>1.0694974970000001E-4</v>
      </c>
      <c r="E13191" s="60">
        <v>134</v>
      </c>
      <c r="F13191" s="34">
        <f t="shared" si="469"/>
        <v>1.0057768250000001</v>
      </c>
    </row>
    <row r="13192" spans="1:6" x14ac:dyDescent="0.2">
      <c r="A13192" s="1">
        <v>300</v>
      </c>
      <c r="B13192" s="34">
        <f t="shared" si="468"/>
        <v>23.873999999999999</v>
      </c>
      <c r="C13192" s="33">
        <v>1.052009487E-3</v>
      </c>
      <c r="D13192" s="33">
        <v>9.895231804E-5</v>
      </c>
      <c r="E13192" s="60">
        <v>138</v>
      </c>
      <c r="F13192" s="34">
        <f t="shared" si="469"/>
        <v>1.0520094870000001</v>
      </c>
    </row>
    <row r="13193" spans="1:6" x14ac:dyDescent="0.2">
      <c r="A13193" s="1">
        <v>300</v>
      </c>
      <c r="B13193" s="34">
        <f t="shared" si="468"/>
        <v>23.873999999999999</v>
      </c>
      <c r="C13193" s="33">
        <v>9.960256245000001E-4</v>
      </c>
      <c r="D13193" s="33">
        <v>1.495736895E-4</v>
      </c>
      <c r="E13193" s="60">
        <v>141</v>
      </c>
      <c r="F13193" s="34">
        <f t="shared" si="469"/>
        <v>0.9960256245000001</v>
      </c>
    </row>
    <row r="13194" spans="1:6" x14ac:dyDescent="0.2">
      <c r="A13194" s="1">
        <v>300</v>
      </c>
      <c r="B13194" s="34">
        <f t="shared" si="468"/>
        <v>23.873999999999999</v>
      </c>
      <c r="C13194" s="33">
        <v>1.0324484669999999E-3</v>
      </c>
      <c r="D13194" s="33">
        <v>1.6736800709999999E-4</v>
      </c>
      <c r="E13194" s="60">
        <v>145</v>
      </c>
      <c r="F13194" s="34">
        <f t="shared" si="469"/>
        <v>1.0324484669999998</v>
      </c>
    </row>
    <row r="13195" spans="1:6" x14ac:dyDescent="0.2">
      <c r="A13195" s="1">
        <v>300</v>
      </c>
      <c r="B13195" s="34">
        <f t="shared" si="468"/>
        <v>23.873999999999999</v>
      </c>
      <c r="C13195" s="33">
        <v>9.8745420730000011E-4</v>
      </c>
      <c r="D13195" s="33">
        <v>9.92263268E-5</v>
      </c>
      <c r="E13195" s="60">
        <v>148</v>
      </c>
      <c r="F13195" s="34">
        <f t="shared" si="469"/>
        <v>0.98745420730000011</v>
      </c>
    </row>
    <row r="13196" spans="1:6" x14ac:dyDescent="0.2">
      <c r="A13196" s="1">
        <v>300</v>
      </c>
      <c r="B13196" s="34">
        <f t="shared" si="468"/>
        <v>23.873999999999999</v>
      </c>
      <c r="C13196" s="33">
        <v>9.9994478229999996E-4</v>
      </c>
      <c r="D13196" s="33">
        <v>1.2691077060000001E-4</v>
      </c>
      <c r="E13196" s="60">
        <v>152</v>
      </c>
      <c r="F13196" s="34">
        <f t="shared" si="469"/>
        <v>0.99994478229999995</v>
      </c>
    </row>
    <row r="13197" spans="1:6" x14ac:dyDescent="0.2">
      <c r="A13197" s="1">
        <v>300</v>
      </c>
      <c r="B13197" s="34">
        <f t="shared" si="468"/>
        <v>23.873999999999999</v>
      </c>
      <c r="C13197" s="33">
        <v>9.3702222140000003E-4</v>
      </c>
      <c r="D13197" s="33">
        <v>1.091889964E-4</v>
      </c>
      <c r="E13197" s="60">
        <v>155</v>
      </c>
      <c r="F13197" s="34">
        <f t="shared" si="469"/>
        <v>0.93702222140000002</v>
      </c>
    </row>
    <row r="13198" spans="1:6" x14ac:dyDescent="0.2">
      <c r="A13198" s="1">
        <v>300</v>
      </c>
      <c r="B13198" s="34">
        <f t="shared" si="468"/>
        <v>23.873999999999999</v>
      </c>
      <c r="C13198" s="33">
        <v>1.0014050469999999E-3</v>
      </c>
      <c r="D13198" s="33">
        <v>1.169536233E-4</v>
      </c>
      <c r="E13198" s="60">
        <v>159</v>
      </c>
      <c r="F13198" s="34">
        <f t="shared" si="469"/>
        <v>1.001405047</v>
      </c>
    </row>
    <row r="13199" spans="1:6" x14ac:dyDescent="0.2">
      <c r="A13199" s="1">
        <v>300</v>
      </c>
      <c r="B13199" s="34">
        <f t="shared" si="468"/>
        <v>23.873999999999999</v>
      </c>
      <c r="C13199" s="33">
        <v>9.47517663E-4</v>
      </c>
      <c r="D13199" s="33">
        <v>9.9693520849999993E-5</v>
      </c>
      <c r="E13199" s="60">
        <v>162</v>
      </c>
      <c r="F13199" s="34">
        <f t="shared" si="469"/>
        <v>0.94751766299999995</v>
      </c>
    </row>
    <row r="13200" spans="1:6" x14ac:dyDescent="0.2">
      <c r="A13200" s="1">
        <v>300</v>
      </c>
      <c r="B13200" s="34">
        <f t="shared" si="468"/>
        <v>23.873999999999999</v>
      </c>
      <c r="C13200" s="33">
        <v>9.9719928449999999E-4</v>
      </c>
      <c r="D13200" s="33">
        <v>1.100630001E-4</v>
      </c>
      <c r="E13200" s="60">
        <v>166</v>
      </c>
      <c r="F13200" s="34">
        <f t="shared" si="469"/>
        <v>0.99719928449999995</v>
      </c>
    </row>
    <row r="13201" spans="1:6" x14ac:dyDescent="0.2">
      <c r="A13201" s="1">
        <v>300</v>
      </c>
      <c r="B13201" s="34">
        <f t="shared" si="468"/>
        <v>23.873999999999999</v>
      </c>
      <c r="C13201" s="33">
        <v>9.1118626910000001E-4</v>
      </c>
      <c r="D13201" s="33">
        <v>8.9817990190000006E-5</v>
      </c>
      <c r="E13201" s="60">
        <v>169</v>
      </c>
      <c r="F13201" s="34">
        <f t="shared" si="469"/>
        <v>0.9111862691</v>
      </c>
    </row>
    <row r="13202" spans="1:6" x14ac:dyDescent="0.2">
      <c r="A13202" s="1">
        <v>300</v>
      </c>
      <c r="B13202" s="34">
        <f t="shared" si="468"/>
        <v>23.873999999999999</v>
      </c>
      <c r="C13202" s="33">
        <v>9.3380825400000002E-4</v>
      </c>
      <c r="D13202" s="33">
        <v>1.041214912E-4</v>
      </c>
      <c r="E13202" s="60">
        <v>173</v>
      </c>
      <c r="F13202" s="34">
        <f t="shared" si="469"/>
        <v>0.933808254</v>
      </c>
    </row>
    <row r="13203" spans="1:6" x14ac:dyDescent="0.2">
      <c r="A13203" s="1">
        <v>300</v>
      </c>
      <c r="B13203" s="34">
        <f t="shared" si="468"/>
        <v>23.873999999999999</v>
      </c>
      <c r="C13203" s="33">
        <v>9.3452932429999996E-4</v>
      </c>
      <c r="D13203" s="33">
        <v>1.162464962E-4</v>
      </c>
      <c r="E13203" s="60">
        <v>176</v>
      </c>
      <c r="F13203" s="34">
        <f t="shared" si="469"/>
        <v>0.93452932429999991</v>
      </c>
    </row>
    <row r="13204" spans="1:6" x14ac:dyDescent="0.2">
      <c r="A13204" s="1">
        <v>300</v>
      </c>
      <c r="B13204" s="34">
        <f t="shared" si="468"/>
        <v>23.873999999999999</v>
      </c>
      <c r="C13204" s="33">
        <v>8.942433406E-4</v>
      </c>
      <c r="D13204" s="33">
        <v>1.0289716500000001E-4</v>
      </c>
      <c r="E13204" s="60">
        <v>180</v>
      </c>
      <c r="F13204" s="34">
        <f t="shared" si="469"/>
        <v>0.89424334059999999</v>
      </c>
    </row>
    <row r="13205" spans="1:6" x14ac:dyDescent="0.2">
      <c r="A13205" s="1">
        <v>300</v>
      </c>
      <c r="B13205" s="34">
        <f t="shared" si="468"/>
        <v>23.873999999999999</v>
      </c>
      <c r="C13205" s="33">
        <v>9.6349476769999999E-4</v>
      </c>
      <c r="D13205" s="33">
        <v>1.5666352480000001E-4</v>
      </c>
      <c r="E13205" s="60">
        <v>183</v>
      </c>
      <c r="F13205" s="34">
        <f t="shared" si="469"/>
        <v>0.96349476769999998</v>
      </c>
    </row>
    <row r="13206" spans="1:6" x14ac:dyDescent="0.2">
      <c r="A13206" s="1">
        <v>300</v>
      </c>
      <c r="B13206" s="34">
        <f t="shared" si="468"/>
        <v>23.873999999999999</v>
      </c>
      <c r="C13206" s="33">
        <v>9.6152503129999999E-4</v>
      </c>
      <c r="D13206" s="33">
        <v>9.798689894E-5</v>
      </c>
      <c r="E13206" s="60">
        <v>187</v>
      </c>
      <c r="F13206" s="34">
        <f t="shared" si="469"/>
        <v>0.9615250313</v>
      </c>
    </row>
    <row r="13207" spans="1:6" x14ac:dyDescent="0.2">
      <c r="A13207" s="1">
        <v>300</v>
      </c>
      <c r="B13207" s="34">
        <f t="shared" si="468"/>
        <v>23.873999999999999</v>
      </c>
      <c r="C13207" s="33">
        <v>9.2346946359999997E-4</v>
      </c>
      <c r="D13207" s="33">
        <v>1.1586167959999999E-4</v>
      </c>
      <c r="E13207" s="60">
        <v>190</v>
      </c>
      <c r="F13207" s="34">
        <f t="shared" si="469"/>
        <v>0.92346946359999993</v>
      </c>
    </row>
    <row r="13208" spans="1:6" x14ac:dyDescent="0.2">
      <c r="A13208" s="1">
        <v>300</v>
      </c>
      <c r="B13208" s="34">
        <f t="shared" si="468"/>
        <v>23.873999999999999</v>
      </c>
      <c r="C13208" s="33">
        <v>8.6389129250000001E-4</v>
      </c>
      <c r="D13208" s="33">
        <v>1.6115475559999999E-4</v>
      </c>
      <c r="E13208" s="60">
        <v>194</v>
      </c>
      <c r="F13208" s="34">
        <f t="shared" si="469"/>
        <v>0.86389129249999996</v>
      </c>
    </row>
    <row r="13209" spans="1:6" x14ac:dyDescent="0.2">
      <c r="A13209" s="1">
        <v>300</v>
      </c>
      <c r="B13209" s="34">
        <f t="shared" si="468"/>
        <v>23.873999999999999</v>
      </c>
      <c r="C13209" s="33">
        <v>8.4593621420000001E-4</v>
      </c>
      <c r="D13209" s="33">
        <v>1.225908582E-4</v>
      </c>
      <c r="E13209" s="60">
        <v>197</v>
      </c>
      <c r="F13209" s="34">
        <f t="shared" si="469"/>
        <v>0.84593621419999998</v>
      </c>
    </row>
    <row r="13210" spans="1:6" x14ac:dyDescent="0.2">
      <c r="A13210" s="1">
        <v>300</v>
      </c>
      <c r="B13210" s="34">
        <f t="shared" si="468"/>
        <v>23.873999999999999</v>
      </c>
      <c r="C13210" s="33">
        <v>8.9565563810000001E-4</v>
      </c>
      <c r="D13210" s="33">
        <v>1.4554505390000001E-4</v>
      </c>
      <c r="E13210" s="60">
        <v>201</v>
      </c>
      <c r="F13210" s="34">
        <f t="shared" si="469"/>
        <v>0.89565563810000004</v>
      </c>
    </row>
    <row r="13211" spans="1:6" x14ac:dyDescent="0.2">
      <c r="A13211" s="1">
        <v>300</v>
      </c>
      <c r="B13211" s="34">
        <f t="shared" si="468"/>
        <v>23.873999999999999</v>
      </c>
      <c r="C13211" s="33">
        <v>8.6359705669999997E-4</v>
      </c>
      <c r="D13211" s="33">
        <v>1.412690148E-4</v>
      </c>
      <c r="E13211" s="60">
        <v>204</v>
      </c>
      <c r="F13211" s="34">
        <f t="shared" si="469"/>
        <v>0.86359705669999998</v>
      </c>
    </row>
    <row r="13212" spans="1:6" x14ac:dyDescent="0.2">
      <c r="A13212" s="1">
        <v>300</v>
      </c>
      <c r="B13212" s="34">
        <f t="shared" si="468"/>
        <v>23.873999999999999</v>
      </c>
      <c r="C13212" s="33">
        <v>8.0274662780000004E-4</v>
      </c>
      <c r="D13212" s="33">
        <v>1.052419431E-4</v>
      </c>
      <c r="E13212" s="60">
        <v>208</v>
      </c>
      <c r="F13212" s="34">
        <f t="shared" si="469"/>
        <v>0.80274662780000006</v>
      </c>
    </row>
    <row r="13213" spans="1:6" x14ac:dyDescent="0.2">
      <c r="A13213" s="1">
        <v>300</v>
      </c>
      <c r="B13213" s="34">
        <f t="shared" si="468"/>
        <v>23.873999999999999</v>
      </c>
      <c r="C13213" s="33">
        <v>8.5811910760000005E-4</v>
      </c>
      <c r="D13213" s="33">
        <v>1.3706940230000001E-4</v>
      </c>
      <c r="E13213" s="60">
        <v>211</v>
      </c>
      <c r="F13213" s="34">
        <f t="shared" si="469"/>
        <v>0.8581191076000001</v>
      </c>
    </row>
    <row r="13214" spans="1:6" x14ac:dyDescent="0.2">
      <c r="A13214" s="1">
        <v>300</v>
      </c>
      <c r="B13214" s="34">
        <f t="shared" si="468"/>
        <v>23.873999999999999</v>
      </c>
      <c r="C13214" s="33">
        <v>7.948533279E-4</v>
      </c>
      <c r="D13214" s="33">
        <v>1.110393793E-4</v>
      </c>
      <c r="E13214" s="60">
        <v>215</v>
      </c>
      <c r="F13214" s="34">
        <f t="shared" si="469"/>
        <v>0.79485332789999996</v>
      </c>
    </row>
    <row r="13215" spans="1:6" x14ac:dyDescent="0.2">
      <c r="A13215" s="1">
        <v>300</v>
      </c>
      <c r="B13215" s="34">
        <f t="shared" si="468"/>
        <v>23.873999999999999</v>
      </c>
      <c r="C13215" s="33">
        <v>8.2484457940000002E-4</v>
      </c>
      <c r="D13215" s="33">
        <v>9.401366223E-5</v>
      </c>
      <c r="E13215" s="60">
        <v>218</v>
      </c>
      <c r="F13215" s="34">
        <f t="shared" si="469"/>
        <v>0.8248445794</v>
      </c>
    </row>
    <row r="13216" spans="1:6" x14ac:dyDescent="0.2">
      <c r="A13216" s="1">
        <v>300</v>
      </c>
      <c r="B13216" s="34">
        <f t="shared" si="468"/>
        <v>23.873999999999999</v>
      </c>
      <c r="C13216" s="33">
        <v>8.2659473779999996E-4</v>
      </c>
      <c r="D13216" s="33">
        <v>1.6650359610000001E-4</v>
      </c>
      <c r="E13216" s="60">
        <v>221</v>
      </c>
      <c r="F13216" s="34">
        <f t="shared" si="469"/>
        <v>0.82659473779999992</v>
      </c>
    </row>
    <row r="13217" spans="1:6" x14ac:dyDescent="0.2">
      <c r="A13217" s="1">
        <v>300</v>
      </c>
      <c r="B13217" s="34">
        <f t="shared" si="468"/>
        <v>23.873999999999999</v>
      </c>
      <c r="C13217" s="33">
        <v>7.9936506359999996E-4</v>
      </c>
      <c r="D13217" s="33">
        <v>1.2313752449999999E-4</v>
      </c>
      <c r="E13217" s="60">
        <v>225</v>
      </c>
      <c r="F13217" s="34">
        <f t="shared" si="469"/>
        <v>0.79936506359999993</v>
      </c>
    </row>
    <row r="13218" spans="1:6" x14ac:dyDescent="0.2">
      <c r="A13218" s="1">
        <v>300</v>
      </c>
      <c r="B13218" s="34">
        <f t="shared" si="468"/>
        <v>23.873999999999999</v>
      </c>
      <c r="C13218" s="33">
        <v>7.5727944520000005E-4</v>
      </c>
      <c r="D13218" s="33">
        <v>9.9690975159999994E-5</v>
      </c>
      <c r="E13218" s="60">
        <v>228</v>
      </c>
      <c r="F13218" s="34">
        <f t="shared" si="469"/>
        <v>0.75727944520000001</v>
      </c>
    </row>
    <row r="13219" spans="1:6" x14ac:dyDescent="0.2">
      <c r="A13219" s="1">
        <v>300</v>
      </c>
      <c r="B13219" s="34">
        <f t="shared" ref="B13219:B13282" si="470">A13219*79.58/1000</f>
        <v>23.873999999999999</v>
      </c>
      <c r="C13219" s="33">
        <v>8.182652847E-4</v>
      </c>
      <c r="D13219" s="33">
        <v>8.4747282559999995E-5</v>
      </c>
      <c r="E13219" s="60">
        <v>232</v>
      </c>
      <c r="F13219" s="34">
        <f t="shared" ref="F13219:F13282" si="471">C13219*1000</f>
        <v>0.81826528470000004</v>
      </c>
    </row>
    <row r="13220" spans="1:6" x14ac:dyDescent="0.2">
      <c r="A13220" s="1">
        <v>300</v>
      </c>
      <c r="B13220" s="34">
        <f t="shared" si="470"/>
        <v>23.873999999999999</v>
      </c>
      <c r="C13220" s="33">
        <v>8.196406056E-4</v>
      </c>
      <c r="D13220" s="33">
        <v>1.030210701E-4</v>
      </c>
      <c r="E13220" s="60">
        <v>235</v>
      </c>
      <c r="F13220" s="34">
        <f t="shared" si="471"/>
        <v>0.81964060559999996</v>
      </c>
    </row>
    <row r="13221" spans="1:6" x14ac:dyDescent="0.2">
      <c r="A13221" s="1">
        <v>300</v>
      </c>
      <c r="B13221" s="34">
        <f t="shared" si="470"/>
        <v>23.873999999999999</v>
      </c>
      <c r="C13221" s="33">
        <v>7.5657053650000005E-4</v>
      </c>
      <c r="D13221" s="33">
        <v>8.3628414880000004E-5</v>
      </c>
      <c r="E13221" s="60">
        <v>239</v>
      </c>
      <c r="F13221" s="34">
        <f t="shared" si="471"/>
        <v>0.75657053650000006</v>
      </c>
    </row>
    <row r="13222" spans="1:6" x14ac:dyDescent="0.2">
      <c r="A13222" s="1">
        <v>300</v>
      </c>
      <c r="B13222" s="34">
        <f t="shared" si="470"/>
        <v>23.873999999999999</v>
      </c>
      <c r="C13222" s="33">
        <v>7.8195836710000005E-4</v>
      </c>
      <c r="D13222" s="33">
        <v>9.7241289259999999E-5</v>
      </c>
      <c r="E13222" s="60">
        <v>242</v>
      </c>
      <c r="F13222" s="34">
        <f t="shared" si="471"/>
        <v>0.78195836710000011</v>
      </c>
    </row>
    <row r="13223" spans="1:6" x14ac:dyDescent="0.2">
      <c r="A13223" s="1">
        <v>300</v>
      </c>
      <c r="B13223" s="34">
        <f t="shared" si="470"/>
        <v>23.873999999999999</v>
      </c>
      <c r="C13223" s="33">
        <v>7.6131287570000003E-4</v>
      </c>
      <c r="D13223" s="33">
        <v>1.372677725E-4</v>
      </c>
      <c r="E13223" s="60">
        <v>246</v>
      </c>
      <c r="F13223" s="34">
        <f t="shared" si="471"/>
        <v>0.76131287570000006</v>
      </c>
    </row>
    <row r="13224" spans="1:6" x14ac:dyDescent="0.2">
      <c r="A13224" s="1">
        <v>300</v>
      </c>
      <c r="B13224" s="34">
        <f t="shared" si="470"/>
        <v>23.873999999999999</v>
      </c>
      <c r="C13224" s="33">
        <v>7.0490980700000001E-4</v>
      </c>
      <c r="D13224" s="33">
        <v>1.4185920990000001E-4</v>
      </c>
      <c r="E13224" s="60">
        <v>249</v>
      </c>
      <c r="F13224" s="34">
        <f t="shared" si="471"/>
        <v>0.70490980700000005</v>
      </c>
    </row>
    <row r="13225" spans="1:6" x14ac:dyDescent="0.2">
      <c r="A13225" s="1">
        <v>300</v>
      </c>
      <c r="B13225" s="34">
        <f t="shared" si="470"/>
        <v>23.873999999999999</v>
      </c>
      <c r="C13225" s="33">
        <v>7.3312019660000003E-4</v>
      </c>
      <c r="D13225" s="33">
        <v>1.145171104E-4</v>
      </c>
      <c r="E13225" s="60">
        <v>253</v>
      </c>
      <c r="F13225" s="34">
        <f t="shared" si="471"/>
        <v>0.73312019660000005</v>
      </c>
    </row>
    <row r="13226" spans="1:6" x14ac:dyDescent="0.2">
      <c r="A13226" s="1">
        <v>300</v>
      </c>
      <c r="B13226" s="34">
        <f t="shared" si="470"/>
        <v>23.873999999999999</v>
      </c>
      <c r="C13226" s="33">
        <v>6.5314132949999997E-4</v>
      </c>
      <c r="D13226" s="33">
        <v>1.2815830289999999E-4</v>
      </c>
      <c r="E13226" s="60">
        <v>256</v>
      </c>
      <c r="F13226" s="34">
        <f t="shared" si="471"/>
        <v>0.65314132949999992</v>
      </c>
    </row>
    <row r="13227" spans="1:6" x14ac:dyDescent="0.2">
      <c r="A13227" s="1">
        <v>300</v>
      </c>
      <c r="B13227" s="34">
        <f t="shared" si="470"/>
        <v>23.873999999999999</v>
      </c>
      <c r="C13227" s="33">
        <v>6.8138917259999996E-4</v>
      </c>
      <c r="D13227" s="33">
        <v>1.2474797820000001E-4</v>
      </c>
      <c r="E13227" s="60">
        <v>260</v>
      </c>
      <c r="F13227" s="34">
        <f t="shared" si="471"/>
        <v>0.68138917259999998</v>
      </c>
    </row>
    <row r="13228" spans="1:6" x14ac:dyDescent="0.2">
      <c r="A13228" s="1">
        <v>300</v>
      </c>
      <c r="B13228" s="34">
        <f t="shared" si="470"/>
        <v>23.873999999999999</v>
      </c>
      <c r="C13228" s="33">
        <v>7.1049284750000004E-4</v>
      </c>
      <c r="D13228" s="33">
        <v>1.0981025449999999E-4</v>
      </c>
      <c r="E13228" s="60">
        <v>263</v>
      </c>
      <c r="F13228" s="34">
        <f t="shared" si="471"/>
        <v>0.71049284750000008</v>
      </c>
    </row>
    <row r="13229" spans="1:6" x14ac:dyDescent="0.2">
      <c r="A13229" s="1">
        <v>300</v>
      </c>
      <c r="B13229" s="34">
        <f t="shared" si="470"/>
        <v>23.873999999999999</v>
      </c>
      <c r="C13229" s="33">
        <v>7.0885629800000001E-4</v>
      </c>
      <c r="D13229" s="33">
        <v>1.4324974319999999E-4</v>
      </c>
      <c r="E13229" s="60">
        <v>266</v>
      </c>
      <c r="F13229" s="34">
        <f t="shared" si="471"/>
        <v>0.70885629800000005</v>
      </c>
    </row>
    <row r="13230" spans="1:6" x14ac:dyDescent="0.2">
      <c r="A13230" s="1">
        <v>300</v>
      </c>
      <c r="B13230" s="34">
        <f t="shared" si="470"/>
        <v>23.873999999999999</v>
      </c>
      <c r="C13230" s="33">
        <v>6.9049239089999999E-4</v>
      </c>
      <c r="D13230" s="33">
        <v>1.185597478E-4</v>
      </c>
      <c r="E13230" s="60">
        <v>270</v>
      </c>
      <c r="F13230" s="34">
        <f t="shared" si="471"/>
        <v>0.69049239090000003</v>
      </c>
    </row>
    <row r="13231" spans="1:6" x14ac:dyDescent="0.2">
      <c r="A13231" s="1">
        <v>300</v>
      </c>
      <c r="B13231" s="34">
        <f t="shared" si="470"/>
        <v>23.873999999999999</v>
      </c>
      <c r="C13231" s="33">
        <v>6.5807362369999997E-4</v>
      </c>
      <c r="D13231" s="33">
        <v>1.18825724E-4</v>
      </c>
      <c r="E13231" s="60">
        <v>273</v>
      </c>
      <c r="F13231" s="34">
        <f t="shared" si="471"/>
        <v>0.6580736237</v>
      </c>
    </row>
    <row r="13232" spans="1:6" x14ac:dyDescent="0.2">
      <c r="A13232" s="1">
        <v>300</v>
      </c>
      <c r="B13232" s="34">
        <f t="shared" si="470"/>
        <v>23.873999999999999</v>
      </c>
      <c r="C13232" s="33">
        <v>6.64572325E-4</v>
      </c>
      <c r="D13232" s="33">
        <v>1.4721661609999999E-4</v>
      </c>
      <c r="E13232" s="60">
        <v>277</v>
      </c>
      <c r="F13232" s="34">
        <f t="shared" si="471"/>
        <v>0.66457232499999996</v>
      </c>
    </row>
    <row r="13233" spans="1:6" x14ac:dyDescent="0.2">
      <c r="A13233" s="1">
        <v>300</v>
      </c>
      <c r="B13233" s="34">
        <f t="shared" si="470"/>
        <v>23.873999999999999</v>
      </c>
      <c r="C13233" s="33">
        <v>6.4997871730000005E-4</v>
      </c>
      <c r="D13233" s="33">
        <v>1.260366191E-4</v>
      </c>
      <c r="E13233" s="60">
        <v>280</v>
      </c>
      <c r="F13233" s="34">
        <f t="shared" si="471"/>
        <v>0.64997871730000001</v>
      </c>
    </row>
    <row r="13234" spans="1:6" x14ac:dyDescent="0.2">
      <c r="A13234" s="1">
        <v>300</v>
      </c>
      <c r="B13234" s="34">
        <f t="shared" si="470"/>
        <v>23.873999999999999</v>
      </c>
      <c r="C13234" s="33">
        <v>6.7113665219999997E-4</v>
      </c>
      <c r="D13234" s="33">
        <v>1.4644015279999999E-4</v>
      </c>
      <c r="E13234" s="60">
        <v>284</v>
      </c>
      <c r="F13234" s="34">
        <f t="shared" si="471"/>
        <v>0.67113665219999996</v>
      </c>
    </row>
    <row r="13235" spans="1:6" x14ac:dyDescent="0.2">
      <c r="A13235" s="1">
        <v>300</v>
      </c>
      <c r="B13235" s="34">
        <f t="shared" si="470"/>
        <v>23.873999999999999</v>
      </c>
      <c r="C13235" s="33">
        <v>6.4439625979999997E-4</v>
      </c>
      <c r="D13235" s="33">
        <v>1.4506618049999999E-4</v>
      </c>
      <c r="E13235" s="60">
        <v>287</v>
      </c>
      <c r="F13235" s="34">
        <f t="shared" si="471"/>
        <v>0.64439625979999993</v>
      </c>
    </row>
    <row r="13236" spans="1:6" x14ac:dyDescent="0.2">
      <c r="A13236" s="1">
        <v>300</v>
      </c>
      <c r="B13236" s="34">
        <f t="shared" si="470"/>
        <v>23.873999999999999</v>
      </c>
      <c r="C13236" s="33">
        <v>6.1932865210000002E-4</v>
      </c>
      <c r="D13236" s="33">
        <v>9.8402057980000003E-5</v>
      </c>
      <c r="E13236" s="60">
        <v>291</v>
      </c>
      <c r="F13236" s="34">
        <f t="shared" si="471"/>
        <v>0.61932865209999999</v>
      </c>
    </row>
    <row r="13237" spans="1:6" x14ac:dyDescent="0.2">
      <c r="A13237" s="1">
        <v>300</v>
      </c>
      <c r="B13237" s="34">
        <f t="shared" si="470"/>
        <v>23.873999999999999</v>
      </c>
      <c r="C13237" s="33">
        <v>6.4162670470000003E-4</v>
      </c>
      <c r="D13237" s="33">
        <v>7.679881972E-5</v>
      </c>
      <c r="E13237" s="60">
        <v>294</v>
      </c>
      <c r="F13237" s="34">
        <f t="shared" si="471"/>
        <v>0.64162670470000005</v>
      </c>
    </row>
    <row r="13238" spans="1:6" x14ac:dyDescent="0.2">
      <c r="A13238" s="1">
        <v>300</v>
      </c>
      <c r="B13238" s="34">
        <f t="shared" si="470"/>
        <v>23.873999999999999</v>
      </c>
      <c r="C13238" s="33">
        <v>6.5141153369999995E-4</v>
      </c>
      <c r="D13238" s="33">
        <v>1.165823821E-4</v>
      </c>
      <c r="E13238" s="60">
        <v>298</v>
      </c>
      <c r="F13238" s="34">
        <f t="shared" si="471"/>
        <v>0.65141153369999993</v>
      </c>
    </row>
    <row r="13239" spans="1:6" x14ac:dyDescent="0.2">
      <c r="A13239" s="1">
        <v>300</v>
      </c>
      <c r="B13239" s="34">
        <f t="shared" si="470"/>
        <v>23.873999999999999</v>
      </c>
      <c r="C13239" s="33">
        <v>6.4355112810000003E-4</v>
      </c>
      <c r="D13239" s="33">
        <v>9.0360072200000002E-5</v>
      </c>
      <c r="E13239" s="60">
        <v>301</v>
      </c>
      <c r="F13239" s="34">
        <f t="shared" si="471"/>
        <v>0.64355112810000004</v>
      </c>
    </row>
    <row r="13240" spans="1:6" x14ac:dyDescent="0.2">
      <c r="A13240" s="1">
        <v>300</v>
      </c>
      <c r="B13240" s="34">
        <f t="shared" si="470"/>
        <v>23.873999999999999</v>
      </c>
      <c r="C13240" s="33">
        <v>6.3476494010000003E-4</v>
      </c>
      <c r="D13240" s="33">
        <v>1.187930554E-4</v>
      </c>
      <c r="E13240" s="60">
        <v>305</v>
      </c>
      <c r="F13240" s="34">
        <f t="shared" si="471"/>
        <v>0.63476494010000006</v>
      </c>
    </row>
    <row r="13241" spans="1:6" x14ac:dyDescent="0.2">
      <c r="A13241" s="1">
        <v>300</v>
      </c>
      <c r="B13241" s="34">
        <f t="shared" si="470"/>
        <v>23.873999999999999</v>
      </c>
      <c r="C13241" s="33">
        <v>6.3045026910000005E-4</v>
      </c>
      <c r="D13241" s="33">
        <v>1.121403095E-4</v>
      </c>
      <c r="E13241" s="60">
        <v>308</v>
      </c>
      <c r="F13241" s="34">
        <f t="shared" si="471"/>
        <v>0.63045026910000002</v>
      </c>
    </row>
    <row r="13242" spans="1:6" x14ac:dyDescent="0.2">
      <c r="A13242" s="1">
        <v>300</v>
      </c>
      <c r="B13242" s="34">
        <f t="shared" si="470"/>
        <v>23.873999999999999</v>
      </c>
      <c r="C13242" s="33">
        <v>6.6133254690000005E-4</v>
      </c>
      <c r="D13242" s="33">
        <v>1.463572293E-4</v>
      </c>
      <c r="E13242" s="60">
        <v>312</v>
      </c>
      <c r="F13242" s="34">
        <f t="shared" si="471"/>
        <v>0.6613325469000001</v>
      </c>
    </row>
    <row r="13243" spans="1:6" x14ac:dyDescent="0.2">
      <c r="A13243" s="1">
        <v>300</v>
      </c>
      <c r="B13243" s="34">
        <f t="shared" si="470"/>
        <v>23.873999999999999</v>
      </c>
      <c r="C13243" s="33">
        <v>6.4800370480000001E-4</v>
      </c>
      <c r="D13243" s="33">
        <v>6.0151037449999997E-5</v>
      </c>
      <c r="E13243" s="60">
        <v>316</v>
      </c>
      <c r="F13243" s="34">
        <f t="shared" si="471"/>
        <v>0.64800370480000002</v>
      </c>
    </row>
    <row r="13244" spans="1:6" x14ac:dyDescent="0.2">
      <c r="A13244" s="1">
        <v>300</v>
      </c>
      <c r="B13244" s="34">
        <f t="shared" si="470"/>
        <v>23.873999999999999</v>
      </c>
      <c r="C13244" s="33">
        <v>6.4468244050000002E-4</v>
      </c>
      <c r="D13244" s="33">
        <v>9.9550822800000002E-5</v>
      </c>
      <c r="E13244" s="60">
        <v>320</v>
      </c>
      <c r="F13244" s="34">
        <f t="shared" si="471"/>
        <v>0.64468244050000001</v>
      </c>
    </row>
    <row r="13245" spans="1:6" x14ac:dyDescent="0.2">
      <c r="A13245" s="1">
        <v>300</v>
      </c>
      <c r="B13245" s="34">
        <f t="shared" si="470"/>
        <v>23.873999999999999</v>
      </c>
      <c r="C13245" s="33">
        <v>5.900665763E-4</v>
      </c>
      <c r="D13245" s="33">
        <v>1.5516898390000001E-4</v>
      </c>
      <c r="E13245" s="60">
        <v>323</v>
      </c>
      <c r="F13245" s="34">
        <f t="shared" si="471"/>
        <v>0.59006657630000003</v>
      </c>
    </row>
    <row r="13246" spans="1:6" x14ac:dyDescent="0.2">
      <c r="A13246" s="1">
        <v>300</v>
      </c>
      <c r="B13246" s="34">
        <f t="shared" si="470"/>
        <v>23.873999999999999</v>
      </c>
      <c r="C13246" s="33">
        <v>6.0942950260000001E-4</v>
      </c>
      <c r="D13246" s="33">
        <v>1.258798778E-4</v>
      </c>
      <c r="E13246" s="60">
        <v>327</v>
      </c>
      <c r="F13246" s="34">
        <f t="shared" si="471"/>
        <v>0.60942950260000006</v>
      </c>
    </row>
    <row r="13247" spans="1:6" x14ac:dyDescent="0.2">
      <c r="A13247" s="1">
        <v>300</v>
      </c>
      <c r="B13247" s="34">
        <f t="shared" si="470"/>
        <v>23.873999999999999</v>
      </c>
      <c r="C13247" s="33">
        <v>6.0557879129999998E-4</v>
      </c>
      <c r="D13247" s="33">
        <v>1.169213691E-4</v>
      </c>
      <c r="E13247" s="60">
        <v>331</v>
      </c>
      <c r="F13247" s="34">
        <f t="shared" si="471"/>
        <v>0.60557879130000003</v>
      </c>
    </row>
    <row r="13248" spans="1:6" x14ac:dyDescent="0.2">
      <c r="A13248" s="1">
        <v>300</v>
      </c>
      <c r="B13248" s="34">
        <f t="shared" si="470"/>
        <v>23.873999999999999</v>
      </c>
      <c r="C13248" s="33">
        <v>6.073257346E-4</v>
      </c>
      <c r="D13248" s="33">
        <v>9.6672531689999996E-5</v>
      </c>
      <c r="E13248" s="60">
        <v>335</v>
      </c>
      <c r="F13248" s="34">
        <f t="shared" si="471"/>
        <v>0.60732573460000006</v>
      </c>
    </row>
    <row r="13249" spans="1:6" x14ac:dyDescent="0.2">
      <c r="A13249" s="1">
        <v>300</v>
      </c>
      <c r="B13249" s="34">
        <f t="shared" si="470"/>
        <v>23.873999999999999</v>
      </c>
      <c r="C13249" s="33">
        <v>6.0067617850000001E-4</v>
      </c>
      <c r="D13249" s="33">
        <v>9.1634851100000003E-5</v>
      </c>
      <c r="E13249" s="60">
        <v>339</v>
      </c>
      <c r="F13249" s="34">
        <f t="shared" si="471"/>
        <v>0.60067617849999999</v>
      </c>
    </row>
    <row r="13250" spans="1:6" x14ac:dyDescent="0.2">
      <c r="A13250" s="1">
        <v>300</v>
      </c>
      <c r="B13250" s="34">
        <f t="shared" si="470"/>
        <v>23.873999999999999</v>
      </c>
      <c r="C13250" s="33">
        <v>6.1997546669999997E-4</v>
      </c>
      <c r="D13250" s="33">
        <v>1.260031832E-4</v>
      </c>
      <c r="E13250" s="60">
        <v>342</v>
      </c>
      <c r="F13250" s="34">
        <f t="shared" si="471"/>
        <v>0.61997546669999992</v>
      </c>
    </row>
    <row r="13251" spans="1:6" x14ac:dyDescent="0.2">
      <c r="A13251" s="1">
        <v>300</v>
      </c>
      <c r="B13251" s="34">
        <f t="shared" si="470"/>
        <v>23.873999999999999</v>
      </c>
      <c r="C13251" s="33">
        <v>5.9777830260000005E-4</v>
      </c>
      <c r="D13251" s="33">
        <v>9.8651378820000001E-5</v>
      </c>
      <c r="E13251" s="60">
        <v>346</v>
      </c>
      <c r="F13251" s="34">
        <f t="shared" si="471"/>
        <v>0.59777830260000009</v>
      </c>
    </row>
    <row r="13252" spans="1:6" x14ac:dyDescent="0.2">
      <c r="A13252" s="1">
        <v>300</v>
      </c>
      <c r="B13252" s="34">
        <f t="shared" si="470"/>
        <v>23.873999999999999</v>
      </c>
      <c r="C13252" s="33">
        <v>5.7457567729999996E-4</v>
      </c>
      <c r="D13252" s="33">
        <v>1.6972203050000001E-4</v>
      </c>
      <c r="E13252" s="60">
        <v>349</v>
      </c>
      <c r="F13252" s="34">
        <f t="shared" si="471"/>
        <v>0.57457567729999992</v>
      </c>
    </row>
    <row r="13253" spans="1:6" x14ac:dyDescent="0.2">
      <c r="A13253" s="1">
        <v>300</v>
      </c>
      <c r="B13253" s="34">
        <f t="shared" si="470"/>
        <v>23.873999999999999</v>
      </c>
      <c r="C13253" s="33">
        <v>6.0466786969999998E-4</v>
      </c>
      <c r="D13253" s="33">
        <v>1.37431708E-4</v>
      </c>
      <c r="E13253" s="60">
        <v>353</v>
      </c>
      <c r="F13253" s="34">
        <f t="shared" si="471"/>
        <v>0.60466786969999997</v>
      </c>
    </row>
    <row r="13254" spans="1:6" x14ac:dyDescent="0.2">
      <c r="A13254" s="1">
        <v>300</v>
      </c>
      <c r="B13254" s="34">
        <f t="shared" si="470"/>
        <v>23.873999999999999</v>
      </c>
      <c r="C13254" s="33">
        <v>5.6266120279999999E-4</v>
      </c>
      <c r="D13254" s="33">
        <v>1.6140924969999999E-4</v>
      </c>
      <c r="E13254" s="60">
        <v>356</v>
      </c>
      <c r="F13254" s="34">
        <f t="shared" si="471"/>
        <v>0.56266120279999998</v>
      </c>
    </row>
    <row r="13255" spans="1:6" x14ac:dyDescent="0.2">
      <c r="A13255" s="1">
        <v>300</v>
      </c>
      <c r="B13255" s="34">
        <f t="shared" si="470"/>
        <v>23.873999999999999</v>
      </c>
      <c r="C13255" s="33">
        <v>5.6571269969999999E-4</v>
      </c>
      <c r="D13255" s="33">
        <v>8.5441063609999996E-5</v>
      </c>
      <c r="E13255" s="60">
        <v>360</v>
      </c>
      <c r="F13255" s="34">
        <f t="shared" si="471"/>
        <v>0.56571269969999993</v>
      </c>
    </row>
    <row r="13256" spans="1:6" x14ac:dyDescent="0.2">
      <c r="A13256" s="1">
        <v>300</v>
      </c>
      <c r="B13256" s="34">
        <f t="shared" si="470"/>
        <v>23.873999999999999</v>
      </c>
      <c r="C13256" s="33">
        <v>5.8223547340000004E-4</v>
      </c>
      <c r="D13256" s="33">
        <v>1.016453972E-4</v>
      </c>
      <c r="E13256" s="60">
        <v>363</v>
      </c>
      <c r="F13256" s="34">
        <f t="shared" si="471"/>
        <v>0.58223547340000004</v>
      </c>
    </row>
    <row r="13257" spans="1:6" x14ac:dyDescent="0.2">
      <c r="A13257" s="1">
        <v>300</v>
      </c>
      <c r="B13257" s="34">
        <f t="shared" si="470"/>
        <v>23.873999999999999</v>
      </c>
      <c r="C13257" s="33">
        <v>5.9618703210000004E-4</v>
      </c>
      <c r="D13257" s="33">
        <v>1.2710294539999999E-4</v>
      </c>
      <c r="E13257" s="60">
        <v>367</v>
      </c>
      <c r="F13257" s="34">
        <f t="shared" si="471"/>
        <v>0.59618703210000001</v>
      </c>
    </row>
    <row r="13258" spans="1:6" x14ac:dyDescent="0.2">
      <c r="A13258" s="1">
        <v>300</v>
      </c>
      <c r="B13258" s="34">
        <f t="shared" si="470"/>
        <v>23.873999999999999</v>
      </c>
      <c r="C13258" s="33">
        <v>5.6234044920000005E-4</v>
      </c>
      <c r="D13258" s="33">
        <v>9.6678786890000003E-5</v>
      </c>
      <c r="E13258" s="60">
        <v>370</v>
      </c>
      <c r="F13258" s="34">
        <f t="shared" si="471"/>
        <v>0.56234044920000004</v>
      </c>
    </row>
    <row r="13259" spans="1:6" x14ac:dyDescent="0.2">
      <c r="A13259" s="1">
        <v>300</v>
      </c>
      <c r="B13259" s="34">
        <f t="shared" si="470"/>
        <v>23.873999999999999</v>
      </c>
      <c r="C13259" s="33">
        <v>5.1737455599999997E-4</v>
      </c>
      <c r="D13259" s="33">
        <v>1.1197691319999999E-4</v>
      </c>
      <c r="E13259" s="60">
        <v>373</v>
      </c>
      <c r="F13259" s="34">
        <f t="shared" si="471"/>
        <v>0.51737455599999993</v>
      </c>
    </row>
    <row r="13260" spans="1:6" x14ac:dyDescent="0.2">
      <c r="A13260" s="1">
        <v>300</v>
      </c>
      <c r="B13260" s="34">
        <f t="shared" si="470"/>
        <v>23.873999999999999</v>
      </c>
      <c r="C13260" s="33">
        <v>5.2583137260000005E-4</v>
      </c>
      <c r="D13260" s="33">
        <v>1.3089713819999999E-4</v>
      </c>
      <c r="E13260" s="60">
        <v>377</v>
      </c>
      <c r="F13260" s="34">
        <f t="shared" si="471"/>
        <v>0.52583137260000001</v>
      </c>
    </row>
    <row r="13261" spans="1:6" x14ac:dyDescent="0.2">
      <c r="A13261" s="1">
        <v>300</v>
      </c>
      <c r="B13261" s="34">
        <f t="shared" si="470"/>
        <v>23.873999999999999</v>
      </c>
      <c r="C13261" s="33">
        <v>5.440101843E-4</v>
      </c>
      <c r="D13261" s="33">
        <v>1.8578932450000001E-4</v>
      </c>
      <c r="E13261" s="60">
        <v>380</v>
      </c>
      <c r="F13261" s="34">
        <f t="shared" si="471"/>
        <v>0.54401018430000003</v>
      </c>
    </row>
    <row r="13262" spans="1:6" x14ac:dyDescent="0.2">
      <c r="A13262" s="1">
        <v>300</v>
      </c>
      <c r="B13262" s="34">
        <f t="shared" si="470"/>
        <v>23.873999999999999</v>
      </c>
      <c r="C13262" s="33">
        <v>5.6983124300000003E-4</v>
      </c>
      <c r="D13262" s="33">
        <v>1.5363998290000001E-4</v>
      </c>
      <c r="E13262" s="60">
        <v>384</v>
      </c>
      <c r="F13262" s="34">
        <f t="shared" si="471"/>
        <v>0.56983124299999999</v>
      </c>
    </row>
    <row r="13263" spans="1:6" x14ac:dyDescent="0.2">
      <c r="A13263" s="1">
        <v>300</v>
      </c>
      <c r="B13263" s="34">
        <f t="shared" si="470"/>
        <v>23.873999999999999</v>
      </c>
      <c r="C13263" s="33">
        <v>5.0708327870000001E-4</v>
      </c>
      <c r="D13263" s="33">
        <v>1.7403845909999999E-4</v>
      </c>
      <c r="E13263" s="60">
        <v>387</v>
      </c>
      <c r="F13263" s="34">
        <f t="shared" si="471"/>
        <v>0.50708327870000003</v>
      </c>
    </row>
    <row r="13264" spans="1:6" x14ac:dyDescent="0.2">
      <c r="A13264" s="1">
        <v>300</v>
      </c>
      <c r="B13264" s="34">
        <f t="shared" si="470"/>
        <v>23.873999999999999</v>
      </c>
      <c r="C13264" s="33">
        <v>5.1794554430000005E-4</v>
      </c>
      <c r="D13264" s="33">
        <v>1.291762834E-4</v>
      </c>
      <c r="E13264" s="60">
        <v>390</v>
      </c>
      <c r="F13264" s="34">
        <f t="shared" si="471"/>
        <v>0.51794554430000006</v>
      </c>
    </row>
    <row r="13265" spans="1:6" x14ac:dyDescent="0.2">
      <c r="A13265" s="1">
        <v>300</v>
      </c>
      <c r="B13265" s="34">
        <f t="shared" si="470"/>
        <v>23.873999999999999</v>
      </c>
      <c r="C13265" s="33">
        <v>5.3175563469999999E-4</v>
      </c>
      <c r="D13265" s="33">
        <v>1.578599344E-4</v>
      </c>
      <c r="E13265" s="60">
        <v>394</v>
      </c>
      <c r="F13265" s="34">
        <f t="shared" si="471"/>
        <v>0.53175563469999998</v>
      </c>
    </row>
    <row r="13266" spans="1:6" x14ac:dyDescent="0.2">
      <c r="A13266" s="1">
        <v>300</v>
      </c>
      <c r="B13266" s="34">
        <f t="shared" si="470"/>
        <v>23.873999999999999</v>
      </c>
      <c r="C13266" s="33">
        <v>4.7562457229999999E-4</v>
      </c>
      <c r="D13266" s="33">
        <v>8.8130496089999997E-5</v>
      </c>
      <c r="E13266" s="60">
        <v>397</v>
      </c>
      <c r="F13266" s="34">
        <f t="shared" si="471"/>
        <v>0.47562457229999999</v>
      </c>
    </row>
    <row r="13267" spans="1:6" x14ac:dyDescent="0.2">
      <c r="A13267" s="1">
        <v>300</v>
      </c>
      <c r="B13267" s="34">
        <f t="shared" si="470"/>
        <v>23.873999999999999</v>
      </c>
      <c r="C13267" s="33">
        <v>5.2603491300000002E-4</v>
      </c>
      <c r="D13267" s="33">
        <v>7.9934914800000004E-5</v>
      </c>
      <c r="E13267" s="60">
        <v>400</v>
      </c>
      <c r="F13267" s="34">
        <f t="shared" si="471"/>
        <v>0.52603491300000005</v>
      </c>
    </row>
    <row r="13268" spans="1:6" x14ac:dyDescent="0.2">
      <c r="A13268" s="1">
        <v>300</v>
      </c>
      <c r="B13268" s="34">
        <f t="shared" si="470"/>
        <v>23.873999999999999</v>
      </c>
      <c r="C13268" s="33">
        <v>5.2414975679999996E-4</v>
      </c>
      <c r="D13268" s="33">
        <v>1.279208204E-4</v>
      </c>
      <c r="E13268" s="60">
        <v>404</v>
      </c>
      <c r="F13268" s="34">
        <f t="shared" si="471"/>
        <v>0.52414975679999998</v>
      </c>
    </row>
    <row r="13269" spans="1:6" x14ac:dyDescent="0.2">
      <c r="A13269" s="1">
        <v>300</v>
      </c>
      <c r="B13269" s="34">
        <f t="shared" si="470"/>
        <v>23.873999999999999</v>
      </c>
      <c r="C13269" s="33">
        <v>5.531796083E-4</v>
      </c>
      <c r="D13269" s="33">
        <v>9.6276722749999996E-5</v>
      </c>
      <c r="E13269" s="60">
        <v>407</v>
      </c>
      <c r="F13269" s="34">
        <f t="shared" si="471"/>
        <v>0.55317960830000001</v>
      </c>
    </row>
    <row r="13270" spans="1:6" x14ac:dyDescent="0.2">
      <c r="A13270" s="1">
        <v>300</v>
      </c>
      <c r="B13270" s="34">
        <f t="shared" si="470"/>
        <v>23.873999999999999</v>
      </c>
      <c r="C13270" s="33">
        <v>4.66028083E-4</v>
      </c>
      <c r="D13270" s="33">
        <v>1.241194867E-4</v>
      </c>
      <c r="E13270" s="60">
        <v>411</v>
      </c>
      <c r="F13270" s="34">
        <f t="shared" si="471"/>
        <v>0.46602808299999998</v>
      </c>
    </row>
    <row r="13271" spans="1:6" x14ac:dyDescent="0.2">
      <c r="A13271" s="1">
        <v>300</v>
      </c>
      <c r="B13271" s="34">
        <f t="shared" si="470"/>
        <v>23.873999999999999</v>
      </c>
      <c r="C13271" s="33">
        <v>4.9158922619999999E-4</v>
      </c>
      <c r="D13271" s="33">
        <v>1.218607816E-4</v>
      </c>
      <c r="E13271" s="60">
        <v>414</v>
      </c>
      <c r="F13271" s="34">
        <f t="shared" si="471"/>
        <v>0.49158922620000001</v>
      </c>
    </row>
    <row r="13272" spans="1:6" x14ac:dyDescent="0.2">
      <c r="A13272" s="1">
        <v>300</v>
      </c>
      <c r="B13272" s="34">
        <f t="shared" si="470"/>
        <v>23.873999999999999</v>
      </c>
      <c r="C13272" s="33">
        <v>4.9484580620000004E-4</v>
      </c>
      <c r="D13272" s="33">
        <v>1.033571897E-4</v>
      </c>
      <c r="E13272" s="60">
        <v>417</v>
      </c>
      <c r="F13272" s="34">
        <f t="shared" si="471"/>
        <v>0.49484580620000002</v>
      </c>
    </row>
    <row r="13273" spans="1:6" x14ac:dyDescent="0.2">
      <c r="A13273" s="1">
        <v>300</v>
      </c>
      <c r="B13273" s="34">
        <f t="shared" si="470"/>
        <v>23.873999999999999</v>
      </c>
      <c r="C13273" s="33">
        <v>4.8504746610000002E-4</v>
      </c>
      <c r="D13273" s="33">
        <v>1.127341396E-4</v>
      </c>
      <c r="E13273" s="60">
        <v>421</v>
      </c>
      <c r="F13273" s="34">
        <f t="shared" si="471"/>
        <v>0.48504746610000005</v>
      </c>
    </row>
    <row r="13274" spans="1:6" x14ac:dyDescent="0.2">
      <c r="A13274" s="1">
        <v>300</v>
      </c>
      <c r="B13274" s="34">
        <f t="shared" si="470"/>
        <v>23.873999999999999</v>
      </c>
      <c r="C13274" s="33">
        <v>4.9092233199999995E-4</v>
      </c>
      <c r="D13274" s="33">
        <v>1.011337252E-4</v>
      </c>
      <c r="E13274" s="60">
        <v>424</v>
      </c>
      <c r="F13274" s="34">
        <f t="shared" si="471"/>
        <v>0.49092233199999996</v>
      </c>
    </row>
    <row r="13275" spans="1:6" x14ac:dyDescent="0.2">
      <c r="A13275" s="1">
        <v>300</v>
      </c>
      <c r="B13275" s="34">
        <f t="shared" si="470"/>
        <v>23.873999999999999</v>
      </c>
      <c r="C13275" s="33">
        <v>4.9136478029999995E-4</v>
      </c>
      <c r="D13275" s="33">
        <v>1.1242581450000001E-4</v>
      </c>
      <c r="E13275" s="60">
        <v>428</v>
      </c>
      <c r="F13275" s="34">
        <f t="shared" si="471"/>
        <v>0.49136478029999997</v>
      </c>
    </row>
    <row r="13276" spans="1:6" x14ac:dyDescent="0.2">
      <c r="A13276" s="1">
        <v>300</v>
      </c>
      <c r="B13276" s="34">
        <f t="shared" si="470"/>
        <v>23.873999999999999</v>
      </c>
      <c r="C13276" s="33">
        <v>4.568354696E-4</v>
      </c>
      <c r="D13276" s="33">
        <v>2.4439549149999999E-4</v>
      </c>
      <c r="E13276" s="60">
        <v>431</v>
      </c>
      <c r="F13276" s="34">
        <f t="shared" si="471"/>
        <v>0.45683546959999999</v>
      </c>
    </row>
    <row r="13277" spans="1:6" x14ac:dyDescent="0.2">
      <c r="A13277" s="1">
        <v>300</v>
      </c>
      <c r="B13277" s="34">
        <f t="shared" si="470"/>
        <v>23.873999999999999</v>
      </c>
      <c r="C13277" s="33">
        <v>4.4798289830000001E-4</v>
      </c>
      <c r="D13277" s="33">
        <v>7.3753015109999999E-5</v>
      </c>
      <c r="E13277" s="60">
        <v>434</v>
      </c>
      <c r="F13277" s="34">
        <f t="shared" si="471"/>
        <v>0.44798289829999999</v>
      </c>
    </row>
    <row r="13278" spans="1:6" x14ac:dyDescent="0.2">
      <c r="A13278" s="1">
        <v>300</v>
      </c>
      <c r="B13278" s="34">
        <f t="shared" si="470"/>
        <v>23.873999999999999</v>
      </c>
      <c r="C13278" s="33">
        <v>4.606603994E-4</v>
      </c>
      <c r="D13278" s="33">
        <v>1.2498664910000001E-4</v>
      </c>
      <c r="E13278" s="60">
        <v>438</v>
      </c>
      <c r="F13278" s="34">
        <f t="shared" si="471"/>
        <v>0.46066039939999998</v>
      </c>
    </row>
    <row r="13279" spans="1:6" x14ac:dyDescent="0.2">
      <c r="A13279" s="1">
        <v>300</v>
      </c>
      <c r="B13279" s="34">
        <f t="shared" si="470"/>
        <v>23.873999999999999</v>
      </c>
      <c r="C13279" s="33">
        <v>4.276578077E-4</v>
      </c>
      <c r="D13279" s="33">
        <v>1.006118077E-4</v>
      </c>
      <c r="E13279" s="60">
        <v>441</v>
      </c>
      <c r="F13279" s="34">
        <f t="shared" si="471"/>
        <v>0.4276578077</v>
      </c>
    </row>
    <row r="13280" spans="1:6" x14ac:dyDescent="0.2">
      <c r="A13280" s="1">
        <v>300</v>
      </c>
      <c r="B13280" s="34">
        <f t="shared" si="470"/>
        <v>23.873999999999999</v>
      </c>
      <c r="C13280" s="33">
        <v>4.7654194980000002E-4</v>
      </c>
      <c r="D13280" s="33">
        <v>9.718441587E-5</v>
      </c>
      <c r="E13280" s="60">
        <v>445</v>
      </c>
      <c r="F13280" s="34">
        <f t="shared" si="471"/>
        <v>0.47654194980000003</v>
      </c>
    </row>
    <row r="13281" spans="1:6" x14ac:dyDescent="0.2">
      <c r="A13281" s="1">
        <v>300</v>
      </c>
      <c r="B13281" s="34">
        <f t="shared" si="470"/>
        <v>23.873999999999999</v>
      </c>
      <c r="C13281" s="33">
        <v>4.769074843E-4</v>
      </c>
      <c r="D13281" s="33">
        <v>1.3165307100000001E-4</v>
      </c>
      <c r="E13281" s="60">
        <v>448</v>
      </c>
      <c r="F13281" s="34">
        <f t="shared" si="471"/>
        <v>0.47690748430000002</v>
      </c>
    </row>
    <row r="13282" spans="1:6" x14ac:dyDescent="0.2">
      <c r="A13282" s="1">
        <v>300</v>
      </c>
      <c r="B13282" s="34">
        <f t="shared" si="470"/>
        <v>23.873999999999999</v>
      </c>
      <c r="C13282" s="33">
        <v>4.6290927479999998E-4</v>
      </c>
      <c r="D13282" s="33">
        <v>8.866671328E-5</v>
      </c>
      <c r="E13282" s="60">
        <v>452</v>
      </c>
      <c r="F13282" s="34">
        <f t="shared" si="471"/>
        <v>0.46290927479999999</v>
      </c>
    </row>
    <row r="13283" spans="1:6" x14ac:dyDescent="0.2">
      <c r="A13283" s="1">
        <v>300</v>
      </c>
      <c r="B13283" s="34">
        <f t="shared" ref="B13283:B13346" si="472">A13283*79.58/1000</f>
        <v>23.873999999999999</v>
      </c>
      <c r="C13283" s="33">
        <v>4.7760583420000002E-4</v>
      </c>
      <c r="D13283" s="33">
        <v>1.030272763E-4</v>
      </c>
      <c r="E13283" s="60">
        <v>455</v>
      </c>
      <c r="F13283" s="34">
        <f t="shared" ref="F13283:F13346" si="473">C13283*1000</f>
        <v>0.47760583420000002</v>
      </c>
    </row>
    <row r="13284" spans="1:6" x14ac:dyDescent="0.2">
      <c r="A13284" s="1">
        <v>300</v>
      </c>
      <c r="B13284" s="34">
        <f t="shared" si="472"/>
        <v>23.873999999999999</v>
      </c>
      <c r="C13284" s="33">
        <v>4.3963405599999999E-4</v>
      </c>
      <c r="D13284" s="33">
        <v>1.182710717E-4</v>
      </c>
      <c r="E13284" s="60">
        <v>459</v>
      </c>
      <c r="F13284" s="34">
        <f t="shared" si="473"/>
        <v>0.439634056</v>
      </c>
    </row>
    <row r="13285" spans="1:6" x14ac:dyDescent="0.2">
      <c r="A13285" s="1">
        <v>300</v>
      </c>
      <c r="B13285" s="34">
        <f t="shared" si="472"/>
        <v>23.873999999999999</v>
      </c>
      <c r="C13285" s="33">
        <v>4.4772934660000001E-4</v>
      </c>
      <c r="D13285" s="33">
        <v>1.092542386E-4</v>
      </c>
      <c r="E13285" s="60">
        <v>462</v>
      </c>
      <c r="F13285" s="34">
        <f t="shared" si="473"/>
        <v>0.44772934660000002</v>
      </c>
    </row>
    <row r="13286" spans="1:6" x14ac:dyDescent="0.2">
      <c r="A13286" s="1">
        <v>300</v>
      </c>
      <c r="B13286" s="34">
        <f t="shared" si="472"/>
        <v>23.873999999999999</v>
      </c>
      <c r="C13286" s="33">
        <v>4.6523418259999998E-4</v>
      </c>
      <c r="D13286" s="33">
        <v>7.5203446560000002E-5</v>
      </c>
      <c r="E13286" s="60">
        <v>466</v>
      </c>
      <c r="F13286" s="34">
        <f t="shared" si="473"/>
        <v>0.46523418259999999</v>
      </c>
    </row>
    <row r="13287" spans="1:6" x14ac:dyDescent="0.2">
      <c r="A13287" s="1">
        <v>300</v>
      </c>
      <c r="B13287" s="34">
        <f t="shared" si="472"/>
        <v>23.873999999999999</v>
      </c>
      <c r="C13287" s="33">
        <v>4.765689452E-4</v>
      </c>
      <c r="D13287" s="33">
        <v>1.753228864E-4</v>
      </c>
      <c r="E13287" s="60">
        <v>469</v>
      </c>
      <c r="F13287" s="34">
        <f t="shared" si="473"/>
        <v>0.47656894519999998</v>
      </c>
    </row>
    <row r="13288" spans="1:6" x14ac:dyDescent="0.2">
      <c r="A13288" s="1">
        <v>300</v>
      </c>
      <c r="B13288" s="34">
        <f t="shared" si="472"/>
        <v>23.873999999999999</v>
      </c>
      <c r="C13288" s="33">
        <v>4.8615287719999998E-4</v>
      </c>
      <c r="D13288" s="33">
        <v>8.3253700059999998E-5</v>
      </c>
      <c r="E13288" s="60">
        <v>472</v>
      </c>
      <c r="F13288" s="34">
        <f t="shared" si="473"/>
        <v>0.4861528772</v>
      </c>
    </row>
    <row r="13289" spans="1:6" x14ac:dyDescent="0.2">
      <c r="A13289" s="1">
        <v>300</v>
      </c>
      <c r="B13289" s="34">
        <f t="shared" si="472"/>
        <v>23.873999999999999</v>
      </c>
      <c r="C13289" s="33">
        <v>4.4963867830000002E-4</v>
      </c>
      <c r="D13289" s="33">
        <v>1.027599393E-4</v>
      </c>
      <c r="E13289" s="60">
        <v>476</v>
      </c>
      <c r="F13289" s="34">
        <f t="shared" si="473"/>
        <v>0.44963867830000004</v>
      </c>
    </row>
    <row r="13290" spans="1:6" x14ac:dyDescent="0.2">
      <c r="A13290" s="1">
        <v>300</v>
      </c>
      <c r="B13290" s="34">
        <f t="shared" si="472"/>
        <v>23.873999999999999</v>
      </c>
      <c r="C13290" s="33">
        <v>4.6156084409999999E-4</v>
      </c>
      <c r="D13290" s="33">
        <v>1.2811507559999999E-4</v>
      </c>
      <c r="E13290" s="60">
        <v>479</v>
      </c>
      <c r="F13290" s="34">
        <f t="shared" si="473"/>
        <v>0.46156084409999998</v>
      </c>
    </row>
    <row r="13291" spans="1:6" x14ac:dyDescent="0.2">
      <c r="A13291" s="1">
        <v>300</v>
      </c>
      <c r="B13291" s="34">
        <f t="shared" si="472"/>
        <v>23.873999999999999</v>
      </c>
      <c r="C13291" s="33">
        <v>4.5268702530000001E-4</v>
      </c>
      <c r="D13291" s="33">
        <v>1.44615716E-4</v>
      </c>
      <c r="E13291" s="60">
        <v>483</v>
      </c>
      <c r="F13291" s="34">
        <f t="shared" si="473"/>
        <v>0.45268702529999999</v>
      </c>
    </row>
    <row r="13292" spans="1:6" x14ac:dyDescent="0.2">
      <c r="A13292" s="1">
        <v>300</v>
      </c>
      <c r="B13292" s="34">
        <f t="shared" si="472"/>
        <v>23.873999999999999</v>
      </c>
      <c r="C13292" s="33">
        <v>4.4547969180000003E-4</v>
      </c>
      <c r="D13292" s="33">
        <v>9.046235633E-5</v>
      </c>
      <c r="E13292" s="60">
        <v>486</v>
      </c>
      <c r="F13292" s="34">
        <f t="shared" si="473"/>
        <v>0.44547969180000002</v>
      </c>
    </row>
    <row r="13293" spans="1:6" x14ac:dyDescent="0.2">
      <c r="A13293" s="1">
        <v>300</v>
      </c>
      <c r="B13293" s="34">
        <f t="shared" si="472"/>
        <v>23.873999999999999</v>
      </c>
      <c r="C13293" s="33">
        <v>4.2651190179999999E-4</v>
      </c>
      <c r="D13293" s="33">
        <v>8.6012759550000006E-5</v>
      </c>
      <c r="E13293" s="60">
        <v>489</v>
      </c>
      <c r="F13293" s="34">
        <f t="shared" si="473"/>
        <v>0.42651190179999998</v>
      </c>
    </row>
    <row r="13294" spans="1:6" x14ac:dyDescent="0.2">
      <c r="A13294" s="1">
        <v>300</v>
      </c>
      <c r="B13294" s="34">
        <f t="shared" si="472"/>
        <v>23.873999999999999</v>
      </c>
      <c r="C13294" s="33">
        <v>4.2140584720000001E-4</v>
      </c>
      <c r="D13294" s="33">
        <v>1.163870879E-4</v>
      </c>
      <c r="E13294" s="60">
        <v>493</v>
      </c>
      <c r="F13294" s="34">
        <f t="shared" si="473"/>
        <v>0.42140584720000002</v>
      </c>
    </row>
    <row r="13295" spans="1:6" x14ac:dyDescent="0.2">
      <c r="A13295" s="1">
        <v>300</v>
      </c>
      <c r="B13295" s="34">
        <f t="shared" si="472"/>
        <v>23.873999999999999</v>
      </c>
      <c r="C13295" s="33">
        <v>4.448693499E-4</v>
      </c>
      <c r="D13295" s="33">
        <v>1.769292771E-4</v>
      </c>
      <c r="E13295" s="60">
        <v>496</v>
      </c>
      <c r="F13295" s="34">
        <f t="shared" si="473"/>
        <v>0.44486934989999999</v>
      </c>
    </row>
    <row r="13296" spans="1:6" x14ac:dyDescent="0.2">
      <c r="A13296" s="1">
        <v>300</v>
      </c>
      <c r="B13296" s="34">
        <f t="shared" si="472"/>
        <v>23.873999999999999</v>
      </c>
      <c r="C13296" s="33">
        <v>4.6840777440000002E-4</v>
      </c>
      <c r="D13296" s="33">
        <v>1.13042839E-4</v>
      </c>
      <c r="E13296" s="60">
        <v>500</v>
      </c>
      <c r="F13296" s="34">
        <f t="shared" si="473"/>
        <v>0.46840777440000003</v>
      </c>
    </row>
    <row r="13297" spans="1:6" x14ac:dyDescent="0.2">
      <c r="A13297" s="1">
        <v>300</v>
      </c>
      <c r="B13297" s="34">
        <f t="shared" si="472"/>
        <v>23.873999999999999</v>
      </c>
      <c r="C13297" s="33">
        <v>4.2206962230000001E-4</v>
      </c>
      <c r="D13297" s="33">
        <v>1.2804760489999999E-4</v>
      </c>
      <c r="E13297" s="60">
        <v>503</v>
      </c>
      <c r="F13297" s="34">
        <f t="shared" si="473"/>
        <v>0.4220696223</v>
      </c>
    </row>
    <row r="13298" spans="1:6" x14ac:dyDescent="0.2">
      <c r="A13298" s="1">
        <v>300</v>
      </c>
      <c r="B13298" s="34">
        <f t="shared" si="472"/>
        <v>23.873999999999999</v>
      </c>
      <c r="C13298" s="33">
        <v>4.1416210359999998E-4</v>
      </c>
      <c r="D13298" s="33">
        <v>1.9299723800000001E-4</v>
      </c>
      <c r="E13298" s="60">
        <v>507</v>
      </c>
      <c r="F13298" s="34">
        <f t="shared" si="473"/>
        <v>0.4141621036</v>
      </c>
    </row>
    <row r="13299" spans="1:6" x14ac:dyDescent="0.2">
      <c r="A13299" s="1">
        <v>300</v>
      </c>
      <c r="B13299" s="34">
        <f t="shared" si="472"/>
        <v>23.873999999999999</v>
      </c>
      <c r="C13299" s="33">
        <v>4.245973907E-4</v>
      </c>
      <c r="D13299" s="33">
        <v>1.5231232320000001E-4</v>
      </c>
      <c r="E13299" s="60">
        <v>510</v>
      </c>
      <c r="F13299" s="34">
        <f t="shared" si="473"/>
        <v>0.42459739070000002</v>
      </c>
    </row>
    <row r="13300" spans="1:6" x14ac:dyDescent="0.2">
      <c r="A13300" s="1">
        <v>300</v>
      </c>
      <c r="B13300" s="34">
        <f t="shared" si="472"/>
        <v>23.873999999999999</v>
      </c>
      <c r="C13300" s="33">
        <v>3.9288674080000002E-4</v>
      </c>
      <c r="D13300" s="33">
        <v>3.1522920020000001E-4</v>
      </c>
      <c r="E13300" s="60">
        <v>513</v>
      </c>
      <c r="F13300" s="34">
        <f t="shared" si="473"/>
        <v>0.39288674080000002</v>
      </c>
    </row>
    <row r="13301" spans="1:6" x14ac:dyDescent="0.2">
      <c r="A13301" s="1">
        <v>300</v>
      </c>
      <c r="B13301" s="34">
        <f t="shared" si="472"/>
        <v>23.873999999999999</v>
      </c>
      <c r="C13301" s="33">
        <v>3.8638030220000002E-4</v>
      </c>
      <c r="D13301" s="33">
        <v>1.417473264E-4</v>
      </c>
      <c r="E13301" s="60">
        <v>517</v>
      </c>
      <c r="F13301" s="34">
        <f t="shared" si="473"/>
        <v>0.38638030220000003</v>
      </c>
    </row>
    <row r="13302" spans="1:6" x14ac:dyDescent="0.2">
      <c r="A13302" s="1">
        <v>300</v>
      </c>
      <c r="B13302" s="34">
        <f t="shared" si="472"/>
        <v>23.873999999999999</v>
      </c>
      <c r="C13302" s="33">
        <v>4.1255228760000003E-4</v>
      </c>
      <c r="D13302" s="33">
        <v>1.110790216E-4</v>
      </c>
      <c r="E13302" s="60">
        <v>520</v>
      </c>
      <c r="F13302" s="34">
        <f t="shared" si="473"/>
        <v>0.41255228760000001</v>
      </c>
    </row>
    <row r="13303" spans="1:6" x14ac:dyDescent="0.2">
      <c r="A13303" s="1">
        <v>300</v>
      </c>
      <c r="B13303" s="34">
        <f t="shared" si="472"/>
        <v>23.873999999999999</v>
      </c>
      <c r="C13303" s="33">
        <v>3.5281194109999998E-4</v>
      </c>
      <c r="D13303" s="33">
        <v>1.3084766870000001E-4</v>
      </c>
      <c r="E13303" s="60">
        <v>524</v>
      </c>
      <c r="F13303" s="34">
        <f t="shared" si="473"/>
        <v>0.35281194109999997</v>
      </c>
    </row>
    <row r="13304" spans="1:6" x14ac:dyDescent="0.2">
      <c r="A13304" s="1">
        <v>300</v>
      </c>
      <c r="B13304" s="34">
        <f t="shared" si="472"/>
        <v>23.873999999999999</v>
      </c>
      <c r="C13304" s="33">
        <v>3.4926185069999999E-4</v>
      </c>
      <c r="D13304" s="33">
        <v>1.0944634650000001E-4</v>
      </c>
      <c r="E13304" s="60">
        <v>527</v>
      </c>
      <c r="F13304" s="34">
        <f t="shared" si="473"/>
        <v>0.34926185069999999</v>
      </c>
    </row>
    <row r="13305" spans="1:6" x14ac:dyDescent="0.2">
      <c r="A13305" s="1">
        <v>300</v>
      </c>
      <c r="B13305" s="34">
        <f t="shared" si="472"/>
        <v>23.873999999999999</v>
      </c>
      <c r="C13305" s="33">
        <v>3.7000929290000002E-4</v>
      </c>
      <c r="D13305" s="33">
        <v>1.2510146899999999E-4</v>
      </c>
      <c r="E13305" s="60">
        <v>531</v>
      </c>
      <c r="F13305" s="34">
        <f t="shared" si="473"/>
        <v>0.37000929290000001</v>
      </c>
    </row>
    <row r="13306" spans="1:6" x14ac:dyDescent="0.2">
      <c r="A13306" s="1">
        <v>300</v>
      </c>
      <c r="B13306" s="34">
        <f t="shared" si="472"/>
        <v>23.873999999999999</v>
      </c>
      <c r="C13306" s="33">
        <v>3.8301615690000001E-4</v>
      </c>
      <c r="D13306" s="33">
        <v>1.0116672749999999E-4</v>
      </c>
      <c r="E13306" s="60">
        <v>534</v>
      </c>
      <c r="F13306" s="34">
        <f t="shared" si="473"/>
        <v>0.38301615690000002</v>
      </c>
    </row>
    <row r="13307" spans="1:6" x14ac:dyDescent="0.2">
      <c r="A13307" s="1">
        <v>300</v>
      </c>
      <c r="B13307" s="34">
        <f t="shared" si="472"/>
        <v>23.873999999999999</v>
      </c>
      <c r="C13307" s="33">
        <v>3.4752780280000002E-4</v>
      </c>
      <c r="D13307" s="33">
        <v>1.213934708E-4</v>
      </c>
      <c r="E13307" s="60">
        <v>538</v>
      </c>
      <c r="F13307" s="34">
        <f t="shared" si="473"/>
        <v>0.34752780280000001</v>
      </c>
    </row>
    <row r="13308" spans="1:6" x14ac:dyDescent="0.2">
      <c r="A13308" s="1">
        <v>300</v>
      </c>
      <c r="B13308" s="34">
        <f t="shared" si="472"/>
        <v>23.873999999999999</v>
      </c>
      <c r="C13308" s="33">
        <v>3.5170684759999998E-4</v>
      </c>
      <c r="D13308" s="33">
        <v>1.183331798E-4</v>
      </c>
      <c r="E13308" s="60">
        <v>541</v>
      </c>
      <c r="F13308" s="34">
        <f t="shared" si="473"/>
        <v>0.35170684759999998</v>
      </c>
    </row>
    <row r="13309" spans="1:6" x14ac:dyDescent="0.2">
      <c r="A13309" s="1">
        <v>300</v>
      </c>
      <c r="B13309" s="34">
        <f t="shared" si="472"/>
        <v>23.873999999999999</v>
      </c>
      <c r="C13309" s="33">
        <v>3.1975681510000001E-4</v>
      </c>
      <c r="D13309" s="33">
        <v>1.177086188E-4</v>
      </c>
      <c r="E13309" s="60">
        <v>545</v>
      </c>
      <c r="F13309" s="34">
        <f t="shared" si="473"/>
        <v>0.31975681509999998</v>
      </c>
    </row>
    <row r="13310" spans="1:6" x14ac:dyDescent="0.2">
      <c r="A13310" s="1">
        <v>300</v>
      </c>
      <c r="B13310" s="34">
        <f t="shared" si="472"/>
        <v>23.873999999999999</v>
      </c>
      <c r="C13310" s="33">
        <v>3.0016251719999998E-4</v>
      </c>
      <c r="D13310" s="33">
        <v>1.177921481E-4</v>
      </c>
      <c r="E13310" s="60">
        <v>548</v>
      </c>
      <c r="F13310" s="34">
        <f t="shared" si="473"/>
        <v>0.30016251719999998</v>
      </c>
    </row>
    <row r="13311" spans="1:6" x14ac:dyDescent="0.2">
      <c r="A13311" s="1">
        <v>300</v>
      </c>
      <c r="B13311" s="34">
        <f t="shared" si="472"/>
        <v>23.873999999999999</v>
      </c>
      <c r="C13311" s="33">
        <v>3.54996447E-4</v>
      </c>
      <c r="D13311" s="33">
        <v>1.084242539E-4</v>
      </c>
      <c r="E13311" s="60">
        <v>551</v>
      </c>
      <c r="F13311" s="34">
        <f t="shared" si="473"/>
        <v>0.35499644699999999</v>
      </c>
    </row>
    <row r="13312" spans="1:6" x14ac:dyDescent="0.2">
      <c r="A13312" s="1">
        <v>300</v>
      </c>
      <c r="B13312" s="34">
        <f t="shared" si="472"/>
        <v>23.873999999999999</v>
      </c>
      <c r="C13312" s="33">
        <v>3.204503452E-4</v>
      </c>
      <c r="D13312" s="33">
        <v>1.2451898300000001E-4</v>
      </c>
      <c r="E13312" s="60">
        <v>555</v>
      </c>
      <c r="F13312" s="34">
        <f t="shared" si="473"/>
        <v>0.32045034519999999</v>
      </c>
    </row>
    <row r="13313" spans="1:6" x14ac:dyDescent="0.2">
      <c r="A13313" s="1">
        <v>300</v>
      </c>
      <c r="B13313" s="34">
        <f t="shared" si="472"/>
        <v>23.873999999999999</v>
      </c>
      <c r="C13313" s="33">
        <v>2.9564748230000002E-4</v>
      </c>
      <c r="D13313" s="33">
        <v>7.6094351119999998E-5</v>
      </c>
      <c r="E13313" s="60">
        <v>558</v>
      </c>
      <c r="F13313" s="34">
        <f t="shared" si="473"/>
        <v>0.29564748230000004</v>
      </c>
    </row>
    <row r="13314" spans="1:6" x14ac:dyDescent="0.2">
      <c r="A13314" s="1">
        <v>300</v>
      </c>
      <c r="B13314" s="34">
        <f t="shared" si="472"/>
        <v>23.873999999999999</v>
      </c>
      <c r="C13314" s="33">
        <v>3.4346820410000002E-4</v>
      </c>
      <c r="D13314" s="33">
        <v>9.2719108420000006E-5</v>
      </c>
      <c r="E13314" s="60">
        <v>562</v>
      </c>
      <c r="F13314" s="34">
        <f t="shared" si="473"/>
        <v>0.34346820410000001</v>
      </c>
    </row>
    <row r="13315" spans="1:6" x14ac:dyDescent="0.2">
      <c r="A13315" s="1">
        <v>300</v>
      </c>
      <c r="B13315" s="34">
        <f t="shared" si="472"/>
        <v>23.873999999999999</v>
      </c>
      <c r="C13315" s="33">
        <v>3.2589677009999999E-4</v>
      </c>
      <c r="D13315" s="33">
        <v>1.477881454E-4</v>
      </c>
      <c r="E13315" s="60">
        <v>565</v>
      </c>
      <c r="F13315" s="34">
        <f t="shared" si="473"/>
        <v>0.32589677010000001</v>
      </c>
    </row>
    <row r="13316" spans="1:6" x14ac:dyDescent="0.2">
      <c r="A13316" s="1">
        <v>300</v>
      </c>
      <c r="B13316" s="34">
        <f t="shared" si="472"/>
        <v>23.873999999999999</v>
      </c>
      <c r="C13316" s="33">
        <v>2.7842249939999999E-4</v>
      </c>
      <c r="D13316" s="33">
        <v>1.15702497E-4</v>
      </c>
      <c r="E13316" s="60">
        <v>569</v>
      </c>
      <c r="F13316" s="34">
        <f t="shared" si="473"/>
        <v>0.27842249939999997</v>
      </c>
    </row>
    <row r="13317" spans="1:6" x14ac:dyDescent="0.2">
      <c r="A13317" s="1">
        <v>300</v>
      </c>
      <c r="B13317" s="34">
        <f t="shared" si="472"/>
        <v>23.873999999999999</v>
      </c>
      <c r="C13317" s="33">
        <v>2.967679651E-4</v>
      </c>
      <c r="D13317" s="33">
        <v>2.7008350490000002E-4</v>
      </c>
      <c r="E13317" s="60">
        <v>572</v>
      </c>
      <c r="F13317" s="34">
        <f t="shared" si="473"/>
        <v>0.29676796509999998</v>
      </c>
    </row>
    <row r="13318" spans="1:6" x14ac:dyDescent="0.2">
      <c r="A13318" s="1">
        <v>300</v>
      </c>
      <c r="B13318" s="34">
        <f t="shared" si="472"/>
        <v>23.873999999999999</v>
      </c>
      <c r="C13318" s="33">
        <v>3.2610168289999998E-4</v>
      </c>
      <c r="D13318" s="33">
        <v>1.160727375E-4</v>
      </c>
      <c r="E13318" s="60">
        <v>576</v>
      </c>
      <c r="F13318" s="34">
        <f t="shared" si="473"/>
        <v>0.32610168289999997</v>
      </c>
    </row>
    <row r="13319" spans="1:6" x14ac:dyDescent="0.2">
      <c r="A13319" s="1">
        <v>300</v>
      </c>
      <c r="B13319" s="34">
        <f t="shared" si="472"/>
        <v>23.873999999999999</v>
      </c>
      <c r="C13319" s="33">
        <v>3.024101344E-4</v>
      </c>
      <c r="D13319" s="33">
        <v>1.4078238429999999E-4</v>
      </c>
      <c r="E13319" s="60">
        <v>579</v>
      </c>
      <c r="F13319" s="34">
        <f t="shared" si="473"/>
        <v>0.30241013439999997</v>
      </c>
    </row>
    <row r="13320" spans="1:6" x14ac:dyDescent="0.2">
      <c r="A13320" s="1">
        <v>300</v>
      </c>
      <c r="B13320" s="34">
        <f t="shared" si="472"/>
        <v>23.873999999999999</v>
      </c>
      <c r="C13320" s="33">
        <v>2.902824114E-4</v>
      </c>
      <c r="D13320" s="33">
        <v>1.518534756E-4</v>
      </c>
      <c r="E13320" s="60">
        <v>583</v>
      </c>
      <c r="F13320" s="34">
        <f t="shared" si="473"/>
        <v>0.2902824114</v>
      </c>
    </row>
    <row r="13321" spans="1:6" x14ac:dyDescent="0.2">
      <c r="A13321" s="1">
        <v>300</v>
      </c>
      <c r="B13321" s="34">
        <f t="shared" si="472"/>
        <v>23.873999999999999</v>
      </c>
      <c r="C13321" s="33">
        <v>2.8301159779999999E-4</v>
      </c>
      <c r="D13321" s="33">
        <v>1.038862488E-4</v>
      </c>
      <c r="E13321" s="60">
        <v>586</v>
      </c>
      <c r="F13321" s="34">
        <f t="shared" si="473"/>
        <v>0.28301159780000001</v>
      </c>
    </row>
    <row r="13322" spans="1:6" x14ac:dyDescent="0.2">
      <c r="A13322" s="1">
        <v>300</v>
      </c>
      <c r="B13322" s="34">
        <f t="shared" si="472"/>
        <v>23.873999999999999</v>
      </c>
      <c r="C13322" s="33">
        <v>2.5180276720000001E-4</v>
      </c>
      <c r="D13322" s="33">
        <v>8.3657686050000001E-5</v>
      </c>
      <c r="E13322" s="60">
        <v>590</v>
      </c>
      <c r="F13322" s="34">
        <f t="shared" si="473"/>
        <v>0.2518027672</v>
      </c>
    </row>
    <row r="13323" spans="1:6" x14ac:dyDescent="0.2">
      <c r="A13323" s="1">
        <v>300</v>
      </c>
      <c r="B13323" s="34">
        <f t="shared" si="472"/>
        <v>23.873999999999999</v>
      </c>
      <c r="C13323" s="33">
        <v>2.7288033109999999E-4</v>
      </c>
      <c r="D13323" s="33">
        <v>8.5860334659999997E-5</v>
      </c>
      <c r="E13323" s="60">
        <v>593</v>
      </c>
      <c r="F13323" s="34">
        <f t="shared" si="473"/>
        <v>0.27288033109999998</v>
      </c>
    </row>
    <row r="13324" spans="1:6" x14ac:dyDescent="0.2">
      <c r="A13324" s="1">
        <v>300</v>
      </c>
      <c r="B13324" s="34">
        <f t="shared" si="472"/>
        <v>23.873999999999999</v>
      </c>
      <c r="C13324" s="33">
        <v>2.9895912170000002E-4</v>
      </c>
      <c r="D13324" s="33">
        <v>1.521185005E-4</v>
      </c>
      <c r="E13324" s="60">
        <v>597</v>
      </c>
      <c r="F13324" s="34">
        <f t="shared" si="473"/>
        <v>0.2989591217</v>
      </c>
    </row>
    <row r="13325" spans="1:6" x14ac:dyDescent="0.2">
      <c r="A13325" s="1">
        <v>300</v>
      </c>
      <c r="B13325" s="34">
        <f t="shared" si="472"/>
        <v>23.873999999999999</v>
      </c>
      <c r="C13325" s="33">
        <v>2.4116428490000001E-4</v>
      </c>
      <c r="D13325" s="33">
        <v>1.008775183E-4</v>
      </c>
      <c r="E13325" s="60">
        <v>600</v>
      </c>
      <c r="F13325" s="34">
        <f t="shared" si="473"/>
        <v>0.2411642849</v>
      </c>
    </row>
    <row r="13326" spans="1:6" x14ac:dyDescent="0.2">
      <c r="A13326" s="1">
        <v>300</v>
      </c>
      <c r="B13326" s="34">
        <f t="shared" si="472"/>
        <v>23.873999999999999</v>
      </c>
      <c r="C13326" s="33">
        <v>2.8754219510000002E-4</v>
      </c>
      <c r="D13326" s="33">
        <v>1.262236604E-4</v>
      </c>
      <c r="E13326" s="60">
        <v>604</v>
      </c>
      <c r="F13326" s="34">
        <f t="shared" si="473"/>
        <v>0.28754219510000001</v>
      </c>
    </row>
    <row r="13327" spans="1:6" x14ac:dyDescent="0.2">
      <c r="A13327" s="1">
        <v>300</v>
      </c>
      <c r="B13327" s="34">
        <f t="shared" si="472"/>
        <v>23.873999999999999</v>
      </c>
      <c r="C13327" s="33">
        <v>2.66361423E-4</v>
      </c>
      <c r="D13327" s="33">
        <v>8.1508944949999995E-5</v>
      </c>
      <c r="E13327" s="60">
        <v>607</v>
      </c>
      <c r="F13327" s="34">
        <f t="shared" si="473"/>
        <v>0.26636142299999999</v>
      </c>
    </row>
    <row r="13328" spans="1:6" x14ac:dyDescent="0.2">
      <c r="A13328" s="1">
        <v>300</v>
      </c>
      <c r="B13328" s="34">
        <f t="shared" si="472"/>
        <v>23.873999999999999</v>
      </c>
      <c r="C13328" s="33">
        <v>3.2057075689999998E-4</v>
      </c>
      <c r="D13328" s="33">
        <v>9.4200257970000002E-5</v>
      </c>
      <c r="E13328" s="60">
        <v>610</v>
      </c>
      <c r="F13328" s="34">
        <f t="shared" si="473"/>
        <v>0.32057075689999998</v>
      </c>
    </row>
    <row r="13329" spans="1:6" x14ac:dyDescent="0.2">
      <c r="A13329" s="1">
        <v>300</v>
      </c>
      <c r="B13329" s="34">
        <f t="shared" si="472"/>
        <v>23.873999999999999</v>
      </c>
      <c r="C13329" s="33">
        <v>3.364488326E-4</v>
      </c>
      <c r="D13329" s="33">
        <v>1.042967153E-4</v>
      </c>
      <c r="E13329" s="60">
        <v>614</v>
      </c>
      <c r="F13329" s="34">
        <f t="shared" si="473"/>
        <v>0.33644883260000003</v>
      </c>
    </row>
    <row r="13330" spans="1:6" x14ac:dyDescent="0.2">
      <c r="A13330" s="1">
        <v>300</v>
      </c>
      <c r="B13330" s="34">
        <f t="shared" si="472"/>
        <v>23.873999999999999</v>
      </c>
      <c r="C13330" s="33">
        <v>2.458415899E-4</v>
      </c>
      <c r="D13330" s="33">
        <v>1.22425884E-4</v>
      </c>
      <c r="E13330" s="60">
        <v>618</v>
      </c>
      <c r="F13330" s="34">
        <f t="shared" si="473"/>
        <v>0.24584158989999999</v>
      </c>
    </row>
    <row r="13331" spans="1:6" x14ac:dyDescent="0.2">
      <c r="A13331" s="1">
        <v>300</v>
      </c>
      <c r="B13331" s="34">
        <f t="shared" si="472"/>
        <v>23.873999999999999</v>
      </c>
      <c r="C13331" s="33">
        <v>2.4943511190000001E-4</v>
      </c>
      <c r="D13331" s="33">
        <v>1.040354239E-4</v>
      </c>
      <c r="E13331" s="60">
        <v>621</v>
      </c>
      <c r="F13331" s="34">
        <f t="shared" si="473"/>
        <v>0.24943511190000001</v>
      </c>
    </row>
    <row r="13332" spans="1:6" x14ac:dyDescent="0.2">
      <c r="A13332" s="1">
        <v>300</v>
      </c>
      <c r="B13332" s="34">
        <f t="shared" si="472"/>
        <v>23.873999999999999</v>
      </c>
      <c r="C13332" s="33">
        <v>2.7903689290000001E-4</v>
      </c>
      <c r="D13332" s="33">
        <v>9.9959778309999996E-5</v>
      </c>
      <c r="E13332" s="60">
        <v>624</v>
      </c>
      <c r="F13332" s="34">
        <f t="shared" si="473"/>
        <v>0.2790368929</v>
      </c>
    </row>
    <row r="13333" spans="1:6" x14ac:dyDescent="0.2">
      <c r="A13333" s="1">
        <v>300</v>
      </c>
      <c r="B13333" s="34">
        <f t="shared" si="472"/>
        <v>23.873999999999999</v>
      </c>
      <c r="C13333" s="33">
        <v>2.604531802E-4</v>
      </c>
      <c r="D13333" s="33">
        <v>9.5387419000000006E-5</v>
      </c>
      <c r="E13333" s="60">
        <v>628</v>
      </c>
      <c r="F13333" s="34">
        <f t="shared" si="473"/>
        <v>0.26045318020000002</v>
      </c>
    </row>
    <row r="13334" spans="1:6" x14ac:dyDescent="0.2">
      <c r="A13334" s="1">
        <v>300</v>
      </c>
      <c r="B13334" s="34">
        <f t="shared" si="472"/>
        <v>23.873999999999999</v>
      </c>
      <c r="C13334" s="33">
        <v>2.3652549700000001E-4</v>
      </c>
      <c r="D13334" s="33">
        <v>1.136111173E-4</v>
      </c>
      <c r="E13334" s="60">
        <v>631</v>
      </c>
      <c r="F13334" s="34">
        <f t="shared" si="473"/>
        <v>0.236525497</v>
      </c>
    </row>
    <row r="13335" spans="1:6" x14ac:dyDescent="0.2">
      <c r="A13335" s="1">
        <v>300</v>
      </c>
      <c r="B13335" s="34">
        <f t="shared" si="472"/>
        <v>23.873999999999999</v>
      </c>
      <c r="C13335" s="33">
        <v>2.5578173849999999E-4</v>
      </c>
      <c r="D13335" s="33">
        <v>1.336042584E-4</v>
      </c>
      <c r="E13335" s="60">
        <v>635</v>
      </c>
      <c r="F13335" s="34">
        <f t="shared" si="473"/>
        <v>0.25578173849999997</v>
      </c>
    </row>
    <row r="13336" spans="1:6" x14ac:dyDescent="0.2">
      <c r="A13336" s="1">
        <v>300</v>
      </c>
      <c r="B13336" s="34">
        <f t="shared" si="472"/>
        <v>23.873999999999999</v>
      </c>
      <c r="C13336" s="33">
        <v>2.6855720490000001E-4</v>
      </c>
      <c r="D13336" s="33">
        <v>1.415220422E-4</v>
      </c>
      <c r="E13336" s="60">
        <v>638</v>
      </c>
      <c r="F13336" s="34">
        <f t="shared" si="473"/>
        <v>0.26855720490000001</v>
      </c>
    </row>
    <row r="13337" spans="1:6" x14ac:dyDescent="0.2">
      <c r="A13337" s="1">
        <v>300</v>
      </c>
      <c r="B13337" s="34">
        <f t="shared" si="472"/>
        <v>23.873999999999999</v>
      </c>
      <c r="C13337" s="33">
        <v>2.379047925E-4</v>
      </c>
      <c r="D13337" s="33">
        <v>8.4866643319999997E-5</v>
      </c>
      <c r="E13337" s="60">
        <v>642</v>
      </c>
      <c r="F13337" s="34">
        <f t="shared" si="473"/>
        <v>0.23790479249999999</v>
      </c>
    </row>
    <row r="13338" spans="1:6" x14ac:dyDescent="0.2">
      <c r="A13338" s="1">
        <v>300</v>
      </c>
      <c r="B13338" s="34">
        <f t="shared" si="472"/>
        <v>23.873999999999999</v>
      </c>
      <c r="C13338" s="33">
        <v>2.840131515E-4</v>
      </c>
      <c r="D13338" s="33">
        <v>1.090596223E-4</v>
      </c>
      <c r="E13338" s="60">
        <v>645</v>
      </c>
      <c r="F13338" s="34">
        <f t="shared" si="473"/>
        <v>0.28401315150000001</v>
      </c>
    </row>
    <row r="13339" spans="1:6" x14ac:dyDescent="0.2">
      <c r="A13339" s="1">
        <v>300</v>
      </c>
      <c r="B13339" s="34">
        <f t="shared" si="472"/>
        <v>23.873999999999999</v>
      </c>
      <c r="C13339" s="33">
        <v>2.3803130139999999E-4</v>
      </c>
      <c r="D13339" s="33">
        <v>9.3989550830000004E-5</v>
      </c>
      <c r="E13339" s="60">
        <v>649</v>
      </c>
      <c r="F13339" s="34">
        <f t="shared" si="473"/>
        <v>0.23803130140000001</v>
      </c>
    </row>
    <row r="13340" spans="1:6" x14ac:dyDescent="0.2">
      <c r="A13340" s="1">
        <v>300</v>
      </c>
      <c r="B13340" s="34">
        <f t="shared" si="472"/>
        <v>23.873999999999999</v>
      </c>
      <c r="C13340" s="33">
        <v>2.666308786E-4</v>
      </c>
      <c r="D13340" s="33">
        <v>8.2722983130000002E-5</v>
      </c>
      <c r="E13340" s="60">
        <v>652</v>
      </c>
      <c r="F13340" s="34">
        <f t="shared" si="473"/>
        <v>0.26663087860000001</v>
      </c>
    </row>
    <row r="13341" spans="1:6" x14ac:dyDescent="0.2">
      <c r="A13341" s="1">
        <v>300</v>
      </c>
      <c r="B13341" s="34">
        <f t="shared" si="472"/>
        <v>23.873999999999999</v>
      </c>
      <c r="C13341" s="33">
        <v>2.7375697300000001E-4</v>
      </c>
      <c r="D13341" s="33">
        <v>1.290223112E-4</v>
      </c>
      <c r="E13341" s="60">
        <v>656</v>
      </c>
      <c r="F13341" s="34">
        <f t="shared" si="473"/>
        <v>0.27375697300000001</v>
      </c>
    </row>
    <row r="13342" spans="1:6" x14ac:dyDescent="0.2">
      <c r="A13342" s="1">
        <v>300</v>
      </c>
      <c r="B13342" s="34">
        <f t="shared" si="472"/>
        <v>23.873999999999999</v>
      </c>
      <c r="C13342" s="33">
        <v>2.248016358E-4</v>
      </c>
      <c r="D13342" s="33">
        <v>1.120254804E-4</v>
      </c>
      <c r="E13342" s="60">
        <v>659</v>
      </c>
      <c r="F13342" s="34">
        <f t="shared" si="473"/>
        <v>0.22480163580000001</v>
      </c>
    </row>
    <row r="13343" spans="1:6" x14ac:dyDescent="0.2">
      <c r="A13343" s="1">
        <v>300</v>
      </c>
      <c r="B13343" s="34">
        <f t="shared" si="472"/>
        <v>23.873999999999999</v>
      </c>
      <c r="C13343" s="33">
        <v>2.788605556E-4</v>
      </c>
      <c r="D13343" s="33">
        <v>9.2999108530000005E-5</v>
      </c>
      <c r="E13343" s="60">
        <v>662</v>
      </c>
      <c r="F13343" s="34">
        <f t="shared" si="473"/>
        <v>0.2788605556</v>
      </c>
    </row>
    <row r="13344" spans="1:6" x14ac:dyDescent="0.2">
      <c r="A13344" s="1">
        <v>300</v>
      </c>
      <c r="B13344" s="34">
        <f t="shared" si="472"/>
        <v>23.873999999999999</v>
      </c>
      <c r="C13344" s="33">
        <v>2.5321683360000002E-4</v>
      </c>
      <c r="D13344" s="33">
        <v>1.11872039E-4</v>
      </c>
      <c r="E13344" s="60">
        <v>666</v>
      </c>
      <c r="F13344" s="34">
        <f t="shared" si="473"/>
        <v>0.25321683360000002</v>
      </c>
    </row>
    <row r="13345" spans="1:6" x14ac:dyDescent="0.2">
      <c r="A13345" s="1">
        <v>300</v>
      </c>
      <c r="B13345" s="34">
        <f t="shared" si="472"/>
        <v>23.873999999999999</v>
      </c>
      <c r="C13345" s="33">
        <v>2.7550746149999998E-4</v>
      </c>
      <c r="D13345" s="33">
        <v>8.7300162180000001E-5</v>
      </c>
      <c r="E13345" s="60">
        <v>669</v>
      </c>
      <c r="F13345" s="34">
        <f t="shared" si="473"/>
        <v>0.27550746149999999</v>
      </c>
    </row>
    <row r="13346" spans="1:6" x14ac:dyDescent="0.2">
      <c r="A13346" s="1">
        <v>300</v>
      </c>
      <c r="B13346" s="34">
        <f t="shared" si="472"/>
        <v>23.873999999999999</v>
      </c>
      <c r="C13346" s="33">
        <v>2.4086167859999999E-4</v>
      </c>
      <c r="D13346" s="33">
        <v>1.376611713E-4</v>
      </c>
      <c r="E13346" s="60">
        <v>673</v>
      </c>
      <c r="F13346" s="34">
        <f t="shared" si="473"/>
        <v>0.24086167859999999</v>
      </c>
    </row>
    <row r="13347" spans="1:6" x14ac:dyDescent="0.2">
      <c r="A13347" s="1">
        <v>300</v>
      </c>
      <c r="B13347" s="34">
        <f t="shared" ref="B13347:B13353" si="474">A13347*79.58/1000</f>
        <v>23.873999999999999</v>
      </c>
      <c r="C13347" s="33">
        <v>2.8831454709999998E-4</v>
      </c>
      <c r="D13347" s="33">
        <v>9.3202113409999998E-5</v>
      </c>
      <c r="E13347" s="60">
        <v>676</v>
      </c>
      <c r="F13347" s="34">
        <f t="shared" ref="F13347:F13353" si="475">C13347*1000</f>
        <v>0.28831454709999998</v>
      </c>
    </row>
    <row r="13348" spans="1:6" x14ac:dyDescent="0.2">
      <c r="A13348" s="1">
        <v>300</v>
      </c>
      <c r="B13348" s="34">
        <f t="shared" si="474"/>
        <v>23.873999999999999</v>
      </c>
      <c r="C13348" s="33">
        <v>2.6271612690000003E-4</v>
      </c>
      <c r="D13348" s="33">
        <v>1.076148179E-4</v>
      </c>
      <c r="E13348" s="60">
        <v>680</v>
      </c>
      <c r="F13348" s="34">
        <f t="shared" si="475"/>
        <v>0.26271612690000001</v>
      </c>
    </row>
    <row r="13349" spans="1:6" x14ac:dyDescent="0.2">
      <c r="A13349" s="1">
        <v>300</v>
      </c>
      <c r="B13349" s="34">
        <f t="shared" si="474"/>
        <v>23.873999999999999</v>
      </c>
      <c r="C13349" s="33">
        <v>2.6740492139999998E-4</v>
      </c>
      <c r="D13349" s="33">
        <v>1.5446545629999999E-4</v>
      </c>
      <c r="E13349" s="60">
        <v>683</v>
      </c>
      <c r="F13349" s="34">
        <f t="shared" si="475"/>
        <v>0.2674049214</v>
      </c>
    </row>
    <row r="13350" spans="1:6" x14ac:dyDescent="0.2">
      <c r="A13350" s="1">
        <v>300</v>
      </c>
      <c r="B13350" s="34">
        <f t="shared" si="474"/>
        <v>23.873999999999999</v>
      </c>
      <c r="C13350" s="33">
        <v>2.5059097819999998E-4</v>
      </c>
      <c r="D13350" s="33">
        <v>1.2929707039999999E-4</v>
      </c>
      <c r="E13350" s="60">
        <v>687</v>
      </c>
      <c r="F13350" s="34">
        <f t="shared" si="475"/>
        <v>0.25059097819999998</v>
      </c>
    </row>
    <row r="13351" spans="1:6" x14ac:dyDescent="0.2">
      <c r="A13351" s="1">
        <v>300</v>
      </c>
      <c r="B13351" s="34">
        <f t="shared" si="474"/>
        <v>23.873999999999999</v>
      </c>
      <c r="C13351" s="33">
        <v>2.5267564330000002E-4</v>
      </c>
      <c r="D13351" s="33">
        <v>1.12223953E-4</v>
      </c>
      <c r="E13351" s="60">
        <v>690</v>
      </c>
      <c r="F13351" s="34">
        <f t="shared" si="475"/>
        <v>0.25267564330000003</v>
      </c>
    </row>
    <row r="13352" spans="1:6" x14ac:dyDescent="0.2">
      <c r="A13352" s="1">
        <v>300</v>
      </c>
      <c r="B13352" s="34">
        <f t="shared" si="474"/>
        <v>23.873999999999999</v>
      </c>
      <c r="C13352" s="33">
        <v>2.6629912320000001E-4</v>
      </c>
      <c r="D13352" s="33">
        <v>1.00128577E-4</v>
      </c>
      <c r="E13352" s="60">
        <v>694</v>
      </c>
      <c r="F13352" s="34">
        <f t="shared" si="475"/>
        <v>0.26629912319999999</v>
      </c>
    </row>
    <row r="13353" spans="1:6" x14ac:dyDescent="0.2">
      <c r="A13353" s="1">
        <v>300</v>
      </c>
      <c r="B13353" s="34">
        <f t="shared" si="474"/>
        <v>23.873999999999999</v>
      </c>
      <c r="C13353" s="33">
        <v>2.1105792840000001E-4</v>
      </c>
      <c r="D13353" s="33">
        <v>1.62616739E-4</v>
      </c>
      <c r="E13353" s="60">
        <v>697</v>
      </c>
      <c r="F13353" s="34">
        <f t="shared" si="475"/>
        <v>0.21105792840000001</v>
      </c>
    </row>
    <row r="13355" spans="1:6" x14ac:dyDescent="0.2">
      <c r="A13355" s="1" t="s">
        <v>329</v>
      </c>
    </row>
    <row r="13356" spans="1:6" s="40" customFormat="1" ht="30.75" x14ac:dyDescent="0.25">
      <c r="A13356" s="40" t="s">
        <v>305</v>
      </c>
      <c r="B13356" s="42" t="s">
        <v>326</v>
      </c>
      <c r="C13356" s="40" t="s">
        <v>306</v>
      </c>
      <c r="D13356" s="40" t="s">
        <v>251</v>
      </c>
      <c r="E13356" s="61" t="s">
        <v>307</v>
      </c>
      <c r="F13356" s="42" t="s">
        <v>328</v>
      </c>
    </row>
    <row r="13357" spans="1:6" x14ac:dyDescent="0.2">
      <c r="A13357" s="1">
        <v>300</v>
      </c>
      <c r="B13357" s="34">
        <f t="shared" ref="B13357:B13420" si="476">A13357*79.58/1000</f>
        <v>23.873999999999999</v>
      </c>
      <c r="C13357" s="33">
        <v>2.4894344019999999E-4</v>
      </c>
      <c r="D13357" s="33">
        <v>1.755069598E-4</v>
      </c>
      <c r="E13357" s="60">
        <v>702</v>
      </c>
      <c r="F13357" s="34">
        <f t="shared" ref="F13357:F13420" si="477">C13357*1000</f>
        <v>0.2489434402</v>
      </c>
    </row>
    <row r="13358" spans="1:6" x14ac:dyDescent="0.2">
      <c r="A13358" s="1">
        <v>300</v>
      </c>
      <c r="B13358" s="34">
        <f t="shared" si="476"/>
        <v>23.873999999999999</v>
      </c>
      <c r="C13358" s="33">
        <v>2.6000246120000002E-4</v>
      </c>
      <c r="D13358" s="33">
        <v>1.176398607E-4</v>
      </c>
      <c r="E13358" s="60">
        <v>704</v>
      </c>
      <c r="F13358" s="34">
        <f t="shared" si="477"/>
        <v>0.26000246120000003</v>
      </c>
    </row>
    <row r="13359" spans="1:6" x14ac:dyDescent="0.2">
      <c r="A13359" s="1">
        <v>300</v>
      </c>
      <c r="B13359" s="34">
        <f t="shared" si="476"/>
        <v>23.873999999999999</v>
      </c>
      <c r="C13359" s="33">
        <v>3.0615981589999998E-4</v>
      </c>
      <c r="D13359" s="33">
        <v>1.1103032750000001E-4</v>
      </c>
      <c r="E13359" s="60">
        <v>705</v>
      </c>
      <c r="F13359" s="34">
        <f t="shared" si="477"/>
        <v>0.30615981589999997</v>
      </c>
    </row>
    <row r="13360" spans="1:6" x14ac:dyDescent="0.2">
      <c r="A13360" s="1">
        <v>300</v>
      </c>
      <c r="B13360" s="34">
        <f t="shared" si="476"/>
        <v>23.873999999999999</v>
      </c>
      <c r="C13360" s="33">
        <v>2.5294784000000001E-4</v>
      </c>
      <c r="D13360" s="33">
        <v>8.8044693880000007E-5</v>
      </c>
      <c r="E13360" s="60">
        <v>704</v>
      </c>
      <c r="F13360" s="34">
        <f t="shared" si="477"/>
        <v>0.25294784000000003</v>
      </c>
    </row>
    <row r="13361" spans="1:6" x14ac:dyDescent="0.2">
      <c r="A13361" s="1">
        <v>300</v>
      </c>
      <c r="B13361" s="34">
        <f t="shared" si="476"/>
        <v>23.873999999999999</v>
      </c>
      <c r="C13361" s="33">
        <v>2.5620827509999997E-4</v>
      </c>
      <c r="D13361" s="33">
        <v>1.150963059E-4</v>
      </c>
      <c r="E13361" s="60">
        <v>702</v>
      </c>
      <c r="F13361" s="34">
        <f t="shared" si="477"/>
        <v>0.25620827509999999</v>
      </c>
    </row>
    <row r="13362" spans="1:6" x14ac:dyDescent="0.2">
      <c r="A13362" s="1">
        <v>300</v>
      </c>
      <c r="B13362" s="34">
        <f t="shared" si="476"/>
        <v>23.873999999999999</v>
      </c>
      <c r="C13362" s="33">
        <v>2.328208969E-4</v>
      </c>
      <c r="D13362" s="33">
        <v>1.133415203E-4</v>
      </c>
      <c r="E13362" s="60">
        <v>701</v>
      </c>
      <c r="F13362" s="34">
        <f t="shared" si="477"/>
        <v>0.23282089689999999</v>
      </c>
    </row>
    <row r="13363" spans="1:6" x14ac:dyDescent="0.2">
      <c r="A13363" s="1">
        <v>300</v>
      </c>
      <c r="B13363" s="34">
        <f t="shared" si="476"/>
        <v>23.873999999999999</v>
      </c>
      <c r="C13363" s="33">
        <v>2.676331322E-4</v>
      </c>
      <c r="D13363" s="33">
        <v>1.144495197E-4</v>
      </c>
      <c r="E13363" s="60">
        <v>699</v>
      </c>
      <c r="F13363" s="34">
        <f t="shared" si="477"/>
        <v>0.26763313220000001</v>
      </c>
    </row>
    <row r="13364" spans="1:6" x14ac:dyDescent="0.2">
      <c r="A13364" s="1">
        <v>300</v>
      </c>
      <c r="B13364" s="34">
        <f t="shared" si="476"/>
        <v>23.873999999999999</v>
      </c>
      <c r="C13364" s="33">
        <v>2.3532300339999999E-4</v>
      </c>
      <c r="D13364" s="33">
        <v>1.102647962E-4</v>
      </c>
      <c r="E13364" s="60">
        <v>696</v>
      </c>
      <c r="F13364" s="34">
        <f t="shared" si="477"/>
        <v>0.23532300339999998</v>
      </c>
    </row>
    <row r="13365" spans="1:6" x14ac:dyDescent="0.2">
      <c r="A13365" s="1">
        <v>300</v>
      </c>
      <c r="B13365" s="34">
        <f t="shared" si="476"/>
        <v>23.873999999999999</v>
      </c>
      <c r="C13365" s="33">
        <v>2.190412261E-4</v>
      </c>
      <c r="D13365" s="33">
        <v>1.18254131E-4</v>
      </c>
      <c r="E13365" s="60">
        <v>694</v>
      </c>
      <c r="F13365" s="34">
        <f t="shared" si="477"/>
        <v>0.21904122610000001</v>
      </c>
    </row>
    <row r="13366" spans="1:6" x14ac:dyDescent="0.2">
      <c r="A13366" s="1">
        <v>300</v>
      </c>
      <c r="B13366" s="34">
        <f t="shared" si="476"/>
        <v>23.873999999999999</v>
      </c>
      <c r="C13366" s="33">
        <v>1.954340324E-4</v>
      </c>
      <c r="D13366" s="33">
        <v>1.3245890259999999E-4</v>
      </c>
      <c r="E13366" s="60">
        <v>691</v>
      </c>
      <c r="F13366" s="34">
        <f t="shared" si="477"/>
        <v>0.19543403240000001</v>
      </c>
    </row>
    <row r="13367" spans="1:6" x14ac:dyDescent="0.2">
      <c r="A13367" s="1">
        <v>300</v>
      </c>
      <c r="B13367" s="34">
        <f t="shared" si="476"/>
        <v>23.873999999999999</v>
      </c>
      <c r="C13367" s="33">
        <v>2.6974941499999998E-4</v>
      </c>
      <c r="D13367" s="33">
        <v>1.1576990920000001E-4</v>
      </c>
      <c r="E13367" s="60">
        <v>688</v>
      </c>
      <c r="F13367" s="34">
        <f t="shared" si="477"/>
        <v>0.26974941499999999</v>
      </c>
    </row>
    <row r="13368" spans="1:6" x14ac:dyDescent="0.2">
      <c r="A13368" s="1">
        <v>300</v>
      </c>
      <c r="B13368" s="34">
        <f t="shared" si="476"/>
        <v>23.873999999999999</v>
      </c>
      <c r="C13368" s="33">
        <v>2.5043292750000001E-4</v>
      </c>
      <c r="D13368" s="33">
        <v>1.378577565E-4</v>
      </c>
      <c r="E13368" s="60">
        <v>685</v>
      </c>
      <c r="F13368" s="34">
        <f t="shared" si="477"/>
        <v>0.25043292750000001</v>
      </c>
    </row>
    <row r="13369" spans="1:6" x14ac:dyDescent="0.2">
      <c r="A13369" s="1">
        <v>300</v>
      </c>
      <c r="B13369" s="34">
        <f t="shared" si="476"/>
        <v>23.873999999999999</v>
      </c>
      <c r="C13369" s="33">
        <v>2.6159060229999999E-4</v>
      </c>
      <c r="D13369" s="33">
        <v>1.074604727E-4</v>
      </c>
      <c r="E13369" s="60">
        <v>682</v>
      </c>
      <c r="F13369" s="34">
        <f t="shared" si="477"/>
        <v>0.26159060229999997</v>
      </c>
    </row>
    <row r="13370" spans="1:6" x14ac:dyDescent="0.2">
      <c r="A13370" s="1">
        <v>300</v>
      </c>
      <c r="B13370" s="34">
        <f t="shared" si="476"/>
        <v>23.873999999999999</v>
      </c>
      <c r="C13370" s="33">
        <v>2.423286572E-4</v>
      </c>
      <c r="D13370" s="33">
        <v>8.7389058440000004E-5</v>
      </c>
      <c r="E13370" s="60">
        <v>679</v>
      </c>
      <c r="F13370" s="34">
        <f t="shared" si="477"/>
        <v>0.24232865719999999</v>
      </c>
    </row>
    <row r="13371" spans="1:6" x14ac:dyDescent="0.2">
      <c r="A13371" s="1">
        <v>300</v>
      </c>
      <c r="B13371" s="34">
        <f t="shared" si="476"/>
        <v>23.873999999999999</v>
      </c>
      <c r="C13371" s="33">
        <v>2.7039120449999998E-4</v>
      </c>
      <c r="D13371" s="33">
        <v>8.5675307250000001E-5</v>
      </c>
      <c r="E13371" s="60">
        <v>675</v>
      </c>
      <c r="F13371" s="34">
        <f t="shared" si="477"/>
        <v>0.27039120449999998</v>
      </c>
    </row>
    <row r="13372" spans="1:6" x14ac:dyDescent="0.2">
      <c r="A13372" s="1">
        <v>300</v>
      </c>
      <c r="B13372" s="34">
        <f t="shared" si="476"/>
        <v>23.873999999999999</v>
      </c>
      <c r="C13372" s="33">
        <v>2.7220781980000002E-4</v>
      </c>
      <c r="D13372" s="33">
        <v>8.3859637359999994E-5</v>
      </c>
      <c r="E13372" s="60">
        <v>672</v>
      </c>
      <c r="F13372" s="34">
        <f t="shared" si="477"/>
        <v>0.27220781980000003</v>
      </c>
    </row>
    <row r="13373" spans="1:6" x14ac:dyDescent="0.2">
      <c r="A13373" s="1">
        <v>300</v>
      </c>
      <c r="B13373" s="34">
        <f t="shared" si="476"/>
        <v>23.873999999999999</v>
      </c>
      <c r="C13373" s="33">
        <v>2.5956060049999997E-4</v>
      </c>
      <c r="D13373" s="33">
        <v>1.1512972179999999E-4</v>
      </c>
      <c r="E13373" s="60">
        <v>668</v>
      </c>
      <c r="F13373" s="34">
        <f t="shared" si="477"/>
        <v>0.25956060049999996</v>
      </c>
    </row>
    <row r="13374" spans="1:6" x14ac:dyDescent="0.2">
      <c r="A13374" s="1">
        <v>300</v>
      </c>
      <c r="B13374" s="34">
        <f t="shared" si="476"/>
        <v>23.873999999999999</v>
      </c>
      <c r="C13374" s="33">
        <v>2.7070920050000001E-4</v>
      </c>
      <c r="D13374" s="33">
        <v>1.636499375E-4</v>
      </c>
      <c r="E13374" s="60">
        <v>665</v>
      </c>
      <c r="F13374" s="34">
        <f t="shared" si="477"/>
        <v>0.27070920050000002</v>
      </c>
    </row>
    <row r="13375" spans="1:6" x14ac:dyDescent="0.2">
      <c r="A13375" s="1">
        <v>300</v>
      </c>
      <c r="B13375" s="34">
        <f t="shared" si="476"/>
        <v>23.873999999999999</v>
      </c>
      <c r="C13375" s="33">
        <v>2.8329993490000001E-4</v>
      </c>
      <c r="D13375" s="33">
        <v>1.1430240759999999E-4</v>
      </c>
      <c r="E13375" s="60">
        <v>661</v>
      </c>
      <c r="F13375" s="34">
        <f t="shared" si="477"/>
        <v>0.28329993489999999</v>
      </c>
    </row>
    <row r="13376" spans="1:6" x14ac:dyDescent="0.2">
      <c r="A13376" s="1">
        <v>300</v>
      </c>
      <c r="B13376" s="34">
        <f t="shared" si="476"/>
        <v>23.873999999999999</v>
      </c>
      <c r="C13376" s="33">
        <v>2.6888366499999998E-4</v>
      </c>
      <c r="D13376" s="33">
        <v>1.3613956559999999E-4</v>
      </c>
      <c r="E13376" s="60">
        <v>657</v>
      </c>
      <c r="F13376" s="34">
        <f t="shared" si="477"/>
        <v>0.26888366499999999</v>
      </c>
    </row>
    <row r="13377" spans="1:6" x14ac:dyDescent="0.2">
      <c r="A13377" s="1">
        <v>300</v>
      </c>
      <c r="B13377" s="34">
        <f t="shared" si="476"/>
        <v>23.873999999999999</v>
      </c>
      <c r="C13377" s="33">
        <v>2.899042735E-4</v>
      </c>
      <c r="D13377" s="33">
        <v>1.263111092E-4</v>
      </c>
      <c r="E13377" s="60">
        <v>654</v>
      </c>
      <c r="F13377" s="34">
        <f t="shared" si="477"/>
        <v>0.28990427349999998</v>
      </c>
    </row>
    <row r="13378" spans="1:6" x14ac:dyDescent="0.2">
      <c r="A13378" s="1">
        <v>300</v>
      </c>
      <c r="B13378" s="34">
        <f t="shared" si="476"/>
        <v>23.873999999999999</v>
      </c>
      <c r="C13378" s="33">
        <v>2.3825025780000001E-4</v>
      </c>
      <c r="D13378" s="33">
        <v>1.043852211E-4</v>
      </c>
      <c r="E13378" s="60">
        <v>650</v>
      </c>
      <c r="F13378" s="34">
        <f t="shared" si="477"/>
        <v>0.2382502578</v>
      </c>
    </row>
    <row r="13379" spans="1:6" x14ac:dyDescent="0.2">
      <c r="A13379" s="1">
        <v>300</v>
      </c>
      <c r="B13379" s="34">
        <f t="shared" si="476"/>
        <v>23.873999999999999</v>
      </c>
      <c r="C13379" s="33">
        <v>2.1915268719999999E-4</v>
      </c>
      <c r="D13379" s="33">
        <v>1.4271455400000001E-4</v>
      </c>
      <c r="E13379" s="60">
        <v>646</v>
      </c>
      <c r="F13379" s="34">
        <f t="shared" si="477"/>
        <v>0.2191526872</v>
      </c>
    </row>
    <row r="13380" spans="1:6" x14ac:dyDescent="0.2">
      <c r="A13380" s="1">
        <v>300</v>
      </c>
      <c r="B13380" s="34">
        <f t="shared" si="476"/>
        <v>23.873999999999999</v>
      </c>
      <c r="C13380" s="33">
        <v>3.598651277E-4</v>
      </c>
      <c r="D13380" s="33">
        <v>1.5070893159999999E-4</v>
      </c>
      <c r="E13380" s="60">
        <v>643</v>
      </c>
      <c r="F13380" s="34">
        <f t="shared" si="477"/>
        <v>0.35986512770000001</v>
      </c>
    </row>
    <row r="13381" spans="1:6" x14ac:dyDescent="0.2">
      <c r="A13381" s="1">
        <v>300</v>
      </c>
      <c r="B13381" s="34">
        <f t="shared" si="476"/>
        <v>23.873999999999999</v>
      </c>
      <c r="C13381" s="33">
        <v>2.8987731949999999E-4</v>
      </c>
      <c r="D13381" s="33">
        <v>1.2239601340000001E-4</v>
      </c>
      <c r="E13381" s="60">
        <v>639</v>
      </c>
      <c r="F13381" s="34">
        <f t="shared" si="477"/>
        <v>0.28987731950000001</v>
      </c>
    </row>
    <row r="13382" spans="1:6" x14ac:dyDescent="0.2">
      <c r="A13382" s="1">
        <v>300</v>
      </c>
      <c r="B13382" s="34">
        <f t="shared" si="476"/>
        <v>23.873999999999999</v>
      </c>
      <c r="C13382" s="33">
        <v>2.9103226380000001E-4</v>
      </c>
      <c r="D13382" s="33">
        <v>1.3175562840000001E-4</v>
      </c>
      <c r="E13382" s="60">
        <v>635</v>
      </c>
      <c r="F13382" s="34">
        <f t="shared" si="477"/>
        <v>0.29103226380000002</v>
      </c>
    </row>
    <row r="13383" spans="1:6" x14ac:dyDescent="0.2">
      <c r="A13383" s="1">
        <v>300</v>
      </c>
      <c r="B13383" s="34">
        <f t="shared" si="476"/>
        <v>23.873999999999999</v>
      </c>
      <c r="C13383" s="33">
        <v>2.7111229239999999E-4</v>
      </c>
      <c r="D13383" s="33">
        <v>1.2863247360000001E-4</v>
      </c>
      <c r="E13383" s="60">
        <v>632</v>
      </c>
      <c r="F13383" s="34">
        <f t="shared" si="477"/>
        <v>0.27111229240000001</v>
      </c>
    </row>
    <row r="13384" spans="1:6" x14ac:dyDescent="0.2">
      <c r="A13384" s="1">
        <v>300</v>
      </c>
      <c r="B13384" s="34">
        <f t="shared" si="476"/>
        <v>23.873999999999999</v>
      </c>
      <c r="C13384" s="33">
        <v>2.6676814730000002E-4</v>
      </c>
      <c r="D13384" s="33">
        <v>7.0667845170000005E-5</v>
      </c>
      <c r="E13384" s="60">
        <v>628</v>
      </c>
      <c r="F13384" s="34">
        <f t="shared" si="477"/>
        <v>0.26676814730000004</v>
      </c>
    </row>
    <row r="13385" spans="1:6" x14ac:dyDescent="0.2">
      <c r="A13385" s="1">
        <v>300</v>
      </c>
      <c r="B13385" s="34">
        <f t="shared" si="476"/>
        <v>23.873999999999999</v>
      </c>
      <c r="C13385" s="33">
        <v>2.7162980590000001E-4</v>
      </c>
      <c r="D13385" s="33">
        <v>1.271882936E-4</v>
      </c>
      <c r="E13385" s="60">
        <v>624</v>
      </c>
      <c r="F13385" s="34">
        <f t="shared" si="477"/>
        <v>0.27162980590000002</v>
      </c>
    </row>
    <row r="13386" spans="1:6" x14ac:dyDescent="0.2">
      <c r="A13386" s="1">
        <v>300</v>
      </c>
      <c r="B13386" s="34">
        <f t="shared" si="476"/>
        <v>23.873999999999999</v>
      </c>
      <c r="C13386" s="33">
        <v>2.9993352040000001E-4</v>
      </c>
      <c r="D13386" s="33">
        <v>8.3328550940000001E-5</v>
      </c>
      <c r="E13386" s="60">
        <v>621</v>
      </c>
      <c r="F13386" s="34">
        <f t="shared" si="477"/>
        <v>0.29993352039999999</v>
      </c>
    </row>
    <row r="13387" spans="1:6" x14ac:dyDescent="0.2">
      <c r="A13387" s="1">
        <v>300</v>
      </c>
      <c r="B13387" s="34">
        <f t="shared" si="476"/>
        <v>23.873999999999999</v>
      </c>
      <c r="C13387" s="33">
        <v>2.5283274259999997E-4</v>
      </c>
      <c r="D13387" s="33">
        <v>1.1270206289999999E-4</v>
      </c>
      <c r="E13387" s="60">
        <v>617</v>
      </c>
      <c r="F13387" s="34">
        <f t="shared" si="477"/>
        <v>0.25283274259999999</v>
      </c>
    </row>
    <row r="13388" spans="1:6" x14ac:dyDescent="0.2">
      <c r="A13388" s="1">
        <v>300</v>
      </c>
      <c r="B13388" s="34">
        <f t="shared" si="476"/>
        <v>23.873999999999999</v>
      </c>
      <c r="C13388" s="33">
        <v>2.7936639920000001E-4</v>
      </c>
      <c r="D13388" s="33">
        <v>1.1225388759999999E-4</v>
      </c>
      <c r="E13388" s="60">
        <v>613</v>
      </c>
      <c r="F13388" s="34">
        <f t="shared" si="477"/>
        <v>0.2793663992</v>
      </c>
    </row>
    <row r="13389" spans="1:6" x14ac:dyDescent="0.2">
      <c r="A13389" s="1">
        <v>300</v>
      </c>
      <c r="B13389" s="34">
        <f t="shared" si="476"/>
        <v>23.873999999999999</v>
      </c>
      <c r="C13389" s="33">
        <v>2.826030453E-4</v>
      </c>
      <c r="D13389" s="33">
        <v>7.5439159799999995E-5</v>
      </c>
      <c r="E13389" s="60">
        <v>610</v>
      </c>
      <c r="F13389" s="34">
        <f t="shared" si="477"/>
        <v>0.28260304530000002</v>
      </c>
    </row>
    <row r="13390" spans="1:6" x14ac:dyDescent="0.2">
      <c r="A13390" s="1">
        <v>300</v>
      </c>
      <c r="B13390" s="34">
        <f t="shared" si="476"/>
        <v>23.873999999999999</v>
      </c>
      <c r="C13390" s="33">
        <v>2.8550056269999999E-4</v>
      </c>
      <c r="D13390" s="33">
        <v>1.197042396E-4</v>
      </c>
      <c r="E13390" s="60">
        <v>606</v>
      </c>
      <c r="F13390" s="34">
        <f t="shared" si="477"/>
        <v>0.28550056269999996</v>
      </c>
    </row>
    <row r="13391" spans="1:6" x14ac:dyDescent="0.2">
      <c r="A13391" s="1">
        <v>300</v>
      </c>
      <c r="B13391" s="34">
        <f t="shared" si="476"/>
        <v>23.873999999999999</v>
      </c>
      <c r="C13391" s="33">
        <v>2.9501523149999998E-4</v>
      </c>
      <c r="D13391" s="33">
        <v>1.3880184399999999E-4</v>
      </c>
      <c r="E13391" s="60">
        <v>602</v>
      </c>
      <c r="F13391" s="34">
        <f t="shared" si="477"/>
        <v>0.29501523149999997</v>
      </c>
    </row>
    <row r="13392" spans="1:6" x14ac:dyDescent="0.2">
      <c r="A13392" s="1">
        <v>300</v>
      </c>
      <c r="B13392" s="34">
        <f t="shared" si="476"/>
        <v>23.873999999999999</v>
      </c>
      <c r="C13392" s="33">
        <v>3.0806214870000002E-4</v>
      </c>
      <c r="D13392" s="33">
        <v>9.7905396839999994E-5</v>
      </c>
      <c r="E13392" s="60">
        <v>599</v>
      </c>
      <c r="F13392" s="34">
        <f t="shared" si="477"/>
        <v>0.30806214870000004</v>
      </c>
    </row>
    <row r="13393" spans="1:6" x14ac:dyDescent="0.2">
      <c r="A13393" s="1">
        <v>300</v>
      </c>
      <c r="B13393" s="34">
        <f t="shared" si="476"/>
        <v>23.873999999999999</v>
      </c>
      <c r="C13393" s="33">
        <v>2.900173395E-4</v>
      </c>
      <c r="D13393" s="33">
        <v>1.5635742829999999E-4</v>
      </c>
      <c r="E13393" s="60">
        <v>595</v>
      </c>
      <c r="F13393" s="34">
        <f t="shared" si="477"/>
        <v>0.29001733949999997</v>
      </c>
    </row>
    <row r="13394" spans="1:6" x14ac:dyDescent="0.2">
      <c r="A13394" s="1">
        <v>300</v>
      </c>
      <c r="B13394" s="34">
        <f t="shared" si="476"/>
        <v>23.873999999999999</v>
      </c>
      <c r="C13394" s="33">
        <v>3.2923532039999998E-4</v>
      </c>
      <c r="D13394" s="33">
        <v>1.0347422510000001E-4</v>
      </c>
      <c r="E13394" s="60">
        <v>591</v>
      </c>
      <c r="F13394" s="34">
        <f t="shared" si="477"/>
        <v>0.32923532039999998</v>
      </c>
    </row>
    <row r="13395" spans="1:6" x14ac:dyDescent="0.2">
      <c r="A13395" s="1">
        <v>300</v>
      </c>
      <c r="B13395" s="34">
        <f t="shared" si="476"/>
        <v>23.873999999999999</v>
      </c>
      <c r="C13395" s="33">
        <v>3.277204921E-4</v>
      </c>
      <c r="D13395" s="33">
        <v>1.502726274E-4</v>
      </c>
      <c r="E13395" s="60">
        <v>588</v>
      </c>
      <c r="F13395" s="34">
        <f t="shared" si="477"/>
        <v>0.32772049209999998</v>
      </c>
    </row>
    <row r="13396" spans="1:6" x14ac:dyDescent="0.2">
      <c r="A13396" s="1">
        <v>300</v>
      </c>
      <c r="B13396" s="34">
        <f t="shared" si="476"/>
        <v>23.873999999999999</v>
      </c>
      <c r="C13396" s="33">
        <v>3.7693224130000002E-4</v>
      </c>
      <c r="D13396" s="33">
        <v>1.209097893E-4</v>
      </c>
      <c r="E13396" s="60">
        <v>584</v>
      </c>
      <c r="F13396" s="34">
        <f t="shared" si="477"/>
        <v>0.37693224130000003</v>
      </c>
    </row>
    <row r="13397" spans="1:6" x14ac:dyDescent="0.2">
      <c r="A13397" s="1">
        <v>300</v>
      </c>
      <c r="B13397" s="34">
        <f t="shared" si="476"/>
        <v>23.873999999999999</v>
      </c>
      <c r="C13397" s="33">
        <v>3.7301275629999999E-4</v>
      </c>
      <c r="D13397" s="33">
        <v>1.2954224490000001E-4</v>
      </c>
      <c r="E13397" s="60">
        <v>581</v>
      </c>
      <c r="F13397" s="34">
        <f t="shared" si="477"/>
        <v>0.37301275629999997</v>
      </c>
    </row>
    <row r="13398" spans="1:6" x14ac:dyDescent="0.2">
      <c r="A13398" s="1">
        <v>300</v>
      </c>
      <c r="B13398" s="34">
        <f t="shared" si="476"/>
        <v>23.873999999999999</v>
      </c>
      <c r="C13398" s="33">
        <v>3.840278869E-4</v>
      </c>
      <c r="D13398" s="33">
        <v>1.5032645260000001E-4</v>
      </c>
      <c r="E13398" s="60">
        <v>577</v>
      </c>
      <c r="F13398" s="34">
        <f t="shared" si="477"/>
        <v>0.3840278869</v>
      </c>
    </row>
    <row r="13399" spans="1:6" x14ac:dyDescent="0.2">
      <c r="A13399" s="1">
        <v>300</v>
      </c>
      <c r="B13399" s="34">
        <f t="shared" si="476"/>
        <v>23.873999999999999</v>
      </c>
      <c r="C13399" s="33">
        <v>3.8942398560000001E-4</v>
      </c>
      <c r="D13399" s="33">
        <v>1.037014423E-4</v>
      </c>
      <c r="E13399" s="60">
        <v>573</v>
      </c>
      <c r="F13399" s="34">
        <f t="shared" si="477"/>
        <v>0.38942398560000002</v>
      </c>
    </row>
    <row r="13400" spans="1:6" x14ac:dyDescent="0.2">
      <c r="A13400" s="1">
        <v>300</v>
      </c>
      <c r="B13400" s="34">
        <f t="shared" si="476"/>
        <v>23.873999999999999</v>
      </c>
      <c r="C13400" s="33">
        <v>3.9767311969999999E-4</v>
      </c>
      <c r="D13400" s="33">
        <v>1.2582067489999999E-4</v>
      </c>
      <c r="E13400" s="60">
        <v>570</v>
      </c>
      <c r="F13400" s="34">
        <f t="shared" si="477"/>
        <v>0.39767311969999997</v>
      </c>
    </row>
    <row r="13401" spans="1:6" x14ac:dyDescent="0.2">
      <c r="A13401" s="1">
        <v>300</v>
      </c>
      <c r="B13401" s="34">
        <f t="shared" si="476"/>
        <v>23.873999999999999</v>
      </c>
      <c r="C13401" s="33">
        <v>5.1138030389999997E-4</v>
      </c>
      <c r="D13401" s="33">
        <v>1.8744097339999999E-4</v>
      </c>
      <c r="E13401" s="60">
        <v>566</v>
      </c>
      <c r="F13401" s="34">
        <f t="shared" si="477"/>
        <v>0.5113803039</v>
      </c>
    </row>
    <row r="13402" spans="1:6" x14ac:dyDescent="0.2">
      <c r="A13402" s="1">
        <v>300</v>
      </c>
      <c r="B13402" s="34">
        <f t="shared" si="476"/>
        <v>23.873999999999999</v>
      </c>
      <c r="C13402" s="33">
        <v>5.193393626E-4</v>
      </c>
      <c r="D13402" s="33">
        <v>9.8564713759999997E-5</v>
      </c>
      <c r="E13402" s="60">
        <v>562</v>
      </c>
      <c r="F13402" s="34">
        <f t="shared" si="477"/>
        <v>0.51933936260000002</v>
      </c>
    </row>
    <row r="13403" spans="1:6" x14ac:dyDescent="0.2">
      <c r="A13403" s="1">
        <v>300</v>
      </c>
      <c r="B13403" s="34">
        <f t="shared" si="476"/>
        <v>23.873999999999999</v>
      </c>
      <c r="C13403" s="33">
        <v>4.9241374980000001E-4</v>
      </c>
      <c r="D13403" s="33">
        <v>8.4931894259999998E-5</v>
      </c>
      <c r="E13403" s="60">
        <v>559</v>
      </c>
      <c r="F13403" s="34">
        <f t="shared" si="477"/>
        <v>0.49241374980000002</v>
      </c>
    </row>
    <row r="13404" spans="1:6" x14ac:dyDescent="0.2">
      <c r="A13404" s="1">
        <v>300</v>
      </c>
      <c r="B13404" s="34">
        <f t="shared" si="476"/>
        <v>23.873999999999999</v>
      </c>
      <c r="C13404" s="33">
        <v>5.7128830360000005E-4</v>
      </c>
      <c r="D13404" s="33">
        <v>1.4074801059999999E-4</v>
      </c>
      <c r="E13404" s="60">
        <v>555</v>
      </c>
      <c r="F13404" s="34">
        <f t="shared" si="477"/>
        <v>0.57128830360000005</v>
      </c>
    </row>
    <row r="13405" spans="1:6" x14ac:dyDescent="0.2">
      <c r="A13405" s="1">
        <v>300</v>
      </c>
      <c r="B13405" s="34">
        <f t="shared" si="476"/>
        <v>23.873999999999999</v>
      </c>
      <c r="C13405" s="33">
        <v>6.078075549E-4</v>
      </c>
      <c r="D13405" s="33">
        <v>1.2342903739999999E-4</v>
      </c>
      <c r="E13405" s="60">
        <v>552</v>
      </c>
      <c r="F13405" s="34">
        <f t="shared" si="477"/>
        <v>0.60780755490000005</v>
      </c>
    </row>
    <row r="13406" spans="1:6" x14ac:dyDescent="0.2">
      <c r="A13406" s="1">
        <v>300</v>
      </c>
      <c r="B13406" s="34">
        <f t="shared" si="476"/>
        <v>23.873999999999999</v>
      </c>
      <c r="C13406" s="33">
        <v>6.2919692329999998E-4</v>
      </c>
      <c r="D13406" s="33">
        <v>9.8828991269999999E-5</v>
      </c>
      <c r="E13406" s="60">
        <v>548</v>
      </c>
      <c r="F13406" s="34">
        <f t="shared" si="477"/>
        <v>0.62919692329999999</v>
      </c>
    </row>
    <row r="13407" spans="1:6" x14ac:dyDescent="0.2">
      <c r="A13407" s="1">
        <v>300</v>
      </c>
      <c r="B13407" s="34">
        <f t="shared" si="476"/>
        <v>23.873999999999999</v>
      </c>
      <c r="C13407" s="33">
        <v>6.7985787539999996E-4</v>
      </c>
      <c r="D13407" s="33">
        <v>1.8430764249999999E-4</v>
      </c>
      <c r="E13407" s="60">
        <v>544</v>
      </c>
      <c r="F13407" s="34">
        <f t="shared" si="477"/>
        <v>0.67985787539999998</v>
      </c>
    </row>
    <row r="13408" spans="1:6" x14ac:dyDescent="0.2">
      <c r="A13408" s="1">
        <v>300</v>
      </c>
      <c r="B13408" s="34">
        <f t="shared" si="476"/>
        <v>23.873999999999999</v>
      </c>
      <c r="C13408" s="33">
        <v>6.8207593819999998E-4</v>
      </c>
      <c r="D13408" s="33">
        <v>9.7040565829999994E-5</v>
      </c>
      <c r="E13408" s="60">
        <v>541</v>
      </c>
      <c r="F13408" s="34">
        <f t="shared" si="477"/>
        <v>0.68207593820000001</v>
      </c>
    </row>
    <row r="13409" spans="1:6" x14ac:dyDescent="0.2">
      <c r="A13409" s="1">
        <v>300</v>
      </c>
      <c r="B13409" s="34">
        <f t="shared" si="476"/>
        <v>23.873999999999999</v>
      </c>
      <c r="C13409" s="33">
        <v>7.8621878640000001E-4</v>
      </c>
      <c r="D13409" s="33">
        <v>1.6423993959999999E-4</v>
      </c>
      <c r="E13409" s="60">
        <v>537</v>
      </c>
      <c r="F13409" s="34">
        <f t="shared" si="477"/>
        <v>0.78621878639999998</v>
      </c>
    </row>
    <row r="13410" spans="1:6" x14ac:dyDescent="0.2">
      <c r="A13410" s="1">
        <v>300</v>
      </c>
      <c r="B13410" s="34">
        <f t="shared" si="476"/>
        <v>23.873999999999999</v>
      </c>
      <c r="C13410" s="33">
        <v>7.9947015170000004E-4</v>
      </c>
      <c r="D13410" s="33">
        <v>1.564960658E-4</v>
      </c>
      <c r="E13410" s="60">
        <v>534</v>
      </c>
      <c r="F13410" s="34">
        <f t="shared" si="477"/>
        <v>0.79947015170000002</v>
      </c>
    </row>
    <row r="13411" spans="1:6" x14ac:dyDescent="0.2">
      <c r="A13411" s="1">
        <v>300</v>
      </c>
      <c r="B13411" s="34">
        <f t="shared" si="476"/>
        <v>23.873999999999999</v>
      </c>
      <c r="C13411" s="33">
        <v>8.5506987950000003E-4</v>
      </c>
      <c r="D13411" s="33">
        <v>1.715020956E-4</v>
      </c>
      <c r="E13411" s="60">
        <v>530</v>
      </c>
      <c r="F13411" s="34">
        <f t="shared" si="477"/>
        <v>0.85506987950000002</v>
      </c>
    </row>
    <row r="13412" spans="1:6" x14ac:dyDescent="0.2">
      <c r="A13412" s="1">
        <v>300</v>
      </c>
      <c r="B13412" s="34">
        <f t="shared" si="476"/>
        <v>23.873999999999999</v>
      </c>
      <c r="C13412" s="33">
        <v>8.9581374469999999E-4</v>
      </c>
      <c r="D13412" s="33">
        <v>9.268965815E-5</v>
      </c>
      <c r="E13412" s="60">
        <v>526</v>
      </c>
      <c r="F13412" s="34">
        <f t="shared" si="477"/>
        <v>0.89581374469999997</v>
      </c>
    </row>
    <row r="13413" spans="1:6" x14ac:dyDescent="0.2">
      <c r="A13413" s="1">
        <v>300</v>
      </c>
      <c r="B13413" s="34">
        <f t="shared" si="476"/>
        <v>23.873999999999999</v>
      </c>
      <c r="C13413" s="33">
        <v>9.56264779E-4</v>
      </c>
      <c r="D13413" s="33">
        <v>1.085755136E-4</v>
      </c>
      <c r="E13413" s="60">
        <v>523</v>
      </c>
      <c r="F13413" s="34">
        <f t="shared" si="477"/>
        <v>0.95626477899999995</v>
      </c>
    </row>
    <row r="13414" spans="1:6" x14ac:dyDescent="0.2">
      <c r="A13414" s="1">
        <v>300</v>
      </c>
      <c r="B13414" s="34">
        <f t="shared" si="476"/>
        <v>23.873999999999999</v>
      </c>
      <c r="C13414" s="33">
        <v>9.9937569070000006E-4</v>
      </c>
      <c r="D13414" s="33">
        <v>9.5346942759999995E-5</v>
      </c>
      <c r="E13414" s="60">
        <v>519</v>
      </c>
      <c r="F13414" s="34">
        <f t="shared" si="477"/>
        <v>0.9993756907000001</v>
      </c>
    </row>
    <row r="13415" spans="1:6" x14ac:dyDescent="0.2">
      <c r="A13415" s="1">
        <v>300</v>
      </c>
      <c r="B13415" s="34">
        <f t="shared" si="476"/>
        <v>23.873999999999999</v>
      </c>
      <c r="C13415" s="33">
        <v>1.0194979589999999E-3</v>
      </c>
      <c r="D13415" s="33">
        <v>1.2273365169999999E-4</v>
      </c>
      <c r="E13415" s="60">
        <v>516</v>
      </c>
      <c r="F13415" s="34">
        <f t="shared" si="477"/>
        <v>1.019497959</v>
      </c>
    </row>
    <row r="13416" spans="1:6" x14ac:dyDescent="0.2">
      <c r="A13416" s="1">
        <v>300</v>
      </c>
      <c r="B13416" s="34">
        <f t="shared" si="476"/>
        <v>23.873999999999999</v>
      </c>
      <c r="C13416" s="33">
        <v>1.097767311E-3</v>
      </c>
      <c r="D13416" s="33">
        <v>1.103773931E-4</v>
      </c>
      <c r="E13416" s="60">
        <v>512</v>
      </c>
      <c r="F13416" s="34">
        <f t="shared" si="477"/>
        <v>1.0977673109999999</v>
      </c>
    </row>
    <row r="13417" spans="1:6" x14ac:dyDescent="0.2">
      <c r="A13417" s="1">
        <v>300</v>
      </c>
      <c r="B13417" s="34">
        <f t="shared" si="476"/>
        <v>23.873999999999999</v>
      </c>
      <c r="C13417" s="33">
        <v>1.144748997E-3</v>
      </c>
      <c r="D13417" s="33">
        <v>1.2440850329999999E-4</v>
      </c>
      <c r="E13417" s="60">
        <v>508</v>
      </c>
      <c r="F13417" s="34">
        <f t="shared" si="477"/>
        <v>1.144748997</v>
      </c>
    </row>
    <row r="13418" spans="1:6" x14ac:dyDescent="0.2">
      <c r="A13418" s="1">
        <v>300</v>
      </c>
      <c r="B13418" s="34">
        <f t="shared" si="476"/>
        <v>23.873999999999999</v>
      </c>
      <c r="C13418" s="33">
        <v>1.18521572E-3</v>
      </c>
      <c r="D13418" s="33">
        <v>1.7041220179999999E-4</v>
      </c>
      <c r="E13418" s="60">
        <v>505</v>
      </c>
      <c r="F13418" s="34">
        <f t="shared" si="477"/>
        <v>1.18521572</v>
      </c>
    </row>
    <row r="13419" spans="1:6" x14ac:dyDescent="0.2">
      <c r="A13419" s="1">
        <v>300</v>
      </c>
      <c r="B13419" s="34">
        <f t="shared" si="476"/>
        <v>23.873999999999999</v>
      </c>
      <c r="C13419" s="33">
        <v>1.2371933249999999E-3</v>
      </c>
      <c r="D13419" s="33">
        <v>1.786443316E-4</v>
      </c>
      <c r="E13419" s="60">
        <v>501</v>
      </c>
      <c r="F13419" s="34">
        <f t="shared" si="477"/>
        <v>1.237193325</v>
      </c>
    </row>
    <row r="13420" spans="1:6" x14ac:dyDescent="0.2">
      <c r="A13420" s="1">
        <v>300</v>
      </c>
      <c r="B13420" s="34">
        <f t="shared" si="476"/>
        <v>23.873999999999999</v>
      </c>
      <c r="C13420" s="33">
        <v>1.3110002720000001E-3</v>
      </c>
      <c r="D13420" s="33">
        <v>1.340272537E-4</v>
      </c>
      <c r="E13420" s="60">
        <v>498</v>
      </c>
      <c r="F13420" s="34">
        <f t="shared" si="477"/>
        <v>1.311000272</v>
      </c>
    </row>
    <row r="13421" spans="1:6" x14ac:dyDescent="0.2">
      <c r="A13421" s="1">
        <v>300</v>
      </c>
      <c r="B13421" s="34">
        <f t="shared" ref="B13421:B13484" si="478">A13421*79.58/1000</f>
        <v>23.873999999999999</v>
      </c>
      <c r="C13421" s="33">
        <v>1.2656283060000001E-3</v>
      </c>
      <c r="D13421" s="33">
        <v>1.479061591E-4</v>
      </c>
      <c r="E13421" s="60">
        <v>494</v>
      </c>
      <c r="F13421" s="34">
        <f t="shared" ref="F13421:F13484" si="479">C13421*1000</f>
        <v>1.265628306</v>
      </c>
    </row>
    <row r="13422" spans="1:6" x14ac:dyDescent="0.2">
      <c r="A13422" s="1">
        <v>300</v>
      </c>
      <c r="B13422" s="34">
        <f t="shared" si="478"/>
        <v>23.873999999999999</v>
      </c>
      <c r="C13422" s="33">
        <v>1.336615053E-3</v>
      </c>
      <c r="D13422" s="33">
        <v>2.6506609139999998E-4</v>
      </c>
      <c r="E13422" s="60">
        <v>491</v>
      </c>
      <c r="F13422" s="34">
        <f t="shared" si="479"/>
        <v>1.3366150530000001</v>
      </c>
    </row>
    <row r="13423" spans="1:6" x14ac:dyDescent="0.2">
      <c r="A13423" s="1">
        <v>300</v>
      </c>
      <c r="B13423" s="34">
        <f t="shared" si="478"/>
        <v>23.873999999999999</v>
      </c>
      <c r="C13423" s="33">
        <v>1.3786862070000001E-3</v>
      </c>
      <c r="D13423" s="33">
        <v>1.239731088E-4</v>
      </c>
      <c r="E13423" s="60">
        <v>487</v>
      </c>
      <c r="F13423" s="34">
        <f t="shared" si="479"/>
        <v>1.3786862070000001</v>
      </c>
    </row>
    <row r="13424" spans="1:6" x14ac:dyDescent="0.2">
      <c r="A13424" s="1">
        <v>300</v>
      </c>
      <c r="B13424" s="34">
        <f t="shared" si="478"/>
        <v>23.873999999999999</v>
      </c>
      <c r="C13424" s="33">
        <v>1.383175848E-3</v>
      </c>
      <c r="D13424" s="33">
        <v>1.8684046730000001E-4</v>
      </c>
      <c r="E13424" s="60">
        <v>483</v>
      </c>
      <c r="F13424" s="34">
        <f t="shared" si="479"/>
        <v>1.383175848</v>
      </c>
    </row>
    <row r="13425" spans="1:6" x14ac:dyDescent="0.2">
      <c r="A13425" s="1">
        <v>300</v>
      </c>
      <c r="B13425" s="34">
        <f t="shared" si="478"/>
        <v>23.873999999999999</v>
      </c>
      <c r="C13425" s="33">
        <v>1.511557536E-3</v>
      </c>
      <c r="D13425" s="33">
        <v>8.9941690340000007E-5</v>
      </c>
      <c r="E13425" s="60">
        <v>480</v>
      </c>
      <c r="F13425" s="34">
        <f t="shared" si="479"/>
        <v>1.511557536</v>
      </c>
    </row>
    <row r="13426" spans="1:6" x14ac:dyDescent="0.2">
      <c r="A13426" s="1">
        <v>300</v>
      </c>
      <c r="B13426" s="34">
        <f t="shared" si="478"/>
        <v>23.873999999999999</v>
      </c>
      <c r="C13426" s="33">
        <v>1.5607793620000001E-3</v>
      </c>
      <c r="D13426" s="33">
        <v>1.3706530270000001E-4</v>
      </c>
      <c r="E13426" s="60">
        <v>476</v>
      </c>
      <c r="F13426" s="34">
        <f t="shared" si="479"/>
        <v>1.5607793620000001</v>
      </c>
    </row>
    <row r="13427" spans="1:6" x14ac:dyDescent="0.2">
      <c r="A13427" s="1">
        <v>300</v>
      </c>
      <c r="B13427" s="34">
        <f t="shared" si="478"/>
        <v>23.873999999999999</v>
      </c>
      <c r="C13427" s="33">
        <v>1.6044473980000001E-3</v>
      </c>
      <c r="D13427" s="33">
        <v>7.1537577730000006E-5</v>
      </c>
      <c r="E13427" s="60">
        <v>473</v>
      </c>
      <c r="F13427" s="34">
        <f t="shared" si="479"/>
        <v>1.604447398</v>
      </c>
    </row>
    <row r="13428" spans="1:6" x14ac:dyDescent="0.2">
      <c r="A13428" s="1">
        <v>300</v>
      </c>
      <c r="B13428" s="34">
        <f t="shared" si="478"/>
        <v>23.873999999999999</v>
      </c>
      <c r="C13428" s="33">
        <v>1.6299403059999999E-3</v>
      </c>
      <c r="D13428" s="33">
        <v>1.2988253670000001E-4</v>
      </c>
      <c r="E13428" s="60">
        <v>469</v>
      </c>
      <c r="F13428" s="34">
        <f t="shared" si="479"/>
        <v>1.6299403059999999</v>
      </c>
    </row>
    <row r="13429" spans="1:6" x14ac:dyDescent="0.2">
      <c r="A13429" s="1">
        <v>300</v>
      </c>
      <c r="B13429" s="34">
        <f t="shared" si="478"/>
        <v>23.873999999999999</v>
      </c>
      <c r="C13429" s="33">
        <v>1.6808570269999999E-3</v>
      </c>
      <c r="D13429" s="33">
        <v>1.033149852E-4</v>
      </c>
      <c r="E13429" s="60">
        <v>466</v>
      </c>
      <c r="F13429" s="34">
        <f t="shared" si="479"/>
        <v>1.6808570269999998</v>
      </c>
    </row>
    <row r="13430" spans="1:6" x14ac:dyDescent="0.2">
      <c r="A13430" s="1">
        <v>300</v>
      </c>
      <c r="B13430" s="34">
        <f t="shared" si="478"/>
        <v>23.873999999999999</v>
      </c>
      <c r="C13430" s="33">
        <v>1.72955354E-3</v>
      </c>
      <c r="D13430" s="33">
        <v>1.2571348379999999E-4</v>
      </c>
      <c r="E13430" s="60">
        <v>462</v>
      </c>
      <c r="F13430" s="34">
        <f t="shared" si="479"/>
        <v>1.7295535399999999</v>
      </c>
    </row>
    <row r="13431" spans="1:6" x14ac:dyDescent="0.2">
      <c r="A13431" s="1">
        <v>300</v>
      </c>
      <c r="B13431" s="34">
        <f t="shared" si="478"/>
        <v>23.873999999999999</v>
      </c>
      <c r="C13431" s="33">
        <v>1.697972513E-3</v>
      </c>
      <c r="D13431" s="33">
        <v>1.6826768599999999E-4</v>
      </c>
      <c r="E13431" s="60">
        <v>458</v>
      </c>
      <c r="F13431" s="34">
        <f t="shared" si="479"/>
        <v>1.6979725130000001</v>
      </c>
    </row>
    <row r="13432" spans="1:6" x14ac:dyDescent="0.2">
      <c r="A13432" s="1">
        <v>300</v>
      </c>
      <c r="B13432" s="34">
        <f t="shared" si="478"/>
        <v>23.873999999999999</v>
      </c>
      <c r="C13432" s="33">
        <v>1.790056147E-3</v>
      </c>
      <c r="D13432" s="33">
        <v>1.2558487629999999E-4</v>
      </c>
      <c r="E13432" s="60">
        <v>455</v>
      </c>
      <c r="F13432" s="34">
        <f t="shared" si="479"/>
        <v>1.790056147</v>
      </c>
    </row>
    <row r="13433" spans="1:6" x14ac:dyDescent="0.2">
      <c r="A13433" s="1">
        <v>300</v>
      </c>
      <c r="B13433" s="34">
        <f t="shared" si="478"/>
        <v>23.873999999999999</v>
      </c>
      <c r="C13433" s="33">
        <v>1.849799123E-3</v>
      </c>
      <c r="D13433" s="33">
        <v>9.3038165930000005E-5</v>
      </c>
      <c r="E13433" s="60">
        <v>451</v>
      </c>
      <c r="F13433" s="34">
        <f t="shared" si="479"/>
        <v>1.8497991229999999</v>
      </c>
    </row>
    <row r="13434" spans="1:6" x14ac:dyDescent="0.2">
      <c r="A13434" s="1">
        <v>300</v>
      </c>
      <c r="B13434" s="34">
        <f t="shared" si="478"/>
        <v>23.873999999999999</v>
      </c>
      <c r="C13434" s="33">
        <v>1.873345712E-3</v>
      </c>
      <c r="D13434" s="33">
        <v>1.5853599659999999E-4</v>
      </c>
      <c r="E13434" s="60">
        <v>448</v>
      </c>
      <c r="F13434" s="34">
        <f t="shared" si="479"/>
        <v>1.8733457119999999</v>
      </c>
    </row>
    <row r="13435" spans="1:6" x14ac:dyDescent="0.2">
      <c r="A13435" s="1">
        <v>300</v>
      </c>
      <c r="B13435" s="34">
        <f t="shared" si="478"/>
        <v>23.873999999999999</v>
      </c>
      <c r="C13435" s="33">
        <v>1.930715534E-3</v>
      </c>
      <c r="D13435" s="33">
        <v>1.447953034E-4</v>
      </c>
      <c r="E13435" s="60">
        <v>444</v>
      </c>
      <c r="F13435" s="34">
        <f t="shared" si="479"/>
        <v>1.930715534</v>
      </c>
    </row>
    <row r="13436" spans="1:6" x14ac:dyDescent="0.2">
      <c r="A13436" s="1">
        <v>300</v>
      </c>
      <c r="B13436" s="34">
        <f t="shared" si="478"/>
        <v>23.873999999999999</v>
      </c>
      <c r="C13436" s="33">
        <v>1.9814459430000002E-3</v>
      </c>
      <c r="D13436" s="33">
        <v>8.6500223210000005E-5</v>
      </c>
      <c r="E13436" s="60">
        <v>441</v>
      </c>
      <c r="F13436" s="34">
        <f t="shared" si="479"/>
        <v>1.9814459430000002</v>
      </c>
    </row>
    <row r="13437" spans="1:6" x14ac:dyDescent="0.2">
      <c r="A13437" s="1">
        <v>300</v>
      </c>
      <c r="B13437" s="34">
        <f t="shared" si="478"/>
        <v>23.873999999999999</v>
      </c>
      <c r="C13437" s="33">
        <v>1.9306115E-3</v>
      </c>
      <c r="D13437" s="33">
        <v>1.393117545E-4</v>
      </c>
      <c r="E13437" s="60">
        <v>437</v>
      </c>
      <c r="F13437" s="34">
        <f t="shared" si="479"/>
        <v>1.9306114999999999</v>
      </c>
    </row>
    <row r="13438" spans="1:6" x14ac:dyDescent="0.2">
      <c r="A13438" s="1">
        <v>300</v>
      </c>
      <c r="B13438" s="34">
        <f t="shared" si="478"/>
        <v>23.873999999999999</v>
      </c>
      <c r="C13438" s="33">
        <v>2.0382753549999999E-3</v>
      </c>
      <c r="D13438" s="33">
        <v>1.2767655059999999E-4</v>
      </c>
      <c r="E13438" s="60">
        <v>434</v>
      </c>
      <c r="F13438" s="34">
        <f t="shared" si="479"/>
        <v>2.0382753549999997</v>
      </c>
    </row>
    <row r="13439" spans="1:6" x14ac:dyDescent="0.2">
      <c r="A13439" s="1">
        <v>300</v>
      </c>
      <c r="B13439" s="34">
        <f t="shared" si="478"/>
        <v>23.873999999999999</v>
      </c>
      <c r="C13439" s="33">
        <v>2.0333851159999999E-3</v>
      </c>
      <c r="D13439" s="33">
        <v>1.447422445E-4</v>
      </c>
      <c r="E13439" s="60">
        <v>430</v>
      </c>
      <c r="F13439" s="34">
        <f t="shared" si="479"/>
        <v>2.0333851159999998</v>
      </c>
    </row>
    <row r="13440" spans="1:6" x14ac:dyDescent="0.2">
      <c r="A13440" s="1">
        <v>300</v>
      </c>
      <c r="B13440" s="34">
        <f t="shared" si="478"/>
        <v>23.873999999999999</v>
      </c>
      <c r="C13440" s="33">
        <v>2.081962259E-3</v>
      </c>
      <c r="D13440" s="33">
        <v>1.4007768459999999E-4</v>
      </c>
      <c r="E13440" s="60">
        <v>426</v>
      </c>
      <c r="F13440" s="34">
        <f t="shared" si="479"/>
        <v>2.081962259</v>
      </c>
    </row>
    <row r="13441" spans="1:6" x14ac:dyDescent="0.2">
      <c r="A13441" s="1">
        <v>300</v>
      </c>
      <c r="B13441" s="34">
        <f t="shared" si="478"/>
        <v>23.873999999999999</v>
      </c>
      <c r="C13441" s="33">
        <v>2.1331162940000001E-3</v>
      </c>
      <c r="D13441" s="33">
        <v>1.326022801E-4</v>
      </c>
      <c r="E13441" s="60">
        <v>423</v>
      </c>
      <c r="F13441" s="34">
        <f t="shared" si="479"/>
        <v>2.1331162940000001</v>
      </c>
    </row>
    <row r="13442" spans="1:6" x14ac:dyDescent="0.2">
      <c r="A13442" s="1">
        <v>300</v>
      </c>
      <c r="B13442" s="34">
        <f t="shared" si="478"/>
        <v>23.873999999999999</v>
      </c>
      <c r="C13442" s="33">
        <v>2.1989784800000001E-3</v>
      </c>
      <c r="D13442" s="33">
        <v>1.524563632E-4</v>
      </c>
      <c r="E13442" s="60">
        <v>419</v>
      </c>
      <c r="F13442" s="34">
        <f t="shared" si="479"/>
        <v>2.1989784800000001</v>
      </c>
    </row>
    <row r="13443" spans="1:6" x14ac:dyDescent="0.2">
      <c r="A13443" s="1">
        <v>300</v>
      </c>
      <c r="B13443" s="34">
        <f t="shared" si="478"/>
        <v>23.873999999999999</v>
      </c>
      <c r="C13443" s="33">
        <v>2.2020330249999998E-3</v>
      </c>
      <c r="D13443" s="33">
        <v>1.2444872179999999E-4</v>
      </c>
      <c r="E13443" s="60">
        <v>416</v>
      </c>
      <c r="F13443" s="34">
        <f t="shared" si="479"/>
        <v>2.202033025</v>
      </c>
    </row>
    <row r="13444" spans="1:6" x14ac:dyDescent="0.2">
      <c r="A13444" s="1">
        <v>300</v>
      </c>
      <c r="B13444" s="34">
        <f t="shared" si="478"/>
        <v>23.873999999999999</v>
      </c>
      <c r="C13444" s="33">
        <v>2.26725265E-3</v>
      </c>
      <c r="D13444" s="33">
        <v>1.136264054E-4</v>
      </c>
      <c r="E13444" s="60">
        <v>412</v>
      </c>
      <c r="F13444" s="34">
        <f t="shared" si="479"/>
        <v>2.2672526500000001</v>
      </c>
    </row>
    <row r="13445" spans="1:6" x14ac:dyDescent="0.2">
      <c r="A13445" s="1">
        <v>300</v>
      </c>
      <c r="B13445" s="34">
        <f t="shared" si="478"/>
        <v>23.873999999999999</v>
      </c>
      <c r="C13445" s="33">
        <v>2.2797446710000001E-3</v>
      </c>
      <c r="D13445" s="33">
        <v>1.2218150429999999E-4</v>
      </c>
      <c r="E13445" s="60">
        <v>409</v>
      </c>
      <c r="F13445" s="34">
        <f t="shared" si="479"/>
        <v>2.279744671</v>
      </c>
    </row>
    <row r="13446" spans="1:6" x14ac:dyDescent="0.2">
      <c r="A13446" s="1">
        <v>300</v>
      </c>
      <c r="B13446" s="34">
        <f t="shared" si="478"/>
        <v>23.873999999999999</v>
      </c>
      <c r="C13446" s="33">
        <v>2.2752389810000002E-3</v>
      </c>
      <c r="D13446" s="33">
        <v>1.2560283329999999E-4</v>
      </c>
      <c r="E13446" s="60">
        <v>405</v>
      </c>
      <c r="F13446" s="34">
        <f t="shared" si="479"/>
        <v>2.2752389810000002</v>
      </c>
    </row>
    <row r="13447" spans="1:6" x14ac:dyDescent="0.2">
      <c r="A13447" s="1">
        <v>300</v>
      </c>
      <c r="B13447" s="34">
        <f t="shared" si="478"/>
        <v>23.873999999999999</v>
      </c>
      <c r="C13447" s="33">
        <v>2.3088208989999999E-3</v>
      </c>
      <c r="D13447" s="33">
        <v>8.9280352040000001E-5</v>
      </c>
      <c r="E13447" s="60">
        <v>401</v>
      </c>
      <c r="F13447" s="34">
        <f t="shared" si="479"/>
        <v>2.3088208990000001</v>
      </c>
    </row>
    <row r="13448" spans="1:6" x14ac:dyDescent="0.2">
      <c r="A13448" s="1">
        <v>300</v>
      </c>
      <c r="B13448" s="34">
        <f t="shared" si="478"/>
        <v>23.873999999999999</v>
      </c>
      <c r="C13448" s="33">
        <v>2.3737314030000001E-3</v>
      </c>
      <c r="D13448" s="33">
        <v>1.2598531599999999E-4</v>
      </c>
      <c r="E13448" s="60">
        <v>398</v>
      </c>
      <c r="F13448" s="34">
        <f t="shared" si="479"/>
        <v>2.3737314030000003</v>
      </c>
    </row>
    <row r="13449" spans="1:6" x14ac:dyDescent="0.2">
      <c r="A13449" s="1">
        <v>300</v>
      </c>
      <c r="B13449" s="34">
        <f t="shared" si="478"/>
        <v>23.873999999999999</v>
      </c>
      <c r="C13449" s="33">
        <v>2.4074663599999999E-3</v>
      </c>
      <c r="D13449" s="33">
        <v>7.7719312960000003E-5</v>
      </c>
      <c r="E13449" s="60">
        <v>394</v>
      </c>
      <c r="F13449" s="34">
        <f t="shared" si="479"/>
        <v>2.4074663599999999</v>
      </c>
    </row>
    <row r="13450" spans="1:6" x14ac:dyDescent="0.2">
      <c r="A13450" s="1">
        <v>300</v>
      </c>
      <c r="B13450" s="34">
        <f t="shared" si="478"/>
        <v>23.873999999999999</v>
      </c>
      <c r="C13450" s="33">
        <v>2.4717801889999999E-3</v>
      </c>
      <c r="D13450" s="33">
        <v>1.705486948E-4</v>
      </c>
      <c r="E13450" s="60">
        <v>391</v>
      </c>
      <c r="F13450" s="34">
        <f t="shared" si="479"/>
        <v>2.471780189</v>
      </c>
    </row>
    <row r="13451" spans="1:6" x14ac:dyDescent="0.2">
      <c r="A13451" s="1">
        <v>300</v>
      </c>
      <c r="B13451" s="34">
        <f t="shared" si="478"/>
        <v>23.873999999999999</v>
      </c>
      <c r="C13451" s="33">
        <v>2.4698341989999998E-3</v>
      </c>
      <c r="D13451" s="33">
        <v>1.024817437E-4</v>
      </c>
      <c r="E13451" s="60">
        <v>387</v>
      </c>
      <c r="F13451" s="34">
        <f t="shared" si="479"/>
        <v>2.4698341989999997</v>
      </c>
    </row>
    <row r="13452" spans="1:6" x14ac:dyDescent="0.2">
      <c r="A13452" s="1">
        <v>300</v>
      </c>
      <c r="B13452" s="34">
        <f t="shared" si="478"/>
        <v>23.873999999999999</v>
      </c>
      <c r="C13452" s="33">
        <v>2.525792924E-3</v>
      </c>
      <c r="D13452" s="33">
        <v>9.9887616689999997E-5</v>
      </c>
      <c r="E13452" s="60">
        <v>384</v>
      </c>
      <c r="F13452" s="34">
        <f t="shared" si="479"/>
        <v>2.5257929240000001</v>
      </c>
    </row>
    <row r="13453" spans="1:6" x14ac:dyDescent="0.2">
      <c r="A13453" s="1">
        <v>300</v>
      </c>
      <c r="B13453" s="34">
        <f t="shared" si="478"/>
        <v>23.873999999999999</v>
      </c>
      <c r="C13453" s="33">
        <v>2.5792899830000002E-3</v>
      </c>
      <c r="D13453" s="33">
        <v>9.5228980120000002E-5</v>
      </c>
      <c r="E13453" s="60">
        <v>380</v>
      </c>
      <c r="F13453" s="34">
        <f t="shared" si="479"/>
        <v>2.5792899830000002</v>
      </c>
    </row>
    <row r="13454" spans="1:6" x14ac:dyDescent="0.2">
      <c r="A13454" s="1">
        <v>300</v>
      </c>
      <c r="B13454" s="34">
        <f t="shared" si="478"/>
        <v>23.873999999999999</v>
      </c>
      <c r="C13454" s="33">
        <v>2.591272635E-3</v>
      </c>
      <c r="D13454" s="33">
        <v>1.0786709079999999E-4</v>
      </c>
      <c r="E13454" s="60">
        <v>377</v>
      </c>
      <c r="F13454" s="34">
        <f t="shared" si="479"/>
        <v>2.5912726350000002</v>
      </c>
    </row>
    <row r="13455" spans="1:6" x14ac:dyDescent="0.2">
      <c r="A13455" s="1">
        <v>300</v>
      </c>
      <c r="B13455" s="34">
        <f t="shared" si="478"/>
        <v>23.873999999999999</v>
      </c>
      <c r="C13455" s="33">
        <v>2.634049934E-3</v>
      </c>
      <c r="D13455" s="33">
        <v>1.191042469E-4</v>
      </c>
      <c r="E13455" s="60">
        <v>373</v>
      </c>
      <c r="F13455" s="34">
        <f t="shared" si="479"/>
        <v>2.6340499340000001</v>
      </c>
    </row>
    <row r="13456" spans="1:6" x14ac:dyDescent="0.2">
      <c r="A13456" s="1">
        <v>300</v>
      </c>
      <c r="B13456" s="34">
        <f t="shared" si="478"/>
        <v>23.873999999999999</v>
      </c>
      <c r="C13456" s="33">
        <v>2.6531402499999999E-3</v>
      </c>
      <c r="D13456" s="33">
        <v>1.178206425E-4</v>
      </c>
      <c r="E13456" s="60">
        <v>369</v>
      </c>
      <c r="F13456" s="34">
        <f t="shared" si="479"/>
        <v>2.6531402499999999</v>
      </c>
    </row>
    <row r="13457" spans="1:6" x14ac:dyDescent="0.2">
      <c r="A13457" s="1">
        <v>300</v>
      </c>
      <c r="B13457" s="34">
        <f t="shared" si="478"/>
        <v>23.873999999999999</v>
      </c>
      <c r="C13457" s="33">
        <v>2.7297593110000001E-3</v>
      </c>
      <c r="D13457" s="33">
        <v>1.4020192630000001E-4</v>
      </c>
      <c r="E13457" s="60">
        <v>366</v>
      </c>
      <c r="F13457" s="34">
        <f t="shared" si="479"/>
        <v>2.729759311</v>
      </c>
    </row>
    <row r="13458" spans="1:6" x14ac:dyDescent="0.2">
      <c r="A13458" s="1">
        <v>300</v>
      </c>
      <c r="B13458" s="34">
        <f t="shared" si="478"/>
        <v>23.873999999999999</v>
      </c>
      <c r="C13458" s="33">
        <v>2.7371636539999999E-3</v>
      </c>
      <c r="D13458" s="33">
        <v>1.1394808160000001E-4</v>
      </c>
      <c r="E13458" s="60">
        <v>362</v>
      </c>
      <c r="F13458" s="34">
        <f t="shared" si="479"/>
        <v>2.7371636539999997</v>
      </c>
    </row>
    <row r="13459" spans="1:6" x14ac:dyDescent="0.2">
      <c r="A13459" s="1">
        <v>300</v>
      </c>
      <c r="B13459" s="34">
        <f t="shared" si="478"/>
        <v>23.873999999999999</v>
      </c>
      <c r="C13459" s="33">
        <v>2.7440051999999999E-3</v>
      </c>
      <c r="D13459" s="33">
        <v>1.3449893119999999E-4</v>
      </c>
      <c r="E13459" s="60">
        <v>359</v>
      </c>
      <c r="F13459" s="34">
        <f t="shared" si="479"/>
        <v>2.7440052000000001</v>
      </c>
    </row>
    <row r="13460" spans="1:6" x14ac:dyDescent="0.2">
      <c r="A13460" s="1">
        <v>300</v>
      </c>
      <c r="B13460" s="34">
        <f t="shared" si="478"/>
        <v>23.873999999999999</v>
      </c>
      <c r="C13460" s="33">
        <v>2.822267606E-3</v>
      </c>
      <c r="D13460" s="33">
        <v>1.078699418E-4</v>
      </c>
      <c r="E13460" s="60">
        <v>355</v>
      </c>
      <c r="F13460" s="34">
        <f t="shared" si="479"/>
        <v>2.822267606</v>
      </c>
    </row>
    <row r="13461" spans="1:6" x14ac:dyDescent="0.2">
      <c r="A13461" s="1">
        <v>300</v>
      </c>
      <c r="B13461" s="34">
        <f t="shared" si="478"/>
        <v>23.873999999999999</v>
      </c>
      <c r="C13461" s="33">
        <v>2.820873376E-3</v>
      </c>
      <c r="D13461" s="33">
        <v>1.04612874E-4</v>
      </c>
      <c r="E13461" s="60">
        <v>352</v>
      </c>
      <c r="F13461" s="34">
        <f t="shared" si="479"/>
        <v>2.8208733760000002</v>
      </c>
    </row>
    <row r="13462" spans="1:6" x14ac:dyDescent="0.2">
      <c r="A13462" s="1">
        <v>300</v>
      </c>
      <c r="B13462" s="34">
        <f t="shared" si="478"/>
        <v>23.873999999999999</v>
      </c>
      <c r="C13462" s="33">
        <v>2.8401593040000002E-3</v>
      </c>
      <c r="D13462" s="33">
        <v>8.9116093369999997E-5</v>
      </c>
      <c r="E13462" s="60">
        <v>348</v>
      </c>
      <c r="F13462" s="34">
        <f t="shared" si="479"/>
        <v>2.8401593040000002</v>
      </c>
    </row>
    <row r="13463" spans="1:6" x14ac:dyDescent="0.2">
      <c r="A13463" s="1">
        <v>300</v>
      </c>
      <c r="B13463" s="34">
        <f t="shared" si="478"/>
        <v>23.873999999999999</v>
      </c>
      <c r="C13463" s="33">
        <v>2.9160049489999999E-3</v>
      </c>
      <c r="D13463" s="33">
        <v>9.5281850059999995E-5</v>
      </c>
      <c r="E13463" s="60">
        <v>345</v>
      </c>
      <c r="F13463" s="34">
        <f t="shared" si="479"/>
        <v>2.916004949</v>
      </c>
    </row>
    <row r="13464" spans="1:6" x14ac:dyDescent="0.2">
      <c r="A13464" s="1">
        <v>300</v>
      </c>
      <c r="B13464" s="34">
        <f t="shared" si="478"/>
        <v>23.873999999999999</v>
      </c>
      <c r="C13464" s="33">
        <v>2.935848539E-3</v>
      </c>
      <c r="D13464" s="33">
        <v>1.28744793E-4</v>
      </c>
      <c r="E13464" s="60">
        <v>341</v>
      </c>
      <c r="F13464" s="34">
        <f t="shared" si="479"/>
        <v>2.9358485390000002</v>
      </c>
    </row>
    <row r="13465" spans="1:6" x14ac:dyDescent="0.2">
      <c r="A13465" s="1">
        <v>300</v>
      </c>
      <c r="B13465" s="34">
        <f t="shared" si="478"/>
        <v>23.873999999999999</v>
      </c>
      <c r="C13465" s="33">
        <v>2.9561671850000001E-3</v>
      </c>
      <c r="D13465" s="33">
        <v>1.594359147E-4</v>
      </c>
      <c r="E13465" s="60">
        <v>337</v>
      </c>
      <c r="F13465" s="34">
        <f t="shared" si="479"/>
        <v>2.956167185</v>
      </c>
    </row>
    <row r="13466" spans="1:6" x14ac:dyDescent="0.2">
      <c r="A13466" s="1">
        <v>300</v>
      </c>
      <c r="B13466" s="34">
        <f t="shared" si="478"/>
        <v>23.873999999999999</v>
      </c>
      <c r="C13466" s="33">
        <v>3.0531305720000001E-3</v>
      </c>
      <c r="D13466" s="33">
        <v>1.019905418E-4</v>
      </c>
      <c r="E13466" s="60">
        <v>334</v>
      </c>
      <c r="F13466" s="34">
        <f t="shared" si="479"/>
        <v>3.0531305720000002</v>
      </c>
    </row>
    <row r="13467" spans="1:6" x14ac:dyDescent="0.2">
      <c r="A13467" s="1">
        <v>300</v>
      </c>
      <c r="B13467" s="34">
        <f t="shared" si="478"/>
        <v>23.873999999999999</v>
      </c>
      <c r="C13467" s="33">
        <v>3.0632938619999999E-3</v>
      </c>
      <c r="D13467" s="33">
        <v>1.073532446E-4</v>
      </c>
      <c r="E13467" s="60">
        <v>330</v>
      </c>
      <c r="F13467" s="34">
        <f t="shared" si="479"/>
        <v>3.0632938620000001</v>
      </c>
    </row>
    <row r="13468" spans="1:6" x14ac:dyDescent="0.2">
      <c r="A13468" s="1">
        <v>300</v>
      </c>
      <c r="B13468" s="34">
        <f t="shared" si="478"/>
        <v>23.873999999999999</v>
      </c>
      <c r="C13468" s="33">
        <v>3.0549076020000001E-3</v>
      </c>
      <c r="D13468" s="33">
        <v>1.185967895E-4</v>
      </c>
      <c r="E13468" s="60">
        <v>327</v>
      </c>
      <c r="F13468" s="34">
        <f t="shared" si="479"/>
        <v>3.0549076020000001</v>
      </c>
    </row>
    <row r="13469" spans="1:6" x14ac:dyDescent="0.2">
      <c r="A13469" s="1">
        <v>300</v>
      </c>
      <c r="B13469" s="34">
        <f t="shared" si="478"/>
        <v>23.873999999999999</v>
      </c>
      <c r="C13469" s="33">
        <v>3.1073586299999998E-3</v>
      </c>
      <c r="D13469" s="33">
        <v>8.8055611450000003E-5</v>
      </c>
      <c r="E13469" s="60">
        <v>323</v>
      </c>
      <c r="F13469" s="34">
        <f t="shared" si="479"/>
        <v>3.1073586299999998</v>
      </c>
    </row>
    <row r="13470" spans="1:6" x14ac:dyDescent="0.2">
      <c r="A13470" s="1">
        <v>300</v>
      </c>
      <c r="B13470" s="34">
        <f t="shared" si="478"/>
        <v>23.873999999999999</v>
      </c>
      <c r="C13470" s="33">
        <v>3.1667195400000001E-3</v>
      </c>
      <c r="D13470" s="33">
        <v>1.49231705E-4</v>
      </c>
      <c r="E13470" s="60">
        <v>320</v>
      </c>
      <c r="F13470" s="34">
        <f t="shared" si="479"/>
        <v>3.1667195400000003</v>
      </c>
    </row>
    <row r="13471" spans="1:6" x14ac:dyDescent="0.2">
      <c r="A13471" s="1">
        <v>300</v>
      </c>
      <c r="B13471" s="34">
        <f t="shared" si="478"/>
        <v>23.873999999999999</v>
      </c>
      <c r="C13471" s="33">
        <v>3.1020796419999998E-3</v>
      </c>
      <c r="D13471" s="33">
        <v>1.365506011E-4</v>
      </c>
      <c r="E13471" s="60">
        <v>316</v>
      </c>
      <c r="F13471" s="34">
        <f t="shared" si="479"/>
        <v>3.1020796419999996</v>
      </c>
    </row>
    <row r="13472" spans="1:6" x14ac:dyDescent="0.2">
      <c r="A13472" s="1">
        <v>300</v>
      </c>
      <c r="B13472" s="34">
        <f t="shared" si="478"/>
        <v>23.873999999999999</v>
      </c>
      <c r="C13472" s="33">
        <v>3.2001921160000001E-3</v>
      </c>
      <c r="D13472" s="33">
        <v>1.4472206599999999E-4</v>
      </c>
      <c r="E13472" s="60">
        <v>313</v>
      </c>
      <c r="F13472" s="34">
        <f t="shared" si="479"/>
        <v>3.2001921160000002</v>
      </c>
    </row>
    <row r="13473" spans="1:6" x14ac:dyDescent="0.2">
      <c r="A13473" s="1">
        <v>300</v>
      </c>
      <c r="B13473" s="34">
        <f t="shared" si="478"/>
        <v>23.873999999999999</v>
      </c>
      <c r="C13473" s="33">
        <v>3.259536532E-3</v>
      </c>
      <c r="D13473" s="33">
        <v>1.319115222E-4</v>
      </c>
      <c r="E13473" s="60">
        <v>309</v>
      </c>
      <c r="F13473" s="34">
        <f t="shared" si="479"/>
        <v>3.2595365319999998</v>
      </c>
    </row>
    <row r="13474" spans="1:6" x14ac:dyDescent="0.2">
      <c r="A13474" s="1">
        <v>300</v>
      </c>
      <c r="B13474" s="34">
        <f t="shared" si="478"/>
        <v>23.873999999999999</v>
      </c>
      <c r="C13474" s="33">
        <v>3.2830481210000002E-3</v>
      </c>
      <c r="D13474" s="33">
        <v>1.272893257E-4</v>
      </c>
      <c r="E13474" s="60">
        <v>306</v>
      </c>
      <c r="F13474" s="34">
        <f t="shared" si="479"/>
        <v>3.2830481210000002</v>
      </c>
    </row>
    <row r="13475" spans="1:6" x14ac:dyDescent="0.2">
      <c r="A13475" s="1">
        <v>300</v>
      </c>
      <c r="B13475" s="34">
        <f t="shared" si="478"/>
        <v>23.873999999999999</v>
      </c>
      <c r="C13475" s="33">
        <v>3.309167763E-3</v>
      </c>
      <c r="D13475" s="33">
        <v>1.2149337210000001E-4</v>
      </c>
      <c r="E13475" s="60">
        <v>302</v>
      </c>
      <c r="F13475" s="34">
        <f t="shared" si="479"/>
        <v>3.309167763</v>
      </c>
    </row>
    <row r="13476" spans="1:6" x14ac:dyDescent="0.2">
      <c r="A13476" s="1">
        <v>300</v>
      </c>
      <c r="B13476" s="34">
        <f t="shared" si="478"/>
        <v>23.873999999999999</v>
      </c>
      <c r="C13476" s="33">
        <v>3.3264359009999999E-3</v>
      </c>
      <c r="D13476" s="33">
        <v>1.5130626309999999E-4</v>
      </c>
      <c r="E13476" s="60">
        <v>298</v>
      </c>
      <c r="F13476" s="34">
        <f t="shared" si="479"/>
        <v>3.326435901</v>
      </c>
    </row>
    <row r="13477" spans="1:6" x14ac:dyDescent="0.2">
      <c r="A13477" s="1">
        <v>300</v>
      </c>
      <c r="B13477" s="34">
        <f t="shared" si="478"/>
        <v>23.873999999999999</v>
      </c>
      <c r="C13477" s="33">
        <v>3.3266623250000002E-3</v>
      </c>
      <c r="D13477" s="33">
        <v>1.2886996990000001E-4</v>
      </c>
      <c r="E13477" s="60">
        <v>295</v>
      </c>
      <c r="F13477" s="34">
        <f t="shared" si="479"/>
        <v>3.326662325</v>
      </c>
    </row>
    <row r="13478" spans="1:6" x14ac:dyDescent="0.2">
      <c r="A13478" s="1">
        <v>300</v>
      </c>
      <c r="B13478" s="34">
        <f t="shared" si="478"/>
        <v>23.873999999999999</v>
      </c>
      <c r="C13478" s="33">
        <v>3.4514344460000001E-3</v>
      </c>
      <c r="D13478" s="33">
        <v>1.3178018560000001E-4</v>
      </c>
      <c r="E13478" s="60">
        <v>291</v>
      </c>
      <c r="F13478" s="34">
        <f t="shared" si="479"/>
        <v>3.4514344459999999</v>
      </c>
    </row>
    <row r="13479" spans="1:6" x14ac:dyDescent="0.2">
      <c r="A13479" s="1">
        <v>300</v>
      </c>
      <c r="B13479" s="34">
        <f t="shared" si="478"/>
        <v>23.873999999999999</v>
      </c>
      <c r="C13479" s="33">
        <v>3.4525277689999999E-3</v>
      </c>
      <c r="D13479" s="33">
        <v>1.1152294730000001E-4</v>
      </c>
      <c r="E13479" s="60">
        <v>288</v>
      </c>
      <c r="F13479" s="34">
        <f t="shared" si="479"/>
        <v>3.452527769</v>
      </c>
    </row>
    <row r="13480" spans="1:6" x14ac:dyDescent="0.2">
      <c r="A13480" s="1">
        <v>300</v>
      </c>
      <c r="B13480" s="34">
        <f t="shared" si="478"/>
        <v>23.873999999999999</v>
      </c>
      <c r="C13480" s="33">
        <v>3.46004818E-3</v>
      </c>
      <c r="D13480" s="33">
        <v>1.1130317609999999E-4</v>
      </c>
      <c r="E13480" s="60">
        <v>284</v>
      </c>
      <c r="F13480" s="34">
        <f t="shared" si="479"/>
        <v>3.4600481799999998</v>
      </c>
    </row>
    <row r="13481" spans="1:6" x14ac:dyDescent="0.2">
      <c r="A13481" s="1">
        <v>300</v>
      </c>
      <c r="B13481" s="34">
        <f t="shared" si="478"/>
        <v>23.873999999999999</v>
      </c>
      <c r="C13481" s="33">
        <v>3.4943402089999999E-3</v>
      </c>
      <c r="D13481" s="33">
        <v>1.3972929480000001E-4</v>
      </c>
      <c r="E13481" s="60">
        <v>281</v>
      </c>
      <c r="F13481" s="34">
        <f t="shared" si="479"/>
        <v>3.4943402089999998</v>
      </c>
    </row>
    <row r="13482" spans="1:6" x14ac:dyDescent="0.2">
      <c r="A13482" s="1">
        <v>300</v>
      </c>
      <c r="B13482" s="34">
        <f t="shared" si="478"/>
        <v>23.873999999999999</v>
      </c>
      <c r="C13482" s="33">
        <v>3.537751652E-3</v>
      </c>
      <c r="D13482" s="33">
        <v>9.8015060490000002E-5</v>
      </c>
      <c r="E13482" s="60">
        <v>277</v>
      </c>
      <c r="F13482" s="34">
        <f t="shared" si="479"/>
        <v>3.5377516519999999</v>
      </c>
    </row>
    <row r="13483" spans="1:6" x14ac:dyDescent="0.2">
      <c r="A13483" s="1">
        <v>300</v>
      </c>
      <c r="B13483" s="34">
        <f t="shared" si="478"/>
        <v>23.873999999999999</v>
      </c>
      <c r="C13483" s="33">
        <v>3.5425921949999999E-3</v>
      </c>
      <c r="D13483" s="33">
        <v>1.209284911E-4</v>
      </c>
      <c r="E13483" s="60">
        <v>273</v>
      </c>
      <c r="F13483" s="34">
        <f t="shared" si="479"/>
        <v>3.5425921949999997</v>
      </c>
    </row>
    <row r="13484" spans="1:6" x14ac:dyDescent="0.2">
      <c r="A13484" s="1">
        <v>300</v>
      </c>
      <c r="B13484" s="34">
        <f t="shared" si="478"/>
        <v>23.873999999999999</v>
      </c>
      <c r="C13484" s="33">
        <v>3.6125393899999999E-3</v>
      </c>
      <c r="D13484" s="33">
        <v>1.3794984939999999E-4</v>
      </c>
      <c r="E13484" s="60">
        <v>270</v>
      </c>
      <c r="F13484" s="34">
        <f t="shared" si="479"/>
        <v>3.6125393899999998</v>
      </c>
    </row>
    <row r="13485" spans="1:6" x14ac:dyDescent="0.2">
      <c r="A13485" s="1">
        <v>300</v>
      </c>
      <c r="B13485" s="34">
        <f t="shared" ref="B13485:B13548" si="480">A13485*79.58/1000</f>
        <v>23.873999999999999</v>
      </c>
      <c r="C13485" s="33">
        <v>3.6489301049999999E-3</v>
      </c>
      <c r="D13485" s="33">
        <v>8.914567909E-5</v>
      </c>
      <c r="E13485" s="60">
        <v>266</v>
      </c>
      <c r="F13485" s="34">
        <f t="shared" ref="F13485:F13548" si="481">C13485*1000</f>
        <v>3.6489301049999998</v>
      </c>
    </row>
    <row r="13486" spans="1:6" x14ac:dyDescent="0.2">
      <c r="A13486" s="1">
        <v>300</v>
      </c>
      <c r="B13486" s="34">
        <f t="shared" si="480"/>
        <v>23.873999999999999</v>
      </c>
      <c r="C13486" s="33">
        <v>3.7013669579999998E-3</v>
      </c>
      <c r="D13486" s="33">
        <v>9.1914112529999995E-5</v>
      </c>
      <c r="E13486" s="60">
        <v>262</v>
      </c>
      <c r="F13486" s="34">
        <f t="shared" si="481"/>
        <v>3.7013669579999999</v>
      </c>
    </row>
    <row r="13487" spans="1:6" x14ac:dyDescent="0.2">
      <c r="A13487" s="1">
        <v>300</v>
      </c>
      <c r="B13487" s="34">
        <f t="shared" si="480"/>
        <v>23.873999999999999</v>
      </c>
      <c r="C13487" s="33">
        <v>3.6855654899999998E-3</v>
      </c>
      <c r="D13487" s="33">
        <v>1.040848426E-4</v>
      </c>
      <c r="E13487" s="60">
        <v>259</v>
      </c>
      <c r="F13487" s="34">
        <f t="shared" si="481"/>
        <v>3.6855654899999997</v>
      </c>
    </row>
    <row r="13488" spans="1:6" x14ac:dyDescent="0.2">
      <c r="A13488" s="1">
        <v>300</v>
      </c>
      <c r="B13488" s="34">
        <f t="shared" si="480"/>
        <v>23.873999999999999</v>
      </c>
      <c r="C13488" s="33">
        <v>3.7239453330000002E-3</v>
      </c>
      <c r="D13488" s="33">
        <v>8.5413882069999998E-5</v>
      </c>
      <c r="E13488" s="60">
        <v>255</v>
      </c>
      <c r="F13488" s="34">
        <f t="shared" si="481"/>
        <v>3.7239453330000001</v>
      </c>
    </row>
    <row r="13489" spans="1:6" x14ac:dyDescent="0.2">
      <c r="A13489" s="1">
        <v>300</v>
      </c>
      <c r="B13489" s="34">
        <f t="shared" si="480"/>
        <v>23.873999999999999</v>
      </c>
      <c r="C13489" s="33">
        <v>3.7626673930000001E-3</v>
      </c>
      <c r="D13489" s="33">
        <v>1.9053499140000001E-4</v>
      </c>
      <c r="E13489" s="60">
        <v>251</v>
      </c>
      <c r="F13489" s="34">
        <f t="shared" si="481"/>
        <v>3.7626673930000001</v>
      </c>
    </row>
    <row r="13490" spans="1:6" x14ac:dyDescent="0.2">
      <c r="A13490" s="1">
        <v>300</v>
      </c>
      <c r="B13490" s="34">
        <f t="shared" si="480"/>
        <v>23.873999999999999</v>
      </c>
      <c r="C13490" s="33">
        <v>3.8336619350000001E-3</v>
      </c>
      <c r="D13490" s="33">
        <v>1.023860145E-4</v>
      </c>
      <c r="E13490" s="60">
        <v>248</v>
      </c>
      <c r="F13490" s="34">
        <f t="shared" si="481"/>
        <v>3.8336619350000003</v>
      </c>
    </row>
    <row r="13491" spans="1:6" x14ac:dyDescent="0.2">
      <c r="A13491" s="1">
        <v>300</v>
      </c>
      <c r="B13491" s="34">
        <f t="shared" si="480"/>
        <v>23.873999999999999</v>
      </c>
      <c r="C13491" s="33">
        <v>3.8684723870000002E-3</v>
      </c>
      <c r="D13491" s="33">
        <v>1.114155498E-4</v>
      </c>
      <c r="E13491" s="60">
        <v>244</v>
      </c>
      <c r="F13491" s="34">
        <f t="shared" si="481"/>
        <v>3.8684723870000002</v>
      </c>
    </row>
    <row r="13492" spans="1:6" x14ac:dyDescent="0.2">
      <c r="A13492" s="1">
        <v>300</v>
      </c>
      <c r="B13492" s="34">
        <f t="shared" si="480"/>
        <v>23.873999999999999</v>
      </c>
      <c r="C13492" s="33">
        <v>3.8937852059999999E-3</v>
      </c>
      <c r="D13492" s="33">
        <v>1.1041616649999999E-4</v>
      </c>
      <c r="E13492" s="60">
        <v>241</v>
      </c>
      <c r="F13492" s="34">
        <f t="shared" si="481"/>
        <v>3.893785206</v>
      </c>
    </row>
    <row r="13493" spans="1:6" x14ac:dyDescent="0.2">
      <c r="A13493" s="1">
        <v>300</v>
      </c>
      <c r="B13493" s="34">
        <f t="shared" si="480"/>
        <v>23.873999999999999</v>
      </c>
      <c r="C13493" s="33">
        <v>3.9231588709999999E-3</v>
      </c>
      <c r="D13493" s="33">
        <v>1.218224616E-4</v>
      </c>
      <c r="E13493" s="60">
        <v>237</v>
      </c>
      <c r="F13493" s="34">
        <f t="shared" si="481"/>
        <v>3.923158871</v>
      </c>
    </row>
    <row r="13494" spans="1:6" x14ac:dyDescent="0.2">
      <c r="A13494" s="1">
        <v>300</v>
      </c>
      <c r="B13494" s="34">
        <f t="shared" si="480"/>
        <v>23.873999999999999</v>
      </c>
      <c r="C13494" s="33">
        <v>3.9196695069999999E-3</v>
      </c>
      <c r="D13494" s="33">
        <v>9.8817229859999998E-5</v>
      </c>
      <c r="E13494" s="60">
        <v>234</v>
      </c>
      <c r="F13494" s="34">
        <f t="shared" si="481"/>
        <v>3.9196695070000001</v>
      </c>
    </row>
    <row r="13495" spans="1:6" x14ac:dyDescent="0.2">
      <c r="A13495" s="1">
        <v>300</v>
      </c>
      <c r="B13495" s="34">
        <f t="shared" si="480"/>
        <v>23.873999999999999</v>
      </c>
      <c r="C13495" s="33">
        <v>3.9537624600000003E-3</v>
      </c>
      <c r="D13495" s="33">
        <v>9.274885264E-5</v>
      </c>
      <c r="E13495" s="60">
        <v>230</v>
      </c>
      <c r="F13495" s="34">
        <f t="shared" si="481"/>
        <v>3.9537624600000005</v>
      </c>
    </row>
    <row r="13496" spans="1:6" x14ac:dyDescent="0.2">
      <c r="A13496" s="1">
        <v>300</v>
      </c>
      <c r="B13496" s="34">
        <f t="shared" si="480"/>
        <v>23.873999999999999</v>
      </c>
      <c r="C13496" s="33">
        <v>4.0564795339999996E-3</v>
      </c>
      <c r="D13496" s="33">
        <v>9.1387568189999998E-5</v>
      </c>
      <c r="E13496" s="60">
        <v>227</v>
      </c>
      <c r="F13496" s="34">
        <f t="shared" si="481"/>
        <v>4.0564795339999993</v>
      </c>
    </row>
    <row r="13497" spans="1:6" x14ac:dyDescent="0.2">
      <c r="A13497" s="1">
        <v>300</v>
      </c>
      <c r="B13497" s="34">
        <f t="shared" si="480"/>
        <v>23.873999999999999</v>
      </c>
      <c r="C13497" s="33">
        <v>4.0948524600000003E-3</v>
      </c>
      <c r="D13497" s="33">
        <v>7.599229272E-5</v>
      </c>
      <c r="E13497" s="60">
        <v>223</v>
      </c>
      <c r="F13497" s="34">
        <f t="shared" si="481"/>
        <v>4.0948524600000002</v>
      </c>
    </row>
    <row r="13498" spans="1:6" x14ac:dyDescent="0.2">
      <c r="A13498" s="1">
        <v>300</v>
      </c>
      <c r="B13498" s="34">
        <f t="shared" si="480"/>
        <v>23.873999999999999</v>
      </c>
      <c r="C13498" s="33">
        <v>4.1014303550000004E-3</v>
      </c>
      <c r="D13498" s="33">
        <v>1.030647133E-4</v>
      </c>
      <c r="E13498" s="60">
        <v>220</v>
      </c>
      <c r="F13498" s="34">
        <f t="shared" si="481"/>
        <v>4.1014303550000006</v>
      </c>
    </row>
    <row r="13499" spans="1:6" x14ac:dyDescent="0.2">
      <c r="A13499" s="1">
        <v>300</v>
      </c>
      <c r="B13499" s="34">
        <f t="shared" si="480"/>
        <v>23.873999999999999</v>
      </c>
      <c r="C13499" s="33">
        <v>4.1490502900000002E-3</v>
      </c>
      <c r="D13499" s="33">
        <v>8.1677264449999995E-5</v>
      </c>
      <c r="E13499" s="60">
        <v>216</v>
      </c>
      <c r="F13499" s="34">
        <f t="shared" si="481"/>
        <v>4.1490502899999999</v>
      </c>
    </row>
    <row r="13500" spans="1:6" x14ac:dyDescent="0.2">
      <c r="A13500" s="1">
        <v>300</v>
      </c>
      <c r="B13500" s="34">
        <f t="shared" si="480"/>
        <v>23.873999999999999</v>
      </c>
      <c r="C13500" s="33">
        <v>4.1758365930000003E-3</v>
      </c>
      <c r="D13500" s="33">
        <v>1.7750227420000001E-4</v>
      </c>
      <c r="E13500" s="60">
        <v>213</v>
      </c>
      <c r="F13500" s="34">
        <f t="shared" si="481"/>
        <v>4.1758365930000005</v>
      </c>
    </row>
    <row r="13501" spans="1:6" x14ac:dyDescent="0.2">
      <c r="A13501" s="1">
        <v>300</v>
      </c>
      <c r="B13501" s="34">
        <f t="shared" si="480"/>
        <v>23.873999999999999</v>
      </c>
      <c r="C13501" s="33">
        <v>4.198101129E-3</v>
      </c>
      <c r="D13501" s="33">
        <v>1.146125688E-4</v>
      </c>
      <c r="E13501" s="60">
        <v>210</v>
      </c>
      <c r="F13501" s="34">
        <f t="shared" si="481"/>
        <v>4.1981011290000003</v>
      </c>
    </row>
    <row r="13502" spans="1:6" x14ac:dyDescent="0.2">
      <c r="A13502" s="1">
        <v>300</v>
      </c>
      <c r="B13502" s="34">
        <f t="shared" si="480"/>
        <v>23.873999999999999</v>
      </c>
      <c r="C13502" s="33">
        <v>4.2361106079999997E-3</v>
      </c>
      <c r="D13502" s="33">
        <v>8.7927965670000005E-5</v>
      </c>
      <c r="E13502" s="60">
        <v>206</v>
      </c>
      <c r="F13502" s="34">
        <f t="shared" si="481"/>
        <v>4.2361106079999997</v>
      </c>
    </row>
    <row r="13503" spans="1:6" x14ac:dyDescent="0.2">
      <c r="A13503" s="1">
        <v>300</v>
      </c>
      <c r="B13503" s="34">
        <f t="shared" si="480"/>
        <v>23.873999999999999</v>
      </c>
      <c r="C13503" s="33">
        <v>4.2783360789999999E-3</v>
      </c>
      <c r="D13503" s="33">
        <v>9.0246596719999994E-5</v>
      </c>
      <c r="E13503" s="60">
        <v>203</v>
      </c>
      <c r="F13503" s="34">
        <f t="shared" si="481"/>
        <v>4.2783360789999998</v>
      </c>
    </row>
    <row r="13504" spans="1:6" x14ac:dyDescent="0.2">
      <c r="A13504" s="1">
        <v>300</v>
      </c>
      <c r="B13504" s="34">
        <f t="shared" si="480"/>
        <v>23.873999999999999</v>
      </c>
      <c r="C13504" s="33">
        <v>4.2848486539999999E-3</v>
      </c>
      <c r="D13504" s="33">
        <v>8.5180540639999994E-5</v>
      </c>
      <c r="E13504" s="60">
        <v>199</v>
      </c>
      <c r="F13504" s="34">
        <f t="shared" si="481"/>
        <v>4.2848486540000001</v>
      </c>
    </row>
    <row r="13505" spans="1:6" x14ac:dyDescent="0.2">
      <c r="A13505" s="1">
        <v>300</v>
      </c>
      <c r="B13505" s="34">
        <f t="shared" si="480"/>
        <v>23.873999999999999</v>
      </c>
      <c r="C13505" s="33">
        <v>4.3087424350000004E-3</v>
      </c>
      <c r="D13505" s="33">
        <v>7.5203708950000002E-5</v>
      </c>
      <c r="E13505" s="60">
        <v>196</v>
      </c>
      <c r="F13505" s="34">
        <f t="shared" si="481"/>
        <v>4.3087424350000001</v>
      </c>
    </row>
    <row r="13506" spans="1:6" x14ac:dyDescent="0.2">
      <c r="A13506" s="1">
        <v>300</v>
      </c>
      <c r="B13506" s="34">
        <f t="shared" si="480"/>
        <v>23.873999999999999</v>
      </c>
      <c r="C13506" s="33">
        <v>4.3856516169999997E-3</v>
      </c>
      <c r="D13506" s="33">
        <v>1.6260818890000001E-4</v>
      </c>
      <c r="E13506" s="60">
        <v>192</v>
      </c>
      <c r="F13506" s="34">
        <f t="shared" si="481"/>
        <v>4.3856516169999997</v>
      </c>
    </row>
    <row r="13507" spans="1:6" x14ac:dyDescent="0.2">
      <c r="A13507" s="1">
        <v>300</v>
      </c>
      <c r="B13507" s="34">
        <f t="shared" si="480"/>
        <v>23.873999999999999</v>
      </c>
      <c r="C13507" s="33">
        <v>4.4454909399999996E-3</v>
      </c>
      <c r="D13507" s="33">
        <v>1.1323857900000001E-4</v>
      </c>
      <c r="E13507" s="60">
        <v>189</v>
      </c>
      <c r="F13507" s="34">
        <f t="shared" si="481"/>
        <v>4.44549094</v>
      </c>
    </row>
    <row r="13508" spans="1:6" x14ac:dyDescent="0.2">
      <c r="A13508" s="1">
        <v>300</v>
      </c>
      <c r="B13508" s="34">
        <f t="shared" si="480"/>
        <v>23.873999999999999</v>
      </c>
      <c r="C13508" s="33">
        <v>4.4215869410000001E-3</v>
      </c>
      <c r="D13508" s="33">
        <v>1.098829471E-4</v>
      </c>
      <c r="E13508" s="60">
        <v>186</v>
      </c>
      <c r="F13508" s="34">
        <f t="shared" si="481"/>
        <v>4.4215869410000002</v>
      </c>
    </row>
    <row r="13509" spans="1:6" x14ac:dyDescent="0.2">
      <c r="A13509" s="1">
        <v>300</v>
      </c>
      <c r="B13509" s="34">
        <f t="shared" si="480"/>
        <v>23.873999999999999</v>
      </c>
      <c r="C13509" s="33">
        <v>4.4834670620000003E-3</v>
      </c>
      <c r="D13509" s="33">
        <v>9.0692148530000004E-5</v>
      </c>
      <c r="E13509" s="60">
        <v>182</v>
      </c>
      <c r="F13509" s="34">
        <f t="shared" si="481"/>
        <v>4.4834670619999999</v>
      </c>
    </row>
    <row r="13510" spans="1:6" x14ac:dyDescent="0.2">
      <c r="A13510" s="1">
        <v>300</v>
      </c>
      <c r="B13510" s="34">
        <f t="shared" si="480"/>
        <v>23.873999999999999</v>
      </c>
      <c r="C13510" s="33">
        <v>4.4901897040000001E-3</v>
      </c>
      <c r="D13510" s="33">
        <v>9.1807790579999995E-5</v>
      </c>
      <c r="E13510" s="60">
        <v>179</v>
      </c>
      <c r="F13510" s="34">
        <f t="shared" si="481"/>
        <v>4.4901897040000005</v>
      </c>
    </row>
    <row r="13511" spans="1:6" x14ac:dyDescent="0.2">
      <c r="A13511" s="1">
        <v>300</v>
      </c>
      <c r="B13511" s="34">
        <f t="shared" si="480"/>
        <v>23.873999999999999</v>
      </c>
      <c r="C13511" s="33">
        <v>4.5296949030000002E-3</v>
      </c>
      <c r="D13511" s="33">
        <v>1.527931507E-4</v>
      </c>
      <c r="E13511" s="60">
        <v>176</v>
      </c>
      <c r="F13511" s="34">
        <f t="shared" si="481"/>
        <v>4.5296949030000002</v>
      </c>
    </row>
    <row r="13512" spans="1:6" x14ac:dyDescent="0.2">
      <c r="A13512" s="1">
        <v>300</v>
      </c>
      <c r="B13512" s="34">
        <f t="shared" si="480"/>
        <v>23.873999999999999</v>
      </c>
      <c r="C13512" s="33">
        <v>4.5563646620000002E-3</v>
      </c>
      <c r="D13512" s="33">
        <v>8.4473301569999999E-5</v>
      </c>
      <c r="E13512" s="60">
        <v>173</v>
      </c>
      <c r="F13512" s="34">
        <f t="shared" si="481"/>
        <v>4.556364662</v>
      </c>
    </row>
    <row r="13513" spans="1:6" x14ac:dyDescent="0.2">
      <c r="A13513" s="1">
        <v>300</v>
      </c>
      <c r="B13513" s="34">
        <f t="shared" si="480"/>
        <v>23.873999999999999</v>
      </c>
      <c r="C13513" s="33">
        <v>4.6296057470000002E-3</v>
      </c>
      <c r="D13513" s="33">
        <v>8.9743382779999996E-5</v>
      </c>
      <c r="E13513" s="60">
        <v>170</v>
      </c>
      <c r="F13513" s="34">
        <f t="shared" si="481"/>
        <v>4.6296057470000003</v>
      </c>
    </row>
    <row r="13514" spans="1:6" x14ac:dyDescent="0.2">
      <c r="A13514" s="1">
        <v>300</v>
      </c>
      <c r="B13514" s="34">
        <f t="shared" si="480"/>
        <v>23.873999999999999</v>
      </c>
      <c r="C13514" s="33">
        <v>4.6218915430000004E-3</v>
      </c>
      <c r="D13514" s="33">
        <v>1.196175963E-4</v>
      </c>
      <c r="E13514" s="60">
        <v>167</v>
      </c>
      <c r="F13514" s="34">
        <f t="shared" si="481"/>
        <v>4.6218915430000003</v>
      </c>
    </row>
    <row r="13515" spans="1:6" x14ac:dyDescent="0.2">
      <c r="A13515" s="1">
        <v>300</v>
      </c>
      <c r="B13515" s="34">
        <f t="shared" si="480"/>
        <v>23.873999999999999</v>
      </c>
      <c r="C13515" s="33">
        <v>4.6795814909999997E-3</v>
      </c>
      <c r="D13515" s="33">
        <v>1.118376919E-4</v>
      </c>
      <c r="E13515" s="60">
        <v>164</v>
      </c>
      <c r="F13515" s="34">
        <f t="shared" si="481"/>
        <v>4.6795814909999995</v>
      </c>
    </row>
    <row r="13516" spans="1:6" x14ac:dyDescent="0.2">
      <c r="A13516" s="1">
        <v>300</v>
      </c>
      <c r="B13516" s="34">
        <f t="shared" si="480"/>
        <v>23.873999999999999</v>
      </c>
      <c r="C13516" s="33">
        <v>4.6872319159999998E-3</v>
      </c>
      <c r="D13516" s="33">
        <v>1.3941923559999999E-4</v>
      </c>
      <c r="E13516" s="60">
        <v>161</v>
      </c>
      <c r="F13516" s="34">
        <f t="shared" si="481"/>
        <v>4.687231916</v>
      </c>
    </row>
    <row r="13517" spans="1:6" x14ac:dyDescent="0.2">
      <c r="A13517" s="1">
        <v>300</v>
      </c>
      <c r="B13517" s="34">
        <f t="shared" si="480"/>
        <v>23.873999999999999</v>
      </c>
      <c r="C13517" s="33">
        <v>4.7457107219999999E-3</v>
      </c>
      <c r="D13517" s="33">
        <v>1.5823679829999999E-4</v>
      </c>
      <c r="E13517" s="60">
        <v>158</v>
      </c>
      <c r="F13517" s="34">
        <f t="shared" si="481"/>
        <v>4.7457107220000001</v>
      </c>
    </row>
    <row r="13518" spans="1:6" x14ac:dyDescent="0.2">
      <c r="A13518" s="1">
        <v>300</v>
      </c>
      <c r="B13518" s="34">
        <f t="shared" si="480"/>
        <v>23.873999999999999</v>
      </c>
      <c r="C13518" s="33">
        <v>4.73781051E-3</v>
      </c>
      <c r="D13518" s="33">
        <v>5.2954356489999997E-5</v>
      </c>
      <c r="E13518" s="60">
        <v>155</v>
      </c>
      <c r="F13518" s="34">
        <f t="shared" si="481"/>
        <v>4.7378105100000001</v>
      </c>
    </row>
    <row r="13519" spans="1:6" x14ac:dyDescent="0.2">
      <c r="A13519" s="1">
        <v>300</v>
      </c>
      <c r="B13519" s="34">
        <f t="shared" si="480"/>
        <v>23.873999999999999</v>
      </c>
      <c r="C13519" s="33">
        <v>4.7903932880000001E-3</v>
      </c>
      <c r="D13519" s="33">
        <v>1.496903857E-4</v>
      </c>
      <c r="E13519" s="60">
        <v>152</v>
      </c>
      <c r="F13519" s="34">
        <f t="shared" si="481"/>
        <v>4.7903932879999997</v>
      </c>
    </row>
    <row r="13520" spans="1:6" x14ac:dyDescent="0.2">
      <c r="A13520" s="1">
        <v>300</v>
      </c>
      <c r="B13520" s="34">
        <f t="shared" si="480"/>
        <v>23.873999999999999</v>
      </c>
      <c r="C13520" s="33">
        <v>4.8494883709999997E-3</v>
      </c>
      <c r="D13520" s="33">
        <v>1.8418363719999999E-4</v>
      </c>
      <c r="E13520" s="60">
        <v>149</v>
      </c>
      <c r="F13520" s="34">
        <f t="shared" si="481"/>
        <v>4.8494883709999996</v>
      </c>
    </row>
    <row r="13521" spans="1:6" x14ac:dyDescent="0.2">
      <c r="A13521" s="1">
        <v>300</v>
      </c>
      <c r="B13521" s="34">
        <f t="shared" si="480"/>
        <v>23.873999999999999</v>
      </c>
      <c r="C13521" s="33">
        <v>4.8510133850000001E-3</v>
      </c>
      <c r="D13521" s="33">
        <v>1.075364354E-4</v>
      </c>
      <c r="E13521" s="60">
        <v>147</v>
      </c>
      <c r="F13521" s="34">
        <f t="shared" si="481"/>
        <v>4.8510133849999999</v>
      </c>
    </row>
    <row r="13522" spans="1:6" x14ac:dyDescent="0.2">
      <c r="A13522" s="1">
        <v>300</v>
      </c>
      <c r="B13522" s="34">
        <f t="shared" si="480"/>
        <v>23.873999999999999</v>
      </c>
      <c r="C13522" s="33">
        <v>4.8427153119999997E-3</v>
      </c>
      <c r="D13522" s="33">
        <v>8.8558956659999999E-5</v>
      </c>
      <c r="E13522" s="60">
        <v>144</v>
      </c>
      <c r="F13522" s="34">
        <f t="shared" si="481"/>
        <v>4.8427153119999993</v>
      </c>
    </row>
    <row r="13523" spans="1:6" x14ac:dyDescent="0.2">
      <c r="A13523" s="1">
        <v>300</v>
      </c>
      <c r="B13523" s="34">
        <f t="shared" si="480"/>
        <v>23.873999999999999</v>
      </c>
      <c r="C13523" s="33">
        <v>4.9155896599999997E-3</v>
      </c>
      <c r="D13523" s="33">
        <v>1.53881115E-4</v>
      </c>
      <c r="E13523" s="60">
        <v>141</v>
      </c>
      <c r="F13523" s="34">
        <f t="shared" si="481"/>
        <v>4.9155896599999993</v>
      </c>
    </row>
    <row r="13524" spans="1:6" x14ac:dyDescent="0.2">
      <c r="A13524" s="1">
        <v>300</v>
      </c>
      <c r="B13524" s="34">
        <f t="shared" si="480"/>
        <v>23.873999999999999</v>
      </c>
      <c r="C13524" s="33">
        <v>4.9284946889999997E-3</v>
      </c>
      <c r="D13524" s="33">
        <v>8.4057923719999997E-5</v>
      </c>
      <c r="E13524" s="60">
        <v>139</v>
      </c>
      <c r="F13524" s="34">
        <f t="shared" si="481"/>
        <v>4.9284946889999999</v>
      </c>
    </row>
    <row r="13525" spans="1:6" x14ac:dyDescent="0.2">
      <c r="A13525" s="1">
        <v>300</v>
      </c>
      <c r="B13525" s="34">
        <f t="shared" si="480"/>
        <v>23.873999999999999</v>
      </c>
      <c r="C13525" s="33">
        <v>4.9713074140000004E-3</v>
      </c>
      <c r="D13525" s="33">
        <v>9.1373104449999994E-5</v>
      </c>
      <c r="E13525" s="60">
        <v>136</v>
      </c>
      <c r="F13525" s="34">
        <f t="shared" si="481"/>
        <v>4.971307414</v>
      </c>
    </row>
    <row r="13526" spans="1:6" x14ac:dyDescent="0.2">
      <c r="A13526" s="1">
        <v>300</v>
      </c>
      <c r="B13526" s="34">
        <f t="shared" si="480"/>
        <v>23.873999999999999</v>
      </c>
      <c r="C13526" s="33">
        <v>4.9833357550000002E-3</v>
      </c>
      <c r="D13526" s="33">
        <v>1.144010332E-4</v>
      </c>
      <c r="E13526" s="60">
        <v>134</v>
      </c>
      <c r="F13526" s="34">
        <f t="shared" si="481"/>
        <v>4.9833357550000006</v>
      </c>
    </row>
    <row r="13527" spans="1:6" x14ac:dyDescent="0.2">
      <c r="A13527" s="1">
        <v>300</v>
      </c>
      <c r="B13527" s="34">
        <f t="shared" si="480"/>
        <v>23.873999999999999</v>
      </c>
      <c r="C13527" s="33">
        <v>5.0507307649999998E-3</v>
      </c>
      <c r="D13527" s="33">
        <v>1.247036485E-4</v>
      </c>
      <c r="E13527" s="60">
        <v>131</v>
      </c>
      <c r="F13527" s="34">
        <f t="shared" si="481"/>
        <v>5.050730765</v>
      </c>
    </row>
    <row r="13528" spans="1:6" x14ac:dyDescent="0.2">
      <c r="A13528" s="1">
        <v>300</v>
      </c>
      <c r="B13528" s="34">
        <f t="shared" si="480"/>
        <v>23.873999999999999</v>
      </c>
      <c r="C13528" s="33">
        <v>5.0529151269999998E-3</v>
      </c>
      <c r="D13528" s="33">
        <v>1.5304568770000001E-4</v>
      </c>
      <c r="E13528" s="60">
        <v>129</v>
      </c>
      <c r="F13528" s="34">
        <f t="shared" si="481"/>
        <v>5.0529151269999995</v>
      </c>
    </row>
    <row r="13529" spans="1:6" x14ac:dyDescent="0.2">
      <c r="A13529" s="1">
        <v>300</v>
      </c>
      <c r="B13529" s="34">
        <f t="shared" si="480"/>
        <v>23.873999999999999</v>
      </c>
      <c r="C13529" s="33">
        <v>5.0599130539999999E-3</v>
      </c>
      <c r="D13529" s="33">
        <v>1.4759654700000001E-4</v>
      </c>
      <c r="E13529" s="60">
        <v>126</v>
      </c>
      <c r="F13529" s="34">
        <f t="shared" si="481"/>
        <v>5.0599130539999999</v>
      </c>
    </row>
    <row r="13530" spans="1:6" x14ac:dyDescent="0.2">
      <c r="A13530" s="1">
        <v>300</v>
      </c>
      <c r="B13530" s="34">
        <f t="shared" si="480"/>
        <v>23.873999999999999</v>
      </c>
      <c r="C13530" s="33">
        <v>5.0609608049999996E-3</v>
      </c>
      <c r="D13530" s="33">
        <v>1.0866677569999999E-4</v>
      </c>
      <c r="E13530" s="60">
        <v>124</v>
      </c>
      <c r="F13530" s="34">
        <f t="shared" si="481"/>
        <v>5.0609608049999997</v>
      </c>
    </row>
    <row r="13531" spans="1:6" x14ac:dyDescent="0.2">
      <c r="A13531" s="1">
        <v>300</v>
      </c>
      <c r="B13531" s="34">
        <f t="shared" si="480"/>
        <v>23.873999999999999</v>
      </c>
      <c r="C13531" s="33">
        <v>5.1534022319999996E-3</v>
      </c>
      <c r="D13531" s="33">
        <v>1.6485150360000001E-4</v>
      </c>
      <c r="E13531" s="60">
        <v>122</v>
      </c>
      <c r="F13531" s="34">
        <f t="shared" si="481"/>
        <v>5.1534022319999995</v>
      </c>
    </row>
    <row r="13532" spans="1:6" x14ac:dyDescent="0.2">
      <c r="A13532" s="1">
        <v>300</v>
      </c>
      <c r="B13532" s="34">
        <f t="shared" si="480"/>
        <v>23.873999999999999</v>
      </c>
      <c r="C13532" s="33">
        <v>5.1411554090000002E-3</v>
      </c>
      <c r="D13532" s="33">
        <v>1.2750662220000001E-4</v>
      </c>
      <c r="E13532" s="60">
        <v>120</v>
      </c>
      <c r="F13532" s="34">
        <f t="shared" si="481"/>
        <v>5.1411554090000005</v>
      </c>
    </row>
    <row r="13533" spans="1:6" x14ac:dyDescent="0.2">
      <c r="A13533" s="1">
        <v>300</v>
      </c>
      <c r="B13533" s="34">
        <f t="shared" si="480"/>
        <v>23.873999999999999</v>
      </c>
      <c r="C13533" s="33">
        <v>5.1784736580000003E-3</v>
      </c>
      <c r="D13533" s="33">
        <v>1.5872068200000001E-4</v>
      </c>
      <c r="E13533" s="60">
        <v>117</v>
      </c>
      <c r="F13533" s="34">
        <f t="shared" si="481"/>
        <v>5.1784736580000006</v>
      </c>
    </row>
    <row r="13534" spans="1:6" x14ac:dyDescent="0.2">
      <c r="A13534" s="1">
        <v>300</v>
      </c>
      <c r="B13534" s="34">
        <f t="shared" si="480"/>
        <v>23.873999999999999</v>
      </c>
      <c r="C13534" s="33">
        <v>5.1736415049999998E-3</v>
      </c>
      <c r="D13534" s="33">
        <v>1.6259326430000001E-4</v>
      </c>
      <c r="E13534" s="60">
        <v>115</v>
      </c>
      <c r="F13534" s="34">
        <f t="shared" si="481"/>
        <v>5.173641505</v>
      </c>
    </row>
    <row r="13535" spans="1:6" x14ac:dyDescent="0.2">
      <c r="A13535" s="1">
        <v>300</v>
      </c>
      <c r="B13535" s="34">
        <f t="shared" si="480"/>
        <v>23.873999999999999</v>
      </c>
      <c r="C13535" s="33">
        <v>5.1982016520000004E-3</v>
      </c>
      <c r="D13535" s="33">
        <v>8.89438684E-5</v>
      </c>
      <c r="E13535" s="60">
        <v>113</v>
      </c>
      <c r="F13535" s="34">
        <f t="shared" si="481"/>
        <v>5.1982016520000007</v>
      </c>
    </row>
    <row r="13536" spans="1:6" x14ac:dyDescent="0.2">
      <c r="A13536" s="1">
        <v>300</v>
      </c>
      <c r="B13536" s="34">
        <f t="shared" si="480"/>
        <v>23.873999999999999</v>
      </c>
      <c r="C13536" s="33">
        <v>5.2436290509999999E-3</v>
      </c>
      <c r="D13536" s="33">
        <v>8.5014870519999994E-5</v>
      </c>
      <c r="E13536" s="60">
        <v>111</v>
      </c>
      <c r="F13536" s="34">
        <f t="shared" si="481"/>
        <v>5.2436290510000001</v>
      </c>
    </row>
    <row r="13537" spans="1:6" x14ac:dyDescent="0.2">
      <c r="A13537" s="1">
        <v>300</v>
      </c>
      <c r="B13537" s="34">
        <f t="shared" si="480"/>
        <v>23.873999999999999</v>
      </c>
      <c r="C13537" s="33">
        <v>5.2679892819999996E-3</v>
      </c>
      <c r="D13537" s="33">
        <v>6.2023852530000004E-5</v>
      </c>
      <c r="E13537" s="60">
        <v>109</v>
      </c>
      <c r="F13537" s="34">
        <f t="shared" si="481"/>
        <v>5.2679892819999994</v>
      </c>
    </row>
    <row r="13538" spans="1:6" x14ac:dyDescent="0.2">
      <c r="A13538" s="1">
        <v>300</v>
      </c>
      <c r="B13538" s="34">
        <f t="shared" si="480"/>
        <v>23.873999999999999</v>
      </c>
      <c r="C13538" s="33">
        <v>5.2750350310000003E-3</v>
      </c>
      <c r="D13538" s="33">
        <v>7.6712372499999996E-5</v>
      </c>
      <c r="E13538" s="60">
        <v>107</v>
      </c>
      <c r="F13538" s="34">
        <f t="shared" si="481"/>
        <v>5.2750350310000007</v>
      </c>
    </row>
    <row r="13539" spans="1:6" x14ac:dyDescent="0.2">
      <c r="A13539" s="1">
        <v>300</v>
      </c>
      <c r="B13539" s="34">
        <f t="shared" si="480"/>
        <v>23.873999999999999</v>
      </c>
      <c r="C13539" s="33">
        <v>5.2825932640000002E-3</v>
      </c>
      <c r="D13539" s="33">
        <v>1.270419021E-4</v>
      </c>
      <c r="E13539" s="60">
        <v>105</v>
      </c>
      <c r="F13539" s="34">
        <f t="shared" si="481"/>
        <v>5.282593264</v>
      </c>
    </row>
    <row r="13540" spans="1:6" x14ac:dyDescent="0.2">
      <c r="A13540" s="1">
        <v>300</v>
      </c>
      <c r="B13540" s="34">
        <f t="shared" si="480"/>
        <v>23.873999999999999</v>
      </c>
      <c r="C13540" s="33">
        <v>5.328098945E-3</v>
      </c>
      <c r="D13540" s="33">
        <v>1.4997068790000001E-4</v>
      </c>
      <c r="E13540" s="60">
        <v>104</v>
      </c>
      <c r="F13540" s="34">
        <f t="shared" si="481"/>
        <v>5.3280989449999998</v>
      </c>
    </row>
    <row r="13541" spans="1:6" x14ac:dyDescent="0.2">
      <c r="A13541" s="1">
        <v>300</v>
      </c>
      <c r="B13541" s="34">
        <f t="shared" si="480"/>
        <v>23.873999999999999</v>
      </c>
      <c r="C13541" s="33">
        <v>5.3452213509999997E-3</v>
      </c>
      <c r="D13541" s="33">
        <v>1.008279373E-4</v>
      </c>
      <c r="E13541" s="60">
        <v>102</v>
      </c>
      <c r="F13541" s="34">
        <f t="shared" si="481"/>
        <v>5.3452213509999993</v>
      </c>
    </row>
    <row r="13542" spans="1:6" x14ac:dyDescent="0.2">
      <c r="A13542" s="1">
        <v>300</v>
      </c>
      <c r="B13542" s="34">
        <f t="shared" si="480"/>
        <v>23.873999999999999</v>
      </c>
      <c r="C13542" s="33">
        <v>5.3580644650000004E-3</v>
      </c>
      <c r="D13542" s="33">
        <v>1.2913122000000001E-4</v>
      </c>
      <c r="E13542" s="60">
        <v>100</v>
      </c>
      <c r="F13542" s="34">
        <f t="shared" si="481"/>
        <v>5.358064465</v>
      </c>
    </row>
    <row r="13543" spans="1:6" x14ac:dyDescent="0.2">
      <c r="A13543" s="1">
        <v>300</v>
      </c>
      <c r="B13543" s="34">
        <f t="shared" si="480"/>
        <v>23.873999999999999</v>
      </c>
      <c r="C13543" s="33">
        <v>5.3589947209999999E-3</v>
      </c>
      <c r="D13543" s="33">
        <v>1.06304826E-4</v>
      </c>
      <c r="E13543" s="60">
        <v>98</v>
      </c>
      <c r="F13543" s="34">
        <f t="shared" si="481"/>
        <v>5.3589947210000002</v>
      </c>
    </row>
    <row r="13544" spans="1:6" x14ac:dyDescent="0.2">
      <c r="A13544" s="1">
        <v>300</v>
      </c>
      <c r="B13544" s="34">
        <f t="shared" si="480"/>
        <v>23.873999999999999</v>
      </c>
      <c r="C13544" s="33">
        <v>5.4342640509999996E-3</v>
      </c>
      <c r="D13544" s="33">
        <v>1.0245220229999999E-4</v>
      </c>
      <c r="E13544" s="60">
        <v>97</v>
      </c>
      <c r="F13544" s="34">
        <f t="shared" si="481"/>
        <v>5.4342640509999995</v>
      </c>
    </row>
    <row r="13545" spans="1:6" x14ac:dyDescent="0.2">
      <c r="A13545" s="1">
        <v>300</v>
      </c>
      <c r="B13545" s="34">
        <f t="shared" si="480"/>
        <v>23.873999999999999</v>
      </c>
      <c r="C13545" s="33">
        <v>5.4183434590000003E-3</v>
      </c>
      <c r="D13545" s="33">
        <v>1.4116274599999999E-4</v>
      </c>
      <c r="E13545" s="60">
        <v>95</v>
      </c>
      <c r="F13545" s="34">
        <f t="shared" si="481"/>
        <v>5.4183434589999999</v>
      </c>
    </row>
    <row r="13546" spans="1:6" x14ac:dyDescent="0.2">
      <c r="A13546" s="1">
        <v>300</v>
      </c>
      <c r="B13546" s="34">
        <f t="shared" si="480"/>
        <v>23.873999999999999</v>
      </c>
      <c r="C13546" s="33">
        <v>5.4453756350000002E-3</v>
      </c>
      <c r="D13546" s="33">
        <v>7.8654510189999998E-5</v>
      </c>
      <c r="E13546" s="60">
        <v>93</v>
      </c>
      <c r="F13546" s="34">
        <f t="shared" si="481"/>
        <v>5.4453756350000004</v>
      </c>
    </row>
    <row r="13547" spans="1:6" x14ac:dyDescent="0.2">
      <c r="A13547" s="1">
        <v>300</v>
      </c>
      <c r="B13547" s="34">
        <f t="shared" si="480"/>
        <v>23.873999999999999</v>
      </c>
      <c r="C13547" s="33">
        <v>5.4308948439999996E-3</v>
      </c>
      <c r="D13547" s="33">
        <v>9.8250275810000005E-5</v>
      </c>
      <c r="E13547" s="60">
        <v>92</v>
      </c>
      <c r="F13547" s="34">
        <f t="shared" si="481"/>
        <v>5.430894844</v>
      </c>
    </row>
    <row r="13548" spans="1:6" x14ac:dyDescent="0.2">
      <c r="A13548" s="1">
        <v>300</v>
      </c>
      <c r="B13548" s="34">
        <f t="shared" si="480"/>
        <v>23.873999999999999</v>
      </c>
      <c r="C13548" s="33">
        <v>5.4780416500000003E-3</v>
      </c>
      <c r="D13548" s="33">
        <v>2.6575670950000001E-4</v>
      </c>
      <c r="E13548" s="60">
        <v>90</v>
      </c>
      <c r="F13548" s="34">
        <f t="shared" si="481"/>
        <v>5.4780416500000007</v>
      </c>
    </row>
    <row r="13549" spans="1:6" x14ac:dyDescent="0.2">
      <c r="A13549" s="1">
        <v>300</v>
      </c>
      <c r="B13549" s="34">
        <f t="shared" ref="B13549:B13552" si="482">A13549*79.58/1000</f>
        <v>23.873999999999999</v>
      </c>
      <c r="C13549" s="33">
        <v>5.4694142880000003E-3</v>
      </c>
      <c r="D13549" s="33">
        <v>7.526066962E-5</v>
      </c>
      <c r="E13549" s="60">
        <v>89</v>
      </c>
      <c r="F13549" s="34">
        <f t="shared" ref="F13549:F13552" si="483">C13549*1000</f>
        <v>5.4694142880000003</v>
      </c>
    </row>
    <row r="13550" spans="1:6" x14ac:dyDescent="0.2">
      <c r="A13550" s="1">
        <v>300</v>
      </c>
      <c r="B13550" s="34">
        <f t="shared" si="482"/>
        <v>23.873999999999999</v>
      </c>
      <c r="C13550" s="33">
        <v>5.5058922149999997E-3</v>
      </c>
      <c r="D13550" s="33">
        <v>1.5976935269999999E-4</v>
      </c>
      <c r="E13550" s="60">
        <v>87</v>
      </c>
      <c r="F13550" s="34">
        <f t="shared" si="483"/>
        <v>5.5058922149999994</v>
      </c>
    </row>
    <row r="13551" spans="1:6" x14ac:dyDescent="0.2">
      <c r="A13551" s="1">
        <v>300</v>
      </c>
      <c r="B13551" s="34">
        <f t="shared" si="482"/>
        <v>23.873999999999999</v>
      </c>
      <c r="C13551" s="33">
        <v>5.4681378559999997E-3</v>
      </c>
      <c r="D13551" s="33">
        <v>1.026678303E-4</v>
      </c>
      <c r="E13551" s="60">
        <v>86</v>
      </c>
      <c r="F13551" s="34">
        <f t="shared" si="483"/>
        <v>5.4681378559999994</v>
      </c>
    </row>
    <row r="13552" spans="1:6" x14ac:dyDescent="0.2">
      <c r="A13552" s="1">
        <v>300</v>
      </c>
      <c r="B13552" s="34">
        <f t="shared" si="482"/>
        <v>23.873999999999999</v>
      </c>
      <c r="C13552" s="33">
        <v>5.5448174929999998E-3</v>
      </c>
      <c r="D13552" s="33">
        <v>1.383163119E-4</v>
      </c>
      <c r="E13552" s="60">
        <v>84</v>
      </c>
      <c r="F13552" s="34">
        <f t="shared" si="483"/>
        <v>5.544817493</v>
      </c>
    </row>
    <row r="13555" spans="1:6" x14ac:dyDescent="0.2">
      <c r="A13555" s="1" t="s">
        <v>294</v>
      </c>
      <c r="C13555" s="1" t="s">
        <v>295</v>
      </c>
    </row>
    <row r="13557" spans="1:6" x14ac:dyDescent="0.2">
      <c r="A13557" s="1" t="s">
        <v>311</v>
      </c>
    </row>
    <row r="13558" spans="1:6" s="40" customFormat="1" ht="30.75" x14ac:dyDescent="0.25">
      <c r="A13558" s="40" t="s">
        <v>305</v>
      </c>
      <c r="B13558" s="42" t="s">
        <v>326</v>
      </c>
      <c r="C13558" s="40" t="s">
        <v>306</v>
      </c>
      <c r="D13558" s="40" t="s">
        <v>251</v>
      </c>
      <c r="E13558" s="61" t="s">
        <v>307</v>
      </c>
      <c r="F13558" s="42" t="s">
        <v>328</v>
      </c>
    </row>
    <row r="13559" spans="1:6" x14ac:dyDescent="0.2">
      <c r="A13559" s="1">
        <v>286</v>
      </c>
      <c r="B13559" s="34">
        <f t="shared" ref="B13559:B13622" si="484">A13559*79.58/1000</f>
        <v>22.759880000000003</v>
      </c>
      <c r="C13559" s="33">
        <v>1.405030665E-3</v>
      </c>
      <c r="D13559" s="33">
        <v>2.559532914E-4</v>
      </c>
      <c r="E13559" s="60">
        <v>28</v>
      </c>
      <c r="F13559" s="34">
        <f t="shared" ref="F13559:F13622" si="485">C13559*1000</f>
        <v>1.405030665</v>
      </c>
    </row>
    <row r="13560" spans="1:6" x14ac:dyDescent="0.2">
      <c r="A13560" s="1">
        <v>298</v>
      </c>
      <c r="B13560" s="34">
        <f t="shared" si="484"/>
        <v>23.714839999999999</v>
      </c>
      <c r="C13560" s="33">
        <v>1.5064141390000001E-3</v>
      </c>
      <c r="D13560" s="33">
        <v>3.0331659799999998E-4</v>
      </c>
      <c r="E13560" s="60">
        <v>28</v>
      </c>
      <c r="F13560" s="34">
        <f t="shared" si="485"/>
        <v>1.5064141390000001</v>
      </c>
    </row>
    <row r="13561" spans="1:6" x14ac:dyDescent="0.2">
      <c r="A13561" s="1">
        <v>298</v>
      </c>
      <c r="B13561" s="34">
        <f t="shared" si="484"/>
        <v>23.714839999999999</v>
      </c>
      <c r="C13561" s="33">
        <v>1.4853166820000001E-3</v>
      </c>
      <c r="D13561" s="33">
        <v>3.123715115E-4</v>
      </c>
      <c r="E13561" s="60">
        <v>28</v>
      </c>
      <c r="F13561" s="34">
        <f t="shared" si="485"/>
        <v>1.4853166820000001</v>
      </c>
    </row>
    <row r="13562" spans="1:6" x14ac:dyDescent="0.2">
      <c r="A13562" s="1">
        <v>298</v>
      </c>
      <c r="B13562" s="34">
        <f t="shared" si="484"/>
        <v>23.714839999999999</v>
      </c>
      <c r="C13562" s="33">
        <v>1.5402972850000001E-3</v>
      </c>
      <c r="D13562" s="33">
        <v>2.588619789E-4</v>
      </c>
      <c r="E13562" s="60">
        <v>28</v>
      </c>
      <c r="F13562" s="34">
        <f t="shared" si="485"/>
        <v>1.5402972850000001</v>
      </c>
    </row>
    <row r="13563" spans="1:6" x14ac:dyDescent="0.2">
      <c r="A13563" s="1">
        <v>298</v>
      </c>
      <c r="B13563" s="34">
        <f t="shared" si="484"/>
        <v>23.714839999999999</v>
      </c>
      <c r="C13563" s="33">
        <v>1.643643753E-3</v>
      </c>
      <c r="D13563" s="33">
        <v>1.819416261E-4</v>
      </c>
      <c r="E13563" s="60">
        <v>28</v>
      </c>
      <c r="F13563" s="34">
        <f t="shared" si="485"/>
        <v>1.6436437530000001</v>
      </c>
    </row>
    <row r="13564" spans="1:6" x14ac:dyDescent="0.2">
      <c r="A13564" s="1">
        <v>298</v>
      </c>
      <c r="B13564" s="34">
        <f t="shared" si="484"/>
        <v>23.714839999999999</v>
      </c>
      <c r="C13564" s="33">
        <v>1.584089241E-3</v>
      </c>
      <c r="D13564" s="33">
        <v>9.9190588759999999E-5</v>
      </c>
      <c r="E13564" s="60">
        <v>28</v>
      </c>
      <c r="F13564" s="34">
        <f t="shared" si="485"/>
        <v>1.584089241</v>
      </c>
    </row>
    <row r="13565" spans="1:6" x14ac:dyDescent="0.2">
      <c r="A13565" s="1">
        <v>298</v>
      </c>
      <c r="B13565" s="34">
        <f t="shared" si="484"/>
        <v>23.714839999999999</v>
      </c>
      <c r="C13565" s="33">
        <v>1.574294251E-3</v>
      </c>
      <c r="D13565" s="33">
        <v>1.2823292070000001E-4</v>
      </c>
      <c r="E13565" s="60">
        <v>28</v>
      </c>
      <c r="F13565" s="34">
        <f t="shared" si="485"/>
        <v>1.574294251</v>
      </c>
    </row>
    <row r="13566" spans="1:6" x14ac:dyDescent="0.2">
      <c r="A13566" s="1">
        <v>298</v>
      </c>
      <c r="B13566" s="34">
        <f t="shared" si="484"/>
        <v>23.714839999999999</v>
      </c>
      <c r="C13566" s="33">
        <v>1.5960110500000001E-3</v>
      </c>
      <c r="D13566" s="33">
        <v>2.402653691E-4</v>
      </c>
      <c r="E13566" s="60">
        <v>27</v>
      </c>
      <c r="F13566" s="34">
        <f t="shared" si="485"/>
        <v>1.59601105</v>
      </c>
    </row>
    <row r="13567" spans="1:6" x14ac:dyDescent="0.2">
      <c r="A13567" s="1">
        <v>298</v>
      </c>
      <c r="B13567" s="34">
        <f t="shared" si="484"/>
        <v>23.714839999999999</v>
      </c>
      <c r="C13567" s="33">
        <v>1.5531094609999999E-3</v>
      </c>
      <c r="D13567" s="33">
        <v>2.8870295410000002E-4</v>
      </c>
      <c r="E13567" s="60">
        <v>28</v>
      </c>
      <c r="F13567" s="34">
        <f t="shared" si="485"/>
        <v>1.5531094609999998</v>
      </c>
    </row>
    <row r="13568" spans="1:6" x14ac:dyDescent="0.2">
      <c r="A13568" s="1">
        <v>298</v>
      </c>
      <c r="B13568" s="34">
        <f t="shared" si="484"/>
        <v>23.714839999999999</v>
      </c>
      <c r="C13568" s="33">
        <v>1.495190648E-3</v>
      </c>
      <c r="D13568" s="33">
        <v>2.5180312199999999E-4</v>
      </c>
      <c r="E13568" s="60">
        <v>27</v>
      </c>
      <c r="F13568" s="34">
        <f t="shared" si="485"/>
        <v>1.4951906479999999</v>
      </c>
    </row>
    <row r="13569" spans="1:6" x14ac:dyDescent="0.2">
      <c r="A13569" s="1">
        <v>298</v>
      </c>
      <c r="B13569" s="34">
        <f t="shared" si="484"/>
        <v>23.714839999999999</v>
      </c>
      <c r="C13569" s="33">
        <v>1.5460392149999999E-3</v>
      </c>
      <c r="D13569" s="33">
        <v>2.411856825E-4</v>
      </c>
      <c r="E13569" s="60">
        <v>28</v>
      </c>
      <c r="F13569" s="34">
        <f t="shared" si="485"/>
        <v>1.546039215</v>
      </c>
    </row>
    <row r="13570" spans="1:6" x14ac:dyDescent="0.2">
      <c r="A13570" s="1">
        <v>298</v>
      </c>
      <c r="B13570" s="34">
        <f t="shared" si="484"/>
        <v>23.714839999999999</v>
      </c>
      <c r="C13570" s="33">
        <v>1.5147365699999999E-3</v>
      </c>
      <c r="D13570" s="33">
        <v>2.6949467890000002E-4</v>
      </c>
      <c r="E13570" s="60">
        <v>28</v>
      </c>
      <c r="F13570" s="34">
        <f t="shared" si="485"/>
        <v>1.5147365699999999</v>
      </c>
    </row>
    <row r="13571" spans="1:6" x14ac:dyDescent="0.2">
      <c r="A13571" s="1">
        <v>298</v>
      </c>
      <c r="B13571" s="34">
        <f t="shared" si="484"/>
        <v>23.714839999999999</v>
      </c>
      <c r="C13571" s="33">
        <v>1.4887676250000001E-3</v>
      </c>
      <c r="D13571" s="33">
        <v>1.4919895389999999E-4</v>
      </c>
      <c r="E13571" s="60">
        <v>28</v>
      </c>
      <c r="F13571" s="34">
        <f t="shared" si="485"/>
        <v>1.4887676250000001</v>
      </c>
    </row>
    <row r="13572" spans="1:6" x14ac:dyDescent="0.2">
      <c r="A13572" s="1">
        <v>298</v>
      </c>
      <c r="B13572" s="34">
        <f t="shared" si="484"/>
        <v>23.714839999999999</v>
      </c>
      <c r="C13572" s="33">
        <v>1.4590287990000001E-3</v>
      </c>
      <c r="D13572" s="33">
        <v>1.891800724E-4</v>
      </c>
      <c r="E13572" s="60">
        <v>29</v>
      </c>
      <c r="F13572" s="34">
        <f t="shared" si="485"/>
        <v>1.4590287990000002</v>
      </c>
    </row>
    <row r="13573" spans="1:6" x14ac:dyDescent="0.2">
      <c r="A13573" s="1">
        <v>298</v>
      </c>
      <c r="B13573" s="34">
        <f t="shared" si="484"/>
        <v>23.714839999999999</v>
      </c>
      <c r="C13573" s="33">
        <v>1.5633810719999999E-3</v>
      </c>
      <c r="D13573" s="33">
        <v>2.9037143810000001E-4</v>
      </c>
      <c r="E13573" s="60">
        <v>30</v>
      </c>
      <c r="F13573" s="34">
        <f t="shared" si="485"/>
        <v>1.5633810719999999</v>
      </c>
    </row>
    <row r="13574" spans="1:6" x14ac:dyDescent="0.2">
      <c r="A13574" s="1">
        <v>298</v>
      </c>
      <c r="B13574" s="34">
        <f t="shared" si="484"/>
        <v>23.714839999999999</v>
      </c>
      <c r="C13574" s="33">
        <v>1.462405792E-3</v>
      </c>
      <c r="D13574" s="33">
        <v>3.4317876130000001E-4</v>
      </c>
      <c r="E13574" s="60">
        <v>33</v>
      </c>
      <c r="F13574" s="34">
        <f t="shared" si="485"/>
        <v>1.462405792</v>
      </c>
    </row>
    <row r="13575" spans="1:6" x14ac:dyDescent="0.2">
      <c r="A13575" s="1">
        <v>298</v>
      </c>
      <c r="B13575" s="34">
        <f t="shared" si="484"/>
        <v>23.714839999999999</v>
      </c>
      <c r="C13575" s="33">
        <v>1.4756927400000001E-3</v>
      </c>
      <c r="D13575" s="33">
        <v>2.7132058049999998E-4</v>
      </c>
      <c r="E13575" s="60">
        <v>36</v>
      </c>
      <c r="F13575" s="34">
        <f t="shared" si="485"/>
        <v>1.4756927400000002</v>
      </c>
    </row>
    <row r="13576" spans="1:6" x14ac:dyDescent="0.2">
      <c r="A13576" s="1">
        <v>298</v>
      </c>
      <c r="B13576" s="34">
        <f t="shared" si="484"/>
        <v>23.714839999999999</v>
      </c>
      <c r="C13576" s="33">
        <v>1.5281615349999999E-3</v>
      </c>
      <c r="D13576" s="33">
        <v>2.5345642240000001E-4</v>
      </c>
      <c r="E13576" s="60">
        <v>39</v>
      </c>
      <c r="F13576" s="34">
        <f t="shared" si="485"/>
        <v>1.528161535</v>
      </c>
    </row>
    <row r="13577" spans="1:6" x14ac:dyDescent="0.2">
      <c r="A13577" s="1">
        <v>298</v>
      </c>
      <c r="B13577" s="34">
        <f t="shared" si="484"/>
        <v>23.714839999999999</v>
      </c>
      <c r="C13577" s="33">
        <v>1.4149830989999999E-3</v>
      </c>
      <c r="D13577" s="33">
        <v>1.3445089769999999E-4</v>
      </c>
      <c r="E13577" s="60">
        <v>43</v>
      </c>
      <c r="F13577" s="34">
        <f t="shared" si="485"/>
        <v>1.4149830989999999</v>
      </c>
    </row>
    <row r="13578" spans="1:6" x14ac:dyDescent="0.2">
      <c r="A13578" s="1">
        <v>298</v>
      </c>
      <c r="B13578" s="34">
        <f t="shared" si="484"/>
        <v>23.714839999999999</v>
      </c>
      <c r="C13578" s="33">
        <v>1.4555155520000001E-3</v>
      </c>
      <c r="D13578" s="33">
        <v>1.8427906239999999E-4</v>
      </c>
      <c r="E13578" s="60">
        <v>47</v>
      </c>
      <c r="F13578" s="34">
        <f t="shared" si="485"/>
        <v>1.455515552</v>
      </c>
    </row>
    <row r="13579" spans="1:6" x14ac:dyDescent="0.2">
      <c r="A13579" s="1">
        <v>298</v>
      </c>
      <c r="B13579" s="34">
        <f t="shared" si="484"/>
        <v>23.714839999999999</v>
      </c>
      <c r="C13579" s="33">
        <v>1.4342785680000001E-3</v>
      </c>
      <c r="D13579" s="33">
        <v>1.4952071739999999E-4</v>
      </c>
      <c r="E13579" s="60">
        <v>51</v>
      </c>
      <c r="F13579" s="34">
        <f t="shared" si="485"/>
        <v>1.4342785680000001</v>
      </c>
    </row>
    <row r="13580" spans="1:6" x14ac:dyDescent="0.2">
      <c r="A13580" s="1">
        <v>298</v>
      </c>
      <c r="B13580" s="34">
        <f t="shared" si="484"/>
        <v>23.714839999999999</v>
      </c>
      <c r="C13580" s="33">
        <v>1.372899797E-3</v>
      </c>
      <c r="D13580" s="33">
        <v>2.6655761129999999E-4</v>
      </c>
      <c r="E13580" s="60">
        <v>55</v>
      </c>
      <c r="F13580" s="34">
        <f t="shared" si="485"/>
        <v>1.3728997969999999</v>
      </c>
    </row>
    <row r="13581" spans="1:6" x14ac:dyDescent="0.2">
      <c r="A13581" s="1">
        <v>298</v>
      </c>
      <c r="B13581" s="34">
        <f t="shared" si="484"/>
        <v>23.714839999999999</v>
      </c>
      <c r="C13581" s="33">
        <v>1.4769254240000001E-3</v>
      </c>
      <c r="D13581" s="33">
        <v>2.7940650549999999E-4</v>
      </c>
      <c r="E13581" s="60">
        <v>57</v>
      </c>
      <c r="F13581" s="34">
        <f t="shared" si="485"/>
        <v>1.476925424</v>
      </c>
    </row>
    <row r="13582" spans="1:6" x14ac:dyDescent="0.2">
      <c r="A13582" s="1">
        <v>298</v>
      </c>
      <c r="B13582" s="34">
        <f t="shared" si="484"/>
        <v>23.714839999999999</v>
      </c>
      <c r="C13582" s="33">
        <v>1.4115859900000001E-3</v>
      </c>
      <c r="D13582" s="33">
        <v>2.6993557969999998E-4</v>
      </c>
      <c r="E13582" s="60">
        <v>60</v>
      </c>
      <c r="F13582" s="34">
        <f t="shared" si="485"/>
        <v>1.4115859900000001</v>
      </c>
    </row>
    <row r="13583" spans="1:6" x14ac:dyDescent="0.2">
      <c r="A13583" s="1">
        <v>298</v>
      </c>
      <c r="B13583" s="34">
        <f t="shared" si="484"/>
        <v>23.714839999999999</v>
      </c>
      <c r="C13583" s="33">
        <v>1.445756844E-3</v>
      </c>
      <c r="D13583" s="33">
        <v>1.584277424E-4</v>
      </c>
      <c r="E13583" s="60">
        <v>63</v>
      </c>
      <c r="F13583" s="34">
        <f t="shared" si="485"/>
        <v>1.4457568439999999</v>
      </c>
    </row>
    <row r="13584" spans="1:6" x14ac:dyDescent="0.2">
      <c r="A13584" s="1">
        <v>298</v>
      </c>
      <c r="B13584" s="34">
        <f t="shared" si="484"/>
        <v>23.714839999999999</v>
      </c>
      <c r="C13584" s="33">
        <v>1.474255331E-3</v>
      </c>
      <c r="D13584" s="33">
        <v>1.184845524E-4</v>
      </c>
      <c r="E13584" s="60">
        <v>65</v>
      </c>
      <c r="F13584" s="34">
        <f t="shared" si="485"/>
        <v>1.4742553309999999</v>
      </c>
    </row>
    <row r="13585" spans="1:6" x14ac:dyDescent="0.2">
      <c r="A13585" s="1">
        <v>298</v>
      </c>
      <c r="B13585" s="34">
        <f t="shared" si="484"/>
        <v>23.714839999999999</v>
      </c>
      <c r="C13585" s="33">
        <v>1.4105067360000001E-3</v>
      </c>
      <c r="D13585" s="33">
        <v>1.657955258E-4</v>
      </c>
      <c r="E13585" s="60">
        <v>68</v>
      </c>
      <c r="F13585" s="34">
        <f t="shared" si="485"/>
        <v>1.4105067360000001</v>
      </c>
    </row>
    <row r="13586" spans="1:6" x14ac:dyDescent="0.2">
      <c r="A13586" s="1">
        <v>298</v>
      </c>
      <c r="B13586" s="34">
        <f t="shared" si="484"/>
        <v>23.714839999999999</v>
      </c>
      <c r="C13586" s="33">
        <v>1.4010334430000001E-3</v>
      </c>
      <c r="D13586" s="33">
        <v>2.1297231940000001E-4</v>
      </c>
      <c r="E13586" s="60">
        <v>70</v>
      </c>
      <c r="F13586" s="34">
        <f t="shared" si="485"/>
        <v>1.401033443</v>
      </c>
    </row>
    <row r="13587" spans="1:6" x14ac:dyDescent="0.2">
      <c r="A13587" s="1">
        <v>298</v>
      </c>
      <c r="B13587" s="34">
        <f t="shared" si="484"/>
        <v>23.714839999999999</v>
      </c>
      <c r="C13587" s="33">
        <v>1.426785717E-3</v>
      </c>
      <c r="D13587" s="33">
        <v>2.5549511469999999E-4</v>
      </c>
      <c r="E13587" s="60">
        <v>72</v>
      </c>
      <c r="F13587" s="34">
        <f t="shared" si="485"/>
        <v>1.426785717</v>
      </c>
    </row>
    <row r="13588" spans="1:6" x14ac:dyDescent="0.2">
      <c r="A13588" s="1">
        <v>298</v>
      </c>
      <c r="B13588" s="34">
        <f t="shared" si="484"/>
        <v>23.714839999999999</v>
      </c>
      <c r="C13588" s="33">
        <v>1.365611892E-3</v>
      </c>
      <c r="D13588" s="33">
        <v>2.008112135E-4</v>
      </c>
      <c r="E13588" s="60">
        <v>75</v>
      </c>
      <c r="F13588" s="34">
        <f t="shared" si="485"/>
        <v>1.365611892</v>
      </c>
    </row>
    <row r="13589" spans="1:6" x14ac:dyDescent="0.2">
      <c r="A13589" s="1">
        <v>298</v>
      </c>
      <c r="B13589" s="34">
        <f t="shared" si="484"/>
        <v>23.714839999999999</v>
      </c>
      <c r="C13589" s="33">
        <v>1.416945856E-3</v>
      </c>
      <c r="D13589" s="33">
        <v>2.3137404069999999E-4</v>
      </c>
      <c r="E13589" s="60">
        <v>78</v>
      </c>
      <c r="F13589" s="34">
        <f t="shared" si="485"/>
        <v>1.4169458560000001</v>
      </c>
    </row>
    <row r="13590" spans="1:6" x14ac:dyDescent="0.2">
      <c r="A13590" s="1">
        <v>298</v>
      </c>
      <c r="B13590" s="34">
        <f t="shared" si="484"/>
        <v>23.714839999999999</v>
      </c>
      <c r="C13590" s="33">
        <v>1.359443785E-3</v>
      </c>
      <c r="D13590" s="33">
        <v>1.9484624560000001E-4</v>
      </c>
      <c r="E13590" s="60">
        <v>80</v>
      </c>
      <c r="F13590" s="34">
        <f t="shared" si="485"/>
        <v>1.3594437850000001</v>
      </c>
    </row>
    <row r="13591" spans="1:6" x14ac:dyDescent="0.2">
      <c r="A13591" s="1">
        <v>298</v>
      </c>
      <c r="B13591" s="34">
        <f t="shared" si="484"/>
        <v>23.714839999999999</v>
      </c>
      <c r="C13591" s="33">
        <v>1.309721653E-3</v>
      </c>
      <c r="D13591" s="33">
        <v>1.3881840529999999E-4</v>
      </c>
      <c r="E13591" s="60">
        <v>83</v>
      </c>
      <c r="F13591" s="34">
        <f t="shared" si="485"/>
        <v>1.309721653</v>
      </c>
    </row>
    <row r="13592" spans="1:6" x14ac:dyDescent="0.2">
      <c r="A13592" s="1">
        <v>298</v>
      </c>
      <c r="B13592" s="34">
        <f t="shared" si="484"/>
        <v>23.714839999999999</v>
      </c>
      <c r="C13592" s="33">
        <v>1.4033312200000001E-3</v>
      </c>
      <c r="D13592" s="33">
        <v>2.480857602E-4</v>
      </c>
      <c r="E13592" s="60">
        <v>86</v>
      </c>
      <c r="F13592" s="34">
        <f t="shared" si="485"/>
        <v>1.4033312200000001</v>
      </c>
    </row>
    <row r="13593" spans="1:6" x14ac:dyDescent="0.2">
      <c r="A13593" s="1">
        <v>298</v>
      </c>
      <c r="B13593" s="34">
        <f t="shared" si="484"/>
        <v>23.714839999999999</v>
      </c>
      <c r="C13593" s="33">
        <v>1.3453871739999999E-3</v>
      </c>
      <c r="D13593" s="33">
        <v>2.4644985460000002E-4</v>
      </c>
      <c r="E13593" s="60">
        <v>89</v>
      </c>
      <c r="F13593" s="34">
        <f t="shared" si="485"/>
        <v>1.3453871739999999</v>
      </c>
    </row>
    <row r="13594" spans="1:6" x14ac:dyDescent="0.2">
      <c r="A13594" s="1">
        <v>298</v>
      </c>
      <c r="B13594" s="34">
        <f t="shared" si="484"/>
        <v>23.714839999999999</v>
      </c>
      <c r="C13594" s="33">
        <v>1.3548529729999999E-3</v>
      </c>
      <c r="D13594" s="33">
        <v>3.1290247370000001E-4</v>
      </c>
      <c r="E13594" s="60">
        <v>92</v>
      </c>
      <c r="F13594" s="34">
        <f t="shared" si="485"/>
        <v>1.3548529729999998</v>
      </c>
    </row>
    <row r="13595" spans="1:6" x14ac:dyDescent="0.2">
      <c r="A13595" s="1">
        <v>298</v>
      </c>
      <c r="B13595" s="34">
        <f t="shared" si="484"/>
        <v>23.714839999999999</v>
      </c>
      <c r="C13595" s="33">
        <v>1.3385195189999999E-3</v>
      </c>
      <c r="D13595" s="33">
        <v>2.687465125E-4</v>
      </c>
      <c r="E13595" s="60">
        <v>95</v>
      </c>
      <c r="F13595" s="34">
        <f t="shared" si="485"/>
        <v>1.3385195189999999</v>
      </c>
    </row>
    <row r="13596" spans="1:6" x14ac:dyDescent="0.2">
      <c r="A13596" s="1">
        <v>298</v>
      </c>
      <c r="B13596" s="34">
        <f t="shared" si="484"/>
        <v>23.714839999999999</v>
      </c>
      <c r="C13596" s="33">
        <v>1.375234358E-3</v>
      </c>
      <c r="D13596" s="33">
        <v>2.1123217199999999E-4</v>
      </c>
      <c r="E13596" s="60">
        <v>98</v>
      </c>
      <c r="F13596" s="34">
        <f t="shared" si="485"/>
        <v>1.3752343579999999</v>
      </c>
    </row>
    <row r="13597" spans="1:6" x14ac:dyDescent="0.2">
      <c r="A13597" s="1">
        <v>298</v>
      </c>
      <c r="B13597" s="34">
        <f t="shared" si="484"/>
        <v>23.714839999999999</v>
      </c>
      <c r="C13597" s="33">
        <v>1.3825643949999999E-3</v>
      </c>
      <c r="D13597" s="33">
        <v>8.3761539369999998E-5</v>
      </c>
      <c r="E13597" s="60">
        <v>101</v>
      </c>
      <c r="F13597" s="34">
        <f t="shared" si="485"/>
        <v>1.3825643949999999</v>
      </c>
    </row>
    <row r="13598" spans="1:6" x14ac:dyDescent="0.2">
      <c r="A13598" s="1">
        <v>298</v>
      </c>
      <c r="B13598" s="34">
        <f t="shared" si="484"/>
        <v>23.714839999999999</v>
      </c>
      <c r="C13598" s="33">
        <v>1.364923503E-3</v>
      </c>
      <c r="D13598" s="33">
        <v>1.971243677E-4</v>
      </c>
      <c r="E13598" s="60">
        <v>104</v>
      </c>
      <c r="F13598" s="34">
        <f t="shared" si="485"/>
        <v>1.364923503</v>
      </c>
    </row>
    <row r="13599" spans="1:6" x14ac:dyDescent="0.2">
      <c r="A13599" s="1">
        <v>298</v>
      </c>
      <c r="B13599" s="34">
        <f t="shared" si="484"/>
        <v>23.714839999999999</v>
      </c>
      <c r="C13599" s="33">
        <v>1.299702559E-3</v>
      </c>
      <c r="D13599" s="33">
        <v>1.751247837E-4</v>
      </c>
      <c r="E13599" s="60">
        <v>106</v>
      </c>
      <c r="F13599" s="34">
        <f t="shared" si="485"/>
        <v>1.299702559</v>
      </c>
    </row>
    <row r="13600" spans="1:6" x14ac:dyDescent="0.2">
      <c r="A13600" s="1">
        <v>298</v>
      </c>
      <c r="B13600" s="34">
        <f t="shared" si="484"/>
        <v>23.714839999999999</v>
      </c>
      <c r="C13600" s="33">
        <v>1.264802649E-3</v>
      </c>
      <c r="D13600" s="33">
        <v>3.5670087040000001E-4</v>
      </c>
      <c r="E13600" s="60">
        <v>109</v>
      </c>
      <c r="F13600" s="34">
        <f t="shared" si="485"/>
        <v>1.2648026489999999</v>
      </c>
    </row>
    <row r="13601" spans="1:6" x14ac:dyDescent="0.2">
      <c r="A13601" s="1">
        <v>298</v>
      </c>
      <c r="B13601" s="34">
        <f t="shared" si="484"/>
        <v>23.714839999999999</v>
      </c>
      <c r="C13601" s="33">
        <v>1.32369058E-3</v>
      </c>
      <c r="D13601" s="33">
        <v>1.9270345079999999E-4</v>
      </c>
      <c r="E13601" s="60">
        <v>112</v>
      </c>
      <c r="F13601" s="34">
        <f t="shared" si="485"/>
        <v>1.3236905800000001</v>
      </c>
    </row>
    <row r="13602" spans="1:6" x14ac:dyDescent="0.2">
      <c r="A13602" s="1">
        <v>298</v>
      </c>
      <c r="B13602" s="34">
        <f t="shared" si="484"/>
        <v>23.714839999999999</v>
      </c>
      <c r="C13602" s="33">
        <v>1.2580723770000001E-3</v>
      </c>
      <c r="D13602" s="33">
        <v>2.7470480089999998E-4</v>
      </c>
      <c r="E13602" s="60">
        <v>114</v>
      </c>
      <c r="F13602" s="34">
        <f t="shared" si="485"/>
        <v>1.258072377</v>
      </c>
    </row>
    <row r="13603" spans="1:6" x14ac:dyDescent="0.2">
      <c r="A13603" s="1">
        <v>298</v>
      </c>
      <c r="B13603" s="34">
        <f t="shared" si="484"/>
        <v>23.714839999999999</v>
      </c>
      <c r="C13603" s="33">
        <v>1.37326099E-3</v>
      </c>
      <c r="D13603" s="33">
        <v>2.8040928199999998E-4</v>
      </c>
      <c r="E13603" s="60">
        <v>117</v>
      </c>
      <c r="F13603" s="34">
        <f t="shared" si="485"/>
        <v>1.3732609899999999</v>
      </c>
    </row>
    <row r="13604" spans="1:6" x14ac:dyDescent="0.2">
      <c r="A13604" s="1">
        <v>298</v>
      </c>
      <c r="B13604" s="34">
        <f t="shared" si="484"/>
        <v>23.714839999999999</v>
      </c>
      <c r="C13604" s="33">
        <v>1.3122056490000001E-3</v>
      </c>
      <c r="D13604" s="33">
        <v>1.925299254E-4</v>
      </c>
      <c r="E13604" s="60">
        <v>120</v>
      </c>
      <c r="F13604" s="34">
        <f t="shared" si="485"/>
        <v>1.312205649</v>
      </c>
    </row>
    <row r="13605" spans="1:6" x14ac:dyDescent="0.2">
      <c r="A13605" s="1">
        <v>298</v>
      </c>
      <c r="B13605" s="34">
        <f t="shared" si="484"/>
        <v>23.714839999999999</v>
      </c>
      <c r="C13605" s="33">
        <v>1.335911154E-3</v>
      </c>
      <c r="D13605" s="33">
        <v>1.960433256E-4</v>
      </c>
      <c r="E13605" s="60">
        <v>123</v>
      </c>
      <c r="F13605" s="34">
        <f t="shared" si="485"/>
        <v>1.3359111539999999</v>
      </c>
    </row>
    <row r="13606" spans="1:6" x14ac:dyDescent="0.2">
      <c r="A13606" s="1">
        <v>298</v>
      </c>
      <c r="B13606" s="34">
        <f t="shared" si="484"/>
        <v>23.714839999999999</v>
      </c>
      <c r="C13606" s="33">
        <v>1.2717877700000001E-3</v>
      </c>
      <c r="D13606" s="33">
        <v>2.8485816589999998E-4</v>
      </c>
      <c r="E13606" s="60">
        <v>125</v>
      </c>
      <c r="F13606" s="34">
        <f t="shared" si="485"/>
        <v>1.27178777</v>
      </c>
    </row>
    <row r="13607" spans="1:6" x14ac:dyDescent="0.2">
      <c r="A13607" s="1">
        <v>298</v>
      </c>
      <c r="B13607" s="34">
        <f t="shared" si="484"/>
        <v>23.714839999999999</v>
      </c>
      <c r="C13607" s="33">
        <v>1.29458658E-3</v>
      </c>
      <c r="D13607" s="33">
        <v>2.7052660119999999E-4</v>
      </c>
      <c r="E13607" s="60">
        <v>128</v>
      </c>
      <c r="F13607" s="34">
        <f t="shared" si="485"/>
        <v>1.29458658</v>
      </c>
    </row>
    <row r="13608" spans="1:6" x14ac:dyDescent="0.2">
      <c r="A13608" s="1">
        <v>298</v>
      </c>
      <c r="B13608" s="34">
        <f t="shared" si="484"/>
        <v>23.714839999999999</v>
      </c>
      <c r="C13608" s="33">
        <v>1.263440269E-3</v>
      </c>
      <c r="D13608" s="33">
        <v>3.0838458859999999E-4</v>
      </c>
      <c r="E13608" s="60">
        <v>131</v>
      </c>
      <c r="F13608" s="34">
        <f t="shared" si="485"/>
        <v>1.2634402689999999</v>
      </c>
    </row>
    <row r="13609" spans="1:6" x14ac:dyDescent="0.2">
      <c r="A13609" s="1">
        <v>298</v>
      </c>
      <c r="B13609" s="34">
        <f t="shared" si="484"/>
        <v>23.714839999999999</v>
      </c>
      <c r="C13609" s="33">
        <v>1.2269949739999999E-3</v>
      </c>
      <c r="D13609" s="33">
        <v>1.674157719E-4</v>
      </c>
      <c r="E13609" s="60">
        <v>134</v>
      </c>
      <c r="F13609" s="34">
        <f t="shared" si="485"/>
        <v>1.2269949739999999</v>
      </c>
    </row>
    <row r="13610" spans="1:6" x14ac:dyDescent="0.2">
      <c r="A13610" s="1">
        <v>298</v>
      </c>
      <c r="B13610" s="34">
        <f t="shared" si="484"/>
        <v>23.714839999999999</v>
      </c>
      <c r="C13610" s="33">
        <v>1.279579826E-3</v>
      </c>
      <c r="D13610" s="33">
        <v>1.5527867379999999E-4</v>
      </c>
      <c r="E13610" s="60">
        <v>136</v>
      </c>
      <c r="F13610" s="34">
        <f t="shared" si="485"/>
        <v>1.279579826</v>
      </c>
    </row>
    <row r="13611" spans="1:6" x14ac:dyDescent="0.2">
      <c r="A13611" s="1">
        <v>298</v>
      </c>
      <c r="B13611" s="34">
        <f t="shared" si="484"/>
        <v>23.714839999999999</v>
      </c>
      <c r="C13611" s="33">
        <v>1.2487384960000001E-3</v>
      </c>
      <c r="D13611" s="33">
        <v>2.285964439E-4</v>
      </c>
      <c r="E13611" s="60">
        <v>139</v>
      </c>
      <c r="F13611" s="34">
        <f t="shared" si="485"/>
        <v>1.2487384960000001</v>
      </c>
    </row>
    <row r="13612" spans="1:6" x14ac:dyDescent="0.2">
      <c r="A13612" s="1">
        <v>298</v>
      </c>
      <c r="B13612" s="34">
        <f t="shared" si="484"/>
        <v>23.714839999999999</v>
      </c>
      <c r="C13612" s="33">
        <v>1.337170104E-3</v>
      </c>
      <c r="D13612" s="33">
        <v>2.2504167360000001E-4</v>
      </c>
      <c r="E13612" s="60">
        <v>142</v>
      </c>
      <c r="F13612" s="34">
        <f t="shared" si="485"/>
        <v>1.3371701039999999</v>
      </c>
    </row>
    <row r="13613" spans="1:6" x14ac:dyDescent="0.2">
      <c r="A13613" s="1">
        <v>298</v>
      </c>
      <c r="B13613" s="34">
        <f t="shared" si="484"/>
        <v>23.714839999999999</v>
      </c>
      <c r="C13613" s="33">
        <v>1.251452685E-3</v>
      </c>
      <c r="D13613" s="33">
        <v>2.054965177E-4</v>
      </c>
      <c r="E13613" s="60">
        <v>145</v>
      </c>
      <c r="F13613" s="34">
        <f t="shared" si="485"/>
        <v>1.2514526850000001</v>
      </c>
    </row>
    <row r="13614" spans="1:6" x14ac:dyDescent="0.2">
      <c r="A13614" s="1">
        <v>298</v>
      </c>
      <c r="B13614" s="34">
        <f t="shared" si="484"/>
        <v>23.714839999999999</v>
      </c>
      <c r="C13614" s="33">
        <v>1.2637964080000001E-3</v>
      </c>
      <c r="D13614" s="33">
        <v>2.5149475620000003E-4</v>
      </c>
      <c r="E13614" s="60">
        <v>148</v>
      </c>
      <c r="F13614" s="34">
        <f t="shared" si="485"/>
        <v>1.2637964080000001</v>
      </c>
    </row>
    <row r="13615" spans="1:6" x14ac:dyDescent="0.2">
      <c r="A13615" s="1">
        <v>298</v>
      </c>
      <c r="B13615" s="34">
        <f t="shared" si="484"/>
        <v>23.714839999999999</v>
      </c>
      <c r="C13615" s="33">
        <v>1.182439486E-3</v>
      </c>
      <c r="D13615" s="33">
        <v>2.5488580639999999E-4</v>
      </c>
      <c r="E13615" s="60">
        <v>150</v>
      </c>
      <c r="F13615" s="34">
        <f t="shared" si="485"/>
        <v>1.182439486</v>
      </c>
    </row>
    <row r="13616" spans="1:6" x14ac:dyDescent="0.2">
      <c r="A13616" s="1">
        <v>298</v>
      </c>
      <c r="B13616" s="34">
        <f t="shared" si="484"/>
        <v>23.714839999999999</v>
      </c>
      <c r="C13616" s="33">
        <v>1.236045516E-3</v>
      </c>
      <c r="D13616" s="33">
        <v>1.9078402259999999E-4</v>
      </c>
      <c r="E13616" s="60">
        <v>153</v>
      </c>
      <c r="F13616" s="34">
        <f t="shared" si="485"/>
        <v>1.2360455159999999</v>
      </c>
    </row>
    <row r="13617" spans="1:6" x14ac:dyDescent="0.2">
      <c r="A13617" s="1">
        <v>298</v>
      </c>
      <c r="B13617" s="34">
        <f t="shared" si="484"/>
        <v>23.714839999999999</v>
      </c>
      <c r="C13617" s="33">
        <v>1.291274987E-3</v>
      </c>
      <c r="D13617" s="33">
        <v>2.3842722280000001E-4</v>
      </c>
      <c r="E13617" s="60">
        <v>156</v>
      </c>
      <c r="F13617" s="34">
        <f t="shared" si="485"/>
        <v>1.291274987</v>
      </c>
    </row>
    <row r="13618" spans="1:6" x14ac:dyDescent="0.2">
      <c r="A13618" s="1">
        <v>298</v>
      </c>
      <c r="B13618" s="34">
        <f t="shared" si="484"/>
        <v>23.714839999999999</v>
      </c>
      <c r="C13618" s="33">
        <v>1.2280409800000001E-3</v>
      </c>
      <c r="D13618" s="33">
        <v>2.527400643E-4</v>
      </c>
      <c r="E13618" s="60">
        <v>159</v>
      </c>
      <c r="F13618" s="34">
        <f t="shared" si="485"/>
        <v>1.2280409800000001</v>
      </c>
    </row>
    <row r="13619" spans="1:6" x14ac:dyDescent="0.2">
      <c r="A13619" s="1">
        <v>298</v>
      </c>
      <c r="B13619" s="34">
        <f t="shared" si="484"/>
        <v>23.714839999999999</v>
      </c>
      <c r="C13619" s="33">
        <v>1.284392939E-3</v>
      </c>
      <c r="D13619" s="33">
        <v>2.7678212290000001E-4</v>
      </c>
      <c r="E13619" s="60">
        <v>161</v>
      </c>
      <c r="F13619" s="34">
        <f t="shared" si="485"/>
        <v>1.284392939</v>
      </c>
    </row>
    <row r="13620" spans="1:6" x14ac:dyDescent="0.2">
      <c r="A13620" s="1">
        <v>298</v>
      </c>
      <c r="B13620" s="34">
        <f t="shared" si="484"/>
        <v>23.714839999999999</v>
      </c>
      <c r="C13620" s="33">
        <v>1.155506632E-3</v>
      </c>
      <c r="D13620" s="33">
        <v>2.9424016859999998E-4</v>
      </c>
      <c r="E13620" s="60">
        <v>164</v>
      </c>
      <c r="F13620" s="34">
        <f t="shared" si="485"/>
        <v>1.155506632</v>
      </c>
    </row>
    <row r="13621" spans="1:6" x14ac:dyDescent="0.2">
      <c r="A13621" s="1">
        <v>298</v>
      </c>
      <c r="B13621" s="34">
        <f t="shared" si="484"/>
        <v>23.714839999999999</v>
      </c>
      <c r="C13621" s="33">
        <v>1.204610455E-3</v>
      </c>
      <c r="D13621" s="33">
        <v>2.8730561320000001E-4</v>
      </c>
      <c r="E13621" s="60">
        <v>167</v>
      </c>
      <c r="F13621" s="34">
        <f t="shared" si="485"/>
        <v>1.2046104550000001</v>
      </c>
    </row>
    <row r="13622" spans="1:6" x14ac:dyDescent="0.2">
      <c r="A13622" s="1">
        <v>298</v>
      </c>
      <c r="B13622" s="34">
        <f t="shared" si="484"/>
        <v>23.714839999999999</v>
      </c>
      <c r="C13622" s="33">
        <v>1.119817585E-3</v>
      </c>
      <c r="D13622" s="33">
        <v>1.8244725020000001E-4</v>
      </c>
      <c r="E13622" s="60">
        <v>170</v>
      </c>
      <c r="F13622" s="34">
        <f t="shared" si="485"/>
        <v>1.1198175850000001</v>
      </c>
    </row>
    <row r="13623" spans="1:6" x14ac:dyDescent="0.2">
      <c r="A13623" s="1">
        <v>298</v>
      </c>
      <c r="B13623" s="34">
        <f t="shared" ref="B13623:B13686" si="486">A13623*79.58/1000</f>
        <v>23.714839999999999</v>
      </c>
      <c r="C13623" s="33">
        <v>1.162343792E-3</v>
      </c>
      <c r="D13623" s="33">
        <v>2.072910692E-4</v>
      </c>
      <c r="E13623" s="60">
        <v>172</v>
      </c>
      <c r="F13623" s="34">
        <f t="shared" ref="F13623:F13686" si="487">C13623*1000</f>
        <v>1.1623437919999999</v>
      </c>
    </row>
    <row r="13624" spans="1:6" x14ac:dyDescent="0.2">
      <c r="A13624" s="1">
        <v>298</v>
      </c>
      <c r="B13624" s="34">
        <f t="shared" si="486"/>
        <v>23.714839999999999</v>
      </c>
      <c r="C13624" s="33">
        <v>1.1879634090000001E-3</v>
      </c>
      <c r="D13624" s="33">
        <v>1.7926989809999999E-4</v>
      </c>
      <c r="E13624" s="60">
        <v>175</v>
      </c>
      <c r="F13624" s="34">
        <f t="shared" si="487"/>
        <v>1.1879634090000002</v>
      </c>
    </row>
    <row r="13625" spans="1:6" x14ac:dyDescent="0.2">
      <c r="A13625" s="1">
        <v>298</v>
      </c>
      <c r="B13625" s="34">
        <f t="shared" si="486"/>
        <v>23.714839999999999</v>
      </c>
      <c r="C13625" s="33">
        <v>1.165077176E-3</v>
      </c>
      <c r="D13625" s="33">
        <v>2.3597183659999999E-4</v>
      </c>
      <c r="E13625" s="60">
        <v>178</v>
      </c>
      <c r="F13625" s="34">
        <f t="shared" si="487"/>
        <v>1.165077176</v>
      </c>
    </row>
    <row r="13626" spans="1:6" x14ac:dyDescent="0.2">
      <c r="A13626" s="1">
        <v>298</v>
      </c>
      <c r="B13626" s="34">
        <f t="shared" si="486"/>
        <v>23.714839999999999</v>
      </c>
      <c r="C13626" s="33">
        <v>1.135299698E-3</v>
      </c>
      <c r="D13626" s="33">
        <v>2.224173382E-4</v>
      </c>
      <c r="E13626" s="60">
        <v>181</v>
      </c>
      <c r="F13626" s="34">
        <f t="shared" si="487"/>
        <v>1.1352996980000001</v>
      </c>
    </row>
    <row r="13627" spans="1:6" x14ac:dyDescent="0.2">
      <c r="A13627" s="1">
        <v>298</v>
      </c>
      <c r="B13627" s="34">
        <f t="shared" si="486"/>
        <v>23.714839999999999</v>
      </c>
      <c r="C13627" s="33">
        <v>1.125068527E-3</v>
      </c>
      <c r="D13627" s="33">
        <v>3.0113609010000002E-4</v>
      </c>
      <c r="E13627" s="60">
        <v>183</v>
      </c>
      <c r="F13627" s="34">
        <f t="shared" si="487"/>
        <v>1.125068527</v>
      </c>
    </row>
    <row r="13628" spans="1:6" x14ac:dyDescent="0.2">
      <c r="A13628" s="1">
        <v>298</v>
      </c>
      <c r="B13628" s="34">
        <f t="shared" si="486"/>
        <v>23.714839999999999</v>
      </c>
      <c r="C13628" s="33">
        <v>1.218324327E-3</v>
      </c>
      <c r="D13628" s="33">
        <v>2.2720549210000001E-4</v>
      </c>
      <c r="E13628" s="60">
        <v>186</v>
      </c>
      <c r="F13628" s="34">
        <f t="shared" si="487"/>
        <v>1.2183243269999999</v>
      </c>
    </row>
    <row r="13629" spans="1:6" x14ac:dyDescent="0.2">
      <c r="A13629" s="1">
        <v>298</v>
      </c>
      <c r="B13629" s="34">
        <f t="shared" si="486"/>
        <v>23.714839999999999</v>
      </c>
      <c r="C13629" s="33">
        <v>1.2139949900000001E-3</v>
      </c>
      <c r="D13629" s="33">
        <v>1.6300671290000001E-4</v>
      </c>
      <c r="E13629" s="60">
        <v>189</v>
      </c>
      <c r="F13629" s="34">
        <f t="shared" si="487"/>
        <v>1.21399499</v>
      </c>
    </row>
    <row r="13630" spans="1:6" x14ac:dyDescent="0.2">
      <c r="A13630" s="1">
        <v>298</v>
      </c>
      <c r="B13630" s="34">
        <f t="shared" si="486"/>
        <v>23.714839999999999</v>
      </c>
      <c r="C13630" s="33">
        <v>1.2292156570000001E-3</v>
      </c>
      <c r="D13630" s="33">
        <v>2.04994085E-4</v>
      </c>
      <c r="E13630" s="60">
        <v>192</v>
      </c>
      <c r="F13630" s="34">
        <f t="shared" si="487"/>
        <v>1.2292156570000001</v>
      </c>
    </row>
    <row r="13631" spans="1:6" x14ac:dyDescent="0.2">
      <c r="A13631" s="1">
        <v>298</v>
      </c>
      <c r="B13631" s="34">
        <f t="shared" si="486"/>
        <v>23.714839999999999</v>
      </c>
      <c r="C13631" s="33">
        <v>1.1280396659999999E-3</v>
      </c>
      <c r="D13631" s="33">
        <v>2.4292812119999999E-4</v>
      </c>
      <c r="E13631" s="60">
        <v>194</v>
      </c>
      <c r="F13631" s="34">
        <f t="shared" si="487"/>
        <v>1.1280396659999998</v>
      </c>
    </row>
    <row r="13632" spans="1:6" x14ac:dyDescent="0.2">
      <c r="A13632" s="1">
        <v>298</v>
      </c>
      <c r="B13632" s="34">
        <f t="shared" si="486"/>
        <v>23.714839999999999</v>
      </c>
      <c r="C13632" s="33">
        <v>1.0599871479999999E-3</v>
      </c>
      <c r="D13632" s="33">
        <v>2.5743882290000001E-4</v>
      </c>
      <c r="E13632" s="60">
        <v>197</v>
      </c>
      <c r="F13632" s="34">
        <f t="shared" si="487"/>
        <v>1.0599871479999998</v>
      </c>
    </row>
    <row r="13633" spans="1:6" x14ac:dyDescent="0.2">
      <c r="A13633" s="1">
        <v>298</v>
      </c>
      <c r="B13633" s="34">
        <f t="shared" si="486"/>
        <v>23.714839999999999</v>
      </c>
      <c r="C13633" s="33">
        <v>1.1384657920000001E-3</v>
      </c>
      <c r="D13633" s="33">
        <v>2.9087847170000003E-4</v>
      </c>
      <c r="E13633" s="60">
        <v>200</v>
      </c>
      <c r="F13633" s="34">
        <f t="shared" si="487"/>
        <v>1.1384657920000001</v>
      </c>
    </row>
    <row r="13634" spans="1:6" x14ac:dyDescent="0.2">
      <c r="A13634" s="1">
        <v>298</v>
      </c>
      <c r="B13634" s="34">
        <f t="shared" si="486"/>
        <v>23.714839999999999</v>
      </c>
      <c r="C13634" s="33">
        <v>1.095122326E-3</v>
      </c>
      <c r="D13634" s="33">
        <v>2.4676768889999998E-4</v>
      </c>
      <c r="E13634" s="60">
        <v>203</v>
      </c>
      <c r="F13634" s="34">
        <f t="shared" si="487"/>
        <v>1.095122326</v>
      </c>
    </row>
    <row r="13635" spans="1:6" x14ac:dyDescent="0.2">
      <c r="A13635" s="1">
        <v>298</v>
      </c>
      <c r="B13635" s="34">
        <f t="shared" si="486"/>
        <v>23.714839999999999</v>
      </c>
      <c r="C13635" s="33">
        <v>1.1365390699999999E-3</v>
      </c>
      <c r="D13635" s="33">
        <v>2.3907151939999999E-4</v>
      </c>
      <c r="E13635" s="60">
        <v>205</v>
      </c>
      <c r="F13635" s="34">
        <f t="shared" si="487"/>
        <v>1.13653907</v>
      </c>
    </row>
    <row r="13636" spans="1:6" x14ac:dyDescent="0.2">
      <c r="A13636" s="1">
        <v>298</v>
      </c>
      <c r="B13636" s="34">
        <f t="shared" si="486"/>
        <v>23.714839999999999</v>
      </c>
      <c r="C13636" s="33">
        <v>1.0978389740000001E-3</v>
      </c>
      <c r="D13636" s="33">
        <v>1.962841816E-4</v>
      </c>
      <c r="E13636" s="60">
        <v>208</v>
      </c>
      <c r="F13636" s="34">
        <f t="shared" si="487"/>
        <v>1.0978389740000001</v>
      </c>
    </row>
    <row r="13637" spans="1:6" x14ac:dyDescent="0.2">
      <c r="A13637" s="1">
        <v>298</v>
      </c>
      <c r="B13637" s="34">
        <f t="shared" si="486"/>
        <v>23.714839999999999</v>
      </c>
      <c r="C13637" s="33">
        <v>1.051884451E-3</v>
      </c>
      <c r="D13637" s="33">
        <v>1.9833334909999999E-4</v>
      </c>
      <c r="E13637" s="60">
        <v>211</v>
      </c>
      <c r="F13637" s="34">
        <f t="shared" si="487"/>
        <v>1.0518844510000001</v>
      </c>
    </row>
    <row r="13638" spans="1:6" x14ac:dyDescent="0.2">
      <c r="A13638" s="1">
        <v>298</v>
      </c>
      <c r="B13638" s="34">
        <f t="shared" si="486"/>
        <v>23.714839999999999</v>
      </c>
      <c r="C13638" s="33">
        <v>1.149464819E-3</v>
      </c>
      <c r="D13638" s="33">
        <v>2.1390608750000001E-4</v>
      </c>
      <c r="E13638" s="60">
        <v>213</v>
      </c>
      <c r="F13638" s="34">
        <f t="shared" si="487"/>
        <v>1.1494648190000001</v>
      </c>
    </row>
    <row r="13639" spans="1:6" x14ac:dyDescent="0.2">
      <c r="A13639" s="1">
        <v>298</v>
      </c>
      <c r="B13639" s="34">
        <f t="shared" si="486"/>
        <v>23.714839999999999</v>
      </c>
      <c r="C13639" s="33">
        <v>1.0602359689999999E-3</v>
      </c>
      <c r="D13639" s="33">
        <v>2.9358281080000002E-4</v>
      </c>
      <c r="E13639" s="60">
        <v>216</v>
      </c>
      <c r="F13639" s="34">
        <f t="shared" si="487"/>
        <v>1.0602359689999998</v>
      </c>
    </row>
    <row r="13640" spans="1:6" x14ac:dyDescent="0.2">
      <c r="A13640" s="1">
        <v>298</v>
      </c>
      <c r="B13640" s="34">
        <f t="shared" si="486"/>
        <v>23.714839999999999</v>
      </c>
      <c r="C13640" s="33">
        <v>1.09480455E-3</v>
      </c>
      <c r="D13640" s="33">
        <v>3.0501843209999999E-4</v>
      </c>
      <c r="E13640" s="60">
        <v>219</v>
      </c>
      <c r="F13640" s="34">
        <f t="shared" si="487"/>
        <v>1.0948045499999999</v>
      </c>
    </row>
    <row r="13641" spans="1:6" x14ac:dyDescent="0.2">
      <c r="A13641" s="1">
        <v>298</v>
      </c>
      <c r="B13641" s="34">
        <f t="shared" si="486"/>
        <v>23.714839999999999</v>
      </c>
      <c r="C13641" s="33">
        <v>1.007749656E-3</v>
      </c>
      <c r="D13641" s="33">
        <v>2.3075950810000001E-4</v>
      </c>
      <c r="E13641" s="60">
        <v>222</v>
      </c>
      <c r="F13641" s="34">
        <f t="shared" si="487"/>
        <v>1.0077496560000001</v>
      </c>
    </row>
    <row r="13642" spans="1:6" x14ac:dyDescent="0.2">
      <c r="A13642" s="1">
        <v>298</v>
      </c>
      <c r="B13642" s="34">
        <f t="shared" si="486"/>
        <v>23.714839999999999</v>
      </c>
      <c r="C13642" s="33">
        <v>1.058692592E-3</v>
      </c>
      <c r="D13642" s="33">
        <v>1.7956215099999999E-4</v>
      </c>
      <c r="E13642" s="60">
        <v>224</v>
      </c>
      <c r="F13642" s="34">
        <f t="shared" si="487"/>
        <v>1.0586925919999999</v>
      </c>
    </row>
    <row r="13643" spans="1:6" x14ac:dyDescent="0.2">
      <c r="A13643" s="1">
        <v>298</v>
      </c>
      <c r="B13643" s="34">
        <f t="shared" si="486"/>
        <v>23.714839999999999</v>
      </c>
      <c r="C13643" s="33">
        <v>1.044530626E-3</v>
      </c>
      <c r="D13643" s="33">
        <v>3.8122736479999998E-4</v>
      </c>
      <c r="E13643" s="60">
        <v>227</v>
      </c>
      <c r="F13643" s="34">
        <f t="shared" si="487"/>
        <v>1.044530626</v>
      </c>
    </row>
    <row r="13644" spans="1:6" x14ac:dyDescent="0.2">
      <c r="A13644" s="1">
        <v>298</v>
      </c>
      <c r="B13644" s="34">
        <f t="shared" si="486"/>
        <v>23.714839999999999</v>
      </c>
      <c r="C13644" s="33">
        <v>1.152573876E-3</v>
      </c>
      <c r="D13644" s="33">
        <v>2.4101058489999999E-4</v>
      </c>
      <c r="E13644" s="60">
        <v>230</v>
      </c>
      <c r="F13644" s="34">
        <f t="shared" si="487"/>
        <v>1.1525738759999999</v>
      </c>
    </row>
    <row r="13645" spans="1:6" x14ac:dyDescent="0.2">
      <c r="A13645" s="1">
        <v>298</v>
      </c>
      <c r="B13645" s="34">
        <f t="shared" si="486"/>
        <v>23.714839999999999</v>
      </c>
      <c r="C13645" s="33">
        <v>1.0570627509999999E-3</v>
      </c>
      <c r="D13645" s="33">
        <v>2.3861505819999999E-4</v>
      </c>
      <c r="E13645" s="60">
        <v>232</v>
      </c>
      <c r="F13645" s="34">
        <f t="shared" si="487"/>
        <v>1.0570627509999999</v>
      </c>
    </row>
    <row r="13646" spans="1:6" x14ac:dyDescent="0.2">
      <c r="A13646" s="1">
        <v>298</v>
      </c>
      <c r="B13646" s="34">
        <f t="shared" si="486"/>
        <v>23.714839999999999</v>
      </c>
      <c r="C13646" s="33">
        <v>1.0449243670000001E-3</v>
      </c>
      <c r="D13646" s="33">
        <v>2.2505045279999999E-4</v>
      </c>
      <c r="E13646" s="60">
        <v>235</v>
      </c>
      <c r="F13646" s="34">
        <f t="shared" si="487"/>
        <v>1.0449243670000001</v>
      </c>
    </row>
    <row r="13647" spans="1:6" x14ac:dyDescent="0.2">
      <c r="A13647" s="1">
        <v>298</v>
      </c>
      <c r="B13647" s="34">
        <f t="shared" si="486"/>
        <v>23.714839999999999</v>
      </c>
      <c r="C13647" s="33">
        <v>1.011329489E-3</v>
      </c>
      <c r="D13647" s="33">
        <v>2.5018460009999999E-4</v>
      </c>
      <c r="E13647" s="60">
        <v>238</v>
      </c>
      <c r="F13647" s="34">
        <f t="shared" si="487"/>
        <v>1.011329489</v>
      </c>
    </row>
    <row r="13648" spans="1:6" x14ac:dyDescent="0.2">
      <c r="A13648" s="1">
        <v>298</v>
      </c>
      <c r="B13648" s="34">
        <f t="shared" si="486"/>
        <v>23.714839999999999</v>
      </c>
      <c r="C13648" s="33">
        <v>1.096065442E-3</v>
      </c>
      <c r="D13648" s="33">
        <v>2.5895806659999998E-4</v>
      </c>
      <c r="E13648" s="60">
        <v>240</v>
      </c>
      <c r="F13648" s="34">
        <f t="shared" si="487"/>
        <v>1.096065442</v>
      </c>
    </row>
    <row r="13649" spans="1:6" x14ac:dyDescent="0.2">
      <c r="A13649" s="1">
        <v>298</v>
      </c>
      <c r="B13649" s="34">
        <f t="shared" si="486"/>
        <v>23.714839999999999</v>
      </c>
      <c r="C13649" s="33">
        <v>9.467825379E-4</v>
      </c>
      <c r="D13649" s="33">
        <v>2.4253981209999999E-4</v>
      </c>
      <c r="E13649" s="60">
        <v>243</v>
      </c>
      <c r="F13649" s="34">
        <f t="shared" si="487"/>
        <v>0.9467825379</v>
      </c>
    </row>
    <row r="13650" spans="1:6" x14ac:dyDescent="0.2">
      <c r="A13650" s="1">
        <v>298</v>
      </c>
      <c r="B13650" s="34">
        <f t="shared" si="486"/>
        <v>23.714839999999999</v>
      </c>
      <c r="C13650" s="33">
        <v>9.9684868920000007E-4</v>
      </c>
      <c r="D13650" s="33">
        <v>1.5465859709999999E-4</v>
      </c>
      <c r="E13650" s="60">
        <v>246</v>
      </c>
      <c r="F13650" s="34">
        <f t="shared" si="487"/>
        <v>0.99684868920000003</v>
      </c>
    </row>
    <row r="13651" spans="1:6" x14ac:dyDescent="0.2">
      <c r="A13651" s="1">
        <v>298</v>
      </c>
      <c r="B13651" s="34">
        <f t="shared" si="486"/>
        <v>23.714839999999999</v>
      </c>
      <c r="C13651" s="33">
        <v>9.4176053120000004E-4</v>
      </c>
      <c r="D13651" s="33">
        <v>2.6700026350000002E-4</v>
      </c>
      <c r="E13651" s="60">
        <v>249</v>
      </c>
      <c r="F13651" s="34">
        <f t="shared" si="487"/>
        <v>0.94176053120000003</v>
      </c>
    </row>
    <row r="13652" spans="1:6" x14ac:dyDescent="0.2">
      <c r="A13652" s="1">
        <v>298</v>
      </c>
      <c r="B13652" s="34">
        <f t="shared" si="486"/>
        <v>23.714839999999999</v>
      </c>
      <c r="C13652" s="33">
        <v>9.4917991740000002E-4</v>
      </c>
      <c r="D13652" s="33">
        <v>2.7910790750000002E-4</v>
      </c>
      <c r="E13652" s="60">
        <v>251</v>
      </c>
      <c r="F13652" s="34">
        <f t="shared" si="487"/>
        <v>0.94917991739999996</v>
      </c>
    </row>
    <row r="13653" spans="1:6" x14ac:dyDescent="0.2">
      <c r="A13653" s="1">
        <v>298</v>
      </c>
      <c r="B13653" s="34">
        <f t="shared" si="486"/>
        <v>23.714839999999999</v>
      </c>
      <c r="C13653" s="33">
        <v>9.7337389489999995E-4</v>
      </c>
      <c r="D13653" s="33">
        <v>3.139338956E-4</v>
      </c>
      <c r="E13653" s="60">
        <v>254</v>
      </c>
      <c r="F13653" s="34">
        <f t="shared" si="487"/>
        <v>0.97337389489999993</v>
      </c>
    </row>
    <row r="13654" spans="1:6" x14ac:dyDescent="0.2">
      <c r="A13654" s="1">
        <v>298</v>
      </c>
      <c r="B13654" s="34">
        <f t="shared" si="486"/>
        <v>23.714839999999999</v>
      </c>
      <c r="C13654" s="33">
        <v>1.0387289499999999E-3</v>
      </c>
      <c r="D13654" s="33">
        <v>2.8440936369999997E-4</v>
      </c>
      <c r="E13654" s="60">
        <v>257</v>
      </c>
      <c r="F13654" s="34">
        <f t="shared" si="487"/>
        <v>1.0387289499999999</v>
      </c>
    </row>
    <row r="13655" spans="1:6" x14ac:dyDescent="0.2">
      <c r="A13655" s="1">
        <v>298</v>
      </c>
      <c r="B13655" s="34">
        <f t="shared" si="486"/>
        <v>23.714839999999999</v>
      </c>
      <c r="C13655" s="33">
        <v>9.4071284319999996E-4</v>
      </c>
      <c r="D13655" s="33">
        <v>2.314616817E-4</v>
      </c>
      <c r="E13655" s="60">
        <v>260</v>
      </c>
      <c r="F13655" s="34">
        <f t="shared" si="487"/>
        <v>0.94071284319999993</v>
      </c>
    </row>
    <row r="13656" spans="1:6" x14ac:dyDescent="0.2">
      <c r="A13656" s="1">
        <v>298</v>
      </c>
      <c r="B13656" s="34">
        <f t="shared" si="486"/>
        <v>23.714839999999999</v>
      </c>
      <c r="C13656" s="33">
        <v>9.5866280369999999E-4</v>
      </c>
      <c r="D13656" s="33">
        <v>1.6552379609999999E-4</v>
      </c>
      <c r="E13656" s="60">
        <v>262</v>
      </c>
      <c r="F13656" s="34">
        <f t="shared" si="487"/>
        <v>0.95866280370000001</v>
      </c>
    </row>
    <row r="13657" spans="1:6" x14ac:dyDescent="0.2">
      <c r="A13657" s="1">
        <v>298</v>
      </c>
      <c r="B13657" s="34">
        <f t="shared" si="486"/>
        <v>23.714839999999999</v>
      </c>
      <c r="C13657" s="33">
        <v>9.1679628270000002E-4</v>
      </c>
      <c r="D13657" s="33">
        <v>2.6986418560000003E-4</v>
      </c>
      <c r="E13657" s="60">
        <v>265</v>
      </c>
      <c r="F13657" s="34">
        <f t="shared" si="487"/>
        <v>0.91679628270000002</v>
      </c>
    </row>
    <row r="13658" spans="1:6" x14ac:dyDescent="0.2">
      <c r="A13658" s="1">
        <v>298</v>
      </c>
      <c r="B13658" s="34">
        <f t="shared" si="486"/>
        <v>23.714839999999999</v>
      </c>
      <c r="C13658" s="33">
        <v>9.0124985860000003E-4</v>
      </c>
      <c r="D13658" s="33">
        <v>2.5634807720000002E-4</v>
      </c>
      <c r="E13658" s="60">
        <v>268</v>
      </c>
      <c r="F13658" s="34">
        <f t="shared" si="487"/>
        <v>0.90124985860000006</v>
      </c>
    </row>
    <row r="13659" spans="1:6" x14ac:dyDescent="0.2">
      <c r="A13659" s="1">
        <v>298</v>
      </c>
      <c r="B13659" s="34">
        <f t="shared" si="486"/>
        <v>23.714839999999999</v>
      </c>
      <c r="C13659" s="33">
        <v>8.6124890749999996E-4</v>
      </c>
      <c r="D13659" s="33">
        <v>3.068456887E-4</v>
      </c>
      <c r="E13659" s="60">
        <v>271</v>
      </c>
      <c r="F13659" s="34">
        <f t="shared" si="487"/>
        <v>0.86124890749999994</v>
      </c>
    </row>
    <row r="13660" spans="1:6" x14ac:dyDescent="0.2">
      <c r="A13660" s="1">
        <v>298</v>
      </c>
      <c r="B13660" s="34">
        <f t="shared" si="486"/>
        <v>23.714839999999999</v>
      </c>
      <c r="C13660" s="33">
        <v>8.7379732429999999E-4</v>
      </c>
      <c r="D13660" s="33">
        <v>2.9180655379999998E-4</v>
      </c>
      <c r="E13660" s="60">
        <v>273</v>
      </c>
      <c r="F13660" s="34">
        <f t="shared" si="487"/>
        <v>0.87379732430000001</v>
      </c>
    </row>
    <row r="13661" spans="1:6" x14ac:dyDescent="0.2">
      <c r="A13661" s="1">
        <v>298</v>
      </c>
      <c r="B13661" s="34">
        <f t="shared" si="486"/>
        <v>23.714839999999999</v>
      </c>
      <c r="C13661" s="33">
        <v>7.959537775E-4</v>
      </c>
      <c r="D13661" s="33">
        <v>2.9738582420000002E-4</v>
      </c>
      <c r="E13661" s="60">
        <v>276</v>
      </c>
      <c r="F13661" s="34">
        <f t="shared" si="487"/>
        <v>0.79595377749999996</v>
      </c>
    </row>
    <row r="13662" spans="1:6" x14ac:dyDescent="0.2">
      <c r="A13662" s="1">
        <v>298</v>
      </c>
      <c r="B13662" s="34">
        <f t="shared" si="486"/>
        <v>23.714839999999999</v>
      </c>
      <c r="C13662" s="33">
        <v>9.5946967000000005E-4</v>
      </c>
      <c r="D13662" s="33">
        <v>2.4259365140000001E-4</v>
      </c>
      <c r="E13662" s="60">
        <v>279</v>
      </c>
      <c r="F13662" s="34">
        <f t="shared" si="487"/>
        <v>0.95946967000000005</v>
      </c>
    </row>
    <row r="13663" spans="1:6" x14ac:dyDescent="0.2">
      <c r="A13663" s="1">
        <v>298</v>
      </c>
      <c r="B13663" s="34">
        <f t="shared" si="486"/>
        <v>23.714839999999999</v>
      </c>
      <c r="C13663" s="33">
        <v>8.1339095159999996E-4</v>
      </c>
      <c r="D13663" s="33">
        <v>1.788648381E-4</v>
      </c>
      <c r="E13663" s="60">
        <v>282</v>
      </c>
      <c r="F13663" s="34">
        <f t="shared" si="487"/>
        <v>0.81339095159999997</v>
      </c>
    </row>
    <row r="13664" spans="1:6" x14ac:dyDescent="0.2">
      <c r="A13664" s="1">
        <v>298</v>
      </c>
      <c r="B13664" s="34">
        <f t="shared" si="486"/>
        <v>23.714839999999999</v>
      </c>
      <c r="C13664" s="33">
        <v>8.6767675320000004E-4</v>
      </c>
      <c r="D13664" s="33">
        <v>2.6918807449999999E-4</v>
      </c>
      <c r="E13664" s="60">
        <v>284</v>
      </c>
      <c r="F13664" s="34">
        <f t="shared" si="487"/>
        <v>0.86767675320000004</v>
      </c>
    </row>
    <row r="13665" spans="1:6" x14ac:dyDescent="0.2">
      <c r="A13665" s="1">
        <v>298</v>
      </c>
      <c r="B13665" s="34">
        <f t="shared" si="486"/>
        <v>23.714839999999999</v>
      </c>
      <c r="C13665" s="33">
        <v>8.9332473469999998E-4</v>
      </c>
      <c r="D13665" s="33">
        <v>2.7281207350000002E-4</v>
      </c>
      <c r="E13665" s="60">
        <v>287</v>
      </c>
      <c r="F13665" s="34">
        <f t="shared" si="487"/>
        <v>0.89332473469999996</v>
      </c>
    </row>
    <row r="13666" spans="1:6" x14ac:dyDescent="0.2">
      <c r="A13666" s="1">
        <v>298</v>
      </c>
      <c r="B13666" s="34">
        <f t="shared" si="486"/>
        <v>23.714839999999999</v>
      </c>
      <c r="C13666" s="33">
        <v>8.4321218290000003E-4</v>
      </c>
      <c r="D13666" s="33">
        <v>3.0540529029999999E-4</v>
      </c>
      <c r="E13666" s="60">
        <v>290</v>
      </c>
      <c r="F13666" s="34">
        <f t="shared" si="487"/>
        <v>0.8432121829</v>
      </c>
    </row>
    <row r="13667" spans="1:6" x14ac:dyDescent="0.2">
      <c r="A13667" s="1">
        <v>298</v>
      </c>
      <c r="B13667" s="34">
        <f t="shared" si="486"/>
        <v>23.714839999999999</v>
      </c>
      <c r="C13667" s="33">
        <v>8.0471142430000003E-4</v>
      </c>
      <c r="D13667" s="33">
        <v>2.9573167000000001E-4</v>
      </c>
      <c r="E13667" s="60">
        <v>292</v>
      </c>
      <c r="F13667" s="34">
        <f t="shared" si="487"/>
        <v>0.80471142429999998</v>
      </c>
    </row>
    <row r="13668" spans="1:6" x14ac:dyDescent="0.2">
      <c r="A13668" s="1">
        <v>298</v>
      </c>
      <c r="B13668" s="34">
        <f t="shared" si="486"/>
        <v>23.714839999999999</v>
      </c>
      <c r="C13668" s="33">
        <v>8.5720333990000003E-4</v>
      </c>
      <c r="D13668" s="33">
        <v>2.6758618489999998E-4</v>
      </c>
      <c r="E13668" s="60">
        <v>295</v>
      </c>
      <c r="F13668" s="34">
        <f t="shared" si="487"/>
        <v>0.85720333990000008</v>
      </c>
    </row>
    <row r="13669" spans="1:6" x14ac:dyDescent="0.2">
      <c r="A13669" s="1">
        <v>298</v>
      </c>
      <c r="B13669" s="34">
        <f t="shared" si="486"/>
        <v>23.714839999999999</v>
      </c>
      <c r="C13669" s="33">
        <v>8.0544940699999997E-4</v>
      </c>
      <c r="D13669" s="33">
        <v>1.997395724E-4</v>
      </c>
      <c r="E13669" s="60">
        <v>298</v>
      </c>
      <c r="F13669" s="34">
        <f t="shared" si="487"/>
        <v>0.80544940700000001</v>
      </c>
    </row>
    <row r="13670" spans="1:6" x14ac:dyDescent="0.2">
      <c r="A13670" s="1">
        <v>298</v>
      </c>
      <c r="B13670" s="34">
        <f t="shared" si="486"/>
        <v>23.714839999999999</v>
      </c>
      <c r="C13670" s="33">
        <v>7.9121892970000004E-4</v>
      </c>
      <c r="D13670" s="33">
        <v>2.12497854E-4</v>
      </c>
      <c r="E13670" s="60">
        <v>300</v>
      </c>
      <c r="F13670" s="34">
        <f t="shared" si="487"/>
        <v>0.79121892970000007</v>
      </c>
    </row>
    <row r="13671" spans="1:6" x14ac:dyDescent="0.2">
      <c r="A13671" s="1">
        <v>298</v>
      </c>
      <c r="B13671" s="34">
        <f t="shared" si="486"/>
        <v>23.714839999999999</v>
      </c>
      <c r="C13671" s="33">
        <v>8.5953271810000002E-4</v>
      </c>
      <c r="D13671" s="33">
        <v>2.2429898210000001E-4</v>
      </c>
      <c r="E13671" s="60">
        <v>303</v>
      </c>
      <c r="F13671" s="34">
        <f t="shared" si="487"/>
        <v>0.85953271809999998</v>
      </c>
    </row>
    <row r="13672" spans="1:6" x14ac:dyDescent="0.2">
      <c r="A13672" s="1">
        <v>298</v>
      </c>
      <c r="B13672" s="34">
        <f t="shared" si="486"/>
        <v>23.714839999999999</v>
      </c>
      <c r="C13672" s="33">
        <v>8.4916087150000005E-4</v>
      </c>
      <c r="D13672" s="33">
        <v>2.6245007340000001E-4</v>
      </c>
      <c r="E13672" s="60">
        <v>306</v>
      </c>
      <c r="F13672" s="34">
        <f t="shared" si="487"/>
        <v>0.84916087150000008</v>
      </c>
    </row>
    <row r="13673" spans="1:6" x14ac:dyDescent="0.2">
      <c r="A13673" s="1">
        <v>298</v>
      </c>
      <c r="B13673" s="34">
        <f t="shared" si="486"/>
        <v>23.714839999999999</v>
      </c>
      <c r="C13673" s="33">
        <v>8.736566466E-4</v>
      </c>
      <c r="D13673" s="33">
        <v>2.195463305E-4</v>
      </c>
      <c r="E13673" s="60">
        <v>309</v>
      </c>
      <c r="F13673" s="34">
        <f t="shared" si="487"/>
        <v>0.87365664659999998</v>
      </c>
    </row>
    <row r="13674" spans="1:6" x14ac:dyDescent="0.2">
      <c r="A13674" s="1">
        <v>298</v>
      </c>
      <c r="B13674" s="34">
        <f t="shared" si="486"/>
        <v>23.714839999999999</v>
      </c>
      <c r="C13674" s="33">
        <v>8.6197103309999996E-4</v>
      </c>
      <c r="D13674" s="33">
        <v>3.2006707630000001E-4</v>
      </c>
      <c r="E13674" s="60">
        <v>311</v>
      </c>
      <c r="F13674" s="34">
        <f t="shared" si="487"/>
        <v>0.86197103310000001</v>
      </c>
    </row>
    <row r="13675" spans="1:6" x14ac:dyDescent="0.2">
      <c r="A13675" s="1">
        <v>298</v>
      </c>
      <c r="B13675" s="34">
        <f t="shared" si="486"/>
        <v>23.714839999999999</v>
      </c>
      <c r="C13675" s="33">
        <v>7.1023930670000002E-4</v>
      </c>
      <c r="D13675" s="33">
        <v>2.6991197060000001E-4</v>
      </c>
      <c r="E13675" s="60">
        <v>314</v>
      </c>
      <c r="F13675" s="34">
        <f t="shared" si="487"/>
        <v>0.71023930670000002</v>
      </c>
    </row>
    <row r="13676" spans="1:6" x14ac:dyDescent="0.2">
      <c r="A13676" s="1">
        <v>298</v>
      </c>
      <c r="B13676" s="34">
        <f t="shared" si="486"/>
        <v>23.714839999999999</v>
      </c>
      <c r="C13676" s="33">
        <v>8.8611451779999995E-4</v>
      </c>
      <c r="D13676" s="33">
        <v>2.0351515180000001E-4</v>
      </c>
      <c r="E13676" s="60">
        <v>317</v>
      </c>
      <c r="F13676" s="34">
        <f t="shared" si="487"/>
        <v>0.88611451779999995</v>
      </c>
    </row>
    <row r="13677" spans="1:6" x14ac:dyDescent="0.2">
      <c r="A13677" s="1">
        <v>298</v>
      </c>
      <c r="B13677" s="34">
        <f t="shared" si="486"/>
        <v>23.714839999999999</v>
      </c>
      <c r="C13677" s="33">
        <v>9.2541335160000002E-4</v>
      </c>
      <c r="D13677" s="33">
        <v>3.0225356689999997E-4</v>
      </c>
      <c r="E13677" s="60">
        <v>319</v>
      </c>
      <c r="F13677" s="34">
        <f t="shared" si="487"/>
        <v>0.92541335160000004</v>
      </c>
    </row>
    <row r="13678" spans="1:6" x14ac:dyDescent="0.2">
      <c r="A13678" s="1">
        <v>298</v>
      </c>
      <c r="B13678" s="34">
        <f t="shared" si="486"/>
        <v>23.714839999999999</v>
      </c>
      <c r="C13678" s="33">
        <v>9.1431570249999997E-4</v>
      </c>
      <c r="D13678" s="33">
        <v>3.150580425E-4</v>
      </c>
      <c r="E13678" s="60">
        <v>322</v>
      </c>
      <c r="F13678" s="34">
        <f t="shared" si="487"/>
        <v>0.91431570249999994</v>
      </c>
    </row>
    <row r="13679" spans="1:6" x14ac:dyDescent="0.2">
      <c r="A13679" s="1">
        <v>298</v>
      </c>
      <c r="B13679" s="34">
        <f t="shared" si="486"/>
        <v>23.714839999999999</v>
      </c>
      <c r="C13679" s="33">
        <v>8.5734466360000005E-4</v>
      </c>
      <c r="D13679" s="33">
        <v>3.2212705999999999E-4</v>
      </c>
      <c r="E13679" s="60">
        <v>325</v>
      </c>
      <c r="F13679" s="34">
        <f t="shared" si="487"/>
        <v>0.85734466360000006</v>
      </c>
    </row>
    <row r="13680" spans="1:6" x14ac:dyDescent="0.2">
      <c r="A13680" s="1">
        <v>298</v>
      </c>
      <c r="B13680" s="34">
        <f t="shared" si="486"/>
        <v>23.714839999999999</v>
      </c>
      <c r="C13680" s="33">
        <v>7.556166165E-4</v>
      </c>
      <c r="D13680" s="33">
        <v>2.6863092960000001E-4</v>
      </c>
      <c r="E13680" s="60">
        <v>327</v>
      </c>
      <c r="F13680" s="34">
        <f t="shared" si="487"/>
        <v>0.7556166165</v>
      </c>
    </row>
    <row r="13681" spans="1:6" x14ac:dyDescent="0.2">
      <c r="A13681" s="1">
        <v>298</v>
      </c>
      <c r="B13681" s="34">
        <f t="shared" si="486"/>
        <v>23.714839999999999</v>
      </c>
      <c r="C13681" s="33">
        <v>8.1583170940000005E-4</v>
      </c>
      <c r="D13681" s="33">
        <v>2.263075926E-4</v>
      </c>
      <c r="E13681" s="60">
        <v>330</v>
      </c>
      <c r="F13681" s="34">
        <f t="shared" si="487"/>
        <v>0.81583170940000005</v>
      </c>
    </row>
    <row r="13682" spans="1:6" x14ac:dyDescent="0.2">
      <c r="A13682" s="1">
        <v>298</v>
      </c>
      <c r="B13682" s="34">
        <f t="shared" si="486"/>
        <v>23.714839999999999</v>
      </c>
      <c r="C13682" s="33">
        <v>7.9845539710000002E-4</v>
      </c>
      <c r="D13682" s="33">
        <v>1.9328087910000001E-4</v>
      </c>
      <c r="E13682" s="60">
        <v>333</v>
      </c>
      <c r="F13682" s="34">
        <f t="shared" si="487"/>
        <v>0.79845539710000002</v>
      </c>
    </row>
    <row r="13683" spans="1:6" x14ac:dyDescent="0.2">
      <c r="A13683" s="1">
        <v>298</v>
      </c>
      <c r="B13683" s="34">
        <f t="shared" si="486"/>
        <v>23.714839999999999</v>
      </c>
      <c r="C13683" s="33">
        <v>7.6829406779999998E-4</v>
      </c>
      <c r="D13683" s="33">
        <v>1.7296868320000001E-4</v>
      </c>
      <c r="E13683" s="60">
        <v>336</v>
      </c>
      <c r="F13683" s="34">
        <f t="shared" si="487"/>
        <v>0.76829406779999998</v>
      </c>
    </row>
    <row r="13684" spans="1:6" x14ac:dyDescent="0.2">
      <c r="A13684" s="1">
        <v>298</v>
      </c>
      <c r="B13684" s="34">
        <f t="shared" si="486"/>
        <v>23.714839999999999</v>
      </c>
      <c r="C13684" s="33">
        <v>8.0367583979999995E-4</v>
      </c>
      <c r="D13684" s="33">
        <v>2.4871980299999999E-4</v>
      </c>
      <c r="E13684" s="60">
        <v>338</v>
      </c>
      <c r="F13684" s="34">
        <f t="shared" si="487"/>
        <v>0.8036758397999999</v>
      </c>
    </row>
    <row r="13685" spans="1:6" x14ac:dyDescent="0.2">
      <c r="A13685" s="1">
        <v>298</v>
      </c>
      <c r="B13685" s="34">
        <f t="shared" si="486"/>
        <v>23.714839999999999</v>
      </c>
      <c r="C13685" s="33">
        <v>7.0311982779999998E-4</v>
      </c>
      <c r="D13685" s="33">
        <v>4.8485243709999999E-4</v>
      </c>
      <c r="E13685" s="60">
        <v>341</v>
      </c>
      <c r="F13685" s="34">
        <f t="shared" si="487"/>
        <v>0.70311982779999993</v>
      </c>
    </row>
    <row r="13686" spans="1:6" x14ac:dyDescent="0.2">
      <c r="A13686" s="1">
        <v>298</v>
      </c>
      <c r="B13686" s="34">
        <f t="shared" si="486"/>
        <v>23.714839999999999</v>
      </c>
      <c r="C13686" s="33">
        <v>7.4828053320000003E-4</v>
      </c>
      <c r="D13686" s="33">
        <v>2.5644324920000002E-4</v>
      </c>
      <c r="E13686" s="60">
        <v>344</v>
      </c>
      <c r="F13686" s="34">
        <f t="shared" si="487"/>
        <v>0.74828053319999999</v>
      </c>
    </row>
    <row r="13687" spans="1:6" x14ac:dyDescent="0.2">
      <c r="A13687" s="1">
        <v>298</v>
      </c>
      <c r="B13687" s="34">
        <f t="shared" ref="B13687:B13750" si="488">A13687*79.58/1000</f>
        <v>23.714839999999999</v>
      </c>
      <c r="C13687" s="33">
        <v>7.5879774010000002E-4</v>
      </c>
      <c r="D13687" s="33">
        <v>2.3311938089999999E-4</v>
      </c>
      <c r="E13687" s="60">
        <v>346</v>
      </c>
      <c r="F13687" s="34">
        <f t="shared" ref="F13687:F13750" si="489">C13687*1000</f>
        <v>0.75879774010000001</v>
      </c>
    </row>
    <row r="13688" spans="1:6" x14ac:dyDescent="0.2">
      <c r="A13688" s="1">
        <v>298</v>
      </c>
      <c r="B13688" s="34">
        <f t="shared" si="488"/>
        <v>23.714839999999999</v>
      </c>
      <c r="C13688" s="33">
        <v>7.1767457910000001E-4</v>
      </c>
      <c r="D13688" s="33">
        <v>2.562681526E-4</v>
      </c>
      <c r="E13688" s="60">
        <v>349</v>
      </c>
      <c r="F13688" s="34">
        <f t="shared" si="489"/>
        <v>0.71767457909999999</v>
      </c>
    </row>
    <row r="13689" spans="1:6" x14ac:dyDescent="0.2">
      <c r="A13689" s="1">
        <v>298</v>
      </c>
      <c r="B13689" s="34">
        <f t="shared" si="488"/>
        <v>23.714839999999999</v>
      </c>
      <c r="C13689" s="33">
        <v>7.4160932049999997E-4</v>
      </c>
      <c r="D13689" s="33">
        <v>2.0322730310000001E-4</v>
      </c>
      <c r="E13689" s="60">
        <v>352</v>
      </c>
      <c r="F13689" s="34">
        <f t="shared" si="489"/>
        <v>0.74160932049999995</v>
      </c>
    </row>
    <row r="13690" spans="1:6" x14ac:dyDescent="0.2">
      <c r="A13690" s="1">
        <v>298</v>
      </c>
      <c r="B13690" s="34">
        <f t="shared" si="488"/>
        <v>23.714839999999999</v>
      </c>
      <c r="C13690" s="33">
        <v>7.1709002359999997E-4</v>
      </c>
      <c r="D13690" s="33">
        <v>2.7733278090000003E-4</v>
      </c>
      <c r="E13690" s="60">
        <v>354</v>
      </c>
      <c r="F13690" s="34">
        <f t="shared" si="489"/>
        <v>0.71709002359999996</v>
      </c>
    </row>
    <row r="13691" spans="1:6" x14ac:dyDescent="0.2">
      <c r="A13691" s="1">
        <v>298</v>
      </c>
      <c r="B13691" s="34">
        <f t="shared" si="488"/>
        <v>23.714839999999999</v>
      </c>
      <c r="C13691" s="33">
        <v>7.8923331090000005E-4</v>
      </c>
      <c r="D13691" s="33">
        <v>3.0202912129999998E-4</v>
      </c>
      <c r="E13691" s="60">
        <v>357</v>
      </c>
      <c r="F13691" s="34">
        <f t="shared" si="489"/>
        <v>0.78923331090000004</v>
      </c>
    </row>
    <row r="13692" spans="1:6" x14ac:dyDescent="0.2">
      <c r="A13692" s="1">
        <v>298</v>
      </c>
      <c r="B13692" s="34">
        <f t="shared" si="488"/>
        <v>23.714839999999999</v>
      </c>
      <c r="C13692" s="33">
        <v>7.0731829609999995E-4</v>
      </c>
      <c r="D13692" s="33">
        <v>3.8761536180000002E-4</v>
      </c>
      <c r="E13692" s="60">
        <v>360</v>
      </c>
      <c r="F13692" s="34">
        <f t="shared" si="489"/>
        <v>0.70731829609999997</v>
      </c>
    </row>
    <row r="13693" spans="1:6" x14ac:dyDescent="0.2">
      <c r="A13693" s="1">
        <v>298</v>
      </c>
      <c r="B13693" s="34">
        <f t="shared" si="488"/>
        <v>23.714839999999999</v>
      </c>
      <c r="C13693" s="33">
        <v>6.755491051E-4</v>
      </c>
      <c r="D13693" s="33">
        <v>2.9917167949999998E-4</v>
      </c>
      <c r="E13693" s="60">
        <v>362</v>
      </c>
      <c r="F13693" s="34">
        <f t="shared" si="489"/>
        <v>0.67554910509999999</v>
      </c>
    </row>
    <row r="13694" spans="1:6" x14ac:dyDescent="0.2">
      <c r="A13694" s="1">
        <v>298</v>
      </c>
      <c r="B13694" s="34">
        <f t="shared" si="488"/>
        <v>23.714839999999999</v>
      </c>
      <c r="C13694" s="33">
        <v>6.934204666E-4</v>
      </c>
      <c r="D13694" s="33">
        <v>3.6673472679999997E-4</v>
      </c>
      <c r="E13694" s="60">
        <v>365</v>
      </c>
      <c r="F13694" s="34">
        <f t="shared" si="489"/>
        <v>0.69342046660000001</v>
      </c>
    </row>
    <row r="13695" spans="1:6" x14ac:dyDescent="0.2">
      <c r="A13695" s="1">
        <v>298</v>
      </c>
      <c r="B13695" s="34">
        <f t="shared" si="488"/>
        <v>23.714839999999999</v>
      </c>
      <c r="C13695" s="33">
        <v>7.7308273680000005E-4</v>
      </c>
      <c r="D13695" s="33">
        <v>2.7402883900000001E-4</v>
      </c>
      <c r="E13695" s="60">
        <v>368</v>
      </c>
      <c r="F13695" s="34">
        <f t="shared" si="489"/>
        <v>0.77308273680000006</v>
      </c>
    </row>
    <row r="13696" spans="1:6" x14ac:dyDescent="0.2">
      <c r="A13696" s="1">
        <v>298</v>
      </c>
      <c r="B13696" s="34">
        <f t="shared" si="488"/>
        <v>23.714839999999999</v>
      </c>
      <c r="C13696" s="33">
        <v>7.5221761299999995E-4</v>
      </c>
      <c r="D13696" s="33">
        <v>2.4821638210000002E-4</v>
      </c>
      <c r="E13696" s="60">
        <v>371</v>
      </c>
      <c r="F13696" s="34">
        <f t="shared" si="489"/>
        <v>0.7522176129999999</v>
      </c>
    </row>
    <row r="13697" spans="1:6" x14ac:dyDescent="0.2">
      <c r="A13697" s="1">
        <v>298</v>
      </c>
      <c r="B13697" s="34">
        <f t="shared" si="488"/>
        <v>23.714839999999999</v>
      </c>
      <c r="C13697" s="33">
        <v>6.6982715610000001E-4</v>
      </c>
      <c r="D13697" s="33">
        <v>2.4534186820000001E-4</v>
      </c>
      <c r="E13697" s="60">
        <v>373</v>
      </c>
      <c r="F13697" s="34">
        <f t="shared" si="489"/>
        <v>0.66982715609999999</v>
      </c>
    </row>
    <row r="13698" spans="1:6" x14ac:dyDescent="0.2">
      <c r="A13698" s="1">
        <v>298</v>
      </c>
      <c r="B13698" s="34">
        <f t="shared" si="488"/>
        <v>23.714839999999999</v>
      </c>
      <c r="C13698" s="33">
        <v>7.1107790029999998E-4</v>
      </c>
      <c r="D13698" s="33">
        <v>2.4683510999999998E-4</v>
      </c>
      <c r="E13698" s="60">
        <v>376</v>
      </c>
      <c r="F13698" s="34">
        <f t="shared" si="489"/>
        <v>0.71107790029999995</v>
      </c>
    </row>
    <row r="13699" spans="1:6" x14ac:dyDescent="0.2">
      <c r="A13699" s="1">
        <v>298</v>
      </c>
      <c r="B13699" s="34">
        <f t="shared" si="488"/>
        <v>23.714839999999999</v>
      </c>
      <c r="C13699" s="33">
        <v>6.8019570520000004E-4</v>
      </c>
      <c r="D13699" s="33">
        <v>3.2357261549999998E-4</v>
      </c>
      <c r="E13699" s="60">
        <v>379</v>
      </c>
      <c r="F13699" s="34">
        <f t="shared" si="489"/>
        <v>0.68019570520000006</v>
      </c>
    </row>
    <row r="13700" spans="1:6" x14ac:dyDescent="0.2">
      <c r="A13700" s="1">
        <v>298</v>
      </c>
      <c r="B13700" s="34">
        <f t="shared" si="488"/>
        <v>23.714839999999999</v>
      </c>
      <c r="C13700" s="33">
        <v>6.8161541159999996E-4</v>
      </c>
      <c r="D13700" s="33">
        <v>4.3676274479999998E-4</v>
      </c>
      <c r="E13700" s="60">
        <v>381</v>
      </c>
      <c r="F13700" s="34">
        <f t="shared" si="489"/>
        <v>0.68161541159999994</v>
      </c>
    </row>
    <row r="13701" spans="1:6" x14ac:dyDescent="0.2">
      <c r="A13701" s="1">
        <v>298</v>
      </c>
      <c r="B13701" s="34">
        <f t="shared" si="488"/>
        <v>23.714839999999999</v>
      </c>
      <c r="C13701" s="33">
        <v>7.1317043950000004E-4</v>
      </c>
      <c r="D13701" s="33">
        <v>2.6488060639999998E-4</v>
      </c>
      <c r="E13701" s="60">
        <v>384</v>
      </c>
      <c r="F13701" s="34">
        <f t="shared" si="489"/>
        <v>0.71317043950000003</v>
      </c>
    </row>
    <row r="13702" spans="1:6" x14ac:dyDescent="0.2">
      <c r="A13702" s="1">
        <v>298</v>
      </c>
      <c r="B13702" s="34">
        <f t="shared" si="488"/>
        <v>23.714839999999999</v>
      </c>
      <c r="C13702" s="33">
        <v>6.7127093139999995E-4</v>
      </c>
      <c r="D13702" s="33">
        <v>2.2890167120000001E-4</v>
      </c>
      <c r="E13702" s="60">
        <v>387</v>
      </c>
      <c r="F13702" s="34">
        <f t="shared" si="489"/>
        <v>0.67127093139999994</v>
      </c>
    </row>
    <row r="13703" spans="1:6" x14ac:dyDescent="0.2">
      <c r="A13703" s="1">
        <v>298</v>
      </c>
      <c r="B13703" s="34">
        <f t="shared" si="488"/>
        <v>23.714839999999999</v>
      </c>
      <c r="C13703" s="33">
        <v>6.3556781259999995E-4</v>
      </c>
      <c r="D13703" s="33">
        <v>1.3409607950000001E-4</v>
      </c>
      <c r="E13703" s="60">
        <v>390</v>
      </c>
      <c r="F13703" s="34">
        <f t="shared" si="489"/>
        <v>0.63556781259999995</v>
      </c>
    </row>
    <row r="13704" spans="1:6" x14ac:dyDescent="0.2">
      <c r="A13704" s="1">
        <v>298</v>
      </c>
      <c r="B13704" s="34">
        <f t="shared" si="488"/>
        <v>23.714839999999999</v>
      </c>
      <c r="C13704" s="33">
        <v>6.5157098179999999E-4</v>
      </c>
      <c r="D13704" s="33">
        <v>2.3067061530000001E-4</v>
      </c>
      <c r="E13704" s="60">
        <v>392</v>
      </c>
      <c r="F13704" s="34">
        <f t="shared" si="489"/>
        <v>0.65157098179999995</v>
      </c>
    </row>
    <row r="13705" spans="1:6" x14ac:dyDescent="0.2">
      <c r="A13705" s="1">
        <v>298</v>
      </c>
      <c r="B13705" s="34">
        <f t="shared" si="488"/>
        <v>23.714839999999999</v>
      </c>
      <c r="C13705" s="33">
        <v>6.9285280260000001E-4</v>
      </c>
      <c r="D13705" s="33">
        <v>2.5349381569999998E-4</v>
      </c>
      <c r="E13705" s="60">
        <v>395</v>
      </c>
      <c r="F13705" s="34">
        <f t="shared" si="489"/>
        <v>0.69285280260000004</v>
      </c>
    </row>
    <row r="13706" spans="1:6" x14ac:dyDescent="0.2">
      <c r="A13706" s="1">
        <v>298</v>
      </c>
      <c r="B13706" s="34">
        <f t="shared" si="488"/>
        <v>23.714839999999999</v>
      </c>
      <c r="C13706" s="33">
        <v>6.4461300129999997E-4</v>
      </c>
      <c r="D13706" s="33">
        <v>2.9369908089999999E-4</v>
      </c>
      <c r="E13706" s="60">
        <v>397</v>
      </c>
      <c r="F13706" s="34">
        <f t="shared" si="489"/>
        <v>0.64461300129999999</v>
      </c>
    </row>
    <row r="13707" spans="1:6" x14ac:dyDescent="0.2">
      <c r="A13707" s="1">
        <v>298</v>
      </c>
      <c r="B13707" s="34">
        <f t="shared" si="488"/>
        <v>23.714839999999999</v>
      </c>
      <c r="C13707" s="33">
        <v>6.4642101940000005E-4</v>
      </c>
      <c r="D13707" s="33">
        <v>3.8828286990000001E-4</v>
      </c>
      <c r="E13707" s="60">
        <v>400</v>
      </c>
      <c r="F13707" s="34">
        <f t="shared" si="489"/>
        <v>0.64642101940000007</v>
      </c>
    </row>
    <row r="13708" spans="1:6" x14ac:dyDescent="0.2">
      <c r="A13708" s="1">
        <v>298</v>
      </c>
      <c r="B13708" s="34">
        <f t="shared" si="488"/>
        <v>23.714839999999999</v>
      </c>
      <c r="C13708" s="33">
        <v>6.4587536369999999E-4</v>
      </c>
      <c r="D13708" s="33">
        <v>2.6504823739999998E-4</v>
      </c>
      <c r="E13708" s="60">
        <v>403</v>
      </c>
      <c r="F13708" s="34">
        <f t="shared" si="489"/>
        <v>0.64587536369999998</v>
      </c>
    </row>
    <row r="13709" spans="1:6" x14ac:dyDescent="0.2">
      <c r="A13709" s="1">
        <v>298</v>
      </c>
      <c r="B13709" s="34">
        <f t="shared" si="488"/>
        <v>23.714839999999999</v>
      </c>
      <c r="C13709" s="33">
        <v>5.9027418319999999E-4</v>
      </c>
      <c r="D13709" s="33">
        <v>2.9878275200000002E-4</v>
      </c>
      <c r="E13709" s="60">
        <v>405</v>
      </c>
      <c r="F13709" s="34">
        <f t="shared" si="489"/>
        <v>0.59027418320000002</v>
      </c>
    </row>
    <row r="13710" spans="1:6" x14ac:dyDescent="0.2">
      <c r="A13710" s="1">
        <v>298</v>
      </c>
      <c r="B13710" s="34">
        <f t="shared" si="488"/>
        <v>23.714839999999999</v>
      </c>
      <c r="C13710" s="33">
        <v>6.8580115919999996E-4</v>
      </c>
      <c r="D13710" s="33">
        <v>1.7607877640000001E-4</v>
      </c>
      <c r="E13710" s="60">
        <v>408</v>
      </c>
      <c r="F13710" s="34">
        <f t="shared" si="489"/>
        <v>0.68580115919999995</v>
      </c>
    </row>
    <row r="13711" spans="1:6" x14ac:dyDescent="0.2">
      <c r="A13711" s="1">
        <v>298</v>
      </c>
      <c r="B13711" s="34">
        <f t="shared" si="488"/>
        <v>23.714839999999999</v>
      </c>
      <c r="C13711" s="33">
        <v>5.3572572779999998E-4</v>
      </c>
      <c r="D13711" s="33">
        <v>2.3617145150000001E-4</v>
      </c>
      <c r="E13711" s="60">
        <v>411</v>
      </c>
      <c r="F13711" s="34">
        <f t="shared" si="489"/>
        <v>0.53572572779999994</v>
      </c>
    </row>
    <row r="13712" spans="1:6" x14ac:dyDescent="0.2">
      <c r="A13712" s="1">
        <v>298</v>
      </c>
      <c r="B13712" s="34">
        <f t="shared" si="488"/>
        <v>23.714839999999999</v>
      </c>
      <c r="C13712" s="33">
        <v>5.6939549330000002E-4</v>
      </c>
      <c r="D13712" s="33">
        <v>2.8275370729999999E-4</v>
      </c>
      <c r="E13712" s="60">
        <v>414</v>
      </c>
      <c r="F13712" s="34">
        <f t="shared" si="489"/>
        <v>0.56939549330000006</v>
      </c>
    </row>
    <row r="13713" spans="1:6" x14ac:dyDescent="0.2">
      <c r="A13713" s="1">
        <v>298</v>
      </c>
      <c r="B13713" s="34">
        <f t="shared" si="488"/>
        <v>23.714839999999999</v>
      </c>
      <c r="C13713" s="33">
        <v>6.0817007460000001E-4</v>
      </c>
      <c r="D13713" s="33">
        <v>2.4028821329999999E-4</v>
      </c>
      <c r="E13713" s="60">
        <v>416</v>
      </c>
      <c r="F13713" s="34">
        <f t="shared" si="489"/>
        <v>0.60817007460000005</v>
      </c>
    </row>
    <row r="13714" spans="1:6" x14ac:dyDescent="0.2">
      <c r="A13714" s="1">
        <v>298</v>
      </c>
      <c r="B13714" s="34">
        <f t="shared" si="488"/>
        <v>23.714839999999999</v>
      </c>
      <c r="C13714" s="33">
        <v>6.2720159999999996E-4</v>
      </c>
      <c r="D13714" s="33">
        <v>2.163176758E-4</v>
      </c>
      <c r="E13714" s="60">
        <v>419</v>
      </c>
      <c r="F13714" s="34">
        <f t="shared" si="489"/>
        <v>0.62720159999999991</v>
      </c>
    </row>
    <row r="13715" spans="1:6" x14ac:dyDescent="0.2">
      <c r="A13715" s="1">
        <v>298</v>
      </c>
      <c r="B13715" s="34">
        <f t="shared" si="488"/>
        <v>23.714839999999999</v>
      </c>
      <c r="C13715" s="33">
        <v>6.0527269729999998E-4</v>
      </c>
      <c r="D13715" s="33">
        <v>2.1686757229999999E-4</v>
      </c>
      <c r="E13715" s="60">
        <v>422</v>
      </c>
      <c r="F13715" s="34">
        <f t="shared" si="489"/>
        <v>0.6052726973</v>
      </c>
    </row>
    <row r="13716" spans="1:6" x14ac:dyDescent="0.2">
      <c r="A13716" s="1">
        <v>298</v>
      </c>
      <c r="B13716" s="34">
        <f t="shared" si="488"/>
        <v>23.714839999999999</v>
      </c>
      <c r="C13716" s="33">
        <v>6.2648841490000001E-4</v>
      </c>
      <c r="D13716" s="33">
        <v>1.9491287910000001E-4</v>
      </c>
      <c r="E13716" s="60">
        <v>424</v>
      </c>
      <c r="F13716" s="34">
        <f t="shared" si="489"/>
        <v>0.62648841490000007</v>
      </c>
    </row>
    <row r="13717" spans="1:6" x14ac:dyDescent="0.2">
      <c r="A13717" s="1">
        <v>298</v>
      </c>
      <c r="B13717" s="34">
        <f t="shared" si="488"/>
        <v>23.714839999999999</v>
      </c>
      <c r="C13717" s="33">
        <v>5.3302155029999996E-4</v>
      </c>
      <c r="D13717" s="33">
        <v>2.2420066460000001E-4</v>
      </c>
      <c r="E13717" s="60">
        <v>427</v>
      </c>
      <c r="F13717" s="34">
        <f t="shared" si="489"/>
        <v>0.53302155029999998</v>
      </c>
    </row>
    <row r="13718" spans="1:6" x14ac:dyDescent="0.2">
      <c r="A13718" s="1">
        <v>298</v>
      </c>
      <c r="B13718" s="34">
        <f t="shared" si="488"/>
        <v>23.714839999999999</v>
      </c>
      <c r="C13718" s="33">
        <v>5.9549976439999999E-4</v>
      </c>
      <c r="D13718" s="33">
        <v>2.4556957560000002E-4</v>
      </c>
      <c r="E13718" s="60">
        <v>430</v>
      </c>
      <c r="F13718" s="34">
        <f t="shared" si="489"/>
        <v>0.59549976439999996</v>
      </c>
    </row>
    <row r="13719" spans="1:6" x14ac:dyDescent="0.2">
      <c r="A13719" s="1">
        <v>298</v>
      </c>
      <c r="B13719" s="34">
        <f t="shared" si="488"/>
        <v>23.714839999999999</v>
      </c>
      <c r="C13719" s="33">
        <v>5.5658711460000005E-4</v>
      </c>
      <c r="D13719" s="33">
        <v>4.0338014419999998E-4</v>
      </c>
      <c r="E13719" s="60">
        <v>432</v>
      </c>
      <c r="F13719" s="34">
        <f t="shared" si="489"/>
        <v>0.5565871146000001</v>
      </c>
    </row>
    <row r="13720" spans="1:6" x14ac:dyDescent="0.2">
      <c r="A13720" s="1">
        <v>298</v>
      </c>
      <c r="B13720" s="34">
        <f t="shared" si="488"/>
        <v>23.714839999999999</v>
      </c>
      <c r="C13720" s="33">
        <v>4.7867346380000002E-4</v>
      </c>
      <c r="D13720" s="33">
        <v>2.4955010279999998E-4</v>
      </c>
      <c r="E13720" s="60">
        <v>435</v>
      </c>
      <c r="F13720" s="34">
        <f t="shared" si="489"/>
        <v>0.47867346380000003</v>
      </c>
    </row>
    <row r="13721" spans="1:6" x14ac:dyDescent="0.2">
      <c r="A13721" s="1">
        <v>298</v>
      </c>
      <c r="B13721" s="34">
        <f t="shared" si="488"/>
        <v>23.714839999999999</v>
      </c>
      <c r="C13721" s="33">
        <v>5.7433217579999998E-4</v>
      </c>
      <c r="D13721" s="33">
        <v>2.689686754E-4</v>
      </c>
      <c r="E13721" s="60">
        <v>438</v>
      </c>
      <c r="F13721" s="34">
        <f t="shared" si="489"/>
        <v>0.57433217579999996</v>
      </c>
    </row>
    <row r="13722" spans="1:6" x14ac:dyDescent="0.2">
      <c r="A13722" s="1">
        <v>298</v>
      </c>
      <c r="B13722" s="34">
        <f t="shared" si="488"/>
        <v>23.714839999999999</v>
      </c>
      <c r="C13722" s="33">
        <v>4.9738089370000003E-4</v>
      </c>
      <c r="D13722" s="33">
        <v>1.4498332729999999E-4</v>
      </c>
      <c r="E13722" s="60">
        <v>440</v>
      </c>
      <c r="F13722" s="34">
        <f t="shared" si="489"/>
        <v>0.49738089370000005</v>
      </c>
    </row>
    <row r="13723" spans="1:6" x14ac:dyDescent="0.2">
      <c r="A13723" s="1">
        <v>298</v>
      </c>
      <c r="B13723" s="34">
        <f t="shared" si="488"/>
        <v>23.714839999999999</v>
      </c>
      <c r="C13723" s="33">
        <v>5.3846968729999998E-4</v>
      </c>
      <c r="D13723" s="33">
        <v>1.736027807E-4</v>
      </c>
      <c r="E13723" s="60">
        <v>443</v>
      </c>
      <c r="F13723" s="34">
        <f t="shared" si="489"/>
        <v>0.5384696873</v>
      </c>
    </row>
    <row r="13724" spans="1:6" x14ac:dyDescent="0.2">
      <c r="A13724" s="1">
        <v>298</v>
      </c>
      <c r="B13724" s="34">
        <f t="shared" si="488"/>
        <v>23.714839999999999</v>
      </c>
      <c r="C13724" s="33">
        <v>5.5015033280000002E-4</v>
      </c>
      <c r="D13724" s="33">
        <v>2.7529236929999998E-4</v>
      </c>
      <c r="E13724" s="60">
        <v>446</v>
      </c>
      <c r="F13724" s="34">
        <f t="shared" si="489"/>
        <v>0.55015033280000003</v>
      </c>
    </row>
    <row r="13725" spans="1:6" x14ac:dyDescent="0.2">
      <c r="A13725" s="1">
        <v>298</v>
      </c>
      <c r="B13725" s="34">
        <f t="shared" si="488"/>
        <v>23.714839999999999</v>
      </c>
      <c r="C13725" s="33">
        <v>5.5643401969999995E-4</v>
      </c>
      <c r="D13725" s="33">
        <v>2.4965603229999998E-4</v>
      </c>
      <c r="E13725" s="60">
        <v>449</v>
      </c>
      <c r="F13725" s="34">
        <f t="shared" si="489"/>
        <v>0.55643401969999995</v>
      </c>
    </row>
    <row r="13726" spans="1:6" x14ac:dyDescent="0.2">
      <c r="A13726" s="1">
        <v>298</v>
      </c>
      <c r="B13726" s="34">
        <f t="shared" si="488"/>
        <v>23.714839999999999</v>
      </c>
      <c r="C13726" s="33">
        <v>5.4810454219999995E-4</v>
      </c>
      <c r="D13726" s="33">
        <v>3.1563240880000003E-4</v>
      </c>
      <c r="E13726" s="60">
        <v>451</v>
      </c>
      <c r="F13726" s="34">
        <f t="shared" si="489"/>
        <v>0.54810454219999993</v>
      </c>
    </row>
    <row r="13727" spans="1:6" x14ac:dyDescent="0.2">
      <c r="A13727" s="1">
        <v>298</v>
      </c>
      <c r="B13727" s="34">
        <f t="shared" si="488"/>
        <v>23.714839999999999</v>
      </c>
      <c r="C13727" s="33">
        <v>4.4550002429999999E-4</v>
      </c>
      <c r="D13727" s="33">
        <v>3.6203387210000001E-4</v>
      </c>
      <c r="E13727" s="60">
        <v>454</v>
      </c>
      <c r="F13727" s="34">
        <f t="shared" si="489"/>
        <v>0.44550002429999996</v>
      </c>
    </row>
    <row r="13728" spans="1:6" x14ac:dyDescent="0.2">
      <c r="A13728" s="1">
        <v>298</v>
      </c>
      <c r="B13728" s="34">
        <f t="shared" si="488"/>
        <v>23.714839999999999</v>
      </c>
      <c r="C13728" s="33">
        <v>5.1171910640000003E-4</v>
      </c>
      <c r="D13728" s="33">
        <v>2.1415384720000001E-4</v>
      </c>
      <c r="E13728" s="60">
        <v>456</v>
      </c>
      <c r="F13728" s="34">
        <f t="shared" si="489"/>
        <v>0.51171910640000007</v>
      </c>
    </row>
    <row r="13729" spans="1:6" x14ac:dyDescent="0.2">
      <c r="A13729" s="1">
        <v>298</v>
      </c>
      <c r="B13729" s="34">
        <f t="shared" si="488"/>
        <v>23.714839999999999</v>
      </c>
      <c r="C13729" s="33">
        <v>6.0168966429999997E-4</v>
      </c>
      <c r="D13729" s="33">
        <v>1.9749418939999999E-4</v>
      </c>
      <c r="E13729" s="60">
        <v>459</v>
      </c>
      <c r="F13729" s="34">
        <f t="shared" si="489"/>
        <v>0.60168966429999993</v>
      </c>
    </row>
    <row r="13730" spans="1:6" x14ac:dyDescent="0.2">
      <c r="A13730" s="1">
        <v>298</v>
      </c>
      <c r="B13730" s="34">
        <f t="shared" si="488"/>
        <v>23.714839999999999</v>
      </c>
      <c r="C13730" s="33">
        <v>5.7949482469999997E-4</v>
      </c>
      <c r="D13730" s="33">
        <v>1.992728477E-4</v>
      </c>
      <c r="E13730" s="60">
        <v>462</v>
      </c>
      <c r="F13730" s="34">
        <f t="shared" si="489"/>
        <v>0.57949482470000002</v>
      </c>
    </row>
    <row r="13731" spans="1:6" x14ac:dyDescent="0.2">
      <c r="A13731" s="1">
        <v>298</v>
      </c>
      <c r="B13731" s="34">
        <f t="shared" si="488"/>
        <v>23.714839999999999</v>
      </c>
      <c r="C13731" s="33">
        <v>5.6642884019999997E-4</v>
      </c>
      <c r="D13731" s="33">
        <v>1.843880878E-4</v>
      </c>
      <c r="E13731" s="60">
        <v>464</v>
      </c>
      <c r="F13731" s="34">
        <f t="shared" si="489"/>
        <v>0.56642884019999995</v>
      </c>
    </row>
    <row r="13732" spans="1:6" x14ac:dyDescent="0.2">
      <c r="A13732" s="1">
        <v>298</v>
      </c>
      <c r="B13732" s="34">
        <f t="shared" si="488"/>
        <v>23.714839999999999</v>
      </c>
      <c r="C13732" s="33">
        <v>4.7731420440000002E-4</v>
      </c>
      <c r="D13732" s="33">
        <v>2.3315180959999999E-4</v>
      </c>
      <c r="E13732" s="60">
        <v>467</v>
      </c>
      <c r="F13732" s="34">
        <f t="shared" si="489"/>
        <v>0.4773142044</v>
      </c>
    </row>
    <row r="13733" spans="1:6" x14ac:dyDescent="0.2">
      <c r="A13733" s="1">
        <v>298</v>
      </c>
      <c r="B13733" s="34">
        <f t="shared" si="488"/>
        <v>23.714839999999999</v>
      </c>
      <c r="C13733" s="33">
        <v>4.1125178530000001E-4</v>
      </c>
      <c r="D13733" s="33">
        <v>2.7450470689999997E-4</v>
      </c>
      <c r="E13733" s="60">
        <v>470</v>
      </c>
      <c r="F13733" s="34">
        <f t="shared" si="489"/>
        <v>0.41125178530000001</v>
      </c>
    </row>
    <row r="13734" spans="1:6" x14ac:dyDescent="0.2">
      <c r="A13734" s="1">
        <v>298</v>
      </c>
      <c r="B13734" s="34">
        <f t="shared" si="488"/>
        <v>23.714839999999999</v>
      </c>
      <c r="C13734" s="33">
        <v>5.0787714099999998E-4</v>
      </c>
      <c r="D13734" s="33">
        <v>2.308766925E-4</v>
      </c>
      <c r="E13734" s="60">
        <v>472</v>
      </c>
      <c r="F13734" s="34">
        <f t="shared" si="489"/>
        <v>0.50787714100000003</v>
      </c>
    </row>
    <row r="13735" spans="1:6" x14ac:dyDescent="0.2">
      <c r="A13735" s="1">
        <v>298</v>
      </c>
      <c r="B13735" s="34">
        <f t="shared" si="488"/>
        <v>23.714839999999999</v>
      </c>
      <c r="C13735" s="33">
        <v>5.0554870340000001E-4</v>
      </c>
      <c r="D13735" s="33">
        <v>2.4594049010000002E-4</v>
      </c>
      <c r="E13735" s="60">
        <v>475</v>
      </c>
      <c r="F13735" s="34">
        <f t="shared" si="489"/>
        <v>0.50554870340000002</v>
      </c>
    </row>
    <row r="13736" spans="1:6" x14ac:dyDescent="0.2">
      <c r="A13736" s="1">
        <v>298</v>
      </c>
      <c r="B13736" s="34">
        <f t="shared" si="488"/>
        <v>23.714839999999999</v>
      </c>
      <c r="C13736" s="33">
        <v>4.6014521959999999E-4</v>
      </c>
      <c r="D13736" s="33">
        <v>1.6612770850000001E-4</v>
      </c>
      <c r="E13736" s="60">
        <v>477</v>
      </c>
      <c r="F13736" s="34">
        <f t="shared" si="489"/>
        <v>0.46014521959999999</v>
      </c>
    </row>
    <row r="13737" spans="1:6" x14ac:dyDescent="0.2">
      <c r="A13737" s="1">
        <v>298</v>
      </c>
      <c r="B13737" s="34">
        <f t="shared" si="488"/>
        <v>23.714839999999999</v>
      </c>
      <c r="C13737" s="33">
        <v>4.5040850910000002E-4</v>
      </c>
      <c r="D13737" s="33">
        <v>2.238430088E-4</v>
      </c>
      <c r="E13737" s="60">
        <v>480</v>
      </c>
      <c r="F13737" s="34">
        <f t="shared" si="489"/>
        <v>0.45040850910000002</v>
      </c>
    </row>
    <row r="13738" spans="1:6" x14ac:dyDescent="0.2">
      <c r="A13738" s="1">
        <v>298</v>
      </c>
      <c r="B13738" s="34">
        <f t="shared" si="488"/>
        <v>23.714839999999999</v>
      </c>
      <c r="C13738" s="33">
        <v>3.8172008819999998E-4</v>
      </c>
      <c r="D13738" s="33">
        <v>2.3792500830000001E-4</v>
      </c>
      <c r="E13738" s="60">
        <v>483</v>
      </c>
      <c r="F13738" s="34">
        <f t="shared" si="489"/>
        <v>0.38172008819999997</v>
      </c>
    </row>
    <row r="13739" spans="1:6" x14ac:dyDescent="0.2">
      <c r="A13739" s="1">
        <v>298</v>
      </c>
      <c r="B13739" s="34">
        <f t="shared" si="488"/>
        <v>23.714839999999999</v>
      </c>
      <c r="C13739" s="33">
        <v>4.4982087570000001E-4</v>
      </c>
      <c r="D13739" s="33">
        <v>2.957132841E-4</v>
      </c>
      <c r="E13739" s="60">
        <v>485</v>
      </c>
      <c r="F13739" s="34">
        <f t="shared" si="489"/>
        <v>0.44982087570000001</v>
      </c>
    </row>
    <row r="13740" spans="1:6" x14ac:dyDescent="0.2">
      <c r="A13740" s="1">
        <v>298</v>
      </c>
      <c r="B13740" s="34">
        <f t="shared" si="488"/>
        <v>23.714839999999999</v>
      </c>
      <c r="C13740" s="33">
        <v>4.7491539659999998E-4</v>
      </c>
      <c r="D13740" s="33">
        <v>2.8937027329999998E-4</v>
      </c>
      <c r="E13740" s="60">
        <v>488</v>
      </c>
      <c r="F13740" s="34">
        <f t="shared" si="489"/>
        <v>0.47491539659999998</v>
      </c>
    </row>
    <row r="13741" spans="1:6" x14ac:dyDescent="0.2">
      <c r="A13741" s="1">
        <v>298</v>
      </c>
      <c r="B13741" s="34">
        <f t="shared" si="488"/>
        <v>23.714839999999999</v>
      </c>
      <c r="C13741" s="33">
        <v>4.4403075119999998E-4</v>
      </c>
      <c r="D13741" s="33">
        <v>2.7544889870000002E-4</v>
      </c>
      <c r="E13741" s="60">
        <v>491</v>
      </c>
      <c r="F13741" s="34">
        <f t="shared" si="489"/>
        <v>0.44403075119999996</v>
      </c>
    </row>
    <row r="13742" spans="1:6" x14ac:dyDescent="0.2">
      <c r="A13742" s="1">
        <v>298</v>
      </c>
      <c r="B13742" s="34">
        <f t="shared" si="488"/>
        <v>23.714839999999999</v>
      </c>
      <c r="C13742" s="33">
        <v>4.8153574409999999E-4</v>
      </c>
      <c r="D13742" s="33">
        <v>1.41261849E-4</v>
      </c>
      <c r="E13742" s="60">
        <v>493</v>
      </c>
      <c r="F13742" s="34">
        <f t="shared" si="489"/>
        <v>0.4815357441</v>
      </c>
    </row>
    <row r="13743" spans="1:6" x14ac:dyDescent="0.2">
      <c r="A13743" s="1">
        <v>298</v>
      </c>
      <c r="B13743" s="34">
        <f t="shared" si="488"/>
        <v>23.714839999999999</v>
      </c>
      <c r="C13743" s="33">
        <v>4.5992576119999998E-4</v>
      </c>
      <c r="D13743" s="33">
        <v>1.6337980810000001E-4</v>
      </c>
      <c r="E13743" s="60">
        <v>496</v>
      </c>
      <c r="F13743" s="34">
        <f t="shared" si="489"/>
        <v>0.45992576119999995</v>
      </c>
    </row>
    <row r="13744" spans="1:6" x14ac:dyDescent="0.2">
      <c r="A13744" s="1">
        <v>298</v>
      </c>
      <c r="B13744" s="34">
        <f t="shared" si="488"/>
        <v>23.714839999999999</v>
      </c>
      <c r="C13744" s="33">
        <v>3.6475223080000002E-4</v>
      </c>
      <c r="D13744" s="33">
        <v>1.960590415E-4</v>
      </c>
      <c r="E13744" s="60">
        <v>499</v>
      </c>
      <c r="F13744" s="34">
        <f t="shared" si="489"/>
        <v>0.36475223080000002</v>
      </c>
    </row>
    <row r="13745" spans="1:6" x14ac:dyDescent="0.2">
      <c r="A13745" s="1">
        <v>298</v>
      </c>
      <c r="B13745" s="34">
        <f t="shared" si="488"/>
        <v>23.714839999999999</v>
      </c>
      <c r="C13745" s="33">
        <v>3.3231408980000001E-4</v>
      </c>
      <c r="D13745" s="33">
        <v>2.8450662709999998E-4</v>
      </c>
      <c r="E13745" s="60">
        <v>501</v>
      </c>
      <c r="F13745" s="34">
        <f t="shared" si="489"/>
        <v>0.33231408979999999</v>
      </c>
    </row>
    <row r="13746" spans="1:6" x14ac:dyDescent="0.2">
      <c r="A13746" s="1">
        <v>298</v>
      </c>
      <c r="B13746" s="34">
        <f t="shared" si="488"/>
        <v>23.714839999999999</v>
      </c>
      <c r="C13746" s="33">
        <v>4.298893983E-4</v>
      </c>
      <c r="D13746" s="33">
        <v>3.2724816770000003E-4</v>
      </c>
      <c r="E13746" s="60">
        <v>504</v>
      </c>
      <c r="F13746" s="34">
        <f t="shared" si="489"/>
        <v>0.4298893983</v>
      </c>
    </row>
    <row r="13747" spans="1:6" x14ac:dyDescent="0.2">
      <c r="A13747" s="1">
        <v>298</v>
      </c>
      <c r="B13747" s="34">
        <f t="shared" si="488"/>
        <v>23.714839999999999</v>
      </c>
      <c r="C13747" s="33">
        <v>4.4267644930000001E-4</v>
      </c>
      <c r="D13747" s="33">
        <v>3.4311080739999998E-4</v>
      </c>
      <c r="E13747" s="60">
        <v>507</v>
      </c>
      <c r="F13747" s="34">
        <f t="shared" si="489"/>
        <v>0.4426764493</v>
      </c>
    </row>
    <row r="13748" spans="1:6" x14ac:dyDescent="0.2">
      <c r="A13748" s="1">
        <v>298</v>
      </c>
      <c r="B13748" s="34">
        <f t="shared" si="488"/>
        <v>23.714839999999999</v>
      </c>
      <c r="C13748" s="33">
        <v>3.768291184E-4</v>
      </c>
      <c r="D13748" s="33">
        <v>2.7066447599999999E-4</v>
      </c>
      <c r="E13748" s="60">
        <v>509</v>
      </c>
      <c r="F13748" s="34">
        <f t="shared" si="489"/>
        <v>0.3768291184</v>
      </c>
    </row>
    <row r="13749" spans="1:6" x14ac:dyDescent="0.2">
      <c r="A13749" s="1">
        <v>298</v>
      </c>
      <c r="B13749" s="34">
        <f t="shared" si="488"/>
        <v>23.714839999999999</v>
      </c>
      <c r="C13749" s="33">
        <v>2.8103478150000001E-4</v>
      </c>
      <c r="D13749" s="33">
        <v>2.0234865379999999E-4</v>
      </c>
      <c r="E13749" s="60">
        <v>512</v>
      </c>
      <c r="F13749" s="34">
        <f t="shared" si="489"/>
        <v>0.2810347815</v>
      </c>
    </row>
    <row r="13750" spans="1:6" x14ac:dyDescent="0.2">
      <c r="A13750" s="1">
        <v>298</v>
      </c>
      <c r="B13750" s="34">
        <f t="shared" si="488"/>
        <v>23.714839999999999</v>
      </c>
      <c r="C13750" s="33">
        <v>4.371228914E-4</v>
      </c>
      <c r="D13750" s="33">
        <v>2.2375471389999999E-4</v>
      </c>
      <c r="E13750" s="60">
        <v>515</v>
      </c>
      <c r="F13750" s="34">
        <f t="shared" si="489"/>
        <v>0.43712289139999999</v>
      </c>
    </row>
    <row r="13751" spans="1:6" x14ac:dyDescent="0.2">
      <c r="A13751" s="1">
        <v>298</v>
      </c>
      <c r="B13751" s="34">
        <f t="shared" ref="B13751:B13814" si="490">A13751*79.58/1000</f>
        <v>23.714839999999999</v>
      </c>
      <c r="C13751" s="33">
        <v>4.0539353890000002E-4</v>
      </c>
      <c r="D13751" s="33">
        <v>2.4184021349999999E-4</v>
      </c>
      <c r="E13751" s="60">
        <v>517</v>
      </c>
      <c r="F13751" s="34">
        <f t="shared" ref="F13751:F13814" si="491">C13751*1000</f>
        <v>0.40539353890000002</v>
      </c>
    </row>
    <row r="13752" spans="1:6" x14ac:dyDescent="0.2">
      <c r="A13752" s="1">
        <v>298</v>
      </c>
      <c r="B13752" s="34">
        <f t="shared" si="490"/>
        <v>23.714839999999999</v>
      </c>
      <c r="C13752" s="33">
        <v>4.7238682690000001E-4</v>
      </c>
      <c r="D13752" s="33">
        <v>3.6799293719999999E-4</v>
      </c>
      <c r="E13752" s="60">
        <v>520</v>
      </c>
      <c r="F13752" s="34">
        <f t="shared" si="491"/>
        <v>0.4723868269</v>
      </c>
    </row>
    <row r="13753" spans="1:6" x14ac:dyDescent="0.2">
      <c r="A13753" s="1">
        <v>298</v>
      </c>
      <c r="B13753" s="34">
        <f t="shared" si="490"/>
        <v>23.714839999999999</v>
      </c>
      <c r="C13753" s="33">
        <v>3.5717404790000003E-4</v>
      </c>
      <c r="D13753" s="33">
        <v>2.9757058669999998E-4</v>
      </c>
      <c r="E13753" s="60">
        <v>522</v>
      </c>
      <c r="F13753" s="34">
        <f t="shared" si="491"/>
        <v>0.35717404790000001</v>
      </c>
    </row>
    <row r="13754" spans="1:6" x14ac:dyDescent="0.2">
      <c r="A13754" s="1">
        <v>298</v>
      </c>
      <c r="B13754" s="34">
        <f t="shared" si="490"/>
        <v>23.714839999999999</v>
      </c>
      <c r="C13754" s="33">
        <v>3.9350800979999999E-4</v>
      </c>
      <c r="D13754" s="33">
        <v>2.746166782E-4</v>
      </c>
      <c r="E13754" s="60">
        <v>525</v>
      </c>
      <c r="F13754" s="34">
        <f t="shared" si="491"/>
        <v>0.3935080098</v>
      </c>
    </row>
    <row r="13755" spans="1:6" x14ac:dyDescent="0.2">
      <c r="A13755" s="1">
        <v>298</v>
      </c>
      <c r="B13755" s="34">
        <f t="shared" si="490"/>
        <v>23.714839999999999</v>
      </c>
      <c r="C13755" s="33">
        <v>3.7358960529999997E-4</v>
      </c>
      <c r="D13755" s="33">
        <v>1.6497943709999999E-4</v>
      </c>
      <c r="E13755" s="60">
        <v>528</v>
      </c>
      <c r="F13755" s="34">
        <f t="shared" si="491"/>
        <v>0.37358960529999996</v>
      </c>
    </row>
    <row r="13756" spans="1:6" x14ac:dyDescent="0.2">
      <c r="A13756" s="1">
        <v>298</v>
      </c>
      <c r="B13756" s="34">
        <f t="shared" si="490"/>
        <v>23.714839999999999</v>
      </c>
      <c r="C13756" s="33">
        <v>3.3490926729999999E-4</v>
      </c>
      <c r="D13756" s="33">
        <v>2.0654928129999999E-4</v>
      </c>
      <c r="E13756" s="60">
        <v>530</v>
      </c>
      <c r="F13756" s="34">
        <f t="shared" si="491"/>
        <v>0.33490926729999998</v>
      </c>
    </row>
    <row r="13757" spans="1:6" x14ac:dyDescent="0.2">
      <c r="A13757" s="1">
        <v>298</v>
      </c>
      <c r="B13757" s="34">
        <f t="shared" si="490"/>
        <v>23.714839999999999</v>
      </c>
      <c r="C13757" s="33">
        <v>3.7259646199999999E-4</v>
      </c>
      <c r="D13757" s="33">
        <v>1.754783489E-4</v>
      </c>
      <c r="E13757" s="60">
        <v>533</v>
      </c>
      <c r="F13757" s="34">
        <f t="shared" si="491"/>
        <v>0.37259646200000002</v>
      </c>
    </row>
    <row r="13758" spans="1:6" x14ac:dyDescent="0.2">
      <c r="A13758" s="1">
        <v>298</v>
      </c>
      <c r="B13758" s="34">
        <f t="shared" si="490"/>
        <v>23.714839999999999</v>
      </c>
      <c r="C13758" s="33">
        <v>3.4411244270000002E-4</v>
      </c>
      <c r="D13758" s="33">
        <v>2.610543868E-4</v>
      </c>
      <c r="E13758" s="60">
        <v>536</v>
      </c>
      <c r="F13758" s="34">
        <f t="shared" si="491"/>
        <v>0.34411244270000002</v>
      </c>
    </row>
    <row r="13759" spans="1:6" x14ac:dyDescent="0.2">
      <c r="A13759" s="1">
        <v>298</v>
      </c>
      <c r="B13759" s="34">
        <f t="shared" si="490"/>
        <v>23.714839999999999</v>
      </c>
      <c r="C13759" s="33">
        <v>2.1287836560000001E-4</v>
      </c>
      <c r="D13759" s="33">
        <v>3.087622132E-4</v>
      </c>
      <c r="E13759" s="60">
        <v>538</v>
      </c>
      <c r="F13759" s="34">
        <f t="shared" si="491"/>
        <v>0.21287836560000001</v>
      </c>
    </row>
    <row r="13760" spans="1:6" x14ac:dyDescent="0.2">
      <c r="A13760" s="1">
        <v>298</v>
      </c>
      <c r="B13760" s="34">
        <f t="shared" si="490"/>
        <v>23.714839999999999</v>
      </c>
      <c r="C13760" s="33">
        <v>3.1709211339999999E-4</v>
      </c>
      <c r="D13760" s="33">
        <v>3.3589501799999999E-4</v>
      </c>
      <c r="E13760" s="60">
        <v>541</v>
      </c>
      <c r="F13760" s="34">
        <f t="shared" si="491"/>
        <v>0.31709211339999999</v>
      </c>
    </row>
    <row r="13761" spans="1:6" x14ac:dyDescent="0.2">
      <c r="A13761" s="1">
        <v>298</v>
      </c>
      <c r="B13761" s="34">
        <f t="shared" si="490"/>
        <v>23.714839999999999</v>
      </c>
      <c r="C13761" s="33">
        <v>3.2591420309999999E-4</v>
      </c>
      <c r="D13761" s="33">
        <v>2.501489014E-4</v>
      </c>
      <c r="E13761" s="60">
        <v>543</v>
      </c>
      <c r="F13761" s="34">
        <f t="shared" si="491"/>
        <v>0.32591420309999997</v>
      </c>
    </row>
    <row r="13762" spans="1:6" x14ac:dyDescent="0.2">
      <c r="A13762" s="1">
        <v>298</v>
      </c>
      <c r="B13762" s="34">
        <f t="shared" si="490"/>
        <v>23.714839999999999</v>
      </c>
      <c r="C13762" s="33">
        <v>2.982749832E-4</v>
      </c>
      <c r="D13762" s="33">
        <v>1.7235324469999999E-4</v>
      </c>
      <c r="E13762" s="60">
        <v>546</v>
      </c>
      <c r="F13762" s="34">
        <f t="shared" si="491"/>
        <v>0.29827498320000001</v>
      </c>
    </row>
    <row r="13763" spans="1:6" x14ac:dyDescent="0.2">
      <c r="A13763" s="1">
        <v>298</v>
      </c>
      <c r="B13763" s="34">
        <f t="shared" si="490"/>
        <v>23.714839999999999</v>
      </c>
      <c r="C13763" s="33">
        <v>2.46385355E-4</v>
      </c>
      <c r="D13763" s="33">
        <v>2.1487953389999999E-4</v>
      </c>
      <c r="E13763" s="60">
        <v>548</v>
      </c>
      <c r="F13763" s="34">
        <f t="shared" si="491"/>
        <v>0.246385355</v>
      </c>
    </row>
    <row r="13764" spans="1:6" x14ac:dyDescent="0.2">
      <c r="A13764" s="1">
        <v>298</v>
      </c>
      <c r="B13764" s="34">
        <f t="shared" si="490"/>
        <v>23.714839999999999</v>
      </c>
      <c r="C13764" s="33">
        <v>3.4397140340000003E-4</v>
      </c>
      <c r="D13764" s="33">
        <v>3.0877651099999999E-4</v>
      </c>
      <c r="E13764" s="60">
        <v>551</v>
      </c>
      <c r="F13764" s="34">
        <f t="shared" si="491"/>
        <v>0.34397140340000004</v>
      </c>
    </row>
    <row r="13765" spans="1:6" x14ac:dyDescent="0.2">
      <c r="A13765" s="1">
        <v>298</v>
      </c>
      <c r="B13765" s="34">
        <f t="shared" si="490"/>
        <v>23.714839999999999</v>
      </c>
      <c r="C13765" s="33">
        <v>3.4218898650000001E-4</v>
      </c>
      <c r="D13765" s="33">
        <v>2.931999218E-4</v>
      </c>
      <c r="E13765" s="60">
        <v>553</v>
      </c>
      <c r="F13765" s="34">
        <f t="shared" si="491"/>
        <v>0.34218898650000001</v>
      </c>
    </row>
    <row r="13766" spans="1:6" x14ac:dyDescent="0.2">
      <c r="A13766" s="1">
        <v>298</v>
      </c>
      <c r="B13766" s="34">
        <f t="shared" si="490"/>
        <v>23.714839999999999</v>
      </c>
      <c r="C13766" s="33">
        <v>2.6790839380000001E-4</v>
      </c>
      <c r="D13766" s="33">
        <v>3.342515029E-4</v>
      </c>
      <c r="E13766" s="60">
        <v>556</v>
      </c>
      <c r="F13766" s="34">
        <f t="shared" si="491"/>
        <v>0.26790839380000003</v>
      </c>
    </row>
    <row r="13767" spans="1:6" x14ac:dyDescent="0.2">
      <c r="A13767" s="1">
        <v>298</v>
      </c>
      <c r="B13767" s="34">
        <f t="shared" si="490"/>
        <v>23.714839999999999</v>
      </c>
      <c r="C13767" s="33">
        <v>2.9122901259999998E-4</v>
      </c>
      <c r="D13767" s="33">
        <v>3.2513542460000001E-4</v>
      </c>
      <c r="E13767" s="60">
        <v>558</v>
      </c>
      <c r="F13767" s="34">
        <f t="shared" si="491"/>
        <v>0.2912290126</v>
      </c>
    </row>
    <row r="13768" spans="1:6" x14ac:dyDescent="0.2">
      <c r="A13768" s="1">
        <v>298</v>
      </c>
      <c r="B13768" s="34">
        <f t="shared" si="490"/>
        <v>23.714839999999999</v>
      </c>
      <c r="C13768" s="33">
        <v>2.7271338229999998E-4</v>
      </c>
      <c r="D13768" s="33">
        <v>2.6922726649999999E-4</v>
      </c>
      <c r="E13768" s="60">
        <v>561</v>
      </c>
      <c r="F13768" s="34">
        <f t="shared" si="491"/>
        <v>0.27271338229999997</v>
      </c>
    </row>
    <row r="13769" spans="1:6" x14ac:dyDescent="0.2">
      <c r="A13769" s="1">
        <v>298</v>
      </c>
      <c r="B13769" s="34">
        <f t="shared" si="490"/>
        <v>23.714839999999999</v>
      </c>
      <c r="C13769" s="33">
        <v>3.0166910539999999E-4</v>
      </c>
      <c r="D13769" s="33">
        <v>1.699425053E-4</v>
      </c>
      <c r="E13769" s="60">
        <v>564</v>
      </c>
      <c r="F13769" s="34">
        <f t="shared" si="491"/>
        <v>0.30166910539999997</v>
      </c>
    </row>
    <row r="13770" spans="1:6" x14ac:dyDescent="0.2">
      <c r="A13770" s="1">
        <v>298</v>
      </c>
      <c r="B13770" s="34">
        <f t="shared" si="490"/>
        <v>23.714839999999999</v>
      </c>
      <c r="C13770" s="33">
        <v>2.2814461980000001E-4</v>
      </c>
      <c r="D13770" s="33">
        <v>1.9085807810000001E-4</v>
      </c>
      <c r="E13770" s="60">
        <v>566</v>
      </c>
      <c r="F13770" s="34">
        <f t="shared" si="491"/>
        <v>0.2281446198</v>
      </c>
    </row>
    <row r="13771" spans="1:6" x14ac:dyDescent="0.2">
      <c r="A13771" s="1">
        <v>298</v>
      </c>
      <c r="B13771" s="34">
        <f t="shared" si="490"/>
        <v>23.714839999999999</v>
      </c>
      <c r="C13771" s="33">
        <v>2.0758476419999999E-4</v>
      </c>
      <c r="D13771" s="33">
        <v>2.299520359E-4</v>
      </c>
      <c r="E13771" s="60">
        <v>569</v>
      </c>
      <c r="F13771" s="34">
        <f t="shared" si="491"/>
        <v>0.20758476419999999</v>
      </c>
    </row>
    <row r="13772" spans="1:6" x14ac:dyDescent="0.2">
      <c r="A13772" s="1">
        <v>298</v>
      </c>
      <c r="B13772" s="34">
        <f t="shared" si="490"/>
        <v>23.714839999999999</v>
      </c>
      <c r="C13772" s="33">
        <v>2.5924737570000002E-4</v>
      </c>
      <c r="D13772" s="33">
        <v>3.3840294880000001E-4</v>
      </c>
      <c r="E13772" s="60">
        <v>571</v>
      </c>
      <c r="F13772" s="34">
        <f t="shared" si="491"/>
        <v>0.2592473757</v>
      </c>
    </row>
    <row r="13773" spans="1:6" x14ac:dyDescent="0.2">
      <c r="A13773" s="1">
        <v>298</v>
      </c>
      <c r="B13773" s="34">
        <f t="shared" si="490"/>
        <v>23.714839999999999</v>
      </c>
      <c r="C13773" s="33">
        <v>1.9396048739999999E-4</v>
      </c>
      <c r="D13773" s="33">
        <v>2.9770861269999999E-4</v>
      </c>
      <c r="E13773" s="60">
        <v>574</v>
      </c>
      <c r="F13773" s="34">
        <f t="shared" si="491"/>
        <v>0.19396048739999999</v>
      </c>
    </row>
    <row r="13774" spans="1:6" x14ac:dyDescent="0.2">
      <c r="A13774" s="1">
        <v>298</v>
      </c>
      <c r="B13774" s="34">
        <f t="shared" si="490"/>
        <v>23.714839999999999</v>
      </c>
      <c r="C13774" s="33">
        <v>1.6519658000000001E-4</v>
      </c>
      <c r="D13774" s="33">
        <v>2.7219317609999998E-4</v>
      </c>
      <c r="E13774" s="60">
        <v>577</v>
      </c>
      <c r="F13774" s="34">
        <f t="shared" si="491"/>
        <v>0.16519658000000001</v>
      </c>
    </row>
    <row r="13775" spans="1:6" x14ac:dyDescent="0.2">
      <c r="A13775" s="1">
        <v>298</v>
      </c>
      <c r="B13775" s="34">
        <f t="shared" si="490"/>
        <v>23.714839999999999</v>
      </c>
      <c r="C13775" s="33">
        <v>1.5735255029999999E-4</v>
      </c>
      <c r="D13775" s="33">
        <v>3.2127716999999999E-4</v>
      </c>
      <c r="E13775" s="60">
        <v>579</v>
      </c>
      <c r="F13775" s="34">
        <f t="shared" si="491"/>
        <v>0.1573525503</v>
      </c>
    </row>
    <row r="13776" spans="1:6" x14ac:dyDescent="0.2">
      <c r="A13776" s="1">
        <v>298</v>
      </c>
      <c r="B13776" s="34">
        <f t="shared" si="490"/>
        <v>23.714839999999999</v>
      </c>
      <c r="C13776" s="33">
        <v>1.9833294780000001E-4</v>
      </c>
      <c r="D13776" s="33">
        <v>1.859675525E-4</v>
      </c>
      <c r="E13776" s="60">
        <v>582</v>
      </c>
      <c r="F13776" s="34">
        <f t="shared" si="491"/>
        <v>0.19833294780000002</v>
      </c>
    </row>
    <row r="13777" spans="1:6" x14ac:dyDescent="0.2">
      <c r="A13777" s="1">
        <v>298</v>
      </c>
      <c r="B13777" s="34">
        <f t="shared" si="490"/>
        <v>23.714839999999999</v>
      </c>
      <c r="C13777" s="33">
        <v>2.1167083770000001E-4</v>
      </c>
      <c r="D13777" s="33">
        <v>2.0348302209999999E-4</v>
      </c>
      <c r="E13777" s="60">
        <v>584</v>
      </c>
      <c r="F13777" s="34">
        <f t="shared" si="491"/>
        <v>0.2116708377</v>
      </c>
    </row>
    <row r="13778" spans="1:6" x14ac:dyDescent="0.2">
      <c r="A13778" s="1">
        <v>298</v>
      </c>
      <c r="B13778" s="34">
        <f t="shared" si="490"/>
        <v>23.714839999999999</v>
      </c>
      <c r="C13778" s="33">
        <v>1.966256683E-4</v>
      </c>
      <c r="D13778" s="33">
        <v>2.8043837420000002E-4</v>
      </c>
      <c r="E13778" s="60">
        <v>587</v>
      </c>
      <c r="F13778" s="34">
        <f t="shared" si="491"/>
        <v>0.1966256683</v>
      </c>
    </row>
    <row r="13779" spans="1:6" x14ac:dyDescent="0.2">
      <c r="A13779" s="1">
        <v>298</v>
      </c>
      <c r="B13779" s="34">
        <f t="shared" si="490"/>
        <v>23.714839999999999</v>
      </c>
      <c r="C13779" s="33">
        <v>2.0273815580000001E-4</v>
      </c>
      <c r="D13779" s="33">
        <v>2.9085369970000002E-4</v>
      </c>
      <c r="E13779" s="60">
        <v>590</v>
      </c>
      <c r="F13779" s="34">
        <f t="shared" si="491"/>
        <v>0.20273815580000001</v>
      </c>
    </row>
    <row r="13780" spans="1:6" x14ac:dyDescent="0.2">
      <c r="A13780" s="1">
        <v>298</v>
      </c>
      <c r="B13780" s="34">
        <f t="shared" si="490"/>
        <v>23.714839999999999</v>
      </c>
      <c r="C13780" s="33">
        <v>1.3576576220000001E-4</v>
      </c>
      <c r="D13780" s="33">
        <v>2.8639077299999997E-4</v>
      </c>
      <c r="E13780" s="60">
        <v>592</v>
      </c>
      <c r="F13780" s="34">
        <f t="shared" si="491"/>
        <v>0.1357657622</v>
      </c>
    </row>
    <row r="13781" spans="1:6" x14ac:dyDescent="0.2">
      <c r="A13781" s="1">
        <v>298</v>
      </c>
      <c r="B13781" s="34">
        <f t="shared" si="490"/>
        <v>23.714839999999999</v>
      </c>
      <c r="C13781" s="33">
        <v>1.5805283910000001E-4</v>
      </c>
      <c r="D13781" s="33">
        <v>3.1111950880000002E-4</v>
      </c>
      <c r="E13781" s="60">
        <v>595</v>
      </c>
      <c r="F13781" s="34">
        <f t="shared" si="491"/>
        <v>0.15805283910000001</v>
      </c>
    </row>
    <row r="13782" spans="1:6" x14ac:dyDescent="0.2">
      <c r="A13782" s="1">
        <v>298</v>
      </c>
      <c r="B13782" s="34">
        <f t="shared" si="490"/>
        <v>23.714839999999999</v>
      </c>
      <c r="C13782" s="33">
        <v>1.6947408459999999E-4</v>
      </c>
      <c r="D13782" s="33">
        <v>1.8426869830000001E-4</v>
      </c>
      <c r="E13782" s="60">
        <v>597</v>
      </c>
      <c r="F13782" s="34">
        <f t="shared" si="491"/>
        <v>0.16947408459999999</v>
      </c>
    </row>
    <row r="13783" spans="1:6" x14ac:dyDescent="0.2">
      <c r="A13783" s="1">
        <v>298</v>
      </c>
      <c r="B13783" s="34">
        <f t="shared" si="490"/>
        <v>23.714839999999999</v>
      </c>
      <c r="C13783" s="33">
        <v>1.908819785E-4</v>
      </c>
      <c r="D13783" s="33">
        <v>1.374861738E-4</v>
      </c>
      <c r="E13783" s="60">
        <v>600</v>
      </c>
      <c r="F13783" s="34">
        <f t="shared" si="491"/>
        <v>0.19088197849999999</v>
      </c>
    </row>
    <row r="13784" spans="1:6" x14ac:dyDescent="0.2">
      <c r="A13784" s="1">
        <v>298</v>
      </c>
      <c r="B13784" s="34">
        <f t="shared" si="490"/>
        <v>23.714839999999999</v>
      </c>
      <c r="C13784" s="33">
        <v>2.0091339829999999E-4</v>
      </c>
      <c r="D13784" s="33">
        <v>2.351027552E-4</v>
      </c>
      <c r="E13784" s="60">
        <v>602</v>
      </c>
      <c r="F13784" s="34">
        <f t="shared" si="491"/>
        <v>0.20091339829999999</v>
      </c>
    </row>
    <row r="13785" spans="1:6" x14ac:dyDescent="0.2">
      <c r="A13785" s="1">
        <v>298</v>
      </c>
      <c r="B13785" s="34">
        <f t="shared" si="490"/>
        <v>23.714839999999999</v>
      </c>
      <c r="C13785" s="33">
        <v>2.9955107970000002E-4</v>
      </c>
      <c r="D13785" s="33">
        <v>2.6553933869999998E-4</v>
      </c>
      <c r="E13785" s="60">
        <v>605</v>
      </c>
      <c r="F13785" s="34">
        <f t="shared" si="491"/>
        <v>0.2995510797</v>
      </c>
    </row>
    <row r="13786" spans="1:6" x14ac:dyDescent="0.2">
      <c r="A13786" s="1">
        <v>298</v>
      </c>
      <c r="B13786" s="34">
        <f t="shared" si="490"/>
        <v>23.714839999999999</v>
      </c>
      <c r="C13786" s="33">
        <v>1.7302749210000001E-4</v>
      </c>
      <c r="D13786" s="33">
        <v>3.1226295099999999E-4</v>
      </c>
      <c r="E13786" s="60">
        <v>608</v>
      </c>
      <c r="F13786" s="34">
        <f t="shared" si="491"/>
        <v>0.17302749210000001</v>
      </c>
    </row>
    <row r="13787" spans="1:6" x14ac:dyDescent="0.2">
      <c r="A13787" s="1">
        <v>298</v>
      </c>
      <c r="B13787" s="34">
        <f t="shared" si="490"/>
        <v>23.714839999999999</v>
      </c>
      <c r="C13787" s="33">
        <v>1.442748904E-4</v>
      </c>
      <c r="D13787" s="33">
        <v>2.6207110350000003E-4</v>
      </c>
      <c r="E13787" s="60">
        <v>610</v>
      </c>
      <c r="F13787" s="34">
        <f t="shared" si="491"/>
        <v>0.14427489039999999</v>
      </c>
    </row>
    <row r="13788" spans="1:6" x14ac:dyDescent="0.2">
      <c r="A13788" s="1">
        <v>298</v>
      </c>
      <c r="B13788" s="34">
        <f t="shared" si="490"/>
        <v>23.714839999999999</v>
      </c>
      <c r="C13788" s="33">
        <v>1.113032779E-4</v>
      </c>
      <c r="D13788" s="33">
        <v>2.2191465939999999E-4</v>
      </c>
      <c r="E13788" s="60">
        <v>613</v>
      </c>
      <c r="F13788" s="34">
        <f t="shared" si="491"/>
        <v>0.1113032779</v>
      </c>
    </row>
    <row r="13789" spans="1:6" x14ac:dyDescent="0.2">
      <c r="A13789" s="1">
        <v>298</v>
      </c>
      <c r="B13789" s="34">
        <f t="shared" si="490"/>
        <v>23.714839999999999</v>
      </c>
      <c r="C13789" s="33">
        <v>1.9528141589999999E-4</v>
      </c>
      <c r="D13789" s="33">
        <v>2.1003187E-4</v>
      </c>
      <c r="E13789" s="60">
        <v>615</v>
      </c>
      <c r="F13789" s="34">
        <f t="shared" si="491"/>
        <v>0.19528141589999998</v>
      </c>
    </row>
    <row r="13790" spans="1:6" x14ac:dyDescent="0.2">
      <c r="A13790" s="1">
        <v>298</v>
      </c>
      <c r="B13790" s="34">
        <f t="shared" si="490"/>
        <v>23.714839999999999</v>
      </c>
      <c r="C13790" s="33">
        <v>1.5538170500000001E-4</v>
      </c>
      <c r="D13790" s="33">
        <v>2.0416075399999999E-4</v>
      </c>
      <c r="E13790" s="60">
        <v>618</v>
      </c>
      <c r="F13790" s="34">
        <f t="shared" si="491"/>
        <v>0.15538170500000001</v>
      </c>
    </row>
    <row r="13791" spans="1:6" x14ac:dyDescent="0.2">
      <c r="A13791" s="1">
        <v>298</v>
      </c>
      <c r="B13791" s="34">
        <f t="shared" si="490"/>
        <v>23.714839999999999</v>
      </c>
      <c r="C13791" s="33">
        <v>2.2016692349999999E-4</v>
      </c>
      <c r="D13791" s="33">
        <v>2.5776126209999998E-4</v>
      </c>
      <c r="E13791" s="60">
        <v>620</v>
      </c>
      <c r="F13791" s="34">
        <f t="shared" si="491"/>
        <v>0.2201669235</v>
      </c>
    </row>
    <row r="13792" spans="1:6" x14ac:dyDescent="0.2">
      <c r="A13792" s="1">
        <v>298</v>
      </c>
      <c r="B13792" s="34">
        <f t="shared" si="490"/>
        <v>23.714839999999999</v>
      </c>
      <c r="C13792" s="33">
        <v>1.293140922E-4</v>
      </c>
      <c r="D13792" s="33">
        <v>3.6699147189999998E-4</v>
      </c>
      <c r="E13792" s="60">
        <v>623</v>
      </c>
      <c r="F13792" s="34">
        <f t="shared" si="491"/>
        <v>0.12931409220000001</v>
      </c>
    </row>
    <row r="13793" spans="1:6" x14ac:dyDescent="0.2">
      <c r="A13793" s="1">
        <v>298</v>
      </c>
      <c r="B13793" s="34">
        <f t="shared" si="490"/>
        <v>23.714839999999999</v>
      </c>
      <c r="C13793" s="33">
        <v>2.1616134010000001E-4</v>
      </c>
      <c r="D13793" s="33">
        <v>4.5851060359999998E-4</v>
      </c>
      <c r="E13793" s="60">
        <v>626</v>
      </c>
      <c r="F13793" s="34">
        <f t="shared" si="491"/>
        <v>0.21616134010000002</v>
      </c>
    </row>
    <row r="13794" spans="1:6" x14ac:dyDescent="0.2">
      <c r="A13794" s="1">
        <v>298</v>
      </c>
      <c r="B13794" s="34">
        <f t="shared" si="490"/>
        <v>23.714839999999999</v>
      </c>
      <c r="C13794" s="33">
        <v>1.20866458E-4</v>
      </c>
      <c r="D13794" s="33">
        <v>3.1919014049999999E-4</v>
      </c>
      <c r="E13794" s="60">
        <v>628</v>
      </c>
      <c r="F13794" s="34">
        <f t="shared" si="491"/>
        <v>0.12086645800000001</v>
      </c>
    </row>
    <row r="13795" spans="1:6" x14ac:dyDescent="0.2">
      <c r="A13795" s="1">
        <v>298</v>
      </c>
      <c r="B13795" s="34">
        <f t="shared" si="490"/>
        <v>23.714839999999999</v>
      </c>
      <c r="C13795" s="33">
        <v>1.9257504399999999E-4</v>
      </c>
      <c r="D13795" s="33">
        <v>2.166777801E-4</v>
      </c>
      <c r="E13795" s="60">
        <v>631</v>
      </c>
      <c r="F13795" s="34">
        <f t="shared" si="491"/>
        <v>0.192575044</v>
      </c>
    </row>
    <row r="13796" spans="1:6" x14ac:dyDescent="0.2">
      <c r="A13796" s="1">
        <v>298</v>
      </c>
      <c r="B13796" s="34">
        <f t="shared" si="490"/>
        <v>23.714839999999999</v>
      </c>
      <c r="C13796" s="33">
        <v>1.3368383219999999E-4</v>
      </c>
      <c r="D13796" s="33">
        <v>1.4153797370000001E-4</v>
      </c>
      <c r="E13796" s="60">
        <v>633</v>
      </c>
      <c r="F13796" s="34">
        <f t="shared" si="491"/>
        <v>0.13368383219999999</v>
      </c>
    </row>
    <row r="13797" spans="1:6" x14ac:dyDescent="0.2">
      <c r="A13797" s="1">
        <v>298</v>
      </c>
      <c r="B13797" s="34">
        <f t="shared" si="490"/>
        <v>23.714839999999999</v>
      </c>
      <c r="C13797" s="33">
        <v>1.647676285E-4</v>
      </c>
      <c r="D13797" s="33">
        <v>3.1311466260000001E-4</v>
      </c>
      <c r="E13797" s="60">
        <v>636</v>
      </c>
      <c r="F13797" s="34">
        <f t="shared" si="491"/>
        <v>0.16476762849999999</v>
      </c>
    </row>
    <row r="13798" spans="1:6" x14ac:dyDescent="0.2">
      <c r="A13798" s="1">
        <v>298</v>
      </c>
      <c r="B13798" s="34">
        <f t="shared" si="490"/>
        <v>23.714839999999999</v>
      </c>
      <c r="C13798" s="33">
        <v>1.8545519449999999E-4</v>
      </c>
      <c r="D13798" s="33">
        <v>2.43692473E-4</v>
      </c>
      <c r="E13798" s="60">
        <v>638</v>
      </c>
      <c r="F13798" s="34">
        <f t="shared" si="491"/>
        <v>0.18545519449999998</v>
      </c>
    </row>
    <row r="13799" spans="1:6" x14ac:dyDescent="0.2">
      <c r="A13799" s="1">
        <v>298</v>
      </c>
      <c r="B13799" s="34">
        <f t="shared" si="490"/>
        <v>23.714839999999999</v>
      </c>
      <c r="C13799" s="33">
        <v>2.0597763389999999E-4</v>
      </c>
      <c r="D13799" s="33">
        <v>3.373689107E-4</v>
      </c>
      <c r="E13799" s="60">
        <v>641</v>
      </c>
      <c r="F13799" s="34">
        <f t="shared" si="491"/>
        <v>0.20597763389999998</v>
      </c>
    </row>
    <row r="13800" spans="1:6" x14ac:dyDescent="0.2">
      <c r="A13800" s="1">
        <v>298</v>
      </c>
      <c r="B13800" s="34">
        <f t="shared" si="490"/>
        <v>23.714839999999999</v>
      </c>
      <c r="C13800" s="33">
        <v>1.418321458E-4</v>
      </c>
      <c r="D13800" s="33">
        <v>3.0896342970000002E-4</v>
      </c>
      <c r="E13800" s="60">
        <v>643</v>
      </c>
      <c r="F13800" s="34">
        <f t="shared" si="491"/>
        <v>0.1418321458</v>
      </c>
    </row>
    <row r="13801" spans="1:6" x14ac:dyDescent="0.2">
      <c r="A13801" s="1">
        <v>298</v>
      </c>
      <c r="B13801" s="34">
        <f t="shared" si="490"/>
        <v>23.714839999999999</v>
      </c>
      <c r="C13801" s="33">
        <v>1.6507668680000001E-4</v>
      </c>
      <c r="D13801" s="33">
        <v>2.2695739469999999E-4</v>
      </c>
      <c r="E13801" s="60">
        <v>646</v>
      </c>
      <c r="F13801" s="34">
        <f t="shared" si="491"/>
        <v>0.16507668680000001</v>
      </c>
    </row>
    <row r="13802" spans="1:6" x14ac:dyDescent="0.2">
      <c r="A13802" s="1">
        <v>298</v>
      </c>
      <c r="B13802" s="34">
        <f t="shared" si="490"/>
        <v>23.714839999999999</v>
      </c>
      <c r="C13802" s="33">
        <v>1.9129473310000001E-4</v>
      </c>
      <c r="D13802" s="33">
        <v>1.7002109540000001E-4</v>
      </c>
      <c r="E13802" s="60">
        <v>648</v>
      </c>
      <c r="F13802" s="34">
        <f t="shared" si="491"/>
        <v>0.1912947331</v>
      </c>
    </row>
    <row r="13803" spans="1:6" x14ac:dyDescent="0.2">
      <c r="A13803" s="1">
        <v>298</v>
      </c>
      <c r="B13803" s="34">
        <f t="shared" si="490"/>
        <v>23.714839999999999</v>
      </c>
      <c r="C13803" s="33">
        <v>1.4864683489999999E-4</v>
      </c>
      <c r="D13803" s="33">
        <v>2.171231172E-4</v>
      </c>
      <c r="E13803" s="60">
        <v>651</v>
      </c>
      <c r="F13803" s="34">
        <f t="shared" si="491"/>
        <v>0.1486468349</v>
      </c>
    </row>
    <row r="13804" spans="1:6" x14ac:dyDescent="0.2">
      <c r="A13804" s="1">
        <v>298</v>
      </c>
      <c r="B13804" s="34">
        <f t="shared" si="490"/>
        <v>23.714839999999999</v>
      </c>
      <c r="C13804" s="33">
        <v>1.392401203E-4</v>
      </c>
      <c r="D13804" s="33">
        <v>2.3930690270000001E-4</v>
      </c>
      <c r="E13804" s="60">
        <v>653</v>
      </c>
      <c r="F13804" s="34">
        <f t="shared" si="491"/>
        <v>0.13924012029999999</v>
      </c>
    </row>
    <row r="13805" spans="1:6" x14ac:dyDescent="0.2">
      <c r="A13805" s="1">
        <v>298</v>
      </c>
      <c r="B13805" s="34">
        <f t="shared" si="490"/>
        <v>23.714839999999999</v>
      </c>
      <c r="C13805" s="33">
        <v>1.453573587E-4</v>
      </c>
      <c r="D13805" s="33">
        <v>3.3522138300000001E-4</v>
      </c>
      <c r="E13805" s="60">
        <v>656</v>
      </c>
      <c r="F13805" s="34">
        <f t="shared" si="491"/>
        <v>0.14535735869999999</v>
      </c>
    </row>
    <row r="13806" spans="1:6" x14ac:dyDescent="0.2">
      <c r="A13806" s="1">
        <v>298</v>
      </c>
      <c r="B13806" s="34">
        <f t="shared" si="490"/>
        <v>23.714839999999999</v>
      </c>
      <c r="C13806" s="33">
        <v>8.7402590980000005E-5</v>
      </c>
      <c r="D13806" s="33">
        <v>3.1950268019999999E-4</v>
      </c>
      <c r="E13806" s="60">
        <v>658</v>
      </c>
      <c r="F13806" s="34">
        <f t="shared" si="491"/>
        <v>8.740259098E-2</v>
      </c>
    </row>
    <row r="13807" spans="1:6" x14ac:dyDescent="0.2">
      <c r="A13807" s="1">
        <v>298</v>
      </c>
      <c r="B13807" s="34">
        <f t="shared" si="490"/>
        <v>23.714839999999999</v>
      </c>
      <c r="C13807" s="33">
        <v>7.3995123669999994E-5</v>
      </c>
      <c r="D13807" s="33">
        <v>2.9999817609999998E-4</v>
      </c>
      <c r="E13807" s="60">
        <v>661</v>
      </c>
      <c r="F13807" s="34">
        <f t="shared" si="491"/>
        <v>7.3995123669999996E-2</v>
      </c>
    </row>
    <row r="13808" spans="1:6" x14ac:dyDescent="0.2">
      <c r="A13808" s="1">
        <v>298</v>
      </c>
      <c r="B13808" s="34">
        <f t="shared" si="490"/>
        <v>23.714839999999999</v>
      </c>
      <c r="C13808" s="33">
        <v>1.6528528540000001E-4</v>
      </c>
      <c r="D13808" s="33">
        <v>2.169353348E-4</v>
      </c>
      <c r="E13808" s="60">
        <v>664</v>
      </c>
      <c r="F13808" s="34">
        <f t="shared" si="491"/>
        <v>0.16528528540000001</v>
      </c>
    </row>
    <row r="13809" spans="1:6" x14ac:dyDescent="0.2">
      <c r="A13809" s="1">
        <v>298</v>
      </c>
      <c r="B13809" s="34">
        <f t="shared" si="490"/>
        <v>23.714839999999999</v>
      </c>
      <c r="C13809" s="33">
        <v>1.8637380169999999E-4</v>
      </c>
      <c r="D13809" s="33">
        <v>1.7835487390000001E-4</v>
      </c>
      <c r="E13809" s="60">
        <v>666</v>
      </c>
      <c r="F13809" s="34">
        <f t="shared" si="491"/>
        <v>0.18637380169999998</v>
      </c>
    </row>
    <row r="13810" spans="1:6" x14ac:dyDescent="0.2">
      <c r="A13810" s="1">
        <v>298</v>
      </c>
      <c r="B13810" s="34">
        <f t="shared" si="490"/>
        <v>23.714839999999999</v>
      </c>
      <c r="C13810" s="33">
        <v>1.9291099629999999E-4</v>
      </c>
      <c r="D13810" s="33">
        <v>2.405044886E-4</v>
      </c>
      <c r="E13810" s="60">
        <v>669</v>
      </c>
      <c r="F13810" s="34">
        <f t="shared" si="491"/>
        <v>0.1929109963</v>
      </c>
    </row>
    <row r="13811" spans="1:6" x14ac:dyDescent="0.2">
      <c r="A13811" s="1">
        <v>298</v>
      </c>
      <c r="B13811" s="34">
        <f t="shared" si="490"/>
        <v>23.714839999999999</v>
      </c>
      <c r="C13811" s="33">
        <v>1.190974529E-4</v>
      </c>
      <c r="D13811" s="33">
        <v>3.0305462369999999E-4</v>
      </c>
      <c r="E13811" s="60">
        <v>671</v>
      </c>
      <c r="F13811" s="34">
        <f t="shared" si="491"/>
        <v>0.1190974529</v>
      </c>
    </row>
    <row r="13812" spans="1:6" x14ac:dyDescent="0.2">
      <c r="A13812" s="1">
        <v>298</v>
      </c>
      <c r="B13812" s="34">
        <f t="shared" si="490"/>
        <v>23.714839999999999</v>
      </c>
      <c r="C13812" s="33">
        <v>1.757411051E-4</v>
      </c>
      <c r="D13812" s="33">
        <v>2.5638535439999999E-4</v>
      </c>
      <c r="E13812" s="60">
        <v>674</v>
      </c>
      <c r="F13812" s="34">
        <f t="shared" si="491"/>
        <v>0.17574110509999999</v>
      </c>
    </row>
    <row r="13813" spans="1:6" x14ac:dyDescent="0.2">
      <c r="A13813" s="1">
        <v>298</v>
      </c>
      <c r="B13813" s="34">
        <f t="shared" si="490"/>
        <v>23.714839999999999</v>
      </c>
      <c r="C13813" s="33">
        <v>1.092741973E-4</v>
      </c>
      <c r="D13813" s="33">
        <v>3.49451346E-4</v>
      </c>
      <c r="E13813" s="60">
        <v>676</v>
      </c>
      <c r="F13813" s="34">
        <f t="shared" si="491"/>
        <v>0.1092741973</v>
      </c>
    </row>
    <row r="13814" spans="1:6" x14ac:dyDescent="0.2">
      <c r="A13814" s="1">
        <v>298</v>
      </c>
      <c r="B13814" s="34">
        <f t="shared" si="490"/>
        <v>23.714839999999999</v>
      </c>
      <c r="C13814" s="33">
        <v>4.4973471510000001E-5</v>
      </c>
      <c r="D13814" s="33">
        <v>2.4445619280000002E-4</v>
      </c>
      <c r="E13814" s="60">
        <v>679</v>
      </c>
      <c r="F13814" s="34">
        <f t="shared" si="491"/>
        <v>4.4973471510000002E-2</v>
      </c>
    </row>
    <row r="13815" spans="1:6" x14ac:dyDescent="0.2">
      <c r="A13815" s="1">
        <v>298</v>
      </c>
      <c r="B13815" s="34">
        <f t="shared" ref="B13815:B13823" si="492">A13815*79.58/1000</f>
        <v>23.714839999999999</v>
      </c>
      <c r="C13815" s="33">
        <v>1.876734056E-4</v>
      </c>
      <c r="D13815" s="33">
        <v>2.5302562090000002E-4</v>
      </c>
      <c r="E13815" s="60">
        <v>681</v>
      </c>
      <c r="F13815" s="34">
        <f t="shared" ref="F13815:F13823" si="493">C13815*1000</f>
        <v>0.18767340560000001</v>
      </c>
    </row>
    <row r="13816" spans="1:6" x14ac:dyDescent="0.2">
      <c r="A13816" s="1">
        <v>298</v>
      </c>
      <c r="B13816" s="34">
        <f t="shared" si="492"/>
        <v>23.714839999999999</v>
      </c>
      <c r="C13816" s="33">
        <v>7.9053917169999999E-5</v>
      </c>
      <c r="D13816" s="33">
        <v>2.0883783540000001E-4</v>
      </c>
      <c r="E13816" s="60">
        <v>684</v>
      </c>
      <c r="F13816" s="34">
        <f t="shared" si="493"/>
        <v>7.9053917170000002E-2</v>
      </c>
    </row>
    <row r="13817" spans="1:6" x14ac:dyDescent="0.2">
      <c r="A13817" s="1">
        <v>298</v>
      </c>
      <c r="B13817" s="34">
        <f t="shared" si="492"/>
        <v>23.714839999999999</v>
      </c>
      <c r="C13817" s="33">
        <v>3.0893839809999999E-4</v>
      </c>
      <c r="D13817" s="33">
        <v>3.2291579889999998E-4</v>
      </c>
      <c r="E13817" s="60">
        <v>686</v>
      </c>
      <c r="F13817" s="34">
        <f t="shared" si="493"/>
        <v>0.30893839810000001</v>
      </c>
    </row>
    <row r="13818" spans="1:6" x14ac:dyDescent="0.2">
      <c r="A13818" s="1">
        <v>298</v>
      </c>
      <c r="B13818" s="34">
        <f t="shared" si="492"/>
        <v>23.714839999999999</v>
      </c>
      <c r="C13818" s="33">
        <v>1.775579154E-4</v>
      </c>
      <c r="D13818" s="33">
        <v>3.338876159E-4</v>
      </c>
      <c r="E13818" s="60">
        <v>689</v>
      </c>
      <c r="F13818" s="34">
        <f t="shared" si="493"/>
        <v>0.17755791540000002</v>
      </c>
    </row>
    <row r="13819" spans="1:6" x14ac:dyDescent="0.2">
      <c r="A13819" s="1">
        <v>298</v>
      </c>
      <c r="B13819" s="34">
        <f t="shared" si="492"/>
        <v>23.714839999999999</v>
      </c>
      <c r="C13819" s="33">
        <v>1.164408615E-4</v>
      </c>
      <c r="D13819" s="33">
        <v>3.0389814459999998E-4</v>
      </c>
      <c r="E13819" s="60">
        <v>691</v>
      </c>
      <c r="F13819" s="34">
        <f t="shared" si="493"/>
        <v>0.11644086150000001</v>
      </c>
    </row>
    <row r="13820" spans="1:6" x14ac:dyDescent="0.2">
      <c r="A13820" s="1">
        <v>298</v>
      </c>
      <c r="B13820" s="34">
        <f t="shared" si="492"/>
        <v>23.714839999999999</v>
      </c>
      <c r="C13820" s="33">
        <v>1.6703285199999999E-4</v>
      </c>
      <c r="D13820" s="33">
        <v>2.7446817729999997E-4</v>
      </c>
      <c r="E13820" s="60">
        <v>694</v>
      </c>
      <c r="F13820" s="34">
        <f t="shared" si="493"/>
        <v>0.16703285199999998</v>
      </c>
    </row>
    <row r="13821" spans="1:6" x14ac:dyDescent="0.2">
      <c r="A13821" s="1">
        <v>298</v>
      </c>
      <c r="B13821" s="34">
        <f t="shared" si="492"/>
        <v>23.714839999999999</v>
      </c>
      <c r="C13821" s="33">
        <v>1.5709268130000001E-4</v>
      </c>
      <c r="D13821" s="33">
        <v>2.5224970230000002E-4</v>
      </c>
      <c r="E13821" s="60">
        <v>696</v>
      </c>
      <c r="F13821" s="34">
        <f t="shared" si="493"/>
        <v>0.15709268130000001</v>
      </c>
    </row>
    <row r="13822" spans="1:6" x14ac:dyDescent="0.2">
      <c r="A13822" s="1">
        <v>298</v>
      </c>
      <c r="B13822" s="34">
        <f t="shared" si="492"/>
        <v>23.714839999999999</v>
      </c>
      <c r="C13822" s="33">
        <v>1.9114224380000001E-4</v>
      </c>
      <c r="D13822" s="33">
        <v>2.2465644450000001E-4</v>
      </c>
      <c r="E13822" s="60">
        <v>699</v>
      </c>
      <c r="F13822" s="34">
        <f t="shared" si="493"/>
        <v>0.1911422438</v>
      </c>
    </row>
    <row r="13823" spans="1:6" x14ac:dyDescent="0.2">
      <c r="A13823" s="1">
        <v>300</v>
      </c>
      <c r="B13823" s="34">
        <f t="shared" si="492"/>
        <v>23.873999999999999</v>
      </c>
      <c r="C13823" s="33">
        <v>1.5542514700000001E-4</v>
      </c>
      <c r="D13823" s="33">
        <v>2.3218687579999999E-4</v>
      </c>
      <c r="E13823" s="60">
        <v>701</v>
      </c>
      <c r="F13823" s="34">
        <f t="shared" si="493"/>
        <v>0.15542514700000001</v>
      </c>
    </row>
    <row r="13825" spans="1:6" x14ac:dyDescent="0.2">
      <c r="A13825" s="1" t="s">
        <v>329</v>
      </c>
    </row>
    <row r="13826" spans="1:6" s="40" customFormat="1" ht="30.75" x14ac:dyDescent="0.25">
      <c r="A13826" s="40" t="s">
        <v>305</v>
      </c>
      <c r="B13826" s="42" t="s">
        <v>326</v>
      </c>
      <c r="C13826" s="40" t="s">
        <v>306</v>
      </c>
      <c r="D13826" s="40" t="s">
        <v>251</v>
      </c>
      <c r="E13826" s="61" t="s">
        <v>307</v>
      </c>
      <c r="F13826" s="42" t="s">
        <v>328</v>
      </c>
    </row>
    <row r="13827" spans="1:6" x14ac:dyDescent="0.2">
      <c r="A13827" s="1">
        <v>301</v>
      </c>
      <c r="B13827" s="34">
        <f t="shared" ref="B13827:B13890" si="494">A13827*79.58/1000</f>
        <v>23.953579999999999</v>
      </c>
      <c r="C13827" s="33">
        <v>4.3528825350000001E-5</v>
      </c>
      <c r="D13827" s="33">
        <v>4.1249391299999998E-4</v>
      </c>
      <c r="E13827" s="60">
        <v>705</v>
      </c>
      <c r="F13827" s="34">
        <f t="shared" ref="F13827:F13890" si="495">C13827*1000</f>
        <v>4.3528825350000001E-2</v>
      </c>
    </row>
    <row r="13828" spans="1:6" x14ac:dyDescent="0.2">
      <c r="A13828" s="1">
        <v>301</v>
      </c>
      <c r="B13828" s="34">
        <f t="shared" si="494"/>
        <v>23.953579999999999</v>
      </c>
      <c r="C13828" s="33">
        <v>3.8855622009999998E-5</v>
      </c>
      <c r="D13828" s="33">
        <v>2.937192394E-4</v>
      </c>
      <c r="E13828" s="60">
        <v>705</v>
      </c>
      <c r="F13828" s="34">
        <f t="shared" si="495"/>
        <v>3.885562201E-2</v>
      </c>
    </row>
    <row r="13829" spans="1:6" x14ac:dyDescent="0.2">
      <c r="A13829" s="1">
        <v>301</v>
      </c>
      <c r="B13829" s="34">
        <f t="shared" si="494"/>
        <v>23.953579999999999</v>
      </c>
      <c r="C13829" s="33">
        <v>1.276728949E-4</v>
      </c>
      <c r="D13829" s="33">
        <v>2.8514298600000002E-4</v>
      </c>
      <c r="E13829" s="60">
        <v>705</v>
      </c>
      <c r="F13829" s="34">
        <f t="shared" si="495"/>
        <v>0.1276728949</v>
      </c>
    </row>
    <row r="13830" spans="1:6" x14ac:dyDescent="0.2">
      <c r="A13830" s="1">
        <v>301</v>
      </c>
      <c r="B13830" s="34">
        <f t="shared" si="494"/>
        <v>23.953579999999999</v>
      </c>
      <c r="C13830" s="33">
        <v>2.0504006710000001E-4</v>
      </c>
      <c r="D13830" s="33">
        <v>2.2960521520000001E-4</v>
      </c>
      <c r="E13830" s="60">
        <v>703</v>
      </c>
      <c r="F13830" s="34">
        <f t="shared" si="495"/>
        <v>0.2050400671</v>
      </c>
    </row>
    <row r="13831" spans="1:6" x14ac:dyDescent="0.2">
      <c r="A13831" s="1">
        <v>301</v>
      </c>
      <c r="B13831" s="34">
        <f t="shared" si="494"/>
        <v>23.953579999999999</v>
      </c>
      <c r="C13831" s="33">
        <v>2.4079637020000001E-4</v>
      </c>
      <c r="D13831" s="33">
        <v>2.9880989839999999E-4</v>
      </c>
      <c r="E13831" s="60">
        <v>701</v>
      </c>
      <c r="F13831" s="34">
        <f t="shared" si="495"/>
        <v>0.2407963702</v>
      </c>
    </row>
    <row r="13832" spans="1:6" x14ac:dyDescent="0.2">
      <c r="A13832" s="1">
        <v>301</v>
      </c>
      <c r="B13832" s="34">
        <f t="shared" si="494"/>
        <v>23.953579999999999</v>
      </c>
      <c r="C13832" s="33">
        <v>6.6766429379999998E-5</v>
      </c>
      <c r="D13832" s="33">
        <v>2.9329708169999999E-4</v>
      </c>
      <c r="E13832" s="60">
        <v>699</v>
      </c>
      <c r="F13832" s="34">
        <f t="shared" si="495"/>
        <v>6.6766429379999992E-2</v>
      </c>
    </row>
    <row r="13833" spans="1:6" x14ac:dyDescent="0.2">
      <c r="A13833" s="1">
        <v>301</v>
      </c>
      <c r="B13833" s="34">
        <f t="shared" si="494"/>
        <v>23.953579999999999</v>
      </c>
      <c r="C13833" s="33">
        <v>1.1506089619999999E-4</v>
      </c>
      <c r="D13833" s="33">
        <v>2.8856690799999998E-4</v>
      </c>
      <c r="E13833" s="60">
        <v>696</v>
      </c>
      <c r="F13833" s="34">
        <f t="shared" si="495"/>
        <v>0.1150608962</v>
      </c>
    </row>
    <row r="13834" spans="1:6" x14ac:dyDescent="0.2">
      <c r="A13834" s="1">
        <v>301</v>
      </c>
      <c r="B13834" s="34">
        <f t="shared" si="494"/>
        <v>23.953579999999999</v>
      </c>
      <c r="C13834" s="33">
        <v>1.2901241120000001E-4</v>
      </c>
      <c r="D13834" s="33">
        <v>2.9674522449999998E-4</v>
      </c>
      <c r="E13834" s="60">
        <v>693</v>
      </c>
      <c r="F13834" s="34">
        <f t="shared" si="495"/>
        <v>0.12901241120000001</v>
      </c>
    </row>
    <row r="13835" spans="1:6" x14ac:dyDescent="0.2">
      <c r="A13835" s="1">
        <v>301</v>
      </c>
      <c r="B13835" s="34">
        <f t="shared" si="494"/>
        <v>23.953579999999999</v>
      </c>
      <c r="C13835" s="33">
        <v>1.2457202809999999E-4</v>
      </c>
      <c r="D13835" s="33">
        <v>2.7296177899999998E-4</v>
      </c>
      <c r="E13835" s="60">
        <v>691</v>
      </c>
      <c r="F13835" s="34">
        <f t="shared" si="495"/>
        <v>0.12457202809999998</v>
      </c>
    </row>
    <row r="13836" spans="1:6" x14ac:dyDescent="0.2">
      <c r="A13836" s="1">
        <v>301</v>
      </c>
      <c r="B13836" s="34">
        <f t="shared" si="494"/>
        <v>23.953579999999999</v>
      </c>
      <c r="C13836" s="33">
        <v>2.0837655030000001E-4</v>
      </c>
      <c r="D13836" s="33">
        <v>2.3857532889999999E-4</v>
      </c>
      <c r="E13836" s="60">
        <v>688</v>
      </c>
      <c r="F13836" s="34">
        <f t="shared" si="495"/>
        <v>0.20837655030000002</v>
      </c>
    </row>
    <row r="13837" spans="1:6" x14ac:dyDescent="0.2">
      <c r="A13837" s="1">
        <v>301</v>
      </c>
      <c r="B13837" s="34">
        <f t="shared" si="494"/>
        <v>23.953579999999999</v>
      </c>
      <c r="C13837" s="33">
        <v>1.977258038E-4</v>
      </c>
      <c r="D13837" s="33">
        <v>2.5314656450000001E-4</v>
      </c>
      <c r="E13837" s="60">
        <v>686</v>
      </c>
      <c r="F13837" s="34">
        <f t="shared" si="495"/>
        <v>0.19772580379999999</v>
      </c>
    </row>
    <row r="13838" spans="1:6" x14ac:dyDescent="0.2">
      <c r="A13838" s="1">
        <v>301</v>
      </c>
      <c r="B13838" s="34">
        <f t="shared" si="494"/>
        <v>23.953579999999999</v>
      </c>
      <c r="C13838" s="33">
        <v>1.91217247E-4</v>
      </c>
      <c r="D13838" s="33">
        <v>2.7241749110000003E-4</v>
      </c>
      <c r="E13838" s="60">
        <v>683</v>
      </c>
      <c r="F13838" s="34">
        <f t="shared" si="495"/>
        <v>0.19121724700000001</v>
      </c>
    </row>
    <row r="13839" spans="1:6" x14ac:dyDescent="0.2">
      <c r="A13839" s="1">
        <v>301</v>
      </c>
      <c r="B13839" s="34">
        <f t="shared" si="494"/>
        <v>23.953579999999999</v>
      </c>
      <c r="C13839" s="33">
        <v>1.8736599410000001E-4</v>
      </c>
      <c r="D13839" s="33">
        <v>3.4724278350000001E-4</v>
      </c>
      <c r="E13839" s="60">
        <v>681</v>
      </c>
      <c r="F13839" s="34">
        <f t="shared" si="495"/>
        <v>0.18736599410000002</v>
      </c>
    </row>
    <row r="13840" spans="1:6" x14ac:dyDescent="0.2">
      <c r="A13840" s="1">
        <v>301</v>
      </c>
      <c r="B13840" s="34">
        <f t="shared" si="494"/>
        <v>23.953579999999999</v>
      </c>
      <c r="C13840" s="33">
        <v>1.7539972050000001E-4</v>
      </c>
      <c r="D13840" s="33">
        <v>3.3005268530000002E-4</v>
      </c>
      <c r="E13840" s="60">
        <v>678</v>
      </c>
      <c r="F13840" s="34">
        <f t="shared" si="495"/>
        <v>0.17539972050000002</v>
      </c>
    </row>
    <row r="13841" spans="1:6" x14ac:dyDescent="0.2">
      <c r="A13841" s="1">
        <v>301</v>
      </c>
      <c r="B13841" s="34">
        <f t="shared" si="494"/>
        <v>23.953579999999999</v>
      </c>
      <c r="C13841" s="33">
        <v>1.575706263E-4</v>
      </c>
      <c r="D13841" s="33">
        <v>3.0082593999999999E-4</v>
      </c>
      <c r="E13841" s="60">
        <v>676</v>
      </c>
      <c r="F13841" s="34">
        <f t="shared" si="495"/>
        <v>0.15757062630000002</v>
      </c>
    </row>
    <row r="13842" spans="1:6" x14ac:dyDescent="0.2">
      <c r="A13842" s="1">
        <v>301</v>
      </c>
      <c r="B13842" s="34">
        <f t="shared" si="494"/>
        <v>23.953579999999999</v>
      </c>
      <c r="C13842" s="33">
        <v>1.677401432E-4</v>
      </c>
      <c r="D13842" s="33">
        <v>3.1378065549999998E-4</v>
      </c>
      <c r="E13842" s="60">
        <v>673</v>
      </c>
      <c r="F13842" s="34">
        <f t="shared" si="495"/>
        <v>0.1677401432</v>
      </c>
    </row>
    <row r="13843" spans="1:6" x14ac:dyDescent="0.2">
      <c r="A13843" s="1">
        <v>301</v>
      </c>
      <c r="B13843" s="34">
        <f t="shared" si="494"/>
        <v>23.953579999999999</v>
      </c>
      <c r="C13843" s="33">
        <v>1.6183924659999999E-4</v>
      </c>
      <c r="D13843" s="33">
        <v>2.787691571E-4</v>
      </c>
      <c r="E13843" s="60">
        <v>670</v>
      </c>
      <c r="F13843" s="34">
        <f t="shared" si="495"/>
        <v>0.16183924659999999</v>
      </c>
    </row>
    <row r="13844" spans="1:6" x14ac:dyDescent="0.2">
      <c r="A13844" s="1">
        <v>301</v>
      </c>
      <c r="B13844" s="34">
        <f t="shared" si="494"/>
        <v>23.953579999999999</v>
      </c>
      <c r="C13844" s="33">
        <v>1.2398990569999999E-4</v>
      </c>
      <c r="D13844" s="33">
        <v>3.1181089440000001E-4</v>
      </c>
      <c r="E13844" s="60">
        <v>668</v>
      </c>
      <c r="F13844" s="34">
        <f t="shared" si="495"/>
        <v>0.12398990569999999</v>
      </c>
    </row>
    <row r="13845" spans="1:6" x14ac:dyDescent="0.2">
      <c r="A13845" s="1">
        <v>301</v>
      </c>
      <c r="B13845" s="34">
        <f t="shared" si="494"/>
        <v>23.953579999999999</v>
      </c>
      <c r="C13845" s="33">
        <v>2.291233606E-4</v>
      </c>
      <c r="D13845" s="33">
        <v>2.8362936190000002E-4</v>
      </c>
      <c r="E13845" s="60">
        <v>666</v>
      </c>
      <c r="F13845" s="34">
        <f t="shared" si="495"/>
        <v>0.22912336059999999</v>
      </c>
    </row>
    <row r="13846" spans="1:6" x14ac:dyDescent="0.2">
      <c r="A13846" s="1">
        <v>301</v>
      </c>
      <c r="B13846" s="34">
        <f t="shared" si="494"/>
        <v>23.953579999999999</v>
      </c>
      <c r="C13846" s="33">
        <v>1.168621743E-4</v>
      </c>
      <c r="D13846" s="33">
        <v>3.5555555689999999E-4</v>
      </c>
      <c r="E13846" s="60">
        <v>663</v>
      </c>
      <c r="F13846" s="34">
        <f t="shared" si="495"/>
        <v>0.11686217430000001</v>
      </c>
    </row>
    <row r="13847" spans="1:6" x14ac:dyDescent="0.2">
      <c r="A13847" s="1">
        <v>301</v>
      </c>
      <c r="B13847" s="34">
        <f t="shared" si="494"/>
        <v>23.953579999999999</v>
      </c>
      <c r="C13847" s="33">
        <v>1.368220726E-4</v>
      </c>
      <c r="D13847" s="33">
        <v>4.0890473909999998E-4</v>
      </c>
      <c r="E13847" s="60">
        <v>660</v>
      </c>
      <c r="F13847" s="34">
        <f t="shared" si="495"/>
        <v>0.13682207260000001</v>
      </c>
    </row>
    <row r="13848" spans="1:6" x14ac:dyDescent="0.2">
      <c r="A13848" s="1">
        <v>301</v>
      </c>
      <c r="B13848" s="34">
        <f t="shared" si="494"/>
        <v>23.953579999999999</v>
      </c>
      <c r="C13848" s="33">
        <v>1.7023171469999999E-4</v>
      </c>
      <c r="D13848" s="33">
        <v>3.1166817210000002E-4</v>
      </c>
      <c r="E13848" s="60">
        <v>658</v>
      </c>
      <c r="F13848" s="34">
        <f t="shared" si="495"/>
        <v>0.17023171469999998</v>
      </c>
    </row>
    <row r="13849" spans="1:6" x14ac:dyDescent="0.2">
      <c r="A13849" s="1">
        <v>301</v>
      </c>
      <c r="B13849" s="34">
        <f t="shared" si="494"/>
        <v>23.953579999999999</v>
      </c>
      <c r="C13849" s="33">
        <v>1.5454198940000001E-4</v>
      </c>
      <c r="D13849" s="33">
        <v>3.1105079489999999E-4</v>
      </c>
      <c r="E13849" s="60">
        <v>655</v>
      </c>
      <c r="F13849" s="34">
        <f t="shared" si="495"/>
        <v>0.1545419894</v>
      </c>
    </row>
    <row r="13850" spans="1:6" x14ac:dyDescent="0.2">
      <c r="A13850" s="1">
        <v>301</v>
      </c>
      <c r="B13850" s="34">
        <f t="shared" si="494"/>
        <v>23.953579999999999</v>
      </c>
      <c r="C13850" s="33">
        <v>2.06632264E-4</v>
      </c>
      <c r="D13850" s="33">
        <v>3.0653184709999998E-4</v>
      </c>
      <c r="E13850" s="60">
        <v>653</v>
      </c>
      <c r="F13850" s="34">
        <f t="shared" si="495"/>
        <v>0.20663226400000001</v>
      </c>
    </row>
    <row r="13851" spans="1:6" x14ac:dyDescent="0.2">
      <c r="A13851" s="1">
        <v>301</v>
      </c>
      <c r="B13851" s="34">
        <f t="shared" si="494"/>
        <v>23.953579999999999</v>
      </c>
      <c r="C13851" s="33">
        <v>1.5184019490000001E-4</v>
      </c>
      <c r="D13851" s="33">
        <v>2.7753769239999997E-4</v>
      </c>
      <c r="E13851" s="60">
        <v>650</v>
      </c>
      <c r="F13851" s="34">
        <f t="shared" si="495"/>
        <v>0.1518401949</v>
      </c>
    </row>
    <row r="13852" spans="1:6" x14ac:dyDescent="0.2">
      <c r="A13852" s="1">
        <v>301</v>
      </c>
      <c r="B13852" s="34">
        <f t="shared" si="494"/>
        <v>23.953579999999999</v>
      </c>
      <c r="C13852" s="33">
        <v>2.3508983440000001E-4</v>
      </c>
      <c r="D13852" s="33">
        <v>3.597990248E-4</v>
      </c>
      <c r="E13852" s="60">
        <v>648</v>
      </c>
      <c r="F13852" s="34">
        <f t="shared" si="495"/>
        <v>0.2350898344</v>
      </c>
    </row>
    <row r="13853" spans="1:6" x14ac:dyDescent="0.2">
      <c r="A13853" s="1">
        <v>301</v>
      </c>
      <c r="B13853" s="34">
        <f t="shared" si="494"/>
        <v>23.953579999999999</v>
      </c>
      <c r="C13853" s="33">
        <v>1.6321243620000001E-4</v>
      </c>
      <c r="D13853" s="33">
        <v>3.2286967080000001E-4</v>
      </c>
      <c r="E13853" s="60">
        <v>645</v>
      </c>
      <c r="F13853" s="34">
        <f t="shared" si="495"/>
        <v>0.16321243620000001</v>
      </c>
    </row>
    <row r="13854" spans="1:6" x14ac:dyDescent="0.2">
      <c r="A13854" s="1">
        <v>301</v>
      </c>
      <c r="B13854" s="34">
        <f t="shared" si="494"/>
        <v>23.953579999999999</v>
      </c>
      <c r="C13854" s="33">
        <v>1.667208932E-4</v>
      </c>
      <c r="D13854" s="33">
        <v>3.6023636180000001E-4</v>
      </c>
      <c r="E13854" s="60">
        <v>643</v>
      </c>
      <c r="F13854" s="34">
        <f t="shared" si="495"/>
        <v>0.1667208932</v>
      </c>
    </row>
    <row r="13855" spans="1:6" x14ac:dyDescent="0.2">
      <c r="A13855" s="1">
        <v>301</v>
      </c>
      <c r="B13855" s="34">
        <f t="shared" si="494"/>
        <v>23.953579999999999</v>
      </c>
      <c r="C13855" s="33">
        <v>1.577354045E-4</v>
      </c>
      <c r="D13855" s="33">
        <v>2.7439806830000001E-4</v>
      </c>
      <c r="E13855" s="60">
        <v>640</v>
      </c>
      <c r="F13855" s="34">
        <f t="shared" si="495"/>
        <v>0.15773540450000001</v>
      </c>
    </row>
    <row r="13856" spans="1:6" x14ac:dyDescent="0.2">
      <c r="A13856" s="1">
        <v>301</v>
      </c>
      <c r="B13856" s="34">
        <f t="shared" si="494"/>
        <v>23.953579999999999</v>
      </c>
      <c r="C13856" s="33">
        <v>1.176972565E-4</v>
      </c>
      <c r="D13856" s="33">
        <v>3.2156922329999997E-4</v>
      </c>
      <c r="E13856" s="60">
        <v>637</v>
      </c>
      <c r="F13856" s="34">
        <f t="shared" si="495"/>
        <v>0.1176972565</v>
      </c>
    </row>
    <row r="13857" spans="1:6" x14ac:dyDescent="0.2">
      <c r="A13857" s="1">
        <v>301</v>
      </c>
      <c r="B13857" s="34">
        <f t="shared" si="494"/>
        <v>23.953579999999999</v>
      </c>
      <c r="C13857" s="33">
        <v>1.4906663930000001E-4</v>
      </c>
      <c r="D13857" s="33">
        <v>3.6129492999999998E-4</v>
      </c>
      <c r="E13857" s="60">
        <v>634</v>
      </c>
      <c r="F13857" s="34">
        <f t="shared" si="495"/>
        <v>0.1490666393</v>
      </c>
    </row>
    <row r="13858" spans="1:6" x14ac:dyDescent="0.2">
      <c r="A13858" s="1">
        <v>301</v>
      </c>
      <c r="B13858" s="34">
        <f t="shared" si="494"/>
        <v>23.953579999999999</v>
      </c>
      <c r="C13858" s="33">
        <v>1.389838718E-4</v>
      </c>
      <c r="D13858" s="33">
        <v>3.3723539019999999E-4</v>
      </c>
      <c r="E13858" s="60">
        <v>632</v>
      </c>
      <c r="F13858" s="34">
        <f t="shared" si="495"/>
        <v>0.13898387179999999</v>
      </c>
    </row>
    <row r="13859" spans="1:6" x14ac:dyDescent="0.2">
      <c r="A13859" s="1">
        <v>301</v>
      </c>
      <c r="B13859" s="34">
        <f t="shared" si="494"/>
        <v>23.953579999999999</v>
      </c>
      <c r="C13859" s="33">
        <v>1.4641978100000001E-4</v>
      </c>
      <c r="D13859" s="33">
        <v>3.8174982480000002E-4</v>
      </c>
      <c r="E13859" s="60">
        <v>630</v>
      </c>
      <c r="F13859" s="34">
        <f t="shared" si="495"/>
        <v>0.146419781</v>
      </c>
    </row>
    <row r="13860" spans="1:6" x14ac:dyDescent="0.2">
      <c r="A13860" s="1">
        <v>301</v>
      </c>
      <c r="B13860" s="34">
        <f t="shared" si="494"/>
        <v>23.953579999999999</v>
      </c>
      <c r="C13860" s="33">
        <v>1.6423308100000001E-4</v>
      </c>
      <c r="D13860" s="33">
        <v>3.5180842240000002E-4</v>
      </c>
      <c r="E13860" s="60">
        <v>627</v>
      </c>
      <c r="F13860" s="34">
        <f t="shared" si="495"/>
        <v>0.164233081</v>
      </c>
    </row>
    <row r="13861" spans="1:6" x14ac:dyDescent="0.2">
      <c r="A13861" s="1">
        <v>301</v>
      </c>
      <c r="B13861" s="34">
        <f t="shared" si="494"/>
        <v>23.953579999999999</v>
      </c>
      <c r="C13861" s="33">
        <v>1.323853784E-4</v>
      </c>
      <c r="D13861" s="33">
        <v>3.4659261020000002E-4</v>
      </c>
      <c r="E13861" s="60">
        <v>625</v>
      </c>
      <c r="F13861" s="34">
        <f t="shared" si="495"/>
        <v>0.1323853784</v>
      </c>
    </row>
    <row r="13862" spans="1:6" x14ac:dyDescent="0.2">
      <c r="A13862" s="1">
        <v>301</v>
      </c>
      <c r="B13862" s="34">
        <f t="shared" si="494"/>
        <v>23.953579999999999</v>
      </c>
      <c r="C13862" s="33">
        <v>1.6314374280000001E-4</v>
      </c>
      <c r="D13862" s="33">
        <v>3.294374665E-4</v>
      </c>
      <c r="E13862" s="60">
        <v>622</v>
      </c>
      <c r="F13862" s="34">
        <f t="shared" si="495"/>
        <v>0.16314374280000002</v>
      </c>
    </row>
    <row r="13863" spans="1:6" x14ac:dyDescent="0.2">
      <c r="A13863" s="1">
        <v>301</v>
      </c>
      <c r="B13863" s="34">
        <f t="shared" si="494"/>
        <v>23.953579999999999</v>
      </c>
      <c r="C13863" s="33">
        <v>1.3141750930000001E-4</v>
      </c>
      <c r="D13863" s="33">
        <v>2.6851040040000001E-4</v>
      </c>
      <c r="E13863" s="60">
        <v>619</v>
      </c>
      <c r="F13863" s="34">
        <f t="shared" si="495"/>
        <v>0.13141750930000001</v>
      </c>
    </row>
    <row r="13864" spans="1:6" x14ac:dyDescent="0.2">
      <c r="A13864" s="1">
        <v>301</v>
      </c>
      <c r="B13864" s="34">
        <f t="shared" si="494"/>
        <v>23.953579999999999</v>
      </c>
      <c r="C13864" s="33">
        <v>1.2305674479999999E-4</v>
      </c>
      <c r="D13864" s="33">
        <v>3.1468454829999999E-4</v>
      </c>
      <c r="E13864" s="60">
        <v>617</v>
      </c>
      <c r="F13864" s="34">
        <f t="shared" si="495"/>
        <v>0.12305674479999999</v>
      </c>
    </row>
    <row r="13865" spans="1:6" x14ac:dyDescent="0.2">
      <c r="A13865" s="1">
        <v>301</v>
      </c>
      <c r="B13865" s="34">
        <f t="shared" si="494"/>
        <v>23.953579999999999</v>
      </c>
      <c r="C13865" s="33">
        <v>1.8862635709999999E-4</v>
      </c>
      <c r="D13865" s="33">
        <v>3.398766511E-4</v>
      </c>
      <c r="E13865" s="60">
        <v>614</v>
      </c>
      <c r="F13865" s="34">
        <f t="shared" si="495"/>
        <v>0.1886263571</v>
      </c>
    </row>
    <row r="13866" spans="1:6" x14ac:dyDescent="0.2">
      <c r="A13866" s="1">
        <v>301</v>
      </c>
      <c r="B13866" s="34">
        <f t="shared" si="494"/>
        <v>23.953579999999999</v>
      </c>
      <c r="C13866" s="33">
        <v>1.8947016639999999E-4</v>
      </c>
      <c r="D13866" s="33">
        <v>2.9529027049999998E-4</v>
      </c>
      <c r="E13866" s="60">
        <v>612</v>
      </c>
      <c r="F13866" s="34">
        <f t="shared" si="495"/>
        <v>0.1894701664</v>
      </c>
    </row>
    <row r="13867" spans="1:6" x14ac:dyDescent="0.2">
      <c r="A13867" s="1">
        <v>301</v>
      </c>
      <c r="B13867" s="34">
        <f t="shared" si="494"/>
        <v>23.953579999999999</v>
      </c>
      <c r="C13867" s="33">
        <v>2.8491228030000002E-4</v>
      </c>
      <c r="D13867" s="33">
        <v>3.9580556779999999E-4</v>
      </c>
      <c r="E13867" s="60">
        <v>609</v>
      </c>
      <c r="F13867" s="34">
        <f t="shared" si="495"/>
        <v>0.28491228030000004</v>
      </c>
    </row>
    <row r="13868" spans="1:6" x14ac:dyDescent="0.2">
      <c r="A13868" s="1">
        <v>301</v>
      </c>
      <c r="B13868" s="34">
        <f t="shared" si="494"/>
        <v>23.953579999999999</v>
      </c>
      <c r="C13868" s="33">
        <v>2.404547272E-4</v>
      </c>
      <c r="D13868" s="33">
        <v>3.1731435820000001E-4</v>
      </c>
      <c r="E13868" s="60">
        <v>607</v>
      </c>
      <c r="F13868" s="34">
        <f t="shared" si="495"/>
        <v>0.2404547272</v>
      </c>
    </row>
    <row r="13869" spans="1:6" x14ac:dyDescent="0.2">
      <c r="A13869" s="1">
        <v>301</v>
      </c>
      <c r="B13869" s="34">
        <f t="shared" si="494"/>
        <v>23.953579999999999</v>
      </c>
      <c r="C13869" s="33">
        <v>2.2622569589999999E-4</v>
      </c>
      <c r="D13869" s="33">
        <v>3.3839959460000001E-4</v>
      </c>
      <c r="E13869" s="60">
        <v>604</v>
      </c>
      <c r="F13869" s="34">
        <f t="shared" si="495"/>
        <v>0.2262256959</v>
      </c>
    </row>
    <row r="13870" spans="1:6" x14ac:dyDescent="0.2">
      <c r="A13870" s="1">
        <v>301</v>
      </c>
      <c r="B13870" s="34">
        <f t="shared" si="494"/>
        <v>23.953579999999999</v>
      </c>
      <c r="C13870" s="33">
        <v>1.3999439790000001E-4</v>
      </c>
      <c r="D13870" s="33">
        <v>2.6339962220000001E-4</v>
      </c>
      <c r="E13870" s="60">
        <v>602</v>
      </c>
      <c r="F13870" s="34">
        <f t="shared" si="495"/>
        <v>0.13999439790000001</v>
      </c>
    </row>
    <row r="13871" spans="1:6" x14ac:dyDescent="0.2">
      <c r="A13871" s="1">
        <v>301</v>
      </c>
      <c r="B13871" s="34">
        <f t="shared" si="494"/>
        <v>23.953579999999999</v>
      </c>
      <c r="C13871" s="33">
        <v>1.6380188040000001E-4</v>
      </c>
      <c r="D13871" s="33">
        <v>3.529047822E-4</v>
      </c>
      <c r="E13871" s="60">
        <v>599</v>
      </c>
      <c r="F13871" s="34">
        <f t="shared" si="495"/>
        <v>0.16380188040000002</v>
      </c>
    </row>
    <row r="13872" spans="1:6" x14ac:dyDescent="0.2">
      <c r="A13872" s="1">
        <v>301</v>
      </c>
      <c r="B13872" s="34">
        <f t="shared" si="494"/>
        <v>23.953579999999999</v>
      </c>
      <c r="C13872" s="33">
        <v>2.1689971970000001E-4</v>
      </c>
      <c r="D13872" s="33">
        <v>3.7252131359999998E-4</v>
      </c>
      <c r="E13872" s="60">
        <v>596</v>
      </c>
      <c r="F13872" s="34">
        <f t="shared" si="495"/>
        <v>0.21689971969999999</v>
      </c>
    </row>
    <row r="13873" spans="1:6" x14ac:dyDescent="0.2">
      <c r="A13873" s="1">
        <v>301</v>
      </c>
      <c r="B13873" s="34">
        <f t="shared" si="494"/>
        <v>23.953579999999999</v>
      </c>
      <c r="C13873" s="33">
        <v>2.204659255E-4</v>
      </c>
      <c r="D13873" s="33">
        <v>3.7358569760000002E-4</v>
      </c>
      <c r="E13873" s="60">
        <v>594</v>
      </c>
      <c r="F13873" s="34">
        <f t="shared" si="495"/>
        <v>0.22046592549999999</v>
      </c>
    </row>
    <row r="13874" spans="1:6" x14ac:dyDescent="0.2">
      <c r="A13874" s="1">
        <v>301</v>
      </c>
      <c r="B13874" s="34">
        <f t="shared" si="494"/>
        <v>23.953579999999999</v>
      </c>
      <c r="C13874" s="33">
        <v>2.633747881E-4</v>
      </c>
      <c r="D13874" s="33">
        <v>3.5126303280000001E-4</v>
      </c>
      <c r="E13874" s="60">
        <v>591</v>
      </c>
      <c r="F13874" s="34">
        <f t="shared" si="495"/>
        <v>0.26337478809999998</v>
      </c>
    </row>
    <row r="13875" spans="1:6" x14ac:dyDescent="0.2">
      <c r="A13875" s="1">
        <v>301</v>
      </c>
      <c r="B13875" s="34">
        <f t="shared" si="494"/>
        <v>23.953579999999999</v>
      </c>
      <c r="C13875" s="33">
        <v>1.978539283E-4</v>
      </c>
      <c r="D13875" s="33">
        <v>3.5266678049999999E-4</v>
      </c>
      <c r="E13875" s="60">
        <v>589</v>
      </c>
      <c r="F13875" s="34">
        <f t="shared" si="495"/>
        <v>0.19785392830000001</v>
      </c>
    </row>
    <row r="13876" spans="1:6" x14ac:dyDescent="0.2">
      <c r="A13876" s="1">
        <v>301</v>
      </c>
      <c r="B13876" s="34">
        <f t="shared" si="494"/>
        <v>23.953579999999999</v>
      </c>
      <c r="C13876" s="33">
        <v>3.0799456399999999E-4</v>
      </c>
      <c r="D13876" s="33">
        <v>3.1335044189999999E-4</v>
      </c>
      <c r="E13876" s="60">
        <v>586</v>
      </c>
      <c r="F13876" s="34">
        <f t="shared" si="495"/>
        <v>0.30799456399999997</v>
      </c>
    </row>
    <row r="13877" spans="1:6" x14ac:dyDescent="0.2">
      <c r="A13877" s="1">
        <v>301</v>
      </c>
      <c r="B13877" s="34">
        <f t="shared" si="494"/>
        <v>23.953579999999999</v>
      </c>
      <c r="C13877" s="33">
        <v>2.034128413E-4</v>
      </c>
      <c r="D13877" s="33">
        <v>3.0063955389999998E-4</v>
      </c>
      <c r="E13877" s="60">
        <v>584</v>
      </c>
      <c r="F13877" s="34">
        <f t="shared" si="495"/>
        <v>0.20341284130000001</v>
      </c>
    </row>
    <row r="13878" spans="1:6" x14ac:dyDescent="0.2">
      <c r="A13878" s="1">
        <v>301</v>
      </c>
      <c r="B13878" s="34">
        <f t="shared" si="494"/>
        <v>23.953579999999999</v>
      </c>
      <c r="C13878" s="33">
        <v>2.844644242E-4</v>
      </c>
      <c r="D13878" s="33">
        <v>2.9950471360000002E-4</v>
      </c>
      <c r="E13878" s="60">
        <v>581</v>
      </c>
      <c r="F13878" s="34">
        <f t="shared" si="495"/>
        <v>0.28446442420000001</v>
      </c>
    </row>
    <row r="13879" spans="1:6" x14ac:dyDescent="0.2">
      <c r="A13879" s="1">
        <v>301</v>
      </c>
      <c r="B13879" s="34">
        <f t="shared" si="494"/>
        <v>23.953579999999999</v>
      </c>
      <c r="C13879" s="33">
        <v>2.8659925670000003E-4</v>
      </c>
      <c r="D13879" s="33">
        <v>3.6358562099999999E-4</v>
      </c>
      <c r="E13879" s="60">
        <v>578</v>
      </c>
      <c r="F13879" s="34">
        <f t="shared" si="495"/>
        <v>0.28659925670000003</v>
      </c>
    </row>
    <row r="13880" spans="1:6" x14ac:dyDescent="0.2">
      <c r="A13880" s="1">
        <v>301</v>
      </c>
      <c r="B13880" s="34">
        <f t="shared" si="494"/>
        <v>23.953579999999999</v>
      </c>
      <c r="C13880" s="33">
        <v>1.892431211E-4</v>
      </c>
      <c r="D13880" s="33">
        <v>4.2786670710000003E-4</v>
      </c>
      <c r="E13880" s="60">
        <v>576</v>
      </c>
      <c r="F13880" s="34">
        <f t="shared" si="495"/>
        <v>0.18924312109999999</v>
      </c>
    </row>
    <row r="13881" spans="1:6" x14ac:dyDescent="0.2">
      <c r="A13881" s="1">
        <v>301</v>
      </c>
      <c r="B13881" s="34">
        <f t="shared" si="494"/>
        <v>23.953579999999999</v>
      </c>
      <c r="C13881" s="33">
        <v>1.792933753E-4</v>
      </c>
      <c r="D13881" s="33">
        <v>3.0993000350000002E-4</v>
      </c>
      <c r="E13881" s="60">
        <v>573</v>
      </c>
      <c r="F13881" s="34">
        <f t="shared" si="495"/>
        <v>0.1792933753</v>
      </c>
    </row>
    <row r="13882" spans="1:6" x14ac:dyDescent="0.2">
      <c r="A13882" s="1">
        <v>301</v>
      </c>
      <c r="B13882" s="34">
        <f t="shared" si="494"/>
        <v>23.953579999999999</v>
      </c>
      <c r="C13882" s="33">
        <v>2.5254111360000002E-4</v>
      </c>
      <c r="D13882" s="33">
        <v>3.1003159080000001E-4</v>
      </c>
      <c r="E13882" s="60">
        <v>571</v>
      </c>
      <c r="F13882" s="34">
        <f t="shared" si="495"/>
        <v>0.25254111360000003</v>
      </c>
    </row>
    <row r="13883" spans="1:6" x14ac:dyDescent="0.2">
      <c r="A13883" s="1">
        <v>301</v>
      </c>
      <c r="B13883" s="34">
        <f t="shared" si="494"/>
        <v>23.953579999999999</v>
      </c>
      <c r="C13883" s="33">
        <v>2.439918677E-4</v>
      </c>
      <c r="D13883" s="33">
        <v>3.3302145440000002E-4</v>
      </c>
      <c r="E13883" s="60">
        <v>568</v>
      </c>
      <c r="F13883" s="34">
        <f t="shared" si="495"/>
        <v>0.2439918677</v>
      </c>
    </row>
    <row r="13884" spans="1:6" x14ac:dyDescent="0.2">
      <c r="A13884" s="1">
        <v>301</v>
      </c>
      <c r="B13884" s="34">
        <f t="shared" si="494"/>
        <v>23.953579999999999</v>
      </c>
      <c r="C13884" s="33">
        <v>1.9809832050000001E-4</v>
      </c>
      <c r="D13884" s="33">
        <v>3.0714059839999998E-4</v>
      </c>
      <c r="E13884" s="60">
        <v>565</v>
      </c>
      <c r="F13884" s="34">
        <f t="shared" si="495"/>
        <v>0.19809832050000001</v>
      </c>
    </row>
    <row r="13885" spans="1:6" x14ac:dyDescent="0.2">
      <c r="A13885" s="1">
        <v>301</v>
      </c>
      <c r="B13885" s="34">
        <f t="shared" si="494"/>
        <v>23.953579999999999</v>
      </c>
      <c r="C13885" s="33">
        <v>2.844442058E-4</v>
      </c>
      <c r="D13885" s="33">
        <v>3.1706580819999998E-4</v>
      </c>
      <c r="E13885" s="60">
        <v>563</v>
      </c>
      <c r="F13885" s="34">
        <f t="shared" si="495"/>
        <v>0.28444420580000002</v>
      </c>
    </row>
    <row r="13886" spans="1:6" x14ac:dyDescent="0.2">
      <c r="A13886" s="1">
        <v>301</v>
      </c>
      <c r="B13886" s="34">
        <f t="shared" si="494"/>
        <v>23.953579999999999</v>
      </c>
      <c r="C13886" s="33">
        <v>2.1922817479999999E-4</v>
      </c>
      <c r="D13886" s="33">
        <v>3.5715743560000001E-4</v>
      </c>
      <c r="E13886" s="60">
        <v>560</v>
      </c>
      <c r="F13886" s="34">
        <f t="shared" si="495"/>
        <v>0.21922817479999998</v>
      </c>
    </row>
    <row r="13887" spans="1:6" x14ac:dyDescent="0.2">
      <c r="A13887" s="1">
        <v>301</v>
      </c>
      <c r="B13887" s="34">
        <f t="shared" si="494"/>
        <v>23.953579999999999</v>
      </c>
      <c r="C13887" s="33">
        <v>2.3328582790000001E-4</v>
      </c>
      <c r="D13887" s="33">
        <v>2.9081574120000002E-4</v>
      </c>
      <c r="E13887" s="60">
        <v>558</v>
      </c>
      <c r="F13887" s="34">
        <f t="shared" si="495"/>
        <v>0.23328582790000002</v>
      </c>
    </row>
    <row r="13888" spans="1:6" x14ac:dyDescent="0.2">
      <c r="A13888" s="1">
        <v>301</v>
      </c>
      <c r="B13888" s="34">
        <f t="shared" si="494"/>
        <v>23.953579999999999</v>
      </c>
      <c r="C13888" s="33">
        <v>2.5468478449999999E-4</v>
      </c>
      <c r="D13888" s="33">
        <v>3.3923325930000002E-4</v>
      </c>
      <c r="E13888" s="60">
        <v>555</v>
      </c>
      <c r="F13888" s="34">
        <f t="shared" si="495"/>
        <v>0.25468478449999998</v>
      </c>
    </row>
    <row r="13889" spans="1:6" x14ac:dyDescent="0.2">
      <c r="A13889" s="1">
        <v>301</v>
      </c>
      <c r="B13889" s="34">
        <f t="shared" si="494"/>
        <v>23.953579999999999</v>
      </c>
      <c r="C13889" s="33">
        <v>2.286685735E-4</v>
      </c>
      <c r="D13889" s="33">
        <v>2.7630973600000001E-4</v>
      </c>
      <c r="E13889" s="60">
        <v>552</v>
      </c>
      <c r="F13889" s="34">
        <f t="shared" si="495"/>
        <v>0.2286685735</v>
      </c>
    </row>
    <row r="13890" spans="1:6" x14ac:dyDescent="0.2">
      <c r="A13890" s="1">
        <v>301</v>
      </c>
      <c r="B13890" s="34">
        <f t="shared" si="494"/>
        <v>23.953579999999999</v>
      </c>
      <c r="C13890" s="33">
        <v>1.7614495119999999E-4</v>
      </c>
      <c r="D13890" s="33">
        <v>2.8805138850000002E-4</v>
      </c>
      <c r="E13890" s="60">
        <v>550</v>
      </c>
      <c r="F13890" s="34">
        <f t="shared" si="495"/>
        <v>0.17614495119999998</v>
      </c>
    </row>
    <row r="13891" spans="1:6" x14ac:dyDescent="0.2">
      <c r="A13891" s="1">
        <v>301</v>
      </c>
      <c r="B13891" s="34">
        <f t="shared" ref="B13891:B13954" si="496">A13891*79.58/1000</f>
        <v>23.953579999999999</v>
      </c>
      <c r="C13891" s="33">
        <v>2.5156201739999999E-4</v>
      </c>
      <c r="D13891" s="33">
        <v>3.1706682029999998E-4</v>
      </c>
      <c r="E13891" s="60">
        <v>547</v>
      </c>
      <c r="F13891" s="34">
        <f t="shared" ref="F13891:F13954" si="497">C13891*1000</f>
        <v>0.2515620174</v>
      </c>
    </row>
    <row r="13892" spans="1:6" x14ac:dyDescent="0.2">
      <c r="A13892" s="1">
        <v>301</v>
      </c>
      <c r="B13892" s="34">
        <f t="shared" si="496"/>
        <v>23.953579999999999</v>
      </c>
      <c r="C13892" s="33">
        <v>2.0286253149999999E-4</v>
      </c>
      <c r="D13892" s="33">
        <v>2.9281633790000002E-4</v>
      </c>
      <c r="E13892" s="60">
        <v>545</v>
      </c>
      <c r="F13892" s="34">
        <f t="shared" si="497"/>
        <v>0.2028625315</v>
      </c>
    </row>
    <row r="13893" spans="1:6" x14ac:dyDescent="0.2">
      <c r="A13893" s="1">
        <v>301</v>
      </c>
      <c r="B13893" s="34">
        <f t="shared" si="496"/>
        <v>23.953579999999999</v>
      </c>
      <c r="C13893" s="33">
        <v>2.0637235490000001E-4</v>
      </c>
      <c r="D13893" s="33">
        <v>3.8578508040000001E-4</v>
      </c>
      <c r="E13893" s="60">
        <v>542</v>
      </c>
      <c r="F13893" s="34">
        <f t="shared" si="497"/>
        <v>0.2063723549</v>
      </c>
    </row>
    <row r="13894" spans="1:6" x14ac:dyDescent="0.2">
      <c r="A13894" s="1">
        <v>301</v>
      </c>
      <c r="B13894" s="34">
        <f t="shared" si="496"/>
        <v>23.953579999999999</v>
      </c>
      <c r="C13894" s="33">
        <v>3.063556248E-4</v>
      </c>
      <c r="D13894" s="33">
        <v>3.465993226E-4</v>
      </c>
      <c r="E13894" s="60">
        <v>539</v>
      </c>
      <c r="F13894" s="34">
        <f t="shared" si="497"/>
        <v>0.3063556248</v>
      </c>
    </row>
    <row r="13895" spans="1:6" x14ac:dyDescent="0.2">
      <c r="A13895" s="1">
        <v>301</v>
      </c>
      <c r="B13895" s="34">
        <f t="shared" si="496"/>
        <v>23.953579999999999</v>
      </c>
      <c r="C13895" s="33">
        <v>3.1588497169999998E-4</v>
      </c>
      <c r="D13895" s="33">
        <v>3.5021270179999998E-4</v>
      </c>
      <c r="E13895" s="60">
        <v>537</v>
      </c>
      <c r="F13895" s="34">
        <f t="shared" si="497"/>
        <v>0.31588497169999996</v>
      </c>
    </row>
    <row r="13896" spans="1:6" x14ac:dyDescent="0.2">
      <c r="A13896" s="1">
        <v>301</v>
      </c>
      <c r="B13896" s="34">
        <f t="shared" si="496"/>
        <v>23.953579999999999</v>
      </c>
      <c r="C13896" s="33">
        <v>3.7661270700000001E-4</v>
      </c>
      <c r="D13896" s="33">
        <v>1.1872859779999999E-3</v>
      </c>
      <c r="E13896" s="60">
        <v>534</v>
      </c>
      <c r="F13896" s="34">
        <f t="shared" si="497"/>
        <v>0.37661270699999999</v>
      </c>
    </row>
    <row r="13897" spans="1:6" x14ac:dyDescent="0.2">
      <c r="A13897" s="1">
        <v>301</v>
      </c>
      <c r="B13897" s="34">
        <f t="shared" si="496"/>
        <v>23.953579999999999</v>
      </c>
      <c r="C13897" s="33">
        <v>1.9567101999999999E-4</v>
      </c>
      <c r="D13897" s="33">
        <v>4.8693606309999998E-4</v>
      </c>
      <c r="E13897" s="60">
        <v>531</v>
      </c>
      <c r="F13897" s="34">
        <f t="shared" si="497"/>
        <v>0.19567102</v>
      </c>
    </row>
    <row r="13898" spans="1:6" x14ac:dyDescent="0.2">
      <c r="A13898" s="1">
        <v>301</v>
      </c>
      <c r="B13898" s="34">
        <f t="shared" si="496"/>
        <v>23.953579999999999</v>
      </c>
      <c r="C13898" s="33">
        <v>3.003072584E-4</v>
      </c>
      <c r="D13898" s="33">
        <v>3.9974132999999999E-4</v>
      </c>
      <c r="E13898" s="60">
        <v>529</v>
      </c>
      <c r="F13898" s="34">
        <f t="shared" si="497"/>
        <v>0.3003072584</v>
      </c>
    </row>
    <row r="13899" spans="1:6" x14ac:dyDescent="0.2">
      <c r="A13899" s="1">
        <v>301</v>
      </c>
      <c r="B13899" s="34">
        <f t="shared" si="496"/>
        <v>23.953579999999999</v>
      </c>
      <c r="C13899" s="33">
        <v>3.2105154399999998E-4</v>
      </c>
      <c r="D13899" s="33">
        <v>3.8307716949999998E-4</v>
      </c>
      <c r="E13899" s="60">
        <v>526</v>
      </c>
      <c r="F13899" s="34">
        <f t="shared" si="497"/>
        <v>0.32105154399999997</v>
      </c>
    </row>
    <row r="13900" spans="1:6" x14ac:dyDescent="0.2">
      <c r="A13900" s="1">
        <v>301</v>
      </c>
      <c r="B13900" s="34">
        <f t="shared" si="496"/>
        <v>23.953579999999999</v>
      </c>
      <c r="C13900" s="33">
        <v>3.173160282E-4</v>
      </c>
      <c r="D13900" s="33">
        <v>3.3613131369999999E-4</v>
      </c>
      <c r="E13900" s="60">
        <v>524</v>
      </c>
      <c r="F13900" s="34">
        <f t="shared" si="497"/>
        <v>0.31731602819999999</v>
      </c>
    </row>
    <row r="13901" spans="1:6" x14ac:dyDescent="0.2">
      <c r="A13901" s="1">
        <v>301</v>
      </c>
      <c r="B13901" s="34">
        <f t="shared" si="496"/>
        <v>23.953579999999999</v>
      </c>
      <c r="C13901" s="33">
        <v>3.0973962450000001E-4</v>
      </c>
      <c r="D13901" s="33">
        <v>3.1549007960000002E-4</v>
      </c>
      <c r="E13901" s="60">
        <v>521</v>
      </c>
      <c r="F13901" s="34">
        <f t="shared" si="497"/>
        <v>0.30973962450000003</v>
      </c>
    </row>
    <row r="13902" spans="1:6" x14ac:dyDescent="0.2">
      <c r="A13902" s="1">
        <v>301</v>
      </c>
      <c r="B13902" s="34">
        <f t="shared" si="496"/>
        <v>23.953579999999999</v>
      </c>
      <c r="C13902" s="33">
        <v>2.8030396230000002E-4</v>
      </c>
      <c r="D13902" s="33">
        <v>3.2426326659999998E-4</v>
      </c>
      <c r="E13902" s="60">
        <v>518</v>
      </c>
      <c r="F13902" s="34">
        <f t="shared" si="497"/>
        <v>0.28030396230000004</v>
      </c>
    </row>
    <row r="13903" spans="1:6" x14ac:dyDescent="0.2">
      <c r="A13903" s="1">
        <v>301</v>
      </c>
      <c r="B13903" s="34">
        <f t="shared" si="496"/>
        <v>23.953579999999999</v>
      </c>
      <c r="C13903" s="33">
        <v>3.1499613239999998E-4</v>
      </c>
      <c r="D13903" s="33">
        <v>3.0916969029999998E-4</v>
      </c>
      <c r="E13903" s="60">
        <v>516</v>
      </c>
      <c r="F13903" s="34">
        <f t="shared" si="497"/>
        <v>0.31499613239999996</v>
      </c>
    </row>
    <row r="13904" spans="1:6" x14ac:dyDescent="0.2">
      <c r="A13904" s="1">
        <v>301</v>
      </c>
      <c r="B13904" s="34">
        <f t="shared" si="496"/>
        <v>23.953579999999999</v>
      </c>
      <c r="C13904" s="33">
        <v>2.5536732679999998E-4</v>
      </c>
      <c r="D13904" s="33">
        <v>3.0994585209999999E-4</v>
      </c>
      <c r="E13904" s="60">
        <v>513</v>
      </c>
      <c r="F13904" s="34">
        <f t="shared" si="497"/>
        <v>0.25536732679999996</v>
      </c>
    </row>
    <row r="13905" spans="1:6" x14ac:dyDescent="0.2">
      <c r="A13905" s="1">
        <v>301</v>
      </c>
      <c r="B13905" s="34">
        <f t="shared" si="496"/>
        <v>23.953579999999999</v>
      </c>
      <c r="C13905" s="33">
        <v>2.8869237319999999E-4</v>
      </c>
      <c r="D13905" s="33">
        <v>3.4264003680000002E-4</v>
      </c>
      <c r="E13905" s="60">
        <v>510</v>
      </c>
      <c r="F13905" s="34">
        <f t="shared" si="497"/>
        <v>0.28869237319999996</v>
      </c>
    </row>
    <row r="13906" spans="1:6" x14ac:dyDescent="0.2">
      <c r="A13906" s="1">
        <v>301</v>
      </c>
      <c r="B13906" s="34">
        <f t="shared" si="496"/>
        <v>23.953579999999999</v>
      </c>
      <c r="C13906" s="33">
        <v>2.7401002880000002E-4</v>
      </c>
      <c r="D13906" s="33">
        <v>4.01001857E-4</v>
      </c>
      <c r="E13906" s="60">
        <v>508</v>
      </c>
      <c r="F13906" s="34">
        <f t="shared" si="497"/>
        <v>0.27401002880000003</v>
      </c>
    </row>
    <row r="13907" spans="1:6" x14ac:dyDescent="0.2">
      <c r="A13907" s="1">
        <v>301</v>
      </c>
      <c r="B13907" s="34">
        <f t="shared" si="496"/>
        <v>23.953579999999999</v>
      </c>
      <c r="C13907" s="33">
        <v>2.8219252410000001E-4</v>
      </c>
      <c r="D13907" s="33">
        <v>3.4751479650000001E-4</v>
      </c>
      <c r="E13907" s="60">
        <v>505</v>
      </c>
      <c r="F13907" s="34">
        <f t="shared" si="497"/>
        <v>0.28219252410000001</v>
      </c>
    </row>
    <row r="13908" spans="1:6" x14ac:dyDescent="0.2">
      <c r="A13908" s="1">
        <v>301</v>
      </c>
      <c r="B13908" s="34">
        <f t="shared" si="496"/>
        <v>23.953579999999999</v>
      </c>
      <c r="C13908" s="33">
        <v>3.6187999190000002E-4</v>
      </c>
      <c r="D13908" s="33">
        <v>3.1024632730000001E-4</v>
      </c>
      <c r="E13908" s="60">
        <v>503</v>
      </c>
      <c r="F13908" s="34">
        <f t="shared" si="497"/>
        <v>0.36187999190000003</v>
      </c>
    </row>
    <row r="13909" spans="1:6" x14ac:dyDescent="0.2">
      <c r="A13909" s="1">
        <v>301</v>
      </c>
      <c r="B13909" s="34">
        <f t="shared" si="496"/>
        <v>23.953579999999999</v>
      </c>
      <c r="C13909" s="33">
        <v>3.4735014669999998E-4</v>
      </c>
      <c r="D13909" s="33">
        <v>2.9364984079999998E-4</v>
      </c>
      <c r="E13909" s="60">
        <v>500</v>
      </c>
      <c r="F13909" s="34">
        <f t="shared" si="497"/>
        <v>0.34735014669999997</v>
      </c>
    </row>
    <row r="13910" spans="1:6" x14ac:dyDescent="0.2">
      <c r="A13910" s="1">
        <v>301</v>
      </c>
      <c r="B13910" s="34">
        <f t="shared" si="496"/>
        <v>23.953579999999999</v>
      </c>
      <c r="C13910" s="33">
        <v>4.480191491E-4</v>
      </c>
      <c r="D13910" s="33">
        <v>3.0212291060000002E-4</v>
      </c>
      <c r="E13910" s="60">
        <v>497</v>
      </c>
      <c r="F13910" s="34">
        <f t="shared" si="497"/>
        <v>0.44801914910000001</v>
      </c>
    </row>
    <row r="13911" spans="1:6" x14ac:dyDescent="0.2">
      <c r="A13911" s="1">
        <v>301</v>
      </c>
      <c r="B13911" s="34">
        <f t="shared" si="496"/>
        <v>23.953579999999999</v>
      </c>
      <c r="C13911" s="33">
        <v>3.7129052470000001E-4</v>
      </c>
      <c r="D13911" s="33">
        <v>3.5083993490000001E-4</v>
      </c>
      <c r="E13911" s="60">
        <v>495</v>
      </c>
      <c r="F13911" s="34">
        <f t="shared" si="497"/>
        <v>0.37129052470000001</v>
      </c>
    </row>
    <row r="13912" spans="1:6" x14ac:dyDescent="0.2">
      <c r="A13912" s="1">
        <v>301</v>
      </c>
      <c r="B13912" s="34">
        <f t="shared" si="496"/>
        <v>23.953579999999999</v>
      </c>
      <c r="C13912" s="33">
        <v>4.1285639959999997E-4</v>
      </c>
      <c r="D13912" s="33">
        <v>3.660821205E-4</v>
      </c>
      <c r="E13912" s="60">
        <v>492</v>
      </c>
      <c r="F13912" s="34">
        <f t="shared" si="497"/>
        <v>0.41285639959999998</v>
      </c>
    </row>
    <row r="13913" spans="1:6" x14ac:dyDescent="0.2">
      <c r="A13913" s="1">
        <v>301</v>
      </c>
      <c r="B13913" s="34">
        <f t="shared" si="496"/>
        <v>23.953579999999999</v>
      </c>
      <c r="C13913" s="33">
        <v>3.3142770920000002E-4</v>
      </c>
      <c r="D13913" s="33">
        <v>3.4675175240000001E-4</v>
      </c>
      <c r="E13913" s="60">
        <v>489</v>
      </c>
      <c r="F13913" s="34">
        <f t="shared" si="497"/>
        <v>0.33142770920000003</v>
      </c>
    </row>
    <row r="13914" spans="1:6" x14ac:dyDescent="0.2">
      <c r="A13914" s="1">
        <v>301</v>
      </c>
      <c r="B13914" s="34">
        <f t="shared" si="496"/>
        <v>23.953579999999999</v>
      </c>
      <c r="C13914" s="33">
        <v>4.609855524E-4</v>
      </c>
      <c r="D13914" s="33">
        <v>3.2961376459999999E-4</v>
      </c>
      <c r="E13914" s="60">
        <v>487</v>
      </c>
      <c r="F13914" s="34">
        <f t="shared" si="497"/>
        <v>0.4609855524</v>
      </c>
    </row>
    <row r="13915" spans="1:6" x14ac:dyDescent="0.2">
      <c r="A13915" s="1">
        <v>301</v>
      </c>
      <c r="B13915" s="34">
        <f t="shared" si="496"/>
        <v>23.953579999999999</v>
      </c>
      <c r="C13915" s="33">
        <v>4.0750539890000001E-4</v>
      </c>
      <c r="D13915" s="33">
        <v>3.0502476609999999E-4</v>
      </c>
      <c r="E13915" s="60">
        <v>484</v>
      </c>
      <c r="F13915" s="34">
        <f t="shared" si="497"/>
        <v>0.40750539889999998</v>
      </c>
    </row>
    <row r="13916" spans="1:6" x14ac:dyDescent="0.2">
      <c r="A13916" s="1">
        <v>301</v>
      </c>
      <c r="B13916" s="34">
        <f t="shared" si="496"/>
        <v>23.953579999999999</v>
      </c>
      <c r="C13916" s="33">
        <v>4.0031490649999999E-4</v>
      </c>
      <c r="D13916" s="33">
        <v>2.8233561709999999E-4</v>
      </c>
      <c r="E13916" s="60">
        <v>481</v>
      </c>
      <c r="F13916" s="34">
        <f t="shared" si="497"/>
        <v>0.40031490650000001</v>
      </c>
    </row>
    <row r="13917" spans="1:6" x14ac:dyDescent="0.2">
      <c r="A13917" s="1">
        <v>301</v>
      </c>
      <c r="B13917" s="34">
        <f t="shared" si="496"/>
        <v>23.953579999999999</v>
      </c>
      <c r="C13917" s="33">
        <v>3.8481920420000001E-4</v>
      </c>
      <c r="D13917" s="33">
        <v>3.1106183689999999E-4</v>
      </c>
      <c r="E13917" s="60">
        <v>479</v>
      </c>
      <c r="F13917" s="34">
        <f t="shared" si="497"/>
        <v>0.38481920419999999</v>
      </c>
    </row>
    <row r="13918" spans="1:6" x14ac:dyDescent="0.2">
      <c r="A13918" s="1">
        <v>301</v>
      </c>
      <c r="B13918" s="34">
        <f t="shared" si="496"/>
        <v>23.953579999999999</v>
      </c>
      <c r="C13918" s="33">
        <v>4.1181299619999999E-4</v>
      </c>
      <c r="D13918" s="33">
        <v>3.0433459680000001E-4</v>
      </c>
      <c r="E13918" s="60">
        <v>476</v>
      </c>
      <c r="F13918" s="34">
        <f t="shared" si="497"/>
        <v>0.4118129962</v>
      </c>
    </row>
    <row r="13919" spans="1:6" x14ac:dyDescent="0.2">
      <c r="A13919" s="1">
        <v>301</v>
      </c>
      <c r="B13919" s="34">
        <f t="shared" si="496"/>
        <v>23.953579999999999</v>
      </c>
      <c r="C13919" s="33">
        <v>3.8036984650000001E-4</v>
      </c>
      <c r="D13919" s="33">
        <v>3.0128768939999999E-4</v>
      </c>
      <c r="E13919" s="60">
        <v>473</v>
      </c>
      <c r="F13919" s="34">
        <f t="shared" si="497"/>
        <v>0.3803698465</v>
      </c>
    </row>
    <row r="13920" spans="1:6" x14ac:dyDescent="0.2">
      <c r="A13920" s="1">
        <v>301</v>
      </c>
      <c r="B13920" s="34">
        <f t="shared" si="496"/>
        <v>23.953579999999999</v>
      </c>
      <c r="C13920" s="33">
        <v>3.6410291469999998E-4</v>
      </c>
      <c r="D13920" s="33">
        <v>3.6580874569999998E-4</v>
      </c>
      <c r="E13920" s="60">
        <v>471</v>
      </c>
      <c r="F13920" s="34">
        <f t="shared" si="497"/>
        <v>0.3641029147</v>
      </c>
    </row>
    <row r="13921" spans="1:6" x14ac:dyDescent="0.2">
      <c r="A13921" s="1">
        <v>301</v>
      </c>
      <c r="B13921" s="34">
        <f t="shared" si="496"/>
        <v>23.953579999999999</v>
      </c>
      <c r="C13921" s="33">
        <v>3.9768856840000002E-4</v>
      </c>
      <c r="D13921" s="33">
        <v>3.0955071850000002E-4</v>
      </c>
      <c r="E13921" s="60">
        <v>468</v>
      </c>
      <c r="F13921" s="34">
        <f t="shared" si="497"/>
        <v>0.3976885684</v>
      </c>
    </row>
    <row r="13922" spans="1:6" x14ac:dyDescent="0.2">
      <c r="A13922" s="1">
        <v>301</v>
      </c>
      <c r="B13922" s="34">
        <f t="shared" si="496"/>
        <v>23.953579999999999</v>
      </c>
      <c r="C13922" s="33">
        <v>3.7297605909999997E-4</v>
      </c>
      <c r="D13922" s="33">
        <v>3.2678729289999998E-4</v>
      </c>
      <c r="E13922" s="60">
        <v>466</v>
      </c>
      <c r="F13922" s="34">
        <f t="shared" si="497"/>
        <v>0.37297605909999998</v>
      </c>
    </row>
    <row r="13923" spans="1:6" x14ac:dyDescent="0.2">
      <c r="A13923" s="1">
        <v>301</v>
      </c>
      <c r="B13923" s="34">
        <f t="shared" si="496"/>
        <v>23.953579999999999</v>
      </c>
      <c r="C13923" s="33">
        <v>4.3540664789999998E-4</v>
      </c>
      <c r="D13923" s="33">
        <v>2.8311472099999999E-4</v>
      </c>
      <c r="E13923" s="60">
        <v>463</v>
      </c>
      <c r="F13923" s="34">
        <f t="shared" si="497"/>
        <v>0.4354066479</v>
      </c>
    </row>
    <row r="13924" spans="1:6" x14ac:dyDescent="0.2">
      <c r="A13924" s="1">
        <v>301</v>
      </c>
      <c r="B13924" s="34">
        <f t="shared" si="496"/>
        <v>23.953579999999999</v>
      </c>
      <c r="C13924" s="33">
        <v>4.3271738680000001E-4</v>
      </c>
      <c r="D13924" s="33">
        <v>3.1997710629999999E-4</v>
      </c>
      <c r="E13924" s="60">
        <v>460</v>
      </c>
      <c r="F13924" s="34">
        <f t="shared" si="497"/>
        <v>0.43271738679999999</v>
      </c>
    </row>
    <row r="13925" spans="1:6" x14ac:dyDescent="0.2">
      <c r="A13925" s="1">
        <v>301</v>
      </c>
      <c r="B13925" s="34">
        <f t="shared" si="496"/>
        <v>23.953579999999999</v>
      </c>
      <c r="C13925" s="33">
        <v>5.2711226149999998E-4</v>
      </c>
      <c r="D13925" s="33">
        <v>2.8257749260000002E-4</v>
      </c>
      <c r="E13925" s="60">
        <v>458</v>
      </c>
      <c r="F13925" s="34">
        <f t="shared" si="497"/>
        <v>0.52711226150000001</v>
      </c>
    </row>
    <row r="13926" spans="1:6" x14ac:dyDescent="0.2">
      <c r="A13926" s="1">
        <v>301</v>
      </c>
      <c r="B13926" s="34">
        <f t="shared" si="496"/>
        <v>23.953579999999999</v>
      </c>
      <c r="C13926" s="33">
        <v>4.6765943129999999E-4</v>
      </c>
      <c r="D13926" s="33">
        <v>3.739859211E-4</v>
      </c>
      <c r="E13926" s="60">
        <v>455</v>
      </c>
      <c r="F13926" s="34">
        <f t="shared" si="497"/>
        <v>0.46765943129999998</v>
      </c>
    </row>
    <row r="13927" spans="1:6" x14ac:dyDescent="0.2">
      <c r="A13927" s="1">
        <v>301</v>
      </c>
      <c r="B13927" s="34">
        <f t="shared" si="496"/>
        <v>23.953579999999999</v>
      </c>
      <c r="C13927" s="33">
        <v>5.166684422E-4</v>
      </c>
      <c r="D13927" s="33">
        <v>3.5160770789999999E-4</v>
      </c>
      <c r="E13927" s="60">
        <v>452</v>
      </c>
      <c r="F13927" s="34">
        <f t="shared" si="497"/>
        <v>0.51666844219999997</v>
      </c>
    </row>
    <row r="13928" spans="1:6" x14ac:dyDescent="0.2">
      <c r="A13928" s="1">
        <v>301</v>
      </c>
      <c r="B13928" s="34">
        <f t="shared" si="496"/>
        <v>23.953579999999999</v>
      </c>
      <c r="C13928" s="33">
        <v>6.2346908309999995E-4</v>
      </c>
      <c r="D13928" s="33">
        <v>2.6920868900000001E-4</v>
      </c>
      <c r="E13928" s="60">
        <v>450</v>
      </c>
      <c r="F13928" s="34">
        <f t="shared" si="497"/>
        <v>0.62346908309999993</v>
      </c>
    </row>
    <row r="13929" spans="1:6" x14ac:dyDescent="0.2">
      <c r="A13929" s="1">
        <v>301</v>
      </c>
      <c r="B13929" s="34">
        <f t="shared" si="496"/>
        <v>23.953579999999999</v>
      </c>
      <c r="C13929" s="33">
        <v>6.553932204E-4</v>
      </c>
      <c r="D13929" s="33">
        <v>2.9106998629999998E-4</v>
      </c>
      <c r="E13929" s="60">
        <v>447</v>
      </c>
      <c r="F13929" s="34">
        <f t="shared" si="497"/>
        <v>0.65539322040000003</v>
      </c>
    </row>
    <row r="13930" spans="1:6" x14ac:dyDescent="0.2">
      <c r="A13930" s="1">
        <v>301</v>
      </c>
      <c r="B13930" s="34">
        <f t="shared" si="496"/>
        <v>23.953579999999999</v>
      </c>
      <c r="C13930" s="33">
        <v>6.0268884839999998E-4</v>
      </c>
      <c r="D13930" s="33">
        <v>2.8754823900000001E-4</v>
      </c>
      <c r="E13930" s="60">
        <v>444</v>
      </c>
      <c r="F13930" s="34">
        <f t="shared" si="497"/>
        <v>0.60268884840000003</v>
      </c>
    </row>
    <row r="13931" spans="1:6" x14ac:dyDescent="0.2">
      <c r="A13931" s="1">
        <v>301</v>
      </c>
      <c r="B13931" s="34">
        <f t="shared" si="496"/>
        <v>23.953579999999999</v>
      </c>
      <c r="C13931" s="33">
        <v>5.6622809960000001E-4</v>
      </c>
      <c r="D13931" s="33">
        <v>3.6249171600000001E-4</v>
      </c>
      <c r="E13931" s="60">
        <v>442</v>
      </c>
      <c r="F13931" s="34">
        <f t="shared" si="497"/>
        <v>0.56622809959999998</v>
      </c>
    </row>
    <row r="13932" spans="1:6" x14ac:dyDescent="0.2">
      <c r="A13932" s="1">
        <v>301</v>
      </c>
      <c r="B13932" s="34">
        <f t="shared" si="496"/>
        <v>23.953579999999999</v>
      </c>
      <c r="C13932" s="33">
        <v>7.1136025279999997E-4</v>
      </c>
      <c r="D13932" s="33">
        <v>3.598697741E-4</v>
      </c>
      <c r="E13932" s="60">
        <v>439</v>
      </c>
      <c r="F13932" s="34">
        <f t="shared" si="497"/>
        <v>0.71136025279999993</v>
      </c>
    </row>
    <row r="13933" spans="1:6" x14ac:dyDescent="0.2">
      <c r="A13933" s="1">
        <v>301</v>
      </c>
      <c r="B13933" s="34">
        <f t="shared" si="496"/>
        <v>23.953579999999999</v>
      </c>
      <c r="C13933" s="33">
        <v>6.2237034829999997E-4</v>
      </c>
      <c r="D13933" s="33">
        <v>3.515064866E-4</v>
      </c>
      <c r="E13933" s="60">
        <v>436</v>
      </c>
      <c r="F13933" s="34">
        <f t="shared" si="497"/>
        <v>0.62237034829999993</v>
      </c>
    </row>
    <row r="13934" spans="1:6" x14ac:dyDescent="0.2">
      <c r="A13934" s="1">
        <v>301</v>
      </c>
      <c r="B13934" s="34">
        <f t="shared" si="496"/>
        <v>23.953579999999999</v>
      </c>
      <c r="C13934" s="33">
        <v>6.3407143810000001E-4</v>
      </c>
      <c r="D13934" s="33">
        <v>3.2475208530000001E-4</v>
      </c>
      <c r="E13934" s="60">
        <v>434</v>
      </c>
      <c r="F13934" s="34">
        <f t="shared" si="497"/>
        <v>0.6340714381</v>
      </c>
    </row>
    <row r="13935" spans="1:6" x14ac:dyDescent="0.2">
      <c r="A13935" s="1">
        <v>301</v>
      </c>
      <c r="B13935" s="34">
        <f t="shared" si="496"/>
        <v>23.953579999999999</v>
      </c>
      <c r="C13935" s="33">
        <v>7.1076507149999996E-4</v>
      </c>
      <c r="D13935" s="33">
        <v>3.0673296210000003E-4</v>
      </c>
      <c r="E13935" s="60">
        <v>431</v>
      </c>
      <c r="F13935" s="34">
        <f t="shared" si="497"/>
        <v>0.71076507150000001</v>
      </c>
    </row>
    <row r="13936" spans="1:6" x14ac:dyDescent="0.2">
      <c r="A13936" s="1">
        <v>301</v>
      </c>
      <c r="B13936" s="34">
        <f t="shared" si="496"/>
        <v>23.953579999999999</v>
      </c>
      <c r="C13936" s="33">
        <v>6.9571877149999996E-4</v>
      </c>
      <c r="D13936" s="33">
        <v>2.5301099899999998E-4</v>
      </c>
      <c r="E13936" s="60">
        <v>428</v>
      </c>
      <c r="F13936" s="34">
        <f t="shared" si="497"/>
        <v>0.69571877149999994</v>
      </c>
    </row>
    <row r="13937" spans="1:6" x14ac:dyDescent="0.2">
      <c r="A13937" s="1">
        <v>301</v>
      </c>
      <c r="B13937" s="34">
        <f t="shared" si="496"/>
        <v>23.953579999999999</v>
      </c>
      <c r="C13937" s="33">
        <v>6.4888903669999996E-4</v>
      </c>
      <c r="D13937" s="33">
        <v>2.7805942709999999E-4</v>
      </c>
      <c r="E13937" s="60">
        <v>426</v>
      </c>
      <c r="F13937" s="34">
        <f t="shared" si="497"/>
        <v>0.64888903669999998</v>
      </c>
    </row>
    <row r="13938" spans="1:6" x14ac:dyDescent="0.2">
      <c r="A13938" s="1">
        <v>301</v>
      </c>
      <c r="B13938" s="34">
        <f t="shared" si="496"/>
        <v>23.953579999999999</v>
      </c>
      <c r="C13938" s="33">
        <v>6.7795572670000003E-4</v>
      </c>
      <c r="D13938" s="33">
        <v>3.4485970599999998E-4</v>
      </c>
      <c r="E13938" s="60">
        <v>423</v>
      </c>
      <c r="F13938" s="34">
        <f t="shared" si="497"/>
        <v>0.67795572670000004</v>
      </c>
    </row>
    <row r="13939" spans="1:6" x14ac:dyDescent="0.2">
      <c r="A13939" s="1">
        <v>301</v>
      </c>
      <c r="B13939" s="34">
        <f t="shared" si="496"/>
        <v>23.953579999999999</v>
      </c>
      <c r="C13939" s="33">
        <v>6.6718422000000002E-4</v>
      </c>
      <c r="D13939" s="33">
        <v>4.1512451670000001E-4</v>
      </c>
      <c r="E13939" s="60">
        <v>420</v>
      </c>
      <c r="F13939" s="34">
        <f t="shared" si="497"/>
        <v>0.66718421999999999</v>
      </c>
    </row>
    <row r="13940" spans="1:6" x14ac:dyDescent="0.2">
      <c r="A13940" s="1">
        <v>301</v>
      </c>
      <c r="B13940" s="34">
        <f t="shared" si="496"/>
        <v>23.953579999999999</v>
      </c>
      <c r="C13940" s="33">
        <v>6.9475441839999999E-4</v>
      </c>
      <c r="D13940" s="33">
        <v>3.5286173270000001E-4</v>
      </c>
      <c r="E13940" s="60">
        <v>418</v>
      </c>
      <c r="F13940" s="34">
        <f t="shared" si="497"/>
        <v>0.69475441839999996</v>
      </c>
    </row>
    <row r="13941" spans="1:6" x14ac:dyDescent="0.2">
      <c r="A13941" s="1">
        <v>301</v>
      </c>
      <c r="B13941" s="34">
        <f t="shared" si="496"/>
        <v>23.953579999999999</v>
      </c>
      <c r="C13941" s="33">
        <v>7.3643730679999995E-4</v>
      </c>
      <c r="D13941" s="33">
        <v>2.7329811079999998E-4</v>
      </c>
      <c r="E13941" s="60">
        <v>415</v>
      </c>
      <c r="F13941" s="34">
        <f t="shared" si="497"/>
        <v>0.73643730679999997</v>
      </c>
    </row>
    <row r="13942" spans="1:6" x14ac:dyDescent="0.2">
      <c r="A13942" s="1">
        <v>301</v>
      </c>
      <c r="B13942" s="34">
        <f t="shared" si="496"/>
        <v>23.953579999999999</v>
      </c>
      <c r="C13942" s="33">
        <v>7.4036727919999995E-4</v>
      </c>
      <c r="D13942" s="33">
        <v>2.7668467599999998E-4</v>
      </c>
      <c r="E13942" s="60">
        <v>412</v>
      </c>
      <c r="F13942" s="34">
        <f t="shared" si="497"/>
        <v>0.74036727919999989</v>
      </c>
    </row>
    <row r="13943" spans="1:6" x14ac:dyDescent="0.2">
      <c r="A13943" s="1">
        <v>301</v>
      </c>
      <c r="B13943" s="34">
        <f t="shared" si="496"/>
        <v>23.953579999999999</v>
      </c>
      <c r="C13943" s="33">
        <v>7.8644921260000004E-4</v>
      </c>
      <c r="D13943" s="33">
        <v>3.3899268230000001E-4</v>
      </c>
      <c r="E13943" s="60">
        <v>407</v>
      </c>
      <c r="F13943" s="34">
        <f t="shared" si="497"/>
        <v>0.7864492126</v>
      </c>
    </row>
    <row r="13944" spans="1:6" x14ac:dyDescent="0.2">
      <c r="A13944" s="1">
        <v>301</v>
      </c>
      <c r="B13944" s="34">
        <f t="shared" si="496"/>
        <v>23.953579999999999</v>
      </c>
      <c r="C13944" s="33">
        <v>8.0806181630000003E-4</v>
      </c>
      <c r="D13944" s="33">
        <v>3.3590578759999998E-4</v>
      </c>
      <c r="E13944" s="60">
        <v>404</v>
      </c>
      <c r="F13944" s="34">
        <f t="shared" si="497"/>
        <v>0.80806181630000007</v>
      </c>
    </row>
    <row r="13945" spans="1:6" x14ac:dyDescent="0.2">
      <c r="A13945" s="1">
        <v>301</v>
      </c>
      <c r="B13945" s="34">
        <f t="shared" si="496"/>
        <v>23.953579999999999</v>
      </c>
      <c r="C13945" s="33">
        <v>7.7908856330000001E-4</v>
      </c>
      <c r="D13945" s="33">
        <v>3.6326124099999999E-4</v>
      </c>
      <c r="E13945" s="60">
        <v>402</v>
      </c>
      <c r="F13945" s="34">
        <f t="shared" si="497"/>
        <v>0.77908856329999998</v>
      </c>
    </row>
    <row r="13946" spans="1:6" x14ac:dyDescent="0.2">
      <c r="A13946" s="1">
        <v>301</v>
      </c>
      <c r="B13946" s="34">
        <f t="shared" si="496"/>
        <v>23.953579999999999</v>
      </c>
      <c r="C13946" s="33">
        <v>7.8885684780000001E-4</v>
      </c>
      <c r="D13946" s="33">
        <v>3.468886947E-4</v>
      </c>
      <c r="E13946" s="60">
        <v>399</v>
      </c>
      <c r="F13946" s="34">
        <f t="shared" si="497"/>
        <v>0.78885684779999998</v>
      </c>
    </row>
    <row r="13947" spans="1:6" x14ac:dyDescent="0.2">
      <c r="A13947" s="1">
        <v>301</v>
      </c>
      <c r="B13947" s="34">
        <f t="shared" si="496"/>
        <v>23.953579999999999</v>
      </c>
      <c r="C13947" s="33">
        <v>8.200902754E-4</v>
      </c>
      <c r="D13947" s="33">
        <v>2.8686187229999999E-4</v>
      </c>
      <c r="E13947" s="60">
        <v>396</v>
      </c>
      <c r="F13947" s="34">
        <f t="shared" si="497"/>
        <v>0.82009027540000001</v>
      </c>
    </row>
    <row r="13948" spans="1:6" x14ac:dyDescent="0.2">
      <c r="A13948" s="1">
        <v>301</v>
      </c>
      <c r="B13948" s="34">
        <f t="shared" si="496"/>
        <v>23.953579999999999</v>
      </c>
      <c r="C13948" s="33">
        <v>8.4461824390000002E-4</v>
      </c>
      <c r="D13948" s="33">
        <v>2.441949698E-4</v>
      </c>
      <c r="E13948" s="60">
        <v>394</v>
      </c>
      <c r="F13948" s="34">
        <f t="shared" si="497"/>
        <v>0.84461824390000007</v>
      </c>
    </row>
    <row r="13949" spans="1:6" x14ac:dyDescent="0.2">
      <c r="A13949" s="1">
        <v>301</v>
      </c>
      <c r="B13949" s="34">
        <f t="shared" si="496"/>
        <v>23.953579999999999</v>
      </c>
      <c r="C13949" s="33">
        <v>8.9171382570000005E-4</v>
      </c>
      <c r="D13949" s="33">
        <v>2.5301668869999997E-4</v>
      </c>
      <c r="E13949" s="60">
        <v>391</v>
      </c>
      <c r="F13949" s="34">
        <f t="shared" si="497"/>
        <v>0.89171382570000002</v>
      </c>
    </row>
    <row r="13950" spans="1:6" x14ac:dyDescent="0.2">
      <c r="A13950" s="1">
        <v>301</v>
      </c>
      <c r="B13950" s="34">
        <f t="shared" si="496"/>
        <v>23.953579999999999</v>
      </c>
      <c r="C13950" s="33">
        <v>8.0119227539999995E-4</v>
      </c>
      <c r="D13950" s="33">
        <v>3.5240814160000003E-4</v>
      </c>
      <c r="E13950" s="60">
        <v>388</v>
      </c>
      <c r="F13950" s="34">
        <f t="shared" si="497"/>
        <v>0.80119227539999993</v>
      </c>
    </row>
    <row r="13951" spans="1:6" x14ac:dyDescent="0.2">
      <c r="A13951" s="1">
        <v>301</v>
      </c>
      <c r="B13951" s="34">
        <f t="shared" si="496"/>
        <v>23.953579999999999</v>
      </c>
      <c r="C13951" s="33">
        <v>9.3448140089999996E-4</v>
      </c>
      <c r="D13951" s="33">
        <v>3.4948454819999999E-4</v>
      </c>
      <c r="E13951" s="60">
        <v>386</v>
      </c>
      <c r="F13951" s="34">
        <f t="shared" si="497"/>
        <v>0.93448140089999998</v>
      </c>
    </row>
    <row r="13952" spans="1:6" x14ac:dyDescent="0.2">
      <c r="A13952" s="1">
        <v>301</v>
      </c>
      <c r="B13952" s="34">
        <f t="shared" si="496"/>
        <v>23.953579999999999</v>
      </c>
      <c r="C13952" s="33">
        <v>1.0253510490000001E-3</v>
      </c>
      <c r="D13952" s="33">
        <v>2.834239887E-4</v>
      </c>
      <c r="E13952" s="60">
        <v>383</v>
      </c>
      <c r="F13952" s="34">
        <f t="shared" si="497"/>
        <v>1.0253510490000002</v>
      </c>
    </row>
    <row r="13953" spans="1:6" x14ac:dyDescent="0.2">
      <c r="A13953" s="1">
        <v>301</v>
      </c>
      <c r="B13953" s="34">
        <f t="shared" si="496"/>
        <v>23.953579999999999</v>
      </c>
      <c r="C13953" s="33">
        <v>8.4904410269999995E-4</v>
      </c>
      <c r="D13953" s="33">
        <v>2.9686533650000001E-4</v>
      </c>
      <c r="E13953" s="60">
        <v>380</v>
      </c>
      <c r="F13953" s="34">
        <f t="shared" si="497"/>
        <v>0.84904410269999997</v>
      </c>
    </row>
    <row r="13954" spans="1:6" x14ac:dyDescent="0.2">
      <c r="A13954" s="1">
        <v>301</v>
      </c>
      <c r="B13954" s="34">
        <f t="shared" si="496"/>
        <v>23.953579999999999</v>
      </c>
      <c r="C13954" s="33">
        <v>9.1048460519999996E-4</v>
      </c>
      <c r="D13954" s="33">
        <v>2.5558052420000002E-4</v>
      </c>
      <c r="E13954" s="60">
        <v>378</v>
      </c>
      <c r="F13954" s="34">
        <f t="shared" si="497"/>
        <v>0.91048460519999996</v>
      </c>
    </row>
    <row r="13955" spans="1:6" x14ac:dyDescent="0.2">
      <c r="A13955" s="1">
        <v>301</v>
      </c>
      <c r="B13955" s="34">
        <f t="shared" ref="B13955:B14018" si="498">A13955*79.58/1000</f>
        <v>23.953579999999999</v>
      </c>
      <c r="C13955" s="33">
        <v>9.7558655210000002E-4</v>
      </c>
      <c r="D13955" s="33">
        <v>2.7298622610000002E-4</v>
      </c>
      <c r="E13955" s="60">
        <v>375</v>
      </c>
      <c r="F13955" s="34">
        <f t="shared" ref="F13955:F14018" si="499">C13955*1000</f>
        <v>0.9755865521</v>
      </c>
    </row>
    <row r="13956" spans="1:6" x14ac:dyDescent="0.2">
      <c r="A13956" s="1">
        <v>301</v>
      </c>
      <c r="B13956" s="34">
        <f t="shared" si="498"/>
        <v>23.953579999999999</v>
      </c>
      <c r="C13956" s="33">
        <v>9.7609439959999995E-4</v>
      </c>
      <c r="D13956" s="33">
        <v>2.9776609129999999E-4</v>
      </c>
      <c r="E13956" s="60">
        <v>372</v>
      </c>
      <c r="F13956" s="34">
        <f t="shared" si="499"/>
        <v>0.9760943996</v>
      </c>
    </row>
    <row r="13957" spans="1:6" x14ac:dyDescent="0.2">
      <c r="A13957" s="1">
        <v>301</v>
      </c>
      <c r="B13957" s="34">
        <f t="shared" si="498"/>
        <v>23.953579999999999</v>
      </c>
      <c r="C13957" s="33">
        <v>1.084781627E-3</v>
      </c>
      <c r="D13957" s="33">
        <v>3.2907434950000001E-4</v>
      </c>
      <c r="E13957" s="60">
        <v>369</v>
      </c>
      <c r="F13957" s="34">
        <f t="shared" si="499"/>
        <v>1.0847816270000001</v>
      </c>
    </row>
    <row r="13958" spans="1:6" x14ac:dyDescent="0.2">
      <c r="A13958" s="1">
        <v>301</v>
      </c>
      <c r="B13958" s="34">
        <f t="shared" si="498"/>
        <v>23.953579999999999</v>
      </c>
      <c r="C13958" s="33">
        <v>1.021318389E-3</v>
      </c>
      <c r="D13958" s="33">
        <v>3.0716125519999999E-4</v>
      </c>
      <c r="E13958" s="60">
        <v>367</v>
      </c>
      <c r="F13958" s="34">
        <f t="shared" si="499"/>
        <v>1.0213183889999999</v>
      </c>
    </row>
    <row r="13959" spans="1:6" x14ac:dyDescent="0.2">
      <c r="A13959" s="1">
        <v>301</v>
      </c>
      <c r="B13959" s="34">
        <f t="shared" si="498"/>
        <v>23.953579999999999</v>
      </c>
      <c r="C13959" s="33">
        <v>1.1244117000000001E-3</v>
      </c>
      <c r="D13959" s="33">
        <v>2.9846837969999999E-4</v>
      </c>
      <c r="E13959" s="60">
        <v>364</v>
      </c>
      <c r="F13959" s="34">
        <f t="shared" si="499"/>
        <v>1.1244117</v>
      </c>
    </row>
    <row r="13960" spans="1:6" x14ac:dyDescent="0.2">
      <c r="A13960" s="1">
        <v>301</v>
      </c>
      <c r="B13960" s="34">
        <f t="shared" si="498"/>
        <v>23.953579999999999</v>
      </c>
      <c r="C13960" s="33">
        <v>1.099487296E-3</v>
      </c>
      <c r="D13960" s="33">
        <v>2.203522295E-4</v>
      </c>
      <c r="E13960" s="60">
        <v>361</v>
      </c>
      <c r="F13960" s="34">
        <f t="shared" si="499"/>
        <v>1.0994872959999999</v>
      </c>
    </row>
    <row r="13961" spans="1:6" x14ac:dyDescent="0.2">
      <c r="A13961" s="1">
        <v>301</v>
      </c>
      <c r="B13961" s="34">
        <f t="shared" si="498"/>
        <v>23.953579999999999</v>
      </c>
      <c r="C13961" s="33">
        <v>1.126108707E-3</v>
      </c>
      <c r="D13961" s="33">
        <v>2.1851951199999999E-4</v>
      </c>
      <c r="E13961" s="60">
        <v>359</v>
      </c>
      <c r="F13961" s="34">
        <f t="shared" si="499"/>
        <v>1.126108707</v>
      </c>
    </row>
    <row r="13962" spans="1:6" x14ac:dyDescent="0.2">
      <c r="A13962" s="1">
        <v>301</v>
      </c>
      <c r="B13962" s="34">
        <f t="shared" si="498"/>
        <v>23.953579999999999</v>
      </c>
      <c r="C13962" s="33">
        <v>1.0906758169999999E-3</v>
      </c>
      <c r="D13962" s="33">
        <v>2.3876292009999999E-4</v>
      </c>
      <c r="E13962" s="60">
        <v>356</v>
      </c>
      <c r="F13962" s="34">
        <f t="shared" si="499"/>
        <v>1.0906758169999999</v>
      </c>
    </row>
    <row r="13963" spans="1:6" x14ac:dyDescent="0.2">
      <c r="A13963" s="1">
        <v>301</v>
      </c>
      <c r="B13963" s="34">
        <f t="shared" si="498"/>
        <v>23.953579999999999</v>
      </c>
      <c r="C13963" s="33">
        <v>1.179453815E-3</v>
      </c>
      <c r="D13963" s="33">
        <v>2.747288801E-4</v>
      </c>
      <c r="E13963" s="60">
        <v>353</v>
      </c>
      <c r="F13963" s="34">
        <f t="shared" si="499"/>
        <v>1.179453815</v>
      </c>
    </row>
    <row r="13964" spans="1:6" x14ac:dyDescent="0.2">
      <c r="A13964" s="1">
        <v>301</v>
      </c>
      <c r="B13964" s="34">
        <f t="shared" si="498"/>
        <v>23.953579999999999</v>
      </c>
      <c r="C13964" s="33">
        <v>1.181157264E-3</v>
      </c>
      <c r="D13964" s="33">
        <v>3.5602420330000002E-4</v>
      </c>
      <c r="E13964" s="60">
        <v>351</v>
      </c>
      <c r="F13964" s="34">
        <f t="shared" si="499"/>
        <v>1.1811572639999999</v>
      </c>
    </row>
    <row r="13965" spans="1:6" x14ac:dyDescent="0.2">
      <c r="A13965" s="1">
        <v>301</v>
      </c>
      <c r="B13965" s="34">
        <f t="shared" si="498"/>
        <v>23.953579999999999</v>
      </c>
      <c r="C13965" s="33">
        <v>1.155693521E-3</v>
      </c>
      <c r="D13965" s="33">
        <v>3.36449312E-4</v>
      </c>
      <c r="E13965" s="60">
        <v>348</v>
      </c>
      <c r="F13965" s="34">
        <f t="shared" si="499"/>
        <v>1.1556935210000001</v>
      </c>
    </row>
    <row r="13966" spans="1:6" x14ac:dyDescent="0.2">
      <c r="A13966" s="1">
        <v>301</v>
      </c>
      <c r="B13966" s="34">
        <f t="shared" si="498"/>
        <v>23.953579999999999</v>
      </c>
      <c r="C13966" s="33">
        <v>1.1488341500000001E-3</v>
      </c>
      <c r="D13966" s="33">
        <v>3.063607123E-4</v>
      </c>
      <c r="E13966" s="60">
        <v>345</v>
      </c>
      <c r="F13966" s="34">
        <f t="shared" si="499"/>
        <v>1.1488341500000001</v>
      </c>
    </row>
    <row r="13967" spans="1:6" x14ac:dyDescent="0.2">
      <c r="A13967" s="1">
        <v>301</v>
      </c>
      <c r="B13967" s="34">
        <f t="shared" si="498"/>
        <v>23.953579999999999</v>
      </c>
      <c r="C13967" s="33">
        <v>1.22338995E-3</v>
      </c>
      <c r="D13967" s="33">
        <v>2.430722301E-4</v>
      </c>
      <c r="E13967" s="60">
        <v>342</v>
      </c>
      <c r="F13967" s="34">
        <f t="shared" si="499"/>
        <v>1.2233899500000001</v>
      </c>
    </row>
    <row r="13968" spans="1:6" x14ac:dyDescent="0.2">
      <c r="A13968" s="1">
        <v>301</v>
      </c>
      <c r="B13968" s="34">
        <f t="shared" si="498"/>
        <v>23.953579999999999</v>
      </c>
      <c r="C13968" s="33">
        <v>1.129524558E-3</v>
      </c>
      <c r="D13968" s="33">
        <v>2.4046616160000001E-4</v>
      </c>
      <c r="E13968" s="60">
        <v>340</v>
      </c>
      <c r="F13968" s="34">
        <f t="shared" si="499"/>
        <v>1.129524558</v>
      </c>
    </row>
    <row r="13969" spans="1:6" x14ac:dyDescent="0.2">
      <c r="A13969" s="1">
        <v>301</v>
      </c>
      <c r="B13969" s="34">
        <f t="shared" si="498"/>
        <v>23.953579999999999</v>
      </c>
      <c r="C13969" s="33">
        <v>1.281422699E-3</v>
      </c>
      <c r="D13969" s="33">
        <v>2.7577617540000001E-4</v>
      </c>
      <c r="E13969" s="60">
        <v>337</v>
      </c>
      <c r="F13969" s="34">
        <f t="shared" si="499"/>
        <v>1.2814226989999999</v>
      </c>
    </row>
    <row r="13970" spans="1:6" x14ac:dyDescent="0.2">
      <c r="A13970" s="1">
        <v>301</v>
      </c>
      <c r="B13970" s="34">
        <f t="shared" si="498"/>
        <v>23.953579999999999</v>
      </c>
      <c r="C13970" s="33">
        <v>1.2265021380000001E-3</v>
      </c>
      <c r="D13970" s="33">
        <v>3.1116855319999998E-4</v>
      </c>
      <c r="E13970" s="60">
        <v>335</v>
      </c>
      <c r="F13970" s="34">
        <f t="shared" si="499"/>
        <v>1.2265021380000001</v>
      </c>
    </row>
    <row r="13971" spans="1:6" x14ac:dyDescent="0.2">
      <c r="A13971" s="1">
        <v>301</v>
      </c>
      <c r="B13971" s="34">
        <f t="shared" si="498"/>
        <v>23.953579999999999</v>
      </c>
      <c r="C13971" s="33">
        <v>1.301134101E-3</v>
      </c>
      <c r="D13971" s="33">
        <v>3.9424765670000001E-4</v>
      </c>
      <c r="E13971" s="60">
        <v>332</v>
      </c>
      <c r="F13971" s="34">
        <f t="shared" si="499"/>
        <v>1.3011341010000002</v>
      </c>
    </row>
    <row r="13972" spans="1:6" x14ac:dyDescent="0.2">
      <c r="A13972" s="1">
        <v>301</v>
      </c>
      <c r="B13972" s="34">
        <f t="shared" si="498"/>
        <v>23.953579999999999</v>
      </c>
      <c r="C13972" s="33">
        <v>1.2986501870000001E-3</v>
      </c>
      <c r="D13972" s="33">
        <v>3.843461347E-4</v>
      </c>
      <c r="E13972" s="60">
        <v>329</v>
      </c>
      <c r="F13972" s="34">
        <f t="shared" si="499"/>
        <v>1.298650187</v>
      </c>
    </row>
    <row r="13973" spans="1:6" x14ac:dyDescent="0.2">
      <c r="A13973" s="1">
        <v>301</v>
      </c>
      <c r="B13973" s="34">
        <f t="shared" si="498"/>
        <v>23.953579999999999</v>
      </c>
      <c r="C13973" s="33">
        <v>1.33417666E-3</v>
      </c>
      <c r="D13973" s="33">
        <v>2.7389988269999998E-4</v>
      </c>
      <c r="E13973" s="60">
        <v>326</v>
      </c>
      <c r="F13973" s="34">
        <f t="shared" si="499"/>
        <v>1.33417666</v>
      </c>
    </row>
    <row r="13974" spans="1:6" x14ac:dyDescent="0.2">
      <c r="A13974" s="1">
        <v>301</v>
      </c>
      <c r="B13974" s="34">
        <f t="shared" si="498"/>
        <v>23.953579999999999</v>
      </c>
      <c r="C13974" s="33">
        <v>1.4178457909999999E-3</v>
      </c>
      <c r="D13974" s="33">
        <v>2.1032733059999999E-4</v>
      </c>
      <c r="E13974" s="60">
        <v>324</v>
      </c>
      <c r="F13974" s="34">
        <f t="shared" si="499"/>
        <v>1.417845791</v>
      </c>
    </row>
    <row r="13975" spans="1:6" x14ac:dyDescent="0.2">
      <c r="A13975" s="1">
        <v>301</v>
      </c>
      <c r="B13975" s="34">
        <f t="shared" si="498"/>
        <v>23.953579999999999</v>
      </c>
      <c r="C13975" s="33">
        <v>1.3009723260000001E-3</v>
      </c>
      <c r="D13975" s="33">
        <v>3.1200095619999998E-4</v>
      </c>
      <c r="E13975" s="60">
        <v>321</v>
      </c>
      <c r="F13975" s="34">
        <f t="shared" si="499"/>
        <v>1.3009723260000001</v>
      </c>
    </row>
    <row r="13976" spans="1:6" x14ac:dyDescent="0.2">
      <c r="A13976" s="1">
        <v>301</v>
      </c>
      <c r="B13976" s="34">
        <f t="shared" si="498"/>
        <v>23.953579999999999</v>
      </c>
      <c r="C13976" s="33">
        <v>1.4308103050000001E-3</v>
      </c>
      <c r="D13976" s="33">
        <v>3.7240291309999999E-4</v>
      </c>
      <c r="E13976" s="60">
        <v>318</v>
      </c>
      <c r="F13976" s="34">
        <f t="shared" si="499"/>
        <v>1.4308103050000001</v>
      </c>
    </row>
    <row r="13977" spans="1:6" x14ac:dyDescent="0.2">
      <c r="A13977" s="1">
        <v>301</v>
      </c>
      <c r="B13977" s="34">
        <f t="shared" si="498"/>
        <v>23.953579999999999</v>
      </c>
      <c r="C13977" s="33">
        <v>1.330753656E-3</v>
      </c>
      <c r="D13977" s="33">
        <v>3.8822233950000002E-4</v>
      </c>
      <c r="E13977" s="60">
        <v>316</v>
      </c>
      <c r="F13977" s="34">
        <f t="shared" si="499"/>
        <v>1.330753656</v>
      </c>
    </row>
    <row r="13978" spans="1:6" x14ac:dyDescent="0.2">
      <c r="A13978" s="1">
        <v>301</v>
      </c>
      <c r="B13978" s="34">
        <f t="shared" si="498"/>
        <v>23.953579999999999</v>
      </c>
      <c r="C13978" s="33">
        <v>1.4353681520000001E-3</v>
      </c>
      <c r="D13978" s="33">
        <v>2.8741863389999999E-4</v>
      </c>
      <c r="E13978" s="60">
        <v>313</v>
      </c>
      <c r="F13978" s="34">
        <f t="shared" si="499"/>
        <v>1.4353681520000001</v>
      </c>
    </row>
    <row r="13979" spans="1:6" x14ac:dyDescent="0.2">
      <c r="A13979" s="1">
        <v>301</v>
      </c>
      <c r="B13979" s="34">
        <f t="shared" si="498"/>
        <v>23.953579999999999</v>
      </c>
      <c r="C13979" s="33">
        <v>1.4060744610000001E-3</v>
      </c>
      <c r="D13979" s="33">
        <v>2.6036602729999998E-4</v>
      </c>
      <c r="E13979" s="60">
        <v>310</v>
      </c>
      <c r="F13979" s="34">
        <f t="shared" si="499"/>
        <v>1.406074461</v>
      </c>
    </row>
    <row r="13980" spans="1:6" x14ac:dyDescent="0.2">
      <c r="A13980" s="1">
        <v>301</v>
      </c>
      <c r="B13980" s="34">
        <f t="shared" si="498"/>
        <v>23.953579999999999</v>
      </c>
      <c r="C13980" s="33">
        <v>1.450082625E-3</v>
      </c>
      <c r="D13980" s="33">
        <v>5.108029921E-4</v>
      </c>
      <c r="E13980" s="60">
        <v>308</v>
      </c>
      <c r="F13980" s="34">
        <f t="shared" si="499"/>
        <v>1.4500826250000001</v>
      </c>
    </row>
    <row r="13981" spans="1:6" x14ac:dyDescent="0.2">
      <c r="A13981" s="1">
        <v>301</v>
      </c>
      <c r="B13981" s="34">
        <f t="shared" si="498"/>
        <v>23.953579999999999</v>
      </c>
      <c r="C13981" s="33">
        <v>1.4281014519999999E-3</v>
      </c>
      <c r="D13981" s="33">
        <v>2.5021930069999999E-4</v>
      </c>
      <c r="E13981" s="60">
        <v>305</v>
      </c>
      <c r="F13981" s="34">
        <f t="shared" si="499"/>
        <v>1.4281014519999999</v>
      </c>
    </row>
    <row r="13982" spans="1:6" x14ac:dyDescent="0.2">
      <c r="A13982" s="1">
        <v>301</v>
      </c>
      <c r="B13982" s="34">
        <f t="shared" si="498"/>
        <v>23.953579999999999</v>
      </c>
      <c r="C13982" s="33">
        <v>1.5219353790000001E-3</v>
      </c>
      <c r="D13982" s="33">
        <v>2.7299452150000001E-4</v>
      </c>
      <c r="E13982" s="60">
        <v>302</v>
      </c>
      <c r="F13982" s="34">
        <f t="shared" si="499"/>
        <v>1.5219353790000001</v>
      </c>
    </row>
    <row r="13983" spans="1:6" x14ac:dyDescent="0.2">
      <c r="A13983" s="1">
        <v>301</v>
      </c>
      <c r="B13983" s="34">
        <f t="shared" si="498"/>
        <v>23.953579999999999</v>
      </c>
      <c r="C13983" s="33">
        <v>1.506575395E-3</v>
      </c>
      <c r="D13983" s="33">
        <v>2.900270115E-4</v>
      </c>
      <c r="E13983" s="60">
        <v>300</v>
      </c>
      <c r="F13983" s="34">
        <f t="shared" si="499"/>
        <v>1.506575395</v>
      </c>
    </row>
    <row r="13984" spans="1:6" x14ac:dyDescent="0.2">
      <c r="A13984" s="1">
        <v>301</v>
      </c>
      <c r="B13984" s="34">
        <f t="shared" si="498"/>
        <v>23.953579999999999</v>
      </c>
      <c r="C13984" s="33">
        <v>1.582445107E-3</v>
      </c>
      <c r="D13984" s="33">
        <v>3.5649765490000001E-4</v>
      </c>
      <c r="E13984" s="60">
        <v>297</v>
      </c>
      <c r="F13984" s="34">
        <f t="shared" si="499"/>
        <v>1.5824451070000001</v>
      </c>
    </row>
    <row r="13985" spans="1:6" x14ac:dyDescent="0.2">
      <c r="A13985" s="1">
        <v>301</v>
      </c>
      <c r="B13985" s="34">
        <f t="shared" si="498"/>
        <v>23.953579999999999</v>
      </c>
      <c r="C13985" s="33">
        <v>1.498567682E-3</v>
      </c>
      <c r="D13985" s="33">
        <v>2.9491003830000001E-4</v>
      </c>
      <c r="E13985" s="60">
        <v>294</v>
      </c>
      <c r="F13985" s="34">
        <f t="shared" si="499"/>
        <v>1.498567682</v>
      </c>
    </row>
    <row r="13986" spans="1:6" x14ac:dyDescent="0.2">
      <c r="A13986" s="1">
        <v>301</v>
      </c>
      <c r="B13986" s="34">
        <f t="shared" si="498"/>
        <v>23.953579999999999</v>
      </c>
      <c r="C13986" s="33">
        <v>1.659891037E-3</v>
      </c>
      <c r="D13986" s="33">
        <v>2.9956595699999998E-4</v>
      </c>
      <c r="E13986" s="60">
        <v>291</v>
      </c>
      <c r="F13986" s="34">
        <f t="shared" si="499"/>
        <v>1.659891037</v>
      </c>
    </row>
    <row r="13987" spans="1:6" x14ac:dyDescent="0.2">
      <c r="A13987" s="1">
        <v>301</v>
      </c>
      <c r="B13987" s="34">
        <f t="shared" si="498"/>
        <v>23.953579999999999</v>
      </c>
      <c r="C13987" s="33">
        <v>1.8057462500000001E-3</v>
      </c>
      <c r="D13987" s="33">
        <v>1.7095522570000001E-4</v>
      </c>
      <c r="E13987" s="60">
        <v>289</v>
      </c>
      <c r="F13987" s="34">
        <f t="shared" si="499"/>
        <v>1.8057462500000001</v>
      </c>
    </row>
    <row r="13988" spans="1:6" x14ac:dyDescent="0.2">
      <c r="A13988" s="1">
        <v>301</v>
      </c>
      <c r="B13988" s="34">
        <f t="shared" si="498"/>
        <v>23.953579999999999</v>
      </c>
      <c r="C13988" s="33">
        <v>1.751086764E-3</v>
      </c>
      <c r="D13988" s="33">
        <v>2.1120922569999999E-4</v>
      </c>
      <c r="E13988" s="60">
        <v>286</v>
      </c>
      <c r="F13988" s="34">
        <f t="shared" si="499"/>
        <v>1.7510867640000001</v>
      </c>
    </row>
    <row r="13989" spans="1:6" x14ac:dyDescent="0.2">
      <c r="A13989" s="1">
        <v>301</v>
      </c>
      <c r="B13989" s="34">
        <f t="shared" si="498"/>
        <v>23.953579999999999</v>
      </c>
      <c r="C13989" s="33">
        <v>1.869977668E-3</v>
      </c>
      <c r="D13989" s="33">
        <v>2.6745179489999997E-4</v>
      </c>
      <c r="E13989" s="60">
        <v>283</v>
      </c>
      <c r="F13989" s="34">
        <f t="shared" si="499"/>
        <v>1.869977668</v>
      </c>
    </row>
    <row r="13990" spans="1:6" x14ac:dyDescent="0.2">
      <c r="A13990" s="1">
        <v>301</v>
      </c>
      <c r="B13990" s="34">
        <f t="shared" si="498"/>
        <v>23.953579999999999</v>
      </c>
      <c r="C13990" s="33">
        <v>1.625907332E-3</v>
      </c>
      <c r="D13990" s="33">
        <v>2.8957901430000003E-4</v>
      </c>
      <c r="E13990" s="60">
        <v>280</v>
      </c>
      <c r="F13990" s="34">
        <f t="shared" si="499"/>
        <v>1.6259073319999999</v>
      </c>
    </row>
    <row r="13991" spans="1:6" x14ac:dyDescent="0.2">
      <c r="A13991" s="1">
        <v>301</v>
      </c>
      <c r="B13991" s="34">
        <f t="shared" si="498"/>
        <v>23.953579999999999</v>
      </c>
      <c r="C13991" s="33">
        <v>1.7056635229999999E-3</v>
      </c>
      <c r="D13991" s="33">
        <v>3.1860045670000002E-4</v>
      </c>
      <c r="E13991" s="60">
        <v>278</v>
      </c>
      <c r="F13991" s="34">
        <f t="shared" si="499"/>
        <v>1.7056635229999999</v>
      </c>
    </row>
    <row r="13992" spans="1:6" x14ac:dyDescent="0.2">
      <c r="A13992" s="1">
        <v>301</v>
      </c>
      <c r="B13992" s="34">
        <f t="shared" si="498"/>
        <v>23.953579999999999</v>
      </c>
      <c r="C13992" s="33">
        <v>1.716689162E-3</v>
      </c>
      <c r="D13992" s="33">
        <v>2.7730717369999999E-4</v>
      </c>
      <c r="E13992" s="60">
        <v>275</v>
      </c>
      <c r="F13992" s="34">
        <f t="shared" si="499"/>
        <v>1.716689162</v>
      </c>
    </row>
    <row r="13993" spans="1:6" x14ac:dyDescent="0.2">
      <c r="A13993" s="1">
        <v>301</v>
      </c>
      <c r="B13993" s="34">
        <f t="shared" si="498"/>
        <v>23.953579999999999</v>
      </c>
      <c r="C13993" s="33">
        <v>1.685169779E-3</v>
      </c>
      <c r="D13993" s="33">
        <v>1.8656615750000001E-4</v>
      </c>
      <c r="E13993" s="60">
        <v>272</v>
      </c>
      <c r="F13993" s="34">
        <f t="shared" si="499"/>
        <v>1.685169779</v>
      </c>
    </row>
    <row r="13994" spans="1:6" x14ac:dyDescent="0.2">
      <c r="A13994" s="1">
        <v>301</v>
      </c>
      <c r="B13994" s="34">
        <f t="shared" si="498"/>
        <v>23.953579999999999</v>
      </c>
      <c r="C13994" s="33">
        <v>1.7039412570000001E-3</v>
      </c>
      <c r="D13994" s="33">
        <v>1.2896093870000001E-4</v>
      </c>
      <c r="E13994" s="60">
        <v>269</v>
      </c>
      <c r="F13994" s="34">
        <f t="shared" si="499"/>
        <v>1.7039412570000001</v>
      </c>
    </row>
    <row r="13995" spans="1:6" x14ac:dyDescent="0.2">
      <c r="A13995" s="1">
        <v>301</v>
      </c>
      <c r="B13995" s="34">
        <f t="shared" si="498"/>
        <v>23.953579999999999</v>
      </c>
      <c r="C13995" s="33">
        <v>1.7836529249999999E-3</v>
      </c>
      <c r="D13995" s="33">
        <v>2.5825837960000001E-4</v>
      </c>
      <c r="E13995" s="60">
        <v>267</v>
      </c>
      <c r="F13995" s="34">
        <f t="shared" si="499"/>
        <v>1.7836529249999999</v>
      </c>
    </row>
    <row r="13996" spans="1:6" x14ac:dyDescent="0.2">
      <c r="A13996" s="1">
        <v>301</v>
      </c>
      <c r="B13996" s="34">
        <f t="shared" si="498"/>
        <v>23.953579999999999</v>
      </c>
      <c r="C13996" s="33">
        <v>1.8700920389999999E-3</v>
      </c>
      <c r="D13996" s="33">
        <v>3.225227401E-4</v>
      </c>
      <c r="E13996" s="60">
        <v>264</v>
      </c>
      <c r="F13996" s="34">
        <f t="shared" si="499"/>
        <v>1.870092039</v>
      </c>
    </row>
    <row r="13997" spans="1:6" x14ac:dyDescent="0.2">
      <c r="A13997" s="1">
        <v>301</v>
      </c>
      <c r="B13997" s="34">
        <f t="shared" si="498"/>
        <v>23.953579999999999</v>
      </c>
      <c r="C13997" s="33">
        <v>1.9300244750000001E-3</v>
      </c>
      <c r="D13997" s="33">
        <v>2.6589407050000002E-4</v>
      </c>
      <c r="E13997" s="60">
        <v>261</v>
      </c>
      <c r="F13997" s="34">
        <f t="shared" si="499"/>
        <v>1.9300244750000002</v>
      </c>
    </row>
    <row r="13998" spans="1:6" x14ac:dyDescent="0.2">
      <c r="A13998" s="1">
        <v>301</v>
      </c>
      <c r="B13998" s="34">
        <f t="shared" si="498"/>
        <v>23.953579999999999</v>
      </c>
      <c r="C13998" s="33">
        <v>1.8330496749999999E-3</v>
      </c>
      <c r="D13998" s="33">
        <v>2.5105149089999998E-4</v>
      </c>
      <c r="E13998" s="60">
        <v>259</v>
      </c>
      <c r="F13998" s="34">
        <f t="shared" si="499"/>
        <v>1.8330496749999998</v>
      </c>
    </row>
    <row r="13999" spans="1:6" x14ac:dyDescent="0.2">
      <c r="A13999" s="1">
        <v>301</v>
      </c>
      <c r="B13999" s="34">
        <f t="shared" si="498"/>
        <v>23.953579999999999</v>
      </c>
      <c r="C13999" s="33">
        <v>1.9683283210000001E-3</v>
      </c>
      <c r="D13999" s="33">
        <v>2.7360357520000002E-4</v>
      </c>
      <c r="E13999" s="60">
        <v>256</v>
      </c>
      <c r="F13999" s="34">
        <f t="shared" si="499"/>
        <v>1.9683283210000002</v>
      </c>
    </row>
    <row r="14000" spans="1:6" x14ac:dyDescent="0.2">
      <c r="A14000" s="1">
        <v>301</v>
      </c>
      <c r="B14000" s="34">
        <f t="shared" si="498"/>
        <v>23.953579999999999</v>
      </c>
      <c r="C14000" s="33">
        <v>1.9640600060000001E-3</v>
      </c>
      <c r="D14000" s="33">
        <v>2.3684553370000001E-4</v>
      </c>
      <c r="E14000" s="60">
        <v>253</v>
      </c>
      <c r="F14000" s="34">
        <f t="shared" si="499"/>
        <v>1.9640600060000002</v>
      </c>
    </row>
    <row r="14001" spans="1:6" x14ac:dyDescent="0.2">
      <c r="A14001" s="1">
        <v>301</v>
      </c>
      <c r="B14001" s="34">
        <f t="shared" si="498"/>
        <v>23.953579999999999</v>
      </c>
      <c r="C14001" s="33">
        <v>1.9980798910000002E-3</v>
      </c>
      <c r="D14001" s="33">
        <v>1.9070162999999999E-4</v>
      </c>
      <c r="E14001" s="60">
        <v>250</v>
      </c>
      <c r="F14001" s="34">
        <f t="shared" si="499"/>
        <v>1.9980798910000002</v>
      </c>
    </row>
    <row r="14002" spans="1:6" x14ac:dyDescent="0.2">
      <c r="A14002" s="1">
        <v>301</v>
      </c>
      <c r="B14002" s="34">
        <f t="shared" si="498"/>
        <v>23.953579999999999</v>
      </c>
      <c r="C14002" s="33">
        <v>1.944629614E-3</v>
      </c>
      <c r="D14002" s="33">
        <v>2.6544868959999998E-4</v>
      </c>
      <c r="E14002" s="60">
        <v>248</v>
      </c>
      <c r="F14002" s="34">
        <f t="shared" si="499"/>
        <v>1.9446296139999999</v>
      </c>
    </row>
    <row r="14003" spans="1:6" x14ac:dyDescent="0.2">
      <c r="A14003" s="1">
        <v>301</v>
      </c>
      <c r="B14003" s="34">
        <f t="shared" si="498"/>
        <v>23.953579999999999</v>
      </c>
      <c r="C14003" s="33">
        <v>2.00213109E-3</v>
      </c>
      <c r="D14003" s="33">
        <v>2.5898813499999998E-4</v>
      </c>
      <c r="E14003" s="60">
        <v>245</v>
      </c>
      <c r="F14003" s="34">
        <f t="shared" si="499"/>
        <v>2.0021310899999998</v>
      </c>
    </row>
    <row r="14004" spans="1:6" x14ac:dyDescent="0.2">
      <c r="A14004" s="1">
        <v>301</v>
      </c>
      <c r="B14004" s="34">
        <f t="shared" si="498"/>
        <v>23.953579999999999</v>
      </c>
      <c r="C14004" s="33">
        <v>2.027573435E-3</v>
      </c>
      <c r="D14004" s="33">
        <v>2.948203476E-4</v>
      </c>
      <c r="E14004" s="60">
        <v>242</v>
      </c>
      <c r="F14004" s="34">
        <f t="shared" si="499"/>
        <v>2.0275734349999999</v>
      </c>
    </row>
    <row r="14005" spans="1:6" x14ac:dyDescent="0.2">
      <c r="A14005" s="1">
        <v>301</v>
      </c>
      <c r="B14005" s="34">
        <f t="shared" si="498"/>
        <v>23.953579999999999</v>
      </c>
      <c r="C14005" s="33">
        <v>1.9731660250000001E-3</v>
      </c>
      <c r="D14005" s="33">
        <v>2.6035100489999998E-4</v>
      </c>
      <c r="E14005" s="60">
        <v>239</v>
      </c>
      <c r="F14005" s="34">
        <f t="shared" si="499"/>
        <v>1.973166025</v>
      </c>
    </row>
    <row r="14006" spans="1:6" x14ac:dyDescent="0.2">
      <c r="A14006" s="1">
        <v>301</v>
      </c>
      <c r="B14006" s="34">
        <f t="shared" si="498"/>
        <v>23.953579999999999</v>
      </c>
      <c r="C14006" s="33">
        <v>2.0235740240000001E-3</v>
      </c>
      <c r="D14006" s="33">
        <v>2.639794947E-4</v>
      </c>
      <c r="E14006" s="60">
        <v>237</v>
      </c>
      <c r="F14006" s="34">
        <f t="shared" si="499"/>
        <v>2.0235740240000002</v>
      </c>
    </row>
    <row r="14007" spans="1:6" x14ac:dyDescent="0.2">
      <c r="A14007" s="1">
        <v>301</v>
      </c>
      <c r="B14007" s="34">
        <f t="shared" si="498"/>
        <v>23.953579999999999</v>
      </c>
      <c r="C14007" s="33">
        <v>1.9836170559999998E-3</v>
      </c>
      <c r="D14007" s="33">
        <v>5.5861009469999998E-4</v>
      </c>
      <c r="E14007" s="60">
        <v>234</v>
      </c>
      <c r="F14007" s="34">
        <f t="shared" si="499"/>
        <v>1.9836170559999997</v>
      </c>
    </row>
    <row r="14008" spans="1:6" x14ac:dyDescent="0.2">
      <c r="A14008" s="1">
        <v>301</v>
      </c>
      <c r="B14008" s="34">
        <f t="shared" si="498"/>
        <v>23.953579999999999</v>
      </c>
      <c r="C14008" s="33">
        <v>1.9769989770000002E-3</v>
      </c>
      <c r="D14008" s="33">
        <v>3.4906915459999999E-4</v>
      </c>
      <c r="E14008" s="60">
        <v>231</v>
      </c>
      <c r="F14008" s="34">
        <f t="shared" si="499"/>
        <v>1.9769989770000003</v>
      </c>
    </row>
    <row r="14009" spans="1:6" x14ac:dyDescent="0.2">
      <c r="A14009" s="1">
        <v>301</v>
      </c>
      <c r="B14009" s="34">
        <f t="shared" si="498"/>
        <v>23.953579999999999</v>
      </c>
      <c r="C14009" s="33">
        <v>2.1698489709999999E-3</v>
      </c>
      <c r="D14009" s="33">
        <v>2.328233205E-4</v>
      </c>
      <c r="E14009" s="60">
        <v>228</v>
      </c>
      <c r="F14009" s="34">
        <f t="shared" si="499"/>
        <v>2.169848971</v>
      </c>
    </row>
    <row r="14010" spans="1:6" x14ac:dyDescent="0.2">
      <c r="A14010" s="1">
        <v>301</v>
      </c>
      <c r="B14010" s="34">
        <f t="shared" si="498"/>
        <v>23.953579999999999</v>
      </c>
      <c r="C14010" s="33">
        <v>2.2432705980000001E-3</v>
      </c>
      <c r="D14010" s="33">
        <v>2.3620558440000001E-4</v>
      </c>
      <c r="E14010" s="60">
        <v>226</v>
      </c>
      <c r="F14010" s="34">
        <f t="shared" si="499"/>
        <v>2.2432705980000001</v>
      </c>
    </row>
    <row r="14011" spans="1:6" x14ac:dyDescent="0.2">
      <c r="A14011" s="1">
        <v>301</v>
      </c>
      <c r="B14011" s="34">
        <f t="shared" si="498"/>
        <v>23.953579999999999</v>
      </c>
      <c r="C14011" s="33">
        <v>2.2264652960000001E-3</v>
      </c>
      <c r="D14011" s="33">
        <v>2.8457279590000001E-4</v>
      </c>
      <c r="E14011" s="60">
        <v>223</v>
      </c>
      <c r="F14011" s="34">
        <f t="shared" si="499"/>
        <v>2.2264652960000002</v>
      </c>
    </row>
    <row r="14012" spans="1:6" x14ac:dyDescent="0.2">
      <c r="A14012" s="1">
        <v>301</v>
      </c>
      <c r="B14012" s="34">
        <f t="shared" si="498"/>
        <v>23.953579999999999</v>
      </c>
      <c r="C14012" s="33">
        <v>2.1455197549999998E-3</v>
      </c>
      <c r="D14012" s="33">
        <v>2.3400347939999999E-4</v>
      </c>
      <c r="E14012" s="60">
        <v>220</v>
      </c>
      <c r="F14012" s="34">
        <f t="shared" si="499"/>
        <v>2.145519755</v>
      </c>
    </row>
    <row r="14013" spans="1:6" x14ac:dyDescent="0.2">
      <c r="A14013" s="1">
        <v>301</v>
      </c>
      <c r="B14013" s="34">
        <f t="shared" si="498"/>
        <v>23.953579999999999</v>
      </c>
      <c r="C14013" s="33">
        <v>2.2262304110000001E-3</v>
      </c>
      <c r="D14013" s="33">
        <v>3.0512759050000001E-4</v>
      </c>
      <c r="E14013" s="60">
        <v>217</v>
      </c>
      <c r="F14013" s="34">
        <f t="shared" si="499"/>
        <v>2.226230411</v>
      </c>
    </row>
    <row r="14014" spans="1:6" x14ac:dyDescent="0.2">
      <c r="A14014" s="1">
        <v>301</v>
      </c>
      <c r="B14014" s="34">
        <f t="shared" si="498"/>
        <v>23.953579999999999</v>
      </c>
      <c r="C14014" s="33">
        <v>2.2115877700000001E-3</v>
      </c>
      <c r="D14014" s="33">
        <v>1.5602580050000001E-4</v>
      </c>
      <c r="E14014" s="60">
        <v>215</v>
      </c>
      <c r="F14014" s="34">
        <f t="shared" si="499"/>
        <v>2.21158777</v>
      </c>
    </row>
    <row r="14015" spans="1:6" x14ac:dyDescent="0.2">
      <c r="A14015" s="1">
        <v>301</v>
      </c>
      <c r="B14015" s="34">
        <f t="shared" si="498"/>
        <v>23.953579999999999</v>
      </c>
      <c r="C14015" s="33">
        <v>2.2367022330000001E-3</v>
      </c>
      <c r="D14015" s="33">
        <v>1.9897304560000001E-4</v>
      </c>
      <c r="E14015" s="60">
        <v>212</v>
      </c>
      <c r="F14015" s="34">
        <f t="shared" si="499"/>
        <v>2.2367022329999999</v>
      </c>
    </row>
    <row r="14016" spans="1:6" x14ac:dyDescent="0.2">
      <c r="A14016" s="1">
        <v>301</v>
      </c>
      <c r="B14016" s="34">
        <f t="shared" si="498"/>
        <v>23.953579999999999</v>
      </c>
      <c r="C14016" s="33">
        <v>2.2858983560000001E-3</v>
      </c>
      <c r="D14016" s="33">
        <v>1.943127701E-4</v>
      </c>
      <c r="E14016" s="60">
        <v>209</v>
      </c>
      <c r="F14016" s="34">
        <f t="shared" si="499"/>
        <v>2.2858983560000001</v>
      </c>
    </row>
    <row r="14017" spans="1:6" x14ac:dyDescent="0.2">
      <c r="A14017" s="1">
        <v>301</v>
      </c>
      <c r="B14017" s="34">
        <f t="shared" si="498"/>
        <v>23.953579999999999</v>
      </c>
      <c r="C14017" s="33">
        <v>2.3613005209999999E-3</v>
      </c>
      <c r="D14017" s="33">
        <v>3.1251518179999999E-4</v>
      </c>
      <c r="E14017" s="60">
        <v>206</v>
      </c>
      <c r="F14017" s="34">
        <f t="shared" si="499"/>
        <v>2.361300521</v>
      </c>
    </row>
    <row r="14018" spans="1:6" x14ac:dyDescent="0.2">
      <c r="A14018" s="1">
        <v>301</v>
      </c>
      <c r="B14018" s="34">
        <f t="shared" si="498"/>
        <v>23.953579999999999</v>
      </c>
      <c r="C14018" s="33">
        <v>2.269885467E-3</v>
      </c>
      <c r="D14018" s="33">
        <v>2.8650678280000002E-4</v>
      </c>
      <c r="E14018" s="60">
        <v>203</v>
      </c>
      <c r="F14018" s="34">
        <f t="shared" si="499"/>
        <v>2.2698854669999999</v>
      </c>
    </row>
    <row r="14019" spans="1:6" x14ac:dyDescent="0.2">
      <c r="A14019" s="1">
        <v>301</v>
      </c>
      <c r="B14019" s="34">
        <f t="shared" ref="B14019:B14080" si="500">A14019*79.58/1000</f>
        <v>23.953579999999999</v>
      </c>
      <c r="C14019" s="33">
        <v>2.2974287509999998E-3</v>
      </c>
      <c r="D14019" s="33">
        <v>2.9805314789999997E-4</v>
      </c>
      <c r="E14019" s="60">
        <v>201</v>
      </c>
      <c r="F14019" s="34">
        <f t="shared" ref="F14019:F14080" si="501">C14019*1000</f>
        <v>2.297428751</v>
      </c>
    </row>
    <row r="14020" spans="1:6" x14ac:dyDescent="0.2">
      <c r="A14020" s="1">
        <v>301</v>
      </c>
      <c r="B14020" s="34">
        <f t="shared" si="500"/>
        <v>23.953579999999999</v>
      </c>
      <c r="C14020" s="33">
        <v>2.497149045E-3</v>
      </c>
      <c r="D14020" s="33">
        <v>2.814270064E-4</v>
      </c>
      <c r="E14020" s="60">
        <v>198</v>
      </c>
      <c r="F14020" s="34">
        <f t="shared" si="501"/>
        <v>2.497149045</v>
      </c>
    </row>
    <row r="14021" spans="1:6" x14ac:dyDescent="0.2">
      <c r="A14021" s="1">
        <v>301</v>
      </c>
      <c r="B14021" s="34">
        <f t="shared" si="500"/>
        <v>23.953579999999999</v>
      </c>
      <c r="C14021" s="33">
        <v>2.460138147E-3</v>
      </c>
      <c r="D14021" s="33">
        <v>2.0064788449999999E-4</v>
      </c>
      <c r="E14021" s="60">
        <v>195</v>
      </c>
      <c r="F14021" s="34">
        <f t="shared" si="501"/>
        <v>2.4601381469999999</v>
      </c>
    </row>
    <row r="14022" spans="1:6" x14ac:dyDescent="0.2">
      <c r="A14022" s="1">
        <v>301</v>
      </c>
      <c r="B14022" s="34">
        <f t="shared" si="500"/>
        <v>23.953579999999999</v>
      </c>
      <c r="C14022" s="33">
        <v>2.4276948359999999E-3</v>
      </c>
      <c r="D14022" s="33">
        <v>3.3460444979999999E-4</v>
      </c>
      <c r="E14022" s="60">
        <v>192</v>
      </c>
      <c r="F14022" s="34">
        <f t="shared" si="501"/>
        <v>2.4276948359999997</v>
      </c>
    </row>
    <row r="14023" spans="1:6" x14ac:dyDescent="0.2">
      <c r="A14023" s="1">
        <v>301</v>
      </c>
      <c r="B14023" s="34">
        <f t="shared" si="500"/>
        <v>23.953579999999999</v>
      </c>
      <c r="C14023" s="33">
        <v>2.570999104E-3</v>
      </c>
      <c r="D14023" s="33">
        <v>2.9984938339999999E-4</v>
      </c>
      <c r="E14023" s="60">
        <v>190</v>
      </c>
      <c r="F14023" s="34">
        <f t="shared" si="501"/>
        <v>2.5709991040000002</v>
      </c>
    </row>
    <row r="14024" spans="1:6" x14ac:dyDescent="0.2">
      <c r="A14024" s="1">
        <v>301</v>
      </c>
      <c r="B14024" s="34">
        <f t="shared" si="500"/>
        <v>23.953579999999999</v>
      </c>
      <c r="C14024" s="33">
        <v>2.5491275619999999E-3</v>
      </c>
      <c r="D14024" s="33">
        <v>2.3655679490000001E-4</v>
      </c>
      <c r="E14024" s="60">
        <v>187</v>
      </c>
      <c r="F14024" s="34">
        <f t="shared" si="501"/>
        <v>2.5491275619999998</v>
      </c>
    </row>
    <row r="14025" spans="1:6" x14ac:dyDescent="0.2">
      <c r="A14025" s="1">
        <v>301</v>
      </c>
      <c r="B14025" s="34">
        <f t="shared" si="500"/>
        <v>23.953579999999999</v>
      </c>
      <c r="C14025" s="33">
        <v>2.4686963490000002E-3</v>
      </c>
      <c r="D14025" s="33">
        <v>2.3090546299999999E-4</v>
      </c>
      <c r="E14025" s="60">
        <v>184</v>
      </c>
      <c r="F14025" s="34">
        <f t="shared" si="501"/>
        <v>2.468696349</v>
      </c>
    </row>
    <row r="14026" spans="1:6" x14ac:dyDescent="0.2">
      <c r="A14026" s="1">
        <v>301</v>
      </c>
      <c r="B14026" s="34">
        <f t="shared" si="500"/>
        <v>23.953579999999999</v>
      </c>
      <c r="C14026" s="33">
        <v>2.6445484040000002E-3</v>
      </c>
      <c r="D14026" s="33">
        <v>2.3934369520000001E-4</v>
      </c>
      <c r="E14026" s="60">
        <v>181</v>
      </c>
      <c r="F14026" s="34">
        <f t="shared" si="501"/>
        <v>2.644548404</v>
      </c>
    </row>
    <row r="14027" spans="1:6" x14ac:dyDescent="0.2">
      <c r="A14027" s="1">
        <v>301</v>
      </c>
      <c r="B14027" s="34">
        <f t="shared" si="500"/>
        <v>23.953579999999999</v>
      </c>
      <c r="C14027" s="33">
        <v>2.5666862169999999E-3</v>
      </c>
      <c r="D14027" s="33">
        <v>2.1862779349999999E-4</v>
      </c>
      <c r="E14027" s="60">
        <v>179</v>
      </c>
      <c r="F14027" s="34">
        <f t="shared" si="501"/>
        <v>2.566686217</v>
      </c>
    </row>
    <row r="14028" spans="1:6" x14ac:dyDescent="0.2">
      <c r="A14028" s="1">
        <v>301</v>
      </c>
      <c r="B14028" s="34">
        <f t="shared" si="500"/>
        <v>23.953579999999999</v>
      </c>
      <c r="C14028" s="33">
        <v>2.5838817229999998E-3</v>
      </c>
      <c r="D14028" s="33">
        <v>1.4598606080000001E-4</v>
      </c>
      <c r="E14028" s="60">
        <v>176</v>
      </c>
      <c r="F14028" s="34">
        <f t="shared" si="501"/>
        <v>2.5838817229999997</v>
      </c>
    </row>
    <row r="14029" spans="1:6" x14ac:dyDescent="0.2">
      <c r="A14029" s="1">
        <v>301</v>
      </c>
      <c r="B14029" s="34">
        <f t="shared" si="500"/>
        <v>23.953579999999999</v>
      </c>
      <c r="C14029" s="33">
        <v>2.6348354399999998E-3</v>
      </c>
      <c r="D14029" s="33">
        <v>2.3900109740000001E-4</v>
      </c>
      <c r="E14029" s="60">
        <v>173</v>
      </c>
      <c r="F14029" s="34">
        <f t="shared" si="501"/>
        <v>2.6348354399999998</v>
      </c>
    </row>
    <row r="14030" spans="1:6" x14ac:dyDescent="0.2">
      <c r="A14030" s="1">
        <v>301</v>
      </c>
      <c r="B14030" s="34">
        <f t="shared" si="500"/>
        <v>23.953579999999999</v>
      </c>
      <c r="C14030" s="33">
        <v>2.7591613000000001E-3</v>
      </c>
      <c r="D14030" s="33">
        <v>1.8743535790000001E-4</v>
      </c>
      <c r="E14030" s="60">
        <v>170</v>
      </c>
      <c r="F14030" s="34">
        <f t="shared" si="501"/>
        <v>2.7591613000000001</v>
      </c>
    </row>
    <row r="14031" spans="1:6" x14ac:dyDescent="0.2">
      <c r="A14031" s="1">
        <v>301</v>
      </c>
      <c r="B14031" s="34">
        <f t="shared" si="500"/>
        <v>23.953579999999999</v>
      </c>
      <c r="C14031" s="33">
        <v>2.6623405010000002E-3</v>
      </c>
      <c r="D14031" s="33">
        <v>3.7225236899999999E-4</v>
      </c>
      <c r="E14031" s="60">
        <v>167</v>
      </c>
      <c r="F14031" s="34">
        <f t="shared" si="501"/>
        <v>2.6623405010000001</v>
      </c>
    </row>
    <row r="14032" spans="1:6" x14ac:dyDescent="0.2">
      <c r="A14032" s="1">
        <v>301</v>
      </c>
      <c r="B14032" s="34">
        <f t="shared" si="500"/>
        <v>23.953579999999999</v>
      </c>
      <c r="C14032" s="33">
        <v>2.7166871669999999E-3</v>
      </c>
      <c r="D14032" s="33">
        <v>2.148530062E-4</v>
      </c>
      <c r="E14032" s="60">
        <v>165</v>
      </c>
      <c r="F14032" s="34">
        <f t="shared" si="501"/>
        <v>2.7166871669999999</v>
      </c>
    </row>
    <row r="14033" spans="1:6" x14ac:dyDescent="0.2">
      <c r="A14033" s="1">
        <v>301</v>
      </c>
      <c r="B14033" s="34">
        <f t="shared" si="500"/>
        <v>23.953579999999999</v>
      </c>
      <c r="C14033" s="33">
        <v>2.8493290999999999E-3</v>
      </c>
      <c r="D14033" s="33">
        <v>2.371179449E-4</v>
      </c>
      <c r="E14033" s="60">
        <v>162</v>
      </c>
      <c r="F14033" s="34">
        <f t="shared" si="501"/>
        <v>2.8493290999999998</v>
      </c>
    </row>
    <row r="14034" spans="1:6" x14ac:dyDescent="0.2">
      <c r="A14034" s="1">
        <v>301</v>
      </c>
      <c r="B14034" s="34">
        <f t="shared" si="500"/>
        <v>23.953579999999999</v>
      </c>
      <c r="C14034" s="33">
        <v>2.7858522689999999E-3</v>
      </c>
      <c r="D14034" s="33">
        <v>1.7655055559999999E-4</v>
      </c>
      <c r="E14034" s="60">
        <v>159</v>
      </c>
      <c r="F14034" s="34">
        <f t="shared" si="501"/>
        <v>2.7858522689999998</v>
      </c>
    </row>
    <row r="14035" spans="1:6" x14ac:dyDescent="0.2">
      <c r="A14035" s="1">
        <v>301</v>
      </c>
      <c r="B14035" s="34">
        <f t="shared" si="500"/>
        <v>23.953579999999999</v>
      </c>
      <c r="C14035" s="33">
        <v>2.9257262749999998E-3</v>
      </c>
      <c r="D14035" s="33">
        <v>1.2871194440000001E-4</v>
      </c>
      <c r="E14035" s="60">
        <v>156</v>
      </c>
      <c r="F14035" s="34">
        <f t="shared" si="501"/>
        <v>2.9257262749999997</v>
      </c>
    </row>
    <row r="14036" spans="1:6" x14ac:dyDescent="0.2">
      <c r="A14036" s="1">
        <v>301</v>
      </c>
      <c r="B14036" s="34">
        <f t="shared" si="500"/>
        <v>23.953579999999999</v>
      </c>
      <c r="C14036" s="33">
        <v>2.907346612E-3</v>
      </c>
      <c r="D14036" s="33">
        <v>2.2394354330000001E-4</v>
      </c>
      <c r="E14036" s="60">
        <v>153</v>
      </c>
      <c r="F14036" s="34">
        <f t="shared" si="501"/>
        <v>2.907346612</v>
      </c>
    </row>
    <row r="14037" spans="1:6" x14ac:dyDescent="0.2">
      <c r="A14037" s="1">
        <v>301</v>
      </c>
      <c r="B14037" s="34">
        <f t="shared" si="500"/>
        <v>23.953579999999999</v>
      </c>
      <c r="C14037" s="33">
        <v>3.0045405210000001E-3</v>
      </c>
      <c r="D14037" s="33">
        <v>2.8706133649999998E-4</v>
      </c>
      <c r="E14037" s="60">
        <v>151</v>
      </c>
      <c r="F14037" s="34">
        <f t="shared" si="501"/>
        <v>3.004540521</v>
      </c>
    </row>
    <row r="14038" spans="1:6" x14ac:dyDescent="0.2">
      <c r="A14038" s="1">
        <v>301</v>
      </c>
      <c r="B14038" s="34">
        <f t="shared" si="500"/>
        <v>23.953579999999999</v>
      </c>
      <c r="C14038" s="33">
        <v>3.065748878E-3</v>
      </c>
      <c r="D14038" s="33">
        <v>2.4781063400000002E-4</v>
      </c>
      <c r="E14038" s="60">
        <v>148</v>
      </c>
      <c r="F14038" s="34">
        <f t="shared" si="501"/>
        <v>3.065748878</v>
      </c>
    </row>
    <row r="14039" spans="1:6" x14ac:dyDescent="0.2">
      <c r="A14039" s="1">
        <v>301</v>
      </c>
      <c r="B14039" s="34">
        <f t="shared" si="500"/>
        <v>23.953579999999999</v>
      </c>
      <c r="C14039" s="33">
        <v>3.0298575150000001E-3</v>
      </c>
      <c r="D14039" s="33">
        <v>2.244993407E-4</v>
      </c>
      <c r="E14039" s="60">
        <v>145</v>
      </c>
      <c r="F14039" s="34">
        <f t="shared" si="501"/>
        <v>3.0298575150000002</v>
      </c>
    </row>
    <row r="14040" spans="1:6" x14ac:dyDescent="0.2">
      <c r="A14040" s="1">
        <v>301</v>
      </c>
      <c r="B14040" s="34">
        <f t="shared" si="500"/>
        <v>23.953579999999999</v>
      </c>
      <c r="C14040" s="33">
        <v>3.032055994E-3</v>
      </c>
      <c r="D14040" s="33">
        <v>1.185317425E-4</v>
      </c>
      <c r="E14040" s="60">
        <v>142</v>
      </c>
      <c r="F14040" s="34">
        <f t="shared" si="501"/>
        <v>3.0320559939999998</v>
      </c>
    </row>
    <row r="14041" spans="1:6" x14ac:dyDescent="0.2">
      <c r="A14041" s="1">
        <v>301</v>
      </c>
      <c r="B14041" s="34">
        <f t="shared" si="500"/>
        <v>23.953579999999999</v>
      </c>
      <c r="C14041" s="33">
        <v>3.0610720729999999E-3</v>
      </c>
      <c r="D14041" s="33">
        <v>1.7027753449999999E-4</v>
      </c>
      <c r="E14041" s="60">
        <v>139</v>
      </c>
      <c r="F14041" s="34">
        <f t="shared" si="501"/>
        <v>3.0610720730000001</v>
      </c>
    </row>
    <row r="14042" spans="1:6" x14ac:dyDescent="0.2">
      <c r="A14042" s="1">
        <v>301</v>
      </c>
      <c r="B14042" s="34">
        <f t="shared" si="500"/>
        <v>23.953579999999999</v>
      </c>
      <c r="C14042" s="33">
        <v>3.1103698049999998E-3</v>
      </c>
      <c r="D14042" s="33">
        <v>2.7679247320000001E-4</v>
      </c>
      <c r="E14042" s="60">
        <v>136</v>
      </c>
      <c r="F14042" s="34">
        <f t="shared" si="501"/>
        <v>3.1103698049999999</v>
      </c>
    </row>
    <row r="14043" spans="1:6" x14ac:dyDescent="0.2">
      <c r="A14043" s="1">
        <v>301</v>
      </c>
      <c r="B14043" s="34">
        <f t="shared" si="500"/>
        <v>23.953579999999999</v>
      </c>
      <c r="C14043" s="33">
        <v>3.0963204789999999E-3</v>
      </c>
      <c r="D14043" s="33">
        <v>2.5269796489999998E-4</v>
      </c>
      <c r="E14043" s="60">
        <v>133</v>
      </c>
      <c r="F14043" s="34">
        <f t="shared" si="501"/>
        <v>3.0963204790000001</v>
      </c>
    </row>
    <row r="14044" spans="1:6" x14ac:dyDescent="0.2">
      <c r="A14044" s="1">
        <v>301</v>
      </c>
      <c r="B14044" s="34">
        <f t="shared" si="500"/>
        <v>23.953579999999999</v>
      </c>
      <c r="C14044" s="33">
        <v>3.1638569550000001E-3</v>
      </c>
      <c r="D14044" s="33">
        <v>3.1470936540000001E-4</v>
      </c>
      <c r="E14044" s="60">
        <v>131</v>
      </c>
      <c r="F14044" s="34">
        <f t="shared" si="501"/>
        <v>3.163856955</v>
      </c>
    </row>
    <row r="14045" spans="1:6" x14ac:dyDescent="0.2">
      <c r="A14045" s="1">
        <v>301</v>
      </c>
      <c r="B14045" s="34">
        <f t="shared" si="500"/>
        <v>23.953579999999999</v>
      </c>
      <c r="C14045" s="33">
        <v>3.089179886E-3</v>
      </c>
      <c r="D14045" s="33">
        <v>2.736925247E-4</v>
      </c>
      <c r="E14045" s="60">
        <v>127</v>
      </c>
      <c r="F14045" s="34">
        <f t="shared" si="501"/>
        <v>3.0891798860000002</v>
      </c>
    </row>
    <row r="14046" spans="1:6" x14ac:dyDescent="0.2">
      <c r="A14046" s="1">
        <v>301</v>
      </c>
      <c r="B14046" s="34">
        <f t="shared" si="500"/>
        <v>23.953579999999999</v>
      </c>
      <c r="C14046" s="33">
        <v>3.293121527E-3</v>
      </c>
      <c r="D14046" s="33">
        <v>2.0568366179999999E-4</v>
      </c>
      <c r="E14046" s="60">
        <v>125</v>
      </c>
      <c r="F14046" s="34">
        <f t="shared" si="501"/>
        <v>3.2931215269999998</v>
      </c>
    </row>
    <row r="14047" spans="1:6" x14ac:dyDescent="0.2">
      <c r="A14047" s="1">
        <v>301</v>
      </c>
      <c r="B14047" s="34">
        <f t="shared" si="500"/>
        <v>23.953579999999999</v>
      </c>
      <c r="C14047" s="33">
        <v>3.3567850160000001E-3</v>
      </c>
      <c r="D14047" s="33">
        <v>2.0820973659999999E-4</v>
      </c>
      <c r="E14047" s="60">
        <v>122</v>
      </c>
      <c r="F14047" s="34">
        <f t="shared" si="501"/>
        <v>3.3567850159999999</v>
      </c>
    </row>
    <row r="14048" spans="1:6" x14ac:dyDescent="0.2">
      <c r="A14048" s="1">
        <v>301</v>
      </c>
      <c r="B14048" s="34">
        <f t="shared" si="500"/>
        <v>23.953579999999999</v>
      </c>
      <c r="C14048" s="33">
        <v>3.1956703379999998E-3</v>
      </c>
      <c r="D14048" s="33">
        <v>2.230298487E-4</v>
      </c>
      <c r="E14048" s="60">
        <v>119</v>
      </c>
      <c r="F14048" s="34">
        <f t="shared" si="501"/>
        <v>3.1956703379999998</v>
      </c>
    </row>
    <row r="14049" spans="1:6" x14ac:dyDescent="0.2">
      <c r="A14049" s="1">
        <v>301</v>
      </c>
      <c r="B14049" s="34">
        <f t="shared" si="500"/>
        <v>23.953579999999999</v>
      </c>
      <c r="C14049" s="33">
        <v>3.270742137E-3</v>
      </c>
      <c r="D14049" s="33">
        <v>1.342488944E-4</v>
      </c>
      <c r="E14049" s="60">
        <v>116</v>
      </c>
      <c r="F14049" s="34">
        <f t="shared" si="501"/>
        <v>3.270742137</v>
      </c>
    </row>
    <row r="14050" spans="1:6" x14ac:dyDescent="0.2">
      <c r="A14050" s="1">
        <v>301</v>
      </c>
      <c r="B14050" s="34">
        <f t="shared" si="500"/>
        <v>23.953579999999999</v>
      </c>
      <c r="C14050" s="33">
        <v>3.301604028E-3</v>
      </c>
      <c r="D14050" s="33">
        <v>2.285350944E-4</v>
      </c>
      <c r="E14050" s="60">
        <v>114</v>
      </c>
      <c r="F14050" s="34">
        <f t="shared" si="501"/>
        <v>3.3016040279999999</v>
      </c>
    </row>
    <row r="14051" spans="1:6" x14ac:dyDescent="0.2">
      <c r="A14051" s="1">
        <v>301</v>
      </c>
      <c r="B14051" s="34">
        <f t="shared" si="500"/>
        <v>23.953579999999999</v>
      </c>
      <c r="C14051" s="33">
        <v>3.4634280789999999E-3</v>
      </c>
      <c r="D14051" s="33">
        <v>3.0736351100000002E-4</v>
      </c>
      <c r="E14051" s="60">
        <v>111</v>
      </c>
      <c r="F14051" s="34">
        <f t="shared" si="501"/>
        <v>3.4634280789999998</v>
      </c>
    </row>
    <row r="14052" spans="1:6" x14ac:dyDescent="0.2">
      <c r="A14052" s="1">
        <v>301</v>
      </c>
      <c r="B14052" s="34">
        <f t="shared" si="500"/>
        <v>23.953579999999999</v>
      </c>
      <c r="C14052" s="33">
        <v>3.458597939E-3</v>
      </c>
      <c r="D14052" s="33">
        <v>2.9249280330000002E-4</v>
      </c>
      <c r="E14052" s="60">
        <v>108</v>
      </c>
      <c r="F14052" s="34">
        <f t="shared" si="501"/>
        <v>3.4585979390000001</v>
      </c>
    </row>
    <row r="14053" spans="1:6" x14ac:dyDescent="0.2">
      <c r="A14053" s="1">
        <v>301</v>
      </c>
      <c r="B14053" s="34">
        <f t="shared" si="500"/>
        <v>23.953579999999999</v>
      </c>
      <c r="C14053" s="33">
        <v>3.4285008570000002E-3</v>
      </c>
      <c r="D14053" s="33">
        <v>2.1930313390000001E-4</v>
      </c>
      <c r="E14053" s="60">
        <v>106</v>
      </c>
      <c r="F14053" s="34">
        <f t="shared" si="501"/>
        <v>3.428500857</v>
      </c>
    </row>
    <row r="14054" spans="1:6" x14ac:dyDescent="0.2">
      <c r="A14054" s="1">
        <v>301</v>
      </c>
      <c r="B14054" s="34">
        <f t="shared" si="500"/>
        <v>23.953579999999999</v>
      </c>
      <c r="C14054" s="33">
        <v>3.564425639E-3</v>
      </c>
      <c r="D14054" s="33">
        <v>1.5516443670000001E-4</v>
      </c>
      <c r="E14054" s="60">
        <v>103</v>
      </c>
      <c r="F14054" s="34">
        <f t="shared" si="501"/>
        <v>3.564425639</v>
      </c>
    </row>
    <row r="14055" spans="1:6" x14ac:dyDescent="0.2">
      <c r="A14055" s="1">
        <v>301</v>
      </c>
      <c r="B14055" s="34">
        <f t="shared" si="500"/>
        <v>23.953579999999999</v>
      </c>
      <c r="C14055" s="33">
        <v>3.6730481510000002E-3</v>
      </c>
      <c r="D14055" s="33">
        <v>1.2782745240000001E-4</v>
      </c>
      <c r="E14055" s="60">
        <v>101</v>
      </c>
      <c r="F14055" s="34">
        <f t="shared" si="501"/>
        <v>3.6730481510000001</v>
      </c>
    </row>
    <row r="14056" spans="1:6" x14ac:dyDescent="0.2">
      <c r="A14056" s="1">
        <v>301</v>
      </c>
      <c r="B14056" s="34">
        <f t="shared" si="500"/>
        <v>23.953579999999999</v>
      </c>
      <c r="C14056" s="33">
        <v>3.721936636E-3</v>
      </c>
      <c r="D14056" s="33">
        <v>1.8938151090000001E-4</v>
      </c>
      <c r="E14056" s="60">
        <v>98</v>
      </c>
      <c r="F14056" s="34">
        <f t="shared" si="501"/>
        <v>3.7219366360000001</v>
      </c>
    </row>
    <row r="14057" spans="1:6" x14ac:dyDescent="0.2">
      <c r="A14057" s="1">
        <v>301</v>
      </c>
      <c r="B14057" s="34">
        <f t="shared" si="500"/>
        <v>23.953579999999999</v>
      </c>
      <c r="C14057" s="33">
        <v>3.5893626729999999E-3</v>
      </c>
      <c r="D14057" s="33">
        <v>2.372730971E-4</v>
      </c>
      <c r="E14057" s="60">
        <v>96</v>
      </c>
      <c r="F14057" s="34">
        <f t="shared" si="501"/>
        <v>3.5893626730000001</v>
      </c>
    </row>
    <row r="14058" spans="1:6" x14ac:dyDescent="0.2">
      <c r="A14058" s="1">
        <v>301</v>
      </c>
      <c r="B14058" s="34">
        <f t="shared" si="500"/>
        <v>23.953579999999999</v>
      </c>
      <c r="C14058" s="33">
        <v>3.5622501330000002E-3</v>
      </c>
      <c r="D14058" s="33">
        <v>2.2590830560000001E-4</v>
      </c>
      <c r="E14058" s="60">
        <v>93</v>
      </c>
      <c r="F14058" s="34">
        <f t="shared" si="501"/>
        <v>3.562250133</v>
      </c>
    </row>
    <row r="14059" spans="1:6" x14ac:dyDescent="0.2">
      <c r="A14059" s="1">
        <v>301</v>
      </c>
      <c r="B14059" s="34">
        <f t="shared" si="500"/>
        <v>23.953579999999999</v>
      </c>
      <c r="C14059" s="33">
        <v>3.7428180110000001E-3</v>
      </c>
      <c r="D14059" s="33">
        <v>2.123454829E-4</v>
      </c>
      <c r="E14059" s="60">
        <v>91</v>
      </c>
      <c r="F14059" s="34">
        <f t="shared" si="501"/>
        <v>3.7428180110000002</v>
      </c>
    </row>
    <row r="14060" spans="1:6" x14ac:dyDescent="0.2">
      <c r="A14060" s="1">
        <v>301</v>
      </c>
      <c r="B14060" s="34">
        <f t="shared" si="500"/>
        <v>23.953579999999999</v>
      </c>
      <c r="C14060" s="33">
        <v>3.627273515E-3</v>
      </c>
      <c r="D14060" s="33">
        <v>2.3842097179999999E-4</v>
      </c>
      <c r="E14060" s="60">
        <v>89</v>
      </c>
      <c r="F14060" s="34">
        <f t="shared" si="501"/>
        <v>3.6272735150000002</v>
      </c>
    </row>
    <row r="14061" spans="1:6" x14ac:dyDescent="0.2">
      <c r="A14061" s="1">
        <v>301</v>
      </c>
      <c r="B14061" s="34">
        <f t="shared" si="500"/>
        <v>23.953579999999999</v>
      </c>
      <c r="C14061" s="33">
        <v>3.8115244949999999E-3</v>
      </c>
      <c r="D14061" s="33">
        <v>2.2825268690000001E-4</v>
      </c>
      <c r="E14061" s="60">
        <v>87</v>
      </c>
      <c r="F14061" s="34">
        <f t="shared" si="501"/>
        <v>3.811524495</v>
      </c>
    </row>
    <row r="14062" spans="1:6" x14ac:dyDescent="0.2">
      <c r="A14062" s="1">
        <v>301</v>
      </c>
      <c r="B14062" s="34">
        <f t="shared" si="500"/>
        <v>23.953579999999999</v>
      </c>
      <c r="C14062" s="33">
        <v>3.945985192E-3</v>
      </c>
      <c r="D14062" s="33">
        <v>2.1436414589999999E-4</v>
      </c>
      <c r="E14062" s="60">
        <v>85</v>
      </c>
      <c r="F14062" s="34">
        <f t="shared" si="501"/>
        <v>3.9459851920000002</v>
      </c>
    </row>
    <row r="14063" spans="1:6" x14ac:dyDescent="0.2">
      <c r="A14063" s="1">
        <v>301</v>
      </c>
      <c r="B14063" s="34">
        <f t="shared" si="500"/>
        <v>23.953579999999999</v>
      </c>
      <c r="C14063" s="33">
        <v>3.8075561200000001E-3</v>
      </c>
      <c r="D14063" s="33">
        <v>3.154359251E-4</v>
      </c>
      <c r="E14063" s="60">
        <v>83</v>
      </c>
      <c r="F14063" s="34">
        <f t="shared" si="501"/>
        <v>3.8075561200000001</v>
      </c>
    </row>
    <row r="14064" spans="1:6" x14ac:dyDescent="0.2">
      <c r="A14064" s="1">
        <v>301</v>
      </c>
      <c r="B14064" s="34">
        <f t="shared" si="500"/>
        <v>23.953579999999999</v>
      </c>
      <c r="C14064" s="33">
        <v>3.832409253E-3</v>
      </c>
      <c r="D14064" s="33">
        <v>3.4279964599999999E-4</v>
      </c>
      <c r="E14064" s="60">
        <v>81</v>
      </c>
      <c r="F14064" s="34">
        <f t="shared" si="501"/>
        <v>3.8324092530000002</v>
      </c>
    </row>
    <row r="14065" spans="1:6" x14ac:dyDescent="0.2">
      <c r="A14065" s="1">
        <v>301</v>
      </c>
      <c r="B14065" s="34">
        <f t="shared" si="500"/>
        <v>23.953579999999999</v>
      </c>
      <c r="C14065" s="33">
        <v>3.83009673E-3</v>
      </c>
      <c r="D14065" s="33">
        <v>2.6094071120000002E-4</v>
      </c>
      <c r="E14065" s="60">
        <v>79</v>
      </c>
      <c r="F14065" s="34">
        <f t="shared" si="501"/>
        <v>3.8300967300000002</v>
      </c>
    </row>
    <row r="14066" spans="1:6" x14ac:dyDescent="0.2">
      <c r="A14066" s="1">
        <v>301</v>
      </c>
      <c r="B14066" s="34">
        <f t="shared" si="500"/>
        <v>23.953579999999999</v>
      </c>
      <c r="C14066" s="33">
        <v>3.957260275E-3</v>
      </c>
      <c r="D14066" s="33">
        <v>1.988960523E-4</v>
      </c>
      <c r="E14066" s="60">
        <v>77</v>
      </c>
      <c r="F14066" s="34">
        <f t="shared" si="501"/>
        <v>3.9572602749999999</v>
      </c>
    </row>
    <row r="14067" spans="1:6" x14ac:dyDescent="0.2">
      <c r="A14067" s="1">
        <v>301</v>
      </c>
      <c r="B14067" s="34">
        <f t="shared" si="500"/>
        <v>23.953579999999999</v>
      </c>
      <c r="C14067" s="33">
        <v>3.959754387E-3</v>
      </c>
      <c r="D14067" s="33">
        <v>1.555078428E-4</v>
      </c>
      <c r="E14067" s="60">
        <v>75</v>
      </c>
      <c r="F14067" s="34">
        <f t="shared" si="501"/>
        <v>3.9597543869999998</v>
      </c>
    </row>
    <row r="14068" spans="1:6" x14ac:dyDescent="0.2">
      <c r="A14068" s="1">
        <v>301</v>
      </c>
      <c r="B14068" s="34">
        <f t="shared" si="500"/>
        <v>23.953579999999999</v>
      </c>
      <c r="C14068" s="33">
        <v>4.0239351030000002E-3</v>
      </c>
      <c r="D14068" s="33">
        <v>2.054246493E-4</v>
      </c>
      <c r="E14068" s="60">
        <v>73</v>
      </c>
      <c r="F14068" s="34">
        <f t="shared" si="501"/>
        <v>4.0239351030000003</v>
      </c>
    </row>
    <row r="14069" spans="1:6" x14ac:dyDescent="0.2">
      <c r="A14069" s="1">
        <v>301</v>
      </c>
      <c r="B14069" s="34">
        <f t="shared" si="500"/>
        <v>23.953579999999999</v>
      </c>
      <c r="C14069" s="33">
        <v>3.9717528340000004E-3</v>
      </c>
      <c r="D14069" s="33">
        <v>2.8063636319999998E-4</v>
      </c>
      <c r="E14069" s="60">
        <v>72</v>
      </c>
      <c r="F14069" s="34">
        <f t="shared" si="501"/>
        <v>3.9717528340000006</v>
      </c>
    </row>
    <row r="14070" spans="1:6" x14ac:dyDescent="0.2">
      <c r="A14070" s="1">
        <v>301</v>
      </c>
      <c r="B14070" s="34">
        <f t="shared" si="500"/>
        <v>23.953579999999999</v>
      </c>
      <c r="C14070" s="33">
        <v>3.961468143E-3</v>
      </c>
      <c r="D14070" s="33">
        <v>2.6999728030000002E-4</v>
      </c>
      <c r="E14070" s="60">
        <v>70</v>
      </c>
      <c r="F14070" s="34">
        <f t="shared" si="501"/>
        <v>3.9614681429999998</v>
      </c>
    </row>
    <row r="14071" spans="1:6" x14ac:dyDescent="0.2">
      <c r="A14071" s="1">
        <v>301</v>
      </c>
      <c r="B14071" s="34">
        <f t="shared" si="500"/>
        <v>23.953579999999999</v>
      </c>
      <c r="C14071" s="33">
        <v>4.0621192429999998E-3</v>
      </c>
      <c r="D14071" s="33">
        <v>2.6343607679999998E-4</v>
      </c>
      <c r="E14071" s="60">
        <v>69</v>
      </c>
      <c r="F14071" s="34">
        <f t="shared" si="501"/>
        <v>4.0621192429999997</v>
      </c>
    </row>
    <row r="14072" spans="1:6" x14ac:dyDescent="0.2">
      <c r="A14072" s="1">
        <v>301</v>
      </c>
      <c r="B14072" s="34">
        <f t="shared" si="500"/>
        <v>23.953579999999999</v>
      </c>
      <c r="C14072" s="33">
        <v>4.0388755239999996E-3</v>
      </c>
      <c r="D14072" s="33">
        <v>2.475267179E-4</v>
      </c>
      <c r="E14072" s="60">
        <v>67</v>
      </c>
      <c r="F14072" s="34">
        <f t="shared" si="501"/>
        <v>4.0388755239999998</v>
      </c>
    </row>
    <row r="14073" spans="1:6" x14ac:dyDescent="0.2">
      <c r="A14073" s="1">
        <v>301</v>
      </c>
      <c r="B14073" s="34">
        <f t="shared" si="500"/>
        <v>23.953579999999999</v>
      </c>
      <c r="C14073" s="33">
        <v>4.0852156719999996E-3</v>
      </c>
      <c r="D14073" s="33">
        <v>2.050330038E-4</v>
      </c>
      <c r="E14073" s="60">
        <v>66</v>
      </c>
      <c r="F14073" s="34">
        <f t="shared" si="501"/>
        <v>4.0852156719999995</v>
      </c>
    </row>
    <row r="14074" spans="1:6" x14ac:dyDescent="0.2">
      <c r="A14074" s="1">
        <v>301</v>
      </c>
      <c r="B14074" s="34">
        <f t="shared" si="500"/>
        <v>23.953579999999999</v>
      </c>
      <c r="C14074" s="33">
        <v>4.1477358659999996E-3</v>
      </c>
      <c r="D14074" s="33">
        <v>1.6683178900000001E-4</v>
      </c>
      <c r="E14074" s="60">
        <v>64</v>
      </c>
      <c r="F14074" s="34">
        <f t="shared" si="501"/>
        <v>4.1477358659999997</v>
      </c>
    </row>
    <row r="14075" spans="1:6" x14ac:dyDescent="0.2">
      <c r="A14075" s="1">
        <v>301</v>
      </c>
      <c r="B14075" s="34">
        <f t="shared" si="500"/>
        <v>23.953579999999999</v>
      </c>
      <c r="C14075" s="33">
        <v>4.0298396159999996E-3</v>
      </c>
      <c r="D14075" s="33">
        <v>1.9605308109999999E-4</v>
      </c>
      <c r="E14075" s="60">
        <v>63</v>
      </c>
      <c r="F14075" s="34">
        <f t="shared" si="501"/>
        <v>4.0298396159999994</v>
      </c>
    </row>
    <row r="14076" spans="1:6" x14ac:dyDescent="0.2">
      <c r="A14076" s="1">
        <v>301</v>
      </c>
      <c r="B14076" s="34">
        <f t="shared" si="500"/>
        <v>23.953579999999999</v>
      </c>
      <c r="C14076" s="33">
        <v>4.156364331E-3</v>
      </c>
      <c r="D14076" s="33">
        <v>2.2004351180000001E-4</v>
      </c>
      <c r="E14076" s="60">
        <v>62</v>
      </c>
      <c r="F14076" s="34">
        <f t="shared" si="501"/>
        <v>4.1563643309999998</v>
      </c>
    </row>
    <row r="14077" spans="1:6" x14ac:dyDescent="0.2">
      <c r="A14077" s="1">
        <v>301</v>
      </c>
      <c r="B14077" s="34">
        <f t="shared" si="500"/>
        <v>23.953579999999999</v>
      </c>
      <c r="C14077" s="33">
        <v>4.0419793719999996E-3</v>
      </c>
      <c r="D14077" s="33">
        <v>2.920110025E-4</v>
      </c>
      <c r="E14077" s="60">
        <v>61</v>
      </c>
      <c r="F14077" s="34">
        <f t="shared" si="501"/>
        <v>4.0419793719999992</v>
      </c>
    </row>
    <row r="14078" spans="1:6" x14ac:dyDescent="0.2">
      <c r="A14078" s="1">
        <v>301</v>
      </c>
      <c r="B14078" s="34">
        <f t="shared" si="500"/>
        <v>23.953579999999999</v>
      </c>
      <c r="C14078" s="33">
        <v>4.2319449220000003E-3</v>
      </c>
      <c r="D14078" s="33">
        <v>2.3891678100000001E-4</v>
      </c>
      <c r="E14078" s="60">
        <v>59</v>
      </c>
      <c r="F14078" s="34">
        <f t="shared" si="501"/>
        <v>4.2319449220000003</v>
      </c>
    </row>
    <row r="14079" spans="1:6" x14ac:dyDescent="0.2">
      <c r="A14079" s="1">
        <v>301</v>
      </c>
      <c r="B14079" s="34">
        <f t="shared" si="500"/>
        <v>23.953579999999999</v>
      </c>
      <c r="C14079" s="33">
        <v>4.4450418449999999E-3</v>
      </c>
      <c r="D14079" s="33">
        <v>2.148590422E-4</v>
      </c>
      <c r="E14079" s="60">
        <v>58</v>
      </c>
      <c r="F14079" s="34">
        <f t="shared" si="501"/>
        <v>4.4450418449999995</v>
      </c>
    </row>
    <row r="14080" spans="1:6" x14ac:dyDescent="0.2">
      <c r="A14080" s="1">
        <v>300</v>
      </c>
      <c r="B14080" s="34">
        <f t="shared" si="500"/>
        <v>23.873999999999999</v>
      </c>
      <c r="C14080" s="33">
        <v>4.1632722299999999E-3</v>
      </c>
      <c r="D14080" s="33">
        <v>2.3317693739999999E-4</v>
      </c>
      <c r="E14080" s="60">
        <v>57</v>
      </c>
      <c r="F14080" s="34">
        <f t="shared" si="501"/>
        <v>4.1632722299999996</v>
      </c>
    </row>
    <row r="14083" spans="1:6" x14ac:dyDescent="0.2">
      <c r="A14083" s="1" t="s">
        <v>296</v>
      </c>
      <c r="C14083" s="1" t="s">
        <v>297</v>
      </c>
    </row>
    <row r="14085" spans="1:6" x14ac:dyDescent="0.2">
      <c r="A14085" s="1" t="s">
        <v>311</v>
      </c>
    </row>
    <row r="14086" spans="1:6" s="40" customFormat="1" ht="30.75" x14ac:dyDescent="0.25">
      <c r="A14086" s="40" t="s">
        <v>305</v>
      </c>
      <c r="B14086" s="42" t="s">
        <v>326</v>
      </c>
      <c r="C14086" s="40" t="s">
        <v>306</v>
      </c>
      <c r="D14086" s="40" t="s">
        <v>251</v>
      </c>
      <c r="E14086" s="61" t="s">
        <v>307</v>
      </c>
      <c r="F14086" s="42" t="s">
        <v>328</v>
      </c>
    </row>
    <row r="14087" spans="1:6" x14ac:dyDescent="0.2">
      <c r="A14087" s="1">
        <v>300</v>
      </c>
      <c r="B14087" s="34">
        <f t="shared" ref="B14087:B14150" si="502">A14087*79.58/1000</f>
        <v>23.873999999999999</v>
      </c>
      <c r="C14087" s="33">
        <v>1.4114475999999999E-3</v>
      </c>
      <c r="D14087" s="33">
        <v>1.810510778E-4</v>
      </c>
      <c r="E14087" s="60">
        <v>27</v>
      </c>
      <c r="F14087" s="34">
        <f t="shared" ref="F14087:F14150" si="503">C14087*1000</f>
        <v>1.4114475999999998</v>
      </c>
    </row>
    <row r="14088" spans="1:6" x14ac:dyDescent="0.2">
      <c r="A14088" s="1">
        <v>300</v>
      </c>
      <c r="B14088" s="34">
        <f t="shared" si="502"/>
        <v>23.873999999999999</v>
      </c>
      <c r="C14088" s="33">
        <v>1.4240168890000001E-3</v>
      </c>
      <c r="D14088" s="33">
        <v>1.693794364E-4</v>
      </c>
      <c r="E14088" s="60">
        <v>27</v>
      </c>
      <c r="F14088" s="34">
        <f t="shared" si="503"/>
        <v>1.424016889</v>
      </c>
    </row>
    <row r="14089" spans="1:6" x14ac:dyDescent="0.2">
      <c r="A14089" s="1">
        <v>300</v>
      </c>
      <c r="B14089" s="34">
        <f t="shared" si="502"/>
        <v>23.873999999999999</v>
      </c>
      <c r="C14089" s="33">
        <v>1.453494443E-3</v>
      </c>
      <c r="D14089" s="33">
        <v>1.042503778E-4</v>
      </c>
      <c r="E14089" s="60">
        <v>27</v>
      </c>
      <c r="F14089" s="34">
        <f t="shared" si="503"/>
        <v>1.4534944430000001</v>
      </c>
    </row>
    <row r="14090" spans="1:6" x14ac:dyDescent="0.2">
      <c r="A14090" s="1">
        <v>300</v>
      </c>
      <c r="B14090" s="34">
        <f t="shared" si="502"/>
        <v>23.873999999999999</v>
      </c>
      <c r="C14090" s="33">
        <v>1.412142407E-3</v>
      </c>
      <c r="D14090" s="33">
        <v>1.803800009E-4</v>
      </c>
      <c r="E14090" s="60">
        <v>27</v>
      </c>
      <c r="F14090" s="34">
        <f t="shared" si="503"/>
        <v>1.4121424069999999</v>
      </c>
    </row>
    <row r="14091" spans="1:6" x14ac:dyDescent="0.2">
      <c r="A14091" s="1">
        <v>300</v>
      </c>
      <c r="B14091" s="34">
        <f t="shared" si="502"/>
        <v>23.873999999999999</v>
      </c>
      <c r="C14091" s="33">
        <v>1.426587328E-3</v>
      </c>
      <c r="D14091" s="33">
        <v>1.3123109650000001E-4</v>
      </c>
      <c r="E14091" s="60">
        <v>27</v>
      </c>
      <c r="F14091" s="34">
        <f t="shared" si="503"/>
        <v>1.4265873279999999</v>
      </c>
    </row>
    <row r="14092" spans="1:6" x14ac:dyDescent="0.2">
      <c r="A14092" s="1">
        <v>300</v>
      </c>
      <c r="B14092" s="34">
        <f t="shared" si="502"/>
        <v>23.873999999999999</v>
      </c>
      <c r="C14092" s="33">
        <v>1.3983061189999999E-3</v>
      </c>
      <c r="D14092" s="33">
        <v>1.101276065E-4</v>
      </c>
      <c r="E14092" s="60">
        <v>28</v>
      </c>
      <c r="F14092" s="34">
        <f t="shared" si="503"/>
        <v>1.3983061189999999</v>
      </c>
    </row>
    <row r="14093" spans="1:6" x14ac:dyDescent="0.2">
      <c r="A14093" s="1">
        <v>300</v>
      </c>
      <c r="B14093" s="34">
        <f t="shared" si="502"/>
        <v>23.873999999999999</v>
      </c>
      <c r="C14093" s="33">
        <v>1.411081869E-3</v>
      </c>
      <c r="D14093" s="33">
        <v>1.16440235E-4</v>
      </c>
      <c r="E14093" s="60">
        <v>29</v>
      </c>
      <c r="F14093" s="34">
        <f t="shared" si="503"/>
        <v>1.411081869</v>
      </c>
    </row>
    <row r="14094" spans="1:6" x14ac:dyDescent="0.2">
      <c r="A14094" s="1">
        <v>300</v>
      </c>
      <c r="B14094" s="34">
        <f t="shared" si="502"/>
        <v>23.873999999999999</v>
      </c>
      <c r="C14094" s="33">
        <v>1.39078729E-3</v>
      </c>
      <c r="D14094" s="33">
        <v>1.7584988490000001E-4</v>
      </c>
      <c r="E14094" s="60">
        <v>31</v>
      </c>
      <c r="F14094" s="34">
        <f t="shared" si="503"/>
        <v>1.39078729</v>
      </c>
    </row>
    <row r="14095" spans="1:6" x14ac:dyDescent="0.2">
      <c r="A14095" s="1">
        <v>300</v>
      </c>
      <c r="B14095" s="34">
        <f t="shared" si="502"/>
        <v>23.873999999999999</v>
      </c>
      <c r="C14095" s="33">
        <v>1.3862776370000001E-3</v>
      </c>
      <c r="D14095" s="33">
        <v>1.610368851E-4</v>
      </c>
      <c r="E14095" s="60">
        <v>33</v>
      </c>
      <c r="F14095" s="34">
        <f t="shared" si="503"/>
        <v>1.3862776370000001</v>
      </c>
    </row>
    <row r="14096" spans="1:6" x14ac:dyDescent="0.2">
      <c r="A14096" s="1">
        <v>300</v>
      </c>
      <c r="B14096" s="34">
        <f t="shared" si="502"/>
        <v>23.873999999999999</v>
      </c>
      <c r="C14096" s="33">
        <v>1.3674166250000001E-3</v>
      </c>
      <c r="D14096" s="33">
        <v>1.236153684E-4</v>
      </c>
      <c r="E14096" s="60">
        <v>36</v>
      </c>
      <c r="F14096" s="34">
        <f t="shared" si="503"/>
        <v>1.3674166250000002</v>
      </c>
    </row>
    <row r="14097" spans="1:6" x14ac:dyDescent="0.2">
      <c r="A14097" s="1">
        <v>300</v>
      </c>
      <c r="B14097" s="34">
        <f t="shared" si="502"/>
        <v>23.873999999999999</v>
      </c>
      <c r="C14097" s="33">
        <v>1.2824650699999999E-3</v>
      </c>
      <c r="D14097" s="33">
        <v>1.077688441E-4</v>
      </c>
      <c r="E14097" s="60">
        <v>39</v>
      </c>
      <c r="F14097" s="34">
        <f t="shared" si="503"/>
        <v>1.28246507</v>
      </c>
    </row>
    <row r="14098" spans="1:6" x14ac:dyDescent="0.2">
      <c r="A14098" s="1">
        <v>300</v>
      </c>
      <c r="B14098" s="34">
        <f t="shared" si="502"/>
        <v>23.873999999999999</v>
      </c>
      <c r="C14098" s="33">
        <v>1.2771523930000001E-3</v>
      </c>
      <c r="D14098" s="33">
        <v>1.9491661610000001E-4</v>
      </c>
      <c r="E14098" s="60">
        <v>43</v>
      </c>
      <c r="F14098" s="34">
        <f t="shared" si="503"/>
        <v>1.2771523930000002</v>
      </c>
    </row>
    <row r="14099" spans="1:6" x14ac:dyDescent="0.2">
      <c r="A14099" s="1">
        <v>300</v>
      </c>
      <c r="B14099" s="34">
        <f t="shared" si="502"/>
        <v>23.873999999999999</v>
      </c>
      <c r="C14099" s="33">
        <v>1.285555611E-3</v>
      </c>
      <c r="D14099" s="33">
        <v>1.3579138740000001E-4</v>
      </c>
      <c r="E14099" s="60">
        <v>47</v>
      </c>
      <c r="F14099" s="34">
        <f t="shared" si="503"/>
        <v>1.2855556109999999</v>
      </c>
    </row>
    <row r="14100" spans="1:6" x14ac:dyDescent="0.2">
      <c r="A14100" s="1">
        <v>300</v>
      </c>
      <c r="B14100" s="34">
        <f t="shared" si="502"/>
        <v>23.873999999999999</v>
      </c>
      <c r="C14100" s="33">
        <v>1.256606258E-3</v>
      </c>
      <c r="D14100" s="33">
        <v>1.221329155E-4</v>
      </c>
      <c r="E14100" s="60">
        <v>51</v>
      </c>
      <c r="F14100" s="34">
        <f t="shared" si="503"/>
        <v>1.2566062579999999</v>
      </c>
    </row>
    <row r="14101" spans="1:6" x14ac:dyDescent="0.2">
      <c r="A14101" s="1">
        <v>300</v>
      </c>
      <c r="B14101" s="34">
        <f t="shared" si="502"/>
        <v>23.873999999999999</v>
      </c>
      <c r="C14101" s="33">
        <v>1.262950832E-3</v>
      </c>
      <c r="D14101" s="33">
        <v>1.022960206E-4</v>
      </c>
      <c r="E14101" s="60">
        <v>55</v>
      </c>
      <c r="F14101" s="34">
        <f t="shared" si="503"/>
        <v>1.262950832</v>
      </c>
    </row>
    <row r="14102" spans="1:6" x14ac:dyDescent="0.2">
      <c r="A14102" s="1">
        <v>300</v>
      </c>
      <c r="B14102" s="34">
        <f t="shared" si="502"/>
        <v>23.873999999999999</v>
      </c>
      <c r="C14102" s="33">
        <v>1.1731835449999999E-3</v>
      </c>
      <c r="D14102" s="33">
        <v>9.780131265E-5</v>
      </c>
      <c r="E14102" s="60">
        <v>59</v>
      </c>
      <c r="F14102" s="34">
        <f t="shared" si="503"/>
        <v>1.1731835449999999</v>
      </c>
    </row>
    <row r="14103" spans="1:6" x14ac:dyDescent="0.2">
      <c r="A14103" s="1">
        <v>300</v>
      </c>
      <c r="B14103" s="34">
        <f t="shared" si="502"/>
        <v>23.873999999999999</v>
      </c>
      <c r="C14103" s="33">
        <v>1.2191891150000001E-3</v>
      </c>
      <c r="D14103" s="33">
        <v>1.0063910979999999E-4</v>
      </c>
      <c r="E14103" s="60">
        <v>63</v>
      </c>
      <c r="F14103" s="34">
        <f t="shared" si="503"/>
        <v>1.219189115</v>
      </c>
    </row>
    <row r="14104" spans="1:6" x14ac:dyDescent="0.2">
      <c r="A14104" s="1">
        <v>300</v>
      </c>
      <c r="B14104" s="34">
        <f t="shared" si="502"/>
        <v>23.873999999999999</v>
      </c>
      <c r="C14104" s="33">
        <v>1.175211435E-3</v>
      </c>
      <c r="D14104" s="33">
        <v>1.188143321E-4</v>
      </c>
      <c r="E14104" s="60">
        <v>67</v>
      </c>
      <c r="F14104" s="34">
        <f t="shared" si="503"/>
        <v>1.175211435</v>
      </c>
    </row>
    <row r="14105" spans="1:6" x14ac:dyDescent="0.2">
      <c r="A14105" s="1">
        <v>300</v>
      </c>
      <c r="B14105" s="34">
        <f t="shared" si="502"/>
        <v>23.873999999999999</v>
      </c>
      <c r="C14105" s="33">
        <v>1.1699889049999999E-3</v>
      </c>
      <c r="D14105" s="33">
        <v>1.223303352E-4</v>
      </c>
      <c r="E14105" s="60">
        <v>70</v>
      </c>
      <c r="F14105" s="34">
        <f t="shared" si="503"/>
        <v>1.1699889049999999</v>
      </c>
    </row>
    <row r="14106" spans="1:6" x14ac:dyDescent="0.2">
      <c r="A14106" s="1">
        <v>300</v>
      </c>
      <c r="B14106" s="34">
        <f t="shared" si="502"/>
        <v>23.873999999999999</v>
      </c>
      <c r="C14106" s="33">
        <v>1.152205137E-3</v>
      </c>
      <c r="D14106" s="33">
        <v>1.8744914209999999E-4</v>
      </c>
      <c r="E14106" s="60">
        <v>74</v>
      </c>
      <c r="F14106" s="34">
        <f t="shared" si="503"/>
        <v>1.1522051369999999</v>
      </c>
    </row>
    <row r="14107" spans="1:6" x14ac:dyDescent="0.2">
      <c r="A14107" s="1">
        <v>300</v>
      </c>
      <c r="B14107" s="34">
        <f t="shared" si="502"/>
        <v>23.873999999999999</v>
      </c>
      <c r="C14107" s="33">
        <v>1.199068318E-3</v>
      </c>
      <c r="D14107" s="33">
        <v>1.5415165E-4</v>
      </c>
      <c r="E14107" s="60">
        <v>78</v>
      </c>
      <c r="F14107" s="34">
        <f t="shared" si="503"/>
        <v>1.1990683179999999</v>
      </c>
    </row>
    <row r="14108" spans="1:6" x14ac:dyDescent="0.2">
      <c r="A14108" s="1">
        <v>300</v>
      </c>
      <c r="B14108" s="34">
        <f t="shared" si="502"/>
        <v>23.873999999999999</v>
      </c>
      <c r="C14108" s="33">
        <v>1.1531090889999999E-3</v>
      </c>
      <c r="D14108" s="33">
        <v>1.7062472900000001E-4</v>
      </c>
      <c r="E14108" s="60">
        <v>82</v>
      </c>
      <c r="F14108" s="34">
        <f t="shared" si="503"/>
        <v>1.153109089</v>
      </c>
    </row>
    <row r="14109" spans="1:6" x14ac:dyDescent="0.2">
      <c r="A14109" s="1">
        <v>300</v>
      </c>
      <c r="B14109" s="34">
        <f t="shared" si="502"/>
        <v>23.873999999999999</v>
      </c>
      <c r="C14109" s="33">
        <v>1.121204218E-3</v>
      </c>
      <c r="D14109" s="33">
        <v>1.1434369050000001E-4</v>
      </c>
      <c r="E14109" s="60">
        <v>85</v>
      </c>
      <c r="F14109" s="34">
        <f t="shared" si="503"/>
        <v>1.1212042179999999</v>
      </c>
    </row>
    <row r="14110" spans="1:6" x14ac:dyDescent="0.2">
      <c r="A14110" s="1">
        <v>300</v>
      </c>
      <c r="B14110" s="34">
        <f t="shared" si="502"/>
        <v>23.873999999999999</v>
      </c>
      <c r="C14110" s="33">
        <v>1.1204692540000001E-3</v>
      </c>
      <c r="D14110" s="33">
        <v>1.6413214299999999E-4</v>
      </c>
      <c r="E14110" s="60">
        <v>89</v>
      </c>
      <c r="F14110" s="34">
        <f t="shared" si="503"/>
        <v>1.1204692540000001</v>
      </c>
    </row>
    <row r="14111" spans="1:6" x14ac:dyDescent="0.2">
      <c r="A14111" s="1">
        <v>300</v>
      </c>
      <c r="B14111" s="34">
        <f t="shared" si="502"/>
        <v>23.873999999999999</v>
      </c>
      <c r="C14111" s="33">
        <v>1.133918401E-3</v>
      </c>
      <c r="D14111" s="33">
        <v>1.1364249E-4</v>
      </c>
      <c r="E14111" s="60">
        <v>93</v>
      </c>
      <c r="F14111" s="34">
        <f t="shared" si="503"/>
        <v>1.1339184009999999</v>
      </c>
    </row>
    <row r="14112" spans="1:6" x14ac:dyDescent="0.2">
      <c r="A14112" s="1">
        <v>300</v>
      </c>
      <c r="B14112" s="34">
        <f t="shared" si="502"/>
        <v>23.873999999999999</v>
      </c>
      <c r="C14112" s="33">
        <v>1.123415806E-3</v>
      </c>
      <c r="D14112" s="33">
        <v>1.3507980199999999E-4</v>
      </c>
      <c r="E14112" s="60">
        <v>96</v>
      </c>
      <c r="F14112" s="34">
        <f t="shared" si="503"/>
        <v>1.1234158060000001</v>
      </c>
    </row>
    <row r="14113" spans="1:6" x14ac:dyDescent="0.2">
      <c r="A14113" s="1">
        <v>300</v>
      </c>
      <c r="B14113" s="34">
        <f t="shared" si="502"/>
        <v>23.873999999999999</v>
      </c>
      <c r="C14113" s="33">
        <v>1.0979421139999999E-3</v>
      </c>
      <c r="D14113" s="33">
        <v>2.0583129159999999E-4</v>
      </c>
      <c r="E14113" s="60">
        <v>100</v>
      </c>
      <c r="F14113" s="34">
        <f t="shared" si="503"/>
        <v>1.0979421139999999</v>
      </c>
    </row>
    <row r="14114" spans="1:6" x14ac:dyDescent="0.2">
      <c r="A14114" s="1">
        <v>300</v>
      </c>
      <c r="B14114" s="34">
        <f t="shared" si="502"/>
        <v>23.873999999999999</v>
      </c>
      <c r="C14114" s="33">
        <v>1.0871307230000001E-3</v>
      </c>
      <c r="D14114" s="33">
        <v>1.5918862640000001E-4</v>
      </c>
      <c r="E14114" s="60">
        <v>103</v>
      </c>
      <c r="F14114" s="34">
        <f t="shared" si="503"/>
        <v>1.087130723</v>
      </c>
    </row>
    <row r="14115" spans="1:6" x14ac:dyDescent="0.2">
      <c r="A14115" s="1">
        <v>300</v>
      </c>
      <c r="B14115" s="34">
        <f t="shared" si="502"/>
        <v>23.873999999999999</v>
      </c>
      <c r="C14115" s="33">
        <v>1.1052084880000001E-3</v>
      </c>
      <c r="D14115" s="33">
        <v>2.5357312109999998E-4</v>
      </c>
      <c r="E14115" s="60">
        <v>107</v>
      </c>
      <c r="F14115" s="34">
        <f t="shared" si="503"/>
        <v>1.1052084880000002</v>
      </c>
    </row>
    <row r="14116" spans="1:6" x14ac:dyDescent="0.2">
      <c r="A14116" s="1">
        <v>300</v>
      </c>
      <c r="B14116" s="34">
        <f t="shared" si="502"/>
        <v>23.873999999999999</v>
      </c>
      <c r="C14116" s="33">
        <v>1.064023075E-3</v>
      </c>
      <c r="D14116" s="33">
        <v>1.5691773560000001E-4</v>
      </c>
      <c r="E14116" s="60">
        <v>110</v>
      </c>
      <c r="F14116" s="34">
        <f t="shared" si="503"/>
        <v>1.0640230749999999</v>
      </c>
    </row>
    <row r="14117" spans="1:6" x14ac:dyDescent="0.2">
      <c r="A14117" s="1">
        <v>300</v>
      </c>
      <c r="B14117" s="34">
        <f t="shared" si="502"/>
        <v>23.873999999999999</v>
      </c>
      <c r="C14117" s="33">
        <v>1.0904776869999999E-3</v>
      </c>
      <c r="D14117" s="33">
        <v>9.8971637170000001E-5</v>
      </c>
      <c r="E14117" s="60">
        <v>114</v>
      </c>
      <c r="F14117" s="34">
        <f t="shared" si="503"/>
        <v>1.0904776869999999</v>
      </c>
    </row>
    <row r="14118" spans="1:6" x14ac:dyDescent="0.2">
      <c r="A14118" s="1">
        <v>300</v>
      </c>
      <c r="B14118" s="34">
        <f t="shared" si="502"/>
        <v>23.873999999999999</v>
      </c>
      <c r="C14118" s="33">
        <v>1.0717719439999999E-3</v>
      </c>
      <c r="D14118" s="33">
        <v>1.3546898310000001E-4</v>
      </c>
      <c r="E14118" s="60">
        <v>117</v>
      </c>
      <c r="F14118" s="34">
        <f t="shared" si="503"/>
        <v>1.071771944</v>
      </c>
    </row>
    <row r="14119" spans="1:6" x14ac:dyDescent="0.2">
      <c r="A14119" s="1">
        <v>300</v>
      </c>
      <c r="B14119" s="34">
        <f t="shared" si="502"/>
        <v>23.873999999999999</v>
      </c>
      <c r="C14119" s="33">
        <v>1.022082839E-3</v>
      </c>
      <c r="D14119" s="33">
        <v>1.194405073E-4</v>
      </c>
      <c r="E14119" s="60">
        <v>121</v>
      </c>
      <c r="F14119" s="34">
        <f t="shared" si="503"/>
        <v>1.0220828390000001</v>
      </c>
    </row>
    <row r="14120" spans="1:6" x14ac:dyDescent="0.2">
      <c r="A14120" s="1">
        <v>300</v>
      </c>
      <c r="B14120" s="34">
        <f t="shared" si="502"/>
        <v>23.873999999999999</v>
      </c>
      <c r="C14120" s="33">
        <v>1.008467285E-3</v>
      </c>
      <c r="D14120" s="33">
        <v>1.311618512E-4</v>
      </c>
      <c r="E14120" s="60">
        <v>124</v>
      </c>
      <c r="F14120" s="34">
        <f t="shared" si="503"/>
        <v>1.008467285</v>
      </c>
    </row>
    <row r="14121" spans="1:6" x14ac:dyDescent="0.2">
      <c r="A14121" s="1">
        <v>300</v>
      </c>
      <c r="B14121" s="34">
        <f t="shared" si="502"/>
        <v>23.873999999999999</v>
      </c>
      <c r="C14121" s="33">
        <v>1.1116632390000001E-3</v>
      </c>
      <c r="D14121" s="33">
        <v>2.6001435079999998E-4</v>
      </c>
      <c r="E14121" s="60">
        <v>128</v>
      </c>
      <c r="F14121" s="34">
        <f t="shared" si="503"/>
        <v>1.1116632390000001</v>
      </c>
    </row>
    <row r="14122" spans="1:6" x14ac:dyDescent="0.2">
      <c r="A14122" s="1">
        <v>300</v>
      </c>
      <c r="B14122" s="34">
        <f t="shared" si="502"/>
        <v>23.873999999999999</v>
      </c>
      <c r="C14122" s="33">
        <v>1.0210168409999999E-3</v>
      </c>
      <c r="D14122" s="33">
        <v>1.3395375349999999E-4</v>
      </c>
      <c r="E14122" s="60">
        <v>132</v>
      </c>
      <c r="F14122" s="34">
        <f t="shared" si="503"/>
        <v>1.021016841</v>
      </c>
    </row>
    <row r="14123" spans="1:6" x14ac:dyDescent="0.2">
      <c r="A14123" s="1">
        <v>300</v>
      </c>
      <c r="B14123" s="34">
        <f t="shared" si="502"/>
        <v>23.873999999999999</v>
      </c>
      <c r="C14123" s="33">
        <v>1.021282022E-3</v>
      </c>
      <c r="D14123" s="33">
        <v>2.138876806E-4</v>
      </c>
      <c r="E14123" s="60">
        <v>135</v>
      </c>
      <c r="F14123" s="34">
        <f t="shared" si="503"/>
        <v>1.0212820220000001</v>
      </c>
    </row>
    <row r="14124" spans="1:6" x14ac:dyDescent="0.2">
      <c r="A14124" s="1">
        <v>300</v>
      </c>
      <c r="B14124" s="34">
        <f t="shared" si="502"/>
        <v>23.873999999999999</v>
      </c>
      <c r="C14124" s="33">
        <v>1.0419345790000001E-3</v>
      </c>
      <c r="D14124" s="33">
        <v>1.8567606749999999E-4</v>
      </c>
      <c r="E14124" s="60">
        <v>139</v>
      </c>
      <c r="F14124" s="34">
        <f t="shared" si="503"/>
        <v>1.0419345790000001</v>
      </c>
    </row>
    <row r="14125" spans="1:6" x14ac:dyDescent="0.2">
      <c r="A14125" s="1">
        <v>300</v>
      </c>
      <c r="B14125" s="34">
        <f t="shared" si="502"/>
        <v>23.873999999999999</v>
      </c>
      <c r="C14125" s="33">
        <v>1.015135307E-3</v>
      </c>
      <c r="D14125" s="33">
        <v>2.097169531E-4</v>
      </c>
      <c r="E14125" s="60">
        <v>142</v>
      </c>
      <c r="F14125" s="34">
        <f t="shared" si="503"/>
        <v>1.015135307</v>
      </c>
    </row>
    <row r="14126" spans="1:6" x14ac:dyDescent="0.2">
      <c r="A14126" s="1">
        <v>300</v>
      </c>
      <c r="B14126" s="34">
        <f t="shared" si="502"/>
        <v>23.873999999999999</v>
      </c>
      <c r="C14126" s="33">
        <v>9.64295081E-4</v>
      </c>
      <c r="D14126" s="33">
        <v>1.070539722E-4</v>
      </c>
      <c r="E14126" s="60">
        <v>146</v>
      </c>
      <c r="F14126" s="34">
        <f t="shared" si="503"/>
        <v>0.96429508099999994</v>
      </c>
    </row>
    <row r="14127" spans="1:6" x14ac:dyDescent="0.2">
      <c r="A14127" s="1">
        <v>300</v>
      </c>
      <c r="B14127" s="34">
        <f t="shared" si="502"/>
        <v>23.873999999999999</v>
      </c>
      <c r="C14127" s="33">
        <v>1.040927134E-3</v>
      </c>
      <c r="D14127" s="33">
        <v>1.339011567E-4</v>
      </c>
      <c r="E14127" s="60">
        <v>149</v>
      </c>
      <c r="F14127" s="34">
        <f t="shared" si="503"/>
        <v>1.0409271339999999</v>
      </c>
    </row>
    <row r="14128" spans="1:6" x14ac:dyDescent="0.2">
      <c r="A14128" s="1">
        <v>300</v>
      </c>
      <c r="B14128" s="34">
        <f t="shared" si="502"/>
        <v>23.873999999999999</v>
      </c>
      <c r="C14128" s="33">
        <v>9.746957734E-4</v>
      </c>
      <c r="D14128" s="33">
        <v>1.2948836299999999E-4</v>
      </c>
      <c r="E14128" s="60">
        <v>153</v>
      </c>
      <c r="F14128" s="34">
        <f t="shared" si="503"/>
        <v>0.97469577340000002</v>
      </c>
    </row>
    <row r="14129" spans="1:6" x14ac:dyDescent="0.2">
      <c r="A14129" s="1">
        <v>300</v>
      </c>
      <c r="B14129" s="34">
        <f t="shared" si="502"/>
        <v>23.873999999999999</v>
      </c>
      <c r="C14129" s="33">
        <v>9.1739205420000001E-4</v>
      </c>
      <c r="D14129" s="33">
        <v>1.768329596E-4</v>
      </c>
      <c r="E14129" s="60">
        <v>156</v>
      </c>
      <c r="F14129" s="34">
        <f t="shared" si="503"/>
        <v>0.91739205420000003</v>
      </c>
    </row>
    <row r="14130" spans="1:6" x14ac:dyDescent="0.2">
      <c r="A14130" s="1">
        <v>300</v>
      </c>
      <c r="B14130" s="34">
        <f t="shared" si="502"/>
        <v>23.873999999999999</v>
      </c>
      <c r="C14130" s="33">
        <v>9.6425609720000003E-4</v>
      </c>
      <c r="D14130" s="33">
        <v>1.217362183E-4</v>
      </c>
      <c r="E14130" s="60">
        <v>160</v>
      </c>
      <c r="F14130" s="34">
        <f t="shared" si="503"/>
        <v>0.96425609720000005</v>
      </c>
    </row>
    <row r="14131" spans="1:6" x14ac:dyDescent="0.2">
      <c r="A14131" s="1">
        <v>300</v>
      </c>
      <c r="B14131" s="34">
        <f t="shared" si="502"/>
        <v>23.873999999999999</v>
      </c>
      <c r="C14131" s="33">
        <v>9.3774602500000005E-4</v>
      </c>
      <c r="D14131" s="33">
        <v>1.6870378089999999E-4</v>
      </c>
      <c r="E14131" s="60">
        <v>163</v>
      </c>
      <c r="F14131" s="34">
        <f t="shared" si="503"/>
        <v>0.93774602500000004</v>
      </c>
    </row>
    <row r="14132" spans="1:6" x14ac:dyDescent="0.2">
      <c r="A14132" s="1">
        <v>300</v>
      </c>
      <c r="B14132" s="34">
        <f t="shared" si="502"/>
        <v>23.873999999999999</v>
      </c>
      <c r="C14132" s="33">
        <v>9.5311054260000005E-4</v>
      </c>
      <c r="D14132" s="33">
        <v>1.5840274359999999E-4</v>
      </c>
      <c r="E14132" s="60">
        <v>167</v>
      </c>
      <c r="F14132" s="34">
        <f t="shared" si="503"/>
        <v>0.95311054260000005</v>
      </c>
    </row>
    <row r="14133" spans="1:6" x14ac:dyDescent="0.2">
      <c r="A14133" s="1">
        <v>300</v>
      </c>
      <c r="B14133" s="34">
        <f t="shared" si="502"/>
        <v>23.873999999999999</v>
      </c>
      <c r="C14133" s="33">
        <v>8.9512127819999995E-4</v>
      </c>
      <c r="D14133" s="33">
        <v>1.240447704E-4</v>
      </c>
      <c r="E14133" s="60">
        <v>170</v>
      </c>
      <c r="F14133" s="34">
        <f t="shared" si="503"/>
        <v>0.89512127819999998</v>
      </c>
    </row>
    <row r="14134" spans="1:6" x14ac:dyDescent="0.2">
      <c r="A14134" s="1">
        <v>300</v>
      </c>
      <c r="B14134" s="34">
        <f t="shared" si="502"/>
        <v>23.873999999999999</v>
      </c>
      <c r="C14134" s="33">
        <v>8.5892621140000003E-4</v>
      </c>
      <c r="D14134" s="33">
        <v>1.7429294290000001E-4</v>
      </c>
      <c r="E14134" s="60">
        <v>174</v>
      </c>
      <c r="F14134" s="34">
        <f t="shared" si="503"/>
        <v>0.85892621140000003</v>
      </c>
    </row>
    <row r="14135" spans="1:6" x14ac:dyDescent="0.2">
      <c r="A14135" s="1">
        <v>300</v>
      </c>
      <c r="B14135" s="34">
        <f t="shared" si="502"/>
        <v>23.873999999999999</v>
      </c>
      <c r="C14135" s="33">
        <v>8.9096121759999999E-4</v>
      </c>
      <c r="D14135" s="33">
        <v>1.2987409440000001E-4</v>
      </c>
      <c r="E14135" s="60">
        <v>177</v>
      </c>
      <c r="F14135" s="34">
        <f t="shared" si="503"/>
        <v>0.89096121760000002</v>
      </c>
    </row>
    <row r="14136" spans="1:6" x14ac:dyDescent="0.2">
      <c r="A14136" s="1">
        <v>300</v>
      </c>
      <c r="B14136" s="34">
        <f t="shared" si="502"/>
        <v>23.873999999999999</v>
      </c>
      <c r="C14136" s="33">
        <v>9.0393400380000004E-4</v>
      </c>
      <c r="D14136" s="33">
        <v>1.147298133E-4</v>
      </c>
      <c r="E14136" s="60">
        <v>181</v>
      </c>
      <c r="F14136" s="34">
        <f t="shared" si="503"/>
        <v>0.9039340038</v>
      </c>
    </row>
    <row r="14137" spans="1:6" x14ac:dyDescent="0.2">
      <c r="A14137" s="1">
        <v>300</v>
      </c>
      <c r="B14137" s="34">
        <f t="shared" si="502"/>
        <v>23.873999999999999</v>
      </c>
      <c r="C14137" s="33">
        <v>9.1423017849999997E-4</v>
      </c>
      <c r="D14137" s="33">
        <v>1.956444383E-4</v>
      </c>
      <c r="E14137" s="60">
        <v>184</v>
      </c>
      <c r="F14137" s="34">
        <f t="shared" si="503"/>
        <v>0.91423017849999999</v>
      </c>
    </row>
    <row r="14138" spans="1:6" x14ac:dyDescent="0.2">
      <c r="A14138" s="1">
        <v>300</v>
      </c>
      <c r="B14138" s="34">
        <f t="shared" si="502"/>
        <v>23.873999999999999</v>
      </c>
      <c r="C14138" s="33">
        <v>8.7380713530000004E-4</v>
      </c>
      <c r="D14138" s="33">
        <v>1.46371797E-4</v>
      </c>
      <c r="E14138" s="60">
        <v>188</v>
      </c>
      <c r="F14138" s="34">
        <f t="shared" si="503"/>
        <v>0.87380713529999998</v>
      </c>
    </row>
    <row r="14139" spans="1:6" x14ac:dyDescent="0.2">
      <c r="A14139" s="1">
        <v>300</v>
      </c>
      <c r="B14139" s="34">
        <f t="shared" si="502"/>
        <v>23.873999999999999</v>
      </c>
      <c r="C14139" s="33">
        <v>8.880915353E-4</v>
      </c>
      <c r="D14139" s="33">
        <v>1.142384175E-4</v>
      </c>
      <c r="E14139" s="60">
        <v>191</v>
      </c>
      <c r="F14139" s="34">
        <f t="shared" si="503"/>
        <v>0.88809153529999996</v>
      </c>
    </row>
    <row r="14140" spans="1:6" x14ac:dyDescent="0.2">
      <c r="A14140" s="1">
        <v>300</v>
      </c>
      <c r="B14140" s="34">
        <f t="shared" si="502"/>
        <v>23.873999999999999</v>
      </c>
      <c r="C14140" s="33">
        <v>8.2471571360000001E-4</v>
      </c>
      <c r="D14140" s="33">
        <v>1.3532451519999999E-4</v>
      </c>
      <c r="E14140" s="60">
        <v>195</v>
      </c>
      <c r="F14140" s="34">
        <f t="shared" si="503"/>
        <v>0.82471571359999996</v>
      </c>
    </row>
    <row r="14141" spans="1:6" x14ac:dyDescent="0.2">
      <c r="A14141" s="1">
        <v>300</v>
      </c>
      <c r="B14141" s="34">
        <f t="shared" si="502"/>
        <v>23.873999999999999</v>
      </c>
      <c r="C14141" s="33">
        <v>8.797609733E-4</v>
      </c>
      <c r="D14141" s="33">
        <v>1.225644022E-4</v>
      </c>
      <c r="E14141" s="60">
        <v>198</v>
      </c>
      <c r="F14141" s="34">
        <f t="shared" si="503"/>
        <v>0.87976097330000003</v>
      </c>
    </row>
    <row r="14142" spans="1:6" x14ac:dyDescent="0.2">
      <c r="A14142" s="1">
        <v>300</v>
      </c>
      <c r="B14142" s="34">
        <f t="shared" si="502"/>
        <v>23.873999999999999</v>
      </c>
      <c r="C14142" s="33">
        <v>8.4602184579999999E-4</v>
      </c>
      <c r="D14142" s="33">
        <v>1.089924371E-4</v>
      </c>
      <c r="E14142" s="60">
        <v>201</v>
      </c>
      <c r="F14142" s="34">
        <f t="shared" si="503"/>
        <v>0.84602184579999995</v>
      </c>
    </row>
    <row r="14143" spans="1:6" x14ac:dyDescent="0.2">
      <c r="A14143" s="1">
        <v>300</v>
      </c>
      <c r="B14143" s="34">
        <f t="shared" si="502"/>
        <v>23.873999999999999</v>
      </c>
      <c r="C14143" s="33">
        <v>8.7798644729999997E-4</v>
      </c>
      <c r="D14143" s="33">
        <v>1.9678569340000001E-4</v>
      </c>
      <c r="E14143" s="60">
        <v>205</v>
      </c>
      <c r="F14143" s="34">
        <f t="shared" si="503"/>
        <v>0.87798644729999997</v>
      </c>
    </row>
    <row r="14144" spans="1:6" x14ac:dyDescent="0.2">
      <c r="A14144" s="1">
        <v>300</v>
      </c>
      <c r="B14144" s="34">
        <f t="shared" si="502"/>
        <v>23.873999999999999</v>
      </c>
      <c r="C14144" s="33">
        <v>8.2805783229999996E-4</v>
      </c>
      <c r="D14144" s="33">
        <v>1.3965902609999999E-4</v>
      </c>
      <c r="E14144" s="60">
        <v>209</v>
      </c>
      <c r="F14144" s="34">
        <f t="shared" si="503"/>
        <v>0.82805783229999996</v>
      </c>
    </row>
    <row r="14145" spans="1:6" x14ac:dyDescent="0.2">
      <c r="A14145" s="1">
        <v>300</v>
      </c>
      <c r="B14145" s="34">
        <f t="shared" si="502"/>
        <v>23.873999999999999</v>
      </c>
      <c r="C14145" s="33">
        <v>8.2230771160000005E-4</v>
      </c>
      <c r="D14145" s="33">
        <v>1.9244975819999999E-4</v>
      </c>
      <c r="E14145" s="60">
        <v>212</v>
      </c>
      <c r="F14145" s="34">
        <f t="shared" si="503"/>
        <v>0.82230771160000005</v>
      </c>
    </row>
    <row r="14146" spans="1:6" x14ac:dyDescent="0.2">
      <c r="A14146" s="1">
        <v>300</v>
      </c>
      <c r="B14146" s="34">
        <f t="shared" si="502"/>
        <v>23.873999999999999</v>
      </c>
      <c r="C14146" s="33">
        <v>7.5988770909999996E-4</v>
      </c>
      <c r="D14146" s="33">
        <v>1.2668748920000001E-4</v>
      </c>
      <c r="E14146" s="60">
        <v>215</v>
      </c>
      <c r="F14146" s="34">
        <f t="shared" si="503"/>
        <v>0.75988770909999992</v>
      </c>
    </row>
    <row r="14147" spans="1:6" x14ac:dyDescent="0.2">
      <c r="A14147" s="1">
        <v>300</v>
      </c>
      <c r="B14147" s="34">
        <f t="shared" si="502"/>
        <v>23.873999999999999</v>
      </c>
      <c r="C14147" s="33">
        <v>8.3547599220000002E-4</v>
      </c>
      <c r="D14147" s="33">
        <v>2.3708324530000001E-4</v>
      </c>
      <c r="E14147" s="60">
        <v>219</v>
      </c>
      <c r="F14147" s="34">
        <f t="shared" si="503"/>
        <v>0.83547599220000002</v>
      </c>
    </row>
    <row r="14148" spans="1:6" x14ac:dyDescent="0.2">
      <c r="A14148" s="1">
        <v>300</v>
      </c>
      <c r="B14148" s="34">
        <f t="shared" si="502"/>
        <v>23.873999999999999</v>
      </c>
      <c r="C14148" s="33">
        <v>8.4038162549999996E-4</v>
      </c>
      <c r="D14148" s="33">
        <v>1.414385717E-4</v>
      </c>
      <c r="E14148" s="60">
        <v>222</v>
      </c>
      <c r="F14148" s="34">
        <f t="shared" si="503"/>
        <v>0.84038162549999995</v>
      </c>
    </row>
    <row r="14149" spans="1:6" x14ac:dyDescent="0.2">
      <c r="A14149" s="1">
        <v>300</v>
      </c>
      <c r="B14149" s="34">
        <f t="shared" si="502"/>
        <v>23.873999999999999</v>
      </c>
      <c r="C14149" s="33">
        <v>7.5849965389999995E-4</v>
      </c>
      <c r="D14149" s="33">
        <v>1.4097210499999999E-4</v>
      </c>
      <c r="E14149" s="60">
        <v>226</v>
      </c>
      <c r="F14149" s="34">
        <f t="shared" si="503"/>
        <v>0.75849965389999996</v>
      </c>
    </row>
    <row r="14150" spans="1:6" x14ac:dyDescent="0.2">
      <c r="A14150" s="1">
        <v>300</v>
      </c>
      <c r="B14150" s="34">
        <f t="shared" si="502"/>
        <v>23.873999999999999</v>
      </c>
      <c r="C14150" s="33">
        <v>7.777592663E-4</v>
      </c>
      <c r="D14150" s="33">
        <v>1.289211313E-4</v>
      </c>
      <c r="E14150" s="60">
        <v>229</v>
      </c>
      <c r="F14150" s="34">
        <f t="shared" si="503"/>
        <v>0.77775926630000003</v>
      </c>
    </row>
    <row r="14151" spans="1:6" x14ac:dyDescent="0.2">
      <c r="A14151" s="1">
        <v>300</v>
      </c>
      <c r="B14151" s="34">
        <f t="shared" ref="B14151:B14214" si="504">A14151*79.58/1000</f>
        <v>23.873999999999999</v>
      </c>
      <c r="C14151" s="33">
        <v>7.4302534660000003E-4</v>
      </c>
      <c r="D14151" s="33">
        <v>2.067223556E-4</v>
      </c>
      <c r="E14151" s="60">
        <v>233</v>
      </c>
      <c r="F14151" s="34">
        <f t="shared" ref="F14151:F14214" si="505">C14151*1000</f>
        <v>0.74302534660000008</v>
      </c>
    </row>
    <row r="14152" spans="1:6" x14ac:dyDescent="0.2">
      <c r="A14152" s="1">
        <v>300</v>
      </c>
      <c r="B14152" s="34">
        <f t="shared" si="504"/>
        <v>23.873999999999999</v>
      </c>
      <c r="C14152" s="33">
        <v>7.7534485600000002E-4</v>
      </c>
      <c r="D14152" s="33">
        <v>1.238877765E-4</v>
      </c>
      <c r="E14152" s="60">
        <v>236</v>
      </c>
      <c r="F14152" s="34">
        <f t="shared" si="505"/>
        <v>0.77534485600000003</v>
      </c>
    </row>
    <row r="14153" spans="1:6" x14ac:dyDescent="0.2">
      <c r="A14153" s="1">
        <v>300</v>
      </c>
      <c r="B14153" s="34">
        <f t="shared" si="504"/>
        <v>23.873999999999999</v>
      </c>
      <c r="C14153" s="33">
        <v>7.794716839E-4</v>
      </c>
      <c r="D14153" s="33">
        <v>1.4638068279999999E-4</v>
      </c>
      <c r="E14153" s="60">
        <v>240</v>
      </c>
      <c r="F14153" s="34">
        <f t="shared" si="505"/>
        <v>0.77947168389999999</v>
      </c>
    </row>
    <row r="14154" spans="1:6" x14ac:dyDescent="0.2">
      <c r="A14154" s="1">
        <v>300</v>
      </c>
      <c r="B14154" s="34">
        <f t="shared" si="504"/>
        <v>23.873999999999999</v>
      </c>
      <c r="C14154" s="33">
        <v>7.7198186679999998E-4</v>
      </c>
      <c r="D14154" s="33">
        <v>1.163995577E-4</v>
      </c>
      <c r="E14154" s="60">
        <v>243</v>
      </c>
      <c r="F14154" s="34">
        <f t="shared" si="505"/>
        <v>0.77198186680000003</v>
      </c>
    </row>
    <row r="14155" spans="1:6" x14ac:dyDescent="0.2">
      <c r="A14155" s="1">
        <v>300</v>
      </c>
      <c r="B14155" s="34">
        <f t="shared" si="504"/>
        <v>23.873999999999999</v>
      </c>
      <c r="C14155" s="33">
        <v>7.7147796489999997E-4</v>
      </c>
      <c r="D14155" s="33">
        <v>1.3419560409999999E-4</v>
      </c>
      <c r="E14155" s="60">
        <v>247</v>
      </c>
      <c r="F14155" s="34">
        <f t="shared" si="505"/>
        <v>0.77147796489999998</v>
      </c>
    </row>
    <row r="14156" spans="1:6" x14ac:dyDescent="0.2">
      <c r="A14156" s="1">
        <v>300</v>
      </c>
      <c r="B14156" s="34">
        <f t="shared" si="504"/>
        <v>23.873999999999999</v>
      </c>
      <c r="C14156" s="33">
        <v>7.5071348880000001E-4</v>
      </c>
      <c r="D14156" s="33">
        <v>2.3192064719999999E-4</v>
      </c>
      <c r="E14156" s="60">
        <v>250</v>
      </c>
      <c r="F14156" s="34">
        <f t="shared" si="505"/>
        <v>0.7507134888</v>
      </c>
    </row>
    <row r="14157" spans="1:6" x14ac:dyDescent="0.2">
      <c r="A14157" s="1">
        <v>300</v>
      </c>
      <c r="B14157" s="34">
        <f t="shared" si="504"/>
        <v>23.873999999999999</v>
      </c>
      <c r="C14157" s="33">
        <v>6.948208433E-4</v>
      </c>
      <c r="D14157" s="33">
        <v>1.65764852E-4</v>
      </c>
      <c r="E14157" s="60">
        <v>253</v>
      </c>
      <c r="F14157" s="34">
        <f t="shared" si="505"/>
        <v>0.69482084330000005</v>
      </c>
    </row>
    <row r="14158" spans="1:6" x14ac:dyDescent="0.2">
      <c r="A14158" s="1">
        <v>300</v>
      </c>
      <c r="B14158" s="34">
        <f t="shared" si="504"/>
        <v>23.873999999999999</v>
      </c>
      <c r="C14158" s="33">
        <v>7.1366903070000005E-4</v>
      </c>
      <c r="D14158" s="33">
        <v>1.6888440390000001E-4</v>
      </c>
      <c r="E14158" s="60">
        <v>257</v>
      </c>
      <c r="F14158" s="34">
        <f t="shared" si="505"/>
        <v>0.7136690307000001</v>
      </c>
    </row>
    <row r="14159" spans="1:6" x14ac:dyDescent="0.2">
      <c r="A14159" s="1">
        <v>300</v>
      </c>
      <c r="B14159" s="34">
        <f t="shared" si="504"/>
        <v>23.873999999999999</v>
      </c>
      <c r="C14159" s="33">
        <v>7.0836297589999995E-4</v>
      </c>
      <c r="D14159" s="33">
        <v>1.938875726E-4</v>
      </c>
      <c r="E14159" s="60">
        <v>260</v>
      </c>
      <c r="F14159" s="34">
        <f t="shared" si="505"/>
        <v>0.70836297589999997</v>
      </c>
    </row>
    <row r="14160" spans="1:6" x14ac:dyDescent="0.2">
      <c r="A14160" s="1">
        <v>300</v>
      </c>
      <c r="B14160" s="34">
        <f t="shared" si="504"/>
        <v>23.873999999999999</v>
      </c>
      <c r="C14160" s="33">
        <v>6.9034842910000002E-4</v>
      </c>
      <c r="D14160" s="33">
        <v>2.1250112430000001E-4</v>
      </c>
      <c r="E14160" s="60">
        <v>264</v>
      </c>
      <c r="F14160" s="34">
        <f t="shared" si="505"/>
        <v>0.69034842910000005</v>
      </c>
    </row>
    <row r="14161" spans="1:6" x14ac:dyDescent="0.2">
      <c r="A14161" s="1">
        <v>300</v>
      </c>
      <c r="B14161" s="34">
        <f t="shared" si="504"/>
        <v>23.873999999999999</v>
      </c>
      <c r="C14161" s="33">
        <v>7.0468481559999999E-4</v>
      </c>
      <c r="D14161" s="33">
        <v>1.461671803E-4</v>
      </c>
      <c r="E14161" s="60">
        <v>267</v>
      </c>
      <c r="F14161" s="34">
        <f t="shared" si="505"/>
        <v>0.70468481559999996</v>
      </c>
    </row>
    <row r="14162" spans="1:6" x14ac:dyDescent="0.2">
      <c r="A14162" s="1">
        <v>300</v>
      </c>
      <c r="B14162" s="34">
        <f t="shared" si="504"/>
        <v>23.873999999999999</v>
      </c>
      <c r="C14162" s="33">
        <v>7.0171299599999998E-4</v>
      </c>
      <c r="D14162" s="33">
        <v>1.6341469529999999E-4</v>
      </c>
      <c r="E14162" s="60">
        <v>271</v>
      </c>
      <c r="F14162" s="34">
        <f t="shared" si="505"/>
        <v>0.70171299600000003</v>
      </c>
    </row>
    <row r="14163" spans="1:6" x14ac:dyDescent="0.2">
      <c r="A14163" s="1">
        <v>300</v>
      </c>
      <c r="B14163" s="34">
        <f t="shared" si="504"/>
        <v>23.873999999999999</v>
      </c>
      <c r="C14163" s="33">
        <v>6.9627687040000003E-4</v>
      </c>
      <c r="D14163" s="33">
        <v>1.35664528E-4</v>
      </c>
      <c r="E14163" s="60">
        <v>274</v>
      </c>
      <c r="F14163" s="34">
        <f t="shared" si="505"/>
        <v>0.69627687040000008</v>
      </c>
    </row>
    <row r="14164" spans="1:6" x14ac:dyDescent="0.2">
      <c r="A14164" s="1">
        <v>300</v>
      </c>
      <c r="B14164" s="34">
        <f t="shared" si="504"/>
        <v>23.873999999999999</v>
      </c>
      <c r="C14164" s="33">
        <v>6.7476629460000003E-4</v>
      </c>
      <c r="D14164" s="33">
        <v>1.588372067E-4</v>
      </c>
      <c r="E14164" s="60">
        <v>278</v>
      </c>
      <c r="F14164" s="34">
        <f t="shared" si="505"/>
        <v>0.67476629460000004</v>
      </c>
    </row>
    <row r="14165" spans="1:6" x14ac:dyDescent="0.2">
      <c r="A14165" s="1">
        <v>300</v>
      </c>
      <c r="B14165" s="34">
        <f t="shared" si="504"/>
        <v>23.873999999999999</v>
      </c>
      <c r="C14165" s="33">
        <v>6.7960159979999998E-4</v>
      </c>
      <c r="D14165" s="33">
        <v>1.405642828E-4</v>
      </c>
      <c r="E14165" s="60">
        <v>281</v>
      </c>
      <c r="F14165" s="34">
        <f t="shared" si="505"/>
        <v>0.67960159980000001</v>
      </c>
    </row>
    <row r="14166" spans="1:6" x14ac:dyDescent="0.2">
      <c r="A14166" s="1">
        <v>300</v>
      </c>
      <c r="B14166" s="34">
        <f t="shared" si="504"/>
        <v>23.873999999999999</v>
      </c>
      <c r="C14166" s="33">
        <v>6.8186677000000001E-4</v>
      </c>
      <c r="D14166" s="33">
        <v>1.0719209649999999E-4</v>
      </c>
      <c r="E14166" s="60">
        <v>285</v>
      </c>
      <c r="F14166" s="34">
        <f t="shared" si="505"/>
        <v>0.68186676999999996</v>
      </c>
    </row>
    <row r="14167" spans="1:6" x14ac:dyDescent="0.2">
      <c r="A14167" s="1">
        <v>300</v>
      </c>
      <c r="B14167" s="34">
        <f t="shared" si="504"/>
        <v>23.873999999999999</v>
      </c>
      <c r="C14167" s="33">
        <v>7.1518027360000002E-4</v>
      </c>
      <c r="D14167" s="33">
        <v>1.6224503559999999E-4</v>
      </c>
      <c r="E14167" s="60">
        <v>288</v>
      </c>
      <c r="F14167" s="34">
        <f t="shared" si="505"/>
        <v>0.71518027360000003</v>
      </c>
    </row>
    <row r="14168" spans="1:6" x14ac:dyDescent="0.2">
      <c r="A14168" s="1">
        <v>300</v>
      </c>
      <c r="B14168" s="34">
        <f t="shared" si="504"/>
        <v>23.873999999999999</v>
      </c>
      <c r="C14168" s="33">
        <v>6.7117638149999999E-4</v>
      </c>
      <c r="D14168" s="33">
        <v>1.377276353E-4</v>
      </c>
      <c r="E14168" s="60">
        <v>292</v>
      </c>
      <c r="F14168" s="34">
        <f t="shared" si="505"/>
        <v>0.67117638150000003</v>
      </c>
    </row>
    <row r="14169" spans="1:6" x14ac:dyDescent="0.2">
      <c r="A14169" s="1">
        <v>300</v>
      </c>
      <c r="B14169" s="34">
        <f t="shared" si="504"/>
        <v>23.873999999999999</v>
      </c>
      <c r="C14169" s="33">
        <v>6.8456114539999996E-4</v>
      </c>
      <c r="D14169" s="33">
        <v>1.380890781E-4</v>
      </c>
      <c r="E14169" s="60">
        <v>295</v>
      </c>
      <c r="F14169" s="34">
        <f t="shared" si="505"/>
        <v>0.68456114540000002</v>
      </c>
    </row>
    <row r="14170" spans="1:6" x14ac:dyDescent="0.2">
      <c r="A14170" s="1">
        <v>300</v>
      </c>
      <c r="B14170" s="34">
        <f t="shared" si="504"/>
        <v>23.873999999999999</v>
      </c>
      <c r="C14170" s="33">
        <v>6.3783198690000003E-4</v>
      </c>
      <c r="D14170" s="33">
        <v>1.378510965E-4</v>
      </c>
      <c r="E14170" s="60">
        <v>299</v>
      </c>
      <c r="F14170" s="34">
        <f t="shared" si="505"/>
        <v>0.63783198689999998</v>
      </c>
    </row>
    <row r="14171" spans="1:6" x14ac:dyDescent="0.2">
      <c r="A14171" s="1">
        <v>300</v>
      </c>
      <c r="B14171" s="34">
        <f t="shared" si="504"/>
        <v>23.873999999999999</v>
      </c>
      <c r="C14171" s="33">
        <v>6.8209093900000004E-4</v>
      </c>
      <c r="D14171" s="33">
        <v>2.089173789E-4</v>
      </c>
      <c r="E14171" s="60">
        <v>302</v>
      </c>
      <c r="F14171" s="34">
        <f t="shared" si="505"/>
        <v>0.68209093900000006</v>
      </c>
    </row>
    <row r="14172" spans="1:6" x14ac:dyDescent="0.2">
      <c r="A14172" s="1">
        <v>300</v>
      </c>
      <c r="B14172" s="34">
        <f t="shared" si="504"/>
        <v>23.873999999999999</v>
      </c>
      <c r="C14172" s="33">
        <v>6.3399647949999999E-4</v>
      </c>
      <c r="D14172" s="33">
        <v>1.924040546E-4</v>
      </c>
      <c r="E14172" s="60">
        <v>305</v>
      </c>
      <c r="F14172" s="34">
        <f t="shared" si="505"/>
        <v>0.63399647949999993</v>
      </c>
    </row>
    <row r="14173" spans="1:6" x14ac:dyDescent="0.2">
      <c r="A14173" s="1">
        <v>300</v>
      </c>
      <c r="B14173" s="34">
        <f t="shared" si="504"/>
        <v>23.873999999999999</v>
      </c>
      <c r="C14173" s="33">
        <v>6.8337751540000001E-4</v>
      </c>
      <c r="D14173" s="33">
        <v>1.7393153250000001E-4</v>
      </c>
      <c r="E14173" s="60">
        <v>309</v>
      </c>
      <c r="F14173" s="34">
        <f t="shared" si="505"/>
        <v>0.68337751540000002</v>
      </c>
    </row>
    <row r="14174" spans="1:6" x14ac:dyDescent="0.2">
      <c r="A14174" s="1">
        <v>300</v>
      </c>
      <c r="B14174" s="34">
        <f t="shared" si="504"/>
        <v>23.873999999999999</v>
      </c>
      <c r="C14174" s="33">
        <v>6.547763507E-4</v>
      </c>
      <c r="D14174" s="33">
        <v>9.866144481E-5</v>
      </c>
      <c r="E14174" s="60">
        <v>313</v>
      </c>
      <c r="F14174" s="34">
        <f t="shared" si="505"/>
        <v>0.65477635069999995</v>
      </c>
    </row>
    <row r="14175" spans="1:6" x14ac:dyDescent="0.2">
      <c r="A14175" s="1">
        <v>300</v>
      </c>
      <c r="B14175" s="34">
        <f t="shared" si="504"/>
        <v>23.873999999999999</v>
      </c>
      <c r="C14175" s="33">
        <v>6.2272249029999996E-4</v>
      </c>
      <c r="D14175" s="33">
        <v>1.6268191859999999E-4</v>
      </c>
      <c r="E14175" s="60">
        <v>317</v>
      </c>
      <c r="F14175" s="34">
        <f t="shared" si="505"/>
        <v>0.62272249029999993</v>
      </c>
    </row>
    <row r="14176" spans="1:6" x14ac:dyDescent="0.2">
      <c r="A14176" s="1">
        <v>300</v>
      </c>
      <c r="B14176" s="34">
        <f t="shared" si="504"/>
        <v>23.873999999999999</v>
      </c>
      <c r="C14176" s="33">
        <v>6.5010336700000002E-4</v>
      </c>
      <c r="D14176" s="33">
        <v>2.070040081E-4</v>
      </c>
      <c r="E14176" s="60">
        <v>321</v>
      </c>
      <c r="F14176" s="34">
        <f t="shared" si="505"/>
        <v>0.65010336700000004</v>
      </c>
    </row>
    <row r="14177" spans="1:6" x14ac:dyDescent="0.2">
      <c r="A14177" s="1">
        <v>300</v>
      </c>
      <c r="B14177" s="34">
        <f t="shared" si="504"/>
        <v>23.873999999999999</v>
      </c>
      <c r="C14177" s="33">
        <v>6.671198699E-4</v>
      </c>
      <c r="D14177" s="33">
        <v>1.6110972310000001E-4</v>
      </c>
      <c r="E14177" s="60">
        <v>324</v>
      </c>
      <c r="F14177" s="34">
        <f t="shared" si="505"/>
        <v>0.66711986990000005</v>
      </c>
    </row>
    <row r="14178" spans="1:6" x14ac:dyDescent="0.2">
      <c r="A14178" s="1">
        <v>300</v>
      </c>
      <c r="B14178" s="34">
        <f t="shared" si="504"/>
        <v>23.873999999999999</v>
      </c>
      <c r="C14178" s="33">
        <v>6.2717386149999999E-4</v>
      </c>
      <c r="D14178" s="33">
        <v>1.5007534340000001E-4</v>
      </c>
      <c r="E14178" s="60">
        <v>328</v>
      </c>
      <c r="F14178" s="34">
        <f t="shared" si="505"/>
        <v>0.62717386149999999</v>
      </c>
    </row>
    <row r="14179" spans="1:6" x14ac:dyDescent="0.2">
      <c r="A14179" s="1">
        <v>300</v>
      </c>
      <c r="B14179" s="34">
        <f t="shared" si="504"/>
        <v>23.873999999999999</v>
      </c>
      <c r="C14179" s="33">
        <v>5.7173359210000005E-4</v>
      </c>
      <c r="D14179" s="33">
        <v>1.067015766E-4</v>
      </c>
      <c r="E14179" s="60">
        <v>332</v>
      </c>
      <c r="F14179" s="34">
        <f t="shared" si="505"/>
        <v>0.57173359210000008</v>
      </c>
    </row>
    <row r="14180" spans="1:6" x14ac:dyDescent="0.2">
      <c r="A14180" s="1">
        <v>300</v>
      </c>
      <c r="B14180" s="34">
        <f t="shared" si="504"/>
        <v>23.873999999999999</v>
      </c>
      <c r="C14180" s="33">
        <v>6.2997266539999998E-4</v>
      </c>
      <c r="D14180" s="33">
        <v>2.3283280490000001E-4</v>
      </c>
      <c r="E14180" s="60">
        <v>336</v>
      </c>
      <c r="F14180" s="34">
        <f t="shared" si="505"/>
        <v>0.62997266539999996</v>
      </c>
    </row>
    <row r="14181" spans="1:6" x14ac:dyDescent="0.2">
      <c r="A14181" s="1">
        <v>300</v>
      </c>
      <c r="B14181" s="34">
        <f t="shared" si="504"/>
        <v>23.873999999999999</v>
      </c>
      <c r="C14181" s="33">
        <v>6.2109016000000004E-4</v>
      </c>
      <c r="D14181" s="33">
        <v>2.0088743650000001E-4</v>
      </c>
      <c r="E14181" s="60">
        <v>339</v>
      </c>
      <c r="F14181" s="34">
        <f t="shared" si="505"/>
        <v>0.62109016000000006</v>
      </c>
    </row>
    <row r="14182" spans="1:6" x14ac:dyDescent="0.2">
      <c r="A14182" s="1">
        <v>300</v>
      </c>
      <c r="B14182" s="34">
        <f t="shared" si="504"/>
        <v>23.873999999999999</v>
      </c>
      <c r="C14182" s="33">
        <v>6.5974726900000003E-4</v>
      </c>
      <c r="D14182" s="33">
        <v>1.3897339329999999E-4</v>
      </c>
      <c r="E14182" s="60">
        <v>343</v>
      </c>
      <c r="F14182" s="34">
        <f t="shared" si="505"/>
        <v>0.65974726900000003</v>
      </c>
    </row>
    <row r="14183" spans="1:6" x14ac:dyDescent="0.2">
      <c r="A14183" s="1">
        <v>300</v>
      </c>
      <c r="B14183" s="34">
        <f t="shared" si="504"/>
        <v>23.873999999999999</v>
      </c>
      <c r="C14183" s="33">
        <v>6.3475379429999996E-4</v>
      </c>
      <c r="D14183" s="33">
        <v>1.2474029590000001E-4</v>
      </c>
      <c r="E14183" s="60">
        <v>347</v>
      </c>
      <c r="F14183" s="34">
        <f t="shared" si="505"/>
        <v>0.63475379430000001</v>
      </c>
    </row>
    <row r="14184" spans="1:6" x14ac:dyDescent="0.2">
      <c r="A14184" s="1">
        <v>300</v>
      </c>
      <c r="B14184" s="34">
        <f t="shared" si="504"/>
        <v>23.873999999999999</v>
      </c>
      <c r="C14184" s="33">
        <v>5.5426784920000003E-4</v>
      </c>
      <c r="D14184" s="33">
        <v>1.9796143430000001E-4</v>
      </c>
      <c r="E14184" s="60">
        <v>350</v>
      </c>
      <c r="F14184" s="34">
        <f t="shared" si="505"/>
        <v>0.55426784920000005</v>
      </c>
    </row>
    <row r="14185" spans="1:6" x14ac:dyDescent="0.2">
      <c r="A14185" s="1">
        <v>300</v>
      </c>
      <c r="B14185" s="34">
        <f t="shared" si="504"/>
        <v>23.873999999999999</v>
      </c>
      <c r="C14185" s="33">
        <v>6.0491893389999995E-4</v>
      </c>
      <c r="D14185" s="33">
        <v>1.9264458470000001E-4</v>
      </c>
      <c r="E14185" s="60">
        <v>354</v>
      </c>
      <c r="F14185" s="34">
        <f t="shared" si="505"/>
        <v>0.60491893389999996</v>
      </c>
    </row>
    <row r="14186" spans="1:6" x14ac:dyDescent="0.2">
      <c r="A14186" s="1">
        <v>300</v>
      </c>
      <c r="B14186" s="34">
        <f t="shared" si="504"/>
        <v>23.873999999999999</v>
      </c>
      <c r="C14186" s="33">
        <v>6.2617640190000003E-4</v>
      </c>
      <c r="D14186" s="33">
        <v>5.2251846690000003E-4</v>
      </c>
      <c r="E14186" s="60">
        <v>357</v>
      </c>
      <c r="F14186" s="34">
        <f t="shared" si="505"/>
        <v>0.62617640190000001</v>
      </c>
    </row>
    <row r="14187" spans="1:6" x14ac:dyDescent="0.2">
      <c r="A14187" s="1">
        <v>300</v>
      </c>
      <c r="B14187" s="34">
        <f t="shared" si="504"/>
        <v>23.873999999999999</v>
      </c>
      <c r="C14187" s="33">
        <v>5.7722166069999997E-4</v>
      </c>
      <c r="D14187" s="33">
        <v>1.4410536930000001E-4</v>
      </c>
      <c r="E14187" s="60">
        <v>360</v>
      </c>
      <c r="F14187" s="34">
        <f t="shared" si="505"/>
        <v>0.57722166069999992</v>
      </c>
    </row>
    <row r="14188" spans="1:6" x14ac:dyDescent="0.2">
      <c r="A14188" s="1">
        <v>300</v>
      </c>
      <c r="B14188" s="34">
        <f t="shared" si="504"/>
        <v>23.873999999999999</v>
      </c>
      <c r="C14188" s="33">
        <v>6.0525977920000001E-4</v>
      </c>
      <c r="D14188" s="33">
        <v>1.189005595E-4</v>
      </c>
      <c r="E14188" s="60">
        <v>364</v>
      </c>
      <c r="F14188" s="34">
        <f t="shared" si="505"/>
        <v>0.60525977920000007</v>
      </c>
    </row>
    <row r="14189" spans="1:6" x14ac:dyDescent="0.2">
      <c r="A14189" s="1">
        <v>300</v>
      </c>
      <c r="B14189" s="34">
        <f t="shared" si="504"/>
        <v>23.873999999999999</v>
      </c>
      <c r="C14189" s="33">
        <v>5.5722743119999995E-4</v>
      </c>
      <c r="D14189" s="33">
        <v>1.762714749E-4</v>
      </c>
      <c r="E14189" s="60">
        <v>367</v>
      </c>
      <c r="F14189" s="34">
        <f t="shared" si="505"/>
        <v>0.55722743119999996</v>
      </c>
    </row>
    <row r="14190" spans="1:6" x14ac:dyDescent="0.2">
      <c r="A14190" s="1">
        <v>300</v>
      </c>
      <c r="B14190" s="34">
        <f t="shared" si="504"/>
        <v>23.873999999999999</v>
      </c>
      <c r="C14190" s="33">
        <v>5.8385583319999997E-4</v>
      </c>
      <c r="D14190" s="33">
        <v>1.215470705E-4</v>
      </c>
      <c r="E14190" s="60">
        <v>371</v>
      </c>
      <c r="F14190" s="34">
        <f t="shared" si="505"/>
        <v>0.58385583320000001</v>
      </c>
    </row>
    <row r="14191" spans="1:6" x14ac:dyDescent="0.2">
      <c r="A14191" s="1">
        <v>300</v>
      </c>
      <c r="B14191" s="34">
        <f t="shared" si="504"/>
        <v>23.873999999999999</v>
      </c>
      <c r="C14191" s="33">
        <v>5.7466158179999996E-4</v>
      </c>
      <c r="D14191" s="33">
        <v>1.3163204219999999E-4</v>
      </c>
      <c r="E14191" s="60">
        <v>374</v>
      </c>
      <c r="F14191" s="34">
        <f t="shared" si="505"/>
        <v>0.57466158179999993</v>
      </c>
    </row>
    <row r="14192" spans="1:6" x14ac:dyDescent="0.2">
      <c r="A14192" s="1">
        <v>300</v>
      </c>
      <c r="B14192" s="34">
        <f t="shared" si="504"/>
        <v>23.873999999999999</v>
      </c>
      <c r="C14192" s="33">
        <v>5.4330038780000004E-4</v>
      </c>
      <c r="D14192" s="33">
        <v>1.510328339E-4</v>
      </c>
      <c r="E14192" s="60">
        <v>377</v>
      </c>
      <c r="F14192" s="34">
        <f t="shared" si="505"/>
        <v>0.54330038780000001</v>
      </c>
    </row>
    <row r="14193" spans="1:6" x14ac:dyDescent="0.2">
      <c r="A14193" s="1">
        <v>300</v>
      </c>
      <c r="B14193" s="34">
        <f t="shared" si="504"/>
        <v>23.873999999999999</v>
      </c>
      <c r="C14193" s="33">
        <v>5.3936242049999999E-4</v>
      </c>
      <c r="D14193" s="33">
        <v>1.7595171589999999E-4</v>
      </c>
      <c r="E14193" s="60">
        <v>381</v>
      </c>
      <c r="F14193" s="34">
        <f t="shared" si="505"/>
        <v>0.53936242049999994</v>
      </c>
    </row>
    <row r="14194" spans="1:6" x14ac:dyDescent="0.2">
      <c r="A14194" s="1">
        <v>300</v>
      </c>
      <c r="B14194" s="34">
        <f t="shared" si="504"/>
        <v>23.873999999999999</v>
      </c>
      <c r="C14194" s="33">
        <v>5.910617641E-4</v>
      </c>
      <c r="D14194" s="33">
        <v>1.3848483809999999E-4</v>
      </c>
      <c r="E14194" s="60">
        <v>384</v>
      </c>
      <c r="F14194" s="34">
        <f t="shared" si="505"/>
        <v>0.5910617641</v>
      </c>
    </row>
    <row r="14195" spans="1:6" x14ac:dyDescent="0.2">
      <c r="A14195" s="1">
        <v>300</v>
      </c>
      <c r="B14195" s="34">
        <f t="shared" si="504"/>
        <v>23.873999999999999</v>
      </c>
      <c r="C14195" s="33">
        <v>5.5865471849999996E-4</v>
      </c>
      <c r="D14195" s="33">
        <v>1.4607502869999999E-4</v>
      </c>
      <c r="E14195" s="60">
        <v>388</v>
      </c>
      <c r="F14195" s="34">
        <f t="shared" si="505"/>
        <v>0.55865471849999992</v>
      </c>
    </row>
    <row r="14196" spans="1:6" x14ac:dyDescent="0.2">
      <c r="A14196" s="1">
        <v>300</v>
      </c>
      <c r="B14196" s="34">
        <f t="shared" si="504"/>
        <v>23.873999999999999</v>
      </c>
      <c r="C14196" s="33">
        <v>5.2893602700000003E-4</v>
      </c>
      <c r="D14196" s="33">
        <v>1.184825288E-4</v>
      </c>
      <c r="E14196" s="60">
        <v>391</v>
      </c>
      <c r="F14196" s="34">
        <f t="shared" si="505"/>
        <v>0.52893602700000009</v>
      </c>
    </row>
    <row r="14197" spans="1:6" x14ac:dyDescent="0.2">
      <c r="A14197" s="1">
        <v>300</v>
      </c>
      <c r="B14197" s="34">
        <f t="shared" si="504"/>
        <v>23.873999999999999</v>
      </c>
      <c r="C14197" s="33">
        <v>5.3316118990000001E-4</v>
      </c>
      <c r="D14197" s="33">
        <v>1.3349418099999999E-4</v>
      </c>
      <c r="E14197" s="60">
        <v>394</v>
      </c>
      <c r="F14197" s="34">
        <f t="shared" si="505"/>
        <v>0.53316118990000005</v>
      </c>
    </row>
    <row r="14198" spans="1:6" x14ac:dyDescent="0.2">
      <c r="A14198" s="1">
        <v>300</v>
      </c>
      <c r="B14198" s="34">
        <f t="shared" si="504"/>
        <v>23.873999999999999</v>
      </c>
      <c r="C14198" s="33">
        <v>5.4164101839999999E-4</v>
      </c>
      <c r="D14198" s="33">
        <v>1.658132228E-4</v>
      </c>
      <c r="E14198" s="60">
        <v>398</v>
      </c>
      <c r="F14198" s="34">
        <f t="shared" si="505"/>
        <v>0.54164101840000001</v>
      </c>
    </row>
    <row r="14199" spans="1:6" x14ac:dyDescent="0.2">
      <c r="A14199" s="1">
        <v>300</v>
      </c>
      <c r="B14199" s="34">
        <f t="shared" si="504"/>
        <v>23.873999999999999</v>
      </c>
      <c r="C14199" s="33">
        <v>5.2415229330000002E-4</v>
      </c>
      <c r="D14199" s="33">
        <v>1.182067414E-4</v>
      </c>
      <c r="E14199" s="60">
        <v>401</v>
      </c>
      <c r="F14199" s="34">
        <f t="shared" si="505"/>
        <v>0.52415229330000002</v>
      </c>
    </row>
    <row r="14200" spans="1:6" x14ac:dyDescent="0.2">
      <c r="A14200" s="1">
        <v>300</v>
      </c>
      <c r="B14200" s="34">
        <f t="shared" si="504"/>
        <v>23.873999999999999</v>
      </c>
      <c r="C14200" s="33">
        <v>5.7756508979999995E-4</v>
      </c>
      <c r="D14200" s="33">
        <v>9.8026438070000007E-5</v>
      </c>
      <c r="E14200" s="60">
        <v>405</v>
      </c>
      <c r="F14200" s="34">
        <f t="shared" si="505"/>
        <v>0.57756508979999999</v>
      </c>
    </row>
    <row r="14201" spans="1:6" x14ac:dyDescent="0.2">
      <c r="A14201" s="1">
        <v>300</v>
      </c>
      <c r="B14201" s="34">
        <f t="shared" si="504"/>
        <v>23.873999999999999</v>
      </c>
      <c r="C14201" s="33">
        <v>4.6599585669999998E-4</v>
      </c>
      <c r="D14201" s="33">
        <v>1.6908376200000001E-4</v>
      </c>
      <c r="E14201" s="60">
        <v>408</v>
      </c>
      <c r="F14201" s="34">
        <f t="shared" si="505"/>
        <v>0.46599585669999999</v>
      </c>
    </row>
    <row r="14202" spans="1:6" x14ac:dyDescent="0.2">
      <c r="A14202" s="1">
        <v>300</v>
      </c>
      <c r="B14202" s="34">
        <f t="shared" si="504"/>
        <v>23.873999999999999</v>
      </c>
      <c r="C14202" s="33">
        <v>5.0657691150000005E-4</v>
      </c>
      <c r="D14202" s="33">
        <v>1.124087956E-4</v>
      </c>
      <c r="E14202" s="60">
        <v>412</v>
      </c>
      <c r="F14202" s="34">
        <f t="shared" si="505"/>
        <v>0.50657691150000006</v>
      </c>
    </row>
    <row r="14203" spans="1:6" x14ac:dyDescent="0.2">
      <c r="A14203" s="1">
        <v>300</v>
      </c>
      <c r="B14203" s="34">
        <f t="shared" si="504"/>
        <v>23.873999999999999</v>
      </c>
      <c r="C14203" s="33">
        <v>5.4790407690000003E-4</v>
      </c>
      <c r="D14203" s="33">
        <v>1.4781904159999999E-4</v>
      </c>
      <c r="E14203" s="60">
        <v>415</v>
      </c>
      <c r="F14203" s="34">
        <f t="shared" si="505"/>
        <v>0.54790407689999998</v>
      </c>
    </row>
    <row r="14204" spans="1:6" x14ac:dyDescent="0.2">
      <c r="A14204" s="1">
        <v>300</v>
      </c>
      <c r="B14204" s="34">
        <f t="shared" si="504"/>
        <v>23.873999999999999</v>
      </c>
      <c r="C14204" s="33">
        <v>5.0745788310000003E-4</v>
      </c>
      <c r="D14204" s="33">
        <v>9.2151834769999997E-5</v>
      </c>
      <c r="E14204" s="60">
        <v>418</v>
      </c>
      <c r="F14204" s="34">
        <f t="shared" si="505"/>
        <v>0.50745788310000006</v>
      </c>
    </row>
    <row r="14205" spans="1:6" x14ac:dyDescent="0.2">
      <c r="A14205" s="1">
        <v>300</v>
      </c>
      <c r="B14205" s="34">
        <f t="shared" si="504"/>
        <v>23.873999999999999</v>
      </c>
      <c r="C14205" s="33">
        <v>5.2513848809999995E-4</v>
      </c>
      <c r="D14205" s="33">
        <v>1.3815893690000001E-4</v>
      </c>
      <c r="E14205" s="60">
        <v>422</v>
      </c>
      <c r="F14205" s="34">
        <f t="shared" si="505"/>
        <v>0.52513848809999997</v>
      </c>
    </row>
    <row r="14206" spans="1:6" x14ac:dyDescent="0.2">
      <c r="A14206" s="1">
        <v>300</v>
      </c>
      <c r="B14206" s="34">
        <f t="shared" si="504"/>
        <v>23.873999999999999</v>
      </c>
      <c r="C14206" s="33">
        <v>4.7789418780000003E-4</v>
      </c>
      <c r="D14206" s="33">
        <v>1.679158808E-4</v>
      </c>
      <c r="E14206" s="60">
        <v>425</v>
      </c>
      <c r="F14206" s="34">
        <f t="shared" si="505"/>
        <v>0.47789418780000004</v>
      </c>
    </row>
    <row r="14207" spans="1:6" x14ac:dyDescent="0.2">
      <c r="A14207" s="1">
        <v>300</v>
      </c>
      <c r="B14207" s="34">
        <f t="shared" si="504"/>
        <v>23.873999999999999</v>
      </c>
      <c r="C14207" s="33">
        <v>4.8747258709999999E-4</v>
      </c>
      <c r="D14207" s="33">
        <v>1.625500022E-4</v>
      </c>
      <c r="E14207" s="60">
        <v>429</v>
      </c>
      <c r="F14207" s="34">
        <f t="shared" si="505"/>
        <v>0.48747258709999997</v>
      </c>
    </row>
    <row r="14208" spans="1:6" x14ac:dyDescent="0.2">
      <c r="A14208" s="1">
        <v>300</v>
      </c>
      <c r="B14208" s="34">
        <f t="shared" si="504"/>
        <v>23.873999999999999</v>
      </c>
      <c r="C14208" s="33">
        <v>4.9749173710000004E-4</v>
      </c>
      <c r="D14208" s="33">
        <v>1.1153767839999999E-4</v>
      </c>
      <c r="E14208" s="60">
        <v>432</v>
      </c>
      <c r="F14208" s="34">
        <f t="shared" si="505"/>
        <v>0.49749173710000005</v>
      </c>
    </row>
    <row r="14209" spans="1:6" x14ac:dyDescent="0.2">
      <c r="A14209" s="1">
        <v>300</v>
      </c>
      <c r="B14209" s="34">
        <f t="shared" si="504"/>
        <v>23.873999999999999</v>
      </c>
      <c r="C14209" s="33">
        <v>4.7475719259999999E-4</v>
      </c>
      <c r="D14209" s="33">
        <v>1.525746296E-4</v>
      </c>
      <c r="E14209" s="60">
        <v>435</v>
      </c>
      <c r="F14209" s="34">
        <f t="shared" si="505"/>
        <v>0.47475719259999999</v>
      </c>
    </row>
    <row r="14210" spans="1:6" x14ac:dyDescent="0.2">
      <c r="A14210" s="1">
        <v>300</v>
      </c>
      <c r="B14210" s="34">
        <f t="shared" si="504"/>
        <v>23.873999999999999</v>
      </c>
      <c r="C14210" s="33">
        <v>4.7514562829999998E-4</v>
      </c>
      <c r="D14210" s="33">
        <v>1.6731548949999999E-4</v>
      </c>
      <c r="E14210" s="60">
        <v>439</v>
      </c>
      <c r="F14210" s="34">
        <f t="shared" si="505"/>
        <v>0.47514562829999996</v>
      </c>
    </row>
    <row r="14211" spans="1:6" x14ac:dyDescent="0.2">
      <c r="A14211" s="1">
        <v>300</v>
      </c>
      <c r="B14211" s="34">
        <f t="shared" si="504"/>
        <v>23.873999999999999</v>
      </c>
      <c r="C14211" s="33">
        <v>5.145382162E-4</v>
      </c>
      <c r="D14211" s="33">
        <v>1.933970919E-4</v>
      </c>
      <c r="E14211" s="60">
        <v>442</v>
      </c>
      <c r="F14211" s="34">
        <f t="shared" si="505"/>
        <v>0.51453821619999995</v>
      </c>
    </row>
    <row r="14212" spans="1:6" x14ac:dyDescent="0.2">
      <c r="A14212" s="1">
        <v>300</v>
      </c>
      <c r="B14212" s="34">
        <f t="shared" si="504"/>
        <v>23.873999999999999</v>
      </c>
      <c r="C14212" s="33">
        <v>4.8567208650000001E-4</v>
      </c>
      <c r="D14212" s="33">
        <v>1.0157303930000001E-4</v>
      </c>
      <c r="E14212" s="60">
        <v>446</v>
      </c>
      <c r="F14212" s="34">
        <f t="shared" si="505"/>
        <v>0.48567208649999999</v>
      </c>
    </row>
    <row r="14213" spans="1:6" x14ac:dyDescent="0.2">
      <c r="A14213" s="1">
        <v>300</v>
      </c>
      <c r="B14213" s="34">
        <f t="shared" si="504"/>
        <v>23.873999999999999</v>
      </c>
      <c r="C14213" s="33">
        <v>4.2538259850000002E-4</v>
      </c>
      <c r="D14213" s="33">
        <v>1.956023516E-4</v>
      </c>
      <c r="E14213" s="60">
        <v>449</v>
      </c>
      <c r="F14213" s="34">
        <f t="shared" si="505"/>
        <v>0.42538259850000004</v>
      </c>
    </row>
    <row r="14214" spans="1:6" x14ac:dyDescent="0.2">
      <c r="A14214" s="1">
        <v>300</v>
      </c>
      <c r="B14214" s="34">
        <f t="shared" si="504"/>
        <v>23.873999999999999</v>
      </c>
      <c r="C14214" s="33">
        <v>4.7552925179999999E-4</v>
      </c>
      <c r="D14214" s="33">
        <v>2.2554985229999999E-4</v>
      </c>
      <c r="E14214" s="60">
        <v>453</v>
      </c>
      <c r="F14214" s="34">
        <f t="shared" si="505"/>
        <v>0.4755292518</v>
      </c>
    </row>
    <row r="14215" spans="1:6" x14ac:dyDescent="0.2">
      <c r="A14215" s="1">
        <v>300</v>
      </c>
      <c r="B14215" s="34">
        <f t="shared" ref="B14215:B14278" si="506">A14215*79.58/1000</f>
        <v>23.873999999999999</v>
      </c>
      <c r="C14215" s="33">
        <v>4.601413079E-4</v>
      </c>
      <c r="D14215" s="33">
        <v>1.3571693460000001E-4</v>
      </c>
      <c r="E14215" s="60">
        <v>456</v>
      </c>
      <c r="F14215" s="34">
        <f t="shared" ref="F14215:F14278" si="507">C14215*1000</f>
        <v>0.46014130790000002</v>
      </c>
    </row>
    <row r="14216" spans="1:6" x14ac:dyDescent="0.2">
      <c r="A14216" s="1">
        <v>300</v>
      </c>
      <c r="B14216" s="34">
        <f t="shared" si="506"/>
        <v>23.873999999999999</v>
      </c>
      <c r="C14216" s="33">
        <v>5.343134758E-4</v>
      </c>
      <c r="D14216" s="33">
        <v>1.224008563E-4</v>
      </c>
      <c r="E14216" s="60">
        <v>459</v>
      </c>
      <c r="F14216" s="34">
        <f t="shared" si="507"/>
        <v>0.53431347579999999</v>
      </c>
    </row>
    <row r="14217" spans="1:6" x14ac:dyDescent="0.2">
      <c r="A14217" s="1">
        <v>300</v>
      </c>
      <c r="B14217" s="34">
        <f t="shared" si="506"/>
        <v>23.873999999999999</v>
      </c>
      <c r="C14217" s="33">
        <v>4.9558225919999995E-4</v>
      </c>
      <c r="D14217" s="33">
        <v>1.512826844E-4</v>
      </c>
      <c r="E14217" s="60">
        <v>463</v>
      </c>
      <c r="F14217" s="34">
        <f t="shared" si="507"/>
        <v>0.49558225919999993</v>
      </c>
    </row>
    <row r="14218" spans="1:6" x14ac:dyDescent="0.2">
      <c r="A14218" s="1">
        <v>300</v>
      </c>
      <c r="B14218" s="34">
        <f t="shared" si="506"/>
        <v>23.873999999999999</v>
      </c>
      <c r="C14218" s="33">
        <v>4.3426574009999998E-4</v>
      </c>
      <c r="D14218" s="33">
        <v>1.353846359E-4</v>
      </c>
      <c r="E14218" s="60">
        <v>466</v>
      </c>
      <c r="F14218" s="34">
        <f t="shared" si="507"/>
        <v>0.43426574009999996</v>
      </c>
    </row>
    <row r="14219" spans="1:6" x14ac:dyDescent="0.2">
      <c r="A14219" s="1">
        <v>300</v>
      </c>
      <c r="B14219" s="34">
        <f t="shared" si="506"/>
        <v>23.873999999999999</v>
      </c>
      <c r="C14219" s="33">
        <v>5.1661400510000005E-4</v>
      </c>
      <c r="D14219" s="33">
        <v>1.721439375E-4</v>
      </c>
      <c r="E14219" s="60">
        <v>470</v>
      </c>
      <c r="F14219" s="34">
        <f t="shared" si="507"/>
        <v>0.5166140051</v>
      </c>
    </row>
    <row r="14220" spans="1:6" x14ac:dyDescent="0.2">
      <c r="A14220" s="1">
        <v>300</v>
      </c>
      <c r="B14220" s="34">
        <f t="shared" si="506"/>
        <v>23.873999999999999</v>
      </c>
      <c r="C14220" s="33">
        <v>4.2273248540000002E-4</v>
      </c>
      <c r="D14220" s="33">
        <v>1.06435619E-4</v>
      </c>
      <c r="E14220" s="60">
        <v>473</v>
      </c>
      <c r="F14220" s="34">
        <f t="shared" si="507"/>
        <v>0.42273248540000002</v>
      </c>
    </row>
    <row r="14221" spans="1:6" x14ac:dyDescent="0.2">
      <c r="A14221" s="1">
        <v>300</v>
      </c>
      <c r="B14221" s="34">
        <f t="shared" si="506"/>
        <v>23.873999999999999</v>
      </c>
      <c r="C14221" s="33">
        <v>4.5770574410000002E-4</v>
      </c>
      <c r="D14221" s="33">
        <v>1.5385909940000001E-4</v>
      </c>
      <c r="E14221" s="60">
        <v>477</v>
      </c>
      <c r="F14221" s="34">
        <f t="shared" si="507"/>
        <v>0.45770574410000003</v>
      </c>
    </row>
    <row r="14222" spans="1:6" x14ac:dyDescent="0.2">
      <c r="A14222" s="1">
        <v>300</v>
      </c>
      <c r="B14222" s="34">
        <f t="shared" si="506"/>
        <v>23.873999999999999</v>
      </c>
      <c r="C14222" s="33">
        <v>4.1986665050000002E-4</v>
      </c>
      <c r="D14222" s="33">
        <v>1.6705531280000001E-4</v>
      </c>
      <c r="E14222" s="60">
        <v>480</v>
      </c>
      <c r="F14222" s="34">
        <f t="shared" si="507"/>
        <v>0.41986665050000005</v>
      </c>
    </row>
    <row r="14223" spans="1:6" x14ac:dyDescent="0.2">
      <c r="A14223" s="1">
        <v>300</v>
      </c>
      <c r="B14223" s="34">
        <f t="shared" si="506"/>
        <v>23.873999999999999</v>
      </c>
      <c r="C14223" s="33">
        <v>4.432660336E-4</v>
      </c>
      <c r="D14223" s="33">
        <v>1.767770717E-4</v>
      </c>
      <c r="E14223" s="60">
        <v>484</v>
      </c>
      <c r="F14223" s="34">
        <f t="shared" si="507"/>
        <v>0.4432660336</v>
      </c>
    </row>
    <row r="14224" spans="1:6" x14ac:dyDescent="0.2">
      <c r="A14224" s="1">
        <v>300</v>
      </c>
      <c r="B14224" s="34">
        <f t="shared" si="506"/>
        <v>23.873999999999999</v>
      </c>
      <c r="C14224" s="33">
        <v>4.2682742880000002E-4</v>
      </c>
      <c r="D14224" s="33">
        <v>1.2063525E-4</v>
      </c>
      <c r="E14224" s="60">
        <v>487</v>
      </c>
      <c r="F14224" s="34">
        <f t="shared" si="507"/>
        <v>0.42682742880000002</v>
      </c>
    </row>
    <row r="14225" spans="1:6" x14ac:dyDescent="0.2">
      <c r="A14225" s="1">
        <v>300</v>
      </c>
      <c r="B14225" s="34">
        <f t="shared" si="506"/>
        <v>23.873999999999999</v>
      </c>
      <c r="C14225" s="33">
        <v>4.157148303E-4</v>
      </c>
      <c r="D14225" s="33">
        <v>1.578286176E-4</v>
      </c>
      <c r="E14225" s="60">
        <v>490</v>
      </c>
      <c r="F14225" s="34">
        <f t="shared" si="507"/>
        <v>0.4157148303</v>
      </c>
    </row>
    <row r="14226" spans="1:6" x14ac:dyDescent="0.2">
      <c r="A14226" s="1">
        <v>300</v>
      </c>
      <c r="B14226" s="34">
        <f t="shared" si="506"/>
        <v>23.873999999999999</v>
      </c>
      <c r="C14226" s="33">
        <v>4.4759808690000001E-4</v>
      </c>
      <c r="D14226" s="33">
        <v>1.9470459799999999E-4</v>
      </c>
      <c r="E14226" s="60">
        <v>494</v>
      </c>
      <c r="F14226" s="34">
        <f t="shared" si="507"/>
        <v>0.44759808690000003</v>
      </c>
    </row>
    <row r="14227" spans="1:6" x14ac:dyDescent="0.2">
      <c r="A14227" s="1">
        <v>300</v>
      </c>
      <c r="B14227" s="34">
        <f t="shared" si="506"/>
        <v>23.873999999999999</v>
      </c>
      <c r="C14227" s="33">
        <v>4.5555422249999997E-4</v>
      </c>
      <c r="D14227" s="33">
        <v>2.147323357E-4</v>
      </c>
      <c r="E14227" s="60">
        <v>497</v>
      </c>
      <c r="F14227" s="34">
        <f t="shared" si="507"/>
        <v>0.45555422249999999</v>
      </c>
    </row>
    <row r="14228" spans="1:6" x14ac:dyDescent="0.2">
      <c r="A14228" s="1">
        <v>300</v>
      </c>
      <c r="B14228" s="34">
        <f t="shared" si="506"/>
        <v>23.873999999999999</v>
      </c>
      <c r="C14228" s="33">
        <v>4.6664079169999998E-4</v>
      </c>
      <c r="D14228" s="33">
        <v>1.699150259E-4</v>
      </c>
      <c r="E14228" s="60">
        <v>501</v>
      </c>
      <c r="F14228" s="34">
        <f t="shared" si="507"/>
        <v>0.4666407917</v>
      </c>
    </row>
    <row r="14229" spans="1:6" x14ac:dyDescent="0.2">
      <c r="A14229" s="1">
        <v>300</v>
      </c>
      <c r="B14229" s="34">
        <f t="shared" si="506"/>
        <v>23.873999999999999</v>
      </c>
      <c r="C14229" s="33">
        <v>4.0572015959999998E-4</v>
      </c>
      <c r="D14229" s="33">
        <v>2.0840876769999999E-4</v>
      </c>
      <c r="E14229" s="60">
        <v>504</v>
      </c>
      <c r="F14229" s="34">
        <f t="shared" si="507"/>
        <v>0.40572015959999996</v>
      </c>
    </row>
    <row r="14230" spans="1:6" x14ac:dyDescent="0.2">
      <c r="A14230" s="1">
        <v>300</v>
      </c>
      <c r="B14230" s="34">
        <f t="shared" si="506"/>
        <v>23.873999999999999</v>
      </c>
      <c r="C14230" s="33">
        <v>4.1023148999999999E-4</v>
      </c>
      <c r="D14230" s="33">
        <v>1.756640925E-4</v>
      </c>
      <c r="E14230" s="60">
        <v>508</v>
      </c>
      <c r="F14230" s="34">
        <f t="shared" si="507"/>
        <v>0.41023148999999998</v>
      </c>
    </row>
    <row r="14231" spans="1:6" x14ac:dyDescent="0.2">
      <c r="A14231" s="1">
        <v>300</v>
      </c>
      <c r="B14231" s="34">
        <f t="shared" si="506"/>
        <v>23.873999999999999</v>
      </c>
      <c r="C14231" s="33">
        <v>4.2180074139999999E-4</v>
      </c>
      <c r="D14231" s="33">
        <v>1.648159763E-4</v>
      </c>
      <c r="E14231" s="60">
        <v>511</v>
      </c>
      <c r="F14231" s="34">
        <f t="shared" si="507"/>
        <v>0.42180074140000001</v>
      </c>
    </row>
    <row r="14232" spans="1:6" x14ac:dyDescent="0.2">
      <c r="A14232" s="1">
        <v>300</v>
      </c>
      <c r="B14232" s="34">
        <f t="shared" si="506"/>
        <v>23.873999999999999</v>
      </c>
      <c r="C14232" s="33">
        <v>3.741738189E-4</v>
      </c>
      <c r="D14232" s="33">
        <v>1.980384132E-4</v>
      </c>
      <c r="E14232" s="60">
        <v>515</v>
      </c>
      <c r="F14232" s="34">
        <f t="shared" si="507"/>
        <v>0.37417381890000001</v>
      </c>
    </row>
    <row r="14233" spans="1:6" x14ac:dyDescent="0.2">
      <c r="A14233" s="1">
        <v>300</v>
      </c>
      <c r="B14233" s="34">
        <f t="shared" si="506"/>
        <v>23.873999999999999</v>
      </c>
      <c r="C14233" s="33">
        <v>3.7649302880000002E-4</v>
      </c>
      <c r="D14233" s="33">
        <v>1.0698796829999999E-4</v>
      </c>
      <c r="E14233" s="60">
        <v>518</v>
      </c>
      <c r="F14233" s="34">
        <f t="shared" si="507"/>
        <v>0.37649302880000002</v>
      </c>
    </row>
    <row r="14234" spans="1:6" x14ac:dyDescent="0.2">
      <c r="A14234" s="1">
        <v>300</v>
      </c>
      <c r="B14234" s="34">
        <f t="shared" si="506"/>
        <v>23.873999999999999</v>
      </c>
      <c r="C14234" s="33">
        <v>3.7401524420000001E-4</v>
      </c>
      <c r="D14234" s="33">
        <v>1.177101039E-4</v>
      </c>
      <c r="E14234" s="60">
        <v>521</v>
      </c>
      <c r="F14234" s="34">
        <f t="shared" si="507"/>
        <v>0.37401524420000004</v>
      </c>
    </row>
    <row r="14235" spans="1:6" x14ac:dyDescent="0.2">
      <c r="A14235" s="1">
        <v>300</v>
      </c>
      <c r="B14235" s="34">
        <f t="shared" si="506"/>
        <v>23.873999999999999</v>
      </c>
      <c r="C14235" s="33">
        <v>4.2367333550000002E-4</v>
      </c>
      <c r="D14235" s="33">
        <v>1.3699198110000001E-4</v>
      </c>
      <c r="E14235" s="60">
        <v>525</v>
      </c>
      <c r="F14235" s="34">
        <f t="shared" si="507"/>
        <v>0.42367333550000003</v>
      </c>
    </row>
    <row r="14236" spans="1:6" x14ac:dyDescent="0.2">
      <c r="A14236" s="1">
        <v>300</v>
      </c>
      <c r="B14236" s="34">
        <f t="shared" si="506"/>
        <v>23.873999999999999</v>
      </c>
      <c r="C14236" s="33">
        <v>3.8201856810000001E-4</v>
      </c>
      <c r="D14236" s="33">
        <v>2.3821216839999999E-4</v>
      </c>
      <c r="E14236" s="60">
        <v>528</v>
      </c>
      <c r="F14236" s="34">
        <f t="shared" si="507"/>
        <v>0.38201856810000001</v>
      </c>
    </row>
    <row r="14237" spans="1:6" x14ac:dyDescent="0.2">
      <c r="A14237" s="1">
        <v>300</v>
      </c>
      <c r="B14237" s="34">
        <f t="shared" si="506"/>
        <v>23.873999999999999</v>
      </c>
      <c r="C14237" s="33">
        <v>3.7395480810000002E-4</v>
      </c>
      <c r="D14237" s="33">
        <v>1.3152710570000001E-4</v>
      </c>
      <c r="E14237" s="60">
        <v>532</v>
      </c>
      <c r="F14237" s="34">
        <f t="shared" si="507"/>
        <v>0.37395480810000004</v>
      </c>
    </row>
    <row r="14238" spans="1:6" x14ac:dyDescent="0.2">
      <c r="A14238" s="1">
        <v>300</v>
      </c>
      <c r="B14238" s="34">
        <f t="shared" si="506"/>
        <v>23.873999999999999</v>
      </c>
      <c r="C14238" s="33">
        <v>4.0816451260000002E-4</v>
      </c>
      <c r="D14238" s="33">
        <v>1.2901472040000001E-4</v>
      </c>
      <c r="E14238" s="60">
        <v>535</v>
      </c>
      <c r="F14238" s="34">
        <f t="shared" si="507"/>
        <v>0.40816451260000003</v>
      </c>
    </row>
    <row r="14239" spans="1:6" x14ac:dyDescent="0.2">
      <c r="A14239" s="1">
        <v>300</v>
      </c>
      <c r="B14239" s="34">
        <f t="shared" si="506"/>
        <v>23.873999999999999</v>
      </c>
      <c r="C14239" s="33">
        <v>3.56192752E-4</v>
      </c>
      <c r="D14239" s="33">
        <v>1.7578100530000001E-4</v>
      </c>
      <c r="E14239" s="60">
        <v>539</v>
      </c>
      <c r="F14239" s="34">
        <f t="shared" si="507"/>
        <v>0.356192752</v>
      </c>
    </row>
    <row r="14240" spans="1:6" x14ac:dyDescent="0.2">
      <c r="A14240" s="1">
        <v>300</v>
      </c>
      <c r="B14240" s="34">
        <f t="shared" si="506"/>
        <v>23.873999999999999</v>
      </c>
      <c r="C14240" s="33">
        <v>4.0870740210000001E-4</v>
      </c>
      <c r="D14240" s="33">
        <v>1.732803817E-4</v>
      </c>
      <c r="E14240" s="60">
        <v>542</v>
      </c>
      <c r="F14240" s="34">
        <f t="shared" si="507"/>
        <v>0.40870740210000001</v>
      </c>
    </row>
    <row r="14241" spans="1:6" x14ac:dyDescent="0.2">
      <c r="A14241" s="1">
        <v>300</v>
      </c>
      <c r="B14241" s="34">
        <f t="shared" si="506"/>
        <v>23.873999999999999</v>
      </c>
      <c r="C14241" s="33">
        <v>3.6596863000000002E-4</v>
      </c>
      <c r="D14241" s="33">
        <v>1.2277690599999999E-4</v>
      </c>
      <c r="E14241" s="60">
        <v>546</v>
      </c>
      <c r="F14241" s="34">
        <f t="shared" si="507"/>
        <v>0.36596863000000002</v>
      </c>
    </row>
    <row r="14242" spans="1:6" x14ac:dyDescent="0.2">
      <c r="A14242" s="1">
        <v>300</v>
      </c>
      <c r="B14242" s="34">
        <f t="shared" si="506"/>
        <v>23.873999999999999</v>
      </c>
      <c r="C14242" s="33">
        <v>3.6233925740000001E-4</v>
      </c>
      <c r="D14242" s="33">
        <v>1.304443883E-4</v>
      </c>
      <c r="E14242" s="60">
        <v>549</v>
      </c>
      <c r="F14242" s="34">
        <f t="shared" si="507"/>
        <v>0.3623392574</v>
      </c>
    </row>
    <row r="14243" spans="1:6" x14ac:dyDescent="0.2">
      <c r="A14243" s="1">
        <v>300</v>
      </c>
      <c r="B14243" s="34">
        <f t="shared" si="506"/>
        <v>23.873999999999999</v>
      </c>
      <c r="C14243" s="33">
        <v>3.430886106E-4</v>
      </c>
      <c r="D14243" s="33">
        <v>1.546587522E-4</v>
      </c>
      <c r="E14243" s="60">
        <v>552</v>
      </c>
      <c r="F14243" s="34">
        <f t="shared" si="507"/>
        <v>0.34308861060000001</v>
      </c>
    </row>
    <row r="14244" spans="1:6" x14ac:dyDescent="0.2">
      <c r="A14244" s="1">
        <v>300</v>
      </c>
      <c r="B14244" s="34">
        <f t="shared" si="506"/>
        <v>23.873999999999999</v>
      </c>
      <c r="C14244" s="33">
        <v>3.5706534310000001E-4</v>
      </c>
      <c r="D14244" s="33">
        <v>1.718131707E-4</v>
      </c>
      <c r="E14244" s="60">
        <v>556</v>
      </c>
      <c r="F14244" s="34">
        <f t="shared" si="507"/>
        <v>0.35706534309999999</v>
      </c>
    </row>
    <row r="14245" spans="1:6" x14ac:dyDescent="0.2">
      <c r="A14245" s="1">
        <v>300</v>
      </c>
      <c r="B14245" s="34">
        <f t="shared" si="506"/>
        <v>23.873999999999999</v>
      </c>
      <c r="C14245" s="33">
        <v>3.7975504710000002E-4</v>
      </c>
      <c r="D14245" s="33">
        <v>1.2742057909999999E-4</v>
      </c>
      <c r="E14245" s="60">
        <v>559</v>
      </c>
      <c r="F14245" s="34">
        <f t="shared" si="507"/>
        <v>0.37975504710000002</v>
      </c>
    </row>
    <row r="14246" spans="1:6" x14ac:dyDescent="0.2">
      <c r="A14246" s="1">
        <v>300</v>
      </c>
      <c r="B14246" s="34">
        <f t="shared" si="506"/>
        <v>23.873999999999999</v>
      </c>
      <c r="C14246" s="33">
        <v>3.9141966609999997E-4</v>
      </c>
      <c r="D14246" s="33">
        <v>1.1093699749999999E-4</v>
      </c>
      <c r="E14246" s="60">
        <v>563</v>
      </c>
      <c r="F14246" s="34">
        <f t="shared" si="507"/>
        <v>0.39141966609999995</v>
      </c>
    </row>
    <row r="14247" spans="1:6" x14ac:dyDescent="0.2">
      <c r="A14247" s="1">
        <v>300</v>
      </c>
      <c r="B14247" s="34">
        <f t="shared" si="506"/>
        <v>23.873999999999999</v>
      </c>
      <c r="C14247" s="33">
        <v>3.4387586010000001E-4</v>
      </c>
      <c r="D14247" s="33">
        <v>2.0440869970000001E-4</v>
      </c>
      <c r="E14247" s="60">
        <v>566</v>
      </c>
      <c r="F14247" s="34">
        <f t="shared" si="507"/>
        <v>0.34387586009999999</v>
      </c>
    </row>
    <row r="14248" spans="1:6" x14ac:dyDescent="0.2">
      <c r="A14248" s="1">
        <v>300</v>
      </c>
      <c r="B14248" s="34">
        <f t="shared" si="506"/>
        <v>23.873999999999999</v>
      </c>
      <c r="C14248" s="33">
        <v>3.2615931500000001E-4</v>
      </c>
      <c r="D14248" s="33">
        <v>1.165850114E-4</v>
      </c>
      <c r="E14248" s="60">
        <v>570</v>
      </c>
      <c r="F14248" s="34">
        <f t="shared" si="507"/>
        <v>0.32615931500000001</v>
      </c>
    </row>
    <row r="14249" spans="1:6" x14ac:dyDescent="0.2">
      <c r="A14249" s="1">
        <v>300</v>
      </c>
      <c r="B14249" s="34">
        <f t="shared" si="506"/>
        <v>23.873999999999999</v>
      </c>
      <c r="C14249" s="33">
        <v>3.4257649010000001E-4</v>
      </c>
      <c r="D14249" s="33">
        <v>9.0902064009999996E-5</v>
      </c>
      <c r="E14249" s="60">
        <v>573</v>
      </c>
      <c r="F14249" s="34">
        <f t="shared" si="507"/>
        <v>0.34257649010000002</v>
      </c>
    </row>
    <row r="14250" spans="1:6" x14ac:dyDescent="0.2">
      <c r="A14250" s="1">
        <v>300</v>
      </c>
      <c r="B14250" s="34">
        <f t="shared" si="506"/>
        <v>23.873999999999999</v>
      </c>
      <c r="C14250" s="33">
        <v>3.1648286660000002E-4</v>
      </c>
      <c r="D14250" s="33">
        <v>1.727497215E-4</v>
      </c>
      <c r="E14250" s="60">
        <v>577</v>
      </c>
      <c r="F14250" s="34">
        <f t="shared" si="507"/>
        <v>0.31648286660000002</v>
      </c>
    </row>
    <row r="14251" spans="1:6" x14ac:dyDescent="0.2">
      <c r="A14251" s="1">
        <v>300</v>
      </c>
      <c r="B14251" s="34">
        <f t="shared" si="506"/>
        <v>23.873999999999999</v>
      </c>
      <c r="C14251" s="33">
        <v>3.3837925719999999E-4</v>
      </c>
      <c r="D14251" s="33">
        <v>1.7950986690000001E-4</v>
      </c>
      <c r="E14251" s="60">
        <v>580</v>
      </c>
      <c r="F14251" s="34">
        <f t="shared" si="507"/>
        <v>0.33837925720000001</v>
      </c>
    </row>
    <row r="14252" spans="1:6" x14ac:dyDescent="0.2">
      <c r="A14252" s="1">
        <v>300</v>
      </c>
      <c r="B14252" s="34">
        <f t="shared" si="506"/>
        <v>23.873999999999999</v>
      </c>
      <c r="C14252" s="33">
        <v>3.55664719E-4</v>
      </c>
      <c r="D14252" s="33">
        <v>2.3375561520000001E-4</v>
      </c>
      <c r="E14252" s="60">
        <v>583</v>
      </c>
      <c r="F14252" s="34">
        <f t="shared" si="507"/>
        <v>0.35566471900000002</v>
      </c>
    </row>
    <row r="14253" spans="1:6" x14ac:dyDescent="0.2">
      <c r="A14253" s="1">
        <v>300</v>
      </c>
      <c r="B14253" s="34">
        <f t="shared" si="506"/>
        <v>23.873999999999999</v>
      </c>
      <c r="C14253" s="33">
        <v>3.101815267E-4</v>
      </c>
      <c r="D14253" s="33">
        <v>1.215577401E-4</v>
      </c>
      <c r="E14253" s="60">
        <v>587</v>
      </c>
      <c r="F14253" s="34">
        <f t="shared" si="507"/>
        <v>0.31018152669999999</v>
      </c>
    </row>
    <row r="14254" spans="1:6" x14ac:dyDescent="0.2">
      <c r="A14254" s="1">
        <v>300</v>
      </c>
      <c r="B14254" s="34">
        <f t="shared" si="506"/>
        <v>23.873999999999999</v>
      </c>
      <c r="C14254" s="33">
        <v>3.2069533090000002E-4</v>
      </c>
      <c r="D14254" s="33">
        <v>1.149695581E-4</v>
      </c>
      <c r="E14254" s="60">
        <v>590</v>
      </c>
      <c r="F14254" s="34">
        <f t="shared" si="507"/>
        <v>0.32069533090000002</v>
      </c>
    </row>
    <row r="14255" spans="1:6" x14ac:dyDescent="0.2">
      <c r="A14255" s="1">
        <v>300</v>
      </c>
      <c r="B14255" s="34">
        <f t="shared" si="506"/>
        <v>23.873999999999999</v>
      </c>
      <c r="C14255" s="33">
        <v>3.0035597769999999E-4</v>
      </c>
      <c r="D14255" s="33">
        <v>1.700002869E-4</v>
      </c>
      <c r="E14255" s="60">
        <v>594</v>
      </c>
      <c r="F14255" s="34">
        <f t="shared" si="507"/>
        <v>0.3003559777</v>
      </c>
    </row>
    <row r="14256" spans="1:6" x14ac:dyDescent="0.2">
      <c r="A14256" s="1">
        <v>300</v>
      </c>
      <c r="B14256" s="34">
        <f t="shared" si="506"/>
        <v>23.873999999999999</v>
      </c>
      <c r="C14256" s="33">
        <v>3.3906652269999999E-4</v>
      </c>
      <c r="D14256" s="33">
        <v>2.0781833669999999E-4</v>
      </c>
      <c r="E14256" s="60">
        <v>597</v>
      </c>
      <c r="F14256" s="34">
        <f t="shared" si="507"/>
        <v>0.33906652269999998</v>
      </c>
    </row>
    <row r="14257" spans="1:6" x14ac:dyDescent="0.2">
      <c r="A14257" s="1">
        <v>300</v>
      </c>
      <c r="B14257" s="34">
        <f t="shared" si="506"/>
        <v>23.873999999999999</v>
      </c>
      <c r="C14257" s="33">
        <v>3.4757699349999998E-4</v>
      </c>
      <c r="D14257" s="33">
        <v>1.98673696E-4</v>
      </c>
      <c r="E14257" s="60">
        <v>601</v>
      </c>
      <c r="F14257" s="34">
        <f t="shared" si="507"/>
        <v>0.34757699349999999</v>
      </c>
    </row>
    <row r="14258" spans="1:6" x14ac:dyDescent="0.2">
      <c r="A14258" s="1">
        <v>300</v>
      </c>
      <c r="B14258" s="34">
        <f t="shared" si="506"/>
        <v>23.873999999999999</v>
      </c>
      <c r="C14258" s="33">
        <v>3.4131683039999999E-4</v>
      </c>
      <c r="D14258" s="33">
        <v>1.4382921199999999E-4</v>
      </c>
      <c r="E14258" s="60">
        <v>604</v>
      </c>
      <c r="F14258" s="34">
        <f t="shared" si="507"/>
        <v>0.34131683039999999</v>
      </c>
    </row>
    <row r="14259" spans="1:6" x14ac:dyDescent="0.2">
      <c r="A14259" s="1">
        <v>300</v>
      </c>
      <c r="B14259" s="34">
        <f t="shared" si="506"/>
        <v>23.873999999999999</v>
      </c>
      <c r="C14259" s="33">
        <v>3.5278132460000002E-4</v>
      </c>
      <c r="D14259" s="33">
        <v>1.240438344E-4</v>
      </c>
      <c r="E14259" s="60">
        <v>608</v>
      </c>
      <c r="F14259" s="34">
        <f t="shared" si="507"/>
        <v>0.3527813246</v>
      </c>
    </row>
    <row r="14260" spans="1:6" x14ac:dyDescent="0.2">
      <c r="A14260" s="1">
        <v>300</v>
      </c>
      <c r="B14260" s="34">
        <f t="shared" si="506"/>
        <v>23.873999999999999</v>
      </c>
      <c r="C14260" s="33">
        <v>3.0683342370000001E-4</v>
      </c>
      <c r="D14260" s="33">
        <v>2.0651154450000001E-4</v>
      </c>
      <c r="E14260" s="60">
        <v>611</v>
      </c>
      <c r="F14260" s="34">
        <f t="shared" si="507"/>
        <v>0.3068334237</v>
      </c>
    </row>
    <row r="14261" spans="1:6" x14ac:dyDescent="0.2">
      <c r="A14261" s="1">
        <v>300</v>
      </c>
      <c r="B14261" s="34">
        <f t="shared" si="506"/>
        <v>23.873999999999999</v>
      </c>
      <c r="C14261" s="33">
        <v>2.8263995440000001E-4</v>
      </c>
      <c r="D14261" s="33">
        <v>1.2222020539999999E-4</v>
      </c>
      <c r="E14261" s="60">
        <v>615</v>
      </c>
      <c r="F14261" s="34">
        <f t="shared" si="507"/>
        <v>0.2826399544</v>
      </c>
    </row>
    <row r="14262" spans="1:6" x14ac:dyDescent="0.2">
      <c r="A14262" s="1">
        <v>300</v>
      </c>
      <c r="B14262" s="34">
        <f t="shared" si="506"/>
        <v>23.873999999999999</v>
      </c>
      <c r="C14262" s="33">
        <v>3.0387097619999999E-4</v>
      </c>
      <c r="D14262" s="33">
        <v>1.3938251480000001E-4</v>
      </c>
      <c r="E14262" s="60">
        <v>618</v>
      </c>
      <c r="F14262" s="34">
        <f t="shared" si="507"/>
        <v>0.30387097619999998</v>
      </c>
    </row>
    <row r="14263" spans="1:6" x14ac:dyDescent="0.2">
      <c r="A14263" s="1">
        <v>300</v>
      </c>
      <c r="B14263" s="34">
        <f t="shared" si="506"/>
        <v>23.873999999999999</v>
      </c>
      <c r="C14263" s="33">
        <v>3.2116381269999998E-4</v>
      </c>
      <c r="D14263" s="33">
        <v>1.3131081930000001E-4</v>
      </c>
      <c r="E14263" s="60">
        <v>622</v>
      </c>
      <c r="F14263" s="34">
        <f t="shared" si="507"/>
        <v>0.3211638127</v>
      </c>
    </row>
    <row r="14264" spans="1:6" x14ac:dyDescent="0.2">
      <c r="A14264" s="1">
        <v>300</v>
      </c>
      <c r="B14264" s="34">
        <f t="shared" si="506"/>
        <v>23.873999999999999</v>
      </c>
      <c r="C14264" s="33">
        <v>3.4948668840000002E-4</v>
      </c>
      <c r="D14264" s="33">
        <v>2.104630743E-4</v>
      </c>
      <c r="E14264" s="60">
        <v>625</v>
      </c>
      <c r="F14264" s="34">
        <f t="shared" si="507"/>
        <v>0.34948668840000002</v>
      </c>
    </row>
    <row r="14265" spans="1:6" x14ac:dyDescent="0.2">
      <c r="A14265" s="1">
        <v>300</v>
      </c>
      <c r="B14265" s="34">
        <f t="shared" si="506"/>
        <v>23.873999999999999</v>
      </c>
      <c r="C14265" s="33">
        <v>3.3876222600000001E-4</v>
      </c>
      <c r="D14265" s="33">
        <v>1.140227748E-4</v>
      </c>
      <c r="E14265" s="60">
        <v>629</v>
      </c>
      <c r="F14265" s="34">
        <f t="shared" si="507"/>
        <v>0.338762226</v>
      </c>
    </row>
    <row r="14266" spans="1:6" x14ac:dyDescent="0.2">
      <c r="A14266" s="1">
        <v>300</v>
      </c>
      <c r="B14266" s="34">
        <f t="shared" si="506"/>
        <v>23.873999999999999</v>
      </c>
      <c r="C14266" s="33">
        <v>3.090512372E-4</v>
      </c>
      <c r="D14266" s="33">
        <v>1.5576789239999999E-4</v>
      </c>
      <c r="E14266" s="60">
        <v>632</v>
      </c>
      <c r="F14266" s="34">
        <f t="shared" si="507"/>
        <v>0.3090512372</v>
      </c>
    </row>
    <row r="14267" spans="1:6" x14ac:dyDescent="0.2">
      <c r="A14267" s="1">
        <v>300</v>
      </c>
      <c r="B14267" s="34">
        <f t="shared" si="506"/>
        <v>23.873999999999999</v>
      </c>
      <c r="C14267" s="33">
        <v>3.1863761380000001E-4</v>
      </c>
      <c r="D14267" s="33">
        <v>1.3675362990000001E-4</v>
      </c>
      <c r="E14267" s="60">
        <v>636</v>
      </c>
      <c r="F14267" s="34">
        <f t="shared" si="507"/>
        <v>0.3186376138</v>
      </c>
    </row>
    <row r="14268" spans="1:6" x14ac:dyDescent="0.2">
      <c r="A14268" s="1">
        <v>300</v>
      </c>
      <c r="B14268" s="34">
        <f t="shared" si="506"/>
        <v>23.873999999999999</v>
      </c>
      <c r="C14268" s="33">
        <v>2.9911415599999998E-4</v>
      </c>
      <c r="D14268" s="33">
        <v>1.1495713259999999E-4</v>
      </c>
      <c r="E14268" s="60">
        <v>639</v>
      </c>
      <c r="F14268" s="34">
        <f t="shared" si="507"/>
        <v>0.29911415599999996</v>
      </c>
    </row>
    <row r="14269" spans="1:6" x14ac:dyDescent="0.2">
      <c r="A14269" s="1">
        <v>300</v>
      </c>
      <c r="B14269" s="34">
        <f t="shared" si="506"/>
        <v>23.873999999999999</v>
      </c>
      <c r="C14269" s="33">
        <v>2.406876405E-4</v>
      </c>
      <c r="D14269" s="33">
        <v>1.9905441279999999E-4</v>
      </c>
      <c r="E14269" s="60">
        <v>646</v>
      </c>
      <c r="F14269" s="34">
        <f t="shared" si="507"/>
        <v>0.24068764049999999</v>
      </c>
    </row>
    <row r="14270" spans="1:6" x14ac:dyDescent="0.2">
      <c r="A14270" s="1">
        <v>300</v>
      </c>
      <c r="B14270" s="34">
        <f t="shared" si="506"/>
        <v>23.873999999999999</v>
      </c>
      <c r="C14270" s="33">
        <v>2.5628779009999997E-4</v>
      </c>
      <c r="D14270" s="33">
        <v>1.442250869E-4</v>
      </c>
      <c r="E14270" s="60">
        <v>650</v>
      </c>
      <c r="F14270" s="34">
        <f t="shared" si="507"/>
        <v>0.25628779009999997</v>
      </c>
    </row>
    <row r="14271" spans="1:6" x14ac:dyDescent="0.2">
      <c r="A14271" s="1">
        <v>300</v>
      </c>
      <c r="B14271" s="34">
        <f t="shared" si="506"/>
        <v>23.873999999999999</v>
      </c>
      <c r="C14271" s="33">
        <v>2.6641713260000001E-4</v>
      </c>
      <c r="D14271" s="33">
        <v>1.8996870310000001E-4</v>
      </c>
      <c r="E14271" s="60">
        <v>654</v>
      </c>
      <c r="F14271" s="34">
        <f t="shared" si="507"/>
        <v>0.2664171326</v>
      </c>
    </row>
    <row r="14272" spans="1:6" x14ac:dyDescent="0.2">
      <c r="A14272" s="1">
        <v>300</v>
      </c>
      <c r="B14272" s="34">
        <f t="shared" si="506"/>
        <v>23.873999999999999</v>
      </c>
      <c r="C14272" s="33">
        <v>3.2496888319999997E-4</v>
      </c>
      <c r="D14272" s="33">
        <v>1.4759852059999999E-4</v>
      </c>
      <c r="E14272" s="60">
        <v>657</v>
      </c>
      <c r="F14272" s="34">
        <f t="shared" si="507"/>
        <v>0.32496888319999995</v>
      </c>
    </row>
    <row r="14273" spans="1:6" x14ac:dyDescent="0.2">
      <c r="A14273" s="1">
        <v>300</v>
      </c>
      <c r="B14273" s="34">
        <f t="shared" si="506"/>
        <v>23.873999999999999</v>
      </c>
      <c r="C14273" s="33">
        <v>2.7292662329999999E-4</v>
      </c>
      <c r="D14273" s="33">
        <v>1.165003608E-4</v>
      </c>
      <c r="E14273" s="60">
        <v>661</v>
      </c>
      <c r="F14273" s="34">
        <f t="shared" si="507"/>
        <v>0.2729266233</v>
      </c>
    </row>
    <row r="14274" spans="1:6" x14ac:dyDescent="0.2">
      <c r="A14274" s="1">
        <v>300</v>
      </c>
      <c r="B14274" s="34">
        <f t="shared" si="506"/>
        <v>23.873999999999999</v>
      </c>
      <c r="C14274" s="33">
        <v>2.7955603150000001E-4</v>
      </c>
      <c r="D14274" s="33">
        <v>1.6651134009999999E-4</v>
      </c>
      <c r="E14274" s="60">
        <v>664</v>
      </c>
      <c r="F14274" s="34">
        <f t="shared" si="507"/>
        <v>0.27955603150000002</v>
      </c>
    </row>
    <row r="14275" spans="1:6" x14ac:dyDescent="0.2">
      <c r="A14275" s="1">
        <v>300</v>
      </c>
      <c r="B14275" s="34">
        <f t="shared" si="506"/>
        <v>23.873999999999999</v>
      </c>
      <c r="C14275" s="33">
        <v>3.2319574430000002E-4</v>
      </c>
      <c r="D14275" s="33">
        <v>1.2309610110000001E-4</v>
      </c>
      <c r="E14275" s="60">
        <v>667</v>
      </c>
      <c r="F14275" s="34">
        <f t="shared" si="507"/>
        <v>0.32319574430000003</v>
      </c>
    </row>
    <row r="14276" spans="1:6" x14ac:dyDescent="0.2">
      <c r="A14276" s="1">
        <v>300</v>
      </c>
      <c r="B14276" s="34">
        <f t="shared" si="506"/>
        <v>23.873999999999999</v>
      </c>
      <c r="C14276" s="33">
        <v>2.5522286250000001E-4</v>
      </c>
      <c r="D14276" s="33">
        <v>1.1586746909999999E-4</v>
      </c>
      <c r="E14276" s="60">
        <v>671</v>
      </c>
      <c r="F14276" s="34">
        <f t="shared" si="507"/>
        <v>0.25522286250000004</v>
      </c>
    </row>
    <row r="14277" spans="1:6" x14ac:dyDescent="0.2">
      <c r="A14277" s="1">
        <v>300</v>
      </c>
      <c r="B14277" s="34">
        <f t="shared" si="506"/>
        <v>23.873999999999999</v>
      </c>
      <c r="C14277" s="33">
        <v>3.0049254979999998E-4</v>
      </c>
      <c r="D14277" s="33">
        <v>1.5282011590000001E-4</v>
      </c>
      <c r="E14277" s="60">
        <v>674</v>
      </c>
      <c r="F14277" s="34">
        <f t="shared" si="507"/>
        <v>0.30049254980000001</v>
      </c>
    </row>
    <row r="14278" spans="1:6" x14ac:dyDescent="0.2">
      <c r="A14278" s="1">
        <v>300</v>
      </c>
      <c r="B14278" s="34">
        <f t="shared" si="506"/>
        <v>23.873999999999999</v>
      </c>
      <c r="C14278" s="33">
        <v>2.597978166E-4</v>
      </c>
      <c r="D14278" s="33">
        <v>1.2921601190000001E-4</v>
      </c>
      <c r="E14278" s="60">
        <v>678</v>
      </c>
      <c r="F14278" s="34">
        <f t="shared" si="507"/>
        <v>0.25979781660000001</v>
      </c>
    </row>
    <row r="14279" spans="1:6" x14ac:dyDescent="0.2">
      <c r="A14279" s="1">
        <v>300</v>
      </c>
      <c r="B14279" s="34">
        <f t="shared" ref="B14279:B14284" si="508">A14279*79.58/1000</f>
        <v>23.873999999999999</v>
      </c>
      <c r="C14279" s="33">
        <v>2.8162301529999998E-4</v>
      </c>
      <c r="D14279" s="33">
        <v>1.3314166849999999E-4</v>
      </c>
      <c r="E14279" s="60">
        <v>681</v>
      </c>
      <c r="F14279" s="34">
        <f t="shared" ref="F14279:F14284" si="509">C14279*1000</f>
        <v>0.2816230153</v>
      </c>
    </row>
    <row r="14280" spans="1:6" x14ac:dyDescent="0.2">
      <c r="A14280" s="1">
        <v>300</v>
      </c>
      <c r="B14280" s="34">
        <f t="shared" si="508"/>
        <v>23.873999999999999</v>
      </c>
      <c r="C14280" s="33">
        <v>2.5905814269999998E-4</v>
      </c>
      <c r="D14280" s="33">
        <v>1.180862161E-4</v>
      </c>
      <c r="E14280" s="60">
        <v>685</v>
      </c>
      <c r="F14280" s="34">
        <f t="shared" si="509"/>
        <v>0.25905814269999999</v>
      </c>
    </row>
    <row r="14281" spans="1:6" x14ac:dyDescent="0.2">
      <c r="A14281" s="1">
        <v>300</v>
      </c>
      <c r="B14281" s="34">
        <f t="shared" si="508"/>
        <v>23.873999999999999</v>
      </c>
      <c r="C14281" s="33">
        <v>2.95666348E-4</v>
      </c>
      <c r="D14281" s="33">
        <v>1.5455473879999999E-4</v>
      </c>
      <c r="E14281" s="60">
        <v>688</v>
      </c>
      <c r="F14281" s="34">
        <f t="shared" si="509"/>
        <v>0.29566634800000002</v>
      </c>
    </row>
    <row r="14282" spans="1:6" x14ac:dyDescent="0.2">
      <c r="A14282" s="1">
        <v>300</v>
      </c>
      <c r="B14282" s="34">
        <f t="shared" si="508"/>
        <v>23.873999999999999</v>
      </c>
      <c r="C14282" s="33">
        <v>2.4074081329999999E-4</v>
      </c>
      <c r="D14282" s="33">
        <v>1.214544802E-4</v>
      </c>
      <c r="E14282" s="60">
        <v>692</v>
      </c>
      <c r="F14282" s="34">
        <f t="shared" si="509"/>
        <v>0.2407408133</v>
      </c>
    </row>
    <row r="14283" spans="1:6" x14ac:dyDescent="0.2">
      <c r="A14283" s="1">
        <v>300</v>
      </c>
      <c r="B14283" s="34">
        <f t="shared" si="508"/>
        <v>23.873999999999999</v>
      </c>
      <c r="C14283" s="33">
        <v>2.5495493389999998E-4</v>
      </c>
      <c r="D14283" s="33">
        <v>1.2091330080000001E-4</v>
      </c>
      <c r="E14283" s="60">
        <v>695</v>
      </c>
      <c r="F14283" s="34">
        <f t="shared" si="509"/>
        <v>0.25495493389999996</v>
      </c>
    </row>
    <row r="14284" spans="1:6" x14ac:dyDescent="0.2">
      <c r="A14284" s="1">
        <v>300</v>
      </c>
      <c r="B14284" s="34">
        <f t="shared" si="508"/>
        <v>23.873999999999999</v>
      </c>
      <c r="C14284" s="33">
        <v>3.0937912319999999E-4</v>
      </c>
      <c r="D14284" s="33">
        <v>1.2930923239999999E-4</v>
      </c>
      <c r="E14284" s="60">
        <v>698</v>
      </c>
      <c r="F14284" s="34">
        <f t="shared" si="509"/>
        <v>0.30937912319999999</v>
      </c>
    </row>
    <row r="14286" spans="1:6" x14ac:dyDescent="0.2">
      <c r="A14286" s="1" t="s">
        <v>329</v>
      </c>
    </row>
    <row r="14287" spans="1:6" s="40" customFormat="1" ht="30.75" x14ac:dyDescent="0.25">
      <c r="A14287" s="40" t="s">
        <v>305</v>
      </c>
      <c r="B14287" s="42" t="s">
        <v>326</v>
      </c>
      <c r="C14287" s="40" t="s">
        <v>306</v>
      </c>
      <c r="D14287" s="40" t="s">
        <v>251</v>
      </c>
      <c r="E14287" s="61" t="s">
        <v>307</v>
      </c>
      <c r="F14287" s="42" t="s">
        <v>328</v>
      </c>
    </row>
    <row r="14288" spans="1:6" x14ac:dyDescent="0.2">
      <c r="A14288" s="1">
        <v>300</v>
      </c>
      <c r="B14288" s="34">
        <f t="shared" ref="B14288:B14351" si="510">A14288*79.58/1000</f>
        <v>23.873999999999999</v>
      </c>
      <c r="C14288" s="33">
        <v>2.7581266100000002E-4</v>
      </c>
      <c r="D14288" s="33">
        <v>1.152630085E-4</v>
      </c>
      <c r="E14288" s="60">
        <v>703</v>
      </c>
      <c r="F14288" s="34">
        <f t="shared" ref="F14288:F14351" si="511">C14288*1000</f>
        <v>0.27581266100000001</v>
      </c>
    </row>
    <row r="14289" spans="1:6" x14ac:dyDescent="0.2">
      <c r="A14289" s="1">
        <v>300</v>
      </c>
      <c r="B14289" s="34">
        <f t="shared" si="510"/>
        <v>23.873999999999999</v>
      </c>
      <c r="C14289" s="33">
        <v>2.470784066E-4</v>
      </c>
      <c r="D14289" s="33">
        <v>1.5034034680000001E-4</v>
      </c>
      <c r="E14289" s="60">
        <v>705</v>
      </c>
      <c r="F14289" s="34">
        <f t="shared" si="511"/>
        <v>0.24707840659999999</v>
      </c>
    </row>
    <row r="14290" spans="1:6" x14ac:dyDescent="0.2">
      <c r="A14290" s="1">
        <v>300</v>
      </c>
      <c r="B14290" s="34">
        <f t="shared" si="510"/>
        <v>23.873999999999999</v>
      </c>
      <c r="C14290" s="33">
        <v>3.0937063550000001E-4</v>
      </c>
      <c r="D14290" s="33">
        <v>1.1534645400000001E-4</v>
      </c>
      <c r="E14290" s="60">
        <v>705</v>
      </c>
      <c r="F14290" s="34">
        <f t="shared" si="511"/>
        <v>0.30937063549999999</v>
      </c>
    </row>
    <row r="14291" spans="1:6" x14ac:dyDescent="0.2">
      <c r="A14291" s="1">
        <v>300</v>
      </c>
      <c r="B14291" s="34">
        <f t="shared" si="510"/>
        <v>23.873999999999999</v>
      </c>
      <c r="C14291" s="33">
        <v>2.566437621E-4</v>
      </c>
      <c r="D14291" s="33">
        <v>1.3331346999999999E-4</v>
      </c>
      <c r="E14291" s="60">
        <v>704</v>
      </c>
      <c r="F14291" s="34">
        <f t="shared" si="511"/>
        <v>0.25664376210000001</v>
      </c>
    </row>
    <row r="14292" spans="1:6" x14ac:dyDescent="0.2">
      <c r="A14292" s="1">
        <v>300</v>
      </c>
      <c r="B14292" s="34">
        <f t="shared" si="510"/>
        <v>23.873999999999999</v>
      </c>
      <c r="C14292" s="33">
        <v>2.508397656E-4</v>
      </c>
      <c r="D14292" s="33">
        <v>1.537599305E-4</v>
      </c>
      <c r="E14292" s="60">
        <v>703</v>
      </c>
      <c r="F14292" s="34">
        <f t="shared" si="511"/>
        <v>0.25083976559999999</v>
      </c>
    </row>
    <row r="14293" spans="1:6" x14ac:dyDescent="0.2">
      <c r="A14293" s="1">
        <v>300</v>
      </c>
      <c r="B14293" s="34">
        <f t="shared" si="510"/>
        <v>23.873999999999999</v>
      </c>
      <c r="C14293" s="33">
        <v>2.3129240570000001E-4</v>
      </c>
      <c r="D14293" s="33">
        <v>1.008489458E-4</v>
      </c>
      <c r="E14293" s="60">
        <v>701</v>
      </c>
      <c r="F14293" s="34">
        <f t="shared" si="511"/>
        <v>0.23129240570000001</v>
      </c>
    </row>
    <row r="14294" spans="1:6" x14ac:dyDescent="0.2">
      <c r="A14294" s="1">
        <v>300</v>
      </c>
      <c r="B14294" s="34">
        <f t="shared" si="510"/>
        <v>23.873999999999999</v>
      </c>
      <c r="C14294" s="33">
        <v>3.2007266060000002E-4</v>
      </c>
      <c r="D14294" s="33">
        <v>1.976037741E-4</v>
      </c>
      <c r="E14294" s="60">
        <v>699</v>
      </c>
      <c r="F14294" s="34">
        <f t="shared" si="511"/>
        <v>0.3200726606</v>
      </c>
    </row>
    <row r="14295" spans="1:6" x14ac:dyDescent="0.2">
      <c r="A14295" s="1">
        <v>300</v>
      </c>
      <c r="B14295" s="34">
        <f t="shared" si="510"/>
        <v>23.873999999999999</v>
      </c>
      <c r="C14295" s="33">
        <v>2.9055072450000002E-4</v>
      </c>
      <c r="D14295" s="33">
        <v>1.3323424290000001E-4</v>
      </c>
      <c r="E14295" s="60">
        <v>697</v>
      </c>
      <c r="F14295" s="34">
        <f t="shared" si="511"/>
        <v>0.29055072450000002</v>
      </c>
    </row>
    <row r="14296" spans="1:6" x14ac:dyDescent="0.2">
      <c r="A14296" s="1">
        <v>300</v>
      </c>
      <c r="B14296" s="34">
        <f t="shared" si="510"/>
        <v>23.873999999999999</v>
      </c>
      <c r="C14296" s="33">
        <v>2.7203966319999998E-4</v>
      </c>
      <c r="D14296" s="33">
        <v>1.7673358299999999E-4</v>
      </c>
      <c r="E14296" s="60">
        <v>694</v>
      </c>
      <c r="F14296" s="34">
        <f t="shared" si="511"/>
        <v>0.2720396632</v>
      </c>
    </row>
    <row r="14297" spans="1:6" x14ac:dyDescent="0.2">
      <c r="A14297" s="1">
        <v>300</v>
      </c>
      <c r="B14297" s="34">
        <f t="shared" si="510"/>
        <v>23.873999999999999</v>
      </c>
      <c r="C14297" s="33">
        <v>2.4992539100000003E-4</v>
      </c>
      <c r="D14297" s="33">
        <v>1.6047182189999999E-4</v>
      </c>
      <c r="E14297" s="60">
        <v>691</v>
      </c>
      <c r="F14297" s="34">
        <f t="shared" si="511"/>
        <v>0.24992539100000002</v>
      </c>
    </row>
    <row r="14298" spans="1:6" x14ac:dyDescent="0.2">
      <c r="A14298" s="1">
        <v>300</v>
      </c>
      <c r="B14298" s="34">
        <f t="shared" si="510"/>
        <v>23.873999999999999</v>
      </c>
      <c r="C14298" s="33">
        <v>2.6598498790000001E-4</v>
      </c>
      <c r="D14298" s="33">
        <v>1.826783076E-4</v>
      </c>
      <c r="E14298" s="60">
        <v>688</v>
      </c>
      <c r="F14298" s="34">
        <f t="shared" si="511"/>
        <v>0.26598498790000003</v>
      </c>
    </row>
    <row r="14299" spans="1:6" x14ac:dyDescent="0.2">
      <c r="A14299" s="1">
        <v>300</v>
      </c>
      <c r="B14299" s="34">
        <f t="shared" si="510"/>
        <v>23.873999999999999</v>
      </c>
      <c r="C14299" s="33">
        <v>2.7269125490000001E-4</v>
      </c>
      <c r="D14299" s="33">
        <v>1.6693361450000001E-4</v>
      </c>
      <c r="E14299" s="60">
        <v>685</v>
      </c>
      <c r="F14299" s="34">
        <f t="shared" si="511"/>
        <v>0.27269125490000001</v>
      </c>
    </row>
    <row r="14300" spans="1:6" x14ac:dyDescent="0.2">
      <c r="A14300" s="1">
        <v>300</v>
      </c>
      <c r="B14300" s="34">
        <f t="shared" si="510"/>
        <v>23.873999999999999</v>
      </c>
      <c r="C14300" s="33">
        <v>2.9638715760000001E-4</v>
      </c>
      <c r="D14300" s="33">
        <v>1.0871091950000001E-4</v>
      </c>
      <c r="E14300" s="60">
        <v>682</v>
      </c>
      <c r="F14300" s="34">
        <f t="shared" si="511"/>
        <v>0.29638715760000001</v>
      </c>
    </row>
    <row r="14301" spans="1:6" x14ac:dyDescent="0.2">
      <c r="A14301" s="1">
        <v>300</v>
      </c>
      <c r="B14301" s="34">
        <f t="shared" si="510"/>
        <v>23.873999999999999</v>
      </c>
      <c r="C14301" s="33">
        <v>2.5445486459999998E-4</v>
      </c>
      <c r="D14301" s="33">
        <v>9.0019709849999995E-5</v>
      </c>
      <c r="E14301" s="60">
        <v>679</v>
      </c>
      <c r="F14301" s="34">
        <f t="shared" si="511"/>
        <v>0.2544548646</v>
      </c>
    </row>
    <row r="14302" spans="1:6" x14ac:dyDescent="0.2">
      <c r="A14302" s="1">
        <v>300</v>
      </c>
      <c r="B14302" s="34">
        <f t="shared" si="510"/>
        <v>23.873999999999999</v>
      </c>
      <c r="C14302" s="33">
        <v>2.6074223090000003E-4</v>
      </c>
      <c r="D14302" s="33">
        <v>2.3577038309999999E-4</v>
      </c>
      <c r="E14302" s="60">
        <v>675</v>
      </c>
      <c r="F14302" s="34">
        <f t="shared" si="511"/>
        <v>0.26074223090000004</v>
      </c>
    </row>
    <row r="14303" spans="1:6" x14ac:dyDescent="0.2">
      <c r="A14303" s="1">
        <v>300</v>
      </c>
      <c r="B14303" s="34">
        <f t="shared" si="510"/>
        <v>23.873999999999999</v>
      </c>
      <c r="C14303" s="33">
        <v>2.7832857110000002E-4</v>
      </c>
      <c r="D14303" s="33">
        <v>1.909603022E-4</v>
      </c>
      <c r="E14303" s="60">
        <v>672</v>
      </c>
      <c r="F14303" s="34">
        <f t="shared" si="511"/>
        <v>0.27832857110000003</v>
      </c>
    </row>
    <row r="14304" spans="1:6" x14ac:dyDescent="0.2">
      <c r="A14304" s="1">
        <v>300</v>
      </c>
      <c r="B14304" s="34">
        <f t="shared" si="510"/>
        <v>23.873999999999999</v>
      </c>
      <c r="C14304" s="33">
        <v>3.080043872E-4</v>
      </c>
      <c r="D14304" s="33">
        <v>1.3825744249999999E-4</v>
      </c>
      <c r="E14304" s="60">
        <v>669</v>
      </c>
      <c r="F14304" s="34">
        <f t="shared" si="511"/>
        <v>0.30800438720000001</v>
      </c>
    </row>
    <row r="14305" spans="1:6" x14ac:dyDescent="0.2">
      <c r="A14305" s="1">
        <v>300</v>
      </c>
      <c r="B14305" s="34">
        <f t="shared" si="510"/>
        <v>23.873999999999999</v>
      </c>
      <c r="C14305" s="33">
        <v>3.3037833100000002E-4</v>
      </c>
      <c r="D14305" s="33">
        <v>1.3095450579999999E-4</v>
      </c>
      <c r="E14305" s="60">
        <v>665</v>
      </c>
      <c r="F14305" s="34">
        <f t="shared" si="511"/>
        <v>0.33037833100000003</v>
      </c>
    </row>
    <row r="14306" spans="1:6" x14ac:dyDescent="0.2">
      <c r="A14306" s="1">
        <v>300</v>
      </c>
      <c r="B14306" s="34">
        <f t="shared" si="510"/>
        <v>23.873999999999999</v>
      </c>
      <c r="C14306" s="33">
        <v>3.2175422820000002E-4</v>
      </c>
      <c r="D14306" s="33">
        <v>1.3186449789999999E-4</v>
      </c>
      <c r="E14306" s="60">
        <v>661</v>
      </c>
      <c r="F14306" s="34">
        <f t="shared" si="511"/>
        <v>0.32175422819999999</v>
      </c>
    </row>
    <row r="14307" spans="1:6" x14ac:dyDescent="0.2">
      <c r="A14307" s="1">
        <v>300</v>
      </c>
      <c r="B14307" s="34">
        <f t="shared" si="510"/>
        <v>23.873999999999999</v>
      </c>
      <c r="C14307" s="33">
        <v>3.0176161229999998E-4</v>
      </c>
      <c r="D14307" s="33">
        <v>1.3693148500000001E-4</v>
      </c>
      <c r="E14307" s="60">
        <v>658</v>
      </c>
      <c r="F14307" s="34">
        <f t="shared" si="511"/>
        <v>0.30176161229999998</v>
      </c>
    </row>
    <row r="14308" spans="1:6" x14ac:dyDescent="0.2">
      <c r="A14308" s="1">
        <v>300</v>
      </c>
      <c r="B14308" s="34">
        <f t="shared" si="510"/>
        <v>23.873999999999999</v>
      </c>
      <c r="C14308" s="33">
        <v>3.197497827E-4</v>
      </c>
      <c r="D14308" s="33">
        <v>2.065934867E-4</v>
      </c>
      <c r="E14308" s="60">
        <v>654</v>
      </c>
      <c r="F14308" s="34">
        <f t="shared" si="511"/>
        <v>0.31974978269999998</v>
      </c>
    </row>
    <row r="14309" spans="1:6" x14ac:dyDescent="0.2">
      <c r="A14309" s="1">
        <v>300</v>
      </c>
      <c r="B14309" s="34">
        <f t="shared" si="510"/>
        <v>23.873999999999999</v>
      </c>
      <c r="C14309" s="33">
        <v>3.4493256030000002E-4</v>
      </c>
      <c r="D14309" s="33">
        <v>1.587620738E-4</v>
      </c>
      <c r="E14309" s="60">
        <v>651</v>
      </c>
      <c r="F14309" s="34">
        <f t="shared" si="511"/>
        <v>0.34493256030000002</v>
      </c>
    </row>
    <row r="14310" spans="1:6" x14ac:dyDescent="0.2">
      <c r="A14310" s="1">
        <v>300</v>
      </c>
      <c r="B14310" s="34">
        <f t="shared" si="510"/>
        <v>23.873999999999999</v>
      </c>
      <c r="C14310" s="33">
        <v>2.8965897460000002E-4</v>
      </c>
      <c r="D14310" s="33">
        <v>1.838932478E-4</v>
      </c>
      <c r="E14310" s="60">
        <v>647</v>
      </c>
      <c r="F14310" s="34">
        <f t="shared" si="511"/>
        <v>0.28965897460000001</v>
      </c>
    </row>
    <row r="14311" spans="1:6" x14ac:dyDescent="0.2">
      <c r="A14311" s="1">
        <v>300</v>
      </c>
      <c r="B14311" s="34">
        <f t="shared" si="510"/>
        <v>23.873999999999999</v>
      </c>
      <c r="C14311" s="33">
        <v>2.9059919780000001E-4</v>
      </c>
      <c r="D14311" s="33">
        <v>1.51198186E-4</v>
      </c>
      <c r="E14311" s="60">
        <v>643</v>
      </c>
      <c r="F14311" s="34">
        <f t="shared" si="511"/>
        <v>0.29059919779999999</v>
      </c>
    </row>
    <row r="14312" spans="1:6" x14ac:dyDescent="0.2">
      <c r="A14312" s="1">
        <v>300</v>
      </c>
      <c r="B14312" s="34">
        <f t="shared" si="510"/>
        <v>23.873999999999999</v>
      </c>
      <c r="C14312" s="33">
        <v>2.9348239790000002E-4</v>
      </c>
      <c r="D14312" s="33">
        <v>1.3799623219999999E-4</v>
      </c>
      <c r="E14312" s="60">
        <v>640</v>
      </c>
      <c r="F14312" s="34">
        <f t="shared" si="511"/>
        <v>0.29348239790000002</v>
      </c>
    </row>
    <row r="14313" spans="1:6" x14ac:dyDescent="0.2">
      <c r="A14313" s="1">
        <v>300</v>
      </c>
      <c r="B14313" s="34">
        <f t="shared" si="510"/>
        <v>23.873999999999999</v>
      </c>
      <c r="C14313" s="33">
        <v>3.9415401509999999E-4</v>
      </c>
      <c r="D14313" s="33">
        <v>1.2446880440000001E-4</v>
      </c>
      <c r="E14313" s="60">
        <v>636</v>
      </c>
      <c r="F14313" s="34">
        <f t="shared" si="511"/>
        <v>0.39415401509999998</v>
      </c>
    </row>
    <row r="14314" spans="1:6" x14ac:dyDescent="0.2">
      <c r="A14314" s="1">
        <v>300</v>
      </c>
      <c r="B14314" s="34">
        <f t="shared" si="510"/>
        <v>23.873999999999999</v>
      </c>
      <c r="C14314" s="33">
        <v>2.2036162599999999E-4</v>
      </c>
      <c r="D14314" s="33">
        <v>1.182962635E-4</v>
      </c>
      <c r="E14314" s="60">
        <v>633</v>
      </c>
      <c r="F14314" s="34">
        <f t="shared" si="511"/>
        <v>0.220361626</v>
      </c>
    </row>
    <row r="14315" spans="1:6" x14ac:dyDescent="0.2">
      <c r="A14315" s="1">
        <v>300</v>
      </c>
      <c r="B14315" s="34">
        <f t="shared" si="510"/>
        <v>23.873999999999999</v>
      </c>
      <c r="C14315" s="33">
        <v>3.8249352209999998E-4</v>
      </c>
      <c r="D14315" s="33">
        <v>1.8253570309999999E-4</v>
      </c>
      <c r="E14315" s="60">
        <v>629</v>
      </c>
      <c r="F14315" s="34">
        <f t="shared" si="511"/>
        <v>0.38249352209999998</v>
      </c>
    </row>
    <row r="14316" spans="1:6" x14ac:dyDescent="0.2">
      <c r="A14316" s="1">
        <v>300</v>
      </c>
      <c r="B14316" s="34">
        <f t="shared" si="510"/>
        <v>23.873999999999999</v>
      </c>
      <c r="C14316" s="33">
        <v>2.7739662189999999E-4</v>
      </c>
      <c r="D14316" s="33">
        <v>9.0530549769999994E-5</v>
      </c>
      <c r="E14316" s="60">
        <v>625</v>
      </c>
      <c r="F14316" s="34">
        <f t="shared" si="511"/>
        <v>0.27739662189999997</v>
      </c>
    </row>
    <row r="14317" spans="1:6" x14ac:dyDescent="0.2">
      <c r="A14317" s="1">
        <v>300</v>
      </c>
      <c r="B14317" s="34">
        <f t="shared" si="510"/>
        <v>23.873999999999999</v>
      </c>
      <c r="C14317" s="33">
        <v>3.6304953730000001E-4</v>
      </c>
      <c r="D14317" s="33">
        <v>1.0695788919999999E-4</v>
      </c>
      <c r="E14317" s="60">
        <v>622</v>
      </c>
      <c r="F14317" s="34">
        <f t="shared" si="511"/>
        <v>0.3630495373</v>
      </c>
    </row>
    <row r="14318" spans="1:6" x14ac:dyDescent="0.2">
      <c r="A14318" s="1">
        <v>300</v>
      </c>
      <c r="B14318" s="34">
        <f t="shared" si="510"/>
        <v>23.873999999999999</v>
      </c>
      <c r="C14318" s="33">
        <v>3.2508077730000003E-4</v>
      </c>
      <c r="D14318" s="33">
        <v>1.219521018E-4</v>
      </c>
      <c r="E14318" s="60">
        <v>618</v>
      </c>
      <c r="F14318" s="34">
        <f t="shared" si="511"/>
        <v>0.32508077730000001</v>
      </c>
    </row>
    <row r="14319" spans="1:6" x14ac:dyDescent="0.2">
      <c r="A14319" s="1">
        <v>300</v>
      </c>
      <c r="B14319" s="34">
        <f t="shared" si="510"/>
        <v>23.873999999999999</v>
      </c>
      <c r="C14319" s="33">
        <v>3.4467680700000001E-4</v>
      </c>
      <c r="D14319" s="33">
        <v>9.1446027240000001E-5</v>
      </c>
      <c r="E14319" s="60">
        <v>614</v>
      </c>
      <c r="F14319" s="34">
        <f t="shared" si="511"/>
        <v>0.34467680700000003</v>
      </c>
    </row>
    <row r="14320" spans="1:6" x14ac:dyDescent="0.2">
      <c r="A14320" s="1">
        <v>300</v>
      </c>
      <c r="B14320" s="34">
        <f t="shared" si="510"/>
        <v>23.873999999999999</v>
      </c>
      <c r="C14320" s="33">
        <v>3.1889431459999998E-4</v>
      </c>
      <c r="D14320" s="33">
        <v>1.5829166420000001E-4</v>
      </c>
      <c r="E14320" s="60">
        <v>611</v>
      </c>
      <c r="F14320" s="34">
        <f t="shared" si="511"/>
        <v>0.31889431460000001</v>
      </c>
    </row>
    <row r="14321" spans="1:6" x14ac:dyDescent="0.2">
      <c r="A14321" s="1">
        <v>300</v>
      </c>
      <c r="B14321" s="34">
        <f t="shared" si="510"/>
        <v>23.873999999999999</v>
      </c>
      <c r="C14321" s="33">
        <v>3.2054664750000002E-4</v>
      </c>
      <c r="D14321" s="33">
        <v>1.623991764E-4</v>
      </c>
      <c r="E14321" s="60">
        <v>607</v>
      </c>
      <c r="F14321" s="34">
        <f t="shared" si="511"/>
        <v>0.3205466475</v>
      </c>
    </row>
    <row r="14322" spans="1:6" x14ac:dyDescent="0.2">
      <c r="A14322" s="1">
        <v>300</v>
      </c>
      <c r="B14322" s="34">
        <f t="shared" si="510"/>
        <v>23.873999999999999</v>
      </c>
      <c r="C14322" s="33">
        <v>2.9485372050000003E-4</v>
      </c>
      <c r="D14322" s="33">
        <v>7.6311336689999999E-5</v>
      </c>
      <c r="E14322" s="60">
        <v>603</v>
      </c>
      <c r="F14322" s="34">
        <f t="shared" si="511"/>
        <v>0.29485372050000003</v>
      </c>
    </row>
    <row r="14323" spans="1:6" x14ac:dyDescent="0.2">
      <c r="A14323" s="1">
        <v>300</v>
      </c>
      <c r="B14323" s="34">
        <f t="shared" si="510"/>
        <v>23.873999999999999</v>
      </c>
      <c r="C14323" s="33">
        <v>3.0274493140000001E-4</v>
      </c>
      <c r="D14323" s="33">
        <v>1.52954104E-4</v>
      </c>
      <c r="E14323" s="60">
        <v>600</v>
      </c>
      <c r="F14323" s="34">
        <f t="shared" si="511"/>
        <v>0.30274493140000003</v>
      </c>
    </row>
    <row r="14324" spans="1:6" x14ac:dyDescent="0.2">
      <c r="A14324" s="1">
        <v>300</v>
      </c>
      <c r="B14324" s="34">
        <f t="shared" si="510"/>
        <v>23.873999999999999</v>
      </c>
      <c r="C14324" s="33">
        <v>3.2010102429999999E-4</v>
      </c>
      <c r="D14324" s="33">
        <v>1.283127961E-4</v>
      </c>
      <c r="E14324" s="60">
        <v>596</v>
      </c>
      <c r="F14324" s="34">
        <f t="shared" si="511"/>
        <v>0.32010102429999998</v>
      </c>
    </row>
    <row r="14325" spans="1:6" x14ac:dyDescent="0.2">
      <c r="A14325" s="1">
        <v>300</v>
      </c>
      <c r="B14325" s="34">
        <f t="shared" si="510"/>
        <v>23.873999999999999</v>
      </c>
      <c r="C14325" s="33">
        <v>2.5618425630000001E-4</v>
      </c>
      <c r="D14325" s="33">
        <v>1.199320477E-4</v>
      </c>
      <c r="E14325" s="60">
        <v>593</v>
      </c>
      <c r="F14325" s="34">
        <f t="shared" si="511"/>
        <v>0.25618425630000002</v>
      </c>
    </row>
    <row r="14326" spans="1:6" x14ac:dyDescent="0.2">
      <c r="A14326" s="1">
        <v>300</v>
      </c>
      <c r="B14326" s="34">
        <f t="shared" si="510"/>
        <v>23.873999999999999</v>
      </c>
      <c r="C14326" s="33">
        <v>3.6540863110000001E-4</v>
      </c>
      <c r="D14326" s="33">
        <v>1.3586730379999999E-4</v>
      </c>
      <c r="E14326" s="60">
        <v>589</v>
      </c>
      <c r="F14326" s="34">
        <f t="shared" si="511"/>
        <v>0.36540863109999999</v>
      </c>
    </row>
    <row r="14327" spans="1:6" x14ac:dyDescent="0.2">
      <c r="A14327" s="1">
        <v>300</v>
      </c>
      <c r="B14327" s="34">
        <f t="shared" si="510"/>
        <v>23.873999999999999</v>
      </c>
      <c r="C14327" s="33">
        <v>3.5713201380000001E-4</v>
      </c>
      <c r="D14327" s="33">
        <v>1.769424064E-4</v>
      </c>
      <c r="E14327" s="60">
        <v>585</v>
      </c>
      <c r="F14327" s="34">
        <f t="shared" si="511"/>
        <v>0.35713201380000004</v>
      </c>
    </row>
    <row r="14328" spans="1:6" x14ac:dyDescent="0.2">
      <c r="A14328" s="1">
        <v>300</v>
      </c>
      <c r="B14328" s="34">
        <f t="shared" si="510"/>
        <v>23.873999999999999</v>
      </c>
      <c r="C14328" s="33">
        <v>3.6518232549999997E-4</v>
      </c>
      <c r="D14328" s="33">
        <v>1.3202847490000001E-4</v>
      </c>
      <c r="E14328" s="60">
        <v>582</v>
      </c>
      <c r="F14328" s="34">
        <f t="shared" si="511"/>
        <v>0.36518232549999996</v>
      </c>
    </row>
    <row r="14329" spans="1:6" x14ac:dyDescent="0.2">
      <c r="A14329" s="1">
        <v>300</v>
      </c>
      <c r="B14329" s="34">
        <f t="shared" si="510"/>
        <v>23.873999999999999</v>
      </c>
      <c r="C14329" s="33">
        <v>3.5134965630000001E-4</v>
      </c>
      <c r="D14329" s="33">
        <v>2.2961293190000001E-4</v>
      </c>
      <c r="E14329" s="60">
        <v>578</v>
      </c>
      <c r="F14329" s="34">
        <f t="shared" si="511"/>
        <v>0.35134965630000004</v>
      </c>
    </row>
    <row r="14330" spans="1:6" x14ac:dyDescent="0.2">
      <c r="A14330" s="1">
        <v>300</v>
      </c>
      <c r="B14330" s="34">
        <f t="shared" si="510"/>
        <v>23.873999999999999</v>
      </c>
      <c r="C14330" s="33">
        <v>2.9946521200000003E-4</v>
      </c>
      <c r="D14330" s="33">
        <v>1.048381937E-4</v>
      </c>
      <c r="E14330" s="60">
        <v>574</v>
      </c>
      <c r="F14330" s="34">
        <f t="shared" si="511"/>
        <v>0.29946521200000004</v>
      </c>
    </row>
    <row r="14331" spans="1:6" x14ac:dyDescent="0.2">
      <c r="A14331" s="1">
        <v>300</v>
      </c>
      <c r="B14331" s="34">
        <f t="shared" si="510"/>
        <v>23.873999999999999</v>
      </c>
      <c r="C14331" s="33">
        <v>3.6771324780000001E-4</v>
      </c>
      <c r="D14331" s="33">
        <v>1.509898582E-4</v>
      </c>
      <c r="E14331" s="60">
        <v>571</v>
      </c>
      <c r="F14331" s="34">
        <f t="shared" si="511"/>
        <v>0.36771324780000003</v>
      </c>
    </row>
    <row r="14332" spans="1:6" x14ac:dyDescent="0.2">
      <c r="A14332" s="1">
        <v>300</v>
      </c>
      <c r="B14332" s="34">
        <f t="shared" si="510"/>
        <v>23.873999999999999</v>
      </c>
      <c r="C14332" s="33">
        <v>3.8927206580000002E-4</v>
      </c>
      <c r="D14332" s="33">
        <v>1.090954465E-4</v>
      </c>
      <c r="E14332" s="60">
        <v>567</v>
      </c>
      <c r="F14332" s="34">
        <f t="shared" si="511"/>
        <v>0.38927206580000001</v>
      </c>
    </row>
    <row r="14333" spans="1:6" x14ac:dyDescent="0.2">
      <c r="A14333" s="1">
        <v>300</v>
      </c>
      <c r="B14333" s="34">
        <f t="shared" si="510"/>
        <v>23.873999999999999</v>
      </c>
      <c r="C14333" s="33">
        <v>3.4341881259999999E-4</v>
      </c>
      <c r="D14333" s="33">
        <v>1.3634069460000001E-4</v>
      </c>
      <c r="E14333" s="60">
        <v>564</v>
      </c>
      <c r="F14333" s="34">
        <f t="shared" si="511"/>
        <v>0.34341881260000001</v>
      </c>
    </row>
    <row r="14334" spans="1:6" x14ac:dyDescent="0.2">
      <c r="A14334" s="1">
        <v>300</v>
      </c>
      <c r="B14334" s="34">
        <f t="shared" si="510"/>
        <v>23.873999999999999</v>
      </c>
      <c r="C14334" s="33">
        <v>3.4648493799999998E-4</v>
      </c>
      <c r="D14334" s="33">
        <v>1.3869130099999999E-4</v>
      </c>
      <c r="E14334" s="60">
        <v>560</v>
      </c>
      <c r="F14334" s="34">
        <f t="shared" si="511"/>
        <v>0.34648493799999996</v>
      </c>
    </row>
    <row r="14335" spans="1:6" x14ac:dyDescent="0.2">
      <c r="A14335" s="1">
        <v>300</v>
      </c>
      <c r="B14335" s="34">
        <f t="shared" si="510"/>
        <v>23.873999999999999</v>
      </c>
      <c r="C14335" s="33">
        <v>3.9183495729999999E-4</v>
      </c>
      <c r="D14335" s="33">
        <v>1.654278474E-4</v>
      </c>
      <c r="E14335" s="60">
        <v>556</v>
      </c>
      <c r="F14335" s="34">
        <f t="shared" si="511"/>
        <v>0.39183495730000001</v>
      </c>
    </row>
    <row r="14336" spans="1:6" x14ac:dyDescent="0.2">
      <c r="A14336" s="1">
        <v>300</v>
      </c>
      <c r="B14336" s="34">
        <f t="shared" si="510"/>
        <v>23.873999999999999</v>
      </c>
      <c r="C14336" s="33">
        <v>3.7392283850000001E-4</v>
      </c>
      <c r="D14336" s="33">
        <v>1.5232926440000001E-4</v>
      </c>
      <c r="E14336" s="60">
        <v>553</v>
      </c>
      <c r="F14336" s="34">
        <f t="shared" si="511"/>
        <v>0.37392283850000002</v>
      </c>
    </row>
    <row r="14337" spans="1:6" x14ac:dyDescent="0.2">
      <c r="A14337" s="1">
        <v>300</v>
      </c>
      <c r="B14337" s="34">
        <f t="shared" si="510"/>
        <v>23.873999999999999</v>
      </c>
      <c r="C14337" s="33">
        <v>3.5405574079999999E-4</v>
      </c>
      <c r="D14337" s="33">
        <v>2.1969183370000001E-4</v>
      </c>
      <c r="E14337" s="60">
        <v>549</v>
      </c>
      <c r="F14337" s="34">
        <f t="shared" si="511"/>
        <v>0.35405574080000002</v>
      </c>
    </row>
    <row r="14338" spans="1:6" x14ac:dyDescent="0.2">
      <c r="A14338" s="1">
        <v>300</v>
      </c>
      <c r="B14338" s="34">
        <f t="shared" si="510"/>
        <v>23.873999999999999</v>
      </c>
      <c r="C14338" s="33">
        <v>4.039654124E-4</v>
      </c>
      <c r="D14338" s="33">
        <v>9.7414589609999997E-5</v>
      </c>
      <c r="E14338" s="60">
        <v>546</v>
      </c>
      <c r="F14338" s="34">
        <f t="shared" si="511"/>
        <v>0.4039654124</v>
      </c>
    </row>
    <row r="14339" spans="1:6" x14ac:dyDescent="0.2">
      <c r="A14339" s="1">
        <v>300</v>
      </c>
      <c r="B14339" s="34">
        <f t="shared" si="510"/>
        <v>23.873999999999999</v>
      </c>
      <c r="C14339" s="33">
        <v>3.5649169150000001E-4</v>
      </c>
      <c r="D14339" s="33">
        <v>1.6454591169999999E-4</v>
      </c>
      <c r="E14339" s="60">
        <v>542</v>
      </c>
      <c r="F14339" s="34">
        <f t="shared" si="511"/>
        <v>0.35649169150000004</v>
      </c>
    </row>
    <row r="14340" spans="1:6" x14ac:dyDescent="0.2">
      <c r="A14340" s="1">
        <v>300</v>
      </c>
      <c r="B14340" s="34">
        <f t="shared" si="510"/>
        <v>23.873999999999999</v>
      </c>
      <c r="C14340" s="33">
        <v>3.486995857E-4</v>
      </c>
      <c r="D14340" s="33">
        <v>1.367190542E-4</v>
      </c>
      <c r="E14340" s="60">
        <v>538</v>
      </c>
      <c r="F14340" s="34">
        <f t="shared" si="511"/>
        <v>0.34869958569999998</v>
      </c>
    </row>
    <row r="14341" spans="1:6" x14ac:dyDescent="0.2">
      <c r="A14341" s="1">
        <v>300</v>
      </c>
      <c r="B14341" s="34">
        <f t="shared" si="510"/>
        <v>23.873999999999999</v>
      </c>
      <c r="C14341" s="33">
        <v>2.8395744170000003E-4</v>
      </c>
      <c r="D14341" s="33">
        <v>1.9896502459999999E-4</v>
      </c>
      <c r="E14341" s="60">
        <v>535</v>
      </c>
      <c r="F14341" s="34">
        <f t="shared" si="511"/>
        <v>0.28395744170000004</v>
      </c>
    </row>
    <row r="14342" spans="1:6" x14ac:dyDescent="0.2">
      <c r="A14342" s="1">
        <v>300</v>
      </c>
      <c r="B14342" s="34">
        <f t="shared" si="510"/>
        <v>23.873999999999999</v>
      </c>
      <c r="C14342" s="33">
        <v>3.7574619349999998E-4</v>
      </c>
      <c r="D14342" s="33">
        <v>2.501780839E-4</v>
      </c>
      <c r="E14342" s="60">
        <v>531</v>
      </c>
      <c r="F14342" s="34">
        <f t="shared" si="511"/>
        <v>0.37574619349999999</v>
      </c>
    </row>
    <row r="14343" spans="1:6" x14ac:dyDescent="0.2">
      <c r="A14343" s="1">
        <v>300</v>
      </c>
      <c r="B14343" s="34">
        <f t="shared" si="510"/>
        <v>23.873999999999999</v>
      </c>
      <c r="C14343" s="33">
        <v>4.1609786679999998E-4</v>
      </c>
      <c r="D14343" s="33">
        <v>1.394385905E-4</v>
      </c>
      <c r="E14343" s="60">
        <v>528</v>
      </c>
      <c r="F14343" s="34">
        <f t="shared" si="511"/>
        <v>0.41609786679999999</v>
      </c>
    </row>
    <row r="14344" spans="1:6" x14ac:dyDescent="0.2">
      <c r="A14344" s="1">
        <v>300</v>
      </c>
      <c r="B14344" s="34">
        <f t="shared" si="510"/>
        <v>23.873999999999999</v>
      </c>
      <c r="C14344" s="33">
        <v>4.433045582E-4</v>
      </c>
      <c r="D14344" s="33">
        <v>1.368907325E-4</v>
      </c>
      <c r="E14344" s="60">
        <v>524</v>
      </c>
      <c r="F14344" s="34">
        <f t="shared" si="511"/>
        <v>0.44330455819999998</v>
      </c>
    </row>
    <row r="14345" spans="1:6" x14ac:dyDescent="0.2">
      <c r="A14345" s="1">
        <v>300</v>
      </c>
      <c r="B14345" s="34">
        <f t="shared" si="510"/>
        <v>23.873999999999999</v>
      </c>
      <c r="C14345" s="33">
        <v>4.4146407409999998E-4</v>
      </c>
      <c r="D14345" s="33">
        <v>2.1073698860000001E-4</v>
      </c>
      <c r="E14345" s="60">
        <v>520</v>
      </c>
      <c r="F14345" s="34">
        <f t="shared" si="511"/>
        <v>0.44146407409999999</v>
      </c>
    </row>
    <row r="14346" spans="1:6" x14ac:dyDescent="0.2">
      <c r="A14346" s="1">
        <v>300</v>
      </c>
      <c r="B14346" s="34">
        <f t="shared" si="510"/>
        <v>23.873999999999999</v>
      </c>
      <c r="C14346" s="33">
        <v>4.1249096910000001E-4</v>
      </c>
      <c r="D14346" s="33">
        <v>9.7827367020000001E-5</v>
      </c>
      <c r="E14346" s="60">
        <v>517</v>
      </c>
      <c r="F14346" s="34">
        <f t="shared" si="511"/>
        <v>0.41249096909999999</v>
      </c>
    </row>
    <row r="14347" spans="1:6" x14ac:dyDescent="0.2">
      <c r="A14347" s="1">
        <v>300</v>
      </c>
      <c r="B14347" s="34">
        <f t="shared" si="510"/>
        <v>23.873999999999999</v>
      </c>
      <c r="C14347" s="33">
        <v>4.4602857360000002E-4</v>
      </c>
      <c r="D14347" s="33">
        <v>1.4295759590000001E-4</v>
      </c>
      <c r="E14347" s="60">
        <v>513</v>
      </c>
      <c r="F14347" s="34">
        <f t="shared" si="511"/>
        <v>0.44602857360000003</v>
      </c>
    </row>
    <row r="14348" spans="1:6" x14ac:dyDescent="0.2">
      <c r="A14348" s="1">
        <v>300</v>
      </c>
      <c r="B14348" s="34">
        <f t="shared" si="510"/>
        <v>23.873999999999999</v>
      </c>
      <c r="C14348" s="33">
        <v>3.9088022209999998E-4</v>
      </c>
      <c r="D14348" s="33">
        <v>2.6100835269999998E-4</v>
      </c>
      <c r="E14348" s="60">
        <v>510</v>
      </c>
      <c r="F14348" s="34">
        <f t="shared" si="511"/>
        <v>0.39088022210000001</v>
      </c>
    </row>
    <row r="14349" spans="1:6" x14ac:dyDescent="0.2">
      <c r="A14349" s="1">
        <v>300</v>
      </c>
      <c r="B14349" s="34">
        <f t="shared" si="510"/>
        <v>23.873999999999999</v>
      </c>
      <c r="C14349" s="33">
        <v>4.6112070970000002E-4</v>
      </c>
      <c r="D14349" s="33">
        <v>1.3816966009999999E-4</v>
      </c>
      <c r="E14349" s="60">
        <v>506</v>
      </c>
      <c r="F14349" s="34">
        <f t="shared" si="511"/>
        <v>0.46112070970000002</v>
      </c>
    </row>
    <row r="14350" spans="1:6" x14ac:dyDescent="0.2">
      <c r="A14350" s="1">
        <v>300</v>
      </c>
      <c r="B14350" s="34">
        <f t="shared" si="510"/>
        <v>23.873999999999999</v>
      </c>
      <c r="C14350" s="33">
        <v>4.5949194209999998E-4</v>
      </c>
      <c r="D14350" s="33">
        <v>2.1140586489999999E-4</v>
      </c>
      <c r="E14350" s="60">
        <v>503</v>
      </c>
      <c r="F14350" s="34">
        <f t="shared" si="511"/>
        <v>0.45949194209999999</v>
      </c>
    </row>
    <row r="14351" spans="1:6" x14ac:dyDescent="0.2">
      <c r="A14351" s="1">
        <v>300</v>
      </c>
      <c r="B14351" s="34">
        <f t="shared" si="510"/>
        <v>23.873999999999999</v>
      </c>
      <c r="C14351" s="33">
        <v>4.6546406230000003E-4</v>
      </c>
      <c r="D14351" s="33">
        <v>9.8336660509999995E-5</v>
      </c>
      <c r="E14351" s="60">
        <v>499</v>
      </c>
      <c r="F14351" s="34">
        <f t="shared" si="511"/>
        <v>0.46546406230000004</v>
      </c>
    </row>
    <row r="14352" spans="1:6" x14ac:dyDescent="0.2">
      <c r="A14352" s="1">
        <v>300</v>
      </c>
      <c r="B14352" s="34">
        <f t="shared" ref="B14352:B14415" si="512">A14352*79.58/1000</f>
        <v>23.873999999999999</v>
      </c>
      <c r="C14352" s="33">
        <v>4.569600629E-4</v>
      </c>
      <c r="D14352" s="33">
        <v>1.2674403649999999E-4</v>
      </c>
      <c r="E14352" s="60">
        <v>495</v>
      </c>
      <c r="F14352" s="34">
        <f t="shared" ref="F14352:F14415" si="513">C14352*1000</f>
        <v>0.45696006290000002</v>
      </c>
    </row>
    <row r="14353" spans="1:6" x14ac:dyDescent="0.2">
      <c r="A14353" s="1">
        <v>300</v>
      </c>
      <c r="B14353" s="34">
        <f t="shared" si="512"/>
        <v>23.873999999999999</v>
      </c>
      <c r="C14353" s="33">
        <v>4.8287664459999998E-4</v>
      </c>
      <c r="D14353" s="33">
        <v>2.1147762419999999E-4</v>
      </c>
      <c r="E14353" s="60">
        <v>492</v>
      </c>
      <c r="F14353" s="34">
        <f t="shared" si="513"/>
        <v>0.48287664459999996</v>
      </c>
    </row>
    <row r="14354" spans="1:6" x14ac:dyDescent="0.2">
      <c r="A14354" s="1">
        <v>300</v>
      </c>
      <c r="B14354" s="34">
        <f t="shared" si="512"/>
        <v>23.873999999999999</v>
      </c>
      <c r="C14354" s="33">
        <v>5.1517182630000003E-4</v>
      </c>
      <c r="D14354" s="33">
        <v>1.0882336020000001E-4</v>
      </c>
      <c r="E14354" s="60">
        <v>488</v>
      </c>
      <c r="F14354" s="34">
        <f t="shared" si="513"/>
        <v>0.51517182630000002</v>
      </c>
    </row>
    <row r="14355" spans="1:6" x14ac:dyDescent="0.2">
      <c r="A14355" s="1">
        <v>300</v>
      </c>
      <c r="B14355" s="34">
        <f t="shared" si="512"/>
        <v>23.873999999999999</v>
      </c>
      <c r="C14355" s="33">
        <v>5.5043493269999995E-4</v>
      </c>
      <c r="D14355" s="33">
        <v>1.5864826159999999E-4</v>
      </c>
      <c r="E14355" s="60">
        <v>485</v>
      </c>
      <c r="F14355" s="34">
        <f t="shared" si="513"/>
        <v>0.55043493269999999</v>
      </c>
    </row>
    <row r="14356" spans="1:6" x14ac:dyDescent="0.2">
      <c r="A14356" s="1">
        <v>300</v>
      </c>
      <c r="B14356" s="34">
        <f t="shared" si="512"/>
        <v>23.873999999999999</v>
      </c>
      <c r="C14356" s="33">
        <v>5.9817141960000003E-4</v>
      </c>
      <c r="D14356" s="33">
        <v>1.042135052E-4</v>
      </c>
      <c r="E14356" s="60">
        <v>481</v>
      </c>
      <c r="F14356" s="34">
        <f t="shared" si="513"/>
        <v>0.59817141959999998</v>
      </c>
    </row>
    <row r="14357" spans="1:6" x14ac:dyDescent="0.2">
      <c r="A14357" s="1">
        <v>300</v>
      </c>
      <c r="B14357" s="34">
        <f t="shared" si="512"/>
        <v>23.873999999999999</v>
      </c>
      <c r="C14357" s="33">
        <v>5.8088544429999995E-4</v>
      </c>
      <c r="D14357" s="33">
        <v>1.2855935780000001E-4</v>
      </c>
      <c r="E14357" s="60">
        <v>478</v>
      </c>
      <c r="F14357" s="34">
        <f t="shared" si="513"/>
        <v>0.5808854443</v>
      </c>
    </row>
    <row r="14358" spans="1:6" x14ac:dyDescent="0.2">
      <c r="A14358" s="1">
        <v>300</v>
      </c>
      <c r="B14358" s="34">
        <f t="shared" si="512"/>
        <v>23.873999999999999</v>
      </c>
      <c r="C14358" s="33">
        <v>5.8070301039999999E-4</v>
      </c>
      <c r="D14358" s="33">
        <v>1.646645118E-4</v>
      </c>
      <c r="E14358" s="60">
        <v>474</v>
      </c>
      <c r="F14358" s="34">
        <f t="shared" si="513"/>
        <v>0.58070301039999994</v>
      </c>
    </row>
    <row r="14359" spans="1:6" x14ac:dyDescent="0.2">
      <c r="A14359" s="1">
        <v>300</v>
      </c>
      <c r="B14359" s="34">
        <f t="shared" si="512"/>
        <v>23.873999999999999</v>
      </c>
      <c r="C14359" s="33">
        <v>5.9453075840000004E-4</v>
      </c>
      <c r="D14359" s="33">
        <v>2.5407258029999999E-4</v>
      </c>
      <c r="E14359" s="60">
        <v>470</v>
      </c>
      <c r="F14359" s="34">
        <f t="shared" si="513"/>
        <v>0.59453075840000003</v>
      </c>
    </row>
    <row r="14360" spans="1:6" x14ac:dyDescent="0.2">
      <c r="A14360" s="1">
        <v>300</v>
      </c>
      <c r="B14360" s="34">
        <f t="shared" si="512"/>
        <v>23.873999999999999</v>
      </c>
      <c r="C14360" s="33">
        <v>6.4689253539999998E-4</v>
      </c>
      <c r="D14360" s="33">
        <v>1.5332181609999999E-4</v>
      </c>
      <c r="E14360" s="60">
        <v>467</v>
      </c>
      <c r="F14360" s="34">
        <f t="shared" si="513"/>
        <v>0.64689253540000002</v>
      </c>
    </row>
    <row r="14361" spans="1:6" x14ac:dyDescent="0.2">
      <c r="A14361" s="1">
        <v>300</v>
      </c>
      <c r="B14361" s="34">
        <f t="shared" si="512"/>
        <v>23.873999999999999</v>
      </c>
      <c r="C14361" s="33">
        <v>6.890013479E-4</v>
      </c>
      <c r="D14361" s="33">
        <v>1.091443333E-4</v>
      </c>
      <c r="E14361" s="60">
        <v>463</v>
      </c>
      <c r="F14361" s="34">
        <f t="shared" si="513"/>
        <v>0.68900134790000001</v>
      </c>
    </row>
    <row r="14362" spans="1:6" x14ac:dyDescent="0.2">
      <c r="A14362" s="1">
        <v>300</v>
      </c>
      <c r="B14362" s="34">
        <f t="shared" si="512"/>
        <v>23.873999999999999</v>
      </c>
      <c r="C14362" s="33">
        <v>7.3610221509999997E-4</v>
      </c>
      <c r="D14362" s="33">
        <v>1.2309223799999999E-4</v>
      </c>
      <c r="E14362" s="60">
        <v>460</v>
      </c>
      <c r="F14362" s="34">
        <f t="shared" si="513"/>
        <v>0.73610221509999996</v>
      </c>
    </row>
    <row r="14363" spans="1:6" x14ac:dyDescent="0.2">
      <c r="A14363" s="1">
        <v>300</v>
      </c>
      <c r="B14363" s="34">
        <f t="shared" si="512"/>
        <v>23.873999999999999</v>
      </c>
      <c r="C14363" s="33">
        <v>7.0718491739999996E-4</v>
      </c>
      <c r="D14363" s="33">
        <v>1.1701032309999999E-4</v>
      </c>
      <c r="E14363" s="60">
        <v>456</v>
      </c>
      <c r="F14363" s="34">
        <f t="shared" si="513"/>
        <v>0.7071849174</v>
      </c>
    </row>
    <row r="14364" spans="1:6" x14ac:dyDescent="0.2">
      <c r="A14364" s="1">
        <v>300</v>
      </c>
      <c r="B14364" s="34">
        <f t="shared" si="512"/>
        <v>23.873999999999999</v>
      </c>
      <c r="C14364" s="33">
        <v>7.3980729980000002E-4</v>
      </c>
      <c r="D14364" s="33">
        <v>1.547808068E-4</v>
      </c>
      <c r="E14364" s="60">
        <v>453</v>
      </c>
      <c r="F14364" s="34">
        <f t="shared" si="513"/>
        <v>0.73980729980000004</v>
      </c>
    </row>
    <row r="14365" spans="1:6" x14ac:dyDescent="0.2">
      <c r="A14365" s="1">
        <v>300</v>
      </c>
      <c r="B14365" s="34">
        <f t="shared" si="512"/>
        <v>23.873999999999999</v>
      </c>
      <c r="C14365" s="33">
        <v>7.5039171280000001E-4</v>
      </c>
      <c r="D14365" s="33">
        <v>1.4139603E-4</v>
      </c>
      <c r="E14365" s="60">
        <v>449</v>
      </c>
      <c r="F14365" s="34">
        <f t="shared" si="513"/>
        <v>0.75039171280000005</v>
      </c>
    </row>
    <row r="14366" spans="1:6" x14ac:dyDescent="0.2">
      <c r="A14366" s="1">
        <v>300</v>
      </c>
      <c r="B14366" s="34">
        <f t="shared" si="512"/>
        <v>23.873999999999999</v>
      </c>
      <c r="C14366" s="33">
        <v>8.2648904549999995E-4</v>
      </c>
      <c r="D14366" s="33">
        <v>1.695075958E-4</v>
      </c>
      <c r="E14366" s="60">
        <v>445</v>
      </c>
      <c r="F14366" s="34">
        <f t="shared" si="513"/>
        <v>0.82648904549999991</v>
      </c>
    </row>
    <row r="14367" spans="1:6" x14ac:dyDescent="0.2">
      <c r="A14367" s="1">
        <v>300</v>
      </c>
      <c r="B14367" s="34">
        <f t="shared" si="512"/>
        <v>23.873999999999999</v>
      </c>
      <c r="C14367" s="33">
        <v>8.1553164319999997E-4</v>
      </c>
      <c r="D14367" s="33">
        <v>1.4972839280000001E-4</v>
      </c>
      <c r="E14367" s="60">
        <v>442</v>
      </c>
      <c r="F14367" s="34">
        <f t="shared" si="513"/>
        <v>0.81553164319999993</v>
      </c>
    </row>
    <row r="14368" spans="1:6" x14ac:dyDescent="0.2">
      <c r="A14368" s="1">
        <v>300</v>
      </c>
      <c r="B14368" s="34">
        <f t="shared" si="512"/>
        <v>23.873999999999999</v>
      </c>
      <c r="C14368" s="33">
        <v>8.4554471269999998E-4</v>
      </c>
      <c r="D14368" s="33">
        <v>1.061335451E-4</v>
      </c>
      <c r="E14368" s="60">
        <v>438</v>
      </c>
      <c r="F14368" s="34">
        <f t="shared" si="513"/>
        <v>0.84554471269999998</v>
      </c>
    </row>
    <row r="14369" spans="1:6" x14ac:dyDescent="0.2">
      <c r="A14369" s="1">
        <v>300</v>
      </c>
      <c r="B14369" s="34">
        <f t="shared" si="512"/>
        <v>23.873999999999999</v>
      </c>
      <c r="C14369" s="33">
        <v>8.7012877740000002E-4</v>
      </c>
      <c r="D14369" s="33">
        <v>1.12108494E-4</v>
      </c>
      <c r="E14369" s="60">
        <v>435</v>
      </c>
      <c r="F14369" s="34">
        <f t="shared" si="513"/>
        <v>0.87012877740000005</v>
      </c>
    </row>
    <row r="14370" spans="1:6" x14ac:dyDescent="0.2">
      <c r="A14370" s="1">
        <v>300</v>
      </c>
      <c r="B14370" s="34">
        <f t="shared" si="512"/>
        <v>23.873999999999999</v>
      </c>
      <c r="C14370" s="33">
        <v>9.0569095069999996E-4</v>
      </c>
      <c r="D14370" s="33">
        <v>2.1908739590000001E-4</v>
      </c>
      <c r="E14370" s="60">
        <v>431</v>
      </c>
      <c r="F14370" s="34">
        <f t="shared" si="513"/>
        <v>0.90569095069999994</v>
      </c>
    </row>
    <row r="14371" spans="1:6" x14ac:dyDescent="0.2">
      <c r="A14371" s="1">
        <v>300</v>
      </c>
      <c r="B14371" s="34">
        <f t="shared" si="512"/>
        <v>23.873999999999999</v>
      </c>
      <c r="C14371" s="33">
        <v>8.7390819529999998E-4</v>
      </c>
      <c r="D14371" s="33">
        <v>1.4684098800000001E-4</v>
      </c>
      <c r="E14371" s="60">
        <v>428</v>
      </c>
      <c r="F14371" s="34">
        <f t="shared" si="513"/>
        <v>0.87390819529999997</v>
      </c>
    </row>
    <row r="14372" spans="1:6" x14ac:dyDescent="0.2">
      <c r="A14372" s="1">
        <v>300</v>
      </c>
      <c r="B14372" s="34">
        <f t="shared" si="512"/>
        <v>23.873999999999999</v>
      </c>
      <c r="C14372" s="33">
        <v>9.3400598770000003E-4</v>
      </c>
      <c r="D14372" s="33">
        <v>1.262200675E-4</v>
      </c>
      <c r="E14372" s="60">
        <v>424</v>
      </c>
      <c r="F14372" s="34">
        <f t="shared" si="513"/>
        <v>0.93400598769999998</v>
      </c>
    </row>
    <row r="14373" spans="1:6" x14ac:dyDescent="0.2">
      <c r="A14373" s="1">
        <v>300</v>
      </c>
      <c r="B14373" s="34">
        <f t="shared" si="512"/>
        <v>23.873999999999999</v>
      </c>
      <c r="C14373" s="33">
        <v>1.013017694E-3</v>
      </c>
      <c r="D14373" s="33">
        <v>1.086491873E-4</v>
      </c>
      <c r="E14373" s="60">
        <v>421</v>
      </c>
      <c r="F14373" s="34">
        <f t="shared" si="513"/>
        <v>1.013017694</v>
      </c>
    </row>
    <row r="14374" spans="1:6" x14ac:dyDescent="0.2">
      <c r="A14374" s="1">
        <v>300</v>
      </c>
      <c r="B14374" s="34">
        <f t="shared" si="512"/>
        <v>23.873999999999999</v>
      </c>
      <c r="C14374" s="33">
        <v>1.009285214E-3</v>
      </c>
      <c r="D14374" s="33">
        <v>1.197605464E-4</v>
      </c>
      <c r="E14374" s="60">
        <v>417</v>
      </c>
      <c r="F14374" s="34">
        <f t="shared" si="513"/>
        <v>1.0092852139999999</v>
      </c>
    </row>
    <row r="14375" spans="1:6" x14ac:dyDescent="0.2">
      <c r="A14375" s="1">
        <v>300</v>
      </c>
      <c r="B14375" s="34">
        <f t="shared" si="512"/>
        <v>23.873999999999999</v>
      </c>
      <c r="C14375" s="33">
        <v>9.9722201109999991E-4</v>
      </c>
      <c r="D14375" s="33">
        <v>1.457354393E-4</v>
      </c>
      <c r="E14375" s="60">
        <v>413</v>
      </c>
      <c r="F14375" s="34">
        <f t="shared" si="513"/>
        <v>0.99722201109999986</v>
      </c>
    </row>
    <row r="14376" spans="1:6" x14ac:dyDescent="0.2">
      <c r="A14376" s="1">
        <v>300</v>
      </c>
      <c r="B14376" s="34">
        <f t="shared" si="512"/>
        <v>23.873999999999999</v>
      </c>
      <c r="C14376" s="33">
        <v>1.0439419019999999E-3</v>
      </c>
      <c r="D14376" s="33">
        <v>1.0693857880000001E-4</v>
      </c>
      <c r="E14376" s="60">
        <v>410</v>
      </c>
      <c r="F14376" s="34">
        <f t="shared" si="513"/>
        <v>1.0439419019999998</v>
      </c>
    </row>
    <row r="14377" spans="1:6" x14ac:dyDescent="0.2">
      <c r="A14377" s="1">
        <v>300</v>
      </c>
      <c r="B14377" s="34">
        <f t="shared" si="512"/>
        <v>23.873999999999999</v>
      </c>
      <c r="C14377" s="33">
        <v>1.0794359179999999E-3</v>
      </c>
      <c r="D14377" s="33">
        <v>1.7684471659999999E-4</v>
      </c>
      <c r="E14377" s="60">
        <v>406</v>
      </c>
      <c r="F14377" s="34">
        <f t="shared" si="513"/>
        <v>1.0794359179999999</v>
      </c>
    </row>
    <row r="14378" spans="1:6" x14ac:dyDescent="0.2">
      <c r="A14378" s="1">
        <v>300</v>
      </c>
      <c r="B14378" s="34">
        <f t="shared" si="512"/>
        <v>23.873999999999999</v>
      </c>
      <c r="C14378" s="33">
        <v>1.089483602E-3</v>
      </c>
      <c r="D14378" s="33">
        <v>1.2376745389999999E-4</v>
      </c>
      <c r="E14378" s="60">
        <v>403</v>
      </c>
      <c r="F14378" s="34">
        <f t="shared" si="513"/>
        <v>1.0894836020000001</v>
      </c>
    </row>
    <row r="14379" spans="1:6" x14ac:dyDescent="0.2">
      <c r="A14379" s="1">
        <v>300</v>
      </c>
      <c r="B14379" s="34">
        <f t="shared" si="512"/>
        <v>23.873999999999999</v>
      </c>
      <c r="C14379" s="33">
        <v>1.127177617E-3</v>
      </c>
      <c r="D14379" s="33">
        <v>2.2943448379999999E-4</v>
      </c>
      <c r="E14379" s="60">
        <v>399</v>
      </c>
      <c r="F14379" s="34">
        <f t="shared" si="513"/>
        <v>1.1271776169999999</v>
      </c>
    </row>
    <row r="14380" spans="1:6" x14ac:dyDescent="0.2">
      <c r="A14380" s="1">
        <v>300</v>
      </c>
      <c r="B14380" s="34">
        <f t="shared" si="512"/>
        <v>23.873999999999999</v>
      </c>
      <c r="C14380" s="33">
        <v>1.111278989E-3</v>
      </c>
      <c r="D14380" s="33">
        <v>1.507965749E-4</v>
      </c>
      <c r="E14380" s="60">
        <v>396</v>
      </c>
      <c r="F14380" s="34">
        <f t="shared" si="513"/>
        <v>1.1112789890000001</v>
      </c>
    </row>
    <row r="14381" spans="1:6" x14ac:dyDescent="0.2">
      <c r="A14381" s="1">
        <v>300</v>
      </c>
      <c r="B14381" s="34">
        <f t="shared" si="512"/>
        <v>23.873999999999999</v>
      </c>
      <c r="C14381" s="33">
        <v>1.136596854E-3</v>
      </c>
      <c r="D14381" s="33">
        <v>1.554848161E-4</v>
      </c>
      <c r="E14381" s="60">
        <v>392</v>
      </c>
      <c r="F14381" s="34">
        <f t="shared" si="513"/>
        <v>1.136596854</v>
      </c>
    </row>
    <row r="14382" spans="1:6" x14ac:dyDescent="0.2">
      <c r="A14382" s="1">
        <v>300</v>
      </c>
      <c r="B14382" s="34">
        <f t="shared" si="512"/>
        <v>23.873999999999999</v>
      </c>
      <c r="C14382" s="33">
        <v>1.1857161560000001E-3</v>
      </c>
      <c r="D14382" s="33">
        <v>1.1095579610000001E-4</v>
      </c>
      <c r="E14382" s="60">
        <v>389</v>
      </c>
      <c r="F14382" s="34">
        <f t="shared" si="513"/>
        <v>1.185716156</v>
      </c>
    </row>
    <row r="14383" spans="1:6" x14ac:dyDescent="0.2">
      <c r="A14383" s="1">
        <v>300</v>
      </c>
      <c r="B14383" s="34">
        <f t="shared" si="512"/>
        <v>23.873999999999999</v>
      </c>
      <c r="C14383" s="33">
        <v>1.22967959E-3</v>
      </c>
      <c r="D14383" s="33">
        <v>1.086381139E-4</v>
      </c>
      <c r="E14383" s="60">
        <v>385</v>
      </c>
      <c r="F14383" s="34">
        <f t="shared" si="513"/>
        <v>1.2296795899999999</v>
      </c>
    </row>
    <row r="14384" spans="1:6" x14ac:dyDescent="0.2">
      <c r="A14384" s="1">
        <v>300</v>
      </c>
      <c r="B14384" s="34">
        <f t="shared" si="512"/>
        <v>23.873999999999999</v>
      </c>
      <c r="C14384" s="33">
        <v>1.2547810750000001E-3</v>
      </c>
      <c r="D14384" s="33">
        <v>1.2809587080000001E-4</v>
      </c>
      <c r="E14384" s="60">
        <v>382</v>
      </c>
      <c r="F14384" s="34">
        <f t="shared" si="513"/>
        <v>1.2547810750000001</v>
      </c>
    </row>
    <row r="14385" spans="1:6" x14ac:dyDescent="0.2">
      <c r="A14385" s="1">
        <v>300</v>
      </c>
      <c r="B14385" s="34">
        <f t="shared" si="512"/>
        <v>23.873999999999999</v>
      </c>
      <c r="C14385" s="33">
        <v>1.323084114E-3</v>
      </c>
      <c r="D14385" s="33">
        <v>1.345833639E-4</v>
      </c>
      <c r="E14385" s="60">
        <v>378</v>
      </c>
      <c r="F14385" s="34">
        <f t="shared" si="513"/>
        <v>1.323084114</v>
      </c>
    </row>
    <row r="14386" spans="1:6" x14ac:dyDescent="0.2">
      <c r="A14386" s="1">
        <v>300</v>
      </c>
      <c r="B14386" s="34">
        <f t="shared" si="512"/>
        <v>23.873999999999999</v>
      </c>
      <c r="C14386" s="33">
        <v>1.3129051560000001E-3</v>
      </c>
      <c r="D14386" s="33">
        <v>1.3485551709999999E-4</v>
      </c>
      <c r="E14386" s="60">
        <v>374</v>
      </c>
      <c r="F14386" s="34">
        <f t="shared" si="513"/>
        <v>1.312905156</v>
      </c>
    </row>
    <row r="14387" spans="1:6" x14ac:dyDescent="0.2">
      <c r="A14387" s="1">
        <v>300</v>
      </c>
      <c r="B14387" s="34">
        <f t="shared" si="512"/>
        <v>23.873999999999999</v>
      </c>
      <c r="C14387" s="33">
        <v>1.3655769140000001E-3</v>
      </c>
      <c r="D14387" s="33">
        <v>1.4030720719999999E-4</v>
      </c>
      <c r="E14387" s="60">
        <v>371</v>
      </c>
      <c r="F14387" s="34">
        <f t="shared" si="513"/>
        <v>1.365576914</v>
      </c>
    </row>
    <row r="14388" spans="1:6" x14ac:dyDescent="0.2">
      <c r="A14388" s="1">
        <v>300</v>
      </c>
      <c r="B14388" s="34">
        <f t="shared" si="512"/>
        <v>23.873999999999999</v>
      </c>
      <c r="C14388" s="33">
        <v>1.401958282E-3</v>
      </c>
      <c r="D14388" s="33">
        <v>1.708527722E-4</v>
      </c>
      <c r="E14388" s="60">
        <v>367</v>
      </c>
      <c r="F14388" s="34">
        <f t="shared" si="513"/>
        <v>1.4019582820000001</v>
      </c>
    </row>
    <row r="14389" spans="1:6" x14ac:dyDescent="0.2">
      <c r="A14389" s="1">
        <v>300</v>
      </c>
      <c r="B14389" s="34">
        <f t="shared" si="512"/>
        <v>23.873999999999999</v>
      </c>
      <c r="C14389" s="33">
        <v>1.4080883089999999E-3</v>
      </c>
      <c r="D14389" s="33">
        <v>1.6070643810000001E-4</v>
      </c>
      <c r="E14389" s="60">
        <v>364</v>
      </c>
      <c r="F14389" s="34">
        <f t="shared" si="513"/>
        <v>1.4080883089999998</v>
      </c>
    </row>
    <row r="14390" spans="1:6" x14ac:dyDescent="0.2">
      <c r="A14390" s="1">
        <v>300</v>
      </c>
      <c r="B14390" s="34">
        <f t="shared" si="512"/>
        <v>23.873999999999999</v>
      </c>
      <c r="C14390" s="33">
        <v>1.384593315E-3</v>
      </c>
      <c r="D14390" s="33">
        <v>1.95304626E-4</v>
      </c>
      <c r="E14390" s="60">
        <v>360</v>
      </c>
      <c r="F14390" s="34">
        <f t="shared" si="513"/>
        <v>1.384593315</v>
      </c>
    </row>
    <row r="14391" spans="1:6" x14ac:dyDescent="0.2">
      <c r="A14391" s="1">
        <v>300</v>
      </c>
      <c r="B14391" s="34">
        <f t="shared" si="512"/>
        <v>23.873999999999999</v>
      </c>
      <c r="C14391" s="33">
        <v>1.4321922830000001E-3</v>
      </c>
      <c r="D14391" s="33">
        <v>2.2227183E-4</v>
      </c>
      <c r="E14391" s="60">
        <v>357</v>
      </c>
      <c r="F14391" s="34">
        <f t="shared" si="513"/>
        <v>1.432192283</v>
      </c>
    </row>
    <row r="14392" spans="1:6" x14ac:dyDescent="0.2">
      <c r="A14392" s="1">
        <v>300</v>
      </c>
      <c r="B14392" s="34">
        <f t="shared" si="512"/>
        <v>23.873999999999999</v>
      </c>
      <c r="C14392" s="33">
        <v>1.504056516E-3</v>
      </c>
      <c r="D14392" s="33">
        <v>1.2647406530000001E-4</v>
      </c>
      <c r="E14392" s="60">
        <v>353</v>
      </c>
      <c r="F14392" s="34">
        <f t="shared" si="513"/>
        <v>1.5040565160000001</v>
      </c>
    </row>
    <row r="14393" spans="1:6" x14ac:dyDescent="0.2">
      <c r="A14393" s="1">
        <v>300</v>
      </c>
      <c r="B14393" s="34">
        <f t="shared" si="512"/>
        <v>23.873999999999999</v>
      </c>
      <c r="C14393" s="33">
        <v>1.5590046010000001E-3</v>
      </c>
      <c r="D14393" s="33">
        <v>1.522623992E-4</v>
      </c>
      <c r="E14393" s="60">
        <v>350</v>
      </c>
      <c r="F14393" s="34">
        <f t="shared" si="513"/>
        <v>1.559004601</v>
      </c>
    </row>
    <row r="14394" spans="1:6" x14ac:dyDescent="0.2">
      <c r="A14394" s="1">
        <v>300</v>
      </c>
      <c r="B14394" s="34">
        <f t="shared" si="512"/>
        <v>23.873999999999999</v>
      </c>
      <c r="C14394" s="33">
        <v>1.59021177E-3</v>
      </c>
      <c r="D14394" s="33">
        <v>1.2287179369999999E-4</v>
      </c>
      <c r="E14394" s="60">
        <v>346</v>
      </c>
      <c r="F14394" s="34">
        <f t="shared" si="513"/>
        <v>1.59021177</v>
      </c>
    </row>
    <row r="14395" spans="1:6" x14ac:dyDescent="0.2">
      <c r="A14395" s="1">
        <v>300</v>
      </c>
      <c r="B14395" s="34">
        <f t="shared" si="512"/>
        <v>23.873999999999999</v>
      </c>
      <c r="C14395" s="33">
        <v>1.52920371E-3</v>
      </c>
      <c r="D14395" s="33">
        <v>1.097859369E-4</v>
      </c>
      <c r="E14395" s="60">
        <v>342</v>
      </c>
      <c r="F14395" s="34">
        <f t="shared" si="513"/>
        <v>1.52920371</v>
      </c>
    </row>
    <row r="14396" spans="1:6" x14ac:dyDescent="0.2">
      <c r="A14396" s="1">
        <v>300</v>
      </c>
      <c r="B14396" s="34">
        <f t="shared" si="512"/>
        <v>23.873999999999999</v>
      </c>
      <c r="C14396" s="33">
        <v>1.62608309E-3</v>
      </c>
      <c r="D14396" s="33">
        <v>1.7412495070000001E-4</v>
      </c>
      <c r="E14396" s="60">
        <v>339</v>
      </c>
      <c r="F14396" s="34">
        <f t="shared" si="513"/>
        <v>1.6260830900000001</v>
      </c>
    </row>
    <row r="14397" spans="1:6" x14ac:dyDescent="0.2">
      <c r="A14397" s="1">
        <v>300</v>
      </c>
      <c r="B14397" s="34">
        <f t="shared" si="512"/>
        <v>23.873999999999999</v>
      </c>
      <c r="C14397" s="33">
        <v>1.6566391160000001E-3</v>
      </c>
      <c r="D14397" s="33">
        <v>1.600894652E-4</v>
      </c>
      <c r="E14397" s="60">
        <v>335</v>
      </c>
      <c r="F14397" s="34">
        <f t="shared" si="513"/>
        <v>1.656639116</v>
      </c>
    </row>
    <row r="14398" spans="1:6" x14ac:dyDescent="0.2">
      <c r="A14398" s="1">
        <v>300</v>
      </c>
      <c r="B14398" s="34">
        <f t="shared" si="512"/>
        <v>23.873999999999999</v>
      </c>
      <c r="C14398" s="33">
        <v>1.698573935E-3</v>
      </c>
      <c r="D14398" s="33">
        <v>1.686911419E-4</v>
      </c>
      <c r="E14398" s="60">
        <v>332</v>
      </c>
      <c r="F14398" s="34">
        <f t="shared" si="513"/>
        <v>1.698573935</v>
      </c>
    </row>
    <row r="14399" spans="1:6" x14ac:dyDescent="0.2">
      <c r="A14399" s="1">
        <v>300</v>
      </c>
      <c r="B14399" s="34">
        <f t="shared" si="512"/>
        <v>23.873999999999999</v>
      </c>
      <c r="C14399" s="33">
        <v>1.7198338020000001E-3</v>
      </c>
      <c r="D14399" s="33">
        <v>1.848963705E-4</v>
      </c>
      <c r="E14399" s="60">
        <v>328</v>
      </c>
      <c r="F14399" s="34">
        <f t="shared" si="513"/>
        <v>1.7198338020000001</v>
      </c>
    </row>
    <row r="14400" spans="1:6" x14ac:dyDescent="0.2">
      <c r="A14400" s="1">
        <v>300</v>
      </c>
      <c r="B14400" s="34">
        <f t="shared" si="512"/>
        <v>23.873999999999999</v>
      </c>
      <c r="C14400" s="33">
        <v>1.7821244389999999E-3</v>
      </c>
      <c r="D14400" s="33">
        <v>2.0625893539999999E-4</v>
      </c>
      <c r="E14400" s="60">
        <v>325</v>
      </c>
      <c r="F14400" s="34">
        <f t="shared" si="513"/>
        <v>1.7821244389999999</v>
      </c>
    </row>
    <row r="14401" spans="1:6" x14ac:dyDescent="0.2">
      <c r="A14401" s="1">
        <v>300</v>
      </c>
      <c r="B14401" s="34">
        <f t="shared" si="512"/>
        <v>23.873999999999999</v>
      </c>
      <c r="C14401" s="33">
        <v>1.777429393E-3</v>
      </c>
      <c r="D14401" s="33">
        <v>2.6019173120000002E-4</v>
      </c>
      <c r="E14401" s="60">
        <v>321</v>
      </c>
      <c r="F14401" s="34">
        <f t="shared" si="513"/>
        <v>1.777429393</v>
      </c>
    </row>
    <row r="14402" spans="1:6" x14ac:dyDescent="0.2">
      <c r="A14402" s="1">
        <v>300</v>
      </c>
      <c r="B14402" s="34">
        <f t="shared" si="512"/>
        <v>23.873999999999999</v>
      </c>
      <c r="C14402" s="33">
        <v>1.7946667489999999E-3</v>
      </c>
      <c r="D14402" s="33">
        <v>1.2111753429999999E-4</v>
      </c>
      <c r="E14402" s="60">
        <v>318</v>
      </c>
      <c r="F14402" s="34">
        <f t="shared" si="513"/>
        <v>1.7946667489999999</v>
      </c>
    </row>
    <row r="14403" spans="1:6" x14ac:dyDescent="0.2">
      <c r="A14403" s="1">
        <v>300</v>
      </c>
      <c r="B14403" s="34">
        <f t="shared" si="512"/>
        <v>23.873999999999999</v>
      </c>
      <c r="C14403" s="33">
        <v>1.819799481E-3</v>
      </c>
      <c r="D14403" s="33">
        <v>1.648949428E-4</v>
      </c>
      <c r="E14403" s="60">
        <v>314</v>
      </c>
      <c r="F14403" s="34">
        <f t="shared" si="513"/>
        <v>1.819799481</v>
      </c>
    </row>
    <row r="14404" spans="1:6" x14ac:dyDescent="0.2">
      <c r="A14404" s="1">
        <v>300</v>
      </c>
      <c r="B14404" s="34">
        <f t="shared" si="512"/>
        <v>23.873999999999999</v>
      </c>
      <c r="C14404" s="33">
        <v>1.8967558809999999E-3</v>
      </c>
      <c r="D14404" s="33">
        <v>1.5376693629999999E-4</v>
      </c>
      <c r="E14404" s="60">
        <v>310</v>
      </c>
      <c r="F14404" s="34">
        <f t="shared" si="513"/>
        <v>1.8967558809999998</v>
      </c>
    </row>
    <row r="14405" spans="1:6" x14ac:dyDescent="0.2">
      <c r="A14405" s="1">
        <v>300</v>
      </c>
      <c r="B14405" s="34">
        <f t="shared" si="512"/>
        <v>23.873999999999999</v>
      </c>
      <c r="C14405" s="33">
        <v>1.930493837E-3</v>
      </c>
      <c r="D14405" s="33">
        <v>1.225092741E-4</v>
      </c>
      <c r="E14405" s="60">
        <v>307</v>
      </c>
      <c r="F14405" s="34">
        <f t="shared" si="513"/>
        <v>1.930493837</v>
      </c>
    </row>
    <row r="14406" spans="1:6" x14ac:dyDescent="0.2">
      <c r="A14406" s="1">
        <v>300</v>
      </c>
      <c r="B14406" s="34">
        <f t="shared" si="512"/>
        <v>23.873999999999999</v>
      </c>
      <c r="C14406" s="33">
        <v>1.9891596519999999E-3</v>
      </c>
      <c r="D14406" s="33">
        <v>1.5895970929999999E-4</v>
      </c>
      <c r="E14406" s="60">
        <v>303</v>
      </c>
      <c r="F14406" s="34">
        <f t="shared" si="513"/>
        <v>1.9891596519999999</v>
      </c>
    </row>
    <row r="14407" spans="1:6" x14ac:dyDescent="0.2">
      <c r="A14407" s="1">
        <v>300</v>
      </c>
      <c r="B14407" s="34">
        <f t="shared" si="512"/>
        <v>23.873999999999999</v>
      </c>
      <c r="C14407" s="33">
        <v>1.9367927690000001E-3</v>
      </c>
      <c r="D14407" s="33">
        <v>1.2414180380000001E-4</v>
      </c>
      <c r="E14407" s="60">
        <v>300</v>
      </c>
      <c r="F14407" s="34">
        <f t="shared" si="513"/>
        <v>1.936792769</v>
      </c>
    </row>
    <row r="14408" spans="1:6" x14ac:dyDescent="0.2">
      <c r="A14408" s="1">
        <v>300</v>
      </c>
      <c r="B14408" s="34">
        <f t="shared" si="512"/>
        <v>23.873999999999999</v>
      </c>
      <c r="C14408" s="33">
        <v>2.039180285E-3</v>
      </c>
      <c r="D14408" s="33">
        <v>1.243529783E-4</v>
      </c>
      <c r="E14408" s="60">
        <v>296</v>
      </c>
      <c r="F14408" s="34">
        <f t="shared" si="513"/>
        <v>2.039180285</v>
      </c>
    </row>
    <row r="14409" spans="1:6" x14ac:dyDescent="0.2">
      <c r="A14409" s="1">
        <v>300</v>
      </c>
      <c r="B14409" s="34">
        <f t="shared" si="512"/>
        <v>23.873999999999999</v>
      </c>
      <c r="C14409" s="33">
        <v>2.035787062E-3</v>
      </c>
      <c r="D14409" s="33">
        <v>2.349384946E-4</v>
      </c>
      <c r="E14409" s="60">
        <v>293</v>
      </c>
      <c r="F14409" s="34">
        <f t="shared" si="513"/>
        <v>2.0357870619999998</v>
      </c>
    </row>
    <row r="14410" spans="1:6" x14ac:dyDescent="0.2">
      <c r="A14410" s="1">
        <v>300</v>
      </c>
      <c r="B14410" s="34">
        <f t="shared" si="512"/>
        <v>23.873999999999999</v>
      </c>
      <c r="C14410" s="33">
        <v>2.0505238930000002E-3</v>
      </c>
      <c r="D14410" s="33">
        <v>1.10664544E-4</v>
      </c>
      <c r="E14410" s="60">
        <v>289</v>
      </c>
      <c r="F14410" s="34">
        <f t="shared" si="513"/>
        <v>2.0505238930000003</v>
      </c>
    </row>
    <row r="14411" spans="1:6" x14ac:dyDescent="0.2">
      <c r="A14411" s="1">
        <v>300</v>
      </c>
      <c r="B14411" s="34">
        <f t="shared" si="512"/>
        <v>23.873999999999999</v>
      </c>
      <c r="C14411" s="33">
        <v>2.109564865E-3</v>
      </c>
      <c r="D14411" s="33">
        <v>1.4319930740000001E-4</v>
      </c>
      <c r="E14411" s="60">
        <v>286</v>
      </c>
      <c r="F14411" s="34">
        <f t="shared" si="513"/>
        <v>2.1095648649999998</v>
      </c>
    </row>
    <row r="14412" spans="1:6" x14ac:dyDescent="0.2">
      <c r="A14412" s="1">
        <v>300</v>
      </c>
      <c r="B14412" s="34">
        <f t="shared" si="512"/>
        <v>23.873999999999999</v>
      </c>
      <c r="C14412" s="33">
        <v>2.1262288889999999E-3</v>
      </c>
      <c r="D14412" s="33">
        <v>1.382640637E-4</v>
      </c>
      <c r="E14412" s="60">
        <v>282</v>
      </c>
      <c r="F14412" s="34">
        <f t="shared" si="513"/>
        <v>2.1262288890000001</v>
      </c>
    </row>
    <row r="14413" spans="1:6" x14ac:dyDescent="0.2">
      <c r="A14413" s="1">
        <v>300</v>
      </c>
      <c r="B14413" s="34">
        <f t="shared" si="512"/>
        <v>23.873999999999999</v>
      </c>
      <c r="C14413" s="33">
        <v>2.1892960420000001E-3</v>
      </c>
      <c r="D14413" s="33">
        <v>1.215616406E-4</v>
      </c>
      <c r="E14413" s="60">
        <v>279</v>
      </c>
      <c r="F14413" s="34">
        <f t="shared" si="513"/>
        <v>2.1892960420000001</v>
      </c>
    </row>
    <row r="14414" spans="1:6" x14ac:dyDescent="0.2">
      <c r="A14414" s="1">
        <v>300</v>
      </c>
      <c r="B14414" s="34">
        <f t="shared" si="512"/>
        <v>23.873999999999999</v>
      </c>
      <c r="C14414" s="33">
        <v>2.1860118180000001E-3</v>
      </c>
      <c r="D14414" s="33">
        <v>1.2913050590000001E-4</v>
      </c>
      <c r="E14414" s="60">
        <v>275</v>
      </c>
      <c r="F14414" s="34">
        <f t="shared" si="513"/>
        <v>2.1860118179999999</v>
      </c>
    </row>
    <row r="14415" spans="1:6" x14ac:dyDescent="0.2">
      <c r="A14415" s="1">
        <v>300</v>
      </c>
      <c r="B14415" s="34">
        <f t="shared" si="512"/>
        <v>23.873999999999999</v>
      </c>
      <c r="C14415" s="33">
        <v>2.2759474040000001E-3</v>
      </c>
      <c r="D14415" s="33">
        <v>1.1650470709999999E-4</v>
      </c>
      <c r="E14415" s="60">
        <v>271</v>
      </c>
      <c r="F14415" s="34">
        <f t="shared" si="513"/>
        <v>2.2759474040000001</v>
      </c>
    </row>
    <row r="14416" spans="1:6" x14ac:dyDescent="0.2">
      <c r="A14416" s="1">
        <v>300</v>
      </c>
      <c r="B14416" s="34">
        <f t="shared" ref="B14416:B14479" si="514">A14416*79.58/1000</f>
        <v>23.873999999999999</v>
      </c>
      <c r="C14416" s="33">
        <v>2.2582015140000002E-3</v>
      </c>
      <c r="D14416" s="33">
        <v>1.093715486E-4</v>
      </c>
      <c r="E14416" s="60">
        <v>268</v>
      </c>
      <c r="F14416" s="34">
        <f t="shared" ref="F14416:F14479" si="515">C14416*1000</f>
        <v>2.258201514</v>
      </c>
    </row>
    <row r="14417" spans="1:6" x14ac:dyDescent="0.2">
      <c r="A14417" s="1">
        <v>300</v>
      </c>
      <c r="B14417" s="34">
        <f t="shared" si="514"/>
        <v>23.873999999999999</v>
      </c>
      <c r="C14417" s="33">
        <v>2.3285693740000002E-3</v>
      </c>
      <c r="D14417" s="33">
        <v>1.520634448E-4</v>
      </c>
      <c r="E14417" s="60">
        <v>264</v>
      </c>
      <c r="F14417" s="34">
        <f t="shared" si="515"/>
        <v>2.3285693740000002</v>
      </c>
    </row>
    <row r="14418" spans="1:6" x14ac:dyDescent="0.2">
      <c r="A14418" s="1">
        <v>300</v>
      </c>
      <c r="B14418" s="34">
        <f t="shared" si="514"/>
        <v>23.873999999999999</v>
      </c>
      <c r="C14418" s="33">
        <v>2.344029135E-3</v>
      </c>
      <c r="D14418" s="33">
        <v>1.995509165E-4</v>
      </c>
      <c r="E14418" s="60">
        <v>260</v>
      </c>
      <c r="F14418" s="34">
        <f t="shared" si="515"/>
        <v>2.344029135</v>
      </c>
    </row>
    <row r="14419" spans="1:6" x14ac:dyDescent="0.2">
      <c r="A14419" s="1">
        <v>300</v>
      </c>
      <c r="B14419" s="34">
        <f t="shared" si="514"/>
        <v>23.873999999999999</v>
      </c>
      <c r="C14419" s="33">
        <v>2.4282868099999998E-3</v>
      </c>
      <c r="D14419" s="33">
        <v>1.334462374E-4</v>
      </c>
      <c r="E14419" s="60">
        <v>257</v>
      </c>
      <c r="F14419" s="34">
        <f t="shared" si="515"/>
        <v>2.4282868099999999</v>
      </c>
    </row>
    <row r="14420" spans="1:6" x14ac:dyDescent="0.2">
      <c r="A14420" s="1">
        <v>300</v>
      </c>
      <c r="B14420" s="34">
        <f t="shared" si="514"/>
        <v>23.873999999999999</v>
      </c>
      <c r="C14420" s="33">
        <v>2.390758497E-3</v>
      </c>
      <c r="D14420" s="33">
        <v>1.6140719890000001E-4</v>
      </c>
      <c r="E14420" s="60">
        <v>253</v>
      </c>
      <c r="F14420" s="34">
        <f t="shared" si="515"/>
        <v>2.3907584969999998</v>
      </c>
    </row>
    <row r="14421" spans="1:6" x14ac:dyDescent="0.2">
      <c r="A14421" s="1">
        <v>300</v>
      </c>
      <c r="B14421" s="34">
        <f t="shared" si="514"/>
        <v>23.873999999999999</v>
      </c>
      <c r="C14421" s="33">
        <v>2.458706488E-3</v>
      </c>
      <c r="D14421" s="33">
        <v>1.3408524930000001E-4</v>
      </c>
      <c r="E14421" s="60">
        <v>249</v>
      </c>
      <c r="F14421" s="34">
        <f t="shared" si="515"/>
        <v>2.4587064879999998</v>
      </c>
    </row>
    <row r="14422" spans="1:6" x14ac:dyDescent="0.2">
      <c r="A14422" s="1">
        <v>300</v>
      </c>
      <c r="B14422" s="34">
        <f t="shared" si="514"/>
        <v>23.873999999999999</v>
      </c>
      <c r="C14422" s="33">
        <v>2.5126483999999998E-3</v>
      </c>
      <c r="D14422" s="33">
        <v>8.634141504E-5</v>
      </c>
      <c r="E14422" s="60">
        <v>246</v>
      </c>
      <c r="F14422" s="34">
        <f t="shared" si="515"/>
        <v>2.5126483999999998</v>
      </c>
    </row>
    <row r="14423" spans="1:6" x14ac:dyDescent="0.2">
      <c r="A14423" s="1">
        <v>300</v>
      </c>
      <c r="B14423" s="34">
        <f t="shared" si="514"/>
        <v>23.873999999999999</v>
      </c>
      <c r="C14423" s="33">
        <v>2.5334483199999998E-3</v>
      </c>
      <c r="D14423" s="33">
        <v>2.1428338870000001E-4</v>
      </c>
      <c r="E14423" s="60">
        <v>242</v>
      </c>
      <c r="F14423" s="34">
        <f t="shared" si="515"/>
        <v>2.5334483199999998</v>
      </c>
    </row>
    <row r="14424" spans="1:6" x14ac:dyDescent="0.2">
      <c r="A14424" s="1">
        <v>300</v>
      </c>
      <c r="B14424" s="34">
        <f t="shared" si="514"/>
        <v>23.873999999999999</v>
      </c>
      <c r="C14424" s="33">
        <v>2.5831593289999998E-3</v>
      </c>
      <c r="D14424" s="33">
        <v>1.118307464E-4</v>
      </c>
      <c r="E14424" s="60">
        <v>239</v>
      </c>
      <c r="F14424" s="34">
        <f t="shared" si="515"/>
        <v>2.5831593289999999</v>
      </c>
    </row>
    <row r="14425" spans="1:6" x14ac:dyDescent="0.2">
      <c r="A14425" s="1">
        <v>300</v>
      </c>
      <c r="B14425" s="34">
        <f t="shared" si="514"/>
        <v>23.873999999999999</v>
      </c>
      <c r="C14425" s="33">
        <v>2.6894667610000002E-3</v>
      </c>
      <c r="D14425" s="33">
        <v>1.830956671E-4</v>
      </c>
      <c r="E14425" s="60">
        <v>235</v>
      </c>
      <c r="F14425" s="34">
        <f t="shared" si="515"/>
        <v>2.6894667610000003</v>
      </c>
    </row>
    <row r="14426" spans="1:6" x14ac:dyDescent="0.2">
      <c r="A14426" s="1">
        <v>300</v>
      </c>
      <c r="B14426" s="34">
        <f t="shared" si="514"/>
        <v>23.873999999999999</v>
      </c>
      <c r="C14426" s="33">
        <v>2.6721179889999998E-3</v>
      </c>
      <c r="D14426" s="33">
        <v>1.030429761E-4</v>
      </c>
      <c r="E14426" s="60">
        <v>232</v>
      </c>
      <c r="F14426" s="34">
        <f t="shared" si="515"/>
        <v>2.6721179889999997</v>
      </c>
    </row>
    <row r="14427" spans="1:6" x14ac:dyDescent="0.2">
      <c r="A14427" s="1">
        <v>300</v>
      </c>
      <c r="B14427" s="34">
        <f t="shared" si="514"/>
        <v>23.873999999999999</v>
      </c>
      <c r="C14427" s="33">
        <v>2.7044557009999999E-3</v>
      </c>
      <c r="D14427" s="33">
        <v>2.355486401E-4</v>
      </c>
      <c r="E14427" s="60">
        <v>228</v>
      </c>
      <c r="F14427" s="34">
        <f t="shared" si="515"/>
        <v>2.7044557010000001</v>
      </c>
    </row>
    <row r="14428" spans="1:6" x14ac:dyDescent="0.2">
      <c r="A14428" s="1">
        <v>300</v>
      </c>
      <c r="B14428" s="34">
        <f t="shared" si="514"/>
        <v>23.873999999999999</v>
      </c>
      <c r="C14428" s="33">
        <v>2.734417067E-3</v>
      </c>
      <c r="D14428" s="33">
        <v>1.076504806E-4</v>
      </c>
      <c r="E14428" s="60">
        <v>225</v>
      </c>
      <c r="F14428" s="34">
        <f t="shared" si="515"/>
        <v>2.7344170669999999</v>
      </c>
    </row>
    <row r="14429" spans="1:6" x14ac:dyDescent="0.2">
      <c r="A14429" s="1">
        <v>300</v>
      </c>
      <c r="B14429" s="34">
        <f t="shared" si="514"/>
        <v>23.873999999999999</v>
      </c>
      <c r="C14429" s="33">
        <v>2.7891162690000001E-3</v>
      </c>
      <c r="D14429" s="33">
        <v>9.4676284850000005E-5</v>
      </c>
      <c r="E14429" s="60">
        <v>221</v>
      </c>
      <c r="F14429" s="34">
        <f t="shared" si="515"/>
        <v>2.789116269</v>
      </c>
    </row>
    <row r="14430" spans="1:6" x14ac:dyDescent="0.2">
      <c r="A14430" s="1">
        <v>300</v>
      </c>
      <c r="B14430" s="34">
        <f t="shared" si="514"/>
        <v>23.873999999999999</v>
      </c>
      <c r="C14430" s="33">
        <v>2.825248278E-3</v>
      </c>
      <c r="D14430" s="33">
        <v>1.702427281E-4</v>
      </c>
      <c r="E14430" s="60">
        <v>218</v>
      </c>
      <c r="F14430" s="34">
        <f t="shared" si="515"/>
        <v>2.8252482780000001</v>
      </c>
    </row>
    <row r="14431" spans="1:6" x14ac:dyDescent="0.2">
      <c r="A14431" s="1">
        <v>300</v>
      </c>
      <c r="B14431" s="34">
        <f t="shared" si="514"/>
        <v>23.873999999999999</v>
      </c>
      <c r="C14431" s="33">
        <v>2.8152959639999998E-3</v>
      </c>
      <c r="D14431" s="33">
        <v>1.8388666549999999E-4</v>
      </c>
      <c r="E14431" s="60">
        <v>214</v>
      </c>
      <c r="F14431" s="34">
        <f t="shared" si="515"/>
        <v>2.8152959639999997</v>
      </c>
    </row>
    <row r="14432" spans="1:6" x14ac:dyDescent="0.2">
      <c r="A14432" s="1">
        <v>300</v>
      </c>
      <c r="B14432" s="34">
        <f t="shared" si="514"/>
        <v>23.873999999999999</v>
      </c>
      <c r="C14432" s="33">
        <v>2.8960137439999999E-3</v>
      </c>
      <c r="D14432" s="33">
        <v>1.463323839E-4</v>
      </c>
      <c r="E14432" s="60">
        <v>211</v>
      </c>
      <c r="F14432" s="34">
        <f t="shared" si="515"/>
        <v>2.8960137439999998</v>
      </c>
    </row>
    <row r="14433" spans="1:6" x14ac:dyDescent="0.2">
      <c r="A14433" s="1">
        <v>300</v>
      </c>
      <c r="B14433" s="34">
        <f t="shared" si="514"/>
        <v>23.873999999999999</v>
      </c>
      <c r="C14433" s="33">
        <v>2.9495887889999998E-3</v>
      </c>
      <c r="D14433" s="33">
        <v>1.605669957E-4</v>
      </c>
      <c r="E14433" s="60">
        <v>207</v>
      </c>
      <c r="F14433" s="34">
        <f t="shared" si="515"/>
        <v>2.9495887889999999</v>
      </c>
    </row>
    <row r="14434" spans="1:6" x14ac:dyDescent="0.2">
      <c r="A14434" s="1">
        <v>300</v>
      </c>
      <c r="B14434" s="34">
        <f t="shared" si="514"/>
        <v>23.873999999999999</v>
      </c>
      <c r="C14434" s="33">
        <v>2.9984071220000002E-3</v>
      </c>
      <c r="D14434" s="33">
        <v>1.819084984E-4</v>
      </c>
      <c r="E14434" s="60">
        <v>204</v>
      </c>
      <c r="F14434" s="34">
        <f t="shared" si="515"/>
        <v>2.9984071220000001</v>
      </c>
    </row>
    <row r="14435" spans="1:6" x14ac:dyDescent="0.2">
      <c r="A14435" s="1">
        <v>300</v>
      </c>
      <c r="B14435" s="34">
        <f t="shared" si="514"/>
        <v>23.873999999999999</v>
      </c>
      <c r="C14435" s="33">
        <v>3.0550540080000002E-3</v>
      </c>
      <c r="D14435" s="33">
        <v>1.822559094E-4</v>
      </c>
      <c r="E14435" s="60">
        <v>201</v>
      </c>
      <c r="F14435" s="34">
        <f t="shared" si="515"/>
        <v>3.0550540080000004</v>
      </c>
    </row>
    <row r="14436" spans="1:6" x14ac:dyDescent="0.2">
      <c r="A14436" s="1">
        <v>300</v>
      </c>
      <c r="B14436" s="34">
        <f t="shared" si="514"/>
        <v>23.873999999999999</v>
      </c>
      <c r="C14436" s="33">
        <v>3.0398951690000001E-3</v>
      </c>
      <c r="D14436" s="33">
        <v>1.02144211E-4</v>
      </c>
      <c r="E14436" s="60">
        <v>197</v>
      </c>
      <c r="F14436" s="34">
        <f t="shared" si="515"/>
        <v>3.0398951690000002</v>
      </c>
    </row>
    <row r="14437" spans="1:6" x14ac:dyDescent="0.2">
      <c r="A14437" s="1">
        <v>300</v>
      </c>
      <c r="B14437" s="34">
        <f t="shared" si="514"/>
        <v>23.873999999999999</v>
      </c>
      <c r="C14437" s="33">
        <v>3.114155425E-3</v>
      </c>
      <c r="D14437" s="33">
        <v>1.570825508E-4</v>
      </c>
      <c r="E14437" s="60">
        <v>194</v>
      </c>
      <c r="F14437" s="34">
        <f t="shared" si="515"/>
        <v>3.1141554249999999</v>
      </c>
    </row>
    <row r="14438" spans="1:6" x14ac:dyDescent="0.2">
      <c r="A14438" s="1">
        <v>300</v>
      </c>
      <c r="B14438" s="34">
        <f t="shared" si="514"/>
        <v>23.873999999999999</v>
      </c>
      <c r="C14438" s="33">
        <v>3.1255763390000001E-3</v>
      </c>
      <c r="D14438" s="33">
        <v>1.7010124900000001E-4</v>
      </c>
      <c r="E14438" s="60">
        <v>190</v>
      </c>
      <c r="F14438" s="34">
        <f t="shared" si="515"/>
        <v>3.1255763390000002</v>
      </c>
    </row>
    <row r="14439" spans="1:6" x14ac:dyDescent="0.2">
      <c r="A14439" s="1">
        <v>300</v>
      </c>
      <c r="B14439" s="34">
        <f t="shared" si="514"/>
        <v>23.873999999999999</v>
      </c>
      <c r="C14439" s="33">
        <v>3.208063697E-3</v>
      </c>
      <c r="D14439" s="33">
        <v>2.0280296659999999E-4</v>
      </c>
      <c r="E14439" s="60">
        <v>187</v>
      </c>
      <c r="F14439" s="34">
        <f t="shared" si="515"/>
        <v>3.208063697</v>
      </c>
    </row>
    <row r="14440" spans="1:6" x14ac:dyDescent="0.2">
      <c r="A14440" s="1">
        <v>300</v>
      </c>
      <c r="B14440" s="34">
        <f t="shared" si="514"/>
        <v>23.873999999999999</v>
      </c>
      <c r="C14440" s="33">
        <v>3.1953811310000001E-3</v>
      </c>
      <c r="D14440" s="33">
        <v>1.142977351E-4</v>
      </c>
      <c r="E14440" s="60">
        <v>184</v>
      </c>
      <c r="F14440" s="34">
        <f t="shared" si="515"/>
        <v>3.195381131</v>
      </c>
    </row>
    <row r="14441" spans="1:6" x14ac:dyDescent="0.2">
      <c r="A14441" s="1">
        <v>300</v>
      </c>
      <c r="B14441" s="34">
        <f t="shared" si="514"/>
        <v>23.873999999999999</v>
      </c>
      <c r="C14441" s="33">
        <v>3.2591235370000001E-3</v>
      </c>
      <c r="D14441" s="33">
        <v>1.7587793810000001E-4</v>
      </c>
      <c r="E14441" s="60">
        <v>181</v>
      </c>
      <c r="F14441" s="34">
        <f t="shared" si="515"/>
        <v>3.2591235370000002</v>
      </c>
    </row>
    <row r="14442" spans="1:6" x14ac:dyDescent="0.2">
      <c r="A14442" s="1">
        <v>300</v>
      </c>
      <c r="B14442" s="34">
        <f t="shared" si="514"/>
        <v>23.873999999999999</v>
      </c>
      <c r="C14442" s="33">
        <v>3.3533400140000002E-3</v>
      </c>
      <c r="D14442" s="33">
        <v>1.615644724E-4</v>
      </c>
      <c r="E14442" s="60">
        <v>177</v>
      </c>
      <c r="F14442" s="34">
        <f t="shared" si="515"/>
        <v>3.353340014</v>
      </c>
    </row>
    <row r="14443" spans="1:6" x14ac:dyDescent="0.2">
      <c r="A14443" s="1">
        <v>300</v>
      </c>
      <c r="B14443" s="34">
        <f t="shared" si="514"/>
        <v>23.873999999999999</v>
      </c>
      <c r="C14443" s="33">
        <v>3.3097918709999999E-3</v>
      </c>
      <c r="D14443" s="33">
        <v>1.034589836E-4</v>
      </c>
      <c r="E14443" s="60">
        <v>174</v>
      </c>
      <c r="F14443" s="34">
        <f t="shared" si="515"/>
        <v>3.3097918709999998</v>
      </c>
    </row>
    <row r="14444" spans="1:6" x14ac:dyDescent="0.2">
      <c r="A14444" s="1">
        <v>300</v>
      </c>
      <c r="B14444" s="34">
        <f t="shared" si="514"/>
        <v>23.873999999999999</v>
      </c>
      <c r="C14444" s="33">
        <v>3.3325148789999999E-3</v>
      </c>
      <c r="D14444" s="33">
        <v>1.474548542E-4</v>
      </c>
      <c r="E14444" s="60">
        <v>171</v>
      </c>
      <c r="F14444" s="34">
        <f t="shared" si="515"/>
        <v>3.3325148790000001</v>
      </c>
    </row>
    <row r="14445" spans="1:6" x14ac:dyDescent="0.2">
      <c r="A14445" s="1">
        <v>300</v>
      </c>
      <c r="B14445" s="34">
        <f t="shared" si="514"/>
        <v>23.873999999999999</v>
      </c>
      <c r="C14445" s="33">
        <v>3.396433293E-3</v>
      </c>
      <c r="D14445" s="33">
        <v>1.638475709E-4</v>
      </c>
      <c r="E14445" s="60">
        <v>168</v>
      </c>
      <c r="F14445" s="34">
        <f t="shared" si="515"/>
        <v>3.3964332929999999</v>
      </c>
    </row>
    <row r="14446" spans="1:6" x14ac:dyDescent="0.2">
      <c r="A14446" s="1">
        <v>300</v>
      </c>
      <c r="B14446" s="34">
        <f t="shared" si="514"/>
        <v>23.873999999999999</v>
      </c>
      <c r="C14446" s="33">
        <v>3.470289457E-3</v>
      </c>
      <c r="D14446" s="33">
        <v>1.269783724E-4</v>
      </c>
      <c r="E14446" s="60">
        <v>165</v>
      </c>
      <c r="F14446" s="34">
        <f t="shared" si="515"/>
        <v>3.4702894569999998</v>
      </c>
    </row>
    <row r="14447" spans="1:6" x14ac:dyDescent="0.2">
      <c r="A14447" s="1">
        <v>300</v>
      </c>
      <c r="B14447" s="34">
        <f t="shared" si="514"/>
        <v>23.873999999999999</v>
      </c>
      <c r="C14447" s="33">
        <v>3.513782426E-3</v>
      </c>
      <c r="D14447" s="33">
        <v>1.1294124920000001E-4</v>
      </c>
      <c r="E14447" s="60">
        <v>162</v>
      </c>
      <c r="F14447" s="34">
        <f t="shared" si="515"/>
        <v>3.5137824260000001</v>
      </c>
    </row>
    <row r="14448" spans="1:6" x14ac:dyDescent="0.2">
      <c r="A14448" s="1">
        <v>300</v>
      </c>
      <c r="B14448" s="34">
        <f t="shared" si="514"/>
        <v>23.873999999999999</v>
      </c>
      <c r="C14448" s="33">
        <v>3.5018055780000001E-3</v>
      </c>
      <c r="D14448" s="33">
        <v>1.346015521E-4</v>
      </c>
      <c r="E14448" s="60">
        <v>159</v>
      </c>
      <c r="F14448" s="34">
        <f t="shared" si="515"/>
        <v>3.5018055779999999</v>
      </c>
    </row>
    <row r="14449" spans="1:6" x14ac:dyDescent="0.2">
      <c r="A14449" s="1">
        <v>300</v>
      </c>
      <c r="B14449" s="34">
        <f t="shared" si="514"/>
        <v>23.873999999999999</v>
      </c>
      <c r="C14449" s="33">
        <v>3.5613910180000001E-3</v>
      </c>
      <c r="D14449" s="33">
        <v>1.554446705E-4</v>
      </c>
      <c r="E14449" s="60">
        <v>156</v>
      </c>
      <c r="F14449" s="34">
        <f t="shared" si="515"/>
        <v>3.5613910180000001</v>
      </c>
    </row>
    <row r="14450" spans="1:6" x14ac:dyDescent="0.2">
      <c r="A14450" s="1">
        <v>300</v>
      </c>
      <c r="B14450" s="34">
        <f t="shared" si="514"/>
        <v>23.873999999999999</v>
      </c>
      <c r="C14450" s="33">
        <v>3.5909853110000002E-3</v>
      </c>
      <c r="D14450" s="33">
        <v>1.484384468E-4</v>
      </c>
      <c r="E14450" s="60">
        <v>153</v>
      </c>
      <c r="F14450" s="34">
        <f t="shared" si="515"/>
        <v>3.5909853110000003</v>
      </c>
    </row>
    <row r="14451" spans="1:6" x14ac:dyDescent="0.2">
      <c r="A14451" s="1">
        <v>300</v>
      </c>
      <c r="B14451" s="34">
        <f t="shared" si="514"/>
        <v>23.873999999999999</v>
      </c>
      <c r="C14451" s="33">
        <v>3.682116333E-3</v>
      </c>
      <c r="D14451" s="33">
        <v>1.184789389E-4</v>
      </c>
      <c r="E14451" s="60">
        <v>150</v>
      </c>
      <c r="F14451" s="34">
        <f t="shared" si="515"/>
        <v>3.6821163330000002</v>
      </c>
    </row>
    <row r="14452" spans="1:6" x14ac:dyDescent="0.2">
      <c r="A14452" s="1">
        <v>300</v>
      </c>
      <c r="B14452" s="34">
        <f t="shared" si="514"/>
        <v>23.873999999999999</v>
      </c>
      <c r="C14452" s="33">
        <v>3.6232696079999999E-3</v>
      </c>
      <c r="D14452" s="33">
        <v>1.7046442E-4</v>
      </c>
      <c r="E14452" s="60">
        <v>148</v>
      </c>
      <c r="F14452" s="34">
        <f t="shared" si="515"/>
        <v>3.6232696079999998</v>
      </c>
    </row>
    <row r="14453" spans="1:6" x14ac:dyDescent="0.2">
      <c r="A14453" s="1">
        <v>300</v>
      </c>
      <c r="B14453" s="34">
        <f t="shared" si="514"/>
        <v>23.873999999999999</v>
      </c>
      <c r="C14453" s="33">
        <v>3.6685163819999999E-3</v>
      </c>
      <c r="D14453" s="33">
        <v>2.3239845340000001E-4</v>
      </c>
      <c r="E14453" s="60">
        <v>145</v>
      </c>
      <c r="F14453" s="34">
        <f t="shared" si="515"/>
        <v>3.668516382</v>
      </c>
    </row>
    <row r="14454" spans="1:6" x14ac:dyDescent="0.2">
      <c r="A14454" s="1">
        <v>300</v>
      </c>
      <c r="B14454" s="34">
        <f t="shared" si="514"/>
        <v>23.873999999999999</v>
      </c>
      <c r="C14454" s="33">
        <v>3.6844423870000002E-3</v>
      </c>
      <c r="D14454" s="33">
        <v>9.5661139550000005E-5</v>
      </c>
      <c r="E14454" s="60">
        <v>142</v>
      </c>
      <c r="F14454" s="34">
        <f t="shared" si="515"/>
        <v>3.6844423870000003</v>
      </c>
    </row>
    <row r="14455" spans="1:6" x14ac:dyDescent="0.2">
      <c r="A14455" s="1">
        <v>300</v>
      </c>
      <c r="B14455" s="34">
        <f t="shared" si="514"/>
        <v>23.873999999999999</v>
      </c>
      <c r="C14455" s="33">
        <v>3.7391316209999998E-3</v>
      </c>
      <c r="D14455" s="33">
        <v>1.0488838199999999E-4</v>
      </c>
      <c r="E14455" s="60">
        <v>140</v>
      </c>
      <c r="F14455" s="34">
        <f t="shared" si="515"/>
        <v>3.7391316209999998</v>
      </c>
    </row>
    <row r="14456" spans="1:6" x14ac:dyDescent="0.2">
      <c r="A14456" s="1">
        <v>300</v>
      </c>
      <c r="B14456" s="34">
        <f t="shared" si="514"/>
        <v>23.873999999999999</v>
      </c>
      <c r="C14456" s="33">
        <v>3.751309875E-3</v>
      </c>
      <c r="D14456" s="33">
        <v>1.3836549109999999E-4</v>
      </c>
      <c r="E14456" s="60">
        <v>137</v>
      </c>
      <c r="F14456" s="34">
        <f t="shared" si="515"/>
        <v>3.751309875</v>
      </c>
    </row>
    <row r="14457" spans="1:6" x14ac:dyDescent="0.2">
      <c r="A14457" s="1">
        <v>300</v>
      </c>
      <c r="B14457" s="34">
        <f t="shared" si="514"/>
        <v>23.873999999999999</v>
      </c>
      <c r="C14457" s="33">
        <v>3.8226629860000001E-3</v>
      </c>
      <c r="D14457" s="33">
        <v>1.129959911E-4</v>
      </c>
      <c r="E14457" s="60">
        <v>135</v>
      </c>
      <c r="F14457" s="34">
        <f t="shared" si="515"/>
        <v>3.8226629860000001</v>
      </c>
    </row>
    <row r="14458" spans="1:6" x14ac:dyDescent="0.2">
      <c r="A14458" s="1">
        <v>300</v>
      </c>
      <c r="B14458" s="34">
        <f t="shared" si="514"/>
        <v>23.873999999999999</v>
      </c>
      <c r="C14458" s="33">
        <v>3.8713058469999999E-3</v>
      </c>
      <c r="D14458" s="33">
        <v>1.59779802E-4</v>
      </c>
      <c r="E14458" s="60">
        <v>132</v>
      </c>
      <c r="F14458" s="34">
        <f t="shared" si="515"/>
        <v>3.8713058469999999</v>
      </c>
    </row>
    <row r="14459" spans="1:6" x14ac:dyDescent="0.2">
      <c r="A14459" s="1">
        <v>300</v>
      </c>
      <c r="B14459" s="34">
        <f t="shared" si="514"/>
        <v>23.873999999999999</v>
      </c>
      <c r="C14459" s="33">
        <v>3.8640521909999999E-3</v>
      </c>
      <c r="D14459" s="33">
        <v>1.193529807E-4</v>
      </c>
      <c r="E14459" s="60">
        <v>130</v>
      </c>
      <c r="F14459" s="34">
        <f t="shared" si="515"/>
        <v>3.8640521909999999</v>
      </c>
    </row>
    <row r="14460" spans="1:6" x14ac:dyDescent="0.2">
      <c r="A14460" s="1">
        <v>300</v>
      </c>
      <c r="B14460" s="34">
        <f t="shared" si="514"/>
        <v>23.873999999999999</v>
      </c>
      <c r="C14460" s="33">
        <v>3.8751335109999999E-3</v>
      </c>
      <c r="D14460" s="33">
        <v>1.4066202939999999E-4</v>
      </c>
      <c r="E14460" s="60">
        <v>127</v>
      </c>
      <c r="F14460" s="34">
        <f t="shared" si="515"/>
        <v>3.875133511</v>
      </c>
    </row>
    <row r="14461" spans="1:6" x14ac:dyDescent="0.2">
      <c r="A14461" s="1">
        <v>300</v>
      </c>
      <c r="B14461" s="34">
        <f t="shared" si="514"/>
        <v>23.873999999999999</v>
      </c>
      <c r="C14461" s="33">
        <v>3.863009139E-3</v>
      </c>
      <c r="D14461" s="33">
        <v>1.3158864580000001E-4</v>
      </c>
      <c r="E14461" s="60">
        <v>125</v>
      </c>
      <c r="F14461" s="34">
        <f t="shared" si="515"/>
        <v>3.8630091389999999</v>
      </c>
    </row>
    <row r="14462" spans="1:6" x14ac:dyDescent="0.2">
      <c r="A14462" s="1">
        <v>300</v>
      </c>
      <c r="B14462" s="34">
        <f t="shared" si="514"/>
        <v>23.873999999999999</v>
      </c>
      <c r="C14462" s="33">
        <v>3.9658576479999997E-3</v>
      </c>
      <c r="D14462" s="33">
        <v>1.6026670080000001E-4</v>
      </c>
      <c r="E14462" s="60">
        <v>123</v>
      </c>
      <c r="F14462" s="34">
        <f t="shared" si="515"/>
        <v>3.9658576479999996</v>
      </c>
    </row>
    <row r="14463" spans="1:6" x14ac:dyDescent="0.2">
      <c r="A14463" s="1">
        <v>300</v>
      </c>
      <c r="B14463" s="34">
        <f t="shared" si="514"/>
        <v>23.873999999999999</v>
      </c>
      <c r="C14463" s="33">
        <v>4.0033042950000002E-3</v>
      </c>
      <c r="D14463" s="33">
        <v>1.6780452239999999E-4</v>
      </c>
      <c r="E14463" s="60">
        <v>121</v>
      </c>
      <c r="F14463" s="34">
        <f t="shared" si="515"/>
        <v>4.0033042950000004</v>
      </c>
    </row>
    <row r="14464" spans="1:6" x14ac:dyDescent="0.2">
      <c r="A14464" s="1">
        <v>300</v>
      </c>
      <c r="B14464" s="34">
        <f t="shared" si="514"/>
        <v>23.873999999999999</v>
      </c>
      <c r="C14464" s="33">
        <v>4.0011716629999999E-3</v>
      </c>
      <c r="D14464" s="33">
        <v>1.068396746E-4</v>
      </c>
      <c r="E14464" s="60">
        <v>119</v>
      </c>
      <c r="F14464" s="34">
        <f t="shared" si="515"/>
        <v>4.001171663</v>
      </c>
    </row>
    <row r="14465" spans="1:6" x14ac:dyDescent="0.2">
      <c r="A14465" s="1">
        <v>300</v>
      </c>
      <c r="B14465" s="34">
        <f t="shared" si="514"/>
        <v>23.873999999999999</v>
      </c>
      <c r="C14465" s="33">
        <v>4.0731950070000003E-3</v>
      </c>
      <c r="D14465" s="33">
        <v>8.1769898239999995E-5</v>
      </c>
      <c r="E14465" s="60">
        <v>116</v>
      </c>
      <c r="F14465" s="34">
        <f t="shared" si="515"/>
        <v>4.0731950070000007</v>
      </c>
    </row>
    <row r="14466" spans="1:6" x14ac:dyDescent="0.2">
      <c r="A14466" s="1">
        <v>300</v>
      </c>
      <c r="B14466" s="34">
        <f t="shared" si="514"/>
        <v>23.873999999999999</v>
      </c>
      <c r="C14466" s="33">
        <v>4.041200442E-3</v>
      </c>
      <c r="D14466" s="33">
        <v>2.281438504E-4</v>
      </c>
      <c r="E14466" s="60">
        <v>114</v>
      </c>
      <c r="F14466" s="34">
        <f t="shared" si="515"/>
        <v>4.0412004420000001</v>
      </c>
    </row>
    <row r="14467" spans="1:6" x14ac:dyDescent="0.2">
      <c r="A14467" s="1">
        <v>300</v>
      </c>
      <c r="B14467" s="34">
        <f t="shared" si="514"/>
        <v>23.873999999999999</v>
      </c>
      <c r="C14467" s="33">
        <v>4.1299900999999997E-3</v>
      </c>
      <c r="D14467" s="33">
        <v>1.4433095460000001E-4</v>
      </c>
      <c r="E14467" s="60">
        <v>112</v>
      </c>
      <c r="F14467" s="34">
        <f t="shared" si="515"/>
        <v>4.1299900999999997</v>
      </c>
    </row>
    <row r="14468" spans="1:6" x14ac:dyDescent="0.2">
      <c r="A14468" s="1">
        <v>300</v>
      </c>
      <c r="B14468" s="34">
        <f t="shared" si="514"/>
        <v>23.873999999999999</v>
      </c>
      <c r="C14468" s="33">
        <v>4.0546793610000001E-3</v>
      </c>
      <c r="D14468" s="33">
        <v>1.5179489929999999E-4</v>
      </c>
      <c r="E14468" s="60">
        <v>110</v>
      </c>
      <c r="F14468" s="34">
        <f t="shared" si="515"/>
        <v>4.0546793609999998</v>
      </c>
    </row>
    <row r="14469" spans="1:6" x14ac:dyDescent="0.2">
      <c r="A14469" s="1">
        <v>300</v>
      </c>
      <c r="B14469" s="34">
        <f t="shared" si="514"/>
        <v>23.873999999999999</v>
      </c>
      <c r="C14469" s="33">
        <v>4.1212596440000004E-3</v>
      </c>
      <c r="D14469" s="33">
        <v>1.4143499800000001E-4</v>
      </c>
      <c r="E14469" s="60">
        <v>108</v>
      </c>
      <c r="F14469" s="34">
        <f t="shared" si="515"/>
        <v>4.1212596440000002</v>
      </c>
    </row>
    <row r="14470" spans="1:6" x14ac:dyDescent="0.2">
      <c r="A14470" s="1">
        <v>300</v>
      </c>
      <c r="B14470" s="34">
        <f t="shared" si="514"/>
        <v>23.873999999999999</v>
      </c>
      <c r="C14470" s="33">
        <v>4.1243568100000003E-3</v>
      </c>
      <c r="D14470" s="33">
        <v>2.041869214E-4</v>
      </c>
      <c r="E14470" s="60">
        <v>106</v>
      </c>
      <c r="F14470" s="34">
        <f t="shared" si="515"/>
        <v>4.1243568100000001</v>
      </c>
    </row>
    <row r="14471" spans="1:6" x14ac:dyDescent="0.2">
      <c r="A14471" s="1">
        <v>300</v>
      </c>
      <c r="B14471" s="34">
        <f t="shared" si="514"/>
        <v>23.873999999999999</v>
      </c>
      <c r="C14471" s="33">
        <v>4.1890514349999996E-3</v>
      </c>
      <c r="D14471" s="33">
        <v>3.5461089869999999E-4</v>
      </c>
      <c r="E14471" s="60">
        <v>105</v>
      </c>
      <c r="F14471" s="34">
        <f t="shared" si="515"/>
        <v>4.1890514349999997</v>
      </c>
    </row>
    <row r="14472" spans="1:6" x14ac:dyDescent="0.2">
      <c r="A14472" s="1">
        <v>300</v>
      </c>
      <c r="B14472" s="34">
        <f t="shared" si="514"/>
        <v>23.873999999999999</v>
      </c>
      <c r="C14472" s="33">
        <v>4.2281111100000001E-3</v>
      </c>
      <c r="D14472" s="33">
        <v>2.2177873269999999E-4</v>
      </c>
      <c r="E14472" s="60">
        <v>103</v>
      </c>
      <c r="F14472" s="34">
        <f t="shared" si="515"/>
        <v>4.2281111100000004</v>
      </c>
    </row>
    <row r="14473" spans="1:6" x14ac:dyDescent="0.2">
      <c r="A14473" s="1">
        <v>300</v>
      </c>
      <c r="B14473" s="34">
        <f t="shared" si="514"/>
        <v>23.873999999999999</v>
      </c>
      <c r="C14473" s="33">
        <v>4.2609548289999997E-3</v>
      </c>
      <c r="D14473" s="33">
        <v>1.6902770020000001E-4</v>
      </c>
      <c r="E14473" s="60">
        <v>101</v>
      </c>
      <c r="F14473" s="34">
        <f t="shared" si="515"/>
        <v>4.2609548290000001</v>
      </c>
    </row>
    <row r="14474" spans="1:6" x14ac:dyDescent="0.2">
      <c r="A14474" s="1">
        <v>300</v>
      </c>
      <c r="B14474" s="34">
        <f t="shared" si="514"/>
        <v>23.873999999999999</v>
      </c>
      <c r="C14474" s="33">
        <v>4.2528377620000002E-3</v>
      </c>
      <c r="D14474" s="33">
        <v>2.047924367E-4</v>
      </c>
      <c r="E14474" s="60">
        <v>99</v>
      </c>
      <c r="F14474" s="34">
        <f t="shared" si="515"/>
        <v>4.2528377620000004</v>
      </c>
    </row>
    <row r="14475" spans="1:6" x14ac:dyDescent="0.2">
      <c r="A14475" s="1">
        <v>300</v>
      </c>
      <c r="B14475" s="34">
        <f t="shared" si="514"/>
        <v>23.873999999999999</v>
      </c>
      <c r="C14475" s="33">
        <v>4.303716103E-3</v>
      </c>
      <c r="D14475" s="33">
        <v>1.105849425E-4</v>
      </c>
      <c r="E14475" s="60">
        <v>97</v>
      </c>
      <c r="F14475" s="34">
        <f t="shared" si="515"/>
        <v>4.3037161030000002</v>
      </c>
    </row>
    <row r="14476" spans="1:6" x14ac:dyDescent="0.2">
      <c r="A14476" s="1">
        <v>300</v>
      </c>
      <c r="B14476" s="34">
        <f t="shared" si="514"/>
        <v>23.873999999999999</v>
      </c>
      <c r="C14476" s="33">
        <v>4.3183555319999999E-3</v>
      </c>
      <c r="D14476" s="33">
        <v>1.031585027E-4</v>
      </c>
      <c r="E14476" s="60">
        <v>96</v>
      </c>
      <c r="F14476" s="34">
        <f t="shared" si="515"/>
        <v>4.318355532</v>
      </c>
    </row>
    <row r="14477" spans="1:6" x14ac:dyDescent="0.2">
      <c r="A14477" s="1">
        <v>300</v>
      </c>
      <c r="B14477" s="34">
        <f t="shared" si="514"/>
        <v>23.873999999999999</v>
      </c>
      <c r="C14477" s="33">
        <v>4.2966259359999998E-3</v>
      </c>
      <c r="D14477" s="33">
        <v>2.163577595E-4</v>
      </c>
      <c r="E14477" s="60">
        <v>94</v>
      </c>
      <c r="F14477" s="34">
        <f t="shared" si="515"/>
        <v>4.2966259359999999</v>
      </c>
    </row>
    <row r="14478" spans="1:6" x14ac:dyDescent="0.2">
      <c r="A14478" s="1">
        <v>300</v>
      </c>
      <c r="B14478" s="34">
        <f t="shared" si="514"/>
        <v>23.873999999999999</v>
      </c>
      <c r="C14478" s="33">
        <v>4.2973747109999998E-3</v>
      </c>
      <c r="D14478" s="33">
        <v>1.4452753619999999E-4</v>
      </c>
      <c r="E14478" s="60">
        <v>93</v>
      </c>
      <c r="F14478" s="34">
        <f t="shared" si="515"/>
        <v>4.2973747109999998</v>
      </c>
    </row>
    <row r="14479" spans="1:6" x14ac:dyDescent="0.2">
      <c r="A14479" s="1">
        <v>300</v>
      </c>
      <c r="B14479" s="34">
        <f t="shared" si="514"/>
        <v>23.873999999999999</v>
      </c>
      <c r="C14479" s="33">
        <v>4.3349795139999998E-3</v>
      </c>
      <c r="D14479" s="33">
        <v>1.8413963419999999E-4</v>
      </c>
      <c r="E14479" s="60">
        <v>91</v>
      </c>
      <c r="F14479" s="34">
        <f t="shared" si="515"/>
        <v>4.3349795139999996</v>
      </c>
    </row>
    <row r="14480" spans="1:6" x14ac:dyDescent="0.2">
      <c r="A14480" s="1">
        <v>300</v>
      </c>
      <c r="B14480" s="34">
        <f t="shared" ref="B14480:B14483" si="516">A14480*79.58/1000</f>
        <v>23.873999999999999</v>
      </c>
      <c r="C14480" s="33">
        <v>4.3356712670000004E-3</v>
      </c>
      <c r="D14480" s="33">
        <v>1.5326592100000001E-4</v>
      </c>
      <c r="E14480" s="60">
        <v>90</v>
      </c>
      <c r="F14480" s="34">
        <f t="shared" ref="F14480:F14483" si="517">C14480*1000</f>
        <v>4.3356712670000004</v>
      </c>
    </row>
    <row r="14481" spans="1:6" x14ac:dyDescent="0.2">
      <c r="A14481" s="1">
        <v>300</v>
      </c>
      <c r="B14481" s="34">
        <f t="shared" si="516"/>
        <v>23.873999999999999</v>
      </c>
      <c r="C14481" s="33">
        <v>4.3539830220000004E-3</v>
      </c>
      <c r="D14481" s="33">
        <v>1.7128517579999999E-4</v>
      </c>
      <c r="E14481" s="60">
        <v>88</v>
      </c>
      <c r="F14481" s="34">
        <f t="shared" si="517"/>
        <v>4.3539830220000004</v>
      </c>
    </row>
    <row r="14482" spans="1:6" x14ac:dyDescent="0.2">
      <c r="A14482" s="1">
        <v>300</v>
      </c>
      <c r="B14482" s="34">
        <f t="shared" si="516"/>
        <v>23.873999999999999</v>
      </c>
      <c r="C14482" s="33">
        <v>4.4088728880000002E-3</v>
      </c>
      <c r="D14482" s="33">
        <v>1.972625421E-4</v>
      </c>
      <c r="E14482" s="60">
        <v>87</v>
      </c>
      <c r="F14482" s="34">
        <f t="shared" si="517"/>
        <v>4.4088728880000003</v>
      </c>
    </row>
    <row r="14483" spans="1:6" x14ac:dyDescent="0.2">
      <c r="A14483" s="1">
        <v>300</v>
      </c>
      <c r="B14483" s="34">
        <f t="shared" si="516"/>
        <v>23.873999999999999</v>
      </c>
      <c r="C14483" s="33">
        <v>4.4287556700000003E-3</v>
      </c>
      <c r="D14483" s="33">
        <v>2.016965887E-4</v>
      </c>
      <c r="E14483" s="60">
        <v>85</v>
      </c>
      <c r="F14483" s="34">
        <f t="shared" si="517"/>
        <v>4.4287556700000001</v>
      </c>
    </row>
    <row r="14486" spans="1:6" x14ac:dyDescent="0.2">
      <c r="A14486" s="1" t="s">
        <v>298</v>
      </c>
      <c r="C14486" s="1" t="s">
        <v>291</v>
      </c>
    </row>
    <row r="14488" spans="1:6" x14ac:dyDescent="0.2">
      <c r="A14488" s="1" t="s">
        <v>311</v>
      </c>
    </row>
    <row r="14489" spans="1:6" s="40" customFormat="1" ht="30.75" x14ac:dyDescent="0.25">
      <c r="A14489" s="40" t="s">
        <v>305</v>
      </c>
      <c r="B14489" s="42" t="s">
        <v>326</v>
      </c>
      <c r="C14489" s="40" t="s">
        <v>306</v>
      </c>
      <c r="D14489" s="40" t="s">
        <v>251</v>
      </c>
      <c r="E14489" s="61" t="s">
        <v>307</v>
      </c>
      <c r="F14489" s="42" t="s">
        <v>328</v>
      </c>
    </row>
    <row r="14490" spans="1:6" x14ac:dyDescent="0.2">
      <c r="A14490" s="1">
        <v>4110</v>
      </c>
      <c r="B14490" s="34">
        <f t="shared" ref="B14490:B14553" si="518">A14490*79.58/1000</f>
        <v>327.07380000000001</v>
      </c>
      <c r="C14490" s="33">
        <v>2.0793685169999999E-2</v>
      </c>
      <c r="D14490" s="33">
        <v>3.30647664E-4</v>
      </c>
      <c r="E14490" s="60">
        <v>25</v>
      </c>
      <c r="F14490" s="34">
        <f t="shared" ref="F14490:F14553" si="519">C14490*1000</f>
        <v>20.79368517</v>
      </c>
    </row>
    <row r="14491" spans="1:6" x14ac:dyDescent="0.2">
      <c r="A14491" s="1">
        <v>4190</v>
      </c>
      <c r="B14491" s="34">
        <f t="shared" si="518"/>
        <v>333.4402</v>
      </c>
      <c r="C14491" s="33">
        <v>2.1087766519999999E-2</v>
      </c>
      <c r="D14491" s="33">
        <v>2.8675078110000001E-4</v>
      </c>
      <c r="E14491" s="60">
        <v>25</v>
      </c>
      <c r="F14491" s="34">
        <f t="shared" si="519"/>
        <v>21.087766519999999</v>
      </c>
    </row>
    <row r="14492" spans="1:6" x14ac:dyDescent="0.2">
      <c r="A14492" s="1">
        <v>4190</v>
      </c>
      <c r="B14492" s="34">
        <f t="shared" si="518"/>
        <v>333.4402</v>
      </c>
      <c r="C14492" s="33">
        <v>2.116297676E-2</v>
      </c>
      <c r="D14492" s="33">
        <v>5.3204483909999995E-4</v>
      </c>
      <c r="E14492" s="60">
        <v>25</v>
      </c>
      <c r="F14492" s="34">
        <f t="shared" si="519"/>
        <v>21.162976759999999</v>
      </c>
    </row>
    <row r="14493" spans="1:6" x14ac:dyDescent="0.2">
      <c r="A14493" s="1">
        <v>4190</v>
      </c>
      <c r="B14493" s="34">
        <f t="shared" si="518"/>
        <v>333.4402</v>
      </c>
      <c r="C14493" s="33">
        <v>2.10959015E-2</v>
      </c>
      <c r="D14493" s="33">
        <v>4.4917873379999999E-4</v>
      </c>
      <c r="E14493" s="60">
        <v>25</v>
      </c>
      <c r="F14493" s="34">
        <f t="shared" si="519"/>
        <v>21.0959015</v>
      </c>
    </row>
    <row r="14494" spans="1:6" x14ac:dyDescent="0.2">
      <c r="A14494" s="1">
        <v>4190</v>
      </c>
      <c r="B14494" s="34">
        <f t="shared" si="518"/>
        <v>333.4402</v>
      </c>
      <c r="C14494" s="33">
        <v>2.1101661800000001E-2</v>
      </c>
      <c r="D14494" s="33">
        <v>2.4470326540000002E-4</v>
      </c>
      <c r="E14494" s="60">
        <v>25</v>
      </c>
      <c r="F14494" s="34">
        <f t="shared" si="519"/>
        <v>21.101661800000002</v>
      </c>
    </row>
    <row r="14495" spans="1:6" x14ac:dyDescent="0.2">
      <c r="A14495" s="1">
        <v>4190</v>
      </c>
      <c r="B14495" s="34">
        <f t="shared" si="518"/>
        <v>333.4402</v>
      </c>
      <c r="C14495" s="33">
        <v>2.1129149989999998E-2</v>
      </c>
      <c r="D14495" s="33">
        <v>3.1504724039999998E-4</v>
      </c>
      <c r="E14495" s="60">
        <v>25</v>
      </c>
      <c r="F14495" s="34">
        <f t="shared" si="519"/>
        <v>21.129149989999998</v>
      </c>
    </row>
    <row r="14496" spans="1:6" x14ac:dyDescent="0.2">
      <c r="A14496" s="1">
        <v>4190</v>
      </c>
      <c r="B14496" s="34">
        <f t="shared" si="518"/>
        <v>333.4402</v>
      </c>
      <c r="C14496" s="33">
        <v>2.1083645290000001E-2</v>
      </c>
      <c r="D14496" s="33">
        <v>3.8263136789999999E-4</v>
      </c>
      <c r="E14496" s="60">
        <v>25</v>
      </c>
      <c r="F14496" s="34">
        <f t="shared" si="519"/>
        <v>21.08364529</v>
      </c>
    </row>
    <row r="14497" spans="1:6" x14ac:dyDescent="0.2">
      <c r="A14497" s="1">
        <v>4190</v>
      </c>
      <c r="B14497" s="34">
        <f t="shared" si="518"/>
        <v>333.4402</v>
      </c>
      <c r="C14497" s="33">
        <v>2.106996237E-2</v>
      </c>
      <c r="D14497" s="33">
        <v>3.9003299410000003E-4</v>
      </c>
      <c r="E14497" s="60">
        <v>25</v>
      </c>
      <c r="F14497" s="34">
        <f t="shared" si="519"/>
        <v>21.069962369999999</v>
      </c>
    </row>
    <row r="14498" spans="1:6" x14ac:dyDescent="0.2">
      <c r="A14498" s="1">
        <v>4190</v>
      </c>
      <c r="B14498" s="34">
        <f t="shared" si="518"/>
        <v>333.4402</v>
      </c>
      <c r="C14498" s="33">
        <v>2.114789202E-2</v>
      </c>
      <c r="D14498" s="33">
        <v>3.291146001E-4</v>
      </c>
      <c r="E14498" s="60">
        <v>25</v>
      </c>
      <c r="F14498" s="34">
        <f t="shared" si="519"/>
        <v>21.14789202</v>
      </c>
    </row>
    <row r="14499" spans="1:6" x14ac:dyDescent="0.2">
      <c r="A14499" s="1">
        <v>4190</v>
      </c>
      <c r="B14499" s="34">
        <f t="shared" si="518"/>
        <v>333.4402</v>
      </c>
      <c r="C14499" s="33">
        <v>2.1112149829999999E-2</v>
      </c>
      <c r="D14499" s="33">
        <v>2.1861272419999999E-4</v>
      </c>
      <c r="E14499" s="60">
        <v>25</v>
      </c>
      <c r="F14499" s="34">
        <f t="shared" si="519"/>
        <v>21.11214983</v>
      </c>
    </row>
    <row r="14500" spans="1:6" x14ac:dyDescent="0.2">
      <c r="A14500" s="1">
        <v>4190</v>
      </c>
      <c r="B14500" s="34">
        <f t="shared" si="518"/>
        <v>333.4402</v>
      </c>
      <c r="C14500" s="33">
        <v>2.114624998E-2</v>
      </c>
      <c r="D14500" s="33">
        <v>4.009781864E-4</v>
      </c>
      <c r="E14500" s="60">
        <v>25</v>
      </c>
      <c r="F14500" s="34">
        <f t="shared" si="519"/>
        <v>21.14624998</v>
      </c>
    </row>
    <row r="14501" spans="1:6" x14ac:dyDescent="0.2">
      <c r="A14501" s="1">
        <v>4190</v>
      </c>
      <c r="B14501" s="34">
        <f t="shared" si="518"/>
        <v>333.4402</v>
      </c>
      <c r="C14501" s="33">
        <v>2.120070403E-2</v>
      </c>
      <c r="D14501" s="33">
        <v>3.9825264979999998E-4</v>
      </c>
      <c r="E14501" s="60">
        <v>26</v>
      </c>
      <c r="F14501" s="34">
        <f t="shared" si="519"/>
        <v>21.200704030000001</v>
      </c>
    </row>
    <row r="14502" spans="1:6" x14ac:dyDescent="0.2">
      <c r="A14502" s="1">
        <v>4190</v>
      </c>
      <c r="B14502" s="34">
        <f t="shared" si="518"/>
        <v>333.4402</v>
      </c>
      <c r="C14502" s="33">
        <v>2.1059807260000001E-2</v>
      </c>
      <c r="D14502" s="33">
        <v>2.648417307E-4</v>
      </c>
      <c r="E14502" s="60">
        <v>26</v>
      </c>
      <c r="F14502" s="34">
        <f t="shared" si="519"/>
        <v>21.059807259999999</v>
      </c>
    </row>
    <row r="14503" spans="1:6" x14ac:dyDescent="0.2">
      <c r="A14503" s="1">
        <v>4190</v>
      </c>
      <c r="B14503" s="34">
        <f t="shared" si="518"/>
        <v>333.4402</v>
      </c>
      <c r="C14503" s="33">
        <v>2.1043016300000002E-2</v>
      </c>
      <c r="D14503" s="33">
        <v>3.9245003610000002E-4</v>
      </c>
      <c r="E14503" s="60">
        <v>28</v>
      </c>
      <c r="F14503" s="34">
        <f t="shared" si="519"/>
        <v>21.043016300000001</v>
      </c>
    </row>
    <row r="14504" spans="1:6" x14ac:dyDescent="0.2">
      <c r="A14504" s="1">
        <v>4190</v>
      </c>
      <c r="B14504" s="34">
        <f t="shared" si="518"/>
        <v>333.4402</v>
      </c>
      <c r="C14504" s="33">
        <v>2.091450706E-2</v>
      </c>
      <c r="D14504" s="33">
        <v>2.8909673199999997E-4</v>
      </c>
      <c r="E14504" s="60">
        <v>30</v>
      </c>
      <c r="F14504" s="34">
        <f t="shared" si="519"/>
        <v>20.914507060000002</v>
      </c>
    </row>
    <row r="14505" spans="1:6" x14ac:dyDescent="0.2">
      <c r="A14505" s="1">
        <v>4190</v>
      </c>
      <c r="B14505" s="34">
        <f t="shared" si="518"/>
        <v>333.4402</v>
      </c>
      <c r="C14505" s="33">
        <v>2.078872302E-2</v>
      </c>
      <c r="D14505" s="33">
        <v>2.692649788E-4</v>
      </c>
      <c r="E14505" s="60">
        <v>33</v>
      </c>
      <c r="F14505" s="34">
        <f t="shared" si="519"/>
        <v>20.788723019999999</v>
      </c>
    </row>
    <row r="14506" spans="1:6" x14ac:dyDescent="0.2">
      <c r="A14506" s="1">
        <v>4190</v>
      </c>
      <c r="B14506" s="34">
        <f t="shared" si="518"/>
        <v>333.4402</v>
      </c>
      <c r="C14506" s="33">
        <v>2.052888819E-2</v>
      </c>
      <c r="D14506" s="33">
        <v>3.4204207910000002E-4</v>
      </c>
      <c r="E14506" s="60">
        <v>37</v>
      </c>
      <c r="F14506" s="34">
        <f t="shared" si="519"/>
        <v>20.52888819</v>
      </c>
    </row>
    <row r="14507" spans="1:6" x14ac:dyDescent="0.2">
      <c r="A14507" s="1">
        <v>4190</v>
      </c>
      <c r="B14507" s="34">
        <f t="shared" si="518"/>
        <v>333.4402</v>
      </c>
      <c r="C14507" s="33">
        <v>2.0404833300000001E-2</v>
      </c>
      <c r="D14507" s="33">
        <v>3.4359677810000001E-4</v>
      </c>
      <c r="E14507" s="60">
        <v>41</v>
      </c>
      <c r="F14507" s="34">
        <f t="shared" si="519"/>
        <v>20.4048333</v>
      </c>
    </row>
    <row r="14508" spans="1:6" x14ac:dyDescent="0.2">
      <c r="A14508" s="1">
        <v>4190</v>
      </c>
      <c r="B14508" s="34">
        <f t="shared" si="518"/>
        <v>333.4402</v>
      </c>
      <c r="C14508" s="33">
        <v>2.0102356839999998E-2</v>
      </c>
      <c r="D14508" s="33">
        <v>2.404011418E-4</v>
      </c>
      <c r="E14508" s="60">
        <v>45</v>
      </c>
      <c r="F14508" s="34">
        <f t="shared" si="519"/>
        <v>20.102356839999999</v>
      </c>
    </row>
    <row r="14509" spans="1:6" x14ac:dyDescent="0.2">
      <c r="A14509" s="1">
        <v>4190</v>
      </c>
      <c r="B14509" s="34">
        <f t="shared" si="518"/>
        <v>333.4402</v>
      </c>
      <c r="C14509" s="33">
        <v>1.994679156E-2</v>
      </c>
      <c r="D14509" s="33">
        <v>3.7654510230000001E-4</v>
      </c>
      <c r="E14509" s="60">
        <v>48</v>
      </c>
      <c r="F14509" s="34">
        <f t="shared" si="519"/>
        <v>19.946791560000001</v>
      </c>
    </row>
    <row r="14510" spans="1:6" x14ac:dyDescent="0.2">
      <c r="A14510" s="1">
        <v>4190</v>
      </c>
      <c r="B14510" s="34">
        <f t="shared" si="518"/>
        <v>333.4402</v>
      </c>
      <c r="C14510" s="33">
        <v>1.9819214580000001E-2</v>
      </c>
      <c r="D14510" s="33">
        <v>4.457501739E-4</v>
      </c>
      <c r="E14510" s="60">
        <v>52</v>
      </c>
      <c r="F14510" s="34">
        <f t="shared" si="519"/>
        <v>19.819214580000001</v>
      </c>
    </row>
    <row r="14511" spans="1:6" x14ac:dyDescent="0.2">
      <c r="A14511" s="1">
        <v>4190</v>
      </c>
      <c r="B14511" s="34">
        <f t="shared" si="518"/>
        <v>333.4402</v>
      </c>
      <c r="C14511" s="33">
        <v>1.9637128739999999E-2</v>
      </c>
      <c r="D14511" s="33">
        <v>2.8095604510000003E-4</v>
      </c>
      <c r="E14511" s="60">
        <v>55</v>
      </c>
      <c r="F14511" s="34">
        <f t="shared" si="519"/>
        <v>19.637128739999998</v>
      </c>
    </row>
    <row r="14512" spans="1:6" x14ac:dyDescent="0.2">
      <c r="A14512" s="1">
        <v>4190</v>
      </c>
      <c r="B14512" s="34">
        <f t="shared" si="518"/>
        <v>333.4402</v>
      </c>
      <c r="C14512" s="33">
        <v>1.9408005190000001E-2</v>
      </c>
      <c r="D14512" s="33">
        <v>5.5770112379999995E-4</v>
      </c>
      <c r="E14512" s="60">
        <v>58</v>
      </c>
      <c r="F14512" s="34">
        <f t="shared" si="519"/>
        <v>19.408005190000001</v>
      </c>
    </row>
    <row r="14513" spans="1:6" x14ac:dyDescent="0.2">
      <c r="A14513" s="1">
        <v>4190</v>
      </c>
      <c r="B14513" s="34">
        <f t="shared" si="518"/>
        <v>333.4402</v>
      </c>
      <c r="C14513" s="33">
        <v>1.9373385359999998E-2</v>
      </c>
      <c r="D14513" s="33">
        <v>3.7180496209999998E-4</v>
      </c>
      <c r="E14513" s="60">
        <v>60</v>
      </c>
      <c r="F14513" s="34">
        <f t="shared" si="519"/>
        <v>19.373385359999997</v>
      </c>
    </row>
    <row r="14514" spans="1:6" x14ac:dyDescent="0.2">
      <c r="A14514" s="1">
        <v>4190</v>
      </c>
      <c r="B14514" s="34">
        <f t="shared" si="518"/>
        <v>333.4402</v>
      </c>
      <c r="C14514" s="33">
        <v>1.9185335840000001E-2</v>
      </c>
      <c r="D14514" s="33">
        <v>3.3555451729999999E-4</v>
      </c>
      <c r="E14514" s="60">
        <v>62</v>
      </c>
      <c r="F14514" s="34">
        <f t="shared" si="519"/>
        <v>19.18533584</v>
      </c>
    </row>
    <row r="14515" spans="1:6" x14ac:dyDescent="0.2">
      <c r="A14515" s="1">
        <v>4190</v>
      </c>
      <c r="B14515" s="34">
        <f t="shared" si="518"/>
        <v>333.4402</v>
      </c>
      <c r="C14515" s="33">
        <v>1.9098968760000001E-2</v>
      </c>
      <c r="D14515" s="33">
        <v>3.9471526089999997E-4</v>
      </c>
      <c r="E14515" s="60">
        <v>65</v>
      </c>
      <c r="F14515" s="34">
        <f t="shared" si="519"/>
        <v>19.098968760000002</v>
      </c>
    </row>
    <row r="14516" spans="1:6" x14ac:dyDescent="0.2">
      <c r="A14516" s="1">
        <v>4190</v>
      </c>
      <c r="B14516" s="34">
        <f t="shared" si="518"/>
        <v>333.4402</v>
      </c>
      <c r="C14516" s="33">
        <v>1.886243508E-2</v>
      </c>
      <c r="D14516" s="33">
        <v>2.8785644310000001E-4</v>
      </c>
      <c r="E14516" s="60">
        <v>67</v>
      </c>
      <c r="F14516" s="34">
        <f t="shared" si="519"/>
        <v>18.862435080000001</v>
      </c>
    </row>
    <row r="14517" spans="1:6" x14ac:dyDescent="0.2">
      <c r="A14517" s="1">
        <v>4190</v>
      </c>
      <c r="B14517" s="34">
        <f t="shared" si="518"/>
        <v>333.4402</v>
      </c>
      <c r="C14517" s="33">
        <v>1.8735311170000001E-2</v>
      </c>
      <c r="D14517" s="33">
        <v>3.8965686450000001E-4</v>
      </c>
      <c r="E14517" s="60">
        <v>70</v>
      </c>
      <c r="F14517" s="34">
        <f t="shared" si="519"/>
        <v>18.735311170000003</v>
      </c>
    </row>
    <row r="14518" spans="1:6" x14ac:dyDescent="0.2">
      <c r="A14518" s="1">
        <v>4190</v>
      </c>
      <c r="B14518" s="34">
        <f t="shared" si="518"/>
        <v>333.4402</v>
      </c>
      <c r="C14518" s="33">
        <v>1.8645871620000001E-2</v>
      </c>
      <c r="D14518" s="33">
        <v>2.8881767930000001E-4</v>
      </c>
      <c r="E14518" s="60">
        <v>72</v>
      </c>
      <c r="F14518" s="34">
        <f t="shared" si="519"/>
        <v>18.645871620000001</v>
      </c>
    </row>
    <row r="14519" spans="1:6" x14ac:dyDescent="0.2">
      <c r="A14519" s="1">
        <v>4190</v>
      </c>
      <c r="B14519" s="34">
        <f t="shared" si="518"/>
        <v>333.4402</v>
      </c>
      <c r="C14519" s="33">
        <v>1.8422451940000001E-2</v>
      </c>
      <c r="D14519" s="33">
        <v>3.726493317E-4</v>
      </c>
      <c r="E14519" s="60">
        <v>75</v>
      </c>
      <c r="F14519" s="34">
        <f t="shared" si="519"/>
        <v>18.422451940000002</v>
      </c>
    </row>
    <row r="14520" spans="1:6" x14ac:dyDescent="0.2">
      <c r="A14520" s="1">
        <v>4190</v>
      </c>
      <c r="B14520" s="34">
        <f t="shared" si="518"/>
        <v>333.4402</v>
      </c>
      <c r="C14520" s="33">
        <v>1.8294452780000001E-2</v>
      </c>
      <c r="D14520" s="33">
        <v>4.1178634829999998E-4</v>
      </c>
      <c r="E14520" s="60">
        <v>78</v>
      </c>
      <c r="F14520" s="34">
        <f t="shared" si="519"/>
        <v>18.29445278</v>
      </c>
    </row>
    <row r="14521" spans="1:6" x14ac:dyDescent="0.2">
      <c r="A14521" s="1">
        <v>4190</v>
      </c>
      <c r="B14521" s="34">
        <f t="shared" si="518"/>
        <v>333.4402</v>
      </c>
      <c r="C14521" s="33">
        <v>1.8104234140000001E-2</v>
      </c>
      <c r="D14521" s="33">
        <v>2.7663352290000003E-4</v>
      </c>
      <c r="E14521" s="60">
        <v>81</v>
      </c>
      <c r="F14521" s="34">
        <f t="shared" si="519"/>
        <v>18.104234140000003</v>
      </c>
    </row>
    <row r="14522" spans="1:6" x14ac:dyDescent="0.2">
      <c r="A14522" s="1">
        <v>4190</v>
      </c>
      <c r="B14522" s="34">
        <f t="shared" si="518"/>
        <v>333.4402</v>
      </c>
      <c r="C14522" s="33">
        <v>1.801027363E-2</v>
      </c>
      <c r="D14522" s="33">
        <v>2.9800593770000001E-4</v>
      </c>
      <c r="E14522" s="60">
        <v>84</v>
      </c>
      <c r="F14522" s="34">
        <f t="shared" si="519"/>
        <v>18.01027363</v>
      </c>
    </row>
    <row r="14523" spans="1:6" x14ac:dyDescent="0.2">
      <c r="A14523" s="1">
        <v>4190</v>
      </c>
      <c r="B14523" s="34">
        <f t="shared" si="518"/>
        <v>333.4402</v>
      </c>
      <c r="C14523" s="33">
        <v>1.783862818E-2</v>
      </c>
      <c r="D14523" s="33">
        <v>3.1664774379999998E-4</v>
      </c>
      <c r="E14523" s="60">
        <v>87</v>
      </c>
      <c r="F14523" s="34">
        <f t="shared" si="519"/>
        <v>17.838628180000001</v>
      </c>
    </row>
    <row r="14524" spans="1:6" x14ac:dyDescent="0.2">
      <c r="A14524" s="1">
        <v>4190</v>
      </c>
      <c r="B14524" s="34">
        <f t="shared" si="518"/>
        <v>333.4402</v>
      </c>
      <c r="C14524" s="33">
        <v>1.769523294E-2</v>
      </c>
      <c r="D14524" s="33">
        <v>2.118781591E-4</v>
      </c>
      <c r="E14524" s="60">
        <v>90</v>
      </c>
      <c r="F14524" s="34">
        <f t="shared" si="519"/>
        <v>17.69523294</v>
      </c>
    </row>
    <row r="14525" spans="1:6" x14ac:dyDescent="0.2">
      <c r="A14525" s="1">
        <v>4190</v>
      </c>
      <c r="B14525" s="34">
        <f t="shared" si="518"/>
        <v>333.4402</v>
      </c>
      <c r="C14525" s="33">
        <v>1.765375563E-2</v>
      </c>
      <c r="D14525" s="33">
        <v>3.8203945570000001E-4</v>
      </c>
      <c r="E14525" s="60">
        <v>93</v>
      </c>
      <c r="F14525" s="34">
        <f t="shared" si="519"/>
        <v>17.653755629999999</v>
      </c>
    </row>
    <row r="14526" spans="1:6" x14ac:dyDescent="0.2">
      <c r="A14526" s="1">
        <v>4190</v>
      </c>
      <c r="B14526" s="34">
        <f t="shared" si="518"/>
        <v>333.4402</v>
      </c>
      <c r="C14526" s="33">
        <v>1.7477236189999999E-2</v>
      </c>
      <c r="D14526" s="33">
        <v>1.7996698679999999E-4</v>
      </c>
      <c r="E14526" s="60">
        <v>95</v>
      </c>
      <c r="F14526" s="34">
        <f t="shared" si="519"/>
        <v>17.477236189999999</v>
      </c>
    </row>
    <row r="14527" spans="1:6" x14ac:dyDescent="0.2">
      <c r="A14527" s="1">
        <v>4190</v>
      </c>
      <c r="B14527" s="34">
        <f t="shared" si="518"/>
        <v>333.4402</v>
      </c>
      <c r="C14527" s="33">
        <v>1.7320090230000001E-2</v>
      </c>
      <c r="D14527" s="33">
        <v>3.9906263150000002E-4</v>
      </c>
      <c r="E14527" s="60">
        <v>98</v>
      </c>
      <c r="F14527" s="34">
        <f t="shared" si="519"/>
        <v>17.320090230000002</v>
      </c>
    </row>
    <row r="14528" spans="1:6" x14ac:dyDescent="0.2">
      <c r="A14528" s="1">
        <v>4190</v>
      </c>
      <c r="B14528" s="34">
        <f t="shared" si="518"/>
        <v>333.4402</v>
      </c>
      <c r="C14528" s="33">
        <v>1.722065989E-2</v>
      </c>
      <c r="D14528" s="33">
        <v>2.4501543359999999E-4</v>
      </c>
      <c r="E14528" s="60">
        <v>101</v>
      </c>
      <c r="F14528" s="34">
        <f t="shared" si="519"/>
        <v>17.22065989</v>
      </c>
    </row>
    <row r="14529" spans="1:6" x14ac:dyDescent="0.2">
      <c r="A14529" s="1">
        <v>4190</v>
      </c>
      <c r="B14529" s="34">
        <f t="shared" si="518"/>
        <v>333.4402</v>
      </c>
      <c r="C14529" s="33">
        <v>1.7062252069999999E-2</v>
      </c>
      <c r="D14529" s="33">
        <v>3.0789319869999998E-4</v>
      </c>
      <c r="E14529" s="60">
        <v>104</v>
      </c>
      <c r="F14529" s="34">
        <f t="shared" si="519"/>
        <v>17.06225207</v>
      </c>
    </row>
    <row r="14530" spans="1:6" x14ac:dyDescent="0.2">
      <c r="A14530" s="1">
        <v>4190</v>
      </c>
      <c r="B14530" s="34">
        <f t="shared" si="518"/>
        <v>333.4402</v>
      </c>
      <c r="C14530" s="33">
        <v>1.698530077E-2</v>
      </c>
      <c r="D14530" s="33">
        <v>2.9728146959999999E-4</v>
      </c>
      <c r="E14530" s="60">
        <v>106</v>
      </c>
      <c r="F14530" s="34">
        <f t="shared" si="519"/>
        <v>16.985300769999998</v>
      </c>
    </row>
    <row r="14531" spans="1:6" x14ac:dyDescent="0.2">
      <c r="A14531" s="1">
        <v>4190</v>
      </c>
      <c r="B14531" s="34">
        <f t="shared" si="518"/>
        <v>333.4402</v>
      </c>
      <c r="C14531" s="33">
        <v>1.6922066249999999E-2</v>
      </c>
      <c r="D14531" s="33">
        <v>2.5275048450000001E-4</v>
      </c>
      <c r="E14531" s="60">
        <v>109</v>
      </c>
      <c r="F14531" s="34">
        <f t="shared" si="519"/>
        <v>16.92206625</v>
      </c>
    </row>
    <row r="14532" spans="1:6" x14ac:dyDescent="0.2">
      <c r="A14532" s="1">
        <v>4190</v>
      </c>
      <c r="B14532" s="34">
        <f t="shared" si="518"/>
        <v>333.4402</v>
      </c>
      <c r="C14532" s="33">
        <v>1.6695283969999999E-2</v>
      </c>
      <c r="D14532" s="33">
        <v>3.9858890870000002E-4</v>
      </c>
      <c r="E14532" s="60">
        <v>112</v>
      </c>
      <c r="F14532" s="34">
        <f t="shared" si="519"/>
        <v>16.695283969999998</v>
      </c>
    </row>
    <row r="14533" spans="1:6" x14ac:dyDescent="0.2">
      <c r="A14533" s="1">
        <v>4190</v>
      </c>
      <c r="B14533" s="34">
        <f t="shared" si="518"/>
        <v>333.4402</v>
      </c>
      <c r="C14533" s="33">
        <v>1.662314505E-2</v>
      </c>
      <c r="D14533" s="33">
        <v>2.520617835E-4</v>
      </c>
      <c r="E14533" s="60">
        <v>115</v>
      </c>
      <c r="F14533" s="34">
        <f t="shared" si="519"/>
        <v>16.623145049999998</v>
      </c>
    </row>
    <row r="14534" spans="1:6" x14ac:dyDescent="0.2">
      <c r="A14534" s="1">
        <v>4190</v>
      </c>
      <c r="B14534" s="34">
        <f t="shared" si="518"/>
        <v>333.4402</v>
      </c>
      <c r="C14534" s="33">
        <v>1.651535568E-2</v>
      </c>
      <c r="D14534" s="33">
        <v>3.9396567329999998E-4</v>
      </c>
      <c r="E14534" s="60">
        <v>117</v>
      </c>
      <c r="F14534" s="34">
        <f t="shared" si="519"/>
        <v>16.515355679999999</v>
      </c>
    </row>
    <row r="14535" spans="1:6" x14ac:dyDescent="0.2">
      <c r="A14535" s="1">
        <v>4190</v>
      </c>
      <c r="B14535" s="34">
        <f t="shared" si="518"/>
        <v>333.4402</v>
      </c>
      <c r="C14535" s="33">
        <v>1.644908204E-2</v>
      </c>
      <c r="D14535" s="33">
        <v>3.586026268E-4</v>
      </c>
      <c r="E14535" s="60">
        <v>120</v>
      </c>
      <c r="F14535" s="34">
        <f t="shared" si="519"/>
        <v>16.44908204</v>
      </c>
    </row>
    <row r="14536" spans="1:6" x14ac:dyDescent="0.2">
      <c r="A14536" s="1">
        <v>4190</v>
      </c>
      <c r="B14536" s="34">
        <f t="shared" si="518"/>
        <v>333.4402</v>
      </c>
      <c r="C14536" s="33">
        <v>1.6320183150000001E-2</v>
      </c>
      <c r="D14536" s="33">
        <v>2.3234651749999999E-4</v>
      </c>
      <c r="E14536" s="60">
        <v>123</v>
      </c>
      <c r="F14536" s="34">
        <f t="shared" si="519"/>
        <v>16.320183150000002</v>
      </c>
    </row>
    <row r="14537" spans="1:6" x14ac:dyDescent="0.2">
      <c r="A14537" s="1">
        <v>4190</v>
      </c>
      <c r="B14537" s="34">
        <f t="shared" si="518"/>
        <v>333.4402</v>
      </c>
      <c r="C14537" s="33">
        <v>1.6238063949999999E-2</v>
      </c>
      <c r="D14537" s="33">
        <v>3.637007168E-4</v>
      </c>
      <c r="E14537" s="60">
        <v>126</v>
      </c>
      <c r="F14537" s="34">
        <f t="shared" si="519"/>
        <v>16.238063950000001</v>
      </c>
    </row>
    <row r="14538" spans="1:6" x14ac:dyDescent="0.2">
      <c r="A14538" s="1">
        <v>4190</v>
      </c>
      <c r="B14538" s="34">
        <f t="shared" si="518"/>
        <v>333.4402</v>
      </c>
      <c r="C14538" s="33">
        <v>1.6215974170000001E-2</v>
      </c>
      <c r="D14538" s="33">
        <v>2.4909363259999998E-4</v>
      </c>
      <c r="E14538" s="60">
        <v>129</v>
      </c>
      <c r="F14538" s="34">
        <f t="shared" si="519"/>
        <v>16.215974170000003</v>
      </c>
    </row>
    <row r="14539" spans="1:6" x14ac:dyDescent="0.2">
      <c r="A14539" s="1">
        <v>4190</v>
      </c>
      <c r="B14539" s="34">
        <f t="shared" si="518"/>
        <v>333.4402</v>
      </c>
      <c r="C14539" s="33">
        <v>1.61263229E-2</v>
      </c>
      <c r="D14539" s="33">
        <v>2.861684436E-4</v>
      </c>
      <c r="E14539" s="60">
        <v>131</v>
      </c>
      <c r="F14539" s="34">
        <f t="shared" si="519"/>
        <v>16.126322900000002</v>
      </c>
    </row>
    <row r="14540" spans="1:6" x14ac:dyDescent="0.2">
      <c r="A14540" s="1">
        <v>4190</v>
      </c>
      <c r="B14540" s="34">
        <f t="shared" si="518"/>
        <v>333.4402</v>
      </c>
      <c r="C14540" s="33">
        <v>1.5957300949999999E-2</v>
      </c>
      <c r="D14540" s="33">
        <v>3.1162304200000002E-4</v>
      </c>
      <c r="E14540" s="60">
        <v>134</v>
      </c>
      <c r="F14540" s="34">
        <f t="shared" si="519"/>
        <v>15.957300949999999</v>
      </c>
    </row>
    <row r="14541" spans="1:6" x14ac:dyDescent="0.2">
      <c r="A14541" s="1">
        <v>4190</v>
      </c>
      <c r="B14541" s="34">
        <f t="shared" si="518"/>
        <v>333.4402</v>
      </c>
      <c r="C14541" s="33">
        <v>1.5939965980000002E-2</v>
      </c>
      <c r="D14541" s="33">
        <v>2.5678011490000001E-4</v>
      </c>
      <c r="E14541" s="60">
        <v>137</v>
      </c>
      <c r="F14541" s="34">
        <f t="shared" si="519"/>
        <v>15.939965980000002</v>
      </c>
    </row>
    <row r="14542" spans="1:6" x14ac:dyDescent="0.2">
      <c r="A14542" s="1">
        <v>4190</v>
      </c>
      <c r="B14542" s="34">
        <f t="shared" si="518"/>
        <v>333.4402</v>
      </c>
      <c r="C14542" s="33">
        <v>1.5845656570000002E-2</v>
      </c>
      <c r="D14542" s="33">
        <v>3.6704458679999999E-4</v>
      </c>
      <c r="E14542" s="60">
        <v>139</v>
      </c>
      <c r="F14542" s="34">
        <f t="shared" si="519"/>
        <v>15.845656570000001</v>
      </c>
    </row>
    <row r="14543" spans="1:6" x14ac:dyDescent="0.2">
      <c r="A14543" s="1">
        <v>4190</v>
      </c>
      <c r="B14543" s="34">
        <f t="shared" si="518"/>
        <v>333.4402</v>
      </c>
      <c r="C14543" s="33">
        <v>1.567976649E-2</v>
      </c>
      <c r="D14543" s="33">
        <v>3.1364163029999999E-4</v>
      </c>
      <c r="E14543" s="60">
        <v>142</v>
      </c>
      <c r="F14543" s="34">
        <f t="shared" si="519"/>
        <v>15.67976649</v>
      </c>
    </row>
    <row r="14544" spans="1:6" x14ac:dyDescent="0.2">
      <c r="A14544" s="1">
        <v>4190</v>
      </c>
      <c r="B14544" s="34">
        <f t="shared" si="518"/>
        <v>333.4402</v>
      </c>
      <c r="C14544" s="33">
        <v>1.565747537E-2</v>
      </c>
      <c r="D14544" s="33">
        <v>3.0050248009999997E-4</v>
      </c>
      <c r="E14544" s="60">
        <v>145</v>
      </c>
      <c r="F14544" s="34">
        <f t="shared" si="519"/>
        <v>15.65747537</v>
      </c>
    </row>
    <row r="14545" spans="1:6" x14ac:dyDescent="0.2">
      <c r="A14545" s="1">
        <v>4190</v>
      </c>
      <c r="B14545" s="34">
        <f t="shared" si="518"/>
        <v>333.4402</v>
      </c>
      <c r="C14545" s="33">
        <v>1.556907336E-2</v>
      </c>
      <c r="D14545" s="33">
        <v>3.9491897920000002E-4</v>
      </c>
      <c r="E14545" s="60">
        <v>148</v>
      </c>
      <c r="F14545" s="34">
        <f t="shared" si="519"/>
        <v>15.569073359999999</v>
      </c>
    </row>
    <row r="14546" spans="1:6" x14ac:dyDescent="0.2">
      <c r="A14546" s="1">
        <v>4190</v>
      </c>
      <c r="B14546" s="34">
        <f t="shared" si="518"/>
        <v>333.4402</v>
      </c>
      <c r="C14546" s="33">
        <v>1.544814993E-2</v>
      </c>
      <c r="D14546" s="33">
        <v>2.24458183E-4</v>
      </c>
      <c r="E14546" s="60">
        <v>151</v>
      </c>
      <c r="F14546" s="34">
        <f t="shared" si="519"/>
        <v>15.44814993</v>
      </c>
    </row>
    <row r="14547" spans="1:6" x14ac:dyDescent="0.2">
      <c r="A14547" s="1">
        <v>4190</v>
      </c>
      <c r="B14547" s="34">
        <f t="shared" si="518"/>
        <v>333.4402</v>
      </c>
      <c r="C14547" s="33">
        <v>1.513563134E-2</v>
      </c>
      <c r="D14547" s="33">
        <v>3.0296290929999998E-4</v>
      </c>
      <c r="E14547" s="60">
        <v>153</v>
      </c>
      <c r="F14547" s="34">
        <f t="shared" si="519"/>
        <v>15.13563134</v>
      </c>
    </row>
    <row r="14548" spans="1:6" x14ac:dyDescent="0.2">
      <c r="A14548" s="1">
        <v>4190</v>
      </c>
      <c r="B14548" s="34">
        <f t="shared" si="518"/>
        <v>333.4402</v>
      </c>
      <c r="C14548" s="33">
        <v>1.5159338729999999E-2</v>
      </c>
      <c r="D14548" s="33">
        <v>3.2237525419999999E-4</v>
      </c>
      <c r="E14548" s="60">
        <v>156</v>
      </c>
      <c r="F14548" s="34">
        <f t="shared" si="519"/>
        <v>15.15933873</v>
      </c>
    </row>
    <row r="14549" spans="1:6" x14ac:dyDescent="0.2">
      <c r="A14549" s="1">
        <v>4190</v>
      </c>
      <c r="B14549" s="34">
        <f t="shared" si="518"/>
        <v>333.4402</v>
      </c>
      <c r="C14549" s="33">
        <v>1.5104657170000001E-2</v>
      </c>
      <c r="D14549" s="33">
        <v>3.1659133580000002E-4</v>
      </c>
      <c r="E14549" s="60">
        <v>159</v>
      </c>
      <c r="F14549" s="34">
        <f t="shared" si="519"/>
        <v>15.104657170000001</v>
      </c>
    </row>
    <row r="14550" spans="1:6" x14ac:dyDescent="0.2">
      <c r="A14550" s="1">
        <v>4190</v>
      </c>
      <c r="B14550" s="34">
        <f t="shared" si="518"/>
        <v>333.4402</v>
      </c>
      <c r="C14550" s="33">
        <v>1.500803444E-2</v>
      </c>
      <c r="D14550" s="33">
        <v>3.4244365029999999E-4</v>
      </c>
      <c r="E14550" s="60">
        <v>162</v>
      </c>
      <c r="F14550" s="34">
        <f t="shared" si="519"/>
        <v>15.008034439999999</v>
      </c>
    </row>
    <row r="14551" spans="1:6" x14ac:dyDescent="0.2">
      <c r="A14551" s="1">
        <v>4190</v>
      </c>
      <c r="B14551" s="34">
        <f t="shared" si="518"/>
        <v>333.4402</v>
      </c>
      <c r="C14551" s="33">
        <v>1.498531709E-2</v>
      </c>
      <c r="D14551" s="33">
        <v>3.9839432520000001E-4</v>
      </c>
      <c r="E14551" s="60">
        <v>164</v>
      </c>
      <c r="F14551" s="34">
        <f t="shared" si="519"/>
        <v>14.985317090000001</v>
      </c>
    </row>
    <row r="14552" spans="1:6" x14ac:dyDescent="0.2">
      <c r="A14552" s="1">
        <v>4190</v>
      </c>
      <c r="B14552" s="34">
        <f t="shared" si="518"/>
        <v>333.4402</v>
      </c>
      <c r="C14552" s="33">
        <v>1.4761947060000001E-2</v>
      </c>
      <c r="D14552" s="33">
        <v>3.1752213969999998E-4</v>
      </c>
      <c r="E14552" s="60">
        <v>167</v>
      </c>
      <c r="F14552" s="34">
        <f t="shared" si="519"/>
        <v>14.761947060000001</v>
      </c>
    </row>
    <row r="14553" spans="1:6" x14ac:dyDescent="0.2">
      <c r="A14553" s="1">
        <v>4190</v>
      </c>
      <c r="B14553" s="34">
        <f t="shared" si="518"/>
        <v>333.4402</v>
      </c>
      <c r="C14553" s="33">
        <v>1.473362967E-2</v>
      </c>
      <c r="D14553" s="33">
        <v>3.7885697809999998E-4</v>
      </c>
      <c r="E14553" s="60">
        <v>170</v>
      </c>
      <c r="F14553" s="34">
        <f t="shared" si="519"/>
        <v>14.733629669999999</v>
      </c>
    </row>
    <row r="14554" spans="1:6" x14ac:dyDescent="0.2">
      <c r="A14554" s="1">
        <v>4190</v>
      </c>
      <c r="B14554" s="34">
        <f t="shared" ref="B14554:B14617" si="520">A14554*79.58/1000</f>
        <v>333.4402</v>
      </c>
      <c r="C14554" s="33">
        <v>1.4570958679999999E-2</v>
      </c>
      <c r="D14554" s="33">
        <v>3.0394057519999998E-4</v>
      </c>
      <c r="E14554" s="60">
        <v>173</v>
      </c>
      <c r="F14554" s="34">
        <f t="shared" ref="F14554:F14617" si="521">C14554*1000</f>
        <v>14.570958679999999</v>
      </c>
    </row>
    <row r="14555" spans="1:6" x14ac:dyDescent="0.2">
      <c r="A14555" s="1">
        <v>4190</v>
      </c>
      <c r="B14555" s="34">
        <f t="shared" si="520"/>
        <v>333.4402</v>
      </c>
      <c r="C14555" s="33">
        <v>1.4462555780000001E-2</v>
      </c>
      <c r="D14555" s="33">
        <v>3.315861322E-4</v>
      </c>
      <c r="E14555" s="60">
        <v>175</v>
      </c>
      <c r="F14555" s="34">
        <f t="shared" si="521"/>
        <v>14.462555780000001</v>
      </c>
    </row>
    <row r="14556" spans="1:6" x14ac:dyDescent="0.2">
      <c r="A14556" s="1">
        <v>4190</v>
      </c>
      <c r="B14556" s="34">
        <f t="shared" si="520"/>
        <v>333.4402</v>
      </c>
      <c r="C14556" s="33">
        <v>1.437545707E-2</v>
      </c>
      <c r="D14556" s="33">
        <v>2.1408802230000001E-4</v>
      </c>
      <c r="E14556" s="60">
        <v>178</v>
      </c>
      <c r="F14556" s="34">
        <f t="shared" si="521"/>
        <v>14.37545707</v>
      </c>
    </row>
    <row r="14557" spans="1:6" x14ac:dyDescent="0.2">
      <c r="A14557" s="1">
        <v>4190</v>
      </c>
      <c r="B14557" s="34">
        <f t="shared" si="520"/>
        <v>333.4402</v>
      </c>
      <c r="C14557" s="33">
        <v>1.430609326E-2</v>
      </c>
      <c r="D14557" s="33">
        <v>3.667803146E-4</v>
      </c>
      <c r="E14557" s="60">
        <v>181</v>
      </c>
      <c r="F14557" s="34">
        <f t="shared" si="521"/>
        <v>14.306093259999999</v>
      </c>
    </row>
    <row r="14558" spans="1:6" x14ac:dyDescent="0.2">
      <c r="A14558" s="1">
        <v>4190</v>
      </c>
      <c r="B14558" s="34">
        <f t="shared" si="520"/>
        <v>333.4402</v>
      </c>
      <c r="C14558" s="33">
        <v>1.411723388E-2</v>
      </c>
      <c r="D14558" s="33">
        <v>3.2327400239999998E-4</v>
      </c>
      <c r="E14558" s="60">
        <v>184</v>
      </c>
      <c r="F14558" s="34">
        <f t="shared" si="521"/>
        <v>14.117233880000001</v>
      </c>
    </row>
    <row r="14559" spans="1:6" x14ac:dyDescent="0.2">
      <c r="A14559" s="1">
        <v>4190</v>
      </c>
      <c r="B14559" s="34">
        <f t="shared" si="520"/>
        <v>333.4402</v>
      </c>
      <c r="C14559" s="33">
        <v>1.4087736999999999E-2</v>
      </c>
      <c r="D14559" s="33">
        <v>3.0164244210000002E-4</v>
      </c>
      <c r="E14559" s="60">
        <v>186</v>
      </c>
      <c r="F14559" s="34">
        <f t="shared" si="521"/>
        <v>14.087736999999999</v>
      </c>
    </row>
    <row r="14560" spans="1:6" x14ac:dyDescent="0.2">
      <c r="A14560" s="1">
        <v>4190</v>
      </c>
      <c r="B14560" s="34">
        <f t="shared" si="520"/>
        <v>333.4402</v>
      </c>
      <c r="C14560" s="33">
        <v>1.393323E-2</v>
      </c>
      <c r="D14560" s="33">
        <v>4.1558408269999999E-4</v>
      </c>
      <c r="E14560" s="60">
        <v>189</v>
      </c>
      <c r="F14560" s="34">
        <f t="shared" si="521"/>
        <v>13.93323</v>
      </c>
    </row>
    <row r="14561" spans="1:6" x14ac:dyDescent="0.2">
      <c r="A14561" s="1">
        <v>4190</v>
      </c>
      <c r="B14561" s="34">
        <f t="shared" si="520"/>
        <v>333.4402</v>
      </c>
      <c r="C14561" s="33">
        <v>1.3788764219999999E-2</v>
      </c>
      <c r="D14561" s="33">
        <v>2.1360404660000001E-4</v>
      </c>
      <c r="E14561" s="60">
        <v>192</v>
      </c>
      <c r="F14561" s="34">
        <f t="shared" si="521"/>
        <v>13.788764219999999</v>
      </c>
    </row>
    <row r="14562" spans="1:6" x14ac:dyDescent="0.2">
      <c r="A14562" s="1">
        <v>4190</v>
      </c>
      <c r="B14562" s="34">
        <f t="shared" si="520"/>
        <v>333.4402</v>
      </c>
      <c r="C14562" s="33">
        <v>1.366619593E-2</v>
      </c>
      <c r="D14562" s="33">
        <v>3.6668363660000001E-4</v>
      </c>
      <c r="E14562" s="60">
        <v>195</v>
      </c>
      <c r="F14562" s="34">
        <f t="shared" si="521"/>
        <v>13.666195929999999</v>
      </c>
    </row>
    <row r="14563" spans="1:6" x14ac:dyDescent="0.2">
      <c r="A14563" s="1">
        <v>4190</v>
      </c>
      <c r="B14563" s="34">
        <f t="shared" si="520"/>
        <v>333.4402</v>
      </c>
      <c r="C14563" s="33">
        <v>1.3641836940000001E-2</v>
      </c>
      <c r="D14563" s="33">
        <v>2.399392122E-4</v>
      </c>
      <c r="E14563" s="60">
        <v>197</v>
      </c>
      <c r="F14563" s="34">
        <f t="shared" si="521"/>
        <v>13.641836940000001</v>
      </c>
    </row>
    <row r="14564" spans="1:6" x14ac:dyDescent="0.2">
      <c r="A14564" s="1">
        <v>4190</v>
      </c>
      <c r="B14564" s="34">
        <f t="shared" si="520"/>
        <v>333.4402</v>
      </c>
      <c r="C14564" s="33">
        <v>1.3508288619999999E-2</v>
      </c>
      <c r="D14564" s="33">
        <v>2.6549574170000001E-4</v>
      </c>
      <c r="E14564" s="60">
        <v>200</v>
      </c>
      <c r="F14564" s="34">
        <f t="shared" si="521"/>
        <v>13.50828862</v>
      </c>
    </row>
    <row r="14565" spans="1:6" x14ac:dyDescent="0.2">
      <c r="A14565" s="1">
        <v>4190</v>
      </c>
      <c r="B14565" s="34">
        <f t="shared" si="520"/>
        <v>333.4402</v>
      </c>
      <c r="C14565" s="33">
        <v>1.338332463E-2</v>
      </c>
      <c r="D14565" s="33">
        <v>3.7200099750000001E-4</v>
      </c>
      <c r="E14565" s="60">
        <v>203</v>
      </c>
      <c r="F14565" s="34">
        <f t="shared" si="521"/>
        <v>13.383324630000001</v>
      </c>
    </row>
    <row r="14566" spans="1:6" x14ac:dyDescent="0.2">
      <c r="A14566" s="1">
        <v>4190</v>
      </c>
      <c r="B14566" s="34">
        <f t="shared" si="520"/>
        <v>333.4402</v>
      </c>
      <c r="C14566" s="33">
        <v>1.345743179E-2</v>
      </c>
      <c r="D14566" s="33">
        <v>3.442672621E-4</v>
      </c>
      <c r="E14566" s="60">
        <v>206</v>
      </c>
      <c r="F14566" s="34">
        <f t="shared" si="521"/>
        <v>13.457431789999999</v>
      </c>
    </row>
    <row r="14567" spans="1:6" x14ac:dyDescent="0.2">
      <c r="A14567" s="1">
        <v>4190</v>
      </c>
      <c r="B14567" s="34">
        <f t="shared" si="520"/>
        <v>333.4402</v>
      </c>
      <c r="C14567" s="33">
        <v>1.316057856E-2</v>
      </c>
      <c r="D14567" s="33">
        <v>3.5874513829999997E-4</v>
      </c>
      <c r="E14567" s="60">
        <v>208</v>
      </c>
      <c r="F14567" s="34">
        <f t="shared" si="521"/>
        <v>13.160578560000001</v>
      </c>
    </row>
    <row r="14568" spans="1:6" x14ac:dyDescent="0.2">
      <c r="A14568" s="1">
        <v>4190</v>
      </c>
      <c r="B14568" s="34">
        <f t="shared" si="520"/>
        <v>333.4402</v>
      </c>
      <c r="C14568" s="33">
        <v>1.3057531860000001E-2</v>
      </c>
      <c r="D14568" s="33">
        <v>3.6075818259999998E-4</v>
      </c>
      <c r="E14568" s="60">
        <v>211</v>
      </c>
      <c r="F14568" s="34">
        <f t="shared" si="521"/>
        <v>13.057531860000001</v>
      </c>
    </row>
    <row r="14569" spans="1:6" x14ac:dyDescent="0.2">
      <c r="A14569" s="1">
        <v>4190</v>
      </c>
      <c r="B14569" s="34">
        <f t="shared" si="520"/>
        <v>333.4402</v>
      </c>
      <c r="C14569" s="33">
        <v>1.3005980970000001E-2</v>
      </c>
      <c r="D14569" s="33">
        <v>2.5915438090000001E-4</v>
      </c>
      <c r="E14569" s="60">
        <v>214</v>
      </c>
      <c r="F14569" s="34">
        <f t="shared" si="521"/>
        <v>13.005980970000001</v>
      </c>
    </row>
    <row r="14570" spans="1:6" x14ac:dyDescent="0.2">
      <c r="A14570" s="1">
        <v>4190</v>
      </c>
      <c r="B14570" s="34">
        <f t="shared" si="520"/>
        <v>333.4402</v>
      </c>
      <c r="C14570" s="33">
        <v>1.2900498749999999E-2</v>
      </c>
      <c r="D14570" s="33">
        <v>3.6778111189999998E-4</v>
      </c>
      <c r="E14570" s="60">
        <v>216</v>
      </c>
      <c r="F14570" s="34">
        <f t="shared" si="521"/>
        <v>12.900498749999999</v>
      </c>
    </row>
    <row r="14571" spans="1:6" x14ac:dyDescent="0.2">
      <c r="A14571" s="1">
        <v>4190</v>
      </c>
      <c r="B14571" s="34">
        <f t="shared" si="520"/>
        <v>333.4402</v>
      </c>
      <c r="C14571" s="33">
        <v>1.276553955E-2</v>
      </c>
      <c r="D14571" s="33">
        <v>2.6457510869999998E-4</v>
      </c>
      <c r="E14571" s="60">
        <v>219</v>
      </c>
      <c r="F14571" s="34">
        <f t="shared" si="521"/>
        <v>12.76553955</v>
      </c>
    </row>
    <row r="14572" spans="1:6" x14ac:dyDescent="0.2">
      <c r="A14572" s="1">
        <v>4190</v>
      </c>
      <c r="B14572" s="34">
        <f t="shared" si="520"/>
        <v>333.4402</v>
      </c>
      <c r="C14572" s="33">
        <v>1.267204754E-2</v>
      </c>
      <c r="D14572" s="33">
        <v>3.1392417860000001E-4</v>
      </c>
      <c r="E14572" s="60">
        <v>222</v>
      </c>
      <c r="F14572" s="34">
        <f t="shared" si="521"/>
        <v>12.672047539999999</v>
      </c>
    </row>
    <row r="14573" spans="1:6" x14ac:dyDescent="0.2">
      <c r="A14573" s="1">
        <v>4190</v>
      </c>
      <c r="B14573" s="34">
        <f t="shared" si="520"/>
        <v>333.4402</v>
      </c>
      <c r="C14573" s="33">
        <v>1.264780792E-2</v>
      </c>
      <c r="D14573" s="33">
        <v>2.7144843260000002E-4</v>
      </c>
      <c r="E14573" s="60">
        <v>224</v>
      </c>
      <c r="F14573" s="34">
        <f t="shared" si="521"/>
        <v>12.64780792</v>
      </c>
    </row>
    <row r="14574" spans="1:6" x14ac:dyDescent="0.2">
      <c r="A14574" s="1">
        <v>4190</v>
      </c>
      <c r="B14574" s="34">
        <f t="shared" si="520"/>
        <v>333.4402</v>
      </c>
      <c r="C14574" s="33">
        <v>1.254646274E-2</v>
      </c>
      <c r="D14574" s="33">
        <v>3.3133620240000003E-4</v>
      </c>
      <c r="E14574" s="60">
        <v>227</v>
      </c>
      <c r="F14574" s="34">
        <f t="shared" si="521"/>
        <v>12.546462740000001</v>
      </c>
    </row>
    <row r="14575" spans="1:6" x14ac:dyDescent="0.2">
      <c r="A14575" s="1">
        <v>4190</v>
      </c>
      <c r="B14575" s="34">
        <f t="shared" si="520"/>
        <v>333.4402</v>
      </c>
      <c r="C14575" s="33">
        <v>1.2367362769999999E-2</v>
      </c>
      <c r="D14575" s="33">
        <v>2.3741139360000001E-4</v>
      </c>
      <c r="E14575" s="60">
        <v>230</v>
      </c>
      <c r="F14575" s="34">
        <f t="shared" si="521"/>
        <v>12.36736277</v>
      </c>
    </row>
    <row r="14576" spans="1:6" x14ac:dyDescent="0.2">
      <c r="A14576" s="1">
        <v>4190</v>
      </c>
      <c r="B14576" s="34">
        <f t="shared" si="520"/>
        <v>333.4402</v>
      </c>
      <c r="C14576" s="33">
        <v>1.240682504E-2</v>
      </c>
      <c r="D14576" s="33">
        <v>4.1812335649999999E-4</v>
      </c>
      <c r="E14576" s="60">
        <v>233</v>
      </c>
      <c r="F14576" s="34">
        <f t="shared" si="521"/>
        <v>12.406825039999999</v>
      </c>
    </row>
    <row r="14577" spans="1:6" x14ac:dyDescent="0.2">
      <c r="A14577" s="1">
        <v>4190</v>
      </c>
      <c r="B14577" s="34">
        <f t="shared" si="520"/>
        <v>333.4402</v>
      </c>
      <c r="C14577" s="33">
        <v>1.223323896E-2</v>
      </c>
      <c r="D14577" s="33">
        <v>4.8718851209999999E-4</v>
      </c>
      <c r="E14577" s="60">
        <v>235</v>
      </c>
      <c r="F14577" s="34">
        <f t="shared" si="521"/>
        <v>12.23323896</v>
      </c>
    </row>
    <row r="14578" spans="1:6" x14ac:dyDescent="0.2">
      <c r="A14578" s="1">
        <v>4190</v>
      </c>
      <c r="B14578" s="34">
        <f t="shared" si="520"/>
        <v>333.4402</v>
      </c>
      <c r="C14578" s="33">
        <v>1.213500073E-2</v>
      </c>
      <c r="D14578" s="33">
        <v>2.1377273300000001E-4</v>
      </c>
      <c r="E14578" s="60">
        <v>238</v>
      </c>
      <c r="F14578" s="34">
        <f t="shared" si="521"/>
        <v>12.13500073</v>
      </c>
    </row>
    <row r="14579" spans="1:6" x14ac:dyDescent="0.2">
      <c r="A14579" s="1">
        <v>4190</v>
      </c>
      <c r="B14579" s="34">
        <f t="shared" si="520"/>
        <v>333.4402</v>
      </c>
      <c r="C14579" s="33">
        <v>1.2082035729999999E-2</v>
      </c>
      <c r="D14579" s="33">
        <v>2.7833711080000001E-4</v>
      </c>
      <c r="E14579" s="60">
        <v>241</v>
      </c>
      <c r="F14579" s="34">
        <f t="shared" si="521"/>
        <v>12.082035729999999</v>
      </c>
    </row>
    <row r="14580" spans="1:6" x14ac:dyDescent="0.2">
      <c r="A14580" s="1">
        <v>4190</v>
      </c>
      <c r="B14580" s="34">
        <f t="shared" si="520"/>
        <v>333.4402</v>
      </c>
      <c r="C14580" s="33">
        <v>1.197676512E-2</v>
      </c>
      <c r="D14580" s="33">
        <v>2.5860346040000002E-4</v>
      </c>
      <c r="E14580" s="60">
        <v>244</v>
      </c>
      <c r="F14580" s="34">
        <f t="shared" si="521"/>
        <v>11.97676512</v>
      </c>
    </row>
    <row r="14581" spans="1:6" x14ac:dyDescent="0.2">
      <c r="A14581" s="1">
        <v>4190</v>
      </c>
      <c r="B14581" s="34">
        <f t="shared" si="520"/>
        <v>333.4402</v>
      </c>
      <c r="C14581" s="33">
        <v>1.1907579309999999E-2</v>
      </c>
      <c r="D14581" s="33">
        <v>2.7877176339999998E-4</v>
      </c>
      <c r="E14581" s="60">
        <v>246</v>
      </c>
      <c r="F14581" s="34">
        <f t="shared" si="521"/>
        <v>11.907579309999999</v>
      </c>
    </row>
    <row r="14582" spans="1:6" x14ac:dyDescent="0.2">
      <c r="A14582" s="1">
        <v>4190</v>
      </c>
      <c r="B14582" s="34">
        <f t="shared" si="520"/>
        <v>333.4402</v>
      </c>
      <c r="C14582" s="33">
        <v>1.1732881000000001E-2</v>
      </c>
      <c r="D14582" s="33">
        <v>2.3583476459999999E-4</v>
      </c>
      <c r="E14582" s="60">
        <v>249</v>
      </c>
      <c r="F14582" s="34">
        <f t="shared" si="521"/>
        <v>11.732881000000001</v>
      </c>
    </row>
    <row r="14583" spans="1:6" x14ac:dyDescent="0.2">
      <c r="A14583" s="1">
        <v>4190</v>
      </c>
      <c r="B14583" s="34">
        <f t="shared" si="520"/>
        <v>333.4402</v>
      </c>
      <c r="C14583" s="33">
        <v>1.168998936E-2</v>
      </c>
      <c r="D14583" s="33">
        <v>3.3863184789999999E-4</v>
      </c>
      <c r="E14583" s="60">
        <v>252</v>
      </c>
      <c r="F14583" s="34">
        <f t="shared" si="521"/>
        <v>11.68998936</v>
      </c>
    </row>
    <row r="14584" spans="1:6" x14ac:dyDescent="0.2">
      <c r="A14584" s="1">
        <v>4190</v>
      </c>
      <c r="B14584" s="34">
        <f t="shared" si="520"/>
        <v>333.4402</v>
      </c>
      <c r="C14584" s="33">
        <v>1.166815268E-2</v>
      </c>
      <c r="D14584" s="33">
        <v>4.3038114599999998E-4</v>
      </c>
      <c r="E14584" s="60">
        <v>255</v>
      </c>
      <c r="F14584" s="34">
        <f t="shared" si="521"/>
        <v>11.66815268</v>
      </c>
    </row>
    <row r="14585" spans="1:6" x14ac:dyDescent="0.2">
      <c r="A14585" s="1">
        <v>4190</v>
      </c>
      <c r="B14585" s="34">
        <f t="shared" si="520"/>
        <v>333.4402</v>
      </c>
      <c r="C14585" s="33">
        <v>1.1520568470000001E-2</v>
      </c>
      <c r="D14585" s="33">
        <v>2.405871165E-4</v>
      </c>
      <c r="E14585" s="60">
        <v>257</v>
      </c>
      <c r="F14585" s="34">
        <f t="shared" si="521"/>
        <v>11.520568470000001</v>
      </c>
    </row>
    <row r="14586" spans="1:6" x14ac:dyDescent="0.2">
      <c r="A14586" s="1">
        <v>4190</v>
      </c>
      <c r="B14586" s="34">
        <f t="shared" si="520"/>
        <v>333.4402</v>
      </c>
      <c r="C14586" s="33">
        <v>1.144138464E-2</v>
      </c>
      <c r="D14586" s="33">
        <v>3.8464303539999999E-4</v>
      </c>
      <c r="E14586" s="60">
        <v>260</v>
      </c>
      <c r="F14586" s="34">
        <f t="shared" si="521"/>
        <v>11.441384639999999</v>
      </c>
    </row>
    <row r="14587" spans="1:6" x14ac:dyDescent="0.2">
      <c r="A14587" s="1">
        <v>4190</v>
      </c>
      <c r="B14587" s="34">
        <f t="shared" si="520"/>
        <v>333.4402</v>
      </c>
      <c r="C14587" s="33">
        <v>1.1367219689999999E-2</v>
      </c>
      <c r="D14587" s="33">
        <v>4.8904488139999997E-4</v>
      </c>
      <c r="E14587" s="60">
        <v>263</v>
      </c>
      <c r="F14587" s="34">
        <f t="shared" si="521"/>
        <v>11.367219689999999</v>
      </c>
    </row>
    <row r="14588" spans="1:6" x14ac:dyDescent="0.2">
      <c r="A14588" s="1">
        <v>4190</v>
      </c>
      <c r="B14588" s="34">
        <f t="shared" si="520"/>
        <v>333.4402</v>
      </c>
      <c r="C14588" s="33">
        <v>1.124127596E-2</v>
      </c>
      <c r="D14588" s="33">
        <v>3.7098875450000001E-4</v>
      </c>
      <c r="E14588" s="60">
        <v>265</v>
      </c>
      <c r="F14588" s="34">
        <f t="shared" si="521"/>
        <v>11.241275959999999</v>
      </c>
    </row>
    <row r="14589" spans="1:6" x14ac:dyDescent="0.2">
      <c r="A14589" s="1">
        <v>4190</v>
      </c>
      <c r="B14589" s="34">
        <f t="shared" si="520"/>
        <v>333.4402</v>
      </c>
      <c r="C14589" s="33">
        <v>1.1156278949999999E-2</v>
      </c>
      <c r="D14589" s="33">
        <v>3.1576865200000001E-4</v>
      </c>
      <c r="E14589" s="60">
        <v>268</v>
      </c>
      <c r="F14589" s="34">
        <f t="shared" si="521"/>
        <v>11.156278949999999</v>
      </c>
    </row>
    <row r="14590" spans="1:6" x14ac:dyDescent="0.2">
      <c r="A14590" s="1">
        <v>4190</v>
      </c>
      <c r="B14590" s="34">
        <f t="shared" si="520"/>
        <v>333.4402</v>
      </c>
      <c r="C14590" s="33">
        <v>1.1108606849999999E-2</v>
      </c>
      <c r="D14590" s="33">
        <v>2.8426245499999999E-4</v>
      </c>
      <c r="E14590" s="60">
        <v>271</v>
      </c>
      <c r="F14590" s="34">
        <f t="shared" si="521"/>
        <v>11.108606849999999</v>
      </c>
    </row>
    <row r="14591" spans="1:6" x14ac:dyDescent="0.2">
      <c r="A14591" s="1">
        <v>4190</v>
      </c>
      <c r="B14591" s="34">
        <f t="shared" si="520"/>
        <v>333.4402</v>
      </c>
      <c r="C14591" s="33">
        <v>1.104021836E-2</v>
      </c>
      <c r="D14591" s="33">
        <v>3.302073044E-4</v>
      </c>
      <c r="E14591" s="60">
        <v>274</v>
      </c>
      <c r="F14591" s="34">
        <f t="shared" si="521"/>
        <v>11.040218359999999</v>
      </c>
    </row>
    <row r="14592" spans="1:6" x14ac:dyDescent="0.2">
      <c r="A14592" s="1">
        <v>4190</v>
      </c>
      <c r="B14592" s="34">
        <f t="shared" si="520"/>
        <v>333.4402</v>
      </c>
      <c r="C14592" s="33">
        <v>1.091402413E-2</v>
      </c>
      <c r="D14592" s="33">
        <v>4.4684179660000001E-4</v>
      </c>
      <c r="E14592" s="60">
        <v>276</v>
      </c>
      <c r="F14592" s="34">
        <f t="shared" si="521"/>
        <v>10.91402413</v>
      </c>
    </row>
    <row r="14593" spans="1:6" x14ac:dyDescent="0.2">
      <c r="A14593" s="1">
        <v>4190</v>
      </c>
      <c r="B14593" s="34">
        <f t="shared" si="520"/>
        <v>333.4402</v>
      </c>
      <c r="C14593" s="33">
        <v>1.08116702E-2</v>
      </c>
      <c r="D14593" s="33">
        <v>3.6055834629999999E-4</v>
      </c>
      <c r="E14593" s="60">
        <v>279</v>
      </c>
      <c r="F14593" s="34">
        <f t="shared" si="521"/>
        <v>10.8116702</v>
      </c>
    </row>
    <row r="14594" spans="1:6" x14ac:dyDescent="0.2">
      <c r="A14594" s="1">
        <v>4190</v>
      </c>
      <c r="B14594" s="34">
        <f t="shared" si="520"/>
        <v>333.4402</v>
      </c>
      <c r="C14594" s="33">
        <v>1.0736412969999999E-2</v>
      </c>
      <c r="D14594" s="33">
        <v>2.9991383769999998E-4</v>
      </c>
      <c r="E14594" s="60">
        <v>282</v>
      </c>
      <c r="F14594" s="34">
        <f t="shared" si="521"/>
        <v>10.73641297</v>
      </c>
    </row>
    <row r="14595" spans="1:6" x14ac:dyDescent="0.2">
      <c r="A14595" s="1">
        <v>4190</v>
      </c>
      <c r="B14595" s="34">
        <f t="shared" si="520"/>
        <v>333.4402</v>
      </c>
      <c r="C14595" s="33">
        <v>1.067118876E-2</v>
      </c>
      <c r="D14595" s="33">
        <v>3.6188554070000001E-4</v>
      </c>
      <c r="E14595" s="60">
        <v>285</v>
      </c>
      <c r="F14595" s="34">
        <f t="shared" si="521"/>
        <v>10.67118876</v>
      </c>
    </row>
    <row r="14596" spans="1:6" x14ac:dyDescent="0.2">
      <c r="A14596" s="1">
        <v>4190</v>
      </c>
      <c r="B14596" s="34">
        <f t="shared" si="520"/>
        <v>333.4402</v>
      </c>
      <c r="C14596" s="33">
        <v>1.0557107850000001E-2</v>
      </c>
      <c r="D14596" s="33">
        <v>3.1192191530000002E-4</v>
      </c>
      <c r="E14596" s="60">
        <v>287</v>
      </c>
      <c r="F14596" s="34">
        <f t="shared" si="521"/>
        <v>10.557107850000001</v>
      </c>
    </row>
    <row r="14597" spans="1:6" x14ac:dyDescent="0.2">
      <c r="A14597" s="1">
        <v>4190</v>
      </c>
      <c r="B14597" s="34">
        <f t="shared" si="520"/>
        <v>333.4402</v>
      </c>
      <c r="C14597" s="33">
        <v>1.0585502280000001E-2</v>
      </c>
      <c r="D14597" s="33">
        <v>2.402546042E-4</v>
      </c>
      <c r="E14597" s="60">
        <v>290</v>
      </c>
      <c r="F14597" s="34">
        <f t="shared" si="521"/>
        <v>10.58550228</v>
      </c>
    </row>
    <row r="14598" spans="1:6" x14ac:dyDescent="0.2">
      <c r="A14598" s="1">
        <v>4190</v>
      </c>
      <c r="B14598" s="34">
        <f t="shared" si="520"/>
        <v>333.4402</v>
      </c>
      <c r="C14598" s="33">
        <v>1.0553270050000001E-2</v>
      </c>
      <c r="D14598" s="33">
        <v>3.5419886730000001E-4</v>
      </c>
      <c r="E14598" s="60">
        <v>293</v>
      </c>
      <c r="F14598" s="34">
        <f t="shared" si="521"/>
        <v>10.55327005</v>
      </c>
    </row>
    <row r="14599" spans="1:6" x14ac:dyDescent="0.2">
      <c r="A14599" s="1">
        <v>4190</v>
      </c>
      <c r="B14599" s="34">
        <f t="shared" si="520"/>
        <v>333.4402</v>
      </c>
      <c r="C14599" s="33">
        <v>1.060744607E-2</v>
      </c>
      <c r="D14599" s="33">
        <v>3.6999908030000003E-4</v>
      </c>
      <c r="E14599" s="60">
        <v>296</v>
      </c>
      <c r="F14599" s="34">
        <f t="shared" si="521"/>
        <v>10.60744607</v>
      </c>
    </row>
    <row r="14600" spans="1:6" x14ac:dyDescent="0.2">
      <c r="A14600" s="1">
        <v>4190</v>
      </c>
      <c r="B14600" s="34">
        <f t="shared" si="520"/>
        <v>333.4402</v>
      </c>
      <c r="C14600" s="33">
        <v>1.07302266E-2</v>
      </c>
      <c r="D14600" s="33">
        <v>2.6409979430000002E-4</v>
      </c>
      <c r="E14600" s="60">
        <v>298</v>
      </c>
      <c r="F14600" s="34">
        <f t="shared" si="521"/>
        <v>10.7302266</v>
      </c>
    </row>
    <row r="14601" spans="1:6" x14ac:dyDescent="0.2">
      <c r="A14601" s="1">
        <v>4190</v>
      </c>
      <c r="B14601" s="34">
        <f t="shared" si="520"/>
        <v>333.4402</v>
      </c>
      <c r="C14601" s="33">
        <v>1.08106612E-2</v>
      </c>
      <c r="D14601" s="33">
        <v>2.841522635E-4</v>
      </c>
      <c r="E14601" s="60">
        <v>301</v>
      </c>
      <c r="F14601" s="34">
        <f t="shared" si="521"/>
        <v>10.8106612</v>
      </c>
    </row>
    <row r="14602" spans="1:6" x14ac:dyDescent="0.2">
      <c r="A14602" s="1">
        <v>4190</v>
      </c>
      <c r="B14602" s="34">
        <f t="shared" si="520"/>
        <v>333.4402</v>
      </c>
      <c r="C14602" s="33">
        <v>1.1033077069999999E-2</v>
      </c>
      <c r="D14602" s="33">
        <v>4.4750017780000002E-4</v>
      </c>
      <c r="E14602" s="60">
        <v>304</v>
      </c>
      <c r="F14602" s="34">
        <f t="shared" si="521"/>
        <v>11.033077069999999</v>
      </c>
    </row>
    <row r="14603" spans="1:6" x14ac:dyDescent="0.2">
      <c r="A14603" s="1">
        <v>4190</v>
      </c>
      <c r="B14603" s="34">
        <f t="shared" si="520"/>
        <v>333.4402</v>
      </c>
      <c r="C14603" s="33">
        <v>1.1103945610000001E-2</v>
      </c>
      <c r="D14603" s="33">
        <v>2.9604008559999998E-4</v>
      </c>
      <c r="E14603" s="60">
        <v>306</v>
      </c>
      <c r="F14603" s="34">
        <f t="shared" si="521"/>
        <v>11.10394561</v>
      </c>
    </row>
    <row r="14604" spans="1:6" x14ac:dyDescent="0.2">
      <c r="A14604" s="1">
        <v>4190</v>
      </c>
      <c r="B14604" s="34">
        <f t="shared" si="520"/>
        <v>333.4402</v>
      </c>
      <c r="C14604" s="33">
        <v>1.12630189E-2</v>
      </c>
      <c r="D14604" s="33">
        <v>2.6739485979999998E-4</v>
      </c>
      <c r="E14604" s="60">
        <v>309</v>
      </c>
      <c r="F14604" s="34">
        <f t="shared" si="521"/>
        <v>11.263018899999999</v>
      </c>
    </row>
    <row r="14605" spans="1:6" x14ac:dyDescent="0.2">
      <c r="A14605" s="1">
        <v>4190</v>
      </c>
      <c r="B14605" s="34">
        <f t="shared" si="520"/>
        <v>333.4402</v>
      </c>
      <c r="C14605" s="33">
        <v>1.1226379640000001E-2</v>
      </c>
      <c r="D14605" s="33">
        <v>4.2175101889999999E-4</v>
      </c>
      <c r="E14605" s="60">
        <v>312</v>
      </c>
      <c r="F14605" s="34">
        <f t="shared" si="521"/>
        <v>11.226379640000001</v>
      </c>
    </row>
    <row r="14606" spans="1:6" x14ac:dyDescent="0.2">
      <c r="A14606" s="1">
        <v>4190</v>
      </c>
      <c r="B14606" s="34">
        <f t="shared" si="520"/>
        <v>333.4402</v>
      </c>
      <c r="C14606" s="33">
        <v>1.113974159E-2</v>
      </c>
      <c r="D14606" s="33">
        <v>3.6289459200000002E-4</v>
      </c>
      <c r="E14606" s="60">
        <v>314</v>
      </c>
      <c r="F14606" s="34">
        <f t="shared" si="521"/>
        <v>11.13974159</v>
      </c>
    </row>
    <row r="14607" spans="1:6" x14ac:dyDescent="0.2">
      <c r="A14607" s="1">
        <v>4190</v>
      </c>
      <c r="B14607" s="34">
        <f t="shared" si="520"/>
        <v>333.4402</v>
      </c>
      <c r="C14607" s="33">
        <v>1.1145670539999999E-2</v>
      </c>
      <c r="D14607" s="33">
        <v>3.8987351670000001E-4</v>
      </c>
      <c r="E14607" s="60">
        <v>317</v>
      </c>
      <c r="F14607" s="34">
        <f t="shared" si="521"/>
        <v>11.145670539999999</v>
      </c>
    </row>
    <row r="14608" spans="1:6" x14ac:dyDescent="0.2">
      <c r="A14608" s="1">
        <v>4190</v>
      </c>
      <c r="B14608" s="34">
        <f t="shared" si="520"/>
        <v>333.4402</v>
      </c>
      <c r="C14608" s="33">
        <v>1.1048487520000001E-2</v>
      </c>
      <c r="D14608" s="33">
        <v>4.2709730829999998E-4</v>
      </c>
      <c r="E14608" s="60">
        <v>320</v>
      </c>
      <c r="F14608" s="34">
        <f t="shared" si="521"/>
        <v>11.04848752</v>
      </c>
    </row>
    <row r="14609" spans="1:6" x14ac:dyDescent="0.2">
      <c r="A14609" s="1">
        <v>4190</v>
      </c>
      <c r="B14609" s="34">
        <f t="shared" si="520"/>
        <v>333.4402</v>
      </c>
      <c r="C14609" s="33">
        <v>1.092479652E-2</v>
      </c>
      <c r="D14609" s="33">
        <v>3.2458675669999999E-4</v>
      </c>
      <c r="E14609" s="60">
        <v>323</v>
      </c>
      <c r="F14609" s="34">
        <f t="shared" si="521"/>
        <v>10.924796520000001</v>
      </c>
    </row>
    <row r="14610" spans="1:6" x14ac:dyDescent="0.2">
      <c r="A14610" s="1">
        <v>4190</v>
      </c>
      <c r="B14610" s="34">
        <f t="shared" si="520"/>
        <v>333.4402</v>
      </c>
      <c r="C14610" s="33">
        <v>1.091206762E-2</v>
      </c>
      <c r="D14610" s="33">
        <v>2.943186793E-4</v>
      </c>
      <c r="E14610" s="60">
        <v>325</v>
      </c>
      <c r="F14610" s="34">
        <f t="shared" si="521"/>
        <v>10.91206762</v>
      </c>
    </row>
    <row r="14611" spans="1:6" x14ac:dyDescent="0.2">
      <c r="A14611" s="1">
        <v>4190</v>
      </c>
      <c r="B14611" s="34">
        <f t="shared" si="520"/>
        <v>333.4402</v>
      </c>
      <c r="C14611" s="33">
        <v>1.07839791E-2</v>
      </c>
      <c r="D14611" s="33">
        <v>4.4205526939999998E-4</v>
      </c>
      <c r="E14611" s="60">
        <v>328</v>
      </c>
      <c r="F14611" s="34">
        <f t="shared" si="521"/>
        <v>10.7839791</v>
      </c>
    </row>
    <row r="14612" spans="1:6" x14ac:dyDescent="0.2">
      <c r="A14612" s="1">
        <v>4190</v>
      </c>
      <c r="B14612" s="34">
        <f t="shared" si="520"/>
        <v>333.4402</v>
      </c>
      <c r="C14612" s="33">
        <v>1.082345964E-2</v>
      </c>
      <c r="D14612" s="33">
        <v>4.2462013250000002E-4</v>
      </c>
      <c r="E14612" s="60">
        <v>331</v>
      </c>
      <c r="F14612" s="34">
        <f t="shared" si="521"/>
        <v>10.823459639999999</v>
      </c>
    </row>
    <row r="14613" spans="1:6" x14ac:dyDescent="0.2">
      <c r="A14613" s="1">
        <v>4190</v>
      </c>
      <c r="B14613" s="34">
        <f t="shared" si="520"/>
        <v>333.4402</v>
      </c>
      <c r="C14613" s="33">
        <v>1.0655061780000001E-2</v>
      </c>
      <c r="D14613" s="33">
        <v>3.7265979780000001E-4</v>
      </c>
      <c r="E14613" s="60">
        <v>333</v>
      </c>
      <c r="F14613" s="34">
        <f t="shared" si="521"/>
        <v>10.65506178</v>
      </c>
    </row>
    <row r="14614" spans="1:6" x14ac:dyDescent="0.2">
      <c r="A14614" s="1">
        <v>4190</v>
      </c>
      <c r="B14614" s="34">
        <f t="shared" si="520"/>
        <v>333.4402</v>
      </c>
      <c r="C14614" s="33">
        <v>1.055131672E-2</v>
      </c>
      <c r="D14614" s="33">
        <v>3.797817953E-4</v>
      </c>
      <c r="E14614" s="60">
        <v>336</v>
      </c>
      <c r="F14614" s="34">
        <f t="shared" si="521"/>
        <v>10.551316720000001</v>
      </c>
    </row>
    <row r="14615" spans="1:6" x14ac:dyDescent="0.2">
      <c r="A14615" s="1">
        <v>4190</v>
      </c>
      <c r="B14615" s="34">
        <f t="shared" si="520"/>
        <v>333.4402</v>
      </c>
      <c r="C14615" s="33">
        <v>1.0391125399999999E-2</v>
      </c>
      <c r="D14615" s="33">
        <v>3.4602294070000002E-4</v>
      </c>
      <c r="E14615" s="60">
        <v>339</v>
      </c>
      <c r="F14615" s="34">
        <f t="shared" si="521"/>
        <v>10.3911254</v>
      </c>
    </row>
    <row r="14616" spans="1:6" x14ac:dyDescent="0.2">
      <c r="A14616" s="1">
        <v>4190</v>
      </c>
      <c r="B14616" s="34">
        <f t="shared" si="520"/>
        <v>333.4402</v>
      </c>
      <c r="C14616" s="33">
        <v>1.0286089349999999E-2</v>
      </c>
      <c r="D14616" s="33">
        <v>2.94429997E-4</v>
      </c>
      <c r="E14616" s="60">
        <v>341</v>
      </c>
      <c r="F14616" s="34">
        <f t="shared" si="521"/>
        <v>10.286089349999999</v>
      </c>
    </row>
    <row r="14617" spans="1:6" x14ac:dyDescent="0.2">
      <c r="A14617" s="1">
        <v>4190</v>
      </c>
      <c r="B14617" s="34">
        <f t="shared" si="520"/>
        <v>333.4402</v>
      </c>
      <c r="C14617" s="33">
        <v>1.024076185E-2</v>
      </c>
      <c r="D14617" s="33">
        <v>4.3290784649999999E-4</v>
      </c>
      <c r="E14617" s="60">
        <v>344</v>
      </c>
      <c r="F14617" s="34">
        <f t="shared" si="521"/>
        <v>10.24076185</v>
      </c>
    </row>
    <row r="14618" spans="1:6" x14ac:dyDescent="0.2">
      <c r="A14618" s="1">
        <v>4190</v>
      </c>
      <c r="B14618" s="34">
        <f t="shared" ref="B14618:B14681" si="522">A14618*79.58/1000</f>
        <v>333.4402</v>
      </c>
      <c r="C14618" s="33">
        <v>1.0214981349999999E-2</v>
      </c>
      <c r="D14618" s="33">
        <v>3.6096970290000002E-4</v>
      </c>
      <c r="E14618" s="60">
        <v>347</v>
      </c>
      <c r="F14618" s="34">
        <f t="shared" ref="F14618:F14681" si="523">C14618*1000</f>
        <v>10.214981349999999</v>
      </c>
    </row>
    <row r="14619" spans="1:6" x14ac:dyDescent="0.2">
      <c r="A14619" s="1">
        <v>4190</v>
      </c>
      <c r="B14619" s="34">
        <f t="shared" si="522"/>
        <v>333.4402</v>
      </c>
      <c r="C14619" s="33">
        <v>1.000132013E-2</v>
      </c>
      <c r="D14619" s="33">
        <v>3.4491972619999999E-4</v>
      </c>
      <c r="E14619" s="60">
        <v>350</v>
      </c>
      <c r="F14619" s="34">
        <f t="shared" si="523"/>
        <v>10.00132013</v>
      </c>
    </row>
    <row r="14620" spans="1:6" x14ac:dyDescent="0.2">
      <c r="A14620" s="1">
        <v>4190</v>
      </c>
      <c r="B14620" s="34">
        <f t="shared" si="522"/>
        <v>333.4402</v>
      </c>
      <c r="C14620" s="33">
        <v>1.004340359E-2</v>
      </c>
      <c r="D14620" s="33">
        <v>3.2273961499999998E-4</v>
      </c>
      <c r="E14620" s="60">
        <v>352</v>
      </c>
      <c r="F14620" s="34">
        <f t="shared" si="523"/>
        <v>10.04340359</v>
      </c>
    </row>
    <row r="14621" spans="1:6" x14ac:dyDescent="0.2">
      <c r="A14621" s="1">
        <v>4190</v>
      </c>
      <c r="B14621" s="34">
        <f t="shared" si="522"/>
        <v>333.4402</v>
      </c>
      <c r="C14621" s="33">
        <v>9.828364652E-3</v>
      </c>
      <c r="D14621" s="33">
        <v>3.2889112700000003E-4</v>
      </c>
      <c r="E14621" s="60">
        <v>355</v>
      </c>
      <c r="F14621" s="34">
        <f t="shared" si="523"/>
        <v>9.8283646519999994</v>
      </c>
    </row>
    <row r="14622" spans="1:6" x14ac:dyDescent="0.2">
      <c r="A14622" s="1">
        <v>4190</v>
      </c>
      <c r="B14622" s="34">
        <f t="shared" si="522"/>
        <v>333.4402</v>
      </c>
      <c r="C14622" s="33">
        <v>9.7933955100000004E-3</v>
      </c>
      <c r="D14622" s="33">
        <v>3.8720276560000002E-4</v>
      </c>
      <c r="E14622" s="60">
        <v>358</v>
      </c>
      <c r="F14622" s="34">
        <f t="shared" si="523"/>
        <v>9.7933955099999999</v>
      </c>
    </row>
    <row r="14623" spans="1:6" x14ac:dyDescent="0.2">
      <c r="A14623" s="1">
        <v>4190</v>
      </c>
      <c r="B14623" s="34">
        <f t="shared" si="522"/>
        <v>333.4402</v>
      </c>
      <c r="C14623" s="33">
        <v>9.7010752729999993E-3</v>
      </c>
      <c r="D14623" s="33">
        <v>4.3404537200000001E-4</v>
      </c>
      <c r="E14623" s="60">
        <v>360</v>
      </c>
      <c r="F14623" s="34">
        <f t="shared" si="523"/>
        <v>9.7010752729999989</v>
      </c>
    </row>
    <row r="14624" spans="1:6" x14ac:dyDescent="0.2">
      <c r="A14624" s="1">
        <v>4190</v>
      </c>
      <c r="B14624" s="34">
        <f t="shared" si="522"/>
        <v>333.4402</v>
      </c>
      <c r="C14624" s="33">
        <v>9.617830963E-3</v>
      </c>
      <c r="D14624" s="33">
        <v>4.1073711979999999E-4</v>
      </c>
      <c r="E14624" s="60">
        <v>363</v>
      </c>
      <c r="F14624" s="34">
        <f t="shared" si="523"/>
        <v>9.6178309629999994</v>
      </c>
    </row>
    <row r="14625" spans="1:6" x14ac:dyDescent="0.2">
      <c r="A14625" s="1">
        <v>4190</v>
      </c>
      <c r="B14625" s="34">
        <f t="shared" si="522"/>
        <v>333.4402</v>
      </c>
      <c r="C14625" s="33">
        <v>9.5378914090000003E-3</v>
      </c>
      <c r="D14625" s="33">
        <v>4.7970568679999998E-4</v>
      </c>
      <c r="E14625" s="60">
        <v>366</v>
      </c>
      <c r="F14625" s="34">
        <f t="shared" si="523"/>
        <v>9.5378914090000002</v>
      </c>
    </row>
    <row r="14626" spans="1:6" x14ac:dyDescent="0.2">
      <c r="A14626" s="1">
        <v>4190</v>
      </c>
      <c r="B14626" s="34">
        <f t="shared" si="522"/>
        <v>333.4402</v>
      </c>
      <c r="C14626" s="33">
        <v>9.4178035930000004E-3</v>
      </c>
      <c r="D14626" s="33">
        <v>5.4518218190000001E-4</v>
      </c>
      <c r="E14626" s="60">
        <v>368</v>
      </c>
      <c r="F14626" s="34">
        <f t="shared" si="523"/>
        <v>9.4178035930000004</v>
      </c>
    </row>
    <row r="14627" spans="1:6" x14ac:dyDescent="0.2">
      <c r="A14627" s="1">
        <v>4190</v>
      </c>
      <c r="B14627" s="34">
        <f t="shared" si="522"/>
        <v>333.4402</v>
      </c>
      <c r="C14627" s="33">
        <v>9.4943606329999999E-3</v>
      </c>
      <c r="D14627" s="33">
        <v>3.6894704279999998E-4</v>
      </c>
      <c r="E14627" s="60">
        <v>371</v>
      </c>
      <c r="F14627" s="34">
        <f t="shared" si="523"/>
        <v>9.4943606329999994</v>
      </c>
    </row>
    <row r="14628" spans="1:6" x14ac:dyDescent="0.2">
      <c r="A14628" s="1">
        <v>4190</v>
      </c>
      <c r="B14628" s="34">
        <f t="shared" si="522"/>
        <v>333.4402</v>
      </c>
      <c r="C14628" s="33">
        <v>9.2126059539999992E-3</v>
      </c>
      <c r="D14628" s="33">
        <v>3.6001027069999998E-4</v>
      </c>
      <c r="E14628" s="60">
        <v>374</v>
      </c>
      <c r="F14628" s="34">
        <f t="shared" si="523"/>
        <v>9.2126059539999989</v>
      </c>
    </row>
    <row r="14629" spans="1:6" x14ac:dyDescent="0.2">
      <c r="A14629" s="1">
        <v>4190</v>
      </c>
      <c r="B14629" s="34">
        <f t="shared" si="522"/>
        <v>333.4402</v>
      </c>
      <c r="C14629" s="33">
        <v>9.0545021170000007E-3</v>
      </c>
      <c r="D14629" s="33">
        <v>3.6423308240000001E-4</v>
      </c>
      <c r="E14629" s="60">
        <v>379</v>
      </c>
      <c r="F14629" s="34">
        <f t="shared" si="523"/>
        <v>9.0545021170000002</v>
      </c>
    </row>
    <row r="14630" spans="1:6" x14ac:dyDescent="0.2">
      <c r="A14630" s="1">
        <v>4190</v>
      </c>
      <c r="B14630" s="34">
        <f t="shared" si="522"/>
        <v>333.4402</v>
      </c>
      <c r="C14630" s="33">
        <v>8.9254377090000007E-3</v>
      </c>
      <c r="D14630" s="33">
        <v>3.781267271E-4</v>
      </c>
      <c r="E14630" s="60">
        <v>382</v>
      </c>
      <c r="F14630" s="34">
        <f t="shared" si="523"/>
        <v>8.9254377090000006</v>
      </c>
    </row>
    <row r="14631" spans="1:6" x14ac:dyDescent="0.2">
      <c r="A14631" s="1">
        <v>4190</v>
      </c>
      <c r="B14631" s="34">
        <f t="shared" si="522"/>
        <v>333.4402</v>
      </c>
      <c r="C14631" s="33">
        <v>8.8779730329999994E-3</v>
      </c>
      <c r="D14631" s="33">
        <v>5.6658393169999998E-4</v>
      </c>
      <c r="E14631" s="60">
        <v>387</v>
      </c>
      <c r="F14631" s="34">
        <f t="shared" si="523"/>
        <v>8.877973033</v>
      </c>
    </row>
    <row r="14632" spans="1:6" x14ac:dyDescent="0.2">
      <c r="A14632" s="1">
        <v>4190</v>
      </c>
      <c r="B14632" s="34">
        <f t="shared" si="522"/>
        <v>333.4402</v>
      </c>
      <c r="C14632" s="33">
        <v>8.7571054550000006E-3</v>
      </c>
      <c r="D14632" s="33">
        <v>4.8248099180000001E-4</v>
      </c>
      <c r="E14632" s="60">
        <v>390</v>
      </c>
      <c r="F14632" s="34">
        <f t="shared" si="523"/>
        <v>8.7571054550000014</v>
      </c>
    </row>
    <row r="14633" spans="1:6" x14ac:dyDescent="0.2">
      <c r="A14633" s="1">
        <v>4190</v>
      </c>
      <c r="B14633" s="34">
        <f t="shared" si="522"/>
        <v>333.4402</v>
      </c>
      <c r="C14633" s="33">
        <v>8.7624307789999998E-3</v>
      </c>
      <c r="D14633" s="33">
        <v>6.0129226079999999E-4</v>
      </c>
      <c r="E14633" s="60">
        <v>393</v>
      </c>
      <c r="F14633" s="34">
        <f t="shared" si="523"/>
        <v>8.7624307790000007</v>
      </c>
    </row>
    <row r="14634" spans="1:6" x14ac:dyDescent="0.2">
      <c r="A14634" s="1">
        <v>4190</v>
      </c>
      <c r="B14634" s="34">
        <f t="shared" si="522"/>
        <v>333.4402</v>
      </c>
      <c r="C14634" s="33">
        <v>8.7013720049999993E-3</v>
      </c>
      <c r="D14634" s="33">
        <v>5.0180373040000002E-4</v>
      </c>
      <c r="E14634" s="60">
        <v>395</v>
      </c>
      <c r="F14634" s="34">
        <f t="shared" si="523"/>
        <v>8.7013720049999996</v>
      </c>
    </row>
    <row r="14635" spans="1:6" x14ac:dyDescent="0.2">
      <c r="A14635" s="1">
        <v>4190</v>
      </c>
      <c r="B14635" s="34">
        <f t="shared" si="522"/>
        <v>333.4402</v>
      </c>
      <c r="C14635" s="33">
        <v>8.6281876919999997E-3</v>
      </c>
      <c r="D14635" s="33">
        <v>4.6100148500000001E-4</v>
      </c>
      <c r="E14635" s="60">
        <v>398</v>
      </c>
      <c r="F14635" s="34">
        <f t="shared" si="523"/>
        <v>8.6281876919999991</v>
      </c>
    </row>
    <row r="14636" spans="1:6" x14ac:dyDescent="0.2">
      <c r="A14636" s="1">
        <v>4190</v>
      </c>
      <c r="B14636" s="34">
        <f t="shared" si="522"/>
        <v>333.4402</v>
      </c>
      <c r="C14636" s="33">
        <v>8.4532350429999993E-3</v>
      </c>
      <c r="D14636" s="33">
        <v>3.920819638E-4</v>
      </c>
      <c r="E14636" s="60">
        <v>401</v>
      </c>
      <c r="F14636" s="34">
        <f t="shared" si="523"/>
        <v>8.4532350429999994</v>
      </c>
    </row>
    <row r="14637" spans="1:6" x14ac:dyDescent="0.2">
      <c r="A14637" s="1">
        <v>4190</v>
      </c>
      <c r="B14637" s="34">
        <f t="shared" si="522"/>
        <v>333.4402</v>
      </c>
      <c r="C14637" s="33">
        <v>8.4773818300000001E-3</v>
      </c>
      <c r="D14637" s="33">
        <v>3.5300002210000001E-4</v>
      </c>
      <c r="E14637" s="60">
        <v>403</v>
      </c>
      <c r="F14637" s="34">
        <f t="shared" si="523"/>
        <v>8.4773818300000006</v>
      </c>
    </row>
    <row r="14638" spans="1:6" x14ac:dyDescent="0.2">
      <c r="A14638" s="1">
        <v>4190</v>
      </c>
      <c r="B14638" s="34">
        <f t="shared" si="522"/>
        <v>333.4402</v>
      </c>
      <c r="C14638" s="33">
        <v>8.4665694019999994E-3</v>
      </c>
      <c r="D14638" s="33">
        <v>3.6431771689999999E-4</v>
      </c>
      <c r="E14638" s="60">
        <v>406</v>
      </c>
      <c r="F14638" s="34">
        <f t="shared" si="523"/>
        <v>8.4665694019999993</v>
      </c>
    </row>
    <row r="14639" spans="1:6" x14ac:dyDescent="0.2">
      <c r="A14639" s="1">
        <v>4190</v>
      </c>
      <c r="B14639" s="34">
        <f t="shared" si="522"/>
        <v>333.4402</v>
      </c>
      <c r="C14639" s="33">
        <v>8.3509108620000005E-3</v>
      </c>
      <c r="D14639" s="33">
        <v>5.196576077E-4</v>
      </c>
      <c r="E14639" s="60">
        <v>409</v>
      </c>
      <c r="F14639" s="34">
        <f t="shared" si="523"/>
        <v>8.350910862000001</v>
      </c>
    </row>
    <row r="14640" spans="1:6" x14ac:dyDescent="0.2">
      <c r="A14640" s="1">
        <v>4190</v>
      </c>
      <c r="B14640" s="34">
        <f t="shared" si="522"/>
        <v>333.4402</v>
      </c>
      <c r="C14640" s="33">
        <v>8.2312020679999997E-3</v>
      </c>
      <c r="D14640" s="33">
        <v>3.892426691E-4</v>
      </c>
      <c r="E14640" s="60">
        <v>411</v>
      </c>
      <c r="F14640" s="34">
        <f t="shared" si="523"/>
        <v>8.231202068</v>
      </c>
    </row>
    <row r="14641" spans="1:6" x14ac:dyDescent="0.2">
      <c r="A14641" s="1">
        <v>4190</v>
      </c>
      <c r="B14641" s="34">
        <f t="shared" si="522"/>
        <v>333.4402</v>
      </c>
      <c r="C14641" s="33">
        <v>8.1467631169999995E-3</v>
      </c>
      <c r="D14641" s="33">
        <v>4.9730659290000002E-4</v>
      </c>
      <c r="E14641" s="60">
        <v>414</v>
      </c>
      <c r="F14641" s="34">
        <f t="shared" si="523"/>
        <v>8.146763116999999</v>
      </c>
    </row>
    <row r="14642" spans="1:6" x14ac:dyDescent="0.2">
      <c r="A14642" s="1">
        <v>4190</v>
      </c>
      <c r="B14642" s="34">
        <f t="shared" si="522"/>
        <v>333.4402</v>
      </c>
      <c r="C14642" s="33">
        <v>8.0857023240000006E-3</v>
      </c>
      <c r="D14642" s="33">
        <v>5.0906386320000001E-4</v>
      </c>
      <c r="E14642" s="60">
        <v>417</v>
      </c>
      <c r="F14642" s="34">
        <f t="shared" si="523"/>
        <v>8.0857023240000014</v>
      </c>
    </row>
    <row r="14643" spans="1:6" x14ac:dyDescent="0.2">
      <c r="A14643" s="1">
        <v>4190</v>
      </c>
      <c r="B14643" s="34">
        <f t="shared" si="522"/>
        <v>333.4402</v>
      </c>
      <c r="C14643" s="33">
        <v>8.013159576E-3</v>
      </c>
      <c r="D14643" s="33">
        <v>5.2405048749999998E-4</v>
      </c>
      <c r="E14643" s="60">
        <v>419</v>
      </c>
      <c r="F14643" s="34">
        <f t="shared" si="523"/>
        <v>8.0131595759999996</v>
      </c>
    </row>
    <row r="14644" spans="1:6" x14ac:dyDescent="0.2">
      <c r="A14644" s="1">
        <v>4190</v>
      </c>
      <c r="B14644" s="34">
        <f t="shared" si="522"/>
        <v>333.4402</v>
      </c>
      <c r="C14644" s="33">
        <v>8.0220613800000007E-3</v>
      </c>
      <c r="D14644" s="33">
        <v>4.9280867049999999E-4</v>
      </c>
      <c r="E14644" s="60">
        <v>422</v>
      </c>
      <c r="F14644" s="34">
        <f t="shared" si="523"/>
        <v>8.0220613800000002</v>
      </c>
    </row>
    <row r="14645" spans="1:6" x14ac:dyDescent="0.2">
      <c r="A14645" s="1">
        <v>4190</v>
      </c>
      <c r="B14645" s="34">
        <f t="shared" si="522"/>
        <v>333.4402</v>
      </c>
      <c r="C14645" s="33">
        <v>7.9186747220000003E-3</v>
      </c>
      <c r="D14645" s="33">
        <v>3.775002416E-4</v>
      </c>
      <c r="E14645" s="60">
        <v>425</v>
      </c>
      <c r="F14645" s="34">
        <f t="shared" si="523"/>
        <v>7.9186747220000004</v>
      </c>
    </row>
    <row r="14646" spans="1:6" x14ac:dyDescent="0.2">
      <c r="A14646" s="1">
        <v>4190</v>
      </c>
      <c r="B14646" s="34">
        <f t="shared" si="522"/>
        <v>333.4402</v>
      </c>
      <c r="C14646" s="33">
        <v>7.8427132760000001E-3</v>
      </c>
      <c r="D14646" s="33">
        <v>3.0914152669999999E-4</v>
      </c>
      <c r="E14646" s="60">
        <v>427</v>
      </c>
      <c r="F14646" s="34">
        <f t="shared" si="523"/>
        <v>7.8427132760000005</v>
      </c>
    </row>
    <row r="14647" spans="1:6" x14ac:dyDescent="0.2">
      <c r="A14647" s="1">
        <v>4190</v>
      </c>
      <c r="B14647" s="34">
        <f t="shared" si="522"/>
        <v>333.4402</v>
      </c>
      <c r="C14647" s="33">
        <v>7.8004165889999999E-3</v>
      </c>
      <c r="D14647" s="33">
        <v>3.6966599959999997E-4</v>
      </c>
      <c r="E14647" s="60">
        <v>430</v>
      </c>
      <c r="F14647" s="34">
        <f t="shared" si="523"/>
        <v>7.8004165890000001</v>
      </c>
    </row>
    <row r="14648" spans="1:6" x14ac:dyDescent="0.2">
      <c r="A14648" s="1">
        <v>4190</v>
      </c>
      <c r="B14648" s="34">
        <f t="shared" si="522"/>
        <v>333.4402</v>
      </c>
      <c r="C14648" s="33">
        <v>7.6860836379999999E-3</v>
      </c>
      <c r="D14648" s="33">
        <v>4.2207188160000002E-4</v>
      </c>
      <c r="E14648" s="60">
        <v>433</v>
      </c>
      <c r="F14648" s="34">
        <f t="shared" si="523"/>
        <v>7.6860836379999995</v>
      </c>
    </row>
    <row r="14649" spans="1:6" x14ac:dyDescent="0.2">
      <c r="A14649" s="1">
        <v>4190</v>
      </c>
      <c r="B14649" s="34">
        <f t="shared" si="522"/>
        <v>333.4402</v>
      </c>
      <c r="C14649" s="33">
        <v>7.7363688110000002E-3</v>
      </c>
      <c r="D14649" s="33">
        <v>5.7135681109999996E-4</v>
      </c>
      <c r="E14649" s="60">
        <v>435</v>
      </c>
      <c r="F14649" s="34">
        <f t="shared" si="523"/>
        <v>7.7363688110000002</v>
      </c>
    </row>
    <row r="14650" spans="1:6" x14ac:dyDescent="0.2">
      <c r="A14650" s="1">
        <v>4190</v>
      </c>
      <c r="B14650" s="34">
        <f t="shared" si="522"/>
        <v>333.4402</v>
      </c>
      <c r="C14650" s="33">
        <v>7.5453674210000004E-3</v>
      </c>
      <c r="D14650" s="33">
        <v>5.3329688069999996E-4</v>
      </c>
      <c r="E14650" s="60">
        <v>438</v>
      </c>
      <c r="F14650" s="34">
        <f t="shared" si="523"/>
        <v>7.5453674210000008</v>
      </c>
    </row>
    <row r="14651" spans="1:6" x14ac:dyDescent="0.2">
      <c r="A14651" s="1">
        <v>4190</v>
      </c>
      <c r="B14651" s="34">
        <f t="shared" si="522"/>
        <v>333.4402</v>
      </c>
      <c r="C14651" s="33">
        <v>7.6248115309999996E-3</v>
      </c>
      <c r="D14651" s="33">
        <v>3.3277927930000002E-4</v>
      </c>
      <c r="E14651" s="60">
        <v>441</v>
      </c>
      <c r="F14651" s="34">
        <f t="shared" si="523"/>
        <v>7.6248115309999998</v>
      </c>
    </row>
    <row r="14652" spans="1:6" x14ac:dyDescent="0.2">
      <c r="A14652" s="1">
        <v>4190</v>
      </c>
      <c r="B14652" s="34">
        <f t="shared" si="522"/>
        <v>333.4402</v>
      </c>
      <c r="C14652" s="33">
        <v>7.4280639839999999E-3</v>
      </c>
      <c r="D14652" s="33">
        <v>4.2967788560000002E-4</v>
      </c>
      <c r="E14652" s="60">
        <v>443</v>
      </c>
      <c r="F14652" s="34">
        <f t="shared" si="523"/>
        <v>7.4280639839999996</v>
      </c>
    </row>
    <row r="14653" spans="1:6" x14ac:dyDescent="0.2">
      <c r="A14653" s="1">
        <v>4190</v>
      </c>
      <c r="B14653" s="34">
        <f t="shared" si="522"/>
        <v>333.4402</v>
      </c>
      <c r="C14653" s="33">
        <v>7.3926084229999998E-3</v>
      </c>
      <c r="D14653" s="33">
        <v>4.5023635960000002E-4</v>
      </c>
      <c r="E14653" s="60">
        <v>446</v>
      </c>
      <c r="F14653" s="34">
        <f t="shared" si="523"/>
        <v>7.3926084229999995</v>
      </c>
    </row>
    <row r="14654" spans="1:6" x14ac:dyDescent="0.2">
      <c r="A14654" s="1">
        <v>4190</v>
      </c>
      <c r="B14654" s="34">
        <f t="shared" si="522"/>
        <v>333.4402</v>
      </c>
      <c r="C14654" s="33">
        <v>7.39909557E-3</v>
      </c>
      <c r="D14654" s="33">
        <v>3.7738496469999998E-4</v>
      </c>
      <c r="E14654" s="60">
        <v>449</v>
      </c>
      <c r="F14654" s="34">
        <f t="shared" si="523"/>
        <v>7.3990955700000001</v>
      </c>
    </row>
    <row r="14655" spans="1:6" x14ac:dyDescent="0.2">
      <c r="A14655" s="1">
        <v>4190</v>
      </c>
      <c r="B14655" s="34">
        <f t="shared" si="522"/>
        <v>333.4402</v>
      </c>
      <c r="C14655" s="33">
        <v>7.312588989E-3</v>
      </c>
      <c r="D14655" s="33">
        <v>3.0707176949999998E-4</v>
      </c>
      <c r="E14655" s="60">
        <v>451</v>
      </c>
      <c r="F14655" s="34">
        <f t="shared" si="523"/>
        <v>7.312588989</v>
      </c>
    </row>
    <row r="14656" spans="1:6" x14ac:dyDescent="0.2">
      <c r="A14656" s="1">
        <v>4190</v>
      </c>
      <c r="B14656" s="34">
        <f t="shared" si="522"/>
        <v>333.4402</v>
      </c>
      <c r="C14656" s="33">
        <v>7.3514855650000004E-3</v>
      </c>
      <c r="D14656" s="33">
        <v>4.6323172200000003E-4</v>
      </c>
      <c r="E14656" s="60">
        <v>454</v>
      </c>
      <c r="F14656" s="34">
        <f t="shared" si="523"/>
        <v>7.3514855650000008</v>
      </c>
    </row>
    <row r="14657" spans="1:6" x14ac:dyDescent="0.2">
      <c r="A14657" s="1">
        <v>4190</v>
      </c>
      <c r="B14657" s="34">
        <f t="shared" si="522"/>
        <v>333.4402</v>
      </c>
      <c r="C14657" s="33">
        <v>7.2104874490000002E-3</v>
      </c>
      <c r="D14657" s="33">
        <v>5.4940777009999996E-4</v>
      </c>
      <c r="E14657" s="60">
        <v>457</v>
      </c>
      <c r="F14657" s="34">
        <f t="shared" si="523"/>
        <v>7.2104874490000004</v>
      </c>
    </row>
    <row r="14658" spans="1:6" x14ac:dyDescent="0.2">
      <c r="A14658" s="1">
        <v>4190</v>
      </c>
      <c r="B14658" s="34">
        <f t="shared" si="522"/>
        <v>333.4402</v>
      </c>
      <c r="C14658" s="33">
        <v>7.1171796250000001E-3</v>
      </c>
      <c r="D14658" s="33">
        <v>4.1591174320000001E-4</v>
      </c>
      <c r="E14658" s="60">
        <v>459</v>
      </c>
      <c r="F14658" s="34">
        <f t="shared" si="523"/>
        <v>7.1171796250000003</v>
      </c>
    </row>
    <row r="14659" spans="1:6" x14ac:dyDescent="0.2">
      <c r="A14659" s="1">
        <v>4190</v>
      </c>
      <c r="B14659" s="34">
        <f t="shared" si="522"/>
        <v>333.4402</v>
      </c>
      <c r="C14659" s="33">
        <v>7.0008129719999999E-3</v>
      </c>
      <c r="D14659" s="33">
        <v>4.1776474930000002E-4</v>
      </c>
      <c r="E14659" s="60">
        <v>462</v>
      </c>
      <c r="F14659" s="34">
        <f t="shared" si="523"/>
        <v>7.0008129720000003</v>
      </c>
    </row>
    <row r="14660" spans="1:6" x14ac:dyDescent="0.2">
      <c r="A14660" s="1">
        <v>4190</v>
      </c>
      <c r="B14660" s="34">
        <f t="shared" si="522"/>
        <v>333.4402</v>
      </c>
      <c r="C14660" s="33">
        <v>6.9927048530000003E-3</v>
      </c>
      <c r="D14660" s="33">
        <v>5.3391383840000004E-4</v>
      </c>
      <c r="E14660" s="60">
        <v>465</v>
      </c>
      <c r="F14660" s="34">
        <f t="shared" si="523"/>
        <v>6.9927048530000002</v>
      </c>
    </row>
    <row r="14661" spans="1:6" x14ac:dyDescent="0.2">
      <c r="A14661" s="1">
        <v>4190</v>
      </c>
      <c r="B14661" s="34">
        <f t="shared" si="522"/>
        <v>333.4402</v>
      </c>
      <c r="C14661" s="33">
        <v>6.9038470930000003E-3</v>
      </c>
      <c r="D14661" s="33">
        <v>4.6132285110000001E-4</v>
      </c>
      <c r="E14661" s="60">
        <v>468</v>
      </c>
      <c r="F14661" s="34">
        <f t="shared" si="523"/>
        <v>6.9038470930000004</v>
      </c>
    </row>
    <row r="14662" spans="1:6" x14ac:dyDescent="0.2">
      <c r="A14662" s="1">
        <v>4190</v>
      </c>
      <c r="B14662" s="34">
        <f t="shared" si="522"/>
        <v>333.4402</v>
      </c>
      <c r="C14662" s="33">
        <v>6.8809876149999996E-3</v>
      </c>
      <c r="D14662" s="33">
        <v>4.5346035889999998E-4</v>
      </c>
      <c r="E14662" s="60">
        <v>470</v>
      </c>
      <c r="F14662" s="34">
        <f t="shared" si="523"/>
        <v>6.8809876149999996</v>
      </c>
    </row>
    <row r="14663" spans="1:6" x14ac:dyDescent="0.2">
      <c r="A14663" s="1">
        <v>4190</v>
      </c>
      <c r="B14663" s="34">
        <f t="shared" si="522"/>
        <v>333.4402</v>
      </c>
      <c r="C14663" s="33">
        <v>7.1026012129999996E-3</v>
      </c>
      <c r="D14663" s="33">
        <v>3.6142076310000001E-4</v>
      </c>
      <c r="E14663" s="60">
        <v>473</v>
      </c>
      <c r="F14663" s="34">
        <f t="shared" si="523"/>
        <v>7.1026012129999998</v>
      </c>
    </row>
    <row r="14664" spans="1:6" x14ac:dyDescent="0.2">
      <c r="A14664" s="1">
        <v>4190</v>
      </c>
      <c r="B14664" s="34">
        <f t="shared" si="522"/>
        <v>333.4402</v>
      </c>
      <c r="C14664" s="33">
        <v>6.761503956E-3</v>
      </c>
      <c r="D14664" s="33">
        <v>4.65076917E-4</v>
      </c>
      <c r="E14664" s="60">
        <v>475</v>
      </c>
      <c r="F14664" s="34">
        <f t="shared" si="523"/>
        <v>6.7615039560000003</v>
      </c>
    </row>
    <row r="14665" spans="1:6" x14ac:dyDescent="0.2">
      <c r="A14665" s="1">
        <v>4190</v>
      </c>
      <c r="B14665" s="34">
        <f t="shared" si="522"/>
        <v>333.4402</v>
      </c>
      <c r="C14665" s="33">
        <v>6.7330184449999999E-3</v>
      </c>
      <c r="D14665" s="33">
        <v>4.63035675E-4</v>
      </c>
      <c r="E14665" s="60">
        <v>478</v>
      </c>
      <c r="F14665" s="34">
        <f t="shared" si="523"/>
        <v>6.7330184449999999</v>
      </c>
    </row>
    <row r="14666" spans="1:6" x14ac:dyDescent="0.2">
      <c r="A14666" s="1">
        <v>4190</v>
      </c>
      <c r="B14666" s="34">
        <f t="shared" si="522"/>
        <v>333.4402</v>
      </c>
      <c r="C14666" s="33">
        <v>6.6789725809999999E-3</v>
      </c>
      <c r="D14666" s="33">
        <v>4.2013955379999998E-4</v>
      </c>
      <c r="E14666" s="60">
        <v>481</v>
      </c>
      <c r="F14666" s="34">
        <f t="shared" si="523"/>
        <v>6.678972581</v>
      </c>
    </row>
    <row r="14667" spans="1:6" x14ac:dyDescent="0.2">
      <c r="A14667" s="1">
        <v>4190</v>
      </c>
      <c r="B14667" s="34">
        <f t="shared" si="522"/>
        <v>333.4402</v>
      </c>
      <c r="C14667" s="33">
        <v>6.553057472E-3</v>
      </c>
      <c r="D14667" s="33">
        <v>5.8851334870000001E-4</v>
      </c>
      <c r="E14667" s="60">
        <v>483</v>
      </c>
      <c r="F14667" s="34">
        <f t="shared" si="523"/>
        <v>6.5530574719999999</v>
      </c>
    </row>
    <row r="14668" spans="1:6" x14ac:dyDescent="0.2">
      <c r="A14668" s="1">
        <v>4190</v>
      </c>
      <c r="B14668" s="34">
        <f t="shared" si="522"/>
        <v>333.4402</v>
      </c>
      <c r="C14668" s="33">
        <v>6.6398451259999996E-3</v>
      </c>
      <c r="D14668" s="33">
        <v>3.4134411330000001E-4</v>
      </c>
      <c r="E14668" s="60">
        <v>486</v>
      </c>
      <c r="F14668" s="34">
        <f t="shared" si="523"/>
        <v>6.639845126</v>
      </c>
    </row>
    <row r="14669" spans="1:6" x14ac:dyDescent="0.2">
      <c r="A14669" s="1">
        <v>4190</v>
      </c>
      <c r="B14669" s="34">
        <f t="shared" si="522"/>
        <v>333.4402</v>
      </c>
      <c r="C14669" s="33">
        <v>6.4830023829999996E-3</v>
      </c>
      <c r="D14669" s="33">
        <v>4.4392051930000002E-4</v>
      </c>
      <c r="E14669" s="60">
        <v>489</v>
      </c>
      <c r="F14669" s="34">
        <f t="shared" si="523"/>
        <v>6.4830023829999996</v>
      </c>
    </row>
    <row r="14670" spans="1:6" x14ac:dyDescent="0.2">
      <c r="A14670" s="1">
        <v>4190</v>
      </c>
      <c r="B14670" s="34">
        <f t="shared" si="522"/>
        <v>333.4402</v>
      </c>
      <c r="C14670" s="33">
        <v>6.5064718319999999E-3</v>
      </c>
      <c r="D14670" s="33">
        <v>3.967001114E-4</v>
      </c>
      <c r="E14670" s="60">
        <v>491</v>
      </c>
      <c r="F14670" s="34">
        <f t="shared" si="523"/>
        <v>6.5064718319999999</v>
      </c>
    </row>
    <row r="14671" spans="1:6" x14ac:dyDescent="0.2">
      <c r="A14671" s="1">
        <v>4190</v>
      </c>
      <c r="B14671" s="34">
        <f t="shared" si="522"/>
        <v>333.4402</v>
      </c>
      <c r="C14671" s="33">
        <v>6.4782469190000002E-3</v>
      </c>
      <c r="D14671" s="33">
        <v>5.100094785E-4</v>
      </c>
      <c r="E14671" s="60">
        <v>494</v>
      </c>
      <c r="F14671" s="34">
        <f t="shared" si="523"/>
        <v>6.478246919</v>
      </c>
    </row>
    <row r="14672" spans="1:6" x14ac:dyDescent="0.2">
      <c r="A14672" s="1">
        <v>4190</v>
      </c>
      <c r="B14672" s="34">
        <f t="shared" si="522"/>
        <v>333.4402</v>
      </c>
      <c r="C14672" s="33">
        <v>6.3280377010000001E-3</v>
      </c>
      <c r="D14672" s="33">
        <v>3.1335775219999999E-4</v>
      </c>
      <c r="E14672" s="60">
        <v>497</v>
      </c>
      <c r="F14672" s="34">
        <f t="shared" si="523"/>
        <v>6.3280377010000004</v>
      </c>
    </row>
    <row r="14673" spans="1:6" x14ac:dyDescent="0.2">
      <c r="A14673" s="1">
        <v>4190</v>
      </c>
      <c r="B14673" s="34">
        <f t="shared" si="522"/>
        <v>333.4402</v>
      </c>
      <c r="C14673" s="33">
        <v>6.2618101639999998E-3</v>
      </c>
      <c r="D14673" s="33">
        <v>5.7536868759999998E-4</v>
      </c>
      <c r="E14673" s="60">
        <v>499</v>
      </c>
      <c r="F14673" s="34">
        <f t="shared" si="523"/>
        <v>6.2618101639999999</v>
      </c>
    </row>
    <row r="14674" spans="1:6" x14ac:dyDescent="0.2">
      <c r="A14674" s="1">
        <v>4190</v>
      </c>
      <c r="B14674" s="34">
        <f t="shared" si="522"/>
        <v>333.4402</v>
      </c>
      <c r="C14674" s="33">
        <v>6.3077604359999999E-3</v>
      </c>
      <c r="D14674" s="33">
        <v>3.6793477869999998E-4</v>
      </c>
      <c r="E14674" s="60">
        <v>502</v>
      </c>
      <c r="F14674" s="34">
        <f t="shared" si="523"/>
        <v>6.3077604359999997</v>
      </c>
    </row>
    <row r="14675" spans="1:6" x14ac:dyDescent="0.2">
      <c r="A14675" s="1">
        <v>4190</v>
      </c>
      <c r="B14675" s="34">
        <f t="shared" si="522"/>
        <v>333.4402</v>
      </c>
      <c r="C14675" s="33">
        <v>6.1355682240000001E-3</v>
      </c>
      <c r="D14675" s="33">
        <v>5.3755663620000003E-4</v>
      </c>
      <c r="E14675" s="60">
        <v>505</v>
      </c>
      <c r="F14675" s="34">
        <f t="shared" si="523"/>
        <v>6.135568224</v>
      </c>
    </row>
    <row r="14676" spans="1:6" x14ac:dyDescent="0.2">
      <c r="A14676" s="1">
        <v>4190</v>
      </c>
      <c r="B14676" s="34">
        <f t="shared" si="522"/>
        <v>333.4402</v>
      </c>
      <c r="C14676" s="33">
        <v>6.1220026190000002E-3</v>
      </c>
      <c r="D14676" s="33">
        <v>4.1142910539999997E-4</v>
      </c>
      <c r="E14676" s="60">
        <v>507</v>
      </c>
      <c r="F14676" s="34">
        <f t="shared" si="523"/>
        <v>6.1220026189999999</v>
      </c>
    </row>
    <row r="14677" spans="1:6" x14ac:dyDescent="0.2">
      <c r="A14677" s="1">
        <v>4190</v>
      </c>
      <c r="B14677" s="34">
        <f t="shared" si="522"/>
        <v>333.4402</v>
      </c>
      <c r="C14677" s="33">
        <v>6.1042908060000003E-3</v>
      </c>
      <c r="D14677" s="33">
        <v>4.079873734E-4</v>
      </c>
      <c r="E14677" s="60">
        <v>510</v>
      </c>
      <c r="F14677" s="34">
        <f t="shared" si="523"/>
        <v>6.1042908060000007</v>
      </c>
    </row>
    <row r="14678" spans="1:6" x14ac:dyDescent="0.2">
      <c r="A14678" s="1">
        <v>4190</v>
      </c>
      <c r="B14678" s="34">
        <f t="shared" si="522"/>
        <v>333.4402</v>
      </c>
      <c r="C14678" s="33">
        <v>6.099962873E-3</v>
      </c>
      <c r="D14678" s="33">
        <v>4.9844968670000002E-4</v>
      </c>
      <c r="E14678" s="60">
        <v>512</v>
      </c>
      <c r="F14678" s="34">
        <f t="shared" si="523"/>
        <v>6.099962873</v>
      </c>
    </row>
    <row r="14679" spans="1:6" x14ac:dyDescent="0.2">
      <c r="A14679" s="1">
        <v>4190</v>
      </c>
      <c r="B14679" s="34">
        <f t="shared" si="522"/>
        <v>333.4402</v>
      </c>
      <c r="C14679" s="33">
        <v>6.0788517809999996E-3</v>
      </c>
      <c r="D14679" s="33">
        <v>4.8193897060000001E-4</v>
      </c>
      <c r="E14679" s="60">
        <v>515</v>
      </c>
      <c r="F14679" s="34">
        <f t="shared" si="523"/>
        <v>6.078851781</v>
      </c>
    </row>
    <row r="14680" spans="1:6" x14ac:dyDescent="0.2">
      <c r="A14680" s="1">
        <v>4190</v>
      </c>
      <c r="B14680" s="34">
        <f t="shared" si="522"/>
        <v>333.4402</v>
      </c>
      <c r="C14680" s="33">
        <v>5.9312163140000001E-3</v>
      </c>
      <c r="D14680" s="33">
        <v>4.982393944E-4</v>
      </c>
      <c r="E14680" s="60">
        <v>518</v>
      </c>
      <c r="F14680" s="34">
        <f t="shared" si="523"/>
        <v>5.9312163140000003</v>
      </c>
    </row>
    <row r="14681" spans="1:6" x14ac:dyDescent="0.2">
      <c r="A14681" s="1">
        <v>4190</v>
      </c>
      <c r="B14681" s="34">
        <f t="shared" si="522"/>
        <v>333.4402</v>
      </c>
      <c r="C14681" s="33">
        <v>5.9651994950000002E-3</v>
      </c>
      <c r="D14681" s="33">
        <v>5.501895198E-4</v>
      </c>
      <c r="E14681" s="60">
        <v>520</v>
      </c>
      <c r="F14681" s="34">
        <f t="shared" si="523"/>
        <v>5.9651994950000002</v>
      </c>
    </row>
    <row r="14682" spans="1:6" x14ac:dyDescent="0.2">
      <c r="A14682" s="1">
        <v>4190</v>
      </c>
      <c r="B14682" s="34">
        <f t="shared" ref="B14682:B14745" si="524">A14682*79.58/1000</f>
        <v>333.4402</v>
      </c>
      <c r="C14682" s="33">
        <v>5.8710468530000001E-3</v>
      </c>
      <c r="D14682" s="33">
        <v>3.9236872940000002E-4</v>
      </c>
      <c r="E14682" s="60">
        <v>523</v>
      </c>
      <c r="F14682" s="34">
        <f t="shared" ref="F14682:F14745" si="525">C14682*1000</f>
        <v>5.8710468530000002</v>
      </c>
    </row>
    <row r="14683" spans="1:6" x14ac:dyDescent="0.2">
      <c r="A14683" s="1">
        <v>4190</v>
      </c>
      <c r="B14683" s="34">
        <f t="shared" si="524"/>
        <v>333.4402</v>
      </c>
      <c r="C14683" s="33">
        <v>5.7205973030000001E-3</v>
      </c>
      <c r="D14683" s="33">
        <v>5.2951084889999995E-4</v>
      </c>
      <c r="E14683" s="60">
        <v>526</v>
      </c>
      <c r="F14683" s="34">
        <f t="shared" si="525"/>
        <v>5.7205973029999999</v>
      </c>
    </row>
    <row r="14684" spans="1:6" x14ac:dyDescent="0.2">
      <c r="A14684" s="1">
        <v>4190</v>
      </c>
      <c r="B14684" s="34">
        <f t="shared" si="524"/>
        <v>333.4402</v>
      </c>
      <c r="C14684" s="33">
        <v>5.7558063710000003E-3</v>
      </c>
      <c r="D14684" s="33">
        <v>4.3176244799999998E-4</v>
      </c>
      <c r="E14684" s="60">
        <v>528</v>
      </c>
      <c r="F14684" s="34">
        <f t="shared" si="525"/>
        <v>5.7558063710000003</v>
      </c>
    </row>
    <row r="14685" spans="1:6" x14ac:dyDescent="0.2">
      <c r="A14685" s="1">
        <v>4190</v>
      </c>
      <c r="B14685" s="34">
        <f t="shared" si="524"/>
        <v>333.4402</v>
      </c>
      <c r="C14685" s="33">
        <v>5.7179241789999998E-3</v>
      </c>
      <c r="D14685" s="33">
        <v>4.2487657069999998E-4</v>
      </c>
      <c r="E14685" s="60">
        <v>531</v>
      </c>
      <c r="F14685" s="34">
        <f t="shared" si="525"/>
        <v>5.7179241789999997</v>
      </c>
    </row>
    <row r="14686" spans="1:6" x14ac:dyDescent="0.2">
      <c r="A14686" s="1">
        <v>4190</v>
      </c>
      <c r="B14686" s="34">
        <f t="shared" si="524"/>
        <v>333.4402</v>
      </c>
      <c r="C14686" s="33">
        <v>5.749698573E-3</v>
      </c>
      <c r="D14686" s="33">
        <v>4.2625214800000002E-4</v>
      </c>
      <c r="E14686" s="60">
        <v>533</v>
      </c>
      <c r="F14686" s="34">
        <f t="shared" si="525"/>
        <v>5.7496985729999999</v>
      </c>
    </row>
    <row r="14687" spans="1:6" x14ac:dyDescent="0.2">
      <c r="A14687" s="1">
        <v>4190</v>
      </c>
      <c r="B14687" s="34">
        <f t="shared" si="524"/>
        <v>333.4402</v>
      </c>
      <c r="C14687" s="33">
        <v>5.6106767310000003E-3</v>
      </c>
      <c r="D14687" s="33">
        <v>5.3962134339999995E-4</v>
      </c>
      <c r="E14687" s="60">
        <v>536</v>
      </c>
      <c r="F14687" s="34">
        <f t="shared" si="525"/>
        <v>5.6106767310000007</v>
      </c>
    </row>
    <row r="14688" spans="1:6" x14ac:dyDescent="0.2">
      <c r="A14688" s="1">
        <v>4190</v>
      </c>
      <c r="B14688" s="34">
        <f t="shared" si="524"/>
        <v>333.4402</v>
      </c>
      <c r="C14688" s="33">
        <v>5.5890047369999999E-3</v>
      </c>
      <c r="D14688" s="33">
        <v>4.3879643380000002E-4</v>
      </c>
      <c r="E14688" s="60">
        <v>539</v>
      </c>
      <c r="F14688" s="34">
        <f t="shared" si="525"/>
        <v>5.5890047369999998</v>
      </c>
    </row>
    <row r="14689" spans="1:6" x14ac:dyDescent="0.2">
      <c r="A14689" s="1">
        <v>4190</v>
      </c>
      <c r="B14689" s="34">
        <f t="shared" si="524"/>
        <v>333.4402</v>
      </c>
      <c r="C14689" s="33">
        <v>5.5103485780000003E-3</v>
      </c>
      <c r="D14689" s="33">
        <v>4.2268074769999999E-4</v>
      </c>
      <c r="E14689" s="60">
        <v>541</v>
      </c>
      <c r="F14689" s="34">
        <f t="shared" si="525"/>
        <v>5.5103485780000003</v>
      </c>
    </row>
    <row r="14690" spans="1:6" x14ac:dyDescent="0.2">
      <c r="A14690" s="1">
        <v>4190</v>
      </c>
      <c r="B14690" s="34">
        <f t="shared" si="524"/>
        <v>333.4402</v>
      </c>
      <c r="C14690" s="33">
        <v>5.5462286249999999E-3</v>
      </c>
      <c r="D14690" s="33">
        <v>4.7985206900000001E-4</v>
      </c>
      <c r="E14690" s="60">
        <v>544</v>
      </c>
      <c r="F14690" s="34">
        <f t="shared" si="525"/>
        <v>5.5462286250000004</v>
      </c>
    </row>
    <row r="14691" spans="1:6" x14ac:dyDescent="0.2">
      <c r="A14691" s="1">
        <v>4190</v>
      </c>
      <c r="B14691" s="34">
        <f t="shared" si="524"/>
        <v>333.4402</v>
      </c>
      <c r="C14691" s="33">
        <v>5.4704815439999997E-3</v>
      </c>
      <c r="D14691" s="33">
        <v>5.076682733E-4</v>
      </c>
      <c r="E14691" s="60">
        <v>546</v>
      </c>
      <c r="F14691" s="34">
        <f t="shared" si="525"/>
        <v>5.4704815440000001</v>
      </c>
    </row>
    <row r="14692" spans="1:6" x14ac:dyDescent="0.2">
      <c r="A14692" s="1">
        <v>4190</v>
      </c>
      <c r="B14692" s="34">
        <f t="shared" si="524"/>
        <v>333.4402</v>
      </c>
      <c r="C14692" s="33">
        <v>5.5452775229999996E-3</v>
      </c>
      <c r="D14692" s="33">
        <v>4.1279342209999998E-4</v>
      </c>
      <c r="E14692" s="60">
        <v>549</v>
      </c>
      <c r="F14692" s="34">
        <f t="shared" si="525"/>
        <v>5.5452775229999993</v>
      </c>
    </row>
    <row r="14693" spans="1:6" x14ac:dyDescent="0.2">
      <c r="A14693" s="1">
        <v>4190</v>
      </c>
      <c r="B14693" s="34">
        <f t="shared" si="524"/>
        <v>333.4402</v>
      </c>
      <c r="C14693" s="33">
        <v>5.4122822719999998E-3</v>
      </c>
      <c r="D14693" s="33">
        <v>3.9598421350000001E-4</v>
      </c>
      <c r="E14693" s="60">
        <v>552</v>
      </c>
      <c r="F14693" s="34">
        <f t="shared" si="525"/>
        <v>5.4122822719999997</v>
      </c>
    </row>
    <row r="14694" spans="1:6" x14ac:dyDescent="0.2">
      <c r="A14694" s="1">
        <v>4190</v>
      </c>
      <c r="B14694" s="34">
        <f t="shared" si="524"/>
        <v>333.4402</v>
      </c>
      <c r="C14694" s="33">
        <v>5.3042781700000001E-3</v>
      </c>
      <c r="D14694" s="33">
        <v>4.8279004650000001E-4</v>
      </c>
      <c r="E14694" s="60">
        <v>554</v>
      </c>
      <c r="F14694" s="34">
        <f t="shared" si="525"/>
        <v>5.3042781699999999</v>
      </c>
    </row>
    <row r="14695" spans="1:6" x14ac:dyDescent="0.2">
      <c r="A14695" s="1">
        <v>4190</v>
      </c>
      <c r="B14695" s="34">
        <f t="shared" si="524"/>
        <v>333.4402</v>
      </c>
      <c r="C14695" s="33">
        <v>5.3478337880000001E-3</v>
      </c>
      <c r="D14695" s="33">
        <v>5.2679822220000002E-4</v>
      </c>
      <c r="E14695" s="60">
        <v>557</v>
      </c>
      <c r="F14695" s="34">
        <f t="shared" si="525"/>
        <v>5.347833788</v>
      </c>
    </row>
    <row r="14696" spans="1:6" x14ac:dyDescent="0.2">
      <c r="A14696" s="1">
        <v>4190</v>
      </c>
      <c r="B14696" s="34">
        <f t="shared" si="524"/>
        <v>333.4402</v>
      </c>
      <c r="C14696" s="33">
        <v>5.2368945609999997E-3</v>
      </c>
      <c r="D14696" s="33">
        <v>4.3560232100000001E-4</v>
      </c>
      <c r="E14696" s="60">
        <v>559</v>
      </c>
      <c r="F14696" s="34">
        <f t="shared" si="525"/>
        <v>5.2368945609999997</v>
      </c>
    </row>
    <row r="14697" spans="1:6" x14ac:dyDescent="0.2">
      <c r="A14697" s="1">
        <v>4190</v>
      </c>
      <c r="B14697" s="34">
        <f t="shared" si="524"/>
        <v>333.4402</v>
      </c>
      <c r="C14697" s="33">
        <v>5.2007653690000002E-3</v>
      </c>
      <c r="D14697" s="33">
        <v>3.9409228299999997E-4</v>
      </c>
      <c r="E14697" s="60">
        <v>562</v>
      </c>
      <c r="F14697" s="34">
        <f t="shared" si="525"/>
        <v>5.200765369</v>
      </c>
    </row>
    <row r="14698" spans="1:6" x14ac:dyDescent="0.2">
      <c r="A14698" s="1">
        <v>4190</v>
      </c>
      <c r="B14698" s="34">
        <f t="shared" si="524"/>
        <v>333.4402</v>
      </c>
      <c r="C14698" s="33">
        <v>5.251181465E-3</v>
      </c>
      <c r="D14698" s="33">
        <v>5.3502630030000001E-4</v>
      </c>
      <c r="E14698" s="60">
        <v>565</v>
      </c>
      <c r="F14698" s="34">
        <f t="shared" si="525"/>
        <v>5.2511814650000002</v>
      </c>
    </row>
    <row r="14699" spans="1:6" x14ac:dyDescent="0.2">
      <c r="A14699" s="1">
        <v>4190</v>
      </c>
      <c r="B14699" s="34">
        <f t="shared" si="524"/>
        <v>333.4402</v>
      </c>
      <c r="C14699" s="33">
        <v>5.3128774130000002E-3</v>
      </c>
      <c r="D14699" s="33">
        <v>5.3475435340000004E-4</v>
      </c>
      <c r="E14699" s="60">
        <v>567</v>
      </c>
      <c r="F14699" s="34">
        <f t="shared" si="525"/>
        <v>5.3128774129999998</v>
      </c>
    </row>
    <row r="14700" spans="1:6" x14ac:dyDescent="0.2">
      <c r="A14700" s="1">
        <v>4190</v>
      </c>
      <c r="B14700" s="34">
        <f t="shared" si="524"/>
        <v>333.4402</v>
      </c>
      <c r="C14700" s="33">
        <v>5.1200775889999996E-3</v>
      </c>
      <c r="D14700" s="33">
        <v>4.1997879789999997E-4</v>
      </c>
      <c r="E14700" s="60">
        <v>570</v>
      </c>
      <c r="F14700" s="34">
        <f t="shared" si="525"/>
        <v>5.1200775889999992</v>
      </c>
    </row>
    <row r="14701" spans="1:6" x14ac:dyDescent="0.2">
      <c r="A14701" s="1">
        <v>4190</v>
      </c>
      <c r="B14701" s="34">
        <f t="shared" si="524"/>
        <v>333.4402</v>
      </c>
      <c r="C14701" s="33">
        <v>5.0359514440000003E-3</v>
      </c>
      <c r="D14701" s="33">
        <v>4.9212566730000003E-4</v>
      </c>
      <c r="E14701" s="60">
        <v>572</v>
      </c>
      <c r="F14701" s="34">
        <f t="shared" si="525"/>
        <v>5.0359514440000002</v>
      </c>
    </row>
    <row r="14702" spans="1:6" x14ac:dyDescent="0.2">
      <c r="A14702" s="1">
        <v>4190</v>
      </c>
      <c r="B14702" s="34">
        <f t="shared" si="524"/>
        <v>333.4402</v>
      </c>
      <c r="C14702" s="33">
        <v>5.0643568229999996E-3</v>
      </c>
      <c r="D14702" s="33">
        <v>4.3615387689999998E-4</v>
      </c>
      <c r="E14702" s="60">
        <v>575</v>
      </c>
      <c r="F14702" s="34">
        <f t="shared" si="525"/>
        <v>5.0643568229999998</v>
      </c>
    </row>
    <row r="14703" spans="1:6" x14ac:dyDescent="0.2">
      <c r="A14703" s="1">
        <v>4190</v>
      </c>
      <c r="B14703" s="34">
        <f t="shared" si="524"/>
        <v>333.4402</v>
      </c>
      <c r="C14703" s="33">
        <v>4.9967939060000001E-3</v>
      </c>
      <c r="D14703" s="33">
        <v>3.6767384070000001E-4</v>
      </c>
      <c r="E14703" s="60">
        <v>578</v>
      </c>
      <c r="F14703" s="34">
        <f t="shared" si="525"/>
        <v>4.9967939059999997</v>
      </c>
    </row>
    <row r="14704" spans="1:6" x14ac:dyDescent="0.2">
      <c r="A14704" s="1">
        <v>4190</v>
      </c>
      <c r="B14704" s="34">
        <f t="shared" si="524"/>
        <v>333.4402</v>
      </c>
      <c r="C14704" s="33">
        <v>5.021079094E-3</v>
      </c>
      <c r="D14704" s="33">
        <v>3.9857566850000001E-4</v>
      </c>
      <c r="E14704" s="60">
        <v>580</v>
      </c>
      <c r="F14704" s="34">
        <f t="shared" si="525"/>
        <v>5.0210790940000001</v>
      </c>
    </row>
    <row r="14705" spans="1:6" x14ac:dyDescent="0.2">
      <c r="A14705" s="1">
        <v>4190</v>
      </c>
      <c r="B14705" s="34">
        <f t="shared" si="524"/>
        <v>333.4402</v>
      </c>
      <c r="C14705" s="33">
        <v>4.8905418449999996E-3</v>
      </c>
      <c r="D14705" s="33">
        <v>4.6937969150000002E-4</v>
      </c>
      <c r="E14705" s="60">
        <v>583</v>
      </c>
      <c r="F14705" s="34">
        <f t="shared" si="525"/>
        <v>4.8905418449999996</v>
      </c>
    </row>
    <row r="14706" spans="1:6" x14ac:dyDescent="0.2">
      <c r="A14706" s="1">
        <v>4190</v>
      </c>
      <c r="B14706" s="34">
        <f t="shared" si="524"/>
        <v>333.4402</v>
      </c>
      <c r="C14706" s="33">
        <v>4.9672524289999997E-3</v>
      </c>
      <c r="D14706" s="33">
        <v>4.8169187679999998E-4</v>
      </c>
      <c r="E14706" s="60">
        <v>585</v>
      </c>
      <c r="F14706" s="34">
        <f t="shared" si="525"/>
        <v>4.9672524289999993</v>
      </c>
    </row>
    <row r="14707" spans="1:6" x14ac:dyDescent="0.2">
      <c r="A14707" s="1">
        <v>4190</v>
      </c>
      <c r="B14707" s="34">
        <f t="shared" si="524"/>
        <v>333.4402</v>
      </c>
      <c r="C14707" s="33">
        <v>4.7951501280000001E-3</v>
      </c>
      <c r="D14707" s="33">
        <v>5.6419160459999997E-4</v>
      </c>
      <c r="E14707" s="60">
        <v>588</v>
      </c>
      <c r="F14707" s="34">
        <f t="shared" si="525"/>
        <v>4.7951501280000004</v>
      </c>
    </row>
    <row r="14708" spans="1:6" x14ac:dyDescent="0.2">
      <c r="A14708" s="1">
        <v>4190</v>
      </c>
      <c r="B14708" s="34">
        <f t="shared" si="524"/>
        <v>333.4402</v>
      </c>
      <c r="C14708" s="33">
        <v>4.845933369E-3</v>
      </c>
      <c r="D14708" s="33">
        <v>4.4765171490000001E-4</v>
      </c>
      <c r="E14708" s="60">
        <v>591</v>
      </c>
      <c r="F14708" s="34">
        <f t="shared" si="525"/>
        <v>4.8459333689999999</v>
      </c>
    </row>
    <row r="14709" spans="1:6" x14ac:dyDescent="0.2">
      <c r="A14709" s="1">
        <v>4190</v>
      </c>
      <c r="B14709" s="34">
        <f t="shared" si="524"/>
        <v>333.4402</v>
      </c>
      <c r="C14709" s="33">
        <v>4.8184755059999997E-3</v>
      </c>
      <c r="D14709" s="33">
        <v>3.6895004730000001E-4</v>
      </c>
      <c r="E14709" s="60">
        <v>593</v>
      </c>
      <c r="F14709" s="34">
        <f t="shared" si="525"/>
        <v>4.8184755059999995</v>
      </c>
    </row>
    <row r="14710" spans="1:6" x14ac:dyDescent="0.2">
      <c r="A14710" s="1">
        <v>4190</v>
      </c>
      <c r="B14710" s="34">
        <f t="shared" si="524"/>
        <v>333.4402</v>
      </c>
      <c r="C14710" s="33">
        <v>4.7844608229999997E-3</v>
      </c>
      <c r="D14710" s="33">
        <v>3.3169707199999998E-4</v>
      </c>
      <c r="E14710" s="60">
        <v>596</v>
      </c>
      <c r="F14710" s="34">
        <f t="shared" si="525"/>
        <v>4.7844608229999999</v>
      </c>
    </row>
    <row r="14711" spans="1:6" x14ac:dyDescent="0.2">
      <c r="A14711" s="1">
        <v>4190</v>
      </c>
      <c r="B14711" s="34">
        <f t="shared" si="524"/>
        <v>333.4402</v>
      </c>
      <c r="C14711" s="33">
        <v>4.8085012230000002E-3</v>
      </c>
      <c r="D14711" s="33">
        <v>3.4795249099999999E-4</v>
      </c>
      <c r="E14711" s="60">
        <v>598</v>
      </c>
      <c r="F14711" s="34">
        <f t="shared" si="525"/>
        <v>4.8085012230000004</v>
      </c>
    </row>
    <row r="14712" spans="1:6" x14ac:dyDescent="0.2">
      <c r="A14712" s="1">
        <v>4190</v>
      </c>
      <c r="B14712" s="34">
        <f t="shared" si="524"/>
        <v>333.4402</v>
      </c>
      <c r="C14712" s="33">
        <v>4.7836218140000003E-3</v>
      </c>
      <c r="D14712" s="33">
        <v>3.317778435E-4</v>
      </c>
      <c r="E14712" s="60">
        <v>601</v>
      </c>
      <c r="F14712" s="34">
        <f t="shared" si="525"/>
        <v>4.783621814</v>
      </c>
    </row>
    <row r="14713" spans="1:6" x14ac:dyDescent="0.2">
      <c r="A14713" s="1">
        <v>4190</v>
      </c>
      <c r="B14713" s="34">
        <f t="shared" si="524"/>
        <v>333.4402</v>
      </c>
      <c r="C14713" s="33">
        <v>4.7151261389999999E-3</v>
      </c>
      <c r="D14713" s="33">
        <v>4.4752876469999998E-4</v>
      </c>
      <c r="E14713" s="60">
        <v>603</v>
      </c>
      <c r="F14713" s="34">
        <f t="shared" si="525"/>
        <v>4.7151261389999997</v>
      </c>
    </row>
    <row r="14714" spans="1:6" x14ac:dyDescent="0.2">
      <c r="A14714" s="1">
        <v>4190</v>
      </c>
      <c r="B14714" s="34">
        <f t="shared" si="524"/>
        <v>333.4402</v>
      </c>
      <c r="C14714" s="33">
        <v>4.7497982369999999E-3</v>
      </c>
      <c r="D14714" s="33">
        <v>4.9620331519999996E-4</v>
      </c>
      <c r="E14714" s="60">
        <v>606</v>
      </c>
      <c r="F14714" s="34">
        <f t="shared" si="525"/>
        <v>4.7497982370000003</v>
      </c>
    </row>
    <row r="14715" spans="1:6" x14ac:dyDescent="0.2">
      <c r="A14715" s="1">
        <v>4190</v>
      </c>
      <c r="B14715" s="34">
        <f t="shared" si="524"/>
        <v>333.4402</v>
      </c>
      <c r="C14715" s="33">
        <v>4.6076601859999997E-3</v>
      </c>
      <c r="D14715" s="33">
        <v>5.3261549139999996E-4</v>
      </c>
      <c r="E14715" s="60">
        <v>608</v>
      </c>
      <c r="F14715" s="34">
        <f t="shared" si="525"/>
        <v>4.6076601859999995</v>
      </c>
    </row>
    <row r="14716" spans="1:6" x14ac:dyDescent="0.2">
      <c r="A14716" s="1">
        <v>4190</v>
      </c>
      <c r="B14716" s="34">
        <f t="shared" si="524"/>
        <v>333.4402</v>
      </c>
      <c r="C14716" s="33">
        <v>4.6326963690000002E-3</v>
      </c>
      <c r="D14716" s="33">
        <v>3.7293645579999999E-4</v>
      </c>
      <c r="E14716" s="60">
        <v>611</v>
      </c>
      <c r="F14716" s="34">
        <f t="shared" si="525"/>
        <v>4.6326963690000005</v>
      </c>
    </row>
    <row r="14717" spans="1:6" x14ac:dyDescent="0.2">
      <c r="A14717" s="1">
        <v>4190</v>
      </c>
      <c r="B14717" s="34">
        <f t="shared" si="524"/>
        <v>333.4402</v>
      </c>
      <c r="C14717" s="33">
        <v>4.601270811E-3</v>
      </c>
      <c r="D14717" s="33">
        <v>4.3954118909999998E-4</v>
      </c>
      <c r="E14717" s="60">
        <v>614</v>
      </c>
      <c r="F14717" s="34">
        <f t="shared" si="525"/>
        <v>4.601270811</v>
      </c>
    </row>
    <row r="14718" spans="1:6" x14ac:dyDescent="0.2">
      <c r="A14718" s="1">
        <v>4190</v>
      </c>
      <c r="B14718" s="34">
        <f t="shared" si="524"/>
        <v>333.4402</v>
      </c>
      <c r="C14718" s="33">
        <v>4.6523277779999999E-3</v>
      </c>
      <c r="D14718" s="33">
        <v>4.7671770209999997E-4</v>
      </c>
      <c r="E14718" s="60">
        <v>616</v>
      </c>
      <c r="F14718" s="34">
        <f t="shared" si="525"/>
        <v>4.6523277780000001</v>
      </c>
    </row>
    <row r="14719" spans="1:6" x14ac:dyDescent="0.2">
      <c r="A14719" s="1">
        <v>4190</v>
      </c>
      <c r="B14719" s="34">
        <f t="shared" si="524"/>
        <v>333.4402</v>
      </c>
      <c r="C14719" s="33">
        <v>4.6189894119999996E-3</v>
      </c>
      <c r="D14719" s="33">
        <v>2.9575669780000001E-4</v>
      </c>
      <c r="E14719" s="60">
        <v>619</v>
      </c>
      <c r="F14719" s="34">
        <f t="shared" si="525"/>
        <v>4.6189894119999995</v>
      </c>
    </row>
    <row r="14720" spans="1:6" x14ac:dyDescent="0.2">
      <c r="A14720" s="1">
        <v>4190</v>
      </c>
      <c r="B14720" s="34">
        <f t="shared" si="524"/>
        <v>333.4402</v>
      </c>
      <c r="C14720" s="33">
        <v>4.5457559189999996E-3</v>
      </c>
      <c r="D14720" s="33">
        <v>5.1877209080000003E-4</v>
      </c>
      <c r="E14720" s="60">
        <v>621</v>
      </c>
      <c r="F14720" s="34">
        <f t="shared" si="525"/>
        <v>4.5457559189999994</v>
      </c>
    </row>
    <row r="14721" spans="1:6" x14ac:dyDescent="0.2">
      <c r="A14721" s="1">
        <v>4190</v>
      </c>
      <c r="B14721" s="34">
        <f t="shared" si="524"/>
        <v>333.4402</v>
      </c>
      <c r="C14721" s="33">
        <v>4.5001728729999997E-3</v>
      </c>
      <c r="D14721" s="33">
        <v>4.5915322680000002E-4</v>
      </c>
      <c r="E14721" s="60">
        <v>624</v>
      </c>
      <c r="F14721" s="34">
        <f t="shared" si="525"/>
        <v>4.5001728729999995</v>
      </c>
    </row>
    <row r="14722" spans="1:6" x14ac:dyDescent="0.2">
      <c r="A14722" s="1">
        <v>4190</v>
      </c>
      <c r="B14722" s="34">
        <f t="shared" si="524"/>
        <v>333.4402</v>
      </c>
      <c r="C14722" s="33">
        <v>4.4915527839999997E-3</v>
      </c>
      <c r="D14722" s="33">
        <v>3.4965464359999998E-4</v>
      </c>
      <c r="E14722" s="60">
        <v>626</v>
      </c>
      <c r="F14722" s="34">
        <f t="shared" si="525"/>
        <v>4.4915527839999996</v>
      </c>
    </row>
    <row r="14723" spans="1:6" x14ac:dyDescent="0.2">
      <c r="A14723" s="1">
        <v>4190</v>
      </c>
      <c r="B14723" s="34">
        <f t="shared" si="524"/>
        <v>333.4402</v>
      </c>
      <c r="C14723" s="33">
        <v>4.4550180359999997E-3</v>
      </c>
      <c r="D14723" s="33">
        <v>3.0904768819999998E-4</v>
      </c>
      <c r="E14723" s="60">
        <v>629</v>
      </c>
      <c r="F14723" s="34">
        <f t="shared" si="525"/>
        <v>4.4550180359999993</v>
      </c>
    </row>
    <row r="14724" spans="1:6" x14ac:dyDescent="0.2">
      <c r="A14724" s="1">
        <v>4190</v>
      </c>
      <c r="B14724" s="34">
        <f t="shared" si="524"/>
        <v>333.4402</v>
      </c>
      <c r="C14724" s="33">
        <v>4.4287412510000002E-3</v>
      </c>
      <c r="D14724" s="33">
        <v>3.6438229480000001E-4</v>
      </c>
      <c r="E14724" s="60">
        <v>631</v>
      </c>
      <c r="F14724" s="34">
        <f t="shared" si="525"/>
        <v>4.4287412509999999</v>
      </c>
    </row>
    <row r="14725" spans="1:6" x14ac:dyDescent="0.2">
      <c r="A14725" s="1">
        <v>4190</v>
      </c>
      <c r="B14725" s="34">
        <f t="shared" si="524"/>
        <v>333.4402</v>
      </c>
      <c r="C14725" s="33">
        <v>4.455121068E-3</v>
      </c>
      <c r="D14725" s="33">
        <v>4.718911716E-4</v>
      </c>
      <c r="E14725" s="60">
        <v>634</v>
      </c>
      <c r="F14725" s="34">
        <f t="shared" si="525"/>
        <v>4.4551210680000004</v>
      </c>
    </row>
    <row r="14726" spans="1:6" x14ac:dyDescent="0.2">
      <c r="A14726" s="1">
        <v>4190</v>
      </c>
      <c r="B14726" s="34">
        <f t="shared" si="524"/>
        <v>333.4402</v>
      </c>
      <c r="C14726" s="33">
        <v>4.446995976E-3</v>
      </c>
      <c r="D14726" s="33">
        <v>3.634856207E-4</v>
      </c>
      <c r="E14726" s="60">
        <v>637</v>
      </c>
      <c r="F14726" s="34">
        <f t="shared" si="525"/>
        <v>4.4469959760000002</v>
      </c>
    </row>
    <row r="14727" spans="1:6" x14ac:dyDescent="0.2">
      <c r="A14727" s="1">
        <v>4190</v>
      </c>
      <c r="B14727" s="34">
        <f t="shared" si="524"/>
        <v>333.4402</v>
      </c>
      <c r="C14727" s="33">
        <v>4.4179994110000002E-3</v>
      </c>
      <c r="D14727" s="33">
        <v>3.125138243E-4</v>
      </c>
      <c r="E14727" s="60">
        <v>639</v>
      </c>
      <c r="F14727" s="34">
        <f t="shared" si="525"/>
        <v>4.4179994110000003</v>
      </c>
    </row>
    <row r="14728" spans="1:6" x14ac:dyDescent="0.2">
      <c r="A14728" s="1">
        <v>4190</v>
      </c>
      <c r="B14728" s="34">
        <f t="shared" si="524"/>
        <v>333.4402</v>
      </c>
      <c r="C14728" s="33">
        <v>4.399318791E-3</v>
      </c>
      <c r="D14728" s="33">
        <v>4.9349196850000001E-4</v>
      </c>
      <c r="E14728" s="60">
        <v>642</v>
      </c>
      <c r="F14728" s="34">
        <f t="shared" si="525"/>
        <v>4.3993187909999998</v>
      </c>
    </row>
    <row r="14729" spans="1:6" x14ac:dyDescent="0.2">
      <c r="A14729" s="1">
        <v>4190</v>
      </c>
      <c r="B14729" s="34">
        <f t="shared" si="524"/>
        <v>333.4402</v>
      </c>
      <c r="C14729" s="33">
        <v>4.4067795389999996E-3</v>
      </c>
      <c r="D14729" s="33">
        <v>2.8869311409999998E-4</v>
      </c>
      <c r="E14729" s="60">
        <v>644</v>
      </c>
      <c r="F14729" s="34">
        <f t="shared" si="525"/>
        <v>4.4067795389999995</v>
      </c>
    </row>
    <row r="14730" spans="1:6" x14ac:dyDescent="0.2">
      <c r="A14730" s="1">
        <v>4190</v>
      </c>
      <c r="B14730" s="34">
        <f t="shared" si="524"/>
        <v>333.4402</v>
      </c>
      <c r="C14730" s="33">
        <v>4.373494627E-3</v>
      </c>
      <c r="D14730" s="33">
        <v>4.4373901829999999E-4</v>
      </c>
      <c r="E14730" s="60">
        <v>647</v>
      </c>
      <c r="F14730" s="34">
        <f t="shared" si="525"/>
        <v>4.3734946270000004</v>
      </c>
    </row>
    <row r="14731" spans="1:6" x14ac:dyDescent="0.2">
      <c r="A14731" s="1">
        <v>4190</v>
      </c>
      <c r="B14731" s="34">
        <f t="shared" si="524"/>
        <v>333.4402</v>
      </c>
      <c r="C14731" s="33">
        <v>4.3637898570000003E-3</v>
      </c>
      <c r="D14731" s="33">
        <v>3.0187556199999998E-4</v>
      </c>
      <c r="E14731" s="60">
        <v>649</v>
      </c>
      <c r="F14731" s="34">
        <f t="shared" si="525"/>
        <v>4.3637898570000004</v>
      </c>
    </row>
    <row r="14732" spans="1:6" x14ac:dyDescent="0.2">
      <c r="A14732" s="1">
        <v>4190</v>
      </c>
      <c r="B14732" s="34">
        <f t="shared" si="524"/>
        <v>333.4402</v>
      </c>
      <c r="C14732" s="33">
        <v>4.3500010210000004E-3</v>
      </c>
      <c r="D14732" s="33">
        <v>2.7173102209999999E-4</v>
      </c>
      <c r="E14732" s="60">
        <v>652</v>
      </c>
      <c r="F14732" s="34">
        <f t="shared" si="525"/>
        <v>4.3500010210000006</v>
      </c>
    </row>
    <row r="14733" spans="1:6" x14ac:dyDescent="0.2">
      <c r="A14733" s="1">
        <v>4190</v>
      </c>
      <c r="B14733" s="34">
        <f t="shared" si="524"/>
        <v>333.4402</v>
      </c>
      <c r="C14733" s="33">
        <v>4.2006108820000004E-3</v>
      </c>
      <c r="D14733" s="33">
        <v>4.0379297059999999E-4</v>
      </c>
      <c r="E14733" s="60">
        <v>654</v>
      </c>
      <c r="F14733" s="34">
        <f t="shared" si="525"/>
        <v>4.2006108820000003</v>
      </c>
    </row>
    <row r="14734" spans="1:6" x14ac:dyDescent="0.2">
      <c r="A14734" s="1">
        <v>4190</v>
      </c>
      <c r="B14734" s="34">
        <f t="shared" si="524"/>
        <v>333.4402</v>
      </c>
      <c r="C14734" s="33">
        <v>4.3030445229999999E-3</v>
      </c>
      <c r="D14734" s="33">
        <v>3.0057605190000002E-4</v>
      </c>
      <c r="E14734" s="60">
        <v>657</v>
      </c>
      <c r="F14734" s="34">
        <f t="shared" si="525"/>
        <v>4.3030445229999996</v>
      </c>
    </row>
    <row r="14735" spans="1:6" x14ac:dyDescent="0.2">
      <c r="A14735" s="1">
        <v>4190</v>
      </c>
      <c r="B14735" s="34">
        <f t="shared" si="524"/>
        <v>333.4402</v>
      </c>
      <c r="C14735" s="33">
        <v>4.2985544780000003E-3</v>
      </c>
      <c r="D14735" s="33">
        <v>2.9238690430000001E-4</v>
      </c>
      <c r="E14735" s="60">
        <v>659</v>
      </c>
      <c r="F14735" s="34">
        <f t="shared" si="525"/>
        <v>4.2985544780000007</v>
      </c>
    </row>
    <row r="14736" spans="1:6" x14ac:dyDescent="0.2">
      <c r="A14736" s="1">
        <v>4190</v>
      </c>
      <c r="B14736" s="34">
        <f t="shared" si="524"/>
        <v>333.4402</v>
      </c>
      <c r="C14736" s="33">
        <v>4.2718649350000004E-3</v>
      </c>
      <c r="D14736" s="33">
        <v>3.6668949919999998E-4</v>
      </c>
      <c r="E14736" s="60">
        <v>662</v>
      </c>
      <c r="F14736" s="34">
        <f t="shared" si="525"/>
        <v>4.271864935</v>
      </c>
    </row>
    <row r="14737" spans="1:6" x14ac:dyDescent="0.2">
      <c r="A14737" s="1">
        <v>4190</v>
      </c>
      <c r="B14737" s="34">
        <f t="shared" si="524"/>
        <v>333.4402</v>
      </c>
      <c r="C14737" s="33">
        <v>4.2136746279999998E-3</v>
      </c>
      <c r="D14737" s="33">
        <v>4.1430648499999999E-4</v>
      </c>
      <c r="E14737" s="60">
        <v>664</v>
      </c>
      <c r="F14737" s="34">
        <f t="shared" si="525"/>
        <v>4.2136746279999997</v>
      </c>
    </row>
    <row r="14738" spans="1:6" x14ac:dyDescent="0.2">
      <c r="A14738" s="1">
        <v>4190</v>
      </c>
      <c r="B14738" s="34">
        <f t="shared" si="524"/>
        <v>333.4402</v>
      </c>
      <c r="C14738" s="33">
        <v>4.2110681360000004E-3</v>
      </c>
      <c r="D14738" s="33">
        <v>2.948719944E-4</v>
      </c>
      <c r="E14738" s="60">
        <v>667</v>
      </c>
      <c r="F14738" s="34">
        <f t="shared" si="525"/>
        <v>4.2110681360000006</v>
      </c>
    </row>
    <row r="14739" spans="1:6" x14ac:dyDescent="0.2">
      <c r="A14739" s="1">
        <v>4190</v>
      </c>
      <c r="B14739" s="34">
        <f t="shared" si="524"/>
        <v>333.4402</v>
      </c>
      <c r="C14739" s="33">
        <v>4.2187481850000002E-3</v>
      </c>
      <c r="D14739" s="33">
        <v>3.2241503019999999E-4</v>
      </c>
      <c r="E14739" s="60">
        <v>669</v>
      </c>
      <c r="F14739" s="34">
        <f t="shared" si="525"/>
        <v>4.2187481849999999</v>
      </c>
    </row>
    <row r="14740" spans="1:6" x14ac:dyDescent="0.2">
      <c r="A14740" s="1">
        <v>4190</v>
      </c>
      <c r="B14740" s="34">
        <f t="shared" si="524"/>
        <v>333.4402</v>
      </c>
      <c r="C14740" s="33">
        <v>4.1927556280000004E-3</v>
      </c>
      <c r="D14740" s="33">
        <v>2.681774781E-4</v>
      </c>
      <c r="E14740" s="60">
        <v>672</v>
      </c>
      <c r="F14740" s="34">
        <f t="shared" si="525"/>
        <v>4.1927556280000005</v>
      </c>
    </row>
    <row r="14741" spans="1:6" x14ac:dyDescent="0.2">
      <c r="A14741" s="1">
        <v>4190</v>
      </c>
      <c r="B14741" s="34">
        <f t="shared" si="524"/>
        <v>333.4402</v>
      </c>
      <c r="C14741" s="33">
        <v>4.1748529600000002E-3</v>
      </c>
      <c r="D14741" s="33">
        <v>2.3187724729999999E-4</v>
      </c>
      <c r="E14741" s="60">
        <v>675</v>
      </c>
      <c r="F14741" s="34">
        <f t="shared" si="525"/>
        <v>4.1748529599999999</v>
      </c>
    </row>
    <row r="14742" spans="1:6" x14ac:dyDescent="0.2">
      <c r="A14742" s="1">
        <v>4190</v>
      </c>
      <c r="B14742" s="34">
        <f t="shared" si="524"/>
        <v>333.4402</v>
      </c>
      <c r="C14742" s="33">
        <v>4.1613909719999996E-3</v>
      </c>
      <c r="D14742" s="33">
        <v>3.3796035830000002E-4</v>
      </c>
      <c r="E14742" s="60">
        <v>677</v>
      </c>
      <c r="F14742" s="34">
        <f t="shared" si="525"/>
        <v>4.1613909719999995</v>
      </c>
    </row>
    <row r="14743" spans="1:6" x14ac:dyDescent="0.2">
      <c r="A14743" s="1">
        <v>4190</v>
      </c>
      <c r="B14743" s="34">
        <f t="shared" si="524"/>
        <v>333.4402</v>
      </c>
      <c r="C14743" s="33">
        <v>4.1740498069999998E-3</v>
      </c>
      <c r="D14743" s="33">
        <v>3.672635032E-4</v>
      </c>
      <c r="E14743" s="60">
        <v>680</v>
      </c>
      <c r="F14743" s="34">
        <f t="shared" si="525"/>
        <v>4.1740498069999994</v>
      </c>
    </row>
    <row r="14744" spans="1:6" x14ac:dyDescent="0.2">
      <c r="A14744" s="1">
        <v>4190</v>
      </c>
      <c r="B14744" s="34">
        <f t="shared" si="524"/>
        <v>333.4402</v>
      </c>
      <c r="C14744" s="33">
        <v>4.0997427270000001E-3</v>
      </c>
      <c r="D14744" s="33">
        <v>3.5773911650000001E-4</v>
      </c>
      <c r="E14744" s="60">
        <v>682</v>
      </c>
      <c r="F14744" s="34">
        <f t="shared" si="525"/>
        <v>4.0997427269999998</v>
      </c>
    </row>
    <row r="14745" spans="1:6" x14ac:dyDescent="0.2">
      <c r="A14745" s="1">
        <v>4190</v>
      </c>
      <c r="B14745" s="34">
        <f t="shared" si="524"/>
        <v>333.4402</v>
      </c>
      <c r="C14745" s="33">
        <v>4.11919478E-3</v>
      </c>
      <c r="D14745" s="33">
        <v>3.8219184380000002E-4</v>
      </c>
      <c r="E14745" s="60">
        <v>685</v>
      </c>
      <c r="F14745" s="34">
        <f t="shared" si="525"/>
        <v>4.1191947799999999</v>
      </c>
    </row>
    <row r="14746" spans="1:6" x14ac:dyDescent="0.2">
      <c r="A14746" s="1">
        <v>4190</v>
      </c>
      <c r="B14746" s="34">
        <f t="shared" ref="B14746:B14752" si="526">A14746*79.58/1000</f>
        <v>333.4402</v>
      </c>
      <c r="C14746" s="33">
        <v>4.1154915500000002E-3</v>
      </c>
      <c r="D14746" s="33">
        <v>2.9953638800000001E-4</v>
      </c>
      <c r="E14746" s="60">
        <v>687</v>
      </c>
      <c r="F14746" s="34">
        <f t="shared" ref="F14746:F14752" si="527">C14746*1000</f>
        <v>4.1154915499999998</v>
      </c>
    </row>
    <row r="14747" spans="1:6" x14ac:dyDescent="0.2">
      <c r="A14747" s="1">
        <v>4190</v>
      </c>
      <c r="B14747" s="34">
        <f t="shared" si="526"/>
        <v>333.4402</v>
      </c>
      <c r="C14747" s="33">
        <v>4.027052901E-3</v>
      </c>
      <c r="D14747" s="33">
        <v>3.6245267460000003E-4</v>
      </c>
      <c r="E14747" s="60">
        <v>690</v>
      </c>
      <c r="F14747" s="34">
        <f t="shared" si="527"/>
        <v>4.0270529010000002</v>
      </c>
    </row>
    <row r="14748" spans="1:6" x14ac:dyDescent="0.2">
      <c r="A14748" s="1">
        <v>4190</v>
      </c>
      <c r="B14748" s="34">
        <f t="shared" si="526"/>
        <v>333.4402</v>
      </c>
      <c r="C14748" s="33">
        <v>4.1007224809999996E-3</v>
      </c>
      <c r="D14748" s="33">
        <v>3.289561666E-4</v>
      </c>
      <c r="E14748" s="60">
        <v>692</v>
      </c>
      <c r="F14748" s="34">
        <f t="shared" si="527"/>
        <v>4.100722481</v>
      </c>
    </row>
    <row r="14749" spans="1:6" x14ac:dyDescent="0.2">
      <c r="A14749" s="1">
        <v>4190</v>
      </c>
      <c r="B14749" s="34">
        <f t="shared" si="526"/>
        <v>333.4402</v>
      </c>
      <c r="C14749" s="33">
        <v>4.0437537320000003E-3</v>
      </c>
      <c r="D14749" s="33">
        <v>2.3058159639999999E-4</v>
      </c>
      <c r="E14749" s="60">
        <v>695</v>
      </c>
      <c r="F14749" s="34">
        <f t="shared" si="527"/>
        <v>4.0437537319999999</v>
      </c>
    </row>
    <row r="14750" spans="1:6" x14ac:dyDescent="0.2">
      <c r="A14750" s="1">
        <v>4190</v>
      </c>
      <c r="B14750" s="34">
        <f t="shared" si="526"/>
        <v>333.4402</v>
      </c>
      <c r="C14750" s="33">
        <v>3.9232021060000002E-3</v>
      </c>
      <c r="D14750" s="33">
        <v>2.2406101790000001E-4</v>
      </c>
      <c r="E14750" s="60">
        <v>697</v>
      </c>
      <c r="F14750" s="34">
        <f t="shared" si="527"/>
        <v>3.9232021060000002</v>
      </c>
    </row>
    <row r="14751" spans="1:6" x14ac:dyDescent="0.2">
      <c r="A14751" s="1">
        <v>4190</v>
      </c>
      <c r="B14751" s="34">
        <f t="shared" si="526"/>
        <v>333.4402</v>
      </c>
      <c r="C14751" s="33">
        <v>4.0522020220000003E-3</v>
      </c>
      <c r="D14751" s="33">
        <v>2.0574151779999999E-4</v>
      </c>
      <c r="E14751" s="60">
        <v>700</v>
      </c>
      <c r="F14751" s="34">
        <f t="shared" si="527"/>
        <v>4.0522020220000003</v>
      </c>
    </row>
    <row r="14752" spans="1:6" x14ac:dyDescent="0.2">
      <c r="A14752" s="1">
        <v>4200</v>
      </c>
      <c r="B14752" s="34">
        <f t="shared" si="526"/>
        <v>334.23599999999999</v>
      </c>
      <c r="C14752" s="33">
        <v>4.0798902450000004E-3</v>
      </c>
      <c r="D14752" s="33">
        <v>3.733985049E-4</v>
      </c>
      <c r="E14752" s="60">
        <v>703</v>
      </c>
      <c r="F14752" s="34">
        <f t="shared" si="527"/>
        <v>4.0798902450000005</v>
      </c>
    </row>
    <row r="14754" spans="1:6" x14ac:dyDescent="0.2">
      <c r="A14754" s="1" t="s">
        <v>329</v>
      </c>
    </row>
    <row r="14755" spans="1:6" s="40" customFormat="1" ht="30.75" x14ac:dyDescent="0.25">
      <c r="A14755" s="40" t="s">
        <v>305</v>
      </c>
      <c r="B14755" s="42" t="s">
        <v>326</v>
      </c>
      <c r="C14755" s="40" t="s">
        <v>306</v>
      </c>
      <c r="D14755" s="40" t="s">
        <v>251</v>
      </c>
      <c r="E14755" s="61" t="s">
        <v>307</v>
      </c>
      <c r="F14755" s="42" t="s">
        <v>328</v>
      </c>
    </row>
    <row r="14756" spans="1:6" x14ac:dyDescent="0.2">
      <c r="A14756" s="1">
        <v>4200</v>
      </c>
      <c r="B14756" s="34">
        <f t="shared" ref="B14756:B14819" si="528">A14756*79.58/1000</f>
        <v>334.23599999999999</v>
      </c>
      <c r="C14756" s="33">
        <v>3.9225033229999999E-3</v>
      </c>
      <c r="D14756" s="33">
        <v>2.8923225829999999E-4</v>
      </c>
      <c r="E14756" s="60">
        <v>706</v>
      </c>
      <c r="F14756" s="34">
        <f t="shared" ref="F14756:F14819" si="529">C14756*1000</f>
        <v>3.9225033229999999</v>
      </c>
    </row>
    <row r="14757" spans="1:6" x14ac:dyDescent="0.2">
      <c r="A14757" s="1">
        <v>4200</v>
      </c>
      <c r="B14757" s="34">
        <f t="shared" si="528"/>
        <v>334.23599999999999</v>
      </c>
      <c r="C14757" s="33">
        <v>3.9481992080000004E-3</v>
      </c>
      <c r="D14757" s="33">
        <v>2.6198468010000002E-4</v>
      </c>
      <c r="E14757" s="60">
        <v>706</v>
      </c>
      <c r="F14757" s="34">
        <f t="shared" si="529"/>
        <v>3.9481992080000006</v>
      </c>
    </row>
    <row r="14758" spans="1:6" x14ac:dyDescent="0.2">
      <c r="A14758" s="1">
        <v>4200</v>
      </c>
      <c r="B14758" s="34">
        <f t="shared" si="528"/>
        <v>334.23599999999999</v>
      </c>
      <c r="C14758" s="33">
        <v>3.9997071389999998E-3</v>
      </c>
      <c r="D14758" s="33">
        <v>2.2783806919999999E-4</v>
      </c>
      <c r="E14758" s="60">
        <v>706</v>
      </c>
      <c r="F14758" s="34">
        <f t="shared" si="529"/>
        <v>3.9997071389999999</v>
      </c>
    </row>
    <row r="14759" spans="1:6" x14ac:dyDescent="0.2">
      <c r="A14759" s="1">
        <v>4200</v>
      </c>
      <c r="B14759" s="34">
        <f t="shared" si="528"/>
        <v>334.23599999999999</v>
      </c>
      <c r="C14759" s="33">
        <v>3.9652862979999998E-3</v>
      </c>
      <c r="D14759" s="33">
        <v>1.5372177009999999E-4</v>
      </c>
      <c r="E14759" s="60">
        <v>705</v>
      </c>
      <c r="F14759" s="34">
        <f t="shared" si="529"/>
        <v>3.9652862979999997</v>
      </c>
    </row>
    <row r="14760" spans="1:6" x14ac:dyDescent="0.2">
      <c r="A14760" s="1">
        <v>4200</v>
      </c>
      <c r="B14760" s="34">
        <f t="shared" si="528"/>
        <v>334.23599999999999</v>
      </c>
      <c r="C14760" s="33">
        <v>4.0086303409999999E-3</v>
      </c>
      <c r="D14760" s="33">
        <v>2.7949889560000002E-4</v>
      </c>
      <c r="E14760" s="60">
        <v>703</v>
      </c>
      <c r="F14760" s="34">
        <f t="shared" si="529"/>
        <v>4.0086303409999999</v>
      </c>
    </row>
    <row r="14761" spans="1:6" x14ac:dyDescent="0.2">
      <c r="A14761" s="1">
        <v>4200</v>
      </c>
      <c r="B14761" s="34">
        <f t="shared" si="528"/>
        <v>334.23599999999999</v>
      </c>
      <c r="C14761" s="33">
        <v>4.0250607089999998E-3</v>
      </c>
      <c r="D14761" s="33">
        <v>3.3489307900000002E-4</v>
      </c>
      <c r="E14761" s="60">
        <v>701</v>
      </c>
      <c r="F14761" s="34">
        <f t="shared" si="529"/>
        <v>4.0250607089999999</v>
      </c>
    </row>
    <row r="14762" spans="1:6" x14ac:dyDescent="0.2">
      <c r="A14762" s="1">
        <v>4200</v>
      </c>
      <c r="B14762" s="34">
        <f t="shared" si="528"/>
        <v>334.23599999999999</v>
      </c>
      <c r="C14762" s="33">
        <v>4.0536273080000003E-3</v>
      </c>
      <c r="D14762" s="33">
        <v>2.779076595E-4</v>
      </c>
      <c r="E14762" s="60">
        <v>698</v>
      </c>
      <c r="F14762" s="34">
        <f t="shared" si="529"/>
        <v>4.0536273080000003</v>
      </c>
    </row>
    <row r="14763" spans="1:6" x14ac:dyDescent="0.2">
      <c r="A14763" s="1">
        <v>4200</v>
      </c>
      <c r="B14763" s="34">
        <f t="shared" si="528"/>
        <v>334.23599999999999</v>
      </c>
      <c r="C14763" s="33">
        <v>3.9868110159999998E-3</v>
      </c>
      <c r="D14763" s="33">
        <v>1.9296946380000001E-4</v>
      </c>
      <c r="E14763" s="60">
        <v>695</v>
      </c>
      <c r="F14763" s="34">
        <f t="shared" si="529"/>
        <v>3.9868110159999999</v>
      </c>
    </row>
    <row r="14764" spans="1:6" x14ac:dyDescent="0.2">
      <c r="A14764" s="1">
        <v>4200</v>
      </c>
      <c r="B14764" s="34">
        <f t="shared" si="528"/>
        <v>334.23599999999999</v>
      </c>
      <c r="C14764" s="33">
        <v>3.9790733790000003E-3</v>
      </c>
      <c r="D14764" s="33">
        <v>2.9854261349999999E-4</v>
      </c>
      <c r="E14764" s="60">
        <v>693</v>
      </c>
      <c r="F14764" s="34">
        <f t="shared" si="529"/>
        <v>3.9790733790000004</v>
      </c>
    </row>
    <row r="14765" spans="1:6" x14ac:dyDescent="0.2">
      <c r="A14765" s="1">
        <v>4200</v>
      </c>
      <c r="B14765" s="34">
        <f t="shared" si="528"/>
        <v>334.23599999999999</v>
      </c>
      <c r="C14765" s="33">
        <v>4.0206245120000001E-3</v>
      </c>
      <c r="D14765" s="33">
        <v>2.956563537E-4</v>
      </c>
      <c r="E14765" s="60">
        <v>690</v>
      </c>
      <c r="F14765" s="34">
        <f t="shared" si="529"/>
        <v>4.0206245120000004</v>
      </c>
    </row>
    <row r="14766" spans="1:6" x14ac:dyDescent="0.2">
      <c r="A14766" s="1">
        <v>4200</v>
      </c>
      <c r="B14766" s="34">
        <f t="shared" si="528"/>
        <v>334.23599999999999</v>
      </c>
      <c r="C14766" s="33">
        <v>3.9686926180000004E-3</v>
      </c>
      <c r="D14766" s="33">
        <v>2.6679072219999998E-4</v>
      </c>
      <c r="E14766" s="60">
        <v>688</v>
      </c>
      <c r="F14766" s="34">
        <f t="shared" si="529"/>
        <v>3.9686926180000004</v>
      </c>
    </row>
    <row r="14767" spans="1:6" x14ac:dyDescent="0.2">
      <c r="A14767" s="1">
        <v>4200</v>
      </c>
      <c r="B14767" s="34">
        <f t="shared" si="528"/>
        <v>334.23599999999999</v>
      </c>
      <c r="C14767" s="33">
        <v>4.127721095E-3</v>
      </c>
      <c r="D14767" s="33">
        <v>3.1745268440000002E-4</v>
      </c>
      <c r="E14767" s="60">
        <v>685</v>
      </c>
      <c r="F14767" s="34">
        <f t="shared" si="529"/>
        <v>4.1277210950000001</v>
      </c>
    </row>
    <row r="14768" spans="1:6" x14ac:dyDescent="0.2">
      <c r="A14768" s="1">
        <v>4200</v>
      </c>
      <c r="B14768" s="34">
        <f t="shared" si="528"/>
        <v>334.23599999999999</v>
      </c>
      <c r="C14768" s="33">
        <v>4.1471522229999998E-3</v>
      </c>
      <c r="D14768" s="33">
        <v>2.1735436070000001E-4</v>
      </c>
      <c r="E14768" s="60">
        <v>683</v>
      </c>
      <c r="F14768" s="34">
        <f t="shared" si="529"/>
        <v>4.147152223</v>
      </c>
    </row>
    <row r="14769" spans="1:6" x14ac:dyDescent="0.2">
      <c r="A14769" s="1">
        <v>4200</v>
      </c>
      <c r="B14769" s="34">
        <f t="shared" si="528"/>
        <v>334.23599999999999</v>
      </c>
      <c r="C14769" s="33">
        <v>4.0806129119999998E-3</v>
      </c>
      <c r="D14769" s="33">
        <v>3.000290383E-4</v>
      </c>
      <c r="E14769" s="60">
        <v>680</v>
      </c>
      <c r="F14769" s="34">
        <f t="shared" si="529"/>
        <v>4.0806129119999994</v>
      </c>
    </row>
    <row r="14770" spans="1:6" x14ac:dyDescent="0.2">
      <c r="A14770" s="1">
        <v>4200</v>
      </c>
      <c r="B14770" s="34">
        <f t="shared" si="528"/>
        <v>334.23599999999999</v>
      </c>
      <c r="C14770" s="33">
        <v>4.1101354129999997E-3</v>
      </c>
      <c r="D14770" s="33">
        <v>2.5101615930000001E-4</v>
      </c>
      <c r="E14770" s="60">
        <v>678</v>
      </c>
      <c r="F14770" s="34">
        <f t="shared" si="529"/>
        <v>4.1101354130000001</v>
      </c>
    </row>
    <row r="14771" spans="1:6" x14ac:dyDescent="0.2">
      <c r="A14771" s="1">
        <v>4200</v>
      </c>
      <c r="B14771" s="34">
        <f t="shared" si="528"/>
        <v>334.23599999999999</v>
      </c>
      <c r="C14771" s="33">
        <v>4.1784756409999997E-3</v>
      </c>
      <c r="D14771" s="33">
        <v>2.3540960799999999E-4</v>
      </c>
      <c r="E14771" s="60">
        <v>675</v>
      </c>
      <c r="F14771" s="34">
        <f t="shared" si="529"/>
        <v>4.1784756409999995</v>
      </c>
    </row>
    <row r="14772" spans="1:6" x14ac:dyDescent="0.2">
      <c r="A14772" s="1">
        <v>4200</v>
      </c>
      <c r="B14772" s="34">
        <f t="shared" si="528"/>
        <v>334.23599999999999</v>
      </c>
      <c r="C14772" s="33">
        <v>4.1808406650000003E-3</v>
      </c>
      <c r="D14772" s="33">
        <v>2.048219085E-4</v>
      </c>
      <c r="E14772" s="60">
        <v>673</v>
      </c>
      <c r="F14772" s="34">
        <f t="shared" si="529"/>
        <v>4.1808406649999998</v>
      </c>
    </row>
    <row r="14773" spans="1:6" x14ac:dyDescent="0.2">
      <c r="A14773" s="1">
        <v>4200</v>
      </c>
      <c r="B14773" s="34">
        <f t="shared" si="528"/>
        <v>334.23599999999999</v>
      </c>
      <c r="C14773" s="33">
        <v>4.2316417739999999E-3</v>
      </c>
      <c r="D14773" s="33">
        <v>1.791984741E-4</v>
      </c>
      <c r="E14773" s="60">
        <v>670</v>
      </c>
      <c r="F14773" s="34">
        <f t="shared" si="529"/>
        <v>4.2316417739999999</v>
      </c>
    </row>
    <row r="14774" spans="1:6" x14ac:dyDescent="0.2">
      <c r="A14774" s="1">
        <v>4200</v>
      </c>
      <c r="B14774" s="34">
        <f t="shared" si="528"/>
        <v>334.23599999999999</v>
      </c>
      <c r="C14774" s="33">
        <v>4.225943282E-3</v>
      </c>
      <c r="D14774" s="33">
        <v>1.5680740859999999E-4</v>
      </c>
      <c r="E14774" s="60">
        <v>667</v>
      </c>
      <c r="F14774" s="34">
        <f t="shared" si="529"/>
        <v>4.2259432820000002</v>
      </c>
    </row>
    <row r="14775" spans="1:6" x14ac:dyDescent="0.2">
      <c r="A14775" s="1">
        <v>4200</v>
      </c>
      <c r="B14775" s="34">
        <f t="shared" si="528"/>
        <v>334.23599999999999</v>
      </c>
      <c r="C14775" s="33">
        <v>4.2544434349999997E-3</v>
      </c>
      <c r="D14775" s="33">
        <v>1.751157974E-4</v>
      </c>
      <c r="E14775" s="60">
        <v>665</v>
      </c>
      <c r="F14775" s="34">
        <f t="shared" si="529"/>
        <v>4.2544434349999998</v>
      </c>
    </row>
    <row r="14776" spans="1:6" x14ac:dyDescent="0.2">
      <c r="A14776" s="1">
        <v>4200</v>
      </c>
      <c r="B14776" s="34">
        <f t="shared" si="528"/>
        <v>334.23599999999999</v>
      </c>
      <c r="C14776" s="33">
        <v>4.2966331310000001E-3</v>
      </c>
      <c r="D14776" s="33">
        <v>2.8609696699999999E-4</v>
      </c>
      <c r="E14776" s="60">
        <v>662</v>
      </c>
      <c r="F14776" s="34">
        <f t="shared" si="529"/>
        <v>4.2966331310000001</v>
      </c>
    </row>
    <row r="14777" spans="1:6" x14ac:dyDescent="0.2">
      <c r="A14777" s="1">
        <v>4200</v>
      </c>
      <c r="B14777" s="34">
        <f t="shared" si="528"/>
        <v>334.23599999999999</v>
      </c>
      <c r="C14777" s="33">
        <v>4.2446280380000001E-3</v>
      </c>
      <c r="D14777" s="33">
        <v>2.8757186070000002E-4</v>
      </c>
      <c r="E14777" s="60">
        <v>660</v>
      </c>
      <c r="F14777" s="34">
        <f t="shared" si="529"/>
        <v>4.2446280380000001</v>
      </c>
    </row>
    <row r="14778" spans="1:6" x14ac:dyDescent="0.2">
      <c r="A14778" s="1">
        <v>4200</v>
      </c>
      <c r="B14778" s="34">
        <f t="shared" si="528"/>
        <v>334.23599999999999</v>
      </c>
      <c r="C14778" s="33">
        <v>4.2419681049999996E-3</v>
      </c>
      <c r="D14778" s="33">
        <v>2.5708149670000002E-4</v>
      </c>
      <c r="E14778" s="60">
        <v>657</v>
      </c>
      <c r="F14778" s="34">
        <f t="shared" si="529"/>
        <v>4.2419681049999998</v>
      </c>
    </row>
    <row r="14779" spans="1:6" x14ac:dyDescent="0.2">
      <c r="A14779" s="1">
        <v>4200</v>
      </c>
      <c r="B14779" s="34">
        <f t="shared" si="528"/>
        <v>334.23599999999999</v>
      </c>
      <c r="C14779" s="33">
        <v>4.347443183E-3</v>
      </c>
      <c r="D14779" s="33">
        <v>2.0979412959999999E-4</v>
      </c>
      <c r="E14779" s="60">
        <v>655</v>
      </c>
      <c r="F14779" s="34">
        <f t="shared" si="529"/>
        <v>4.3474431830000002</v>
      </c>
    </row>
    <row r="14780" spans="1:6" x14ac:dyDescent="0.2">
      <c r="A14780" s="1">
        <v>4200</v>
      </c>
      <c r="B14780" s="34">
        <f t="shared" si="528"/>
        <v>334.23599999999999</v>
      </c>
      <c r="C14780" s="33">
        <v>4.3820996820000003E-3</v>
      </c>
      <c r="D14780" s="33">
        <v>2.0496792189999999E-4</v>
      </c>
      <c r="E14780" s="60">
        <v>652</v>
      </c>
      <c r="F14780" s="34">
        <f t="shared" si="529"/>
        <v>4.3820996820000007</v>
      </c>
    </row>
    <row r="14781" spans="1:6" x14ac:dyDescent="0.2">
      <c r="A14781" s="1">
        <v>4200</v>
      </c>
      <c r="B14781" s="34">
        <f t="shared" si="528"/>
        <v>334.23599999999999</v>
      </c>
      <c r="C14781" s="33">
        <v>4.3627594479999999E-3</v>
      </c>
      <c r="D14781" s="33">
        <v>2.3652134989999999E-4</v>
      </c>
      <c r="E14781" s="60">
        <v>650</v>
      </c>
      <c r="F14781" s="34">
        <f t="shared" si="529"/>
        <v>4.3627594480000003</v>
      </c>
    </row>
    <row r="14782" spans="1:6" x14ac:dyDescent="0.2">
      <c r="A14782" s="1">
        <v>4200</v>
      </c>
      <c r="B14782" s="34">
        <f t="shared" si="528"/>
        <v>334.23599999999999</v>
      </c>
      <c r="C14782" s="33">
        <v>4.4517941909999999E-3</v>
      </c>
      <c r="D14782" s="33">
        <v>1.7227675660000001E-4</v>
      </c>
      <c r="E14782" s="60">
        <v>647</v>
      </c>
      <c r="F14782" s="34">
        <f t="shared" si="529"/>
        <v>4.4517941910000003</v>
      </c>
    </row>
    <row r="14783" spans="1:6" x14ac:dyDescent="0.2">
      <c r="A14783" s="1">
        <v>4200</v>
      </c>
      <c r="B14783" s="34">
        <f t="shared" si="528"/>
        <v>334.23599999999999</v>
      </c>
      <c r="C14783" s="33">
        <v>4.4057458420000001E-3</v>
      </c>
      <c r="D14783" s="33">
        <v>1.8454489699999999E-4</v>
      </c>
      <c r="E14783" s="60">
        <v>645</v>
      </c>
      <c r="F14783" s="34">
        <f t="shared" si="529"/>
        <v>4.405745842</v>
      </c>
    </row>
    <row r="14784" spans="1:6" x14ac:dyDescent="0.2">
      <c r="A14784" s="1">
        <v>4200</v>
      </c>
      <c r="B14784" s="34">
        <f t="shared" si="528"/>
        <v>334.23599999999999</v>
      </c>
      <c r="C14784" s="33">
        <v>4.3983600980000001E-3</v>
      </c>
      <c r="D14784" s="33">
        <v>2.2544294799999999E-4</v>
      </c>
      <c r="E14784" s="60">
        <v>642</v>
      </c>
      <c r="F14784" s="34">
        <f t="shared" si="529"/>
        <v>4.3983600980000004</v>
      </c>
    </row>
    <row r="14785" spans="1:6" x14ac:dyDescent="0.2">
      <c r="A14785" s="1">
        <v>4200</v>
      </c>
      <c r="B14785" s="34">
        <f t="shared" si="528"/>
        <v>334.23599999999999</v>
      </c>
      <c r="C14785" s="33">
        <v>4.4457606830000003E-3</v>
      </c>
      <c r="D14785" s="33">
        <v>2.277490584E-4</v>
      </c>
      <c r="E14785" s="60">
        <v>639</v>
      </c>
      <c r="F14785" s="34">
        <f t="shared" si="529"/>
        <v>4.4457606830000005</v>
      </c>
    </row>
    <row r="14786" spans="1:6" x14ac:dyDescent="0.2">
      <c r="A14786" s="1">
        <v>4200</v>
      </c>
      <c r="B14786" s="34">
        <f t="shared" si="528"/>
        <v>334.23599999999999</v>
      </c>
      <c r="C14786" s="33">
        <v>4.4092470099999998E-3</v>
      </c>
      <c r="D14786" s="33">
        <v>2.0768078140000001E-4</v>
      </c>
      <c r="E14786" s="60">
        <v>637</v>
      </c>
      <c r="F14786" s="34">
        <f t="shared" si="529"/>
        <v>4.4092470099999996</v>
      </c>
    </row>
    <row r="14787" spans="1:6" x14ac:dyDescent="0.2">
      <c r="A14787" s="1">
        <v>4200</v>
      </c>
      <c r="B14787" s="34">
        <f t="shared" si="528"/>
        <v>334.23599999999999</v>
      </c>
      <c r="C14787" s="33">
        <v>4.4387442079999997E-3</v>
      </c>
      <c r="D14787" s="33">
        <v>2.5512764059999998E-4</v>
      </c>
      <c r="E14787" s="60">
        <v>634</v>
      </c>
      <c r="F14787" s="34">
        <f t="shared" si="529"/>
        <v>4.4387442080000001</v>
      </c>
    </row>
    <row r="14788" spans="1:6" x14ac:dyDescent="0.2">
      <c r="A14788" s="1">
        <v>4200</v>
      </c>
      <c r="B14788" s="34">
        <f t="shared" si="528"/>
        <v>334.23599999999999</v>
      </c>
      <c r="C14788" s="33">
        <v>4.4556052099999997E-3</v>
      </c>
      <c r="D14788" s="33">
        <v>2.146937242E-4</v>
      </c>
      <c r="E14788" s="60">
        <v>632</v>
      </c>
      <c r="F14788" s="34">
        <f t="shared" si="529"/>
        <v>4.4556052099999999</v>
      </c>
    </row>
    <row r="14789" spans="1:6" x14ac:dyDescent="0.2">
      <c r="A14789" s="1">
        <v>4200</v>
      </c>
      <c r="B14789" s="34">
        <f t="shared" si="528"/>
        <v>334.23599999999999</v>
      </c>
      <c r="C14789" s="33">
        <v>4.4504257619999996E-3</v>
      </c>
      <c r="D14789" s="33">
        <v>3.2578011760000001E-4</v>
      </c>
      <c r="E14789" s="60">
        <v>629</v>
      </c>
      <c r="F14789" s="34">
        <f t="shared" si="529"/>
        <v>4.4504257619999992</v>
      </c>
    </row>
    <row r="14790" spans="1:6" x14ac:dyDescent="0.2">
      <c r="A14790" s="1">
        <v>4200</v>
      </c>
      <c r="B14790" s="34">
        <f t="shared" si="528"/>
        <v>334.23599999999999</v>
      </c>
      <c r="C14790" s="33">
        <v>4.4221067510000003E-3</v>
      </c>
      <c r="D14790" s="33">
        <v>2.5143258529999998E-4</v>
      </c>
      <c r="E14790" s="60">
        <v>627</v>
      </c>
      <c r="F14790" s="34">
        <f t="shared" si="529"/>
        <v>4.4221067510000003</v>
      </c>
    </row>
    <row r="14791" spans="1:6" x14ac:dyDescent="0.2">
      <c r="A14791" s="1">
        <v>4200</v>
      </c>
      <c r="B14791" s="34">
        <f t="shared" si="528"/>
        <v>334.23599999999999</v>
      </c>
      <c r="C14791" s="33">
        <v>4.5245294709999996E-3</v>
      </c>
      <c r="D14791" s="33">
        <v>9.7764117999999997E-5</v>
      </c>
      <c r="E14791" s="60">
        <v>624</v>
      </c>
      <c r="F14791" s="34">
        <f t="shared" si="529"/>
        <v>4.5245294709999992</v>
      </c>
    </row>
    <row r="14792" spans="1:6" x14ac:dyDescent="0.2">
      <c r="A14792" s="1">
        <v>4200</v>
      </c>
      <c r="B14792" s="34">
        <f t="shared" si="528"/>
        <v>334.23599999999999</v>
      </c>
      <c r="C14792" s="33">
        <v>4.573366808E-3</v>
      </c>
      <c r="D14792" s="33">
        <v>1.6375405410000001E-4</v>
      </c>
      <c r="E14792" s="60">
        <v>622</v>
      </c>
      <c r="F14792" s="34">
        <f t="shared" si="529"/>
        <v>4.5733668080000003</v>
      </c>
    </row>
    <row r="14793" spans="1:6" x14ac:dyDescent="0.2">
      <c r="A14793" s="1">
        <v>4200</v>
      </c>
      <c r="B14793" s="34">
        <f t="shared" si="528"/>
        <v>334.23599999999999</v>
      </c>
      <c r="C14793" s="33">
        <v>4.5054009449999998E-3</v>
      </c>
      <c r="D14793" s="33">
        <v>1.991922424E-4</v>
      </c>
      <c r="E14793" s="60">
        <v>619</v>
      </c>
      <c r="F14793" s="34">
        <f t="shared" si="529"/>
        <v>4.5054009449999999</v>
      </c>
    </row>
    <row r="14794" spans="1:6" x14ac:dyDescent="0.2">
      <c r="A14794" s="1">
        <v>4200</v>
      </c>
      <c r="B14794" s="34">
        <f t="shared" si="528"/>
        <v>334.23599999999999</v>
      </c>
      <c r="C14794" s="33">
        <v>4.5105352560000003E-3</v>
      </c>
      <c r="D14794" s="33">
        <v>2.9707003999999998E-4</v>
      </c>
      <c r="E14794" s="60">
        <v>616</v>
      </c>
      <c r="F14794" s="34">
        <f t="shared" si="529"/>
        <v>4.5105352559999998</v>
      </c>
    </row>
    <row r="14795" spans="1:6" x14ac:dyDescent="0.2">
      <c r="A14795" s="1">
        <v>4200</v>
      </c>
      <c r="B14795" s="34">
        <f t="shared" si="528"/>
        <v>334.23599999999999</v>
      </c>
      <c r="C14795" s="33">
        <v>4.6529970539999996E-3</v>
      </c>
      <c r="D14795" s="33">
        <v>1.8474939900000001E-4</v>
      </c>
      <c r="E14795" s="60">
        <v>614</v>
      </c>
      <c r="F14795" s="34">
        <f t="shared" si="529"/>
        <v>4.6529970540000001</v>
      </c>
    </row>
    <row r="14796" spans="1:6" x14ac:dyDescent="0.2">
      <c r="A14796" s="1">
        <v>4200</v>
      </c>
      <c r="B14796" s="34">
        <f t="shared" si="528"/>
        <v>334.23599999999999</v>
      </c>
      <c r="C14796" s="33">
        <v>4.5879968290000002E-3</v>
      </c>
      <c r="D14796" s="33">
        <v>2.1928515400000001E-4</v>
      </c>
      <c r="E14796" s="60">
        <v>611</v>
      </c>
      <c r="F14796" s="34">
        <f t="shared" si="529"/>
        <v>4.5879968289999997</v>
      </c>
    </row>
    <row r="14797" spans="1:6" x14ac:dyDescent="0.2">
      <c r="A14797" s="1">
        <v>4200</v>
      </c>
      <c r="B14797" s="34">
        <f t="shared" si="528"/>
        <v>334.23599999999999</v>
      </c>
      <c r="C14797" s="33">
        <v>4.6454975219999998E-3</v>
      </c>
      <c r="D14797" s="33">
        <v>1.8224639809999999E-4</v>
      </c>
      <c r="E14797" s="60">
        <v>609</v>
      </c>
      <c r="F14797" s="34">
        <f t="shared" si="529"/>
        <v>4.6454975219999994</v>
      </c>
    </row>
    <row r="14798" spans="1:6" x14ac:dyDescent="0.2">
      <c r="A14798" s="1">
        <v>4200</v>
      </c>
      <c r="B14798" s="34">
        <f t="shared" si="528"/>
        <v>334.23599999999999</v>
      </c>
      <c r="C14798" s="33">
        <v>4.7027949400000003E-3</v>
      </c>
      <c r="D14798" s="33">
        <v>1.6046601090000001E-4</v>
      </c>
      <c r="E14798" s="60">
        <v>606</v>
      </c>
      <c r="F14798" s="34">
        <f t="shared" si="529"/>
        <v>4.7027949400000004</v>
      </c>
    </row>
    <row r="14799" spans="1:6" x14ac:dyDescent="0.2">
      <c r="A14799" s="1">
        <v>4200</v>
      </c>
      <c r="B14799" s="34">
        <f t="shared" si="528"/>
        <v>334.23599999999999</v>
      </c>
      <c r="C14799" s="33">
        <v>4.6259414920000004E-3</v>
      </c>
      <c r="D14799" s="33">
        <v>2.1670332890000001E-4</v>
      </c>
      <c r="E14799" s="60">
        <v>604</v>
      </c>
      <c r="F14799" s="34">
        <f t="shared" si="529"/>
        <v>4.6259414919999999</v>
      </c>
    </row>
    <row r="14800" spans="1:6" x14ac:dyDescent="0.2">
      <c r="A14800" s="1">
        <v>4200</v>
      </c>
      <c r="B14800" s="34">
        <f t="shared" si="528"/>
        <v>334.23599999999999</v>
      </c>
      <c r="C14800" s="33">
        <v>4.7584308620000001E-3</v>
      </c>
      <c r="D14800" s="33">
        <v>1.7440057210000001E-4</v>
      </c>
      <c r="E14800" s="60">
        <v>601</v>
      </c>
      <c r="F14800" s="34">
        <f t="shared" si="529"/>
        <v>4.758430862</v>
      </c>
    </row>
    <row r="14801" spans="1:6" x14ac:dyDescent="0.2">
      <c r="A14801" s="1">
        <v>4200</v>
      </c>
      <c r="B14801" s="34">
        <f t="shared" si="528"/>
        <v>334.23599999999999</v>
      </c>
      <c r="C14801" s="33">
        <v>4.7533455239999996E-3</v>
      </c>
      <c r="D14801" s="33">
        <v>2.112545087E-4</v>
      </c>
      <c r="E14801" s="60">
        <v>598</v>
      </c>
      <c r="F14801" s="34">
        <f t="shared" si="529"/>
        <v>4.7533455239999993</v>
      </c>
    </row>
    <row r="14802" spans="1:6" x14ac:dyDescent="0.2">
      <c r="A14802" s="1">
        <v>4200</v>
      </c>
      <c r="B14802" s="34">
        <f t="shared" si="528"/>
        <v>334.23599999999999</v>
      </c>
      <c r="C14802" s="33">
        <v>4.7548050879999996E-3</v>
      </c>
      <c r="D14802" s="33">
        <v>1.9715463440000001E-4</v>
      </c>
      <c r="E14802" s="60">
        <v>596</v>
      </c>
      <c r="F14802" s="34">
        <f t="shared" si="529"/>
        <v>4.7548050879999995</v>
      </c>
    </row>
    <row r="14803" spans="1:6" x14ac:dyDescent="0.2">
      <c r="A14803" s="1">
        <v>4200</v>
      </c>
      <c r="B14803" s="34">
        <f t="shared" si="528"/>
        <v>334.23599999999999</v>
      </c>
      <c r="C14803" s="33">
        <v>4.7154801379999996E-3</v>
      </c>
      <c r="D14803" s="33">
        <v>2.16159468E-4</v>
      </c>
      <c r="E14803" s="60">
        <v>593</v>
      </c>
      <c r="F14803" s="34">
        <f t="shared" si="529"/>
        <v>4.7154801379999993</v>
      </c>
    </row>
    <row r="14804" spans="1:6" x14ac:dyDescent="0.2">
      <c r="A14804" s="1">
        <v>4200</v>
      </c>
      <c r="B14804" s="34">
        <f t="shared" si="528"/>
        <v>334.23599999999999</v>
      </c>
      <c r="C14804" s="33">
        <v>4.7301471539999999E-3</v>
      </c>
      <c r="D14804" s="33">
        <v>2.0670937079999999E-4</v>
      </c>
      <c r="E14804" s="60">
        <v>591</v>
      </c>
      <c r="F14804" s="34">
        <f t="shared" si="529"/>
        <v>4.730147154</v>
      </c>
    </row>
    <row r="14805" spans="1:6" x14ac:dyDescent="0.2">
      <c r="A14805" s="1">
        <v>4200</v>
      </c>
      <c r="B14805" s="34">
        <f t="shared" si="528"/>
        <v>334.23599999999999</v>
      </c>
      <c r="C14805" s="33">
        <v>4.7906987899999998E-3</v>
      </c>
      <c r="D14805" s="33">
        <v>1.8587895359999999E-4</v>
      </c>
      <c r="E14805" s="60">
        <v>588</v>
      </c>
      <c r="F14805" s="34">
        <f t="shared" si="529"/>
        <v>4.7906987899999995</v>
      </c>
    </row>
    <row r="14806" spans="1:6" x14ac:dyDescent="0.2">
      <c r="A14806" s="1">
        <v>4200</v>
      </c>
      <c r="B14806" s="34">
        <f t="shared" si="528"/>
        <v>334.23599999999999</v>
      </c>
      <c r="C14806" s="33">
        <v>4.845494136E-3</v>
      </c>
      <c r="D14806" s="33">
        <v>1.4373697730000001E-4</v>
      </c>
      <c r="E14806" s="60">
        <v>585</v>
      </c>
      <c r="F14806" s="34">
        <f t="shared" si="529"/>
        <v>4.8454941360000001</v>
      </c>
    </row>
    <row r="14807" spans="1:6" x14ac:dyDescent="0.2">
      <c r="A14807" s="1">
        <v>4200</v>
      </c>
      <c r="B14807" s="34">
        <f t="shared" si="528"/>
        <v>334.23599999999999</v>
      </c>
      <c r="C14807" s="33">
        <v>4.886959693E-3</v>
      </c>
      <c r="D14807" s="33">
        <v>1.362053238E-4</v>
      </c>
      <c r="E14807" s="60">
        <v>583</v>
      </c>
      <c r="F14807" s="34">
        <f t="shared" si="529"/>
        <v>4.8869596929999997</v>
      </c>
    </row>
    <row r="14808" spans="1:6" x14ac:dyDescent="0.2">
      <c r="A14808" s="1">
        <v>4200</v>
      </c>
      <c r="B14808" s="34">
        <f t="shared" si="528"/>
        <v>334.23599999999999</v>
      </c>
      <c r="C14808" s="33">
        <v>4.8444449969999998E-3</v>
      </c>
      <c r="D14808" s="33">
        <v>1.505034686E-4</v>
      </c>
      <c r="E14808" s="60">
        <v>580</v>
      </c>
      <c r="F14808" s="34">
        <f t="shared" si="529"/>
        <v>4.8444449970000001</v>
      </c>
    </row>
    <row r="14809" spans="1:6" x14ac:dyDescent="0.2">
      <c r="A14809" s="1">
        <v>4200</v>
      </c>
      <c r="B14809" s="34">
        <f t="shared" si="528"/>
        <v>334.23599999999999</v>
      </c>
      <c r="C14809" s="33">
        <v>4.8286734760000002E-3</v>
      </c>
      <c r="D14809" s="33">
        <v>2.329443739E-4</v>
      </c>
      <c r="E14809" s="60">
        <v>578</v>
      </c>
      <c r="F14809" s="34">
        <f t="shared" si="529"/>
        <v>4.8286734760000005</v>
      </c>
    </row>
    <row r="14810" spans="1:6" x14ac:dyDescent="0.2">
      <c r="A14810" s="1">
        <v>4200</v>
      </c>
      <c r="B14810" s="34">
        <f t="shared" si="528"/>
        <v>334.23599999999999</v>
      </c>
      <c r="C14810" s="33">
        <v>4.8734190309999998E-3</v>
      </c>
      <c r="D14810" s="33">
        <v>2.6426509339999999E-4</v>
      </c>
      <c r="E14810" s="60">
        <v>575</v>
      </c>
      <c r="F14810" s="34">
        <f t="shared" si="529"/>
        <v>4.8734190310000001</v>
      </c>
    </row>
    <row r="14811" spans="1:6" x14ac:dyDescent="0.2">
      <c r="A14811" s="1">
        <v>4200</v>
      </c>
      <c r="B14811" s="34">
        <f t="shared" si="528"/>
        <v>334.23599999999999</v>
      </c>
      <c r="C14811" s="33">
        <v>4.8770974900000002E-3</v>
      </c>
      <c r="D14811" s="33">
        <v>1.9398946840000001E-4</v>
      </c>
      <c r="E14811" s="60">
        <v>572</v>
      </c>
      <c r="F14811" s="34">
        <f t="shared" si="529"/>
        <v>4.8770974900000006</v>
      </c>
    </row>
    <row r="14812" spans="1:6" x14ac:dyDescent="0.2">
      <c r="A14812" s="1">
        <v>4200</v>
      </c>
      <c r="B14812" s="34">
        <f t="shared" si="528"/>
        <v>334.23599999999999</v>
      </c>
      <c r="C14812" s="33">
        <v>4.9275506129999999E-3</v>
      </c>
      <c r="D14812" s="33">
        <v>2.2452253240000001E-4</v>
      </c>
      <c r="E14812" s="60">
        <v>570</v>
      </c>
      <c r="F14812" s="34">
        <f t="shared" si="529"/>
        <v>4.9275506130000002</v>
      </c>
    </row>
    <row r="14813" spans="1:6" x14ac:dyDescent="0.2">
      <c r="A14813" s="1">
        <v>4200</v>
      </c>
      <c r="B14813" s="34">
        <f t="shared" si="528"/>
        <v>334.23599999999999</v>
      </c>
      <c r="C14813" s="33">
        <v>4.959963869E-3</v>
      </c>
      <c r="D14813" s="33">
        <v>2.4093116320000001E-4</v>
      </c>
      <c r="E14813" s="60">
        <v>567</v>
      </c>
      <c r="F14813" s="34">
        <f t="shared" si="529"/>
        <v>4.9599638690000001</v>
      </c>
    </row>
    <row r="14814" spans="1:6" x14ac:dyDescent="0.2">
      <c r="A14814" s="1">
        <v>4200</v>
      </c>
      <c r="B14814" s="34">
        <f t="shared" si="528"/>
        <v>334.23599999999999</v>
      </c>
      <c r="C14814" s="33">
        <v>4.8674236240000002E-3</v>
      </c>
      <c r="D14814" s="33">
        <v>1.7155689359999999E-4</v>
      </c>
      <c r="E14814" s="60">
        <v>565</v>
      </c>
      <c r="F14814" s="34">
        <f t="shared" si="529"/>
        <v>4.8674236240000006</v>
      </c>
    </row>
    <row r="14815" spans="1:6" x14ac:dyDescent="0.2">
      <c r="A14815" s="1">
        <v>4200</v>
      </c>
      <c r="B14815" s="34">
        <f t="shared" si="528"/>
        <v>334.23599999999999</v>
      </c>
      <c r="C14815" s="33">
        <v>5.0263805080000001E-3</v>
      </c>
      <c r="D14815" s="33">
        <v>1.783915103E-4</v>
      </c>
      <c r="E14815" s="60">
        <v>562</v>
      </c>
      <c r="F14815" s="34">
        <f t="shared" si="529"/>
        <v>5.0263805079999999</v>
      </c>
    </row>
    <row r="14816" spans="1:6" x14ac:dyDescent="0.2">
      <c r="A14816" s="1">
        <v>4200</v>
      </c>
      <c r="B14816" s="34">
        <f t="shared" si="528"/>
        <v>334.23599999999999</v>
      </c>
      <c r="C14816" s="33">
        <v>4.9165438839999997E-3</v>
      </c>
      <c r="D14816" s="33">
        <v>2.0096777370000001E-4</v>
      </c>
      <c r="E14816" s="60">
        <v>559</v>
      </c>
      <c r="F14816" s="34">
        <f t="shared" si="529"/>
        <v>4.9165438839999993</v>
      </c>
    </row>
    <row r="14817" spans="1:6" x14ac:dyDescent="0.2">
      <c r="A14817" s="1">
        <v>4200</v>
      </c>
      <c r="B14817" s="34">
        <f t="shared" si="528"/>
        <v>334.23599999999999</v>
      </c>
      <c r="C14817" s="33">
        <v>4.9323399780000004E-3</v>
      </c>
      <c r="D14817" s="33">
        <v>2.0297845020000001E-4</v>
      </c>
      <c r="E14817" s="60">
        <v>557</v>
      </c>
      <c r="F14817" s="34">
        <f t="shared" si="529"/>
        <v>4.9323399780000008</v>
      </c>
    </row>
    <row r="14818" spans="1:6" x14ac:dyDescent="0.2">
      <c r="A14818" s="1">
        <v>4200</v>
      </c>
      <c r="B14818" s="34">
        <f t="shared" si="528"/>
        <v>334.23599999999999</v>
      </c>
      <c r="C14818" s="33">
        <v>5.0220623329999999E-3</v>
      </c>
      <c r="D14818" s="33">
        <v>2.094790191E-4</v>
      </c>
      <c r="E14818" s="60">
        <v>554</v>
      </c>
      <c r="F14818" s="34">
        <f t="shared" si="529"/>
        <v>5.022062333</v>
      </c>
    </row>
    <row r="14819" spans="1:6" x14ac:dyDescent="0.2">
      <c r="A14819" s="1">
        <v>4200</v>
      </c>
      <c r="B14819" s="34">
        <f t="shared" si="528"/>
        <v>334.23599999999999</v>
      </c>
      <c r="C14819" s="33">
        <v>5.0837702589999999E-3</v>
      </c>
      <c r="D14819" s="33">
        <v>2.3110213820000001E-4</v>
      </c>
      <c r="E14819" s="60">
        <v>552</v>
      </c>
      <c r="F14819" s="34">
        <f t="shared" si="529"/>
        <v>5.0837702589999996</v>
      </c>
    </row>
    <row r="14820" spans="1:6" x14ac:dyDescent="0.2">
      <c r="A14820" s="1">
        <v>4200</v>
      </c>
      <c r="B14820" s="34">
        <f t="shared" ref="B14820:B14883" si="530">A14820*79.58/1000</f>
        <v>334.23599999999999</v>
      </c>
      <c r="C14820" s="33">
        <v>5.3666852580000002E-3</v>
      </c>
      <c r="D14820" s="33">
        <v>3.2679311679999998E-4</v>
      </c>
      <c r="E14820" s="60">
        <v>549</v>
      </c>
      <c r="F14820" s="34">
        <f t="shared" ref="F14820:F14883" si="531">C14820*1000</f>
        <v>5.3666852580000004</v>
      </c>
    </row>
    <row r="14821" spans="1:6" x14ac:dyDescent="0.2">
      <c r="A14821" s="1">
        <v>4200</v>
      </c>
      <c r="B14821" s="34">
        <f t="shared" si="530"/>
        <v>334.23599999999999</v>
      </c>
      <c r="C14821" s="33">
        <v>5.3129912620000002E-3</v>
      </c>
      <c r="D14821" s="33">
        <v>2.0387084630000001E-4</v>
      </c>
      <c r="E14821" s="60">
        <v>546</v>
      </c>
      <c r="F14821" s="34">
        <f t="shared" si="531"/>
        <v>5.3129912620000006</v>
      </c>
    </row>
    <row r="14822" spans="1:6" x14ac:dyDescent="0.2">
      <c r="A14822" s="1">
        <v>4200</v>
      </c>
      <c r="B14822" s="34">
        <f t="shared" si="530"/>
        <v>334.23599999999999</v>
      </c>
      <c r="C14822" s="33">
        <v>5.2111344320000001E-3</v>
      </c>
      <c r="D14822" s="33">
        <v>1.6040576529999999E-4</v>
      </c>
      <c r="E14822" s="60">
        <v>544</v>
      </c>
      <c r="F14822" s="34">
        <f t="shared" si="531"/>
        <v>5.2111344319999997</v>
      </c>
    </row>
    <row r="14823" spans="1:6" x14ac:dyDescent="0.2">
      <c r="A14823" s="1">
        <v>4200</v>
      </c>
      <c r="B14823" s="34">
        <f t="shared" si="530"/>
        <v>334.23599999999999</v>
      </c>
      <c r="C14823" s="33">
        <v>5.2815985819999996E-3</v>
      </c>
      <c r="D14823" s="33">
        <v>1.4261314909999999E-4</v>
      </c>
      <c r="E14823" s="60">
        <v>541</v>
      </c>
      <c r="F14823" s="34">
        <f t="shared" si="531"/>
        <v>5.281598582</v>
      </c>
    </row>
    <row r="14824" spans="1:6" x14ac:dyDescent="0.2">
      <c r="A14824" s="1">
        <v>4200</v>
      </c>
      <c r="B14824" s="34">
        <f t="shared" si="530"/>
        <v>334.23599999999999</v>
      </c>
      <c r="C14824" s="33">
        <v>5.358994923E-3</v>
      </c>
      <c r="D14824" s="33">
        <v>2.047076118E-4</v>
      </c>
      <c r="E14824" s="60">
        <v>539</v>
      </c>
      <c r="F14824" s="34">
        <f t="shared" si="531"/>
        <v>5.358994923</v>
      </c>
    </row>
    <row r="14825" spans="1:6" x14ac:dyDescent="0.2">
      <c r="A14825" s="1">
        <v>4200</v>
      </c>
      <c r="B14825" s="34">
        <f t="shared" si="530"/>
        <v>334.23599999999999</v>
      </c>
      <c r="C14825" s="33">
        <v>5.389739684E-3</v>
      </c>
      <c r="D14825" s="33">
        <v>1.380209056E-4</v>
      </c>
      <c r="E14825" s="60">
        <v>536</v>
      </c>
      <c r="F14825" s="34">
        <f t="shared" si="531"/>
        <v>5.3897396840000003</v>
      </c>
    </row>
    <row r="14826" spans="1:6" x14ac:dyDescent="0.2">
      <c r="A14826" s="1">
        <v>4200</v>
      </c>
      <c r="B14826" s="34">
        <f t="shared" si="530"/>
        <v>334.23599999999999</v>
      </c>
      <c r="C14826" s="33">
        <v>5.4290013660000004E-3</v>
      </c>
      <c r="D14826" s="33">
        <v>2.3134738200000001E-4</v>
      </c>
      <c r="E14826" s="60">
        <v>533</v>
      </c>
      <c r="F14826" s="34">
        <f t="shared" si="531"/>
        <v>5.4290013660000005</v>
      </c>
    </row>
    <row r="14827" spans="1:6" x14ac:dyDescent="0.2">
      <c r="A14827" s="1">
        <v>4200</v>
      </c>
      <c r="B14827" s="34">
        <f t="shared" si="530"/>
        <v>334.23599999999999</v>
      </c>
      <c r="C14827" s="33">
        <v>5.4735726070000001E-3</v>
      </c>
      <c r="D14827" s="33">
        <v>2.5577758200000001E-4</v>
      </c>
      <c r="E14827" s="60">
        <v>531</v>
      </c>
      <c r="F14827" s="34">
        <f t="shared" si="531"/>
        <v>5.4735726070000004</v>
      </c>
    </row>
    <row r="14828" spans="1:6" x14ac:dyDescent="0.2">
      <c r="A14828" s="1">
        <v>4200</v>
      </c>
      <c r="B14828" s="34">
        <f t="shared" si="530"/>
        <v>334.23599999999999</v>
      </c>
      <c r="C14828" s="33">
        <v>5.5167803629999996E-3</v>
      </c>
      <c r="D14828" s="33">
        <v>2.046549782E-4</v>
      </c>
      <c r="E14828" s="60">
        <v>528</v>
      </c>
      <c r="F14828" s="34">
        <f t="shared" si="531"/>
        <v>5.5167803629999996</v>
      </c>
    </row>
    <row r="14829" spans="1:6" x14ac:dyDescent="0.2">
      <c r="A14829" s="1">
        <v>4200</v>
      </c>
      <c r="B14829" s="34">
        <f t="shared" si="530"/>
        <v>334.23599999999999</v>
      </c>
      <c r="C14829" s="33">
        <v>5.5861639980000002E-3</v>
      </c>
      <c r="D14829" s="33">
        <v>2.6210509810000002E-4</v>
      </c>
      <c r="E14829" s="60">
        <v>525</v>
      </c>
      <c r="F14829" s="34">
        <f t="shared" si="531"/>
        <v>5.586163998</v>
      </c>
    </row>
    <row r="14830" spans="1:6" x14ac:dyDescent="0.2">
      <c r="A14830" s="1">
        <v>4200</v>
      </c>
      <c r="B14830" s="34">
        <f t="shared" si="530"/>
        <v>334.23599999999999</v>
      </c>
      <c r="C14830" s="33">
        <v>5.6906366459999998E-3</v>
      </c>
      <c r="D14830" s="33">
        <v>2.2944691929999999E-4</v>
      </c>
      <c r="E14830" s="60">
        <v>523</v>
      </c>
      <c r="F14830" s="34">
        <f t="shared" si="531"/>
        <v>5.6906366459999997</v>
      </c>
    </row>
    <row r="14831" spans="1:6" x14ac:dyDescent="0.2">
      <c r="A14831" s="1">
        <v>4200</v>
      </c>
      <c r="B14831" s="34">
        <f t="shared" si="530"/>
        <v>334.23599999999999</v>
      </c>
      <c r="C14831" s="33">
        <v>5.6930482990000001E-3</v>
      </c>
      <c r="D14831" s="33">
        <v>1.4193877909999999E-4</v>
      </c>
      <c r="E14831" s="60">
        <v>520</v>
      </c>
      <c r="F14831" s="34">
        <f t="shared" si="531"/>
        <v>5.693048299</v>
      </c>
    </row>
    <row r="14832" spans="1:6" x14ac:dyDescent="0.2">
      <c r="A14832" s="1">
        <v>4200</v>
      </c>
      <c r="B14832" s="34">
        <f t="shared" si="530"/>
        <v>334.23599999999999</v>
      </c>
      <c r="C14832" s="33">
        <v>5.7702161890000004E-3</v>
      </c>
      <c r="D14832" s="33">
        <v>1.958730043E-4</v>
      </c>
      <c r="E14832" s="60">
        <v>518</v>
      </c>
      <c r="F14832" s="34">
        <f t="shared" si="531"/>
        <v>5.7702161890000001</v>
      </c>
    </row>
    <row r="14833" spans="1:6" x14ac:dyDescent="0.2">
      <c r="A14833" s="1">
        <v>4200</v>
      </c>
      <c r="B14833" s="34">
        <f t="shared" si="530"/>
        <v>334.23599999999999</v>
      </c>
      <c r="C14833" s="33">
        <v>5.7918466650000002E-3</v>
      </c>
      <c r="D14833" s="33">
        <v>2.1652592039999999E-4</v>
      </c>
      <c r="E14833" s="60">
        <v>515</v>
      </c>
      <c r="F14833" s="34">
        <f t="shared" si="531"/>
        <v>5.7918466650000004</v>
      </c>
    </row>
    <row r="14834" spans="1:6" x14ac:dyDescent="0.2">
      <c r="A14834" s="1">
        <v>4200</v>
      </c>
      <c r="B14834" s="34">
        <f t="shared" si="530"/>
        <v>334.23599999999999</v>
      </c>
      <c r="C14834" s="33">
        <v>5.9211602770000002E-3</v>
      </c>
      <c r="D14834" s="33">
        <v>2.2792761669999999E-4</v>
      </c>
      <c r="E14834" s="60">
        <v>512</v>
      </c>
      <c r="F14834" s="34">
        <f t="shared" si="531"/>
        <v>5.9211602770000002</v>
      </c>
    </row>
    <row r="14835" spans="1:6" x14ac:dyDescent="0.2">
      <c r="A14835" s="1">
        <v>4200</v>
      </c>
      <c r="B14835" s="34">
        <f t="shared" si="530"/>
        <v>334.23599999999999</v>
      </c>
      <c r="C14835" s="33">
        <v>5.9002279430000002E-3</v>
      </c>
      <c r="D14835" s="33">
        <v>1.7264760850000001E-4</v>
      </c>
      <c r="E14835" s="60">
        <v>510</v>
      </c>
      <c r="F14835" s="34">
        <f t="shared" si="531"/>
        <v>5.900227943</v>
      </c>
    </row>
    <row r="14836" spans="1:6" x14ac:dyDescent="0.2">
      <c r="A14836" s="1">
        <v>4200</v>
      </c>
      <c r="B14836" s="34">
        <f t="shared" si="530"/>
        <v>334.23599999999999</v>
      </c>
      <c r="C14836" s="33">
        <v>5.90840354E-3</v>
      </c>
      <c r="D14836" s="33">
        <v>1.648936938E-4</v>
      </c>
      <c r="E14836" s="60">
        <v>507</v>
      </c>
      <c r="F14836" s="34">
        <f t="shared" si="531"/>
        <v>5.9084035400000001</v>
      </c>
    </row>
    <row r="14837" spans="1:6" x14ac:dyDescent="0.2">
      <c r="A14837" s="1">
        <v>4200</v>
      </c>
      <c r="B14837" s="34">
        <f t="shared" si="530"/>
        <v>334.23599999999999</v>
      </c>
      <c r="C14837" s="33">
        <v>6.0575040490000003E-3</v>
      </c>
      <c r="D14837" s="33">
        <v>1.5406454919999999E-4</v>
      </c>
      <c r="E14837" s="60">
        <v>504</v>
      </c>
      <c r="F14837" s="34">
        <f t="shared" si="531"/>
        <v>6.0575040490000003</v>
      </c>
    </row>
    <row r="14838" spans="1:6" x14ac:dyDescent="0.2">
      <c r="A14838" s="1">
        <v>4200</v>
      </c>
      <c r="B14838" s="34">
        <f t="shared" si="530"/>
        <v>334.23599999999999</v>
      </c>
      <c r="C14838" s="33">
        <v>6.0723633560000002E-3</v>
      </c>
      <c r="D14838" s="33">
        <v>2.5819348000000002E-4</v>
      </c>
      <c r="E14838" s="60">
        <v>502</v>
      </c>
      <c r="F14838" s="34">
        <f t="shared" si="531"/>
        <v>6.0723633560000003</v>
      </c>
    </row>
    <row r="14839" spans="1:6" x14ac:dyDescent="0.2">
      <c r="A14839" s="1">
        <v>4200</v>
      </c>
      <c r="B14839" s="34">
        <f t="shared" si="530"/>
        <v>334.23599999999999</v>
      </c>
      <c r="C14839" s="33">
        <v>6.0239911110000002E-3</v>
      </c>
      <c r="D14839" s="33">
        <v>1.8204937129999999E-4</v>
      </c>
      <c r="E14839" s="60">
        <v>499</v>
      </c>
      <c r="F14839" s="34">
        <f t="shared" si="531"/>
        <v>6.023991111</v>
      </c>
    </row>
    <row r="14840" spans="1:6" x14ac:dyDescent="0.2">
      <c r="A14840" s="1">
        <v>4200</v>
      </c>
      <c r="B14840" s="34">
        <f t="shared" si="530"/>
        <v>334.23599999999999</v>
      </c>
      <c r="C14840" s="33">
        <v>6.2500843779999997E-3</v>
      </c>
      <c r="D14840" s="33">
        <v>1.5202279329999999E-4</v>
      </c>
      <c r="E14840" s="60">
        <v>497</v>
      </c>
      <c r="F14840" s="34">
        <f t="shared" si="531"/>
        <v>6.2500843779999995</v>
      </c>
    </row>
    <row r="14841" spans="1:6" x14ac:dyDescent="0.2">
      <c r="A14841" s="1">
        <v>4200</v>
      </c>
      <c r="B14841" s="34">
        <f t="shared" si="530"/>
        <v>334.23599999999999</v>
      </c>
      <c r="C14841" s="33">
        <v>6.3483787989999999E-3</v>
      </c>
      <c r="D14841" s="33">
        <v>1.6488633E-4</v>
      </c>
      <c r="E14841" s="60">
        <v>494</v>
      </c>
      <c r="F14841" s="34">
        <f t="shared" si="531"/>
        <v>6.3483787989999998</v>
      </c>
    </row>
    <row r="14842" spans="1:6" x14ac:dyDescent="0.2">
      <c r="A14842" s="1">
        <v>4200</v>
      </c>
      <c r="B14842" s="34">
        <f t="shared" si="530"/>
        <v>334.23599999999999</v>
      </c>
      <c r="C14842" s="33">
        <v>6.4770146499999997E-3</v>
      </c>
      <c r="D14842" s="33">
        <v>1.874212239E-4</v>
      </c>
      <c r="E14842" s="60">
        <v>491</v>
      </c>
      <c r="F14842" s="34">
        <f t="shared" si="531"/>
        <v>6.4770146500000001</v>
      </c>
    </row>
    <row r="14843" spans="1:6" x14ac:dyDescent="0.2">
      <c r="A14843" s="1">
        <v>4200</v>
      </c>
      <c r="B14843" s="34">
        <f t="shared" si="530"/>
        <v>334.23599999999999</v>
      </c>
      <c r="C14843" s="33">
        <v>6.601057443E-3</v>
      </c>
      <c r="D14843" s="33">
        <v>4.7673392579999999E-4</v>
      </c>
      <c r="E14843" s="60">
        <v>489</v>
      </c>
      <c r="F14843" s="34">
        <f t="shared" si="531"/>
        <v>6.6010574430000002</v>
      </c>
    </row>
    <row r="14844" spans="1:6" x14ac:dyDescent="0.2">
      <c r="A14844" s="1">
        <v>4200</v>
      </c>
      <c r="B14844" s="34">
        <f t="shared" si="530"/>
        <v>334.23599999999999</v>
      </c>
      <c r="C14844" s="33">
        <v>6.634204502E-3</v>
      </c>
      <c r="D14844" s="33">
        <v>2.688883594E-4</v>
      </c>
      <c r="E14844" s="60">
        <v>486</v>
      </c>
      <c r="F14844" s="34">
        <f t="shared" si="531"/>
        <v>6.6342045020000002</v>
      </c>
    </row>
    <row r="14845" spans="1:6" x14ac:dyDescent="0.2">
      <c r="A14845" s="1">
        <v>4200</v>
      </c>
      <c r="B14845" s="34">
        <f t="shared" si="530"/>
        <v>334.23599999999999</v>
      </c>
      <c r="C14845" s="33">
        <v>6.820260832E-3</v>
      </c>
      <c r="D14845" s="33">
        <v>2.3359510410000001E-4</v>
      </c>
      <c r="E14845" s="60">
        <v>483</v>
      </c>
      <c r="F14845" s="34">
        <f t="shared" si="531"/>
        <v>6.8202608319999998</v>
      </c>
    </row>
    <row r="14846" spans="1:6" x14ac:dyDescent="0.2">
      <c r="A14846" s="1">
        <v>4200</v>
      </c>
      <c r="B14846" s="34">
        <f t="shared" si="530"/>
        <v>334.23599999999999</v>
      </c>
      <c r="C14846" s="33">
        <v>6.9378292449999998E-3</v>
      </c>
      <c r="D14846" s="33">
        <v>1.7341814980000001E-4</v>
      </c>
      <c r="E14846" s="60">
        <v>481</v>
      </c>
      <c r="F14846" s="34">
        <f t="shared" si="531"/>
        <v>6.9378292449999996</v>
      </c>
    </row>
    <row r="14847" spans="1:6" x14ac:dyDescent="0.2">
      <c r="A14847" s="1">
        <v>4200</v>
      </c>
      <c r="B14847" s="34">
        <f t="shared" si="530"/>
        <v>334.23599999999999</v>
      </c>
      <c r="C14847" s="33">
        <v>7.0026199940000002E-3</v>
      </c>
      <c r="D14847" s="33">
        <v>1.6324066079999999E-4</v>
      </c>
      <c r="E14847" s="60">
        <v>478</v>
      </c>
      <c r="F14847" s="34">
        <f t="shared" si="531"/>
        <v>7.0026199939999998</v>
      </c>
    </row>
    <row r="14848" spans="1:6" x14ac:dyDescent="0.2">
      <c r="A14848" s="1">
        <v>4200</v>
      </c>
      <c r="B14848" s="34">
        <f t="shared" si="530"/>
        <v>334.23599999999999</v>
      </c>
      <c r="C14848" s="33">
        <v>7.1595625650000003E-3</v>
      </c>
      <c r="D14848" s="33">
        <v>1.2911875909999999E-4</v>
      </c>
      <c r="E14848" s="60">
        <v>475</v>
      </c>
      <c r="F14848" s="34">
        <f t="shared" si="531"/>
        <v>7.1595625649999999</v>
      </c>
    </row>
    <row r="14849" spans="1:6" x14ac:dyDescent="0.2">
      <c r="A14849" s="1">
        <v>4200</v>
      </c>
      <c r="B14849" s="34">
        <f t="shared" si="530"/>
        <v>334.23599999999999</v>
      </c>
      <c r="C14849" s="33">
        <v>7.2305263179999997E-3</v>
      </c>
      <c r="D14849" s="33">
        <v>1.5464146090000001E-4</v>
      </c>
      <c r="E14849" s="60">
        <v>473</v>
      </c>
      <c r="F14849" s="34">
        <f t="shared" si="531"/>
        <v>7.2305263179999999</v>
      </c>
    </row>
    <row r="14850" spans="1:6" x14ac:dyDescent="0.2">
      <c r="A14850" s="1">
        <v>4200</v>
      </c>
      <c r="B14850" s="34">
        <f t="shared" si="530"/>
        <v>334.23599999999999</v>
      </c>
      <c r="C14850" s="33">
        <v>7.3689051230000002E-3</v>
      </c>
      <c r="D14850" s="33">
        <v>2.191322806E-4</v>
      </c>
      <c r="E14850" s="60">
        <v>470</v>
      </c>
      <c r="F14850" s="34">
        <f t="shared" si="531"/>
        <v>7.3689051230000002</v>
      </c>
    </row>
    <row r="14851" spans="1:6" x14ac:dyDescent="0.2">
      <c r="A14851" s="1">
        <v>4200</v>
      </c>
      <c r="B14851" s="34">
        <f t="shared" si="530"/>
        <v>334.23599999999999</v>
      </c>
      <c r="C14851" s="33">
        <v>7.483066763E-3</v>
      </c>
      <c r="D14851" s="33">
        <v>2.8702747380000002E-4</v>
      </c>
      <c r="E14851" s="60">
        <v>467</v>
      </c>
      <c r="F14851" s="34">
        <f t="shared" si="531"/>
        <v>7.4830667630000001</v>
      </c>
    </row>
    <row r="14852" spans="1:6" x14ac:dyDescent="0.2">
      <c r="A14852" s="1">
        <v>4200</v>
      </c>
      <c r="B14852" s="34">
        <f t="shared" si="530"/>
        <v>334.23599999999999</v>
      </c>
      <c r="C14852" s="33">
        <v>7.6192284359999996E-3</v>
      </c>
      <c r="D14852" s="33">
        <v>2.5903974589999999E-4</v>
      </c>
      <c r="E14852" s="60">
        <v>465</v>
      </c>
      <c r="F14852" s="34">
        <f t="shared" si="531"/>
        <v>7.6192284359999993</v>
      </c>
    </row>
    <row r="14853" spans="1:6" x14ac:dyDescent="0.2">
      <c r="A14853" s="1">
        <v>4200</v>
      </c>
      <c r="B14853" s="34">
        <f t="shared" si="530"/>
        <v>334.23599999999999</v>
      </c>
      <c r="C14853" s="33">
        <v>7.7300535970000004E-3</v>
      </c>
      <c r="D14853" s="33">
        <v>2.8000233140000001E-4</v>
      </c>
      <c r="E14853" s="60">
        <v>462</v>
      </c>
      <c r="F14853" s="34">
        <f t="shared" si="531"/>
        <v>7.7300535970000004</v>
      </c>
    </row>
    <row r="14854" spans="1:6" x14ac:dyDescent="0.2">
      <c r="A14854" s="1">
        <v>4200</v>
      </c>
      <c r="B14854" s="34">
        <f t="shared" si="530"/>
        <v>334.23599999999999</v>
      </c>
      <c r="C14854" s="33">
        <v>7.7177735449999998E-3</v>
      </c>
      <c r="D14854" s="33">
        <v>2.6855395219999999E-4</v>
      </c>
      <c r="E14854" s="60">
        <v>459</v>
      </c>
      <c r="F14854" s="34">
        <f t="shared" si="531"/>
        <v>7.717773545</v>
      </c>
    </row>
    <row r="14855" spans="1:6" x14ac:dyDescent="0.2">
      <c r="A14855" s="1">
        <v>4200</v>
      </c>
      <c r="B14855" s="34">
        <f t="shared" si="530"/>
        <v>334.23599999999999</v>
      </c>
      <c r="C14855" s="33">
        <v>8.0799475040000002E-3</v>
      </c>
      <c r="D14855" s="33">
        <v>2.11469582E-4</v>
      </c>
      <c r="E14855" s="60">
        <v>457</v>
      </c>
      <c r="F14855" s="34">
        <f t="shared" si="531"/>
        <v>8.0799475039999997</v>
      </c>
    </row>
    <row r="14856" spans="1:6" x14ac:dyDescent="0.2">
      <c r="A14856" s="1">
        <v>4200</v>
      </c>
      <c r="B14856" s="34">
        <f t="shared" si="530"/>
        <v>334.23599999999999</v>
      </c>
      <c r="C14856" s="33">
        <v>8.1872684020000003E-3</v>
      </c>
      <c r="D14856" s="33">
        <v>1.7726162940000001E-4</v>
      </c>
      <c r="E14856" s="60">
        <v>454</v>
      </c>
      <c r="F14856" s="34">
        <f t="shared" si="531"/>
        <v>8.1872684020000008</v>
      </c>
    </row>
    <row r="14857" spans="1:6" x14ac:dyDescent="0.2">
      <c r="A14857" s="1">
        <v>4200</v>
      </c>
      <c r="B14857" s="34">
        <f t="shared" si="530"/>
        <v>334.23599999999999</v>
      </c>
      <c r="C14857" s="33">
        <v>8.4336592520000003E-3</v>
      </c>
      <c r="D14857" s="33">
        <v>2.4091385810000001E-4</v>
      </c>
      <c r="E14857" s="60">
        <v>451</v>
      </c>
      <c r="F14857" s="34">
        <f t="shared" si="531"/>
        <v>8.433659252</v>
      </c>
    </row>
    <row r="14858" spans="1:6" x14ac:dyDescent="0.2">
      <c r="A14858" s="1">
        <v>4200</v>
      </c>
      <c r="B14858" s="34">
        <f t="shared" si="530"/>
        <v>334.23599999999999</v>
      </c>
      <c r="C14858" s="33">
        <v>8.543771302E-3</v>
      </c>
      <c r="D14858" s="33">
        <v>1.574660936E-4</v>
      </c>
      <c r="E14858" s="60">
        <v>449</v>
      </c>
      <c r="F14858" s="34">
        <f t="shared" si="531"/>
        <v>8.5437713019999997</v>
      </c>
    </row>
    <row r="14859" spans="1:6" x14ac:dyDescent="0.2">
      <c r="A14859" s="1">
        <v>4200</v>
      </c>
      <c r="B14859" s="34">
        <f t="shared" si="530"/>
        <v>334.23599999999999</v>
      </c>
      <c r="C14859" s="33">
        <v>8.774522723E-3</v>
      </c>
      <c r="D14859" s="33">
        <v>3.232166909E-4</v>
      </c>
      <c r="E14859" s="60">
        <v>446</v>
      </c>
      <c r="F14859" s="34">
        <f t="shared" si="531"/>
        <v>8.7745227230000005</v>
      </c>
    </row>
    <row r="14860" spans="1:6" x14ac:dyDescent="0.2">
      <c r="A14860" s="1">
        <v>4200</v>
      </c>
      <c r="B14860" s="34">
        <f t="shared" si="530"/>
        <v>334.23599999999999</v>
      </c>
      <c r="C14860" s="33">
        <v>8.9777781690000003E-3</v>
      </c>
      <c r="D14860" s="33">
        <v>2.3969141499999999E-4</v>
      </c>
      <c r="E14860" s="60">
        <v>443</v>
      </c>
      <c r="F14860" s="34">
        <f t="shared" si="531"/>
        <v>8.9777781690000005</v>
      </c>
    </row>
    <row r="14861" spans="1:6" x14ac:dyDescent="0.2">
      <c r="A14861" s="1">
        <v>4200</v>
      </c>
      <c r="B14861" s="34">
        <f t="shared" si="530"/>
        <v>334.23599999999999</v>
      </c>
      <c r="C14861" s="33">
        <v>9.2508656919999994E-3</v>
      </c>
      <c r="D14861" s="33">
        <v>4.1236739729999999E-4</v>
      </c>
      <c r="E14861" s="60">
        <v>441</v>
      </c>
      <c r="F14861" s="34">
        <f t="shared" si="531"/>
        <v>9.2508656919999996</v>
      </c>
    </row>
    <row r="14862" spans="1:6" x14ac:dyDescent="0.2">
      <c r="A14862" s="1">
        <v>4200</v>
      </c>
      <c r="B14862" s="34">
        <f t="shared" si="530"/>
        <v>334.23599999999999</v>
      </c>
      <c r="C14862" s="33">
        <v>9.4140620539999997E-3</v>
      </c>
      <c r="D14862" s="33">
        <v>1.6413355079999999E-4</v>
      </c>
      <c r="E14862" s="60">
        <v>438</v>
      </c>
      <c r="F14862" s="34">
        <f t="shared" si="531"/>
        <v>9.4140620540000004</v>
      </c>
    </row>
    <row r="14863" spans="1:6" x14ac:dyDescent="0.2">
      <c r="A14863" s="1">
        <v>4200</v>
      </c>
      <c r="B14863" s="34">
        <f t="shared" si="530"/>
        <v>334.23599999999999</v>
      </c>
      <c r="C14863" s="33">
        <v>9.5158073900000004E-3</v>
      </c>
      <c r="D14863" s="33">
        <v>1.8159668000000001E-4</v>
      </c>
      <c r="E14863" s="60">
        <v>436</v>
      </c>
      <c r="F14863" s="34">
        <f t="shared" si="531"/>
        <v>9.5158073900000009</v>
      </c>
    </row>
    <row r="14864" spans="1:6" x14ac:dyDescent="0.2">
      <c r="A14864" s="1">
        <v>4200</v>
      </c>
      <c r="B14864" s="34">
        <f t="shared" si="530"/>
        <v>334.23599999999999</v>
      </c>
      <c r="C14864" s="33">
        <v>9.8269988210000006E-3</v>
      </c>
      <c r="D14864" s="33">
        <v>2.9169756250000002E-4</v>
      </c>
      <c r="E14864" s="60">
        <v>433</v>
      </c>
      <c r="F14864" s="34">
        <f t="shared" si="531"/>
        <v>9.8269988210000001</v>
      </c>
    </row>
    <row r="14865" spans="1:6" x14ac:dyDescent="0.2">
      <c r="A14865" s="1">
        <v>4200</v>
      </c>
      <c r="B14865" s="34">
        <f t="shared" si="530"/>
        <v>334.23599999999999</v>
      </c>
      <c r="C14865" s="33">
        <v>9.9649682949999995E-3</v>
      </c>
      <c r="D14865" s="33">
        <v>2.124153611E-4</v>
      </c>
      <c r="E14865" s="60">
        <v>430</v>
      </c>
      <c r="F14865" s="34">
        <f t="shared" si="531"/>
        <v>9.9649682950000003</v>
      </c>
    </row>
    <row r="14866" spans="1:6" x14ac:dyDescent="0.2">
      <c r="A14866" s="1">
        <v>4200</v>
      </c>
      <c r="B14866" s="34">
        <f t="shared" si="530"/>
        <v>334.23599999999999</v>
      </c>
      <c r="C14866" s="33">
        <v>1.024598981E-2</v>
      </c>
      <c r="D14866" s="33">
        <v>1.7217967339999999E-4</v>
      </c>
      <c r="E14866" s="60">
        <v>427</v>
      </c>
      <c r="F14866" s="34">
        <f t="shared" si="531"/>
        <v>10.245989809999999</v>
      </c>
    </row>
    <row r="14867" spans="1:6" x14ac:dyDescent="0.2">
      <c r="A14867" s="1">
        <v>4200</v>
      </c>
      <c r="B14867" s="34">
        <f t="shared" si="530"/>
        <v>334.23599999999999</v>
      </c>
      <c r="C14867" s="33">
        <v>1.0419954990000001E-2</v>
      </c>
      <c r="D14867" s="33">
        <v>1.750572531E-4</v>
      </c>
      <c r="E14867" s="60">
        <v>425</v>
      </c>
      <c r="F14867" s="34">
        <f t="shared" si="531"/>
        <v>10.419954990000001</v>
      </c>
    </row>
    <row r="14868" spans="1:6" x14ac:dyDescent="0.2">
      <c r="A14868" s="1">
        <v>4200</v>
      </c>
      <c r="B14868" s="34">
        <f t="shared" si="530"/>
        <v>334.23599999999999</v>
      </c>
      <c r="C14868" s="33">
        <v>1.070535102E-2</v>
      </c>
      <c r="D14868" s="33">
        <v>2.1904112809999999E-4</v>
      </c>
      <c r="E14868" s="60">
        <v>422</v>
      </c>
      <c r="F14868" s="34">
        <f t="shared" si="531"/>
        <v>10.70535102</v>
      </c>
    </row>
    <row r="14869" spans="1:6" x14ac:dyDescent="0.2">
      <c r="A14869" s="1">
        <v>4200</v>
      </c>
      <c r="B14869" s="34">
        <f t="shared" si="530"/>
        <v>334.23599999999999</v>
      </c>
      <c r="C14869" s="33">
        <v>1.0944381980000001E-2</v>
      </c>
      <c r="D14869" s="33">
        <v>2.5919252450000001E-4</v>
      </c>
      <c r="E14869" s="60">
        <v>419</v>
      </c>
      <c r="F14869" s="34">
        <f t="shared" si="531"/>
        <v>10.944381980000001</v>
      </c>
    </row>
    <row r="14870" spans="1:6" x14ac:dyDescent="0.2">
      <c r="A14870" s="1">
        <v>4200</v>
      </c>
      <c r="B14870" s="34">
        <f t="shared" si="530"/>
        <v>334.23599999999999</v>
      </c>
      <c r="C14870" s="33">
        <v>1.1306703519999999E-2</v>
      </c>
      <c r="D14870" s="33">
        <v>1.770291304E-4</v>
      </c>
      <c r="E14870" s="60">
        <v>416</v>
      </c>
      <c r="F14870" s="34">
        <f t="shared" si="531"/>
        <v>11.306703519999999</v>
      </c>
    </row>
    <row r="14871" spans="1:6" x14ac:dyDescent="0.2">
      <c r="A14871" s="1">
        <v>4200</v>
      </c>
      <c r="B14871" s="34">
        <f t="shared" si="530"/>
        <v>334.23599999999999</v>
      </c>
      <c r="C14871" s="33">
        <v>1.1457296170000001E-2</v>
      </c>
      <c r="D14871" s="33">
        <v>1.783224795E-4</v>
      </c>
      <c r="E14871" s="60">
        <v>414</v>
      </c>
      <c r="F14871" s="34">
        <f t="shared" si="531"/>
        <v>11.457296170000001</v>
      </c>
    </row>
    <row r="14872" spans="1:6" x14ac:dyDescent="0.2">
      <c r="A14872" s="1">
        <v>4200</v>
      </c>
      <c r="B14872" s="34">
        <f t="shared" si="530"/>
        <v>334.23599999999999</v>
      </c>
      <c r="C14872" s="33">
        <v>1.1771965319999999E-2</v>
      </c>
      <c r="D14872" s="33">
        <v>1.8730963380000001E-4</v>
      </c>
      <c r="E14872" s="60">
        <v>411</v>
      </c>
      <c r="F14872" s="34">
        <f t="shared" si="531"/>
        <v>11.77196532</v>
      </c>
    </row>
    <row r="14873" spans="1:6" x14ac:dyDescent="0.2">
      <c r="A14873" s="1">
        <v>4200</v>
      </c>
      <c r="B14873" s="34">
        <f t="shared" si="530"/>
        <v>334.23599999999999</v>
      </c>
      <c r="C14873" s="33">
        <v>1.1929874490000001E-2</v>
      </c>
      <c r="D14873" s="33">
        <v>1.696538055E-4</v>
      </c>
      <c r="E14873" s="60">
        <v>408</v>
      </c>
      <c r="F14873" s="34">
        <f t="shared" si="531"/>
        <v>11.929874490000001</v>
      </c>
    </row>
    <row r="14874" spans="1:6" x14ac:dyDescent="0.2">
      <c r="A14874" s="1">
        <v>4200</v>
      </c>
      <c r="B14874" s="34">
        <f t="shared" si="530"/>
        <v>334.23599999999999</v>
      </c>
      <c r="C14874" s="33">
        <v>1.2196260889999999E-2</v>
      </c>
      <c r="D14874" s="33">
        <v>2.304771433E-4</v>
      </c>
      <c r="E14874" s="60">
        <v>406</v>
      </c>
      <c r="F14874" s="34">
        <f t="shared" si="531"/>
        <v>12.19626089</v>
      </c>
    </row>
    <row r="14875" spans="1:6" x14ac:dyDescent="0.2">
      <c r="A14875" s="1">
        <v>4200</v>
      </c>
      <c r="B14875" s="34">
        <f t="shared" si="530"/>
        <v>334.23599999999999</v>
      </c>
      <c r="C14875" s="33">
        <v>1.2482471239999999E-2</v>
      </c>
      <c r="D14875" s="33">
        <v>1.6198010369999999E-4</v>
      </c>
      <c r="E14875" s="60">
        <v>403</v>
      </c>
      <c r="F14875" s="34">
        <f t="shared" si="531"/>
        <v>12.482471239999999</v>
      </c>
    </row>
    <row r="14876" spans="1:6" x14ac:dyDescent="0.2">
      <c r="A14876" s="1">
        <v>4200</v>
      </c>
      <c r="B14876" s="34">
        <f t="shared" si="530"/>
        <v>334.23599999999999</v>
      </c>
      <c r="C14876" s="33">
        <v>1.272784505E-2</v>
      </c>
      <c r="D14876" s="33">
        <v>1.5259917569999999E-4</v>
      </c>
      <c r="E14876" s="60">
        <v>400</v>
      </c>
      <c r="F14876" s="34">
        <f t="shared" si="531"/>
        <v>12.727845050000001</v>
      </c>
    </row>
    <row r="14877" spans="1:6" x14ac:dyDescent="0.2">
      <c r="A14877" s="1">
        <v>4200</v>
      </c>
      <c r="B14877" s="34">
        <f t="shared" si="530"/>
        <v>334.23599999999999</v>
      </c>
      <c r="C14877" s="33">
        <v>1.312885399E-2</v>
      </c>
      <c r="D14877" s="33">
        <v>1.989859355E-4</v>
      </c>
      <c r="E14877" s="60">
        <v>398</v>
      </c>
      <c r="F14877" s="34">
        <f t="shared" si="531"/>
        <v>13.12885399</v>
      </c>
    </row>
    <row r="14878" spans="1:6" x14ac:dyDescent="0.2">
      <c r="A14878" s="1">
        <v>4200</v>
      </c>
      <c r="B14878" s="34">
        <f t="shared" si="530"/>
        <v>334.23599999999999</v>
      </c>
      <c r="C14878" s="33">
        <v>1.332428701E-2</v>
      </c>
      <c r="D14878" s="33">
        <v>3.9515486019999998E-4</v>
      </c>
      <c r="E14878" s="60">
        <v>395</v>
      </c>
      <c r="F14878" s="34">
        <f t="shared" si="531"/>
        <v>13.324287009999999</v>
      </c>
    </row>
    <row r="14879" spans="1:6" x14ac:dyDescent="0.2">
      <c r="A14879" s="1">
        <v>4200</v>
      </c>
      <c r="B14879" s="34">
        <f t="shared" si="530"/>
        <v>334.23599999999999</v>
      </c>
      <c r="C14879" s="33">
        <v>1.363284113E-2</v>
      </c>
      <c r="D14879" s="33">
        <v>3.057210123E-4</v>
      </c>
      <c r="E14879" s="60">
        <v>392</v>
      </c>
      <c r="F14879" s="34">
        <f t="shared" si="531"/>
        <v>13.632841129999999</v>
      </c>
    </row>
    <row r="14880" spans="1:6" x14ac:dyDescent="0.2">
      <c r="A14880" s="1">
        <v>4200</v>
      </c>
      <c r="B14880" s="34">
        <f t="shared" si="530"/>
        <v>334.23599999999999</v>
      </c>
      <c r="C14880" s="33">
        <v>1.3953031080000001E-2</v>
      </c>
      <c r="D14880" s="33">
        <v>2.5242577199999997E-4</v>
      </c>
      <c r="E14880" s="60">
        <v>389</v>
      </c>
      <c r="F14880" s="34">
        <f t="shared" si="531"/>
        <v>13.953031080000001</v>
      </c>
    </row>
    <row r="14881" spans="1:6" x14ac:dyDescent="0.2">
      <c r="A14881" s="1">
        <v>4200</v>
      </c>
      <c r="B14881" s="34">
        <f t="shared" si="530"/>
        <v>334.23599999999999</v>
      </c>
      <c r="C14881" s="33">
        <v>1.4232855290000001E-2</v>
      </c>
      <c r="D14881" s="33">
        <v>1.9287109799999999E-4</v>
      </c>
      <c r="E14881" s="60">
        <v>387</v>
      </c>
      <c r="F14881" s="34">
        <f t="shared" si="531"/>
        <v>14.23285529</v>
      </c>
    </row>
    <row r="14882" spans="1:6" x14ac:dyDescent="0.2">
      <c r="A14882" s="1">
        <v>4200</v>
      </c>
      <c r="B14882" s="34">
        <f t="shared" si="530"/>
        <v>334.23599999999999</v>
      </c>
      <c r="C14882" s="33">
        <v>1.4534536339999999E-2</v>
      </c>
      <c r="D14882" s="33">
        <v>1.751092439E-4</v>
      </c>
      <c r="E14882" s="60">
        <v>384</v>
      </c>
      <c r="F14882" s="34">
        <f t="shared" si="531"/>
        <v>14.534536339999999</v>
      </c>
    </row>
    <row r="14883" spans="1:6" x14ac:dyDescent="0.2">
      <c r="A14883" s="1">
        <v>4200</v>
      </c>
      <c r="B14883" s="34">
        <f t="shared" si="530"/>
        <v>334.23599999999999</v>
      </c>
      <c r="C14883" s="33">
        <v>1.480429598E-2</v>
      </c>
      <c r="D14883" s="33">
        <v>1.2620631E-4</v>
      </c>
      <c r="E14883" s="60">
        <v>381</v>
      </c>
      <c r="F14883" s="34">
        <f t="shared" si="531"/>
        <v>14.804295979999999</v>
      </c>
    </row>
    <row r="14884" spans="1:6" x14ac:dyDescent="0.2">
      <c r="A14884" s="1">
        <v>4200</v>
      </c>
      <c r="B14884" s="34">
        <f t="shared" ref="B14884:B14947" si="532">A14884*79.58/1000</f>
        <v>334.23599999999999</v>
      </c>
      <c r="C14884" s="33">
        <v>1.512374235E-2</v>
      </c>
      <c r="D14884" s="33">
        <v>1.719054442E-4</v>
      </c>
      <c r="E14884" s="60">
        <v>378</v>
      </c>
      <c r="F14884" s="34">
        <f t="shared" ref="F14884:F14947" si="533">C14884*1000</f>
        <v>15.123742350000001</v>
      </c>
    </row>
    <row r="14885" spans="1:6" x14ac:dyDescent="0.2">
      <c r="A14885" s="1">
        <v>4200</v>
      </c>
      <c r="B14885" s="34">
        <f t="shared" si="532"/>
        <v>334.23599999999999</v>
      </c>
      <c r="C14885" s="33">
        <v>1.548105007E-2</v>
      </c>
      <c r="D14885" s="33">
        <v>1.2790845350000001E-4</v>
      </c>
      <c r="E14885" s="60">
        <v>376</v>
      </c>
      <c r="F14885" s="34">
        <f t="shared" si="533"/>
        <v>15.48105007</v>
      </c>
    </row>
    <row r="14886" spans="1:6" x14ac:dyDescent="0.2">
      <c r="A14886" s="1">
        <v>4200</v>
      </c>
      <c r="B14886" s="34">
        <f t="shared" si="532"/>
        <v>334.23599999999999</v>
      </c>
      <c r="C14886" s="33">
        <v>1.5741580639999999E-2</v>
      </c>
      <c r="D14886" s="33">
        <v>2.3893805369999999E-4</v>
      </c>
      <c r="E14886" s="60">
        <v>373</v>
      </c>
      <c r="F14886" s="34">
        <f t="shared" si="533"/>
        <v>15.741580639999999</v>
      </c>
    </row>
    <row r="14887" spans="1:6" x14ac:dyDescent="0.2">
      <c r="A14887" s="1">
        <v>4200</v>
      </c>
      <c r="B14887" s="34">
        <f t="shared" si="532"/>
        <v>334.23599999999999</v>
      </c>
      <c r="C14887" s="33">
        <v>1.6134877089999999E-2</v>
      </c>
      <c r="D14887" s="33">
        <v>2.2114617240000001E-4</v>
      </c>
      <c r="E14887" s="60">
        <v>371</v>
      </c>
      <c r="F14887" s="34">
        <f t="shared" si="533"/>
        <v>16.13487709</v>
      </c>
    </row>
    <row r="14888" spans="1:6" x14ac:dyDescent="0.2">
      <c r="A14888" s="1">
        <v>4200</v>
      </c>
      <c r="B14888" s="34">
        <f t="shared" si="532"/>
        <v>334.23599999999999</v>
      </c>
      <c r="C14888" s="33">
        <v>1.6390688630000001E-2</v>
      </c>
      <c r="D14888" s="33">
        <v>1.9053755440000001E-4</v>
      </c>
      <c r="E14888" s="60">
        <v>368</v>
      </c>
      <c r="F14888" s="34">
        <f t="shared" si="533"/>
        <v>16.39068863</v>
      </c>
    </row>
    <row r="14889" spans="1:6" x14ac:dyDescent="0.2">
      <c r="A14889" s="1">
        <v>4200</v>
      </c>
      <c r="B14889" s="34">
        <f t="shared" si="532"/>
        <v>334.23599999999999</v>
      </c>
      <c r="C14889" s="33">
        <v>1.6705904609999999E-2</v>
      </c>
      <c r="D14889" s="33">
        <v>1.4113967169999999E-4</v>
      </c>
      <c r="E14889" s="60">
        <v>365</v>
      </c>
      <c r="F14889" s="34">
        <f t="shared" si="533"/>
        <v>16.705904609999997</v>
      </c>
    </row>
    <row r="14890" spans="1:6" x14ac:dyDescent="0.2">
      <c r="A14890" s="1">
        <v>4200</v>
      </c>
      <c r="B14890" s="34">
        <f t="shared" si="532"/>
        <v>334.23599999999999</v>
      </c>
      <c r="C14890" s="33">
        <v>1.7099299370000001E-2</v>
      </c>
      <c r="D14890" s="33">
        <v>2.20295398E-4</v>
      </c>
      <c r="E14890" s="60">
        <v>362</v>
      </c>
      <c r="F14890" s="34">
        <f t="shared" si="533"/>
        <v>17.099299370000001</v>
      </c>
    </row>
    <row r="14891" spans="1:6" x14ac:dyDescent="0.2">
      <c r="A14891" s="1">
        <v>4200</v>
      </c>
      <c r="B14891" s="34">
        <f t="shared" si="532"/>
        <v>334.23599999999999</v>
      </c>
      <c r="C14891" s="33">
        <v>1.7389049430000001E-2</v>
      </c>
      <c r="D14891" s="33">
        <v>9.9035730919999997E-5</v>
      </c>
      <c r="E14891" s="60">
        <v>360</v>
      </c>
      <c r="F14891" s="34">
        <f t="shared" si="533"/>
        <v>17.38904943</v>
      </c>
    </row>
    <row r="14892" spans="1:6" x14ac:dyDescent="0.2">
      <c r="A14892" s="1">
        <v>4200</v>
      </c>
      <c r="B14892" s="34">
        <f t="shared" si="532"/>
        <v>334.23599999999999</v>
      </c>
      <c r="C14892" s="33">
        <v>1.7689103059999999E-2</v>
      </c>
      <c r="D14892" s="33">
        <v>1.2864562940000001E-4</v>
      </c>
      <c r="E14892" s="60">
        <v>357</v>
      </c>
      <c r="F14892" s="34">
        <f t="shared" si="533"/>
        <v>17.689103060000001</v>
      </c>
    </row>
    <row r="14893" spans="1:6" x14ac:dyDescent="0.2">
      <c r="A14893" s="1">
        <v>4200</v>
      </c>
      <c r="B14893" s="34">
        <f t="shared" si="532"/>
        <v>334.23599999999999</v>
      </c>
      <c r="C14893" s="33">
        <v>1.8067087070000001E-2</v>
      </c>
      <c r="D14893" s="33">
        <v>2.7046698059999999E-4</v>
      </c>
      <c r="E14893" s="60">
        <v>354</v>
      </c>
      <c r="F14893" s="34">
        <f t="shared" si="533"/>
        <v>18.067087070000003</v>
      </c>
    </row>
    <row r="14894" spans="1:6" x14ac:dyDescent="0.2">
      <c r="A14894" s="1">
        <v>4200</v>
      </c>
      <c r="B14894" s="34">
        <f t="shared" si="532"/>
        <v>334.23599999999999</v>
      </c>
      <c r="C14894" s="33">
        <v>1.844220287E-2</v>
      </c>
      <c r="D14894" s="33">
        <v>2.16944441E-4</v>
      </c>
      <c r="E14894" s="60">
        <v>352</v>
      </c>
      <c r="F14894" s="34">
        <f t="shared" si="533"/>
        <v>18.442202869999999</v>
      </c>
    </row>
    <row r="14895" spans="1:6" x14ac:dyDescent="0.2">
      <c r="A14895" s="1">
        <v>4200</v>
      </c>
      <c r="B14895" s="34">
        <f t="shared" si="532"/>
        <v>334.23599999999999</v>
      </c>
      <c r="C14895" s="33">
        <v>1.8779782070000001E-2</v>
      </c>
      <c r="D14895" s="33">
        <v>1.5009355100000001E-4</v>
      </c>
      <c r="E14895" s="60">
        <v>349</v>
      </c>
      <c r="F14895" s="34">
        <f t="shared" si="533"/>
        <v>18.77978207</v>
      </c>
    </row>
    <row r="14896" spans="1:6" x14ac:dyDescent="0.2">
      <c r="A14896" s="1">
        <v>4200</v>
      </c>
      <c r="B14896" s="34">
        <f t="shared" si="532"/>
        <v>334.23599999999999</v>
      </c>
      <c r="C14896" s="33">
        <v>1.9184675809999999E-2</v>
      </c>
      <c r="D14896" s="33">
        <v>2.792955373E-4</v>
      </c>
      <c r="E14896" s="60">
        <v>346</v>
      </c>
      <c r="F14896" s="34">
        <f t="shared" si="533"/>
        <v>19.184675809999998</v>
      </c>
    </row>
    <row r="14897" spans="1:6" x14ac:dyDescent="0.2">
      <c r="A14897" s="1">
        <v>4200</v>
      </c>
      <c r="B14897" s="34">
        <f t="shared" si="532"/>
        <v>334.23599999999999</v>
      </c>
      <c r="C14897" s="33">
        <v>1.950850962E-2</v>
      </c>
      <c r="D14897" s="33">
        <v>1.808939429E-4</v>
      </c>
      <c r="E14897" s="60">
        <v>344</v>
      </c>
      <c r="F14897" s="34">
        <f t="shared" si="533"/>
        <v>19.508509619999998</v>
      </c>
    </row>
    <row r="14898" spans="1:6" x14ac:dyDescent="0.2">
      <c r="A14898" s="1">
        <v>4200</v>
      </c>
      <c r="B14898" s="34">
        <f t="shared" si="532"/>
        <v>334.23599999999999</v>
      </c>
      <c r="C14898" s="33">
        <v>1.9825020379999999E-2</v>
      </c>
      <c r="D14898" s="33">
        <v>1.4641805559999999E-4</v>
      </c>
      <c r="E14898" s="60">
        <v>341</v>
      </c>
      <c r="F14898" s="34">
        <f t="shared" si="533"/>
        <v>19.825020379999998</v>
      </c>
    </row>
    <row r="14899" spans="1:6" x14ac:dyDescent="0.2">
      <c r="A14899" s="1">
        <v>4200</v>
      </c>
      <c r="B14899" s="34">
        <f t="shared" si="532"/>
        <v>334.23599999999999</v>
      </c>
      <c r="C14899" s="33">
        <v>2.0223441000000002E-2</v>
      </c>
      <c r="D14899" s="33">
        <v>1.9438777050000001E-4</v>
      </c>
      <c r="E14899" s="60">
        <v>338</v>
      </c>
      <c r="F14899" s="34">
        <f t="shared" si="533"/>
        <v>20.223441000000001</v>
      </c>
    </row>
    <row r="14900" spans="1:6" x14ac:dyDescent="0.2">
      <c r="A14900" s="1">
        <v>4200</v>
      </c>
      <c r="B14900" s="34">
        <f t="shared" si="532"/>
        <v>334.23599999999999</v>
      </c>
      <c r="C14900" s="33">
        <v>2.0562091559999999E-2</v>
      </c>
      <c r="D14900" s="33">
        <v>1.5149884529999999E-4</v>
      </c>
      <c r="E14900" s="60">
        <v>336</v>
      </c>
      <c r="F14900" s="34">
        <f t="shared" si="533"/>
        <v>20.562091559999999</v>
      </c>
    </row>
    <row r="14901" spans="1:6" x14ac:dyDescent="0.2">
      <c r="A14901" s="1">
        <v>4200</v>
      </c>
      <c r="B14901" s="34">
        <f t="shared" si="532"/>
        <v>334.23599999999999</v>
      </c>
      <c r="C14901" s="33">
        <v>2.0834366149999999E-2</v>
      </c>
      <c r="D14901" s="33">
        <v>2.1848361829999999E-4</v>
      </c>
      <c r="E14901" s="60">
        <v>333</v>
      </c>
      <c r="F14901" s="34">
        <f t="shared" si="533"/>
        <v>20.834366149999997</v>
      </c>
    </row>
    <row r="14902" spans="1:6" x14ac:dyDescent="0.2">
      <c r="A14902" s="1">
        <v>4200</v>
      </c>
      <c r="B14902" s="34">
        <f t="shared" si="532"/>
        <v>334.23599999999999</v>
      </c>
      <c r="C14902" s="33">
        <v>2.123732775E-2</v>
      </c>
      <c r="D14902" s="33">
        <v>2.3204095829999999E-4</v>
      </c>
      <c r="E14902" s="60">
        <v>330</v>
      </c>
      <c r="F14902" s="34">
        <f t="shared" si="533"/>
        <v>21.237327749999999</v>
      </c>
    </row>
    <row r="14903" spans="1:6" x14ac:dyDescent="0.2">
      <c r="A14903" s="1">
        <v>4200</v>
      </c>
      <c r="B14903" s="34">
        <f t="shared" si="532"/>
        <v>334.23599999999999</v>
      </c>
      <c r="C14903" s="33">
        <v>2.1641152899999998E-2</v>
      </c>
      <c r="D14903" s="33">
        <v>1.6176970629999999E-4</v>
      </c>
      <c r="E14903" s="60">
        <v>328</v>
      </c>
      <c r="F14903" s="34">
        <f t="shared" si="533"/>
        <v>21.641152899999998</v>
      </c>
    </row>
    <row r="14904" spans="1:6" x14ac:dyDescent="0.2">
      <c r="A14904" s="1">
        <v>4200</v>
      </c>
      <c r="B14904" s="34">
        <f t="shared" si="532"/>
        <v>334.23599999999999</v>
      </c>
      <c r="C14904" s="33">
        <v>2.2046733509999999E-2</v>
      </c>
      <c r="D14904" s="33">
        <v>2.428435151E-4</v>
      </c>
      <c r="E14904" s="60">
        <v>325</v>
      </c>
      <c r="F14904" s="34">
        <f t="shared" si="533"/>
        <v>22.046733509999999</v>
      </c>
    </row>
    <row r="14905" spans="1:6" x14ac:dyDescent="0.2">
      <c r="A14905" s="1">
        <v>4200</v>
      </c>
      <c r="B14905" s="34">
        <f t="shared" si="532"/>
        <v>334.23599999999999</v>
      </c>
      <c r="C14905" s="33">
        <v>2.2454911189999999E-2</v>
      </c>
      <c r="D14905" s="33">
        <v>1.944538835E-4</v>
      </c>
      <c r="E14905" s="60">
        <v>322</v>
      </c>
      <c r="F14905" s="34">
        <f t="shared" si="533"/>
        <v>22.454911190000001</v>
      </c>
    </row>
    <row r="14906" spans="1:6" x14ac:dyDescent="0.2">
      <c r="A14906" s="1">
        <v>4200</v>
      </c>
      <c r="B14906" s="34">
        <f t="shared" si="532"/>
        <v>334.23599999999999</v>
      </c>
      <c r="C14906" s="33">
        <v>2.278964923E-2</v>
      </c>
      <c r="D14906" s="33">
        <v>1.244102795E-4</v>
      </c>
      <c r="E14906" s="60">
        <v>320</v>
      </c>
      <c r="F14906" s="34">
        <f t="shared" si="533"/>
        <v>22.789649230000002</v>
      </c>
    </row>
    <row r="14907" spans="1:6" x14ac:dyDescent="0.2">
      <c r="A14907" s="1">
        <v>4200</v>
      </c>
      <c r="B14907" s="34">
        <f t="shared" si="532"/>
        <v>334.23599999999999</v>
      </c>
      <c r="C14907" s="33">
        <v>2.3164992650000001E-2</v>
      </c>
      <c r="D14907" s="33">
        <v>1.2681810119999999E-4</v>
      </c>
      <c r="E14907" s="60">
        <v>317</v>
      </c>
      <c r="F14907" s="34">
        <f t="shared" si="533"/>
        <v>23.164992650000002</v>
      </c>
    </row>
    <row r="14908" spans="1:6" x14ac:dyDescent="0.2">
      <c r="A14908" s="1">
        <v>4200</v>
      </c>
      <c r="B14908" s="34">
        <f t="shared" si="532"/>
        <v>334.23599999999999</v>
      </c>
      <c r="C14908" s="33">
        <v>2.3509215350000001E-2</v>
      </c>
      <c r="D14908" s="33">
        <v>2.3454804550000001E-4</v>
      </c>
      <c r="E14908" s="60">
        <v>314</v>
      </c>
      <c r="F14908" s="34">
        <f t="shared" si="533"/>
        <v>23.509215350000002</v>
      </c>
    </row>
    <row r="14909" spans="1:6" x14ac:dyDescent="0.2">
      <c r="A14909" s="1">
        <v>4200</v>
      </c>
      <c r="B14909" s="34">
        <f t="shared" si="532"/>
        <v>334.23599999999999</v>
      </c>
      <c r="C14909" s="33">
        <v>2.40130928E-2</v>
      </c>
      <c r="D14909" s="33">
        <v>1.7198980030000001E-4</v>
      </c>
      <c r="E14909" s="60">
        <v>311</v>
      </c>
      <c r="F14909" s="34">
        <f t="shared" si="533"/>
        <v>24.013092799999999</v>
      </c>
    </row>
    <row r="14910" spans="1:6" x14ac:dyDescent="0.2">
      <c r="A14910" s="1">
        <v>4200</v>
      </c>
      <c r="B14910" s="34">
        <f t="shared" si="532"/>
        <v>334.23599999999999</v>
      </c>
      <c r="C14910" s="33">
        <v>2.4371643080000002E-2</v>
      </c>
      <c r="D14910" s="33">
        <v>1.5530490639999999E-4</v>
      </c>
      <c r="E14910" s="60">
        <v>309</v>
      </c>
      <c r="F14910" s="34">
        <f t="shared" si="533"/>
        <v>24.371643080000002</v>
      </c>
    </row>
    <row r="14911" spans="1:6" x14ac:dyDescent="0.2">
      <c r="A14911" s="1">
        <v>4200</v>
      </c>
      <c r="B14911" s="34">
        <f t="shared" si="532"/>
        <v>334.23599999999999</v>
      </c>
      <c r="C14911" s="33">
        <v>2.4734537380000001E-2</v>
      </c>
      <c r="D14911" s="33">
        <v>2.3757884530000001E-4</v>
      </c>
      <c r="E14911" s="60">
        <v>306</v>
      </c>
      <c r="F14911" s="34">
        <f t="shared" si="533"/>
        <v>24.734537380000003</v>
      </c>
    </row>
    <row r="14912" spans="1:6" x14ac:dyDescent="0.2">
      <c r="A14912" s="1">
        <v>4200</v>
      </c>
      <c r="B14912" s="34">
        <f t="shared" si="532"/>
        <v>334.23599999999999</v>
      </c>
      <c r="C14912" s="33">
        <v>2.5128030329999999E-2</v>
      </c>
      <c r="D14912" s="33">
        <v>2.060379294E-4</v>
      </c>
      <c r="E14912" s="60">
        <v>303</v>
      </c>
      <c r="F14912" s="34">
        <f t="shared" si="533"/>
        <v>25.128030329999998</v>
      </c>
    </row>
    <row r="14913" spans="1:6" x14ac:dyDescent="0.2">
      <c r="A14913" s="1">
        <v>4200</v>
      </c>
      <c r="B14913" s="34">
        <f t="shared" si="532"/>
        <v>334.23599999999999</v>
      </c>
      <c r="C14913" s="33">
        <v>2.5499793270000001E-2</v>
      </c>
      <c r="D14913" s="33">
        <v>1.677152471E-4</v>
      </c>
      <c r="E14913" s="60">
        <v>301</v>
      </c>
      <c r="F14913" s="34">
        <f t="shared" si="533"/>
        <v>25.499793270000001</v>
      </c>
    </row>
    <row r="14914" spans="1:6" x14ac:dyDescent="0.2">
      <c r="A14914" s="1">
        <v>4200</v>
      </c>
      <c r="B14914" s="34">
        <f t="shared" si="532"/>
        <v>334.23599999999999</v>
      </c>
      <c r="C14914" s="33">
        <v>2.5921974260000001E-2</v>
      </c>
      <c r="D14914" s="33">
        <v>2.1105434219999999E-4</v>
      </c>
      <c r="E14914" s="60">
        <v>298</v>
      </c>
      <c r="F14914" s="34">
        <f t="shared" si="533"/>
        <v>25.921974260000002</v>
      </c>
    </row>
    <row r="14915" spans="1:6" x14ac:dyDescent="0.2">
      <c r="A14915" s="1">
        <v>4200</v>
      </c>
      <c r="B14915" s="34">
        <f t="shared" si="532"/>
        <v>334.23599999999999</v>
      </c>
      <c r="C14915" s="33">
        <v>2.6320803609999999E-2</v>
      </c>
      <c r="D14915" s="33">
        <v>2.3006359570000001E-4</v>
      </c>
      <c r="E14915" s="60">
        <v>295</v>
      </c>
      <c r="F14915" s="34">
        <f t="shared" si="533"/>
        <v>26.320803609999999</v>
      </c>
    </row>
    <row r="14916" spans="1:6" x14ac:dyDescent="0.2">
      <c r="A14916" s="1">
        <v>4200</v>
      </c>
      <c r="B14916" s="34">
        <f t="shared" si="532"/>
        <v>334.23599999999999</v>
      </c>
      <c r="C14916" s="33">
        <v>2.6677081929999999E-2</v>
      </c>
      <c r="D14916" s="33">
        <v>1.6592822800000001E-4</v>
      </c>
      <c r="E14916" s="60">
        <v>292</v>
      </c>
      <c r="F14916" s="34">
        <f t="shared" si="533"/>
        <v>26.67708193</v>
      </c>
    </row>
    <row r="14917" spans="1:6" x14ac:dyDescent="0.2">
      <c r="A14917" s="1">
        <v>4200</v>
      </c>
      <c r="B14917" s="34">
        <f t="shared" si="532"/>
        <v>334.23599999999999</v>
      </c>
      <c r="C14917" s="33">
        <v>2.7065475200000001E-2</v>
      </c>
      <c r="D14917" s="33">
        <v>1.7590804819999999E-4</v>
      </c>
      <c r="E14917" s="60">
        <v>290</v>
      </c>
      <c r="F14917" s="34">
        <f t="shared" si="533"/>
        <v>27.065475200000002</v>
      </c>
    </row>
    <row r="14918" spans="1:6" x14ac:dyDescent="0.2">
      <c r="A14918" s="1">
        <v>4200</v>
      </c>
      <c r="B14918" s="34">
        <f t="shared" si="532"/>
        <v>334.23599999999999</v>
      </c>
      <c r="C14918" s="33">
        <v>2.7539680739999999E-2</v>
      </c>
      <c r="D14918" s="33">
        <v>1.5303013919999999E-4</v>
      </c>
      <c r="E14918" s="60">
        <v>287</v>
      </c>
      <c r="F14918" s="34">
        <f t="shared" si="533"/>
        <v>27.539680739999998</v>
      </c>
    </row>
    <row r="14919" spans="1:6" x14ac:dyDescent="0.2">
      <c r="A14919" s="1">
        <v>4200</v>
      </c>
      <c r="B14919" s="34">
        <f t="shared" si="532"/>
        <v>334.23599999999999</v>
      </c>
      <c r="C14919" s="33">
        <v>2.7933632890000001E-2</v>
      </c>
      <c r="D14919" s="33">
        <v>2.10878606E-4</v>
      </c>
      <c r="E14919" s="60">
        <v>284</v>
      </c>
      <c r="F14919" s="34">
        <f t="shared" si="533"/>
        <v>27.933632890000002</v>
      </c>
    </row>
    <row r="14920" spans="1:6" x14ac:dyDescent="0.2">
      <c r="A14920" s="1">
        <v>4200</v>
      </c>
      <c r="B14920" s="34">
        <f t="shared" si="532"/>
        <v>334.23599999999999</v>
      </c>
      <c r="C14920" s="33">
        <v>2.8370039069999999E-2</v>
      </c>
      <c r="D14920" s="33">
        <v>2.8526721800000001E-4</v>
      </c>
      <c r="E14920" s="60">
        <v>281</v>
      </c>
      <c r="F14920" s="34">
        <f t="shared" si="533"/>
        <v>28.370039069999997</v>
      </c>
    </row>
    <row r="14921" spans="1:6" x14ac:dyDescent="0.2">
      <c r="A14921" s="1">
        <v>4200</v>
      </c>
      <c r="B14921" s="34">
        <f t="shared" si="532"/>
        <v>334.23599999999999</v>
      </c>
      <c r="C14921" s="33">
        <v>2.8786239490000001E-2</v>
      </c>
      <c r="D14921" s="33">
        <v>1.867389189E-4</v>
      </c>
      <c r="E14921" s="60">
        <v>279</v>
      </c>
      <c r="F14921" s="34">
        <f t="shared" si="533"/>
        <v>28.78623949</v>
      </c>
    </row>
    <row r="14922" spans="1:6" x14ac:dyDescent="0.2">
      <c r="A14922" s="1">
        <v>4200</v>
      </c>
      <c r="B14922" s="34">
        <f t="shared" si="532"/>
        <v>334.23599999999999</v>
      </c>
      <c r="C14922" s="33">
        <v>2.916550339E-2</v>
      </c>
      <c r="D14922" s="33">
        <v>2.088460821E-4</v>
      </c>
      <c r="E14922" s="60">
        <v>276</v>
      </c>
      <c r="F14922" s="34">
        <f t="shared" si="533"/>
        <v>29.165503390000001</v>
      </c>
    </row>
    <row r="14923" spans="1:6" x14ac:dyDescent="0.2">
      <c r="A14923" s="1">
        <v>4200</v>
      </c>
      <c r="B14923" s="34">
        <f t="shared" si="532"/>
        <v>334.23599999999999</v>
      </c>
      <c r="C14923" s="33">
        <v>2.9598793679999999E-2</v>
      </c>
      <c r="D14923" s="33">
        <v>2.5107228410000001E-4</v>
      </c>
      <c r="E14923" s="60">
        <v>273</v>
      </c>
      <c r="F14923" s="34">
        <f t="shared" si="533"/>
        <v>29.59879368</v>
      </c>
    </row>
    <row r="14924" spans="1:6" x14ac:dyDescent="0.2">
      <c r="A14924" s="1">
        <v>4200</v>
      </c>
      <c r="B14924" s="34">
        <f t="shared" si="532"/>
        <v>334.23599999999999</v>
      </c>
      <c r="C14924" s="33">
        <v>3.0036639909999999E-2</v>
      </c>
      <c r="D14924" s="33">
        <v>1.850456774E-4</v>
      </c>
      <c r="E14924" s="60">
        <v>271</v>
      </c>
      <c r="F14924" s="34">
        <f t="shared" si="533"/>
        <v>30.036639909999998</v>
      </c>
    </row>
    <row r="14925" spans="1:6" x14ac:dyDescent="0.2">
      <c r="A14925" s="1">
        <v>4200</v>
      </c>
      <c r="B14925" s="34">
        <f t="shared" si="532"/>
        <v>334.23599999999999</v>
      </c>
      <c r="C14925" s="33">
        <v>3.043208603E-2</v>
      </c>
      <c r="D14925" s="33">
        <v>1.5018209890000001E-4</v>
      </c>
      <c r="E14925" s="60">
        <v>268</v>
      </c>
      <c r="F14925" s="34">
        <f t="shared" si="533"/>
        <v>30.432086030000001</v>
      </c>
    </row>
    <row r="14926" spans="1:6" x14ac:dyDescent="0.2">
      <c r="A14926" s="1">
        <v>4200</v>
      </c>
      <c r="B14926" s="34">
        <f t="shared" si="532"/>
        <v>334.23599999999999</v>
      </c>
      <c r="C14926" s="33">
        <v>3.0864024930000001E-2</v>
      </c>
      <c r="D14926" s="33">
        <v>1.9850535980000001E-4</v>
      </c>
      <c r="E14926" s="60">
        <v>265</v>
      </c>
      <c r="F14926" s="34">
        <f t="shared" si="533"/>
        <v>30.864024929999999</v>
      </c>
    </row>
    <row r="14927" spans="1:6" x14ac:dyDescent="0.2">
      <c r="A14927" s="1">
        <v>4200</v>
      </c>
      <c r="B14927" s="34">
        <f t="shared" si="532"/>
        <v>334.23599999999999</v>
      </c>
      <c r="C14927" s="33">
        <v>3.1360040630000002E-2</v>
      </c>
      <c r="D14927" s="33">
        <v>2.8588169230000002E-4</v>
      </c>
      <c r="E14927" s="60">
        <v>262</v>
      </c>
      <c r="F14927" s="34">
        <f t="shared" si="533"/>
        <v>31.360040630000004</v>
      </c>
    </row>
    <row r="14928" spans="1:6" x14ac:dyDescent="0.2">
      <c r="A14928" s="1">
        <v>4200</v>
      </c>
      <c r="B14928" s="34">
        <f t="shared" si="532"/>
        <v>334.23599999999999</v>
      </c>
      <c r="C14928" s="33">
        <v>3.166657245E-2</v>
      </c>
      <c r="D14928" s="33">
        <v>3.2588942129999998E-4</v>
      </c>
      <c r="E14928" s="60">
        <v>260</v>
      </c>
      <c r="F14928" s="34">
        <f t="shared" si="533"/>
        <v>31.66657245</v>
      </c>
    </row>
    <row r="14929" spans="1:6" x14ac:dyDescent="0.2">
      <c r="A14929" s="1">
        <v>4200</v>
      </c>
      <c r="B14929" s="34">
        <f t="shared" si="532"/>
        <v>334.23599999999999</v>
      </c>
      <c r="C14929" s="33">
        <v>3.220762705E-2</v>
      </c>
      <c r="D14929" s="33">
        <v>2.7006641989999998E-4</v>
      </c>
      <c r="E14929" s="60">
        <v>257</v>
      </c>
      <c r="F14929" s="34">
        <f t="shared" si="533"/>
        <v>32.207627049999999</v>
      </c>
    </row>
    <row r="14930" spans="1:6" x14ac:dyDescent="0.2">
      <c r="A14930" s="1">
        <v>4200</v>
      </c>
      <c r="B14930" s="34">
        <f t="shared" si="532"/>
        <v>334.23599999999999</v>
      </c>
      <c r="C14930" s="33">
        <v>3.2583888970000002E-2</v>
      </c>
      <c r="D14930" s="33">
        <v>2.40880051E-4</v>
      </c>
      <c r="E14930" s="60">
        <v>254</v>
      </c>
      <c r="F14930" s="34">
        <f t="shared" si="533"/>
        <v>32.583888970000004</v>
      </c>
    </row>
    <row r="14931" spans="1:6" x14ac:dyDescent="0.2">
      <c r="A14931" s="1">
        <v>4200</v>
      </c>
      <c r="B14931" s="34">
        <f t="shared" si="532"/>
        <v>334.23599999999999</v>
      </c>
      <c r="C14931" s="33">
        <v>3.3025847630000001E-2</v>
      </c>
      <c r="D14931" s="33">
        <v>1.2902493389999999E-4</v>
      </c>
      <c r="E14931" s="60">
        <v>251</v>
      </c>
      <c r="F14931" s="34">
        <f t="shared" si="533"/>
        <v>33.025847630000001</v>
      </c>
    </row>
    <row r="14932" spans="1:6" x14ac:dyDescent="0.2">
      <c r="A14932" s="1">
        <v>4200</v>
      </c>
      <c r="B14932" s="34">
        <f t="shared" si="532"/>
        <v>334.23599999999999</v>
      </c>
      <c r="C14932" s="33">
        <v>3.3424672119999999E-2</v>
      </c>
      <c r="D14932" s="33">
        <v>2.1040496929999999E-4</v>
      </c>
      <c r="E14932" s="60">
        <v>249</v>
      </c>
      <c r="F14932" s="34">
        <f t="shared" si="533"/>
        <v>33.424672119999997</v>
      </c>
    </row>
    <row r="14933" spans="1:6" x14ac:dyDescent="0.2">
      <c r="A14933" s="1">
        <v>4200</v>
      </c>
      <c r="B14933" s="34">
        <f t="shared" si="532"/>
        <v>334.23599999999999</v>
      </c>
      <c r="C14933" s="33">
        <v>3.3862708819999997E-2</v>
      </c>
      <c r="D14933" s="33">
        <v>1.2617781449999999E-4</v>
      </c>
      <c r="E14933" s="60">
        <v>246</v>
      </c>
      <c r="F14933" s="34">
        <f t="shared" si="533"/>
        <v>33.862708819999995</v>
      </c>
    </row>
    <row r="14934" spans="1:6" x14ac:dyDescent="0.2">
      <c r="A14934" s="1">
        <v>4200</v>
      </c>
      <c r="B14934" s="34">
        <f t="shared" si="532"/>
        <v>334.23599999999999</v>
      </c>
      <c r="C14934" s="33">
        <v>3.4254812510000003E-2</v>
      </c>
      <c r="D14934" s="33">
        <v>6.4214206200000003E-4</v>
      </c>
      <c r="E14934" s="60">
        <v>243</v>
      </c>
      <c r="F14934" s="34">
        <f t="shared" si="533"/>
        <v>34.254812510000001</v>
      </c>
    </row>
    <row r="14935" spans="1:6" x14ac:dyDescent="0.2">
      <c r="A14935" s="1">
        <v>4200</v>
      </c>
      <c r="B14935" s="34">
        <f t="shared" si="532"/>
        <v>334.23599999999999</v>
      </c>
      <c r="C14935" s="33">
        <v>3.4806188660000001E-2</v>
      </c>
      <c r="D14935" s="33">
        <v>2.820645371E-4</v>
      </c>
      <c r="E14935" s="60">
        <v>240</v>
      </c>
      <c r="F14935" s="34">
        <f t="shared" si="533"/>
        <v>34.806188660000004</v>
      </c>
    </row>
    <row r="14936" spans="1:6" x14ac:dyDescent="0.2">
      <c r="A14936" s="1">
        <v>4200</v>
      </c>
      <c r="B14936" s="34">
        <f t="shared" si="532"/>
        <v>334.23599999999999</v>
      </c>
      <c r="C14936" s="33">
        <v>3.5148678529999998E-2</v>
      </c>
      <c r="D14936" s="33">
        <v>2.439835274E-4</v>
      </c>
      <c r="E14936" s="60">
        <v>238</v>
      </c>
      <c r="F14936" s="34">
        <f t="shared" si="533"/>
        <v>35.148678529999998</v>
      </c>
    </row>
    <row r="14937" spans="1:6" x14ac:dyDescent="0.2">
      <c r="A14937" s="1">
        <v>4200</v>
      </c>
      <c r="B14937" s="34">
        <f t="shared" si="532"/>
        <v>334.23599999999999</v>
      </c>
      <c r="C14937" s="33">
        <v>3.558684661E-2</v>
      </c>
      <c r="D14937" s="33">
        <v>2.0044255959999999E-4</v>
      </c>
      <c r="E14937" s="60">
        <v>235</v>
      </c>
      <c r="F14937" s="34">
        <f t="shared" si="533"/>
        <v>35.586846610000002</v>
      </c>
    </row>
    <row r="14938" spans="1:6" x14ac:dyDescent="0.2">
      <c r="A14938" s="1">
        <v>4200</v>
      </c>
      <c r="B14938" s="34">
        <f t="shared" si="532"/>
        <v>334.23599999999999</v>
      </c>
      <c r="C14938" s="33">
        <v>3.6008524379999997E-2</v>
      </c>
      <c r="D14938" s="33">
        <v>2.311905509E-4</v>
      </c>
      <c r="E14938" s="60">
        <v>232</v>
      </c>
      <c r="F14938" s="34">
        <f t="shared" si="533"/>
        <v>36.008524379999997</v>
      </c>
    </row>
    <row r="14939" spans="1:6" x14ac:dyDescent="0.2">
      <c r="A14939" s="1">
        <v>4200</v>
      </c>
      <c r="B14939" s="34">
        <f t="shared" si="532"/>
        <v>334.23599999999999</v>
      </c>
      <c r="C14939" s="33">
        <v>3.647852779E-2</v>
      </c>
      <c r="D14939" s="33">
        <v>2.0907264890000001E-4</v>
      </c>
      <c r="E14939" s="60">
        <v>229</v>
      </c>
      <c r="F14939" s="34">
        <f t="shared" si="533"/>
        <v>36.478527790000001</v>
      </c>
    </row>
    <row r="14940" spans="1:6" x14ac:dyDescent="0.2">
      <c r="A14940" s="1">
        <v>4200</v>
      </c>
      <c r="B14940" s="34">
        <f t="shared" si="532"/>
        <v>334.23599999999999</v>
      </c>
      <c r="C14940" s="33">
        <v>3.6946393449999997E-2</v>
      </c>
      <c r="D14940" s="33">
        <v>1.303701848E-4</v>
      </c>
      <c r="E14940" s="60">
        <v>227</v>
      </c>
      <c r="F14940" s="34">
        <f t="shared" si="533"/>
        <v>36.946393449999995</v>
      </c>
    </row>
    <row r="14941" spans="1:6" x14ac:dyDescent="0.2">
      <c r="A14941" s="1">
        <v>4200</v>
      </c>
      <c r="B14941" s="34">
        <f t="shared" si="532"/>
        <v>334.23599999999999</v>
      </c>
      <c r="C14941" s="33">
        <v>3.7279724010000001E-2</v>
      </c>
      <c r="D14941" s="33">
        <v>1.8638500860000001E-4</v>
      </c>
      <c r="E14941" s="60">
        <v>224</v>
      </c>
      <c r="F14941" s="34">
        <f t="shared" si="533"/>
        <v>37.279724010000002</v>
      </c>
    </row>
    <row r="14942" spans="1:6" x14ac:dyDescent="0.2">
      <c r="A14942" s="1">
        <v>4200</v>
      </c>
      <c r="B14942" s="34">
        <f t="shared" si="532"/>
        <v>334.23599999999999</v>
      </c>
      <c r="C14942" s="33">
        <v>3.7771794960000001E-2</v>
      </c>
      <c r="D14942" s="33">
        <v>2.2432651459999999E-4</v>
      </c>
      <c r="E14942" s="60">
        <v>221</v>
      </c>
      <c r="F14942" s="34">
        <f t="shared" si="533"/>
        <v>37.771794960000001</v>
      </c>
    </row>
    <row r="14943" spans="1:6" x14ac:dyDescent="0.2">
      <c r="A14943" s="1">
        <v>4200</v>
      </c>
      <c r="B14943" s="34">
        <f t="shared" si="532"/>
        <v>334.23599999999999</v>
      </c>
      <c r="C14943" s="33">
        <v>3.8068044090000003E-2</v>
      </c>
      <c r="D14943" s="33">
        <v>2.3422789279999999E-4</v>
      </c>
      <c r="E14943" s="60">
        <v>218</v>
      </c>
      <c r="F14943" s="34">
        <f t="shared" si="533"/>
        <v>38.068044090000001</v>
      </c>
    </row>
    <row r="14944" spans="1:6" x14ac:dyDescent="0.2">
      <c r="A14944" s="1">
        <v>4200</v>
      </c>
      <c r="B14944" s="34">
        <f t="shared" si="532"/>
        <v>334.23599999999999</v>
      </c>
      <c r="C14944" s="33">
        <v>3.8646116629999998E-2</v>
      </c>
      <c r="D14944" s="33">
        <v>2.09311604E-4</v>
      </c>
      <c r="E14944" s="60">
        <v>216</v>
      </c>
      <c r="F14944" s="34">
        <f t="shared" si="533"/>
        <v>38.646116629999995</v>
      </c>
    </row>
    <row r="14945" spans="1:6" x14ac:dyDescent="0.2">
      <c r="A14945" s="1">
        <v>4200</v>
      </c>
      <c r="B14945" s="34">
        <f t="shared" si="532"/>
        <v>334.23599999999999</v>
      </c>
      <c r="C14945" s="33">
        <v>3.9034335250000003E-2</v>
      </c>
      <c r="D14945" s="33">
        <v>1.6908249350000001E-4</v>
      </c>
      <c r="E14945" s="60">
        <v>213</v>
      </c>
      <c r="F14945" s="34">
        <f t="shared" si="533"/>
        <v>39.034335250000005</v>
      </c>
    </row>
    <row r="14946" spans="1:6" x14ac:dyDescent="0.2">
      <c r="A14946" s="1">
        <v>4200</v>
      </c>
      <c r="B14946" s="34">
        <f t="shared" si="532"/>
        <v>334.23599999999999</v>
      </c>
      <c r="C14946" s="33">
        <v>3.9498658440000001E-2</v>
      </c>
      <c r="D14946" s="33">
        <v>1.959821779E-4</v>
      </c>
      <c r="E14946" s="60">
        <v>210</v>
      </c>
      <c r="F14946" s="34">
        <f t="shared" si="533"/>
        <v>39.49865844</v>
      </c>
    </row>
    <row r="14947" spans="1:6" x14ac:dyDescent="0.2">
      <c r="A14947" s="1">
        <v>4200</v>
      </c>
      <c r="B14947" s="34">
        <f t="shared" si="532"/>
        <v>334.23599999999999</v>
      </c>
      <c r="C14947" s="33">
        <v>3.9834341010000003E-2</v>
      </c>
      <c r="D14947" s="33">
        <v>1.5808953239999999E-4</v>
      </c>
      <c r="E14947" s="60">
        <v>207</v>
      </c>
      <c r="F14947" s="34">
        <f t="shared" si="533"/>
        <v>39.834341010000003</v>
      </c>
    </row>
    <row r="14948" spans="1:6" x14ac:dyDescent="0.2">
      <c r="A14948" s="1">
        <v>4200</v>
      </c>
      <c r="B14948" s="34">
        <f t="shared" ref="B14948:B15010" si="534">A14948*79.58/1000</f>
        <v>334.23599999999999</v>
      </c>
      <c r="C14948" s="33">
        <v>4.0321435009999997E-2</v>
      </c>
      <c r="D14948" s="33">
        <v>1.3692216689999999E-4</v>
      </c>
      <c r="E14948" s="60">
        <v>205</v>
      </c>
      <c r="F14948" s="34">
        <f t="shared" ref="F14948:F15010" si="535">C14948*1000</f>
        <v>40.321435009999995</v>
      </c>
    </row>
    <row r="14949" spans="1:6" x14ac:dyDescent="0.2">
      <c r="A14949" s="1">
        <v>4200</v>
      </c>
      <c r="B14949" s="34">
        <f t="shared" si="534"/>
        <v>334.23599999999999</v>
      </c>
      <c r="C14949" s="33">
        <v>4.06565521E-2</v>
      </c>
      <c r="D14949" s="33">
        <v>2.5529414170000003E-4</v>
      </c>
      <c r="E14949" s="60">
        <v>202</v>
      </c>
      <c r="F14949" s="34">
        <f t="shared" si="535"/>
        <v>40.656552099999999</v>
      </c>
    </row>
    <row r="14950" spans="1:6" x14ac:dyDescent="0.2">
      <c r="A14950" s="1">
        <v>4200</v>
      </c>
      <c r="B14950" s="34">
        <f t="shared" si="534"/>
        <v>334.23599999999999</v>
      </c>
      <c r="C14950" s="33">
        <v>4.1324389250000003E-2</v>
      </c>
      <c r="D14950" s="33">
        <v>1.566825004E-4</v>
      </c>
      <c r="E14950" s="60">
        <v>199</v>
      </c>
      <c r="F14950" s="34">
        <f t="shared" si="535"/>
        <v>41.324389250000003</v>
      </c>
    </row>
    <row r="14951" spans="1:6" x14ac:dyDescent="0.2">
      <c r="A14951" s="1">
        <v>4200</v>
      </c>
      <c r="B14951" s="34">
        <f t="shared" si="534"/>
        <v>334.23599999999999</v>
      </c>
      <c r="C14951" s="33">
        <v>4.1657289600000001E-2</v>
      </c>
      <c r="D14951" s="33">
        <v>1.9958523000000001E-4</v>
      </c>
      <c r="E14951" s="60">
        <v>196</v>
      </c>
      <c r="F14951" s="34">
        <f t="shared" si="535"/>
        <v>41.657289599999999</v>
      </c>
    </row>
    <row r="14952" spans="1:6" x14ac:dyDescent="0.2">
      <c r="A14952" s="1">
        <v>4200</v>
      </c>
      <c r="B14952" s="34">
        <f t="shared" si="534"/>
        <v>334.23599999999999</v>
      </c>
      <c r="C14952" s="33">
        <v>4.2039696090000002E-2</v>
      </c>
      <c r="D14952" s="33">
        <v>1.987999901E-4</v>
      </c>
      <c r="E14952" s="60">
        <v>193</v>
      </c>
      <c r="F14952" s="34">
        <f t="shared" si="535"/>
        <v>42.03969609</v>
      </c>
    </row>
    <row r="14953" spans="1:6" x14ac:dyDescent="0.2">
      <c r="A14953" s="1">
        <v>4200</v>
      </c>
      <c r="B14953" s="34">
        <f t="shared" si="534"/>
        <v>334.23599999999999</v>
      </c>
      <c r="C14953" s="33">
        <v>4.2622744179999998E-2</v>
      </c>
      <c r="D14953" s="33">
        <v>3.0491308859999998E-4</v>
      </c>
      <c r="E14953" s="60">
        <v>191</v>
      </c>
      <c r="F14953" s="34">
        <f t="shared" si="535"/>
        <v>42.622744179999998</v>
      </c>
    </row>
    <row r="14954" spans="1:6" x14ac:dyDescent="0.2">
      <c r="A14954" s="1">
        <v>4200</v>
      </c>
      <c r="B14954" s="34">
        <f t="shared" si="534"/>
        <v>334.23599999999999</v>
      </c>
      <c r="C14954" s="33">
        <v>4.2896546430000002E-2</v>
      </c>
      <c r="D14954" s="33">
        <v>1.6379894920000001E-4</v>
      </c>
      <c r="E14954" s="60">
        <v>188</v>
      </c>
      <c r="F14954" s="34">
        <f t="shared" si="535"/>
        <v>42.896546430000001</v>
      </c>
    </row>
    <row r="14955" spans="1:6" x14ac:dyDescent="0.2">
      <c r="A14955" s="1">
        <v>4200</v>
      </c>
      <c r="B14955" s="34">
        <f t="shared" si="534"/>
        <v>334.23599999999999</v>
      </c>
      <c r="C14955" s="33">
        <v>4.3321439359999998E-2</v>
      </c>
      <c r="D14955" s="33">
        <v>2.5785957469999998E-4</v>
      </c>
      <c r="E14955" s="60">
        <v>185</v>
      </c>
      <c r="F14955" s="34">
        <f t="shared" si="535"/>
        <v>43.321439359999999</v>
      </c>
    </row>
    <row r="14956" spans="1:6" x14ac:dyDescent="0.2">
      <c r="A14956" s="1">
        <v>4200</v>
      </c>
      <c r="B14956" s="34">
        <f t="shared" si="534"/>
        <v>334.23599999999999</v>
      </c>
      <c r="C14956" s="33">
        <v>4.386952568E-2</v>
      </c>
      <c r="D14956" s="33">
        <v>1.3911544640000001E-4</v>
      </c>
      <c r="E14956" s="60">
        <v>182</v>
      </c>
      <c r="F14956" s="34">
        <f t="shared" si="535"/>
        <v>43.869525680000002</v>
      </c>
    </row>
    <row r="14957" spans="1:6" x14ac:dyDescent="0.2">
      <c r="A14957" s="1">
        <v>4200</v>
      </c>
      <c r="B14957" s="34">
        <f t="shared" si="534"/>
        <v>334.23599999999999</v>
      </c>
      <c r="C14957" s="33">
        <v>4.4230546420000003E-2</v>
      </c>
      <c r="D14957" s="33">
        <v>2.3058704320000001E-4</v>
      </c>
      <c r="E14957" s="60">
        <v>180</v>
      </c>
      <c r="F14957" s="34">
        <f t="shared" si="535"/>
        <v>44.230546420000003</v>
      </c>
    </row>
    <row r="14958" spans="1:6" x14ac:dyDescent="0.2">
      <c r="A14958" s="1">
        <v>4200</v>
      </c>
      <c r="B14958" s="34">
        <f t="shared" si="534"/>
        <v>334.23599999999999</v>
      </c>
      <c r="C14958" s="33">
        <v>4.4669406600000003E-2</v>
      </c>
      <c r="D14958" s="33">
        <v>1.693633286E-4</v>
      </c>
      <c r="E14958" s="60">
        <v>177</v>
      </c>
      <c r="F14958" s="34">
        <f t="shared" si="535"/>
        <v>44.669406600000002</v>
      </c>
    </row>
    <row r="14959" spans="1:6" x14ac:dyDescent="0.2">
      <c r="A14959" s="1">
        <v>4200</v>
      </c>
      <c r="B14959" s="34">
        <f t="shared" si="534"/>
        <v>334.23599999999999</v>
      </c>
      <c r="C14959" s="33">
        <v>4.5115283870000002E-2</v>
      </c>
      <c r="D14959" s="33">
        <v>1.8674530499999999E-4</v>
      </c>
      <c r="E14959" s="60">
        <v>174</v>
      </c>
      <c r="F14959" s="34">
        <f t="shared" si="535"/>
        <v>45.115283869999999</v>
      </c>
    </row>
    <row r="14960" spans="1:6" x14ac:dyDescent="0.2">
      <c r="A14960" s="1">
        <v>4200</v>
      </c>
      <c r="B14960" s="34">
        <f t="shared" si="534"/>
        <v>334.23599999999999</v>
      </c>
      <c r="C14960" s="33">
        <v>4.5566488439999997E-2</v>
      </c>
      <c r="D14960" s="33">
        <v>2.1140634990000001E-4</v>
      </c>
      <c r="E14960" s="60">
        <v>171</v>
      </c>
      <c r="F14960" s="34">
        <f t="shared" si="535"/>
        <v>45.566488440000001</v>
      </c>
    </row>
    <row r="14961" spans="1:6" x14ac:dyDescent="0.2">
      <c r="A14961" s="1">
        <v>4200</v>
      </c>
      <c r="B14961" s="34">
        <f t="shared" si="534"/>
        <v>334.23599999999999</v>
      </c>
      <c r="C14961" s="33">
        <v>4.6022997019999998E-2</v>
      </c>
      <c r="D14961" s="33">
        <v>2.2258061940000001E-4</v>
      </c>
      <c r="E14961" s="60">
        <v>168</v>
      </c>
      <c r="F14961" s="34">
        <f t="shared" si="535"/>
        <v>46.022997019999998</v>
      </c>
    </row>
    <row r="14962" spans="1:6" x14ac:dyDescent="0.2">
      <c r="A14962" s="1">
        <v>4200</v>
      </c>
      <c r="B14962" s="34">
        <f t="shared" si="534"/>
        <v>334.23599999999999</v>
      </c>
      <c r="C14962" s="33">
        <v>4.6317662179999997E-2</v>
      </c>
      <c r="D14962" s="33">
        <v>2.2418029539999999E-4</v>
      </c>
      <c r="E14962" s="60">
        <v>166</v>
      </c>
      <c r="F14962" s="34">
        <f t="shared" si="535"/>
        <v>46.317662179999999</v>
      </c>
    </row>
    <row r="14963" spans="1:6" x14ac:dyDescent="0.2">
      <c r="A14963" s="1">
        <v>4200</v>
      </c>
      <c r="B14963" s="34">
        <f t="shared" si="534"/>
        <v>334.23599999999999</v>
      </c>
      <c r="C14963" s="33">
        <v>4.6908613260000002E-2</v>
      </c>
      <c r="D14963" s="33">
        <v>2.7606573230000002E-4</v>
      </c>
      <c r="E14963" s="60">
        <v>163</v>
      </c>
      <c r="F14963" s="34">
        <f t="shared" si="535"/>
        <v>46.908613260000003</v>
      </c>
    </row>
    <row r="14964" spans="1:6" x14ac:dyDescent="0.2">
      <c r="A14964" s="1">
        <v>4200</v>
      </c>
      <c r="B14964" s="34">
        <f t="shared" si="534"/>
        <v>334.23599999999999</v>
      </c>
      <c r="C14964" s="33">
        <v>4.7296321779999997E-2</v>
      </c>
      <c r="D14964" s="33">
        <v>1.7650966660000001E-4</v>
      </c>
      <c r="E14964" s="60">
        <v>160</v>
      </c>
      <c r="F14964" s="34">
        <f t="shared" si="535"/>
        <v>47.29632178</v>
      </c>
    </row>
    <row r="14965" spans="1:6" x14ac:dyDescent="0.2">
      <c r="A14965" s="1">
        <v>4200</v>
      </c>
      <c r="B14965" s="34">
        <f t="shared" si="534"/>
        <v>334.23599999999999</v>
      </c>
      <c r="C14965" s="33">
        <v>4.7719498829999998E-2</v>
      </c>
      <c r="D14965" s="33">
        <v>1.752395404E-4</v>
      </c>
      <c r="E14965" s="60">
        <v>157</v>
      </c>
      <c r="F14965" s="34">
        <f t="shared" si="535"/>
        <v>47.719498829999999</v>
      </c>
    </row>
    <row r="14966" spans="1:6" x14ac:dyDescent="0.2">
      <c r="A14966" s="1">
        <v>4200</v>
      </c>
      <c r="B14966" s="34">
        <f t="shared" si="534"/>
        <v>334.23599999999999</v>
      </c>
      <c r="C14966" s="33">
        <v>4.8097143609999997E-2</v>
      </c>
      <c r="D14966" s="33">
        <v>2.2726382320000001E-4</v>
      </c>
      <c r="E14966" s="60">
        <v>154</v>
      </c>
      <c r="F14966" s="34">
        <f t="shared" si="535"/>
        <v>48.097143609999996</v>
      </c>
    </row>
    <row r="14967" spans="1:6" x14ac:dyDescent="0.2">
      <c r="A14967" s="1">
        <v>4200</v>
      </c>
      <c r="B14967" s="34">
        <f t="shared" si="534"/>
        <v>334.23599999999999</v>
      </c>
      <c r="C14967" s="33">
        <v>4.854520742E-2</v>
      </c>
      <c r="D14967" s="33">
        <v>1.4507410879999999E-4</v>
      </c>
      <c r="E14967" s="60">
        <v>151</v>
      </c>
      <c r="F14967" s="34">
        <f t="shared" si="535"/>
        <v>48.545207419999997</v>
      </c>
    </row>
    <row r="14968" spans="1:6" x14ac:dyDescent="0.2">
      <c r="A14968" s="1">
        <v>4200</v>
      </c>
      <c r="B14968" s="34">
        <f t="shared" si="534"/>
        <v>334.23599999999999</v>
      </c>
      <c r="C14968" s="33">
        <v>4.8981689410000001E-2</v>
      </c>
      <c r="D14968" s="33">
        <v>2.3639372049999999E-4</v>
      </c>
      <c r="E14968" s="60">
        <v>149</v>
      </c>
      <c r="F14968" s="34">
        <f t="shared" si="535"/>
        <v>48.981689410000001</v>
      </c>
    </row>
    <row r="14969" spans="1:6" x14ac:dyDescent="0.2">
      <c r="A14969" s="1">
        <v>4200</v>
      </c>
      <c r="B14969" s="34">
        <f t="shared" si="534"/>
        <v>334.23599999999999</v>
      </c>
      <c r="C14969" s="33">
        <v>4.932699493E-2</v>
      </c>
      <c r="D14969" s="33">
        <v>1.710534495E-4</v>
      </c>
      <c r="E14969" s="60">
        <v>146</v>
      </c>
      <c r="F14969" s="34">
        <f t="shared" si="535"/>
        <v>49.326994929999998</v>
      </c>
    </row>
    <row r="14970" spans="1:6" x14ac:dyDescent="0.2">
      <c r="A14970" s="1">
        <v>4200</v>
      </c>
      <c r="B14970" s="34">
        <f t="shared" si="534"/>
        <v>334.23599999999999</v>
      </c>
      <c r="C14970" s="33">
        <v>4.9798427550000003E-2</v>
      </c>
      <c r="D14970" s="33">
        <v>2.6208559879999999E-4</v>
      </c>
      <c r="E14970" s="60">
        <v>143</v>
      </c>
      <c r="F14970" s="34">
        <f t="shared" si="535"/>
        <v>49.798427550000007</v>
      </c>
    </row>
    <row r="14971" spans="1:6" x14ac:dyDescent="0.2">
      <c r="A14971" s="1">
        <v>4200</v>
      </c>
      <c r="B14971" s="34">
        <f t="shared" si="534"/>
        <v>334.23599999999999</v>
      </c>
      <c r="C14971" s="33">
        <v>5.0205059330000003E-2</v>
      </c>
      <c r="D14971" s="33">
        <v>1.3993879039999999E-4</v>
      </c>
      <c r="E14971" s="60">
        <v>140</v>
      </c>
      <c r="F14971" s="34">
        <f t="shared" si="535"/>
        <v>50.205059330000005</v>
      </c>
    </row>
    <row r="14972" spans="1:6" x14ac:dyDescent="0.2">
      <c r="A14972" s="1">
        <v>4200</v>
      </c>
      <c r="B14972" s="34">
        <f t="shared" si="534"/>
        <v>334.23599999999999</v>
      </c>
      <c r="C14972" s="33">
        <v>5.0652916229999997E-2</v>
      </c>
      <c r="D14972" s="33">
        <v>2.698514872E-4</v>
      </c>
      <c r="E14972" s="60">
        <v>137</v>
      </c>
      <c r="F14972" s="34">
        <f t="shared" si="535"/>
        <v>50.652916229999995</v>
      </c>
    </row>
    <row r="14973" spans="1:6" x14ac:dyDescent="0.2">
      <c r="A14973" s="1">
        <v>4200</v>
      </c>
      <c r="B14973" s="34">
        <f t="shared" si="534"/>
        <v>334.23599999999999</v>
      </c>
      <c r="C14973" s="33">
        <v>5.1078604430000001E-2</v>
      </c>
      <c r="D14973" s="33">
        <v>2.335431877E-4</v>
      </c>
      <c r="E14973" s="60">
        <v>135</v>
      </c>
      <c r="F14973" s="34">
        <f t="shared" si="535"/>
        <v>51.078604429999999</v>
      </c>
    </row>
    <row r="14974" spans="1:6" x14ac:dyDescent="0.2">
      <c r="A14974" s="1">
        <v>4200</v>
      </c>
      <c r="B14974" s="34">
        <f t="shared" si="534"/>
        <v>334.23599999999999</v>
      </c>
      <c r="C14974" s="33">
        <v>5.1505033569999997E-2</v>
      </c>
      <c r="D14974" s="33">
        <v>1.3585312209999999E-4</v>
      </c>
      <c r="E14974" s="60">
        <v>132</v>
      </c>
      <c r="F14974" s="34">
        <f t="shared" si="535"/>
        <v>51.505033569999995</v>
      </c>
    </row>
    <row r="14975" spans="1:6" x14ac:dyDescent="0.2">
      <c r="A14975" s="1">
        <v>4200</v>
      </c>
      <c r="B14975" s="34">
        <f t="shared" si="534"/>
        <v>334.23599999999999</v>
      </c>
      <c r="C14975" s="33">
        <v>5.1899831850000001E-2</v>
      </c>
      <c r="D14975" s="33">
        <v>1.204157016E-4</v>
      </c>
      <c r="E14975" s="60">
        <v>129</v>
      </c>
      <c r="F14975" s="34">
        <f t="shared" si="535"/>
        <v>51.899831849999998</v>
      </c>
    </row>
    <row r="14976" spans="1:6" x14ac:dyDescent="0.2">
      <c r="A14976" s="1">
        <v>4200</v>
      </c>
      <c r="B14976" s="34">
        <f t="shared" si="534"/>
        <v>334.23599999999999</v>
      </c>
      <c r="C14976" s="33">
        <v>5.2328761180000002E-2</v>
      </c>
      <c r="D14976" s="33">
        <v>1.5538257450000001E-4</v>
      </c>
      <c r="E14976" s="60">
        <v>126</v>
      </c>
      <c r="F14976" s="34">
        <f t="shared" si="535"/>
        <v>52.328761180000001</v>
      </c>
    </row>
    <row r="14977" spans="1:6" x14ac:dyDescent="0.2">
      <c r="A14977" s="1">
        <v>4200</v>
      </c>
      <c r="B14977" s="34">
        <f t="shared" si="534"/>
        <v>334.23599999999999</v>
      </c>
      <c r="C14977" s="33">
        <v>5.2813962419999999E-2</v>
      </c>
      <c r="D14977" s="33">
        <v>1.6381120739999999E-4</v>
      </c>
      <c r="E14977" s="60">
        <v>123</v>
      </c>
      <c r="F14977" s="34">
        <f t="shared" si="535"/>
        <v>52.813962419999996</v>
      </c>
    </row>
    <row r="14978" spans="1:6" x14ac:dyDescent="0.2">
      <c r="A14978" s="1">
        <v>4200</v>
      </c>
      <c r="B14978" s="34">
        <f t="shared" si="534"/>
        <v>334.23599999999999</v>
      </c>
      <c r="C14978" s="33">
        <v>5.3166407130000003E-2</v>
      </c>
      <c r="D14978" s="33">
        <v>2.6737754559999998E-4</v>
      </c>
      <c r="E14978" s="60">
        <v>120</v>
      </c>
      <c r="F14978" s="34">
        <f t="shared" si="535"/>
        <v>53.166407130000003</v>
      </c>
    </row>
    <row r="14979" spans="1:6" x14ac:dyDescent="0.2">
      <c r="A14979" s="1">
        <v>4200</v>
      </c>
      <c r="B14979" s="34">
        <f t="shared" si="534"/>
        <v>334.23599999999999</v>
      </c>
      <c r="C14979" s="33">
        <v>5.3677199029999997E-2</v>
      </c>
      <c r="D14979" s="33">
        <v>1.5902611690000001E-4</v>
      </c>
      <c r="E14979" s="60">
        <v>117</v>
      </c>
      <c r="F14979" s="34">
        <f t="shared" si="535"/>
        <v>53.677199029999997</v>
      </c>
    </row>
    <row r="14980" spans="1:6" x14ac:dyDescent="0.2">
      <c r="A14980" s="1">
        <v>4200</v>
      </c>
      <c r="B14980" s="34">
        <f t="shared" si="534"/>
        <v>334.23599999999999</v>
      </c>
      <c r="C14980" s="33">
        <v>5.4025694050000003E-2</v>
      </c>
      <c r="D14980" s="33">
        <v>2.4849648049999999E-4</v>
      </c>
      <c r="E14980" s="60">
        <v>114</v>
      </c>
      <c r="F14980" s="34">
        <f t="shared" si="535"/>
        <v>54.025694050000006</v>
      </c>
    </row>
    <row r="14981" spans="1:6" x14ac:dyDescent="0.2">
      <c r="A14981" s="1">
        <v>4200</v>
      </c>
      <c r="B14981" s="34">
        <f t="shared" si="534"/>
        <v>334.23599999999999</v>
      </c>
      <c r="C14981" s="33">
        <v>5.435488208E-2</v>
      </c>
      <c r="D14981" s="33">
        <v>1.9408094259999999E-4</v>
      </c>
      <c r="E14981" s="60">
        <v>112</v>
      </c>
      <c r="F14981" s="34">
        <f t="shared" si="535"/>
        <v>54.354882080000003</v>
      </c>
    </row>
    <row r="14982" spans="1:6" x14ac:dyDescent="0.2">
      <c r="A14982" s="1">
        <v>4200</v>
      </c>
      <c r="B14982" s="34">
        <f t="shared" si="534"/>
        <v>334.23599999999999</v>
      </c>
      <c r="C14982" s="33">
        <v>5.4844849420000001E-2</v>
      </c>
      <c r="D14982" s="33">
        <v>1.6786168850000001E-4</v>
      </c>
      <c r="E14982" s="60">
        <v>109</v>
      </c>
      <c r="F14982" s="34">
        <f t="shared" si="535"/>
        <v>54.844849420000003</v>
      </c>
    </row>
    <row r="14983" spans="1:6" x14ac:dyDescent="0.2">
      <c r="A14983" s="1">
        <v>4200</v>
      </c>
      <c r="B14983" s="34">
        <f t="shared" si="534"/>
        <v>334.23599999999999</v>
      </c>
      <c r="C14983" s="33">
        <v>5.5198803689999999E-2</v>
      </c>
      <c r="D14983" s="33">
        <v>2.296743294E-4</v>
      </c>
      <c r="E14983" s="60">
        <v>106</v>
      </c>
      <c r="F14983" s="34">
        <f t="shared" si="535"/>
        <v>55.198803689999998</v>
      </c>
    </row>
    <row r="14984" spans="1:6" x14ac:dyDescent="0.2">
      <c r="A14984" s="1">
        <v>4200</v>
      </c>
      <c r="B14984" s="34">
        <f t="shared" si="534"/>
        <v>334.23599999999999</v>
      </c>
      <c r="C14984" s="33">
        <v>5.5529255299999997E-2</v>
      </c>
      <c r="D14984" s="33">
        <v>1.4661499140000001E-4</v>
      </c>
      <c r="E14984" s="60">
        <v>104</v>
      </c>
      <c r="F14984" s="34">
        <f t="shared" si="535"/>
        <v>55.529255299999996</v>
      </c>
    </row>
    <row r="14985" spans="1:6" x14ac:dyDescent="0.2">
      <c r="A14985" s="1">
        <v>4200</v>
      </c>
      <c r="B14985" s="34">
        <f t="shared" si="534"/>
        <v>334.23599999999999</v>
      </c>
      <c r="C14985" s="33">
        <v>5.5972629849999997E-2</v>
      </c>
      <c r="D14985" s="33">
        <v>2.2449709179999999E-4</v>
      </c>
      <c r="E14985" s="60">
        <v>101</v>
      </c>
      <c r="F14985" s="34">
        <f t="shared" si="535"/>
        <v>55.972629849999997</v>
      </c>
    </row>
    <row r="14986" spans="1:6" x14ac:dyDescent="0.2">
      <c r="A14986" s="1">
        <v>4200</v>
      </c>
      <c r="B14986" s="34">
        <f t="shared" si="534"/>
        <v>334.23599999999999</v>
      </c>
      <c r="C14986" s="33">
        <v>5.6307054820000001E-2</v>
      </c>
      <c r="D14986" s="33">
        <v>3.1370366519999998E-4</v>
      </c>
      <c r="E14986" s="60">
        <v>99</v>
      </c>
      <c r="F14986" s="34">
        <f t="shared" si="535"/>
        <v>56.307054819999998</v>
      </c>
    </row>
    <row r="14987" spans="1:6" x14ac:dyDescent="0.2">
      <c r="A14987" s="1">
        <v>4200</v>
      </c>
      <c r="B14987" s="34">
        <f t="shared" si="534"/>
        <v>334.23599999999999</v>
      </c>
      <c r="C14987" s="33">
        <v>5.6727879580000001E-2</v>
      </c>
      <c r="D14987" s="33">
        <v>2.4116885609999999E-4</v>
      </c>
      <c r="E14987" s="60">
        <v>96</v>
      </c>
      <c r="F14987" s="34">
        <f t="shared" si="535"/>
        <v>56.72787958</v>
      </c>
    </row>
    <row r="14988" spans="1:6" x14ac:dyDescent="0.2">
      <c r="A14988" s="1">
        <v>4200</v>
      </c>
      <c r="B14988" s="34">
        <f t="shared" si="534"/>
        <v>334.23599999999999</v>
      </c>
      <c r="C14988" s="33">
        <v>5.7060896299999997E-2</v>
      </c>
      <c r="D14988" s="33">
        <v>2.9020703700000002E-4</v>
      </c>
      <c r="E14988" s="60">
        <v>94</v>
      </c>
      <c r="F14988" s="34">
        <f t="shared" si="535"/>
        <v>57.060896299999996</v>
      </c>
    </row>
    <row r="14989" spans="1:6" x14ac:dyDescent="0.2">
      <c r="A14989" s="1">
        <v>4200</v>
      </c>
      <c r="B14989" s="34">
        <f t="shared" si="534"/>
        <v>334.23599999999999</v>
      </c>
      <c r="C14989" s="33">
        <v>5.7379765440000001E-2</v>
      </c>
      <c r="D14989" s="33">
        <v>2.490241283E-4</v>
      </c>
      <c r="E14989" s="60">
        <v>92</v>
      </c>
      <c r="F14989" s="34">
        <f t="shared" si="535"/>
        <v>57.37976544</v>
      </c>
    </row>
    <row r="14990" spans="1:6" x14ac:dyDescent="0.2">
      <c r="A14990" s="1">
        <v>4200</v>
      </c>
      <c r="B14990" s="34">
        <f t="shared" si="534"/>
        <v>334.23599999999999</v>
      </c>
      <c r="C14990" s="33">
        <v>5.7722517539999997E-2</v>
      </c>
      <c r="D14990" s="33">
        <v>2.4387451700000001E-4</v>
      </c>
      <c r="E14990" s="60">
        <v>89</v>
      </c>
      <c r="F14990" s="34">
        <f t="shared" si="535"/>
        <v>57.722517539999998</v>
      </c>
    </row>
    <row r="14991" spans="1:6" x14ac:dyDescent="0.2">
      <c r="A14991" s="1">
        <v>4200</v>
      </c>
      <c r="B14991" s="34">
        <f t="shared" si="534"/>
        <v>334.23599999999999</v>
      </c>
      <c r="C14991" s="33">
        <v>5.8066858210000002E-2</v>
      </c>
      <c r="D14991" s="33">
        <v>2.3183320210000001E-4</v>
      </c>
      <c r="E14991" s="60">
        <v>87</v>
      </c>
      <c r="F14991" s="34">
        <f t="shared" si="535"/>
        <v>58.066858209999999</v>
      </c>
    </row>
    <row r="14992" spans="1:6" x14ac:dyDescent="0.2">
      <c r="A14992" s="1">
        <v>4200</v>
      </c>
      <c r="B14992" s="34">
        <f t="shared" si="534"/>
        <v>334.23599999999999</v>
      </c>
      <c r="C14992" s="33">
        <v>5.8345510959999999E-2</v>
      </c>
      <c r="D14992" s="33">
        <v>1.852793643E-4</v>
      </c>
      <c r="E14992" s="60">
        <v>85</v>
      </c>
      <c r="F14992" s="34">
        <f t="shared" si="535"/>
        <v>58.345510959999999</v>
      </c>
    </row>
    <row r="14993" spans="1:6" x14ac:dyDescent="0.2">
      <c r="A14993" s="1">
        <v>4200</v>
      </c>
      <c r="B14993" s="34">
        <f t="shared" si="534"/>
        <v>334.23599999999999</v>
      </c>
      <c r="C14993" s="33">
        <v>5.8705331409999999E-2</v>
      </c>
      <c r="D14993" s="33">
        <v>1.9571408140000001E-4</v>
      </c>
      <c r="E14993" s="60">
        <v>83</v>
      </c>
      <c r="F14993" s="34">
        <f t="shared" si="535"/>
        <v>58.705331409999999</v>
      </c>
    </row>
    <row r="14994" spans="1:6" x14ac:dyDescent="0.2">
      <c r="A14994" s="1">
        <v>4200</v>
      </c>
      <c r="B14994" s="34">
        <f t="shared" si="534"/>
        <v>334.23599999999999</v>
      </c>
      <c r="C14994" s="33">
        <v>5.8864409569999998E-2</v>
      </c>
      <c r="D14994" s="33">
        <v>2.9743268280000001E-4</v>
      </c>
      <c r="E14994" s="60">
        <v>81</v>
      </c>
      <c r="F14994" s="34">
        <f t="shared" si="535"/>
        <v>58.864409569999999</v>
      </c>
    </row>
    <row r="14995" spans="1:6" x14ac:dyDescent="0.2">
      <c r="A14995" s="1">
        <v>4200</v>
      </c>
      <c r="B14995" s="34">
        <f t="shared" si="534"/>
        <v>334.23599999999999</v>
      </c>
      <c r="C14995" s="33">
        <v>5.9296390519999999E-2</v>
      </c>
      <c r="D14995" s="33">
        <v>2.0306619119999999E-4</v>
      </c>
      <c r="E14995" s="60">
        <v>79</v>
      </c>
      <c r="F14995" s="34">
        <f t="shared" si="535"/>
        <v>59.296390519999996</v>
      </c>
    </row>
    <row r="14996" spans="1:6" x14ac:dyDescent="0.2">
      <c r="A14996" s="1">
        <v>4200</v>
      </c>
      <c r="B14996" s="34">
        <f t="shared" si="534"/>
        <v>334.23599999999999</v>
      </c>
      <c r="C14996" s="33">
        <v>5.9527917639999997E-2</v>
      </c>
      <c r="D14996" s="33">
        <v>2.4997852000000002E-4</v>
      </c>
      <c r="E14996" s="60">
        <v>77</v>
      </c>
      <c r="F14996" s="34">
        <f t="shared" si="535"/>
        <v>59.527917639999998</v>
      </c>
    </row>
    <row r="14997" spans="1:6" x14ac:dyDescent="0.2">
      <c r="A14997" s="1">
        <v>4200</v>
      </c>
      <c r="B14997" s="34">
        <f t="shared" si="534"/>
        <v>334.23599999999999</v>
      </c>
      <c r="C14997" s="33">
        <v>5.9853589089999999E-2</v>
      </c>
      <c r="D14997" s="33">
        <v>1.4415911220000001E-4</v>
      </c>
      <c r="E14997" s="60">
        <v>75</v>
      </c>
      <c r="F14997" s="34">
        <f t="shared" si="535"/>
        <v>59.85358909</v>
      </c>
    </row>
    <row r="14998" spans="1:6" x14ac:dyDescent="0.2">
      <c r="A14998" s="1">
        <v>4200</v>
      </c>
      <c r="B14998" s="34">
        <f t="shared" si="534"/>
        <v>334.23599999999999</v>
      </c>
      <c r="C14998" s="33">
        <v>6.0096396890000001E-2</v>
      </c>
      <c r="D14998" s="33">
        <v>2.026742258E-4</v>
      </c>
      <c r="E14998" s="60">
        <v>73</v>
      </c>
      <c r="F14998" s="34">
        <f t="shared" si="535"/>
        <v>60.096396890000001</v>
      </c>
    </row>
    <row r="14999" spans="1:6" x14ac:dyDescent="0.2">
      <c r="A14999" s="1">
        <v>4200</v>
      </c>
      <c r="B14999" s="34">
        <f t="shared" si="534"/>
        <v>334.23599999999999</v>
      </c>
      <c r="C14999" s="33">
        <v>6.0370473209999997E-2</v>
      </c>
      <c r="D14999" s="33">
        <v>1.5811580169999999E-4</v>
      </c>
      <c r="E14999" s="60">
        <v>72</v>
      </c>
      <c r="F14999" s="34">
        <f t="shared" si="535"/>
        <v>60.37047321</v>
      </c>
    </row>
    <row r="15000" spans="1:6" x14ac:dyDescent="0.2">
      <c r="A15000" s="1">
        <v>4200</v>
      </c>
      <c r="B15000" s="34">
        <f t="shared" si="534"/>
        <v>334.23599999999999</v>
      </c>
      <c r="C15000" s="33">
        <v>6.0635328779999997E-2</v>
      </c>
      <c r="D15000" s="33">
        <v>8.2300423190000005E-5</v>
      </c>
      <c r="E15000" s="60">
        <v>70</v>
      </c>
      <c r="F15000" s="34">
        <f t="shared" si="535"/>
        <v>60.635328779999995</v>
      </c>
    </row>
    <row r="15001" spans="1:6" x14ac:dyDescent="0.2">
      <c r="A15001" s="1">
        <v>4200</v>
      </c>
      <c r="B15001" s="34">
        <f t="shared" si="534"/>
        <v>334.23599999999999</v>
      </c>
      <c r="C15001" s="33">
        <v>6.0856331569999998E-2</v>
      </c>
      <c r="D15001" s="33">
        <v>2.076001564E-4</v>
      </c>
      <c r="E15001" s="60">
        <v>68</v>
      </c>
      <c r="F15001" s="34">
        <f t="shared" si="535"/>
        <v>60.856331569999995</v>
      </c>
    </row>
    <row r="15002" spans="1:6" x14ac:dyDescent="0.2">
      <c r="A15002" s="1">
        <v>4200</v>
      </c>
      <c r="B15002" s="34">
        <f t="shared" si="534"/>
        <v>334.23599999999999</v>
      </c>
      <c r="C15002" s="33">
        <v>6.1165839159999999E-2</v>
      </c>
      <c r="D15002" s="33">
        <v>2.8979307330000002E-4</v>
      </c>
      <c r="E15002" s="60">
        <v>67</v>
      </c>
      <c r="F15002" s="34">
        <f t="shared" si="535"/>
        <v>61.165839159999997</v>
      </c>
    </row>
    <row r="15003" spans="1:6" x14ac:dyDescent="0.2">
      <c r="A15003" s="1">
        <v>4200</v>
      </c>
      <c r="B15003" s="34">
        <f t="shared" si="534"/>
        <v>334.23599999999999</v>
      </c>
      <c r="C15003" s="33">
        <v>6.1407344680000003E-2</v>
      </c>
      <c r="D15003" s="33">
        <v>1.8839267470000001E-4</v>
      </c>
      <c r="E15003" s="60">
        <v>65</v>
      </c>
      <c r="F15003" s="34">
        <f t="shared" si="535"/>
        <v>61.407344680000001</v>
      </c>
    </row>
    <row r="15004" spans="1:6" x14ac:dyDescent="0.2">
      <c r="A15004" s="1">
        <v>4200</v>
      </c>
      <c r="B15004" s="34">
        <f t="shared" si="534"/>
        <v>334.23599999999999</v>
      </c>
      <c r="C15004" s="33">
        <v>6.1577115410000001E-2</v>
      </c>
      <c r="D15004" s="33">
        <v>2.262756361E-4</v>
      </c>
      <c r="E15004" s="60">
        <v>64</v>
      </c>
      <c r="F15004" s="34">
        <f t="shared" si="535"/>
        <v>61.577115409999998</v>
      </c>
    </row>
    <row r="15005" spans="1:6" x14ac:dyDescent="0.2">
      <c r="A15005" s="1">
        <v>4200</v>
      </c>
      <c r="B15005" s="34">
        <f t="shared" si="534"/>
        <v>334.23599999999999</v>
      </c>
      <c r="C15005" s="33">
        <v>6.1820782839999998E-2</v>
      </c>
      <c r="D15005" s="33">
        <v>2.250041463E-4</v>
      </c>
      <c r="E15005" s="60">
        <v>63</v>
      </c>
      <c r="F15005" s="34">
        <f t="shared" si="535"/>
        <v>61.82078284</v>
      </c>
    </row>
    <row r="15006" spans="1:6" x14ac:dyDescent="0.2">
      <c r="A15006" s="1">
        <v>4200</v>
      </c>
      <c r="B15006" s="34">
        <f t="shared" si="534"/>
        <v>334.23599999999999</v>
      </c>
      <c r="C15006" s="33">
        <v>6.2124701189999999E-2</v>
      </c>
      <c r="D15006" s="33">
        <v>2.5683381170000001E-4</v>
      </c>
      <c r="E15006" s="60">
        <v>61</v>
      </c>
      <c r="F15006" s="34">
        <f t="shared" si="535"/>
        <v>62.124701189999996</v>
      </c>
    </row>
    <row r="15007" spans="1:6" x14ac:dyDescent="0.2">
      <c r="A15007" s="1">
        <v>4200</v>
      </c>
      <c r="B15007" s="34">
        <f t="shared" si="534"/>
        <v>334.23599999999999</v>
      </c>
      <c r="C15007" s="33">
        <v>6.2260689510000002E-2</v>
      </c>
      <c r="D15007" s="33">
        <v>1.5185230459999999E-4</v>
      </c>
      <c r="E15007" s="60">
        <v>60</v>
      </c>
      <c r="F15007" s="34">
        <f t="shared" si="535"/>
        <v>62.260689509999999</v>
      </c>
    </row>
    <row r="15008" spans="1:6" x14ac:dyDescent="0.2">
      <c r="A15008" s="1">
        <v>4200</v>
      </c>
      <c r="B15008" s="34">
        <f t="shared" si="534"/>
        <v>334.23599999999999</v>
      </c>
      <c r="C15008" s="33">
        <v>6.2370981120000002E-2</v>
      </c>
      <c r="D15008" s="33">
        <v>2.2458199690000001E-4</v>
      </c>
      <c r="E15008" s="60">
        <v>59</v>
      </c>
      <c r="F15008" s="34">
        <f t="shared" si="535"/>
        <v>62.370981120000003</v>
      </c>
    </row>
    <row r="15009" spans="1:6" x14ac:dyDescent="0.2">
      <c r="A15009" s="1">
        <v>4200</v>
      </c>
      <c r="B15009" s="34">
        <f t="shared" si="534"/>
        <v>334.23599999999999</v>
      </c>
      <c r="C15009" s="33">
        <v>6.2711753260000003E-2</v>
      </c>
      <c r="D15009" s="33">
        <v>2.398963165E-4</v>
      </c>
      <c r="E15009" s="60">
        <v>58</v>
      </c>
      <c r="F15009" s="34">
        <f t="shared" si="535"/>
        <v>62.711753260000002</v>
      </c>
    </row>
    <row r="15010" spans="1:6" x14ac:dyDescent="0.2">
      <c r="A15010" s="1">
        <v>4200</v>
      </c>
      <c r="B15010" s="34">
        <f t="shared" si="534"/>
        <v>334.23599999999999</v>
      </c>
      <c r="C15010" s="33">
        <v>6.2918678919999999E-2</v>
      </c>
      <c r="D15010" s="33">
        <v>1.9529199469999999E-4</v>
      </c>
      <c r="E15010" s="60">
        <v>56</v>
      </c>
      <c r="F15010" s="34">
        <f t="shared" si="535"/>
        <v>62.918678919999998</v>
      </c>
    </row>
    <row r="15013" spans="1:6" x14ac:dyDescent="0.2">
      <c r="A15013" s="1" t="s">
        <v>299</v>
      </c>
      <c r="C15013" s="1" t="s">
        <v>293</v>
      </c>
    </row>
    <row r="15015" spans="1:6" x14ac:dyDescent="0.2">
      <c r="A15015" s="1" t="s">
        <v>311</v>
      </c>
    </row>
    <row r="15016" spans="1:6" s="40" customFormat="1" ht="30.75" x14ac:dyDescent="0.25">
      <c r="A15016" s="40" t="s">
        <v>305</v>
      </c>
      <c r="B15016" s="42" t="s">
        <v>326</v>
      </c>
      <c r="C15016" s="40" t="s">
        <v>306</v>
      </c>
      <c r="D15016" s="40" t="s">
        <v>251</v>
      </c>
      <c r="E15016" s="61" t="s">
        <v>307</v>
      </c>
      <c r="F15016" s="42" t="s">
        <v>328</v>
      </c>
    </row>
    <row r="15017" spans="1:6" x14ac:dyDescent="0.2">
      <c r="A15017" s="1">
        <v>282</v>
      </c>
      <c r="B15017" s="34">
        <f t="shared" ref="B15017:B15080" si="536">A15017*79.58/1000</f>
        <v>22.441560000000003</v>
      </c>
      <c r="C15017" s="33">
        <v>1.5892212620000001E-3</v>
      </c>
      <c r="D15017" s="33">
        <v>1.78558242E-4</v>
      </c>
      <c r="E15017" s="60">
        <v>23</v>
      </c>
      <c r="F15017" s="34">
        <f t="shared" ref="F15017:F15080" si="537">C15017*1000</f>
        <v>1.5892212620000001</v>
      </c>
    </row>
    <row r="15018" spans="1:6" x14ac:dyDescent="0.2">
      <c r="A15018" s="1">
        <v>299</v>
      </c>
      <c r="B15018" s="34">
        <f t="shared" si="536"/>
        <v>23.794419999999999</v>
      </c>
      <c r="C15018" s="33">
        <v>1.592390868E-3</v>
      </c>
      <c r="D15018" s="33">
        <v>2.0667329130000001E-4</v>
      </c>
      <c r="E15018" s="60">
        <v>23</v>
      </c>
      <c r="F15018" s="34">
        <f t="shared" si="537"/>
        <v>1.5923908679999998</v>
      </c>
    </row>
    <row r="15019" spans="1:6" x14ac:dyDescent="0.2">
      <c r="A15019" s="1">
        <v>299</v>
      </c>
      <c r="B15019" s="34">
        <f t="shared" si="536"/>
        <v>23.794419999999999</v>
      </c>
      <c r="C15019" s="33">
        <v>1.6371029180000001E-3</v>
      </c>
      <c r="D15019" s="33">
        <v>3.0070138029999999E-4</v>
      </c>
      <c r="E15019" s="60">
        <v>23</v>
      </c>
      <c r="F15019" s="34">
        <f t="shared" si="537"/>
        <v>1.6371029180000001</v>
      </c>
    </row>
    <row r="15020" spans="1:6" x14ac:dyDescent="0.2">
      <c r="A15020" s="1">
        <v>299</v>
      </c>
      <c r="B15020" s="34">
        <f t="shared" si="536"/>
        <v>23.794419999999999</v>
      </c>
      <c r="C15020" s="33">
        <v>1.6635310669999999E-3</v>
      </c>
      <c r="D15020" s="33">
        <v>1.9821524779999999E-4</v>
      </c>
      <c r="E15020" s="60">
        <v>23</v>
      </c>
      <c r="F15020" s="34">
        <f t="shared" si="537"/>
        <v>1.6635310669999999</v>
      </c>
    </row>
    <row r="15021" spans="1:6" x14ac:dyDescent="0.2">
      <c r="A15021" s="1">
        <v>299</v>
      </c>
      <c r="B15021" s="34">
        <f t="shared" si="536"/>
        <v>23.794419999999999</v>
      </c>
      <c r="C15021" s="33">
        <v>1.5637658370000001E-3</v>
      </c>
      <c r="D15021" s="33">
        <v>1.7884742919999999E-4</v>
      </c>
      <c r="E15021" s="60">
        <v>23</v>
      </c>
      <c r="F15021" s="34">
        <f t="shared" si="537"/>
        <v>1.563765837</v>
      </c>
    </row>
    <row r="15022" spans="1:6" x14ac:dyDescent="0.2">
      <c r="A15022" s="1">
        <v>299</v>
      </c>
      <c r="B15022" s="34">
        <f t="shared" si="536"/>
        <v>23.794419999999999</v>
      </c>
      <c r="C15022" s="33">
        <v>1.6771524329999999E-3</v>
      </c>
      <c r="D15022" s="33">
        <v>1.9154128619999999E-4</v>
      </c>
      <c r="E15022" s="60">
        <v>23</v>
      </c>
      <c r="F15022" s="34">
        <f t="shared" si="537"/>
        <v>1.6771524329999998</v>
      </c>
    </row>
    <row r="15023" spans="1:6" x14ac:dyDescent="0.2">
      <c r="A15023" s="1">
        <v>299</v>
      </c>
      <c r="B15023" s="34">
        <f t="shared" si="536"/>
        <v>23.794419999999999</v>
      </c>
      <c r="C15023" s="33">
        <v>1.5871845110000001E-3</v>
      </c>
      <c r="D15023" s="33">
        <v>2.4475269369999999E-4</v>
      </c>
      <c r="E15023" s="60">
        <v>23</v>
      </c>
      <c r="F15023" s="34">
        <f t="shared" si="537"/>
        <v>1.587184511</v>
      </c>
    </row>
    <row r="15024" spans="1:6" x14ac:dyDescent="0.2">
      <c r="A15024" s="1">
        <v>299</v>
      </c>
      <c r="B15024" s="34">
        <f t="shared" si="536"/>
        <v>23.794419999999999</v>
      </c>
      <c r="C15024" s="33">
        <v>1.6319616519999999E-3</v>
      </c>
      <c r="D15024" s="33">
        <v>2.127463878E-4</v>
      </c>
      <c r="E15024" s="60">
        <v>23</v>
      </c>
      <c r="F15024" s="34">
        <f t="shared" si="537"/>
        <v>1.631961652</v>
      </c>
    </row>
    <row r="15025" spans="1:6" x14ac:dyDescent="0.2">
      <c r="A15025" s="1">
        <v>299</v>
      </c>
      <c r="B15025" s="34">
        <f t="shared" si="536"/>
        <v>23.794419999999999</v>
      </c>
      <c r="C15025" s="33">
        <v>1.5839167580000001E-3</v>
      </c>
      <c r="D15025" s="33">
        <v>1.825948182E-4</v>
      </c>
      <c r="E15025" s="60">
        <v>23</v>
      </c>
      <c r="F15025" s="34">
        <f t="shared" si="537"/>
        <v>1.5839167580000002</v>
      </c>
    </row>
    <row r="15026" spans="1:6" x14ac:dyDescent="0.2">
      <c r="A15026" s="1">
        <v>299</v>
      </c>
      <c r="B15026" s="34">
        <f t="shared" si="536"/>
        <v>23.794419999999999</v>
      </c>
      <c r="C15026" s="33">
        <v>1.5822096260000001E-3</v>
      </c>
      <c r="D15026" s="33">
        <v>2.019181314E-4</v>
      </c>
      <c r="E15026" s="60">
        <v>23</v>
      </c>
      <c r="F15026" s="34">
        <f t="shared" si="537"/>
        <v>1.582209626</v>
      </c>
    </row>
    <row r="15027" spans="1:6" x14ac:dyDescent="0.2">
      <c r="A15027" s="1">
        <v>299</v>
      </c>
      <c r="B15027" s="34">
        <f t="shared" si="536"/>
        <v>23.794419999999999</v>
      </c>
      <c r="C15027" s="33">
        <v>1.6255341989999999E-3</v>
      </c>
      <c r="D15027" s="33">
        <v>1.9693301349999999E-4</v>
      </c>
      <c r="E15027" s="60">
        <v>23</v>
      </c>
      <c r="F15027" s="34">
        <f t="shared" si="537"/>
        <v>1.6255341989999998</v>
      </c>
    </row>
    <row r="15028" spans="1:6" x14ac:dyDescent="0.2">
      <c r="A15028" s="1">
        <v>299</v>
      </c>
      <c r="B15028" s="34">
        <f t="shared" si="536"/>
        <v>23.794419999999999</v>
      </c>
      <c r="C15028" s="33">
        <v>1.648869241E-3</v>
      </c>
      <c r="D15028" s="33">
        <v>2.697293079E-4</v>
      </c>
      <c r="E15028" s="60">
        <v>24</v>
      </c>
      <c r="F15028" s="34">
        <f t="shared" si="537"/>
        <v>1.6488692409999999</v>
      </c>
    </row>
    <row r="15029" spans="1:6" x14ac:dyDescent="0.2">
      <c r="A15029" s="1">
        <v>299</v>
      </c>
      <c r="B15029" s="34">
        <f t="shared" si="536"/>
        <v>23.794419999999999</v>
      </c>
      <c r="C15029" s="33">
        <v>1.5613168180000001E-3</v>
      </c>
      <c r="D15029" s="33">
        <v>2.4602648250000002E-4</v>
      </c>
      <c r="E15029" s="60">
        <v>25</v>
      </c>
      <c r="F15029" s="34">
        <f t="shared" si="537"/>
        <v>1.5613168180000001</v>
      </c>
    </row>
    <row r="15030" spans="1:6" x14ac:dyDescent="0.2">
      <c r="A15030" s="1">
        <v>299</v>
      </c>
      <c r="B15030" s="34">
        <f t="shared" si="536"/>
        <v>23.794419999999999</v>
      </c>
      <c r="C15030" s="33">
        <v>1.607511928E-3</v>
      </c>
      <c r="D15030" s="33">
        <v>1.940262337E-4</v>
      </c>
      <c r="E15030" s="60">
        <v>27</v>
      </c>
      <c r="F15030" s="34">
        <f t="shared" si="537"/>
        <v>1.6075119280000001</v>
      </c>
    </row>
    <row r="15031" spans="1:6" x14ac:dyDescent="0.2">
      <c r="A15031" s="1">
        <v>299</v>
      </c>
      <c r="B15031" s="34">
        <f t="shared" si="536"/>
        <v>23.794419999999999</v>
      </c>
      <c r="C15031" s="33">
        <v>1.653786752E-3</v>
      </c>
      <c r="D15031" s="33">
        <v>1.606075354E-4</v>
      </c>
      <c r="E15031" s="60">
        <v>30</v>
      </c>
      <c r="F15031" s="34">
        <f t="shared" si="537"/>
        <v>1.653786752</v>
      </c>
    </row>
    <row r="15032" spans="1:6" x14ac:dyDescent="0.2">
      <c r="A15032" s="1">
        <v>299</v>
      </c>
      <c r="B15032" s="34">
        <f t="shared" si="536"/>
        <v>23.794419999999999</v>
      </c>
      <c r="C15032" s="33">
        <v>1.606334446E-3</v>
      </c>
      <c r="D15032" s="33">
        <v>1.9531384180000001E-4</v>
      </c>
      <c r="E15032" s="60">
        <v>34</v>
      </c>
      <c r="F15032" s="34">
        <f t="shared" si="537"/>
        <v>1.606334446</v>
      </c>
    </row>
    <row r="15033" spans="1:6" x14ac:dyDescent="0.2">
      <c r="A15033" s="1">
        <v>299</v>
      </c>
      <c r="B15033" s="34">
        <f t="shared" si="536"/>
        <v>23.794419999999999</v>
      </c>
      <c r="C15033" s="33">
        <v>1.5730573229999999E-3</v>
      </c>
      <c r="D15033" s="33">
        <v>1.8926416710000001E-4</v>
      </c>
      <c r="E15033" s="60">
        <v>38</v>
      </c>
      <c r="F15033" s="34">
        <f t="shared" si="537"/>
        <v>1.5730573229999998</v>
      </c>
    </row>
    <row r="15034" spans="1:6" x14ac:dyDescent="0.2">
      <c r="A15034" s="1">
        <v>299</v>
      </c>
      <c r="B15034" s="34">
        <f t="shared" si="536"/>
        <v>23.794419999999999</v>
      </c>
      <c r="C15034" s="33">
        <v>1.623956743E-3</v>
      </c>
      <c r="D15034" s="33">
        <v>2.1718384170000001E-4</v>
      </c>
      <c r="E15034" s="60">
        <v>41</v>
      </c>
      <c r="F15034" s="34">
        <f t="shared" si="537"/>
        <v>1.6239567429999999</v>
      </c>
    </row>
    <row r="15035" spans="1:6" x14ac:dyDescent="0.2">
      <c r="A15035" s="1">
        <v>299</v>
      </c>
      <c r="B15035" s="34">
        <f t="shared" si="536"/>
        <v>23.794419999999999</v>
      </c>
      <c r="C15035" s="33">
        <v>1.5169074870000001E-3</v>
      </c>
      <c r="D15035" s="33">
        <v>2.2434620800000001E-4</v>
      </c>
      <c r="E15035" s="60">
        <v>45</v>
      </c>
      <c r="F15035" s="34">
        <f t="shared" si="537"/>
        <v>1.5169074870000001</v>
      </c>
    </row>
    <row r="15036" spans="1:6" x14ac:dyDescent="0.2">
      <c r="A15036" s="1">
        <v>299</v>
      </c>
      <c r="B15036" s="34">
        <f t="shared" si="536"/>
        <v>23.794419999999999</v>
      </c>
      <c r="C15036" s="33">
        <v>1.5423967519999999E-3</v>
      </c>
      <c r="D15036" s="33">
        <v>2.3805884540000001E-4</v>
      </c>
      <c r="E15036" s="60">
        <v>49</v>
      </c>
      <c r="F15036" s="34">
        <f t="shared" si="537"/>
        <v>1.5423967519999999</v>
      </c>
    </row>
    <row r="15037" spans="1:6" x14ac:dyDescent="0.2">
      <c r="A15037" s="1">
        <v>299</v>
      </c>
      <c r="B15037" s="34">
        <f t="shared" si="536"/>
        <v>23.794419999999999</v>
      </c>
      <c r="C15037" s="33">
        <v>1.5316849339999999E-3</v>
      </c>
      <c r="D15037" s="33">
        <v>1.622921128E-4</v>
      </c>
      <c r="E15037" s="60">
        <v>51</v>
      </c>
      <c r="F15037" s="34">
        <f t="shared" si="537"/>
        <v>1.5316849339999998</v>
      </c>
    </row>
    <row r="15038" spans="1:6" x14ac:dyDescent="0.2">
      <c r="A15038" s="1">
        <v>299</v>
      </c>
      <c r="B15038" s="34">
        <f t="shared" si="536"/>
        <v>23.794419999999999</v>
      </c>
      <c r="C15038" s="33">
        <v>1.50929629E-3</v>
      </c>
      <c r="D15038" s="33">
        <v>2.1139281219999999E-4</v>
      </c>
      <c r="E15038" s="60">
        <v>54</v>
      </c>
      <c r="F15038" s="34">
        <f t="shared" si="537"/>
        <v>1.50929629</v>
      </c>
    </row>
    <row r="15039" spans="1:6" x14ac:dyDescent="0.2">
      <c r="A15039" s="1">
        <v>299</v>
      </c>
      <c r="B15039" s="34">
        <f t="shared" si="536"/>
        <v>23.794419999999999</v>
      </c>
      <c r="C15039" s="33">
        <v>1.552667546E-3</v>
      </c>
      <c r="D15039" s="33">
        <v>2.0598303530000001E-4</v>
      </c>
      <c r="E15039" s="60">
        <v>57</v>
      </c>
      <c r="F15039" s="34">
        <f t="shared" si="537"/>
        <v>1.5526675459999999</v>
      </c>
    </row>
    <row r="15040" spans="1:6" x14ac:dyDescent="0.2">
      <c r="A15040" s="1">
        <v>299</v>
      </c>
      <c r="B15040" s="34">
        <f t="shared" si="536"/>
        <v>23.794419999999999</v>
      </c>
      <c r="C15040" s="33">
        <v>1.5128365229999999E-3</v>
      </c>
      <c r="D15040" s="33">
        <v>2.1374169140000001E-4</v>
      </c>
      <c r="E15040" s="60">
        <v>59</v>
      </c>
      <c r="F15040" s="34">
        <f t="shared" si="537"/>
        <v>1.5128365229999998</v>
      </c>
    </row>
    <row r="15041" spans="1:6" x14ac:dyDescent="0.2">
      <c r="A15041" s="1">
        <v>299</v>
      </c>
      <c r="B15041" s="34">
        <f t="shared" si="536"/>
        <v>23.794419999999999</v>
      </c>
      <c r="C15041" s="33">
        <v>1.5077591990000001E-3</v>
      </c>
      <c r="D15041" s="33">
        <v>2.4421335810000003E-4</v>
      </c>
      <c r="E15041" s="60">
        <v>61</v>
      </c>
      <c r="F15041" s="34">
        <f t="shared" si="537"/>
        <v>1.5077591990000001</v>
      </c>
    </row>
    <row r="15042" spans="1:6" x14ac:dyDescent="0.2">
      <c r="A15042" s="1">
        <v>299</v>
      </c>
      <c r="B15042" s="34">
        <f t="shared" si="536"/>
        <v>23.794419999999999</v>
      </c>
      <c r="C15042" s="33">
        <v>1.450944383E-3</v>
      </c>
      <c r="D15042" s="33">
        <v>1.6030464799999999E-4</v>
      </c>
      <c r="E15042" s="60">
        <v>64</v>
      </c>
      <c r="F15042" s="34">
        <f t="shared" si="537"/>
        <v>1.4509443829999999</v>
      </c>
    </row>
    <row r="15043" spans="1:6" x14ac:dyDescent="0.2">
      <c r="A15043" s="1">
        <v>299</v>
      </c>
      <c r="B15043" s="34">
        <f t="shared" si="536"/>
        <v>23.794419999999999</v>
      </c>
      <c r="C15043" s="33">
        <v>1.4432641140000001E-3</v>
      </c>
      <c r="D15043" s="33">
        <v>2.1157640959999999E-4</v>
      </c>
      <c r="E15043" s="60">
        <v>66</v>
      </c>
      <c r="F15043" s="34">
        <f t="shared" si="537"/>
        <v>1.443264114</v>
      </c>
    </row>
    <row r="15044" spans="1:6" x14ac:dyDescent="0.2">
      <c r="A15044" s="1">
        <v>299</v>
      </c>
      <c r="B15044" s="34">
        <f t="shared" si="536"/>
        <v>23.794419999999999</v>
      </c>
      <c r="C15044" s="33">
        <v>1.612572117E-3</v>
      </c>
      <c r="D15044" s="33">
        <v>2.4536097750000002E-4</v>
      </c>
      <c r="E15044" s="60">
        <v>69</v>
      </c>
      <c r="F15044" s="34">
        <f t="shared" si="537"/>
        <v>1.612572117</v>
      </c>
    </row>
    <row r="15045" spans="1:6" x14ac:dyDescent="0.2">
      <c r="A15045" s="1">
        <v>299</v>
      </c>
      <c r="B15045" s="34">
        <f t="shared" si="536"/>
        <v>23.794419999999999</v>
      </c>
      <c r="C15045" s="33">
        <v>1.4438545920000001E-3</v>
      </c>
      <c r="D15045" s="33">
        <v>2.6513624269999998E-4</v>
      </c>
      <c r="E15045" s="60">
        <v>72</v>
      </c>
      <c r="F15045" s="34">
        <f t="shared" si="537"/>
        <v>1.4438545920000001</v>
      </c>
    </row>
    <row r="15046" spans="1:6" x14ac:dyDescent="0.2">
      <c r="A15046" s="1">
        <v>299</v>
      </c>
      <c r="B15046" s="34">
        <f t="shared" si="536"/>
        <v>23.794419999999999</v>
      </c>
      <c r="C15046" s="33">
        <v>1.4916213019999999E-3</v>
      </c>
      <c r="D15046" s="33">
        <v>2.6341230169999998E-4</v>
      </c>
      <c r="E15046" s="60">
        <v>75</v>
      </c>
      <c r="F15046" s="34">
        <f t="shared" si="537"/>
        <v>1.491621302</v>
      </c>
    </row>
    <row r="15047" spans="1:6" x14ac:dyDescent="0.2">
      <c r="A15047" s="1">
        <v>299</v>
      </c>
      <c r="B15047" s="34">
        <f t="shared" si="536"/>
        <v>23.794419999999999</v>
      </c>
      <c r="C15047" s="33">
        <v>1.4482638950000001E-3</v>
      </c>
      <c r="D15047" s="33">
        <v>1.845358961E-4</v>
      </c>
      <c r="E15047" s="60">
        <v>78</v>
      </c>
      <c r="F15047" s="34">
        <f t="shared" si="537"/>
        <v>1.4482638950000002</v>
      </c>
    </row>
    <row r="15048" spans="1:6" x14ac:dyDescent="0.2">
      <c r="A15048" s="1">
        <v>299</v>
      </c>
      <c r="B15048" s="34">
        <f t="shared" si="536"/>
        <v>23.794419999999999</v>
      </c>
      <c r="C15048" s="33">
        <v>1.487807888E-3</v>
      </c>
      <c r="D15048" s="33">
        <v>2.0024703559999999E-4</v>
      </c>
      <c r="E15048" s="60">
        <v>81</v>
      </c>
      <c r="F15048" s="34">
        <f t="shared" si="537"/>
        <v>1.4878078880000001</v>
      </c>
    </row>
    <row r="15049" spans="1:6" x14ac:dyDescent="0.2">
      <c r="A15049" s="1">
        <v>299</v>
      </c>
      <c r="B15049" s="34">
        <f t="shared" si="536"/>
        <v>23.794419999999999</v>
      </c>
      <c r="C15049" s="33">
        <v>1.4096565230000001E-3</v>
      </c>
      <c r="D15049" s="33">
        <v>2.1866411529999999E-4</v>
      </c>
      <c r="E15049" s="60">
        <v>84</v>
      </c>
      <c r="F15049" s="34">
        <f t="shared" si="537"/>
        <v>1.409656523</v>
      </c>
    </row>
    <row r="15050" spans="1:6" x14ac:dyDescent="0.2">
      <c r="A15050" s="1">
        <v>299</v>
      </c>
      <c r="B15050" s="34">
        <f t="shared" si="536"/>
        <v>23.794419999999999</v>
      </c>
      <c r="C15050" s="33">
        <v>1.41960526E-3</v>
      </c>
      <c r="D15050" s="33">
        <v>2.0620890020000001E-4</v>
      </c>
      <c r="E15050" s="60">
        <v>87</v>
      </c>
      <c r="F15050" s="34">
        <f t="shared" si="537"/>
        <v>1.41960526</v>
      </c>
    </row>
    <row r="15051" spans="1:6" x14ac:dyDescent="0.2">
      <c r="A15051" s="1">
        <v>299</v>
      </c>
      <c r="B15051" s="34">
        <f t="shared" si="536"/>
        <v>23.794419999999999</v>
      </c>
      <c r="C15051" s="33">
        <v>1.407295343E-3</v>
      </c>
      <c r="D15051" s="33">
        <v>2.2359973989999999E-4</v>
      </c>
      <c r="E15051" s="60">
        <v>89</v>
      </c>
      <c r="F15051" s="34">
        <f t="shared" si="537"/>
        <v>1.4072953429999999</v>
      </c>
    </row>
    <row r="15052" spans="1:6" x14ac:dyDescent="0.2">
      <c r="A15052" s="1">
        <v>299</v>
      </c>
      <c r="B15052" s="34">
        <f t="shared" si="536"/>
        <v>23.794419999999999</v>
      </c>
      <c r="C15052" s="33">
        <v>1.348149343E-3</v>
      </c>
      <c r="D15052" s="33">
        <v>2.2452588509999999E-4</v>
      </c>
      <c r="E15052" s="60">
        <v>92</v>
      </c>
      <c r="F15052" s="34">
        <f t="shared" si="537"/>
        <v>1.348149343</v>
      </c>
    </row>
    <row r="15053" spans="1:6" x14ac:dyDescent="0.2">
      <c r="A15053" s="1">
        <v>299</v>
      </c>
      <c r="B15053" s="34">
        <f t="shared" si="536"/>
        <v>23.794419999999999</v>
      </c>
      <c r="C15053" s="33">
        <v>1.4286526449999999E-3</v>
      </c>
      <c r="D15053" s="33">
        <v>1.8527844229999999E-4</v>
      </c>
      <c r="E15053" s="60">
        <v>95</v>
      </c>
      <c r="F15053" s="34">
        <f t="shared" si="537"/>
        <v>1.4286526449999999</v>
      </c>
    </row>
    <row r="15054" spans="1:6" x14ac:dyDescent="0.2">
      <c r="A15054" s="1">
        <v>299</v>
      </c>
      <c r="B15054" s="34">
        <f t="shared" si="536"/>
        <v>23.794419999999999</v>
      </c>
      <c r="C15054" s="33">
        <v>1.375081642E-3</v>
      </c>
      <c r="D15054" s="33">
        <v>1.740890633E-4</v>
      </c>
      <c r="E15054" s="60">
        <v>98</v>
      </c>
      <c r="F15054" s="34">
        <f t="shared" si="537"/>
        <v>1.375081642</v>
      </c>
    </row>
    <row r="15055" spans="1:6" x14ac:dyDescent="0.2">
      <c r="A15055" s="1">
        <v>299</v>
      </c>
      <c r="B15055" s="34">
        <f t="shared" si="536"/>
        <v>23.794419999999999</v>
      </c>
      <c r="C15055" s="33">
        <v>1.326612437E-3</v>
      </c>
      <c r="D15055" s="33">
        <v>2.348577898E-4</v>
      </c>
      <c r="E15055" s="60">
        <v>100</v>
      </c>
      <c r="F15055" s="34">
        <f t="shared" si="537"/>
        <v>1.3266124370000001</v>
      </c>
    </row>
    <row r="15056" spans="1:6" x14ac:dyDescent="0.2">
      <c r="A15056" s="1">
        <v>299</v>
      </c>
      <c r="B15056" s="34">
        <f t="shared" si="536"/>
        <v>23.794419999999999</v>
      </c>
      <c r="C15056" s="33">
        <v>1.40425383E-3</v>
      </c>
      <c r="D15056" s="33">
        <v>2.0414010769999999E-4</v>
      </c>
      <c r="E15056" s="60">
        <v>103</v>
      </c>
      <c r="F15056" s="34">
        <f t="shared" si="537"/>
        <v>1.40425383</v>
      </c>
    </row>
    <row r="15057" spans="1:6" x14ac:dyDescent="0.2">
      <c r="A15057" s="1">
        <v>299</v>
      </c>
      <c r="B15057" s="34">
        <f t="shared" si="536"/>
        <v>23.794419999999999</v>
      </c>
      <c r="C15057" s="33">
        <v>1.377140489E-3</v>
      </c>
      <c r="D15057" s="33">
        <v>1.9343282239999999E-4</v>
      </c>
      <c r="E15057" s="60">
        <v>106</v>
      </c>
      <c r="F15057" s="34">
        <f t="shared" si="537"/>
        <v>1.3771404890000001</v>
      </c>
    </row>
    <row r="15058" spans="1:6" x14ac:dyDescent="0.2">
      <c r="A15058" s="1">
        <v>299</v>
      </c>
      <c r="B15058" s="34">
        <f t="shared" si="536"/>
        <v>23.794419999999999</v>
      </c>
      <c r="C15058" s="33">
        <v>1.394948327E-3</v>
      </c>
      <c r="D15058" s="33">
        <v>1.9099931130000001E-4</v>
      </c>
      <c r="E15058" s="60">
        <v>109</v>
      </c>
      <c r="F15058" s="34">
        <f t="shared" si="537"/>
        <v>1.394948327</v>
      </c>
    </row>
    <row r="15059" spans="1:6" x14ac:dyDescent="0.2">
      <c r="A15059" s="1">
        <v>299</v>
      </c>
      <c r="B15059" s="34">
        <f t="shared" si="536"/>
        <v>23.794419999999999</v>
      </c>
      <c r="C15059" s="33">
        <v>1.3589547549999999E-3</v>
      </c>
      <c r="D15059" s="33">
        <v>1.5692428480000001E-4</v>
      </c>
      <c r="E15059" s="60">
        <v>112</v>
      </c>
      <c r="F15059" s="34">
        <f t="shared" si="537"/>
        <v>1.3589547549999998</v>
      </c>
    </row>
    <row r="15060" spans="1:6" x14ac:dyDescent="0.2">
      <c r="A15060" s="1">
        <v>299</v>
      </c>
      <c r="B15060" s="34">
        <f t="shared" si="536"/>
        <v>23.794419999999999</v>
      </c>
      <c r="C15060" s="33">
        <v>1.35882649E-3</v>
      </c>
      <c r="D15060" s="33">
        <v>1.9358730639999999E-4</v>
      </c>
      <c r="E15060" s="60">
        <v>114</v>
      </c>
      <c r="F15060" s="34">
        <f t="shared" si="537"/>
        <v>1.35882649</v>
      </c>
    </row>
    <row r="15061" spans="1:6" x14ac:dyDescent="0.2">
      <c r="A15061" s="1">
        <v>299</v>
      </c>
      <c r="B15061" s="34">
        <f t="shared" si="536"/>
        <v>23.794419999999999</v>
      </c>
      <c r="C15061" s="33">
        <v>1.3406199809999999E-3</v>
      </c>
      <c r="D15061" s="33">
        <v>2.230976233E-4</v>
      </c>
      <c r="E15061" s="60">
        <v>117</v>
      </c>
      <c r="F15061" s="34">
        <f t="shared" si="537"/>
        <v>1.3406199809999999</v>
      </c>
    </row>
    <row r="15062" spans="1:6" x14ac:dyDescent="0.2">
      <c r="A15062" s="1">
        <v>299</v>
      </c>
      <c r="B15062" s="34">
        <f t="shared" si="536"/>
        <v>23.794419999999999</v>
      </c>
      <c r="C15062" s="33">
        <v>1.292464465E-3</v>
      </c>
      <c r="D15062" s="33">
        <v>1.8008444939999999E-4</v>
      </c>
      <c r="E15062" s="60">
        <v>120</v>
      </c>
      <c r="F15062" s="34">
        <f t="shared" si="537"/>
        <v>1.2924644649999999</v>
      </c>
    </row>
    <row r="15063" spans="1:6" x14ac:dyDescent="0.2">
      <c r="A15063" s="1">
        <v>299</v>
      </c>
      <c r="B15063" s="34">
        <f t="shared" si="536"/>
        <v>23.794419999999999</v>
      </c>
      <c r="C15063" s="33">
        <v>1.3717884699999999E-3</v>
      </c>
      <c r="D15063" s="33">
        <v>1.4129131950000001E-4</v>
      </c>
      <c r="E15063" s="60">
        <v>123</v>
      </c>
      <c r="F15063" s="34">
        <f t="shared" si="537"/>
        <v>1.37178847</v>
      </c>
    </row>
    <row r="15064" spans="1:6" x14ac:dyDescent="0.2">
      <c r="A15064" s="1">
        <v>299</v>
      </c>
      <c r="B15064" s="34">
        <f t="shared" si="536"/>
        <v>23.794419999999999</v>
      </c>
      <c r="C15064" s="33">
        <v>1.3594693320000001E-3</v>
      </c>
      <c r="D15064" s="33">
        <v>1.6519990680000001E-4</v>
      </c>
      <c r="E15064" s="60">
        <v>125</v>
      </c>
      <c r="F15064" s="34">
        <f t="shared" si="537"/>
        <v>1.359469332</v>
      </c>
    </row>
    <row r="15065" spans="1:6" x14ac:dyDescent="0.2">
      <c r="A15065" s="1">
        <v>299</v>
      </c>
      <c r="B15065" s="34">
        <f t="shared" si="536"/>
        <v>23.794419999999999</v>
      </c>
      <c r="C15065" s="33">
        <v>1.2165569920000001E-3</v>
      </c>
      <c r="D15065" s="33">
        <v>1.5831999020000001E-4</v>
      </c>
      <c r="E15065" s="60">
        <v>128</v>
      </c>
      <c r="F15065" s="34">
        <f t="shared" si="537"/>
        <v>1.2165569920000001</v>
      </c>
    </row>
    <row r="15066" spans="1:6" x14ac:dyDescent="0.2">
      <c r="A15066" s="1">
        <v>299</v>
      </c>
      <c r="B15066" s="34">
        <f t="shared" si="536"/>
        <v>23.794419999999999</v>
      </c>
      <c r="C15066" s="33">
        <v>1.2546535309999999E-3</v>
      </c>
      <c r="D15066" s="33">
        <v>2.124395434E-4</v>
      </c>
      <c r="E15066" s="60">
        <v>131</v>
      </c>
      <c r="F15066" s="34">
        <f t="shared" si="537"/>
        <v>1.254653531</v>
      </c>
    </row>
    <row r="15067" spans="1:6" x14ac:dyDescent="0.2">
      <c r="A15067" s="1">
        <v>299</v>
      </c>
      <c r="B15067" s="34">
        <f t="shared" si="536"/>
        <v>23.794419999999999</v>
      </c>
      <c r="C15067" s="33">
        <v>1.322549193E-3</v>
      </c>
      <c r="D15067" s="33">
        <v>2.2851778620000001E-4</v>
      </c>
      <c r="E15067" s="60">
        <v>134</v>
      </c>
      <c r="F15067" s="34">
        <f t="shared" si="537"/>
        <v>1.322549193</v>
      </c>
    </row>
    <row r="15068" spans="1:6" x14ac:dyDescent="0.2">
      <c r="A15068" s="1">
        <v>299</v>
      </c>
      <c r="B15068" s="34">
        <f t="shared" si="536"/>
        <v>23.794419999999999</v>
      </c>
      <c r="C15068" s="33">
        <v>1.25443796E-3</v>
      </c>
      <c r="D15068" s="33">
        <v>2.1452526100000001E-4</v>
      </c>
      <c r="E15068" s="60">
        <v>136</v>
      </c>
      <c r="F15068" s="34">
        <f t="shared" si="537"/>
        <v>1.25443796</v>
      </c>
    </row>
    <row r="15069" spans="1:6" x14ac:dyDescent="0.2">
      <c r="A15069" s="1">
        <v>299</v>
      </c>
      <c r="B15069" s="34">
        <f t="shared" si="536"/>
        <v>23.794419999999999</v>
      </c>
      <c r="C15069" s="33">
        <v>1.3005203779999999E-3</v>
      </c>
      <c r="D15069" s="33">
        <v>1.7214516510000001E-4</v>
      </c>
      <c r="E15069" s="60">
        <v>139</v>
      </c>
      <c r="F15069" s="34">
        <f t="shared" si="537"/>
        <v>1.3005203779999999</v>
      </c>
    </row>
    <row r="15070" spans="1:6" x14ac:dyDescent="0.2">
      <c r="A15070" s="1">
        <v>299</v>
      </c>
      <c r="B15070" s="34">
        <f t="shared" si="536"/>
        <v>23.794419999999999</v>
      </c>
      <c r="C15070" s="33">
        <v>1.278758832E-3</v>
      </c>
      <c r="D15070" s="33">
        <v>1.686651538E-4</v>
      </c>
      <c r="E15070" s="60">
        <v>142</v>
      </c>
      <c r="F15070" s="34">
        <f t="shared" si="537"/>
        <v>1.2787588320000001</v>
      </c>
    </row>
    <row r="15071" spans="1:6" x14ac:dyDescent="0.2">
      <c r="A15071" s="1">
        <v>299</v>
      </c>
      <c r="B15071" s="34">
        <f t="shared" si="536"/>
        <v>23.794419999999999</v>
      </c>
      <c r="C15071" s="33">
        <v>1.3037116710000001E-3</v>
      </c>
      <c r="D15071" s="33">
        <v>2.0416804150000001E-4</v>
      </c>
      <c r="E15071" s="60">
        <v>144</v>
      </c>
      <c r="F15071" s="34">
        <f t="shared" si="537"/>
        <v>1.3037116710000001</v>
      </c>
    </row>
    <row r="15072" spans="1:6" x14ac:dyDescent="0.2">
      <c r="A15072" s="1">
        <v>299</v>
      </c>
      <c r="B15072" s="34">
        <f t="shared" si="536"/>
        <v>23.794419999999999</v>
      </c>
      <c r="C15072" s="33">
        <v>1.3228810700000001E-3</v>
      </c>
      <c r="D15072" s="33">
        <v>1.8195497119999999E-4</v>
      </c>
      <c r="E15072" s="60">
        <v>147</v>
      </c>
      <c r="F15072" s="34">
        <f t="shared" si="537"/>
        <v>1.32288107</v>
      </c>
    </row>
    <row r="15073" spans="1:6" x14ac:dyDescent="0.2">
      <c r="A15073" s="1">
        <v>299</v>
      </c>
      <c r="B15073" s="34">
        <f t="shared" si="536"/>
        <v>23.794419999999999</v>
      </c>
      <c r="C15073" s="33">
        <v>1.3328975670000001E-3</v>
      </c>
      <c r="D15073" s="33">
        <v>1.8476647909999999E-4</v>
      </c>
      <c r="E15073" s="60">
        <v>150</v>
      </c>
      <c r="F15073" s="34">
        <f t="shared" si="537"/>
        <v>1.3328975670000001</v>
      </c>
    </row>
    <row r="15074" spans="1:6" x14ac:dyDescent="0.2">
      <c r="A15074" s="1">
        <v>299</v>
      </c>
      <c r="B15074" s="34">
        <f t="shared" si="536"/>
        <v>23.794419999999999</v>
      </c>
      <c r="C15074" s="33">
        <v>1.2459348920000001E-3</v>
      </c>
      <c r="D15074" s="33">
        <v>1.9977743100000001E-4</v>
      </c>
      <c r="E15074" s="60">
        <v>153</v>
      </c>
      <c r="F15074" s="34">
        <f t="shared" si="537"/>
        <v>1.2459348920000002</v>
      </c>
    </row>
    <row r="15075" spans="1:6" x14ac:dyDescent="0.2">
      <c r="A15075" s="1">
        <v>299</v>
      </c>
      <c r="B15075" s="34">
        <f t="shared" si="536"/>
        <v>23.794419999999999</v>
      </c>
      <c r="C15075" s="33">
        <v>1.1868815259999999E-3</v>
      </c>
      <c r="D15075" s="33">
        <v>1.640812235E-4</v>
      </c>
      <c r="E15075" s="60">
        <v>156</v>
      </c>
      <c r="F15075" s="34">
        <f t="shared" si="537"/>
        <v>1.1868815259999999</v>
      </c>
    </row>
    <row r="15076" spans="1:6" x14ac:dyDescent="0.2">
      <c r="A15076" s="1">
        <v>299</v>
      </c>
      <c r="B15076" s="34">
        <f t="shared" si="536"/>
        <v>23.794419999999999</v>
      </c>
      <c r="C15076" s="33">
        <v>1.1996615239999999E-3</v>
      </c>
      <c r="D15076" s="33">
        <v>2.3240860690000001E-4</v>
      </c>
      <c r="E15076" s="60">
        <v>158</v>
      </c>
      <c r="F15076" s="34">
        <f t="shared" si="537"/>
        <v>1.1996615239999999</v>
      </c>
    </row>
    <row r="15077" spans="1:6" x14ac:dyDescent="0.2">
      <c r="A15077" s="1">
        <v>299</v>
      </c>
      <c r="B15077" s="34">
        <f t="shared" si="536"/>
        <v>23.794419999999999</v>
      </c>
      <c r="C15077" s="33">
        <v>1.2092660570000001E-3</v>
      </c>
      <c r="D15077" s="33">
        <v>2.05944055E-4</v>
      </c>
      <c r="E15077" s="60">
        <v>161</v>
      </c>
      <c r="F15077" s="34">
        <f t="shared" si="537"/>
        <v>1.209266057</v>
      </c>
    </row>
    <row r="15078" spans="1:6" x14ac:dyDescent="0.2">
      <c r="A15078" s="1">
        <v>299</v>
      </c>
      <c r="B15078" s="34">
        <f t="shared" si="536"/>
        <v>23.794419999999999</v>
      </c>
      <c r="C15078" s="33">
        <v>1.2234079269999999E-3</v>
      </c>
      <c r="D15078" s="33">
        <v>1.9069157460000001E-4</v>
      </c>
      <c r="E15078" s="60">
        <v>164</v>
      </c>
      <c r="F15078" s="34">
        <f t="shared" si="537"/>
        <v>1.223407927</v>
      </c>
    </row>
    <row r="15079" spans="1:6" x14ac:dyDescent="0.2">
      <c r="A15079" s="1">
        <v>299</v>
      </c>
      <c r="B15079" s="34">
        <f t="shared" si="536"/>
        <v>23.794419999999999</v>
      </c>
      <c r="C15079" s="33">
        <v>1.1368465610000001E-3</v>
      </c>
      <c r="D15079" s="33">
        <v>1.7659032119999999E-4</v>
      </c>
      <c r="E15079" s="60">
        <v>167</v>
      </c>
      <c r="F15079" s="34">
        <f t="shared" si="537"/>
        <v>1.136846561</v>
      </c>
    </row>
    <row r="15080" spans="1:6" x14ac:dyDescent="0.2">
      <c r="A15080" s="1">
        <v>299</v>
      </c>
      <c r="B15080" s="34">
        <f t="shared" si="536"/>
        <v>23.794419999999999</v>
      </c>
      <c r="C15080" s="33">
        <v>1.18139972E-3</v>
      </c>
      <c r="D15080" s="33">
        <v>1.847538122E-4</v>
      </c>
      <c r="E15080" s="60">
        <v>169</v>
      </c>
      <c r="F15080" s="34">
        <f t="shared" si="537"/>
        <v>1.1813997199999999</v>
      </c>
    </row>
    <row r="15081" spans="1:6" x14ac:dyDescent="0.2">
      <c r="A15081" s="1">
        <v>299</v>
      </c>
      <c r="B15081" s="34">
        <f t="shared" ref="B15081:B15144" si="538">A15081*79.58/1000</f>
        <v>23.794419999999999</v>
      </c>
      <c r="C15081" s="33">
        <v>1.2227502049999999E-3</v>
      </c>
      <c r="D15081" s="33">
        <v>1.6917685219999999E-4</v>
      </c>
      <c r="E15081" s="60">
        <v>172</v>
      </c>
      <c r="F15081" s="34">
        <f t="shared" ref="F15081:F15144" si="539">C15081*1000</f>
        <v>1.2227502049999999</v>
      </c>
    </row>
    <row r="15082" spans="1:6" x14ac:dyDescent="0.2">
      <c r="A15082" s="1">
        <v>299</v>
      </c>
      <c r="B15082" s="34">
        <f t="shared" si="538"/>
        <v>23.794419999999999</v>
      </c>
      <c r="C15082" s="33">
        <v>1.0931698209999999E-3</v>
      </c>
      <c r="D15082" s="33">
        <v>2.2975440499999999E-4</v>
      </c>
      <c r="E15082" s="60">
        <v>175</v>
      </c>
      <c r="F15082" s="34">
        <f t="shared" si="539"/>
        <v>1.0931698209999998</v>
      </c>
    </row>
    <row r="15083" spans="1:6" x14ac:dyDescent="0.2">
      <c r="A15083" s="1">
        <v>299</v>
      </c>
      <c r="B15083" s="34">
        <f t="shared" si="538"/>
        <v>23.794419999999999</v>
      </c>
      <c r="C15083" s="33">
        <v>1.181355823E-3</v>
      </c>
      <c r="D15083" s="33">
        <v>2.06222419E-4</v>
      </c>
      <c r="E15083" s="60">
        <v>178</v>
      </c>
      <c r="F15083" s="34">
        <f t="shared" si="539"/>
        <v>1.1813558230000001</v>
      </c>
    </row>
    <row r="15084" spans="1:6" x14ac:dyDescent="0.2">
      <c r="A15084" s="1">
        <v>299</v>
      </c>
      <c r="B15084" s="34">
        <f t="shared" si="538"/>
        <v>23.794419999999999</v>
      </c>
      <c r="C15084" s="33">
        <v>1.1404300320000001E-3</v>
      </c>
      <c r="D15084" s="33">
        <v>1.7331128009999999E-4</v>
      </c>
      <c r="E15084" s="60">
        <v>180</v>
      </c>
      <c r="F15084" s="34">
        <f t="shared" si="539"/>
        <v>1.140430032</v>
      </c>
    </row>
    <row r="15085" spans="1:6" x14ac:dyDescent="0.2">
      <c r="A15085" s="1">
        <v>299</v>
      </c>
      <c r="B15085" s="34">
        <f t="shared" si="538"/>
        <v>23.794419999999999</v>
      </c>
      <c r="C15085" s="33">
        <v>1.193432088E-3</v>
      </c>
      <c r="D15085" s="33">
        <v>1.6662640429999999E-4</v>
      </c>
      <c r="E15085" s="60">
        <v>183</v>
      </c>
      <c r="F15085" s="34">
        <f t="shared" si="539"/>
        <v>1.193432088</v>
      </c>
    </row>
    <row r="15086" spans="1:6" x14ac:dyDescent="0.2">
      <c r="A15086" s="1">
        <v>299</v>
      </c>
      <c r="B15086" s="34">
        <f t="shared" si="538"/>
        <v>23.794419999999999</v>
      </c>
      <c r="C15086" s="33">
        <v>1.149429657E-3</v>
      </c>
      <c r="D15086" s="33">
        <v>1.4692465359999999E-4</v>
      </c>
      <c r="E15086" s="60">
        <v>186</v>
      </c>
      <c r="F15086" s="34">
        <f t="shared" si="539"/>
        <v>1.149429657</v>
      </c>
    </row>
    <row r="15087" spans="1:6" x14ac:dyDescent="0.2">
      <c r="A15087" s="1">
        <v>299</v>
      </c>
      <c r="B15087" s="34">
        <f t="shared" si="538"/>
        <v>23.794419999999999</v>
      </c>
      <c r="C15087" s="33">
        <v>1.2211511880000001E-3</v>
      </c>
      <c r="D15087" s="33">
        <v>2.0073595129999999E-4</v>
      </c>
      <c r="E15087" s="60">
        <v>189</v>
      </c>
      <c r="F15087" s="34">
        <f t="shared" si="539"/>
        <v>1.2211511880000001</v>
      </c>
    </row>
    <row r="15088" spans="1:6" x14ac:dyDescent="0.2">
      <c r="A15088" s="1">
        <v>299</v>
      </c>
      <c r="B15088" s="34">
        <f t="shared" si="538"/>
        <v>23.794419999999999</v>
      </c>
      <c r="C15088" s="33">
        <v>1.1950656210000001E-3</v>
      </c>
      <c r="D15088" s="33">
        <v>2.126677468E-4</v>
      </c>
      <c r="E15088" s="60">
        <v>191</v>
      </c>
      <c r="F15088" s="34">
        <f t="shared" si="539"/>
        <v>1.1950656210000001</v>
      </c>
    </row>
    <row r="15089" spans="1:6" x14ac:dyDescent="0.2">
      <c r="A15089" s="1">
        <v>299</v>
      </c>
      <c r="B15089" s="34">
        <f t="shared" si="538"/>
        <v>23.794419999999999</v>
      </c>
      <c r="C15089" s="33">
        <v>1.171302351E-3</v>
      </c>
      <c r="D15089" s="33">
        <v>1.8596740630000001E-4</v>
      </c>
      <c r="E15089" s="60">
        <v>194</v>
      </c>
      <c r="F15089" s="34">
        <f t="shared" si="539"/>
        <v>1.171302351</v>
      </c>
    </row>
    <row r="15090" spans="1:6" x14ac:dyDescent="0.2">
      <c r="A15090" s="1">
        <v>299</v>
      </c>
      <c r="B15090" s="34">
        <f t="shared" si="538"/>
        <v>23.794419999999999</v>
      </c>
      <c r="C15090" s="33">
        <v>1.1553182889999999E-3</v>
      </c>
      <c r="D15090" s="33">
        <v>1.7425748539999999E-4</v>
      </c>
      <c r="E15090" s="60">
        <v>197</v>
      </c>
      <c r="F15090" s="34">
        <f t="shared" si="539"/>
        <v>1.155318289</v>
      </c>
    </row>
    <row r="15091" spans="1:6" x14ac:dyDescent="0.2">
      <c r="A15091" s="1">
        <v>299</v>
      </c>
      <c r="B15091" s="34">
        <f t="shared" si="538"/>
        <v>23.794419999999999</v>
      </c>
      <c r="C15091" s="33">
        <v>1.178138049E-3</v>
      </c>
      <c r="D15091" s="33">
        <v>1.4354877039999999E-4</v>
      </c>
      <c r="E15091" s="60">
        <v>200</v>
      </c>
      <c r="F15091" s="34">
        <f t="shared" si="539"/>
        <v>1.178138049</v>
      </c>
    </row>
    <row r="15092" spans="1:6" x14ac:dyDescent="0.2">
      <c r="A15092" s="1">
        <v>299</v>
      </c>
      <c r="B15092" s="34">
        <f t="shared" si="538"/>
        <v>23.794419999999999</v>
      </c>
      <c r="C15092" s="33">
        <v>1.082435452E-3</v>
      </c>
      <c r="D15092" s="33">
        <v>2.054384289E-4</v>
      </c>
      <c r="E15092" s="60">
        <v>203</v>
      </c>
      <c r="F15092" s="34">
        <f t="shared" si="539"/>
        <v>1.0824354519999999</v>
      </c>
    </row>
    <row r="15093" spans="1:6" x14ac:dyDescent="0.2">
      <c r="A15093" s="1">
        <v>299</v>
      </c>
      <c r="B15093" s="34">
        <f t="shared" si="538"/>
        <v>23.794419999999999</v>
      </c>
      <c r="C15093" s="33">
        <v>1.166529144E-3</v>
      </c>
      <c r="D15093" s="33">
        <v>2.1479320349999999E-4</v>
      </c>
      <c r="E15093" s="60">
        <v>205</v>
      </c>
      <c r="F15093" s="34">
        <f t="shared" si="539"/>
        <v>1.1665291440000001</v>
      </c>
    </row>
    <row r="15094" spans="1:6" x14ac:dyDescent="0.2">
      <c r="A15094" s="1">
        <v>299</v>
      </c>
      <c r="B15094" s="34">
        <f t="shared" si="538"/>
        <v>23.794419999999999</v>
      </c>
      <c r="C15094" s="33">
        <v>1.1758463819999999E-3</v>
      </c>
      <c r="D15094" s="33">
        <v>1.8919845719999999E-4</v>
      </c>
      <c r="E15094" s="60">
        <v>208</v>
      </c>
      <c r="F15094" s="34">
        <f t="shared" si="539"/>
        <v>1.175846382</v>
      </c>
    </row>
    <row r="15095" spans="1:6" x14ac:dyDescent="0.2">
      <c r="A15095" s="1">
        <v>299</v>
      </c>
      <c r="B15095" s="34">
        <f t="shared" si="538"/>
        <v>23.794419999999999</v>
      </c>
      <c r="C15095" s="33">
        <v>1.132460341E-3</v>
      </c>
      <c r="D15095" s="33">
        <v>1.911489138E-4</v>
      </c>
      <c r="E15095" s="60">
        <v>211</v>
      </c>
      <c r="F15095" s="34">
        <f t="shared" si="539"/>
        <v>1.132460341</v>
      </c>
    </row>
    <row r="15096" spans="1:6" x14ac:dyDescent="0.2">
      <c r="A15096" s="1">
        <v>299</v>
      </c>
      <c r="B15096" s="34">
        <f t="shared" si="538"/>
        <v>23.794419999999999</v>
      </c>
      <c r="C15096" s="33">
        <v>1.13366551E-3</v>
      </c>
      <c r="D15096" s="33">
        <v>1.6626371770000001E-4</v>
      </c>
      <c r="E15096" s="60">
        <v>213</v>
      </c>
      <c r="F15096" s="34">
        <f t="shared" si="539"/>
        <v>1.1336655099999999</v>
      </c>
    </row>
    <row r="15097" spans="1:6" x14ac:dyDescent="0.2">
      <c r="A15097" s="1">
        <v>299</v>
      </c>
      <c r="B15097" s="34">
        <f t="shared" si="538"/>
        <v>23.794419999999999</v>
      </c>
      <c r="C15097" s="33">
        <v>1.1038586610000001E-3</v>
      </c>
      <c r="D15097" s="33">
        <v>1.857616397E-4</v>
      </c>
      <c r="E15097" s="60">
        <v>216</v>
      </c>
      <c r="F15097" s="34">
        <f t="shared" si="539"/>
        <v>1.1038586610000001</v>
      </c>
    </row>
    <row r="15098" spans="1:6" x14ac:dyDescent="0.2">
      <c r="A15098" s="1">
        <v>299</v>
      </c>
      <c r="B15098" s="34">
        <f t="shared" si="538"/>
        <v>23.794419999999999</v>
      </c>
      <c r="C15098" s="33">
        <v>1.050050608E-3</v>
      </c>
      <c r="D15098" s="33">
        <v>2.1036028029999999E-4</v>
      </c>
      <c r="E15098" s="60">
        <v>219</v>
      </c>
      <c r="F15098" s="34">
        <f t="shared" si="539"/>
        <v>1.0500506080000001</v>
      </c>
    </row>
    <row r="15099" spans="1:6" x14ac:dyDescent="0.2">
      <c r="A15099" s="1">
        <v>299</v>
      </c>
      <c r="B15099" s="34">
        <f t="shared" si="538"/>
        <v>23.794419999999999</v>
      </c>
      <c r="C15099" s="33">
        <v>1.1325805559999999E-3</v>
      </c>
      <c r="D15099" s="33">
        <v>2.2188599700000001E-4</v>
      </c>
      <c r="E15099" s="60">
        <v>222</v>
      </c>
      <c r="F15099" s="34">
        <f t="shared" si="539"/>
        <v>1.132580556</v>
      </c>
    </row>
    <row r="15100" spans="1:6" x14ac:dyDescent="0.2">
      <c r="A15100" s="1">
        <v>299</v>
      </c>
      <c r="B15100" s="34">
        <f t="shared" si="538"/>
        <v>23.794419999999999</v>
      </c>
      <c r="C15100" s="33">
        <v>1.061420372E-3</v>
      </c>
      <c r="D15100" s="33">
        <v>2.2167987709999999E-4</v>
      </c>
      <c r="E15100" s="60">
        <v>224</v>
      </c>
      <c r="F15100" s="34">
        <f t="shared" si="539"/>
        <v>1.0614203719999999</v>
      </c>
    </row>
    <row r="15101" spans="1:6" x14ac:dyDescent="0.2">
      <c r="A15101" s="1">
        <v>299</v>
      </c>
      <c r="B15101" s="34">
        <f t="shared" si="538"/>
        <v>23.794419999999999</v>
      </c>
      <c r="C15101" s="33">
        <v>1.0728764949999999E-3</v>
      </c>
      <c r="D15101" s="33">
        <v>2.1723184400000001E-4</v>
      </c>
      <c r="E15101" s="60">
        <v>227</v>
      </c>
      <c r="F15101" s="34">
        <f t="shared" si="539"/>
        <v>1.0728764949999998</v>
      </c>
    </row>
    <row r="15102" spans="1:6" x14ac:dyDescent="0.2">
      <c r="A15102" s="1">
        <v>299</v>
      </c>
      <c r="B15102" s="34">
        <f t="shared" si="538"/>
        <v>23.794419999999999</v>
      </c>
      <c r="C15102" s="33">
        <v>1.107214444E-3</v>
      </c>
      <c r="D15102" s="33">
        <v>1.8648958509999999E-4</v>
      </c>
      <c r="E15102" s="60">
        <v>230</v>
      </c>
      <c r="F15102" s="34">
        <f t="shared" si="539"/>
        <v>1.107214444</v>
      </c>
    </row>
    <row r="15103" spans="1:6" x14ac:dyDescent="0.2">
      <c r="A15103" s="1">
        <v>299</v>
      </c>
      <c r="B15103" s="34">
        <f t="shared" si="538"/>
        <v>23.794419999999999</v>
      </c>
      <c r="C15103" s="33">
        <v>1.016462773E-3</v>
      </c>
      <c r="D15103" s="33">
        <v>1.9148522910000001E-4</v>
      </c>
      <c r="E15103" s="60">
        <v>232</v>
      </c>
      <c r="F15103" s="34">
        <f t="shared" si="539"/>
        <v>1.016462773</v>
      </c>
    </row>
    <row r="15104" spans="1:6" x14ac:dyDescent="0.2">
      <c r="A15104" s="1">
        <v>299</v>
      </c>
      <c r="B15104" s="34">
        <f t="shared" si="538"/>
        <v>23.794419999999999</v>
      </c>
      <c r="C15104" s="33">
        <v>1.0167777099999999E-3</v>
      </c>
      <c r="D15104" s="33">
        <v>1.9341230519999999E-4</v>
      </c>
      <c r="E15104" s="60">
        <v>235</v>
      </c>
      <c r="F15104" s="34">
        <f t="shared" si="539"/>
        <v>1.0167777099999999</v>
      </c>
    </row>
    <row r="15105" spans="1:6" x14ac:dyDescent="0.2">
      <c r="A15105" s="1">
        <v>299</v>
      </c>
      <c r="B15105" s="34">
        <f t="shared" si="538"/>
        <v>23.794419999999999</v>
      </c>
      <c r="C15105" s="33">
        <v>1.0261474290000001E-3</v>
      </c>
      <c r="D15105" s="33">
        <v>1.6240469989999999E-4</v>
      </c>
      <c r="E15105" s="60">
        <v>238</v>
      </c>
      <c r="F15105" s="34">
        <f t="shared" si="539"/>
        <v>1.0261474290000001</v>
      </c>
    </row>
    <row r="15106" spans="1:6" x14ac:dyDescent="0.2">
      <c r="A15106" s="1">
        <v>299</v>
      </c>
      <c r="B15106" s="34">
        <f t="shared" si="538"/>
        <v>23.794419999999999</v>
      </c>
      <c r="C15106" s="33">
        <v>1.039767344E-3</v>
      </c>
      <c r="D15106" s="33">
        <v>1.441737333E-4</v>
      </c>
      <c r="E15106" s="60">
        <v>241</v>
      </c>
      <c r="F15106" s="34">
        <f t="shared" si="539"/>
        <v>1.0397673439999999</v>
      </c>
    </row>
    <row r="15107" spans="1:6" x14ac:dyDescent="0.2">
      <c r="A15107" s="1">
        <v>299</v>
      </c>
      <c r="B15107" s="34">
        <f t="shared" si="538"/>
        <v>23.794419999999999</v>
      </c>
      <c r="C15107" s="33">
        <v>9.5129907699999998E-4</v>
      </c>
      <c r="D15107" s="33">
        <v>1.2914205400000001E-4</v>
      </c>
      <c r="E15107" s="60">
        <v>243</v>
      </c>
      <c r="F15107" s="34">
        <f t="shared" si="539"/>
        <v>0.95129907699999994</v>
      </c>
    </row>
    <row r="15108" spans="1:6" x14ac:dyDescent="0.2">
      <c r="A15108" s="1">
        <v>299</v>
      </c>
      <c r="B15108" s="34">
        <f t="shared" si="538"/>
        <v>23.794419999999999</v>
      </c>
      <c r="C15108" s="33">
        <v>9.6617227139999997E-4</v>
      </c>
      <c r="D15108" s="33">
        <v>1.7853223849999999E-4</v>
      </c>
      <c r="E15108" s="60">
        <v>246</v>
      </c>
      <c r="F15108" s="34">
        <f t="shared" si="539"/>
        <v>0.96617227139999995</v>
      </c>
    </row>
    <row r="15109" spans="1:6" x14ac:dyDescent="0.2">
      <c r="A15109" s="1">
        <v>299</v>
      </c>
      <c r="B15109" s="34">
        <f t="shared" si="538"/>
        <v>23.794419999999999</v>
      </c>
      <c r="C15109" s="33">
        <v>1.005373426E-3</v>
      </c>
      <c r="D15109" s="33">
        <v>1.7121800350000001E-4</v>
      </c>
      <c r="E15109" s="60">
        <v>249</v>
      </c>
      <c r="F15109" s="34">
        <f t="shared" si="539"/>
        <v>1.005373426</v>
      </c>
    </row>
    <row r="15110" spans="1:6" x14ac:dyDescent="0.2">
      <c r="A15110" s="1">
        <v>299</v>
      </c>
      <c r="B15110" s="34">
        <f t="shared" si="538"/>
        <v>23.794419999999999</v>
      </c>
      <c r="C15110" s="33">
        <v>9.3800626769999999E-4</v>
      </c>
      <c r="D15110" s="33">
        <v>2.1376673000000001E-4</v>
      </c>
      <c r="E15110" s="60">
        <v>252</v>
      </c>
      <c r="F15110" s="34">
        <f t="shared" si="539"/>
        <v>0.93800626769999995</v>
      </c>
    </row>
    <row r="15111" spans="1:6" x14ac:dyDescent="0.2">
      <c r="A15111" s="1">
        <v>299</v>
      </c>
      <c r="B15111" s="34">
        <f t="shared" si="538"/>
        <v>23.794419999999999</v>
      </c>
      <c r="C15111" s="33">
        <v>9.9636058999999998E-4</v>
      </c>
      <c r="D15111" s="33">
        <v>1.388158561E-4</v>
      </c>
      <c r="E15111" s="60">
        <v>254</v>
      </c>
      <c r="F15111" s="34">
        <f t="shared" si="539"/>
        <v>0.99636058999999999</v>
      </c>
    </row>
    <row r="15112" spans="1:6" x14ac:dyDescent="0.2">
      <c r="A15112" s="1">
        <v>299</v>
      </c>
      <c r="B15112" s="34">
        <f t="shared" si="538"/>
        <v>23.794419999999999</v>
      </c>
      <c r="C15112" s="33">
        <v>9.950511534E-4</v>
      </c>
      <c r="D15112" s="33">
        <v>1.155778155E-4</v>
      </c>
      <c r="E15112" s="60">
        <v>257</v>
      </c>
      <c r="F15112" s="34">
        <f t="shared" si="539"/>
        <v>0.99505115340000005</v>
      </c>
    </row>
    <row r="15113" spans="1:6" x14ac:dyDescent="0.2">
      <c r="A15113" s="1">
        <v>299</v>
      </c>
      <c r="B15113" s="34">
        <f t="shared" si="538"/>
        <v>23.794419999999999</v>
      </c>
      <c r="C15113" s="33">
        <v>1.0337699229999999E-3</v>
      </c>
      <c r="D15113" s="33">
        <v>1.7104644770000001E-4</v>
      </c>
      <c r="E15113" s="60">
        <v>260</v>
      </c>
      <c r="F15113" s="34">
        <f t="shared" si="539"/>
        <v>1.0337699229999999</v>
      </c>
    </row>
    <row r="15114" spans="1:6" x14ac:dyDescent="0.2">
      <c r="A15114" s="1">
        <v>299</v>
      </c>
      <c r="B15114" s="34">
        <f t="shared" si="538"/>
        <v>23.794419999999999</v>
      </c>
      <c r="C15114" s="33">
        <v>9.4221052690000005E-4</v>
      </c>
      <c r="D15114" s="33">
        <v>2.0372524469999999E-4</v>
      </c>
      <c r="E15114" s="60">
        <v>263</v>
      </c>
      <c r="F15114" s="34">
        <f t="shared" si="539"/>
        <v>0.94221052690000007</v>
      </c>
    </row>
    <row r="15115" spans="1:6" x14ac:dyDescent="0.2">
      <c r="A15115" s="1">
        <v>299</v>
      </c>
      <c r="B15115" s="34">
        <f t="shared" si="538"/>
        <v>23.794419999999999</v>
      </c>
      <c r="C15115" s="33">
        <v>9.8754051610000005E-4</v>
      </c>
      <c r="D15115" s="33">
        <v>1.7482539670000001E-4</v>
      </c>
      <c r="E15115" s="60">
        <v>265</v>
      </c>
      <c r="F15115" s="34">
        <f t="shared" si="539"/>
        <v>0.98754051610000004</v>
      </c>
    </row>
    <row r="15116" spans="1:6" x14ac:dyDescent="0.2">
      <c r="A15116" s="1">
        <v>299</v>
      </c>
      <c r="B15116" s="34">
        <f t="shared" si="538"/>
        <v>23.794419999999999</v>
      </c>
      <c r="C15116" s="33">
        <v>9.1703311450000002E-4</v>
      </c>
      <c r="D15116" s="33">
        <v>1.7277900740000001E-4</v>
      </c>
      <c r="E15116" s="60">
        <v>268</v>
      </c>
      <c r="F15116" s="34">
        <f t="shared" si="539"/>
        <v>0.91703311450000002</v>
      </c>
    </row>
    <row r="15117" spans="1:6" x14ac:dyDescent="0.2">
      <c r="A15117" s="1">
        <v>299</v>
      </c>
      <c r="B15117" s="34">
        <f t="shared" si="538"/>
        <v>23.794419999999999</v>
      </c>
      <c r="C15117" s="33">
        <v>9.9610041800000004E-4</v>
      </c>
      <c r="D15117" s="33">
        <v>1.1748841500000001E-4</v>
      </c>
      <c r="E15117" s="60">
        <v>271</v>
      </c>
      <c r="F15117" s="34">
        <f t="shared" si="539"/>
        <v>0.99610041800000004</v>
      </c>
    </row>
    <row r="15118" spans="1:6" x14ac:dyDescent="0.2">
      <c r="A15118" s="1">
        <v>299</v>
      </c>
      <c r="B15118" s="34">
        <f t="shared" si="538"/>
        <v>23.794419999999999</v>
      </c>
      <c r="C15118" s="33">
        <v>9.1551095050000002E-4</v>
      </c>
      <c r="D15118" s="33">
        <v>1.350351077E-4</v>
      </c>
      <c r="E15118" s="60">
        <v>273</v>
      </c>
      <c r="F15118" s="34">
        <f t="shared" si="539"/>
        <v>0.91551095049999998</v>
      </c>
    </row>
    <row r="15119" spans="1:6" x14ac:dyDescent="0.2">
      <c r="A15119" s="1">
        <v>299</v>
      </c>
      <c r="B15119" s="34">
        <f t="shared" si="538"/>
        <v>23.794419999999999</v>
      </c>
      <c r="C15119" s="33">
        <v>9.4638469930000005E-4</v>
      </c>
      <c r="D15119" s="33">
        <v>1.5164358650000001E-4</v>
      </c>
      <c r="E15119" s="60">
        <v>276</v>
      </c>
      <c r="F15119" s="34">
        <f t="shared" si="539"/>
        <v>0.94638469930000002</v>
      </c>
    </row>
    <row r="15120" spans="1:6" x14ac:dyDescent="0.2">
      <c r="A15120" s="1">
        <v>299</v>
      </c>
      <c r="B15120" s="34">
        <f t="shared" si="538"/>
        <v>23.794419999999999</v>
      </c>
      <c r="C15120" s="33">
        <v>8.7908361279999999E-4</v>
      </c>
      <c r="D15120" s="33">
        <v>1.4501485089999999E-4</v>
      </c>
      <c r="E15120" s="60">
        <v>279</v>
      </c>
      <c r="F15120" s="34">
        <f t="shared" si="539"/>
        <v>0.87908361280000002</v>
      </c>
    </row>
    <row r="15121" spans="1:6" x14ac:dyDescent="0.2">
      <c r="A15121" s="1">
        <v>299</v>
      </c>
      <c r="B15121" s="34">
        <f t="shared" si="538"/>
        <v>23.794419999999999</v>
      </c>
      <c r="C15121" s="33">
        <v>9.3373476070000004E-4</v>
      </c>
      <c r="D15121" s="33">
        <v>1.818645365E-4</v>
      </c>
      <c r="E15121" s="60">
        <v>282</v>
      </c>
      <c r="F15121" s="34">
        <f t="shared" si="539"/>
        <v>0.93373476070000005</v>
      </c>
    </row>
    <row r="15122" spans="1:6" x14ac:dyDescent="0.2">
      <c r="A15122" s="1">
        <v>299</v>
      </c>
      <c r="B15122" s="34">
        <f t="shared" si="538"/>
        <v>23.794419999999999</v>
      </c>
      <c r="C15122" s="33">
        <v>9.4552652880000002E-4</v>
      </c>
      <c r="D15122" s="33">
        <v>1.066511848E-4</v>
      </c>
      <c r="E15122" s="60">
        <v>284</v>
      </c>
      <c r="F15122" s="34">
        <f t="shared" si="539"/>
        <v>0.94552652879999999</v>
      </c>
    </row>
    <row r="15123" spans="1:6" x14ac:dyDescent="0.2">
      <c r="A15123" s="1">
        <v>299</v>
      </c>
      <c r="B15123" s="34">
        <f t="shared" si="538"/>
        <v>23.794419999999999</v>
      </c>
      <c r="C15123" s="33">
        <v>9.7851997560000005E-4</v>
      </c>
      <c r="D15123" s="33">
        <v>1.3640456519999999E-4</v>
      </c>
      <c r="E15123" s="60">
        <v>287</v>
      </c>
      <c r="F15123" s="34">
        <f t="shared" si="539"/>
        <v>0.97851997560000004</v>
      </c>
    </row>
    <row r="15124" spans="1:6" x14ac:dyDescent="0.2">
      <c r="A15124" s="1">
        <v>299</v>
      </c>
      <c r="B15124" s="34">
        <f t="shared" si="538"/>
        <v>23.794419999999999</v>
      </c>
      <c r="C15124" s="33">
        <v>9.1133608459999997E-4</v>
      </c>
      <c r="D15124" s="33">
        <v>1.7709675039999999E-4</v>
      </c>
      <c r="E15124" s="60">
        <v>290</v>
      </c>
      <c r="F15124" s="34">
        <f t="shared" si="539"/>
        <v>0.91133608459999993</v>
      </c>
    </row>
    <row r="15125" spans="1:6" x14ac:dyDescent="0.2">
      <c r="A15125" s="1">
        <v>299</v>
      </c>
      <c r="B15125" s="34">
        <f t="shared" si="538"/>
        <v>23.794419999999999</v>
      </c>
      <c r="C15125" s="33">
        <v>9.0194867040000002E-4</v>
      </c>
      <c r="D15125" s="33">
        <v>2.163821806E-4</v>
      </c>
      <c r="E15125" s="60">
        <v>293</v>
      </c>
      <c r="F15125" s="34">
        <f t="shared" si="539"/>
        <v>0.90194867040000004</v>
      </c>
    </row>
    <row r="15126" spans="1:6" x14ac:dyDescent="0.2">
      <c r="A15126" s="1">
        <v>299</v>
      </c>
      <c r="B15126" s="34">
        <f t="shared" si="538"/>
        <v>23.794419999999999</v>
      </c>
      <c r="C15126" s="33">
        <v>9.1341786360000002E-4</v>
      </c>
      <c r="D15126" s="33">
        <v>2.2358346400000001E-4</v>
      </c>
      <c r="E15126" s="60">
        <v>295</v>
      </c>
      <c r="F15126" s="34">
        <f t="shared" si="539"/>
        <v>0.91341786359999999</v>
      </c>
    </row>
    <row r="15127" spans="1:6" x14ac:dyDescent="0.2">
      <c r="A15127" s="1">
        <v>299</v>
      </c>
      <c r="B15127" s="34">
        <f t="shared" si="538"/>
        <v>23.794419999999999</v>
      </c>
      <c r="C15127" s="33">
        <v>9.4976414079999999E-4</v>
      </c>
      <c r="D15127" s="33">
        <v>1.5746792719999999E-4</v>
      </c>
      <c r="E15127" s="60">
        <v>298</v>
      </c>
      <c r="F15127" s="34">
        <f t="shared" si="539"/>
        <v>0.94976414080000005</v>
      </c>
    </row>
    <row r="15128" spans="1:6" x14ac:dyDescent="0.2">
      <c r="A15128" s="1">
        <v>299</v>
      </c>
      <c r="B15128" s="34">
        <f t="shared" si="538"/>
        <v>23.794419999999999</v>
      </c>
      <c r="C15128" s="33">
        <v>8.9730579680000005E-4</v>
      </c>
      <c r="D15128" s="33">
        <v>2.7553575710000003E-4</v>
      </c>
      <c r="E15128" s="60">
        <v>301</v>
      </c>
      <c r="F15128" s="34">
        <f t="shared" si="539"/>
        <v>0.8973057968</v>
      </c>
    </row>
    <row r="15129" spans="1:6" x14ac:dyDescent="0.2">
      <c r="A15129" s="1">
        <v>299</v>
      </c>
      <c r="B15129" s="34">
        <f t="shared" si="538"/>
        <v>23.794419999999999</v>
      </c>
      <c r="C15129" s="33">
        <v>9.0940488899999997E-4</v>
      </c>
      <c r="D15129" s="33">
        <v>2.9490861779999999E-4</v>
      </c>
      <c r="E15129" s="60">
        <v>303</v>
      </c>
      <c r="F15129" s="34">
        <f t="shared" si="539"/>
        <v>0.90940488899999994</v>
      </c>
    </row>
    <row r="15130" spans="1:6" x14ac:dyDescent="0.2">
      <c r="A15130" s="1">
        <v>299</v>
      </c>
      <c r="B15130" s="34">
        <f t="shared" si="538"/>
        <v>23.794419999999999</v>
      </c>
      <c r="C15130" s="33">
        <v>9.0932052670000005E-4</v>
      </c>
      <c r="D15130" s="33">
        <v>1.83369282E-4</v>
      </c>
      <c r="E15130" s="60">
        <v>306</v>
      </c>
      <c r="F15130" s="34">
        <f t="shared" si="539"/>
        <v>0.90932052670000008</v>
      </c>
    </row>
    <row r="15131" spans="1:6" x14ac:dyDescent="0.2">
      <c r="A15131" s="1">
        <v>299</v>
      </c>
      <c r="B15131" s="34">
        <f t="shared" si="538"/>
        <v>23.794419999999999</v>
      </c>
      <c r="C15131" s="33">
        <v>1.019745504E-3</v>
      </c>
      <c r="D15131" s="33">
        <v>2.8038819100000001E-4</v>
      </c>
      <c r="E15131" s="60">
        <v>309</v>
      </c>
      <c r="F15131" s="34">
        <f t="shared" si="539"/>
        <v>1.0197455040000001</v>
      </c>
    </row>
    <row r="15132" spans="1:6" x14ac:dyDescent="0.2">
      <c r="A15132" s="1">
        <v>299</v>
      </c>
      <c r="B15132" s="34">
        <f t="shared" si="538"/>
        <v>23.794419999999999</v>
      </c>
      <c r="C15132" s="33">
        <v>1.0548708080000001E-3</v>
      </c>
      <c r="D15132" s="33">
        <v>1.7571607809999999E-4</v>
      </c>
      <c r="E15132" s="60">
        <v>312</v>
      </c>
      <c r="F15132" s="34">
        <f t="shared" si="539"/>
        <v>1.054870808</v>
      </c>
    </row>
    <row r="15133" spans="1:6" x14ac:dyDescent="0.2">
      <c r="A15133" s="1">
        <v>299</v>
      </c>
      <c r="B15133" s="34">
        <f t="shared" si="538"/>
        <v>23.794419999999999</v>
      </c>
      <c r="C15133" s="33">
        <v>1.2087350849999999E-3</v>
      </c>
      <c r="D15133" s="33">
        <v>1.2265171020000001E-4</v>
      </c>
      <c r="E15133" s="60">
        <v>314</v>
      </c>
      <c r="F15133" s="34">
        <f t="shared" si="539"/>
        <v>1.208735085</v>
      </c>
    </row>
    <row r="15134" spans="1:6" x14ac:dyDescent="0.2">
      <c r="A15134" s="1">
        <v>299</v>
      </c>
      <c r="B15134" s="34">
        <f t="shared" si="538"/>
        <v>23.794419999999999</v>
      </c>
      <c r="C15134" s="33">
        <v>1.41026629E-3</v>
      </c>
      <c r="D15134" s="33">
        <v>1.077782907E-4</v>
      </c>
      <c r="E15134" s="60">
        <v>317</v>
      </c>
      <c r="F15134" s="34">
        <f t="shared" si="539"/>
        <v>1.41026629</v>
      </c>
    </row>
    <row r="15135" spans="1:6" x14ac:dyDescent="0.2">
      <c r="A15135" s="1">
        <v>299</v>
      </c>
      <c r="B15135" s="34">
        <f t="shared" si="538"/>
        <v>23.794419999999999</v>
      </c>
      <c r="C15135" s="33">
        <v>1.60460344E-3</v>
      </c>
      <c r="D15135" s="33">
        <v>1.44519512E-4</v>
      </c>
      <c r="E15135" s="60">
        <v>320</v>
      </c>
      <c r="F15135" s="34">
        <f t="shared" si="539"/>
        <v>1.60460344</v>
      </c>
    </row>
    <row r="15136" spans="1:6" x14ac:dyDescent="0.2">
      <c r="A15136" s="1">
        <v>299</v>
      </c>
      <c r="B15136" s="34">
        <f t="shared" si="538"/>
        <v>23.794419999999999</v>
      </c>
      <c r="C15136" s="33">
        <v>1.6987216749999999E-3</v>
      </c>
      <c r="D15136" s="33">
        <v>1.380052172E-4</v>
      </c>
      <c r="E15136" s="60">
        <v>323</v>
      </c>
      <c r="F15136" s="34">
        <f t="shared" si="539"/>
        <v>1.698721675</v>
      </c>
    </row>
    <row r="15137" spans="1:6" x14ac:dyDescent="0.2">
      <c r="A15137" s="1">
        <v>299</v>
      </c>
      <c r="B15137" s="34">
        <f t="shared" si="538"/>
        <v>23.794419999999999</v>
      </c>
      <c r="C15137" s="33">
        <v>1.7070126230000001E-3</v>
      </c>
      <c r="D15137" s="33">
        <v>1.681550585E-4</v>
      </c>
      <c r="E15137" s="60">
        <v>325</v>
      </c>
      <c r="F15137" s="34">
        <f t="shared" si="539"/>
        <v>1.707012623</v>
      </c>
    </row>
    <row r="15138" spans="1:6" x14ac:dyDescent="0.2">
      <c r="A15138" s="1">
        <v>299</v>
      </c>
      <c r="B15138" s="34">
        <f t="shared" si="538"/>
        <v>23.794419999999999</v>
      </c>
      <c r="C15138" s="33">
        <v>1.8203403500000001E-3</v>
      </c>
      <c r="D15138" s="33">
        <v>1.10273199E-4</v>
      </c>
      <c r="E15138" s="60">
        <v>328</v>
      </c>
      <c r="F15138" s="34">
        <f t="shared" si="539"/>
        <v>1.8203403500000002</v>
      </c>
    </row>
    <row r="15139" spans="1:6" x14ac:dyDescent="0.2">
      <c r="A15139" s="1">
        <v>299</v>
      </c>
      <c r="B15139" s="34">
        <f t="shared" si="538"/>
        <v>23.794419999999999</v>
      </c>
      <c r="C15139" s="33">
        <v>1.818779753E-3</v>
      </c>
      <c r="D15139" s="33">
        <v>1.3327647490000001E-4</v>
      </c>
      <c r="E15139" s="60">
        <v>331</v>
      </c>
      <c r="F15139" s="34">
        <f t="shared" si="539"/>
        <v>1.8187797530000001</v>
      </c>
    </row>
    <row r="15140" spans="1:6" x14ac:dyDescent="0.2">
      <c r="A15140" s="1">
        <v>299</v>
      </c>
      <c r="B15140" s="34">
        <f t="shared" si="538"/>
        <v>23.794419999999999</v>
      </c>
      <c r="C15140" s="33">
        <v>1.798848235E-3</v>
      </c>
      <c r="D15140" s="33">
        <v>1.881777452E-4</v>
      </c>
      <c r="E15140" s="60">
        <v>333</v>
      </c>
      <c r="F15140" s="34">
        <f t="shared" si="539"/>
        <v>1.7988482349999999</v>
      </c>
    </row>
    <row r="15141" spans="1:6" x14ac:dyDescent="0.2">
      <c r="A15141" s="1">
        <v>299</v>
      </c>
      <c r="B15141" s="34">
        <f t="shared" si="538"/>
        <v>23.794419999999999</v>
      </c>
      <c r="C15141" s="33">
        <v>1.8197241930000001E-3</v>
      </c>
      <c r="D15141" s="33">
        <v>1.6358725509999999E-4</v>
      </c>
      <c r="E15141" s="60">
        <v>336</v>
      </c>
      <c r="F15141" s="34">
        <f t="shared" si="539"/>
        <v>1.8197241930000001</v>
      </c>
    </row>
    <row r="15142" spans="1:6" x14ac:dyDescent="0.2">
      <c r="A15142" s="1">
        <v>299</v>
      </c>
      <c r="B15142" s="34">
        <f t="shared" si="538"/>
        <v>23.794419999999999</v>
      </c>
      <c r="C15142" s="33">
        <v>1.755672001E-3</v>
      </c>
      <c r="D15142" s="33">
        <v>1.525939533E-4</v>
      </c>
      <c r="E15142" s="60">
        <v>339</v>
      </c>
      <c r="F15142" s="34">
        <f t="shared" si="539"/>
        <v>1.755672001</v>
      </c>
    </row>
    <row r="15143" spans="1:6" x14ac:dyDescent="0.2">
      <c r="A15143" s="1">
        <v>299</v>
      </c>
      <c r="B15143" s="34">
        <f t="shared" si="538"/>
        <v>23.794419999999999</v>
      </c>
      <c r="C15143" s="33">
        <v>1.823169411E-3</v>
      </c>
      <c r="D15143" s="33">
        <v>1.2590356290000001E-4</v>
      </c>
      <c r="E15143" s="60">
        <v>342</v>
      </c>
      <c r="F15143" s="34">
        <f t="shared" si="539"/>
        <v>1.8231694110000001</v>
      </c>
    </row>
    <row r="15144" spans="1:6" x14ac:dyDescent="0.2">
      <c r="A15144" s="1">
        <v>299</v>
      </c>
      <c r="B15144" s="34">
        <f t="shared" si="538"/>
        <v>23.794419999999999</v>
      </c>
      <c r="C15144" s="33">
        <v>1.8172825630000001E-3</v>
      </c>
      <c r="D15144" s="33">
        <v>1.3741689010000001E-4</v>
      </c>
      <c r="E15144" s="60">
        <v>344</v>
      </c>
      <c r="F15144" s="34">
        <f t="shared" si="539"/>
        <v>1.817282563</v>
      </c>
    </row>
    <row r="15145" spans="1:6" x14ac:dyDescent="0.2">
      <c r="A15145" s="1">
        <v>299</v>
      </c>
      <c r="B15145" s="34">
        <f t="shared" ref="B15145:B15208" si="540">A15145*79.58/1000</f>
        <v>23.794419999999999</v>
      </c>
      <c r="C15145" s="33">
        <v>1.790440682E-3</v>
      </c>
      <c r="D15145" s="33">
        <v>1.3318832019999999E-4</v>
      </c>
      <c r="E15145" s="60">
        <v>347</v>
      </c>
      <c r="F15145" s="34">
        <f t="shared" ref="F15145:F15208" si="541">C15145*1000</f>
        <v>1.7904406820000001</v>
      </c>
    </row>
    <row r="15146" spans="1:6" x14ac:dyDescent="0.2">
      <c r="A15146" s="1">
        <v>299</v>
      </c>
      <c r="B15146" s="34">
        <f t="shared" si="540"/>
        <v>23.794419999999999</v>
      </c>
      <c r="C15146" s="33">
        <v>1.7482345770000001E-3</v>
      </c>
      <c r="D15146" s="33">
        <v>1.4446877229999999E-4</v>
      </c>
      <c r="E15146" s="60">
        <v>350</v>
      </c>
      <c r="F15146" s="34">
        <f t="shared" si="541"/>
        <v>1.7482345770000001</v>
      </c>
    </row>
    <row r="15147" spans="1:6" x14ac:dyDescent="0.2">
      <c r="A15147" s="1">
        <v>299</v>
      </c>
      <c r="B15147" s="34">
        <f t="shared" si="540"/>
        <v>23.794419999999999</v>
      </c>
      <c r="C15147" s="33">
        <v>1.6623140279999999E-3</v>
      </c>
      <c r="D15147" s="33">
        <v>1.4688058740000001E-4</v>
      </c>
      <c r="E15147" s="60">
        <v>352</v>
      </c>
      <c r="F15147" s="34">
        <f t="shared" si="541"/>
        <v>1.6623140279999999</v>
      </c>
    </row>
    <row r="15148" spans="1:6" x14ac:dyDescent="0.2">
      <c r="A15148" s="1">
        <v>299</v>
      </c>
      <c r="B15148" s="34">
        <f t="shared" si="540"/>
        <v>23.794419999999999</v>
      </c>
      <c r="C15148" s="33">
        <v>1.623638698E-3</v>
      </c>
      <c r="D15148" s="33">
        <v>1.298936065E-4</v>
      </c>
      <c r="E15148" s="60">
        <v>355</v>
      </c>
      <c r="F15148" s="34">
        <f t="shared" si="541"/>
        <v>1.6236386979999999</v>
      </c>
    </row>
    <row r="15149" spans="1:6" x14ac:dyDescent="0.2">
      <c r="A15149" s="1">
        <v>299</v>
      </c>
      <c r="B15149" s="34">
        <f t="shared" si="540"/>
        <v>23.794419999999999</v>
      </c>
      <c r="C15149" s="33">
        <v>1.6237914159999999E-3</v>
      </c>
      <c r="D15149" s="33">
        <v>1.132582245E-4</v>
      </c>
      <c r="E15149" s="60">
        <v>358</v>
      </c>
      <c r="F15149" s="34">
        <f t="shared" si="541"/>
        <v>1.623791416</v>
      </c>
    </row>
    <row r="15150" spans="1:6" x14ac:dyDescent="0.2">
      <c r="A15150" s="1">
        <v>299</v>
      </c>
      <c r="B15150" s="34">
        <f t="shared" si="540"/>
        <v>23.794419999999999</v>
      </c>
      <c r="C15150" s="33">
        <v>1.548176117E-3</v>
      </c>
      <c r="D15150" s="33">
        <v>1.109009649E-4</v>
      </c>
      <c r="E15150" s="60">
        <v>360</v>
      </c>
      <c r="F15150" s="34">
        <f t="shared" si="541"/>
        <v>1.5481761170000001</v>
      </c>
    </row>
    <row r="15151" spans="1:6" x14ac:dyDescent="0.2">
      <c r="A15151" s="1">
        <v>299</v>
      </c>
      <c r="B15151" s="34">
        <f t="shared" si="540"/>
        <v>23.794419999999999</v>
      </c>
      <c r="C15151" s="33">
        <v>1.6293826049999999E-3</v>
      </c>
      <c r="D15151" s="33">
        <v>1.3965090690000001E-4</v>
      </c>
      <c r="E15151" s="60">
        <v>363</v>
      </c>
      <c r="F15151" s="34">
        <f t="shared" si="541"/>
        <v>1.629382605</v>
      </c>
    </row>
    <row r="15152" spans="1:6" x14ac:dyDescent="0.2">
      <c r="A15152" s="1">
        <v>299</v>
      </c>
      <c r="B15152" s="34">
        <f t="shared" si="540"/>
        <v>23.794419999999999</v>
      </c>
      <c r="C15152" s="33">
        <v>1.475776882E-3</v>
      </c>
      <c r="D15152" s="33">
        <v>1.7874351500000001E-4</v>
      </c>
      <c r="E15152" s="60">
        <v>366</v>
      </c>
      <c r="F15152" s="34">
        <f t="shared" si="541"/>
        <v>1.4757768819999999</v>
      </c>
    </row>
    <row r="15153" spans="1:6" x14ac:dyDescent="0.2">
      <c r="A15153" s="1">
        <v>299</v>
      </c>
      <c r="B15153" s="34">
        <f t="shared" si="540"/>
        <v>23.794419999999999</v>
      </c>
      <c r="C15153" s="33">
        <v>1.5158096630000001E-3</v>
      </c>
      <c r="D15153" s="33">
        <v>1.5305311589999999E-4</v>
      </c>
      <c r="E15153" s="60">
        <v>369</v>
      </c>
      <c r="F15153" s="34">
        <f t="shared" si="541"/>
        <v>1.515809663</v>
      </c>
    </row>
    <row r="15154" spans="1:6" x14ac:dyDescent="0.2">
      <c r="A15154" s="1">
        <v>299</v>
      </c>
      <c r="B15154" s="34">
        <f t="shared" si="540"/>
        <v>23.794419999999999</v>
      </c>
      <c r="C15154" s="33">
        <v>1.4864093440000001E-3</v>
      </c>
      <c r="D15154" s="33">
        <v>1.0269915260000001E-4</v>
      </c>
      <c r="E15154" s="60">
        <v>371</v>
      </c>
      <c r="F15154" s="34">
        <f t="shared" si="541"/>
        <v>1.4864093440000001</v>
      </c>
    </row>
    <row r="15155" spans="1:6" x14ac:dyDescent="0.2">
      <c r="A15155" s="1">
        <v>299</v>
      </c>
      <c r="B15155" s="34">
        <f t="shared" si="540"/>
        <v>23.794419999999999</v>
      </c>
      <c r="C15155" s="33">
        <v>1.464508922E-3</v>
      </c>
      <c r="D15155" s="33">
        <v>1.1547915320000001E-4</v>
      </c>
      <c r="E15155" s="60">
        <v>374</v>
      </c>
      <c r="F15155" s="34">
        <f t="shared" si="541"/>
        <v>1.464508922</v>
      </c>
    </row>
    <row r="15156" spans="1:6" x14ac:dyDescent="0.2">
      <c r="A15156" s="1">
        <v>299</v>
      </c>
      <c r="B15156" s="34">
        <f t="shared" si="540"/>
        <v>23.794419999999999</v>
      </c>
      <c r="C15156" s="33">
        <v>1.4539939969999999E-3</v>
      </c>
      <c r="D15156" s="33">
        <v>1.6798788320000001E-4</v>
      </c>
      <c r="E15156" s="60">
        <v>377</v>
      </c>
      <c r="F15156" s="34">
        <f t="shared" si="541"/>
        <v>1.453993997</v>
      </c>
    </row>
    <row r="15157" spans="1:6" x14ac:dyDescent="0.2">
      <c r="A15157" s="1">
        <v>299</v>
      </c>
      <c r="B15157" s="34">
        <f t="shared" si="540"/>
        <v>23.794419999999999</v>
      </c>
      <c r="C15157" s="33">
        <v>1.497501439E-3</v>
      </c>
      <c r="D15157" s="33">
        <v>1.79806874E-4</v>
      </c>
      <c r="E15157" s="60">
        <v>379</v>
      </c>
      <c r="F15157" s="34">
        <f t="shared" si="541"/>
        <v>1.4975014390000001</v>
      </c>
    </row>
    <row r="15158" spans="1:6" x14ac:dyDescent="0.2">
      <c r="A15158" s="1">
        <v>299</v>
      </c>
      <c r="B15158" s="34">
        <f t="shared" si="540"/>
        <v>23.794419999999999</v>
      </c>
      <c r="C15158" s="33">
        <v>1.388418327E-3</v>
      </c>
      <c r="D15158" s="33">
        <v>1.151632798E-4</v>
      </c>
      <c r="E15158" s="60">
        <v>382</v>
      </c>
      <c r="F15158" s="34">
        <f t="shared" si="541"/>
        <v>1.3884183269999999</v>
      </c>
    </row>
    <row r="15159" spans="1:6" x14ac:dyDescent="0.2">
      <c r="A15159" s="1">
        <v>299</v>
      </c>
      <c r="B15159" s="34">
        <f t="shared" si="540"/>
        <v>23.794419999999999</v>
      </c>
      <c r="C15159" s="33">
        <v>1.360530061E-3</v>
      </c>
      <c r="D15159" s="33">
        <v>1.4345209640000001E-4</v>
      </c>
      <c r="E15159" s="60">
        <v>385</v>
      </c>
      <c r="F15159" s="34">
        <f t="shared" si="541"/>
        <v>1.360530061</v>
      </c>
    </row>
    <row r="15160" spans="1:6" x14ac:dyDescent="0.2">
      <c r="A15160" s="1">
        <v>299</v>
      </c>
      <c r="B15160" s="34">
        <f t="shared" si="540"/>
        <v>23.794419999999999</v>
      </c>
      <c r="C15160" s="33">
        <v>1.3847801179999999E-3</v>
      </c>
      <c r="D15160" s="33">
        <v>1.115452915E-4</v>
      </c>
      <c r="E15160" s="60">
        <v>387</v>
      </c>
      <c r="F15160" s="34">
        <f t="shared" si="541"/>
        <v>1.3847801179999999</v>
      </c>
    </row>
    <row r="15161" spans="1:6" x14ac:dyDescent="0.2">
      <c r="A15161" s="1">
        <v>299</v>
      </c>
      <c r="B15161" s="34">
        <f t="shared" si="540"/>
        <v>23.794419999999999</v>
      </c>
      <c r="C15161" s="33">
        <v>1.353397743E-3</v>
      </c>
      <c r="D15161" s="33">
        <v>1.399498243E-4</v>
      </c>
      <c r="E15161" s="60">
        <v>390</v>
      </c>
      <c r="F15161" s="34">
        <f t="shared" si="541"/>
        <v>1.3533977429999999</v>
      </c>
    </row>
    <row r="15162" spans="1:6" x14ac:dyDescent="0.2">
      <c r="A15162" s="1">
        <v>299</v>
      </c>
      <c r="B15162" s="34">
        <f t="shared" si="540"/>
        <v>23.794419999999999</v>
      </c>
      <c r="C15162" s="33">
        <v>1.281784385E-3</v>
      </c>
      <c r="D15162" s="33">
        <v>1.3848691419999999E-4</v>
      </c>
      <c r="E15162" s="60">
        <v>393</v>
      </c>
      <c r="F15162" s="34">
        <f t="shared" si="541"/>
        <v>1.2817843849999999</v>
      </c>
    </row>
    <row r="15163" spans="1:6" x14ac:dyDescent="0.2">
      <c r="A15163" s="1">
        <v>299</v>
      </c>
      <c r="B15163" s="34">
        <f t="shared" si="540"/>
        <v>23.794419999999999</v>
      </c>
      <c r="C15163" s="33">
        <v>1.3599283160000001E-3</v>
      </c>
      <c r="D15163" s="33">
        <v>1.4942377620000001E-4</v>
      </c>
      <c r="E15163" s="60">
        <v>395</v>
      </c>
      <c r="F15163" s="34">
        <f t="shared" si="541"/>
        <v>1.3599283160000002</v>
      </c>
    </row>
    <row r="15164" spans="1:6" x14ac:dyDescent="0.2">
      <c r="A15164" s="1">
        <v>299</v>
      </c>
      <c r="B15164" s="34">
        <f t="shared" si="540"/>
        <v>23.794419999999999</v>
      </c>
      <c r="C15164" s="33">
        <v>1.361829209E-3</v>
      </c>
      <c r="D15164" s="33">
        <v>1.9793343349999999E-4</v>
      </c>
      <c r="E15164" s="60">
        <v>398</v>
      </c>
      <c r="F15164" s="34">
        <f t="shared" si="541"/>
        <v>1.3618292089999999</v>
      </c>
    </row>
    <row r="15165" spans="1:6" x14ac:dyDescent="0.2">
      <c r="A15165" s="1">
        <v>299</v>
      </c>
      <c r="B15165" s="34">
        <f t="shared" si="540"/>
        <v>23.794419999999999</v>
      </c>
      <c r="C15165" s="33">
        <v>1.311022601E-3</v>
      </c>
      <c r="D15165" s="33">
        <v>8.0871212180000002E-5</v>
      </c>
      <c r="E15165" s="60">
        <v>401</v>
      </c>
      <c r="F15165" s="34">
        <f t="shared" si="541"/>
        <v>1.3110226009999999</v>
      </c>
    </row>
    <row r="15166" spans="1:6" x14ac:dyDescent="0.2">
      <c r="A15166" s="1">
        <v>299</v>
      </c>
      <c r="B15166" s="34">
        <f t="shared" si="540"/>
        <v>23.794419999999999</v>
      </c>
      <c r="C15166" s="33">
        <v>1.2787348190000001E-3</v>
      </c>
      <c r="D15166" s="33">
        <v>1.1001952959999999E-4</v>
      </c>
      <c r="E15166" s="60">
        <v>404</v>
      </c>
      <c r="F15166" s="34">
        <f t="shared" si="541"/>
        <v>1.2787348190000001</v>
      </c>
    </row>
    <row r="15167" spans="1:6" x14ac:dyDescent="0.2">
      <c r="A15167" s="1">
        <v>299</v>
      </c>
      <c r="B15167" s="34">
        <f t="shared" si="540"/>
        <v>23.794419999999999</v>
      </c>
      <c r="C15167" s="33">
        <v>1.220737523E-3</v>
      </c>
      <c r="D15167" s="33">
        <v>1.4849470000000001E-4</v>
      </c>
      <c r="E15167" s="60">
        <v>406</v>
      </c>
      <c r="F15167" s="34">
        <f t="shared" si="541"/>
        <v>1.2207375229999999</v>
      </c>
    </row>
    <row r="15168" spans="1:6" x14ac:dyDescent="0.2">
      <c r="A15168" s="1">
        <v>299</v>
      </c>
      <c r="B15168" s="34">
        <f t="shared" si="540"/>
        <v>23.794419999999999</v>
      </c>
      <c r="C15168" s="33">
        <v>1.2036938060000001E-3</v>
      </c>
      <c r="D15168" s="33">
        <v>1.9222477319999999E-4</v>
      </c>
      <c r="E15168" s="60">
        <v>409</v>
      </c>
      <c r="F15168" s="34">
        <f t="shared" si="541"/>
        <v>1.203693806</v>
      </c>
    </row>
    <row r="15169" spans="1:6" x14ac:dyDescent="0.2">
      <c r="A15169" s="1">
        <v>299</v>
      </c>
      <c r="B15169" s="34">
        <f t="shared" si="540"/>
        <v>23.794419999999999</v>
      </c>
      <c r="C15169" s="33">
        <v>1.2260994210000001E-3</v>
      </c>
      <c r="D15169" s="33">
        <v>1.654954385E-4</v>
      </c>
      <c r="E15169" s="60">
        <v>411</v>
      </c>
      <c r="F15169" s="34">
        <f t="shared" si="541"/>
        <v>1.226099421</v>
      </c>
    </row>
    <row r="15170" spans="1:6" x14ac:dyDescent="0.2">
      <c r="A15170" s="1">
        <v>299</v>
      </c>
      <c r="B15170" s="34">
        <f t="shared" si="540"/>
        <v>23.794419999999999</v>
      </c>
      <c r="C15170" s="33">
        <v>1.2695385690000001E-3</v>
      </c>
      <c r="D15170" s="33">
        <v>1.755365408E-4</v>
      </c>
      <c r="E15170" s="60">
        <v>414</v>
      </c>
      <c r="F15170" s="34">
        <f t="shared" si="541"/>
        <v>1.2695385690000001</v>
      </c>
    </row>
    <row r="15171" spans="1:6" x14ac:dyDescent="0.2">
      <c r="A15171" s="1">
        <v>299</v>
      </c>
      <c r="B15171" s="34">
        <f t="shared" si="540"/>
        <v>23.794419999999999</v>
      </c>
      <c r="C15171" s="33">
        <v>1.2121655229999999E-3</v>
      </c>
      <c r="D15171" s="33">
        <v>8.7034988449999999E-5</v>
      </c>
      <c r="E15171" s="60">
        <v>417</v>
      </c>
      <c r="F15171" s="34">
        <f t="shared" si="541"/>
        <v>1.2121655229999999</v>
      </c>
    </row>
    <row r="15172" spans="1:6" x14ac:dyDescent="0.2">
      <c r="A15172" s="1">
        <v>299</v>
      </c>
      <c r="B15172" s="34">
        <f t="shared" si="540"/>
        <v>23.794419999999999</v>
      </c>
      <c r="C15172" s="33">
        <v>1.230336604E-3</v>
      </c>
      <c r="D15172" s="33">
        <v>1.3286189480000001E-4</v>
      </c>
      <c r="E15172" s="60">
        <v>419</v>
      </c>
      <c r="F15172" s="34">
        <f t="shared" si="541"/>
        <v>1.2303366040000001</v>
      </c>
    </row>
    <row r="15173" spans="1:6" x14ac:dyDescent="0.2">
      <c r="A15173" s="1">
        <v>299</v>
      </c>
      <c r="B15173" s="34">
        <f t="shared" si="540"/>
        <v>23.794419999999999</v>
      </c>
      <c r="C15173" s="33">
        <v>1.1276659219999999E-3</v>
      </c>
      <c r="D15173" s="33">
        <v>1.5739958949999999E-4</v>
      </c>
      <c r="E15173" s="60">
        <v>422</v>
      </c>
      <c r="F15173" s="34">
        <f t="shared" si="541"/>
        <v>1.1276659219999998</v>
      </c>
    </row>
    <row r="15174" spans="1:6" x14ac:dyDescent="0.2">
      <c r="A15174" s="1">
        <v>299</v>
      </c>
      <c r="B15174" s="34">
        <f t="shared" si="540"/>
        <v>23.794419999999999</v>
      </c>
      <c r="C15174" s="33">
        <v>1.1698847860000001E-3</v>
      </c>
      <c r="D15174" s="33">
        <v>1.737927E-4</v>
      </c>
      <c r="E15174" s="60">
        <v>425</v>
      </c>
      <c r="F15174" s="34">
        <f t="shared" si="541"/>
        <v>1.1698847860000001</v>
      </c>
    </row>
    <row r="15175" spans="1:6" x14ac:dyDescent="0.2">
      <c r="A15175" s="1">
        <v>299</v>
      </c>
      <c r="B15175" s="34">
        <f t="shared" si="540"/>
        <v>23.794419999999999</v>
      </c>
      <c r="C15175" s="33">
        <v>1.1212100630000001E-3</v>
      </c>
      <c r="D15175" s="33">
        <v>1.3846992159999999E-4</v>
      </c>
      <c r="E15175" s="60">
        <v>428</v>
      </c>
      <c r="F15175" s="34">
        <f t="shared" si="541"/>
        <v>1.1212100630000001</v>
      </c>
    </row>
    <row r="15176" spans="1:6" x14ac:dyDescent="0.2">
      <c r="A15176" s="1">
        <v>299</v>
      </c>
      <c r="B15176" s="34">
        <f t="shared" si="540"/>
        <v>23.794419999999999</v>
      </c>
      <c r="C15176" s="33">
        <v>1.095960314E-3</v>
      </c>
      <c r="D15176" s="33">
        <v>1.3829940050000001E-4</v>
      </c>
      <c r="E15176" s="60">
        <v>430</v>
      </c>
      <c r="F15176" s="34">
        <f t="shared" si="541"/>
        <v>1.095960314</v>
      </c>
    </row>
    <row r="15177" spans="1:6" x14ac:dyDescent="0.2">
      <c r="A15177" s="1">
        <v>299</v>
      </c>
      <c r="B15177" s="34">
        <f t="shared" si="540"/>
        <v>23.794419999999999</v>
      </c>
      <c r="C15177" s="33">
        <v>1.101448621E-3</v>
      </c>
      <c r="D15177" s="33">
        <v>1.5146828469999999E-4</v>
      </c>
      <c r="E15177" s="60">
        <v>433</v>
      </c>
      <c r="F15177" s="34">
        <f t="shared" si="541"/>
        <v>1.1014486210000001</v>
      </c>
    </row>
    <row r="15178" spans="1:6" x14ac:dyDescent="0.2">
      <c r="A15178" s="1">
        <v>299</v>
      </c>
      <c r="B15178" s="34">
        <f t="shared" si="540"/>
        <v>23.794419999999999</v>
      </c>
      <c r="C15178" s="33">
        <v>1.0176640109999999E-3</v>
      </c>
      <c r="D15178" s="33">
        <v>1.5604481940000001E-4</v>
      </c>
      <c r="E15178" s="60">
        <v>435</v>
      </c>
      <c r="F15178" s="34">
        <f t="shared" si="541"/>
        <v>1.0176640109999999</v>
      </c>
    </row>
    <row r="15179" spans="1:6" x14ac:dyDescent="0.2">
      <c r="A15179" s="1">
        <v>299</v>
      </c>
      <c r="B15179" s="34">
        <f t="shared" si="540"/>
        <v>23.794419999999999</v>
      </c>
      <c r="C15179" s="33">
        <v>1.040323363E-3</v>
      </c>
      <c r="D15179" s="33">
        <v>2.1862036489999999E-4</v>
      </c>
      <c r="E15179" s="60">
        <v>438</v>
      </c>
      <c r="F15179" s="34">
        <f t="shared" si="541"/>
        <v>1.0403233629999999</v>
      </c>
    </row>
    <row r="15180" spans="1:6" x14ac:dyDescent="0.2">
      <c r="A15180" s="1">
        <v>299</v>
      </c>
      <c r="B15180" s="34">
        <f t="shared" si="540"/>
        <v>23.794419999999999</v>
      </c>
      <c r="C15180" s="33">
        <v>1.017518874E-3</v>
      </c>
      <c r="D15180" s="33">
        <v>1.4304882270000001E-4</v>
      </c>
      <c r="E15180" s="60">
        <v>441</v>
      </c>
      <c r="F15180" s="34">
        <f t="shared" si="541"/>
        <v>1.0175188740000001</v>
      </c>
    </row>
    <row r="15181" spans="1:6" x14ac:dyDescent="0.2">
      <c r="A15181" s="1">
        <v>299</v>
      </c>
      <c r="B15181" s="34">
        <f t="shared" si="540"/>
        <v>23.794419999999999</v>
      </c>
      <c r="C15181" s="33">
        <v>9.8839341000000005E-4</v>
      </c>
      <c r="D15181" s="33">
        <v>1.1825285180000001E-4</v>
      </c>
      <c r="E15181" s="60">
        <v>443</v>
      </c>
      <c r="F15181" s="34">
        <f t="shared" si="541"/>
        <v>0.98839341000000003</v>
      </c>
    </row>
    <row r="15182" spans="1:6" x14ac:dyDescent="0.2">
      <c r="A15182" s="1">
        <v>299</v>
      </c>
      <c r="B15182" s="34">
        <f t="shared" si="540"/>
        <v>23.794419999999999</v>
      </c>
      <c r="C15182" s="33">
        <v>9.7881601790000003E-4</v>
      </c>
      <c r="D15182" s="33">
        <v>3.1686827410000001E-4</v>
      </c>
      <c r="E15182" s="60">
        <v>446</v>
      </c>
      <c r="F15182" s="34">
        <f t="shared" si="541"/>
        <v>0.97881601790000006</v>
      </c>
    </row>
    <row r="15183" spans="1:6" x14ac:dyDescent="0.2">
      <c r="A15183" s="1">
        <v>299</v>
      </c>
      <c r="B15183" s="34">
        <f t="shared" si="540"/>
        <v>23.794419999999999</v>
      </c>
      <c r="C15183" s="33">
        <v>1.012411365E-3</v>
      </c>
      <c r="D15183" s="33">
        <v>1.072928142E-4</v>
      </c>
      <c r="E15183" s="60">
        <v>449</v>
      </c>
      <c r="F15183" s="34">
        <f t="shared" si="541"/>
        <v>1.012411365</v>
      </c>
    </row>
    <row r="15184" spans="1:6" x14ac:dyDescent="0.2">
      <c r="A15184" s="1">
        <v>299</v>
      </c>
      <c r="B15184" s="34">
        <f t="shared" si="540"/>
        <v>23.794419999999999</v>
      </c>
      <c r="C15184" s="33">
        <v>1.0344319990000001E-3</v>
      </c>
      <c r="D15184" s="33">
        <v>1.5621994439999999E-4</v>
      </c>
      <c r="E15184" s="60">
        <v>452</v>
      </c>
      <c r="F15184" s="34">
        <f t="shared" si="541"/>
        <v>1.0344319990000002</v>
      </c>
    </row>
    <row r="15185" spans="1:6" x14ac:dyDescent="0.2">
      <c r="A15185" s="1">
        <v>299</v>
      </c>
      <c r="B15185" s="34">
        <f t="shared" si="540"/>
        <v>23.794419999999999</v>
      </c>
      <c r="C15185" s="33">
        <v>8.6821451520000003E-4</v>
      </c>
      <c r="D15185" s="33">
        <v>2.4671587719999997E-4</v>
      </c>
      <c r="E15185" s="60">
        <v>454</v>
      </c>
      <c r="F15185" s="34">
        <f t="shared" si="541"/>
        <v>0.86821451520000004</v>
      </c>
    </row>
    <row r="15186" spans="1:6" x14ac:dyDescent="0.2">
      <c r="A15186" s="1">
        <v>299</v>
      </c>
      <c r="B15186" s="34">
        <f t="shared" si="540"/>
        <v>23.794419999999999</v>
      </c>
      <c r="C15186" s="33">
        <v>9.5024341569999995E-4</v>
      </c>
      <c r="D15186" s="33">
        <v>1.092513899E-4</v>
      </c>
      <c r="E15186" s="60">
        <v>457</v>
      </c>
      <c r="F15186" s="34">
        <f t="shared" si="541"/>
        <v>0.95024341569999993</v>
      </c>
    </row>
    <row r="15187" spans="1:6" x14ac:dyDescent="0.2">
      <c r="A15187" s="1">
        <v>299</v>
      </c>
      <c r="B15187" s="34">
        <f t="shared" si="540"/>
        <v>23.794419999999999</v>
      </c>
      <c r="C15187" s="33">
        <v>9.0880580159999997E-4</v>
      </c>
      <c r="D15187" s="33">
        <v>9.6688444719999995E-5</v>
      </c>
      <c r="E15187" s="60">
        <v>459</v>
      </c>
      <c r="F15187" s="34">
        <f t="shared" si="541"/>
        <v>0.90880580160000002</v>
      </c>
    </row>
    <row r="15188" spans="1:6" x14ac:dyDescent="0.2">
      <c r="A15188" s="1">
        <v>299</v>
      </c>
      <c r="B15188" s="34">
        <f t="shared" si="540"/>
        <v>23.794419999999999</v>
      </c>
      <c r="C15188" s="33">
        <v>9.0863730340000001E-4</v>
      </c>
      <c r="D15188" s="33">
        <v>1.091783739E-4</v>
      </c>
      <c r="E15188" s="60">
        <v>462</v>
      </c>
      <c r="F15188" s="34">
        <f t="shared" si="541"/>
        <v>0.90863730340000004</v>
      </c>
    </row>
    <row r="15189" spans="1:6" x14ac:dyDescent="0.2">
      <c r="A15189" s="1">
        <v>299</v>
      </c>
      <c r="B15189" s="34">
        <f t="shared" si="540"/>
        <v>23.794419999999999</v>
      </c>
      <c r="C15189" s="33">
        <v>8.7575254719999998E-4</v>
      </c>
      <c r="D15189" s="33">
        <v>1.5689843839999999E-4</v>
      </c>
      <c r="E15189" s="60">
        <v>465</v>
      </c>
      <c r="F15189" s="34">
        <f t="shared" si="541"/>
        <v>0.87575254719999995</v>
      </c>
    </row>
    <row r="15190" spans="1:6" x14ac:dyDescent="0.2">
      <c r="A15190" s="1">
        <v>299</v>
      </c>
      <c r="B15190" s="34">
        <f t="shared" si="540"/>
        <v>23.794419999999999</v>
      </c>
      <c r="C15190" s="33">
        <v>8.7728698380000003E-4</v>
      </c>
      <c r="D15190" s="33">
        <v>1.6696291759999999E-4</v>
      </c>
      <c r="E15190" s="60">
        <v>467</v>
      </c>
      <c r="F15190" s="34">
        <f t="shared" si="541"/>
        <v>0.87728698380000003</v>
      </c>
    </row>
    <row r="15191" spans="1:6" x14ac:dyDescent="0.2">
      <c r="A15191" s="1">
        <v>299</v>
      </c>
      <c r="B15191" s="34">
        <f t="shared" si="540"/>
        <v>23.794419999999999</v>
      </c>
      <c r="C15191" s="33">
        <v>8.5058931110000005E-4</v>
      </c>
      <c r="D15191" s="33">
        <v>2.2017072149999999E-4</v>
      </c>
      <c r="E15191" s="60">
        <v>470</v>
      </c>
      <c r="F15191" s="34">
        <f t="shared" si="541"/>
        <v>0.85058931110000002</v>
      </c>
    </row>
    <row r="15192" spans="1:6" x14ac:dyDescent="0.2">
      <c r="A15192" s="1">
        <v>299</v>
      </c>
      <c r="B15192" s="34">
        <f t="shared" si="540"/>
        <v>23.794419999999999</v>
      </c>
      <c r="C15192" s="33">
        <v>8.5753023929999997E-4</v>
      </c>
      <c r="D15192" s="33">
        <v>1.664476875E-4</v>
      </c>
      <c r="E15192" s="60">
        <v>473</v>
      </c>
      <c r="F15192" s="34">
        <f t="shared" si="541"/>
        <v>0.85753023929999994</v>
      </c>
    </row>
    <row r="15193" spans="1:6" x14ac:dyDescent="0.2">
      <c r="A15193" s="1">
        <v>299</v>
      </c>
      <c r="B15193" s="34">
        <f t="shared" si="540"/>
        <v>23.794419999999999</v>
      </c>
      <c r="C15193" s="33">
        <v>8.1514857330000005E-4</v>
      </c>
      <c r="D15193" s="33">
        <v>1.110366659E-4</v>
      </c>
      <c r="E15193" s="60">
        <v>475</v>
      </c>
      <c r="F15193" s="34">
        <f t="shared" si="541"/>
        <v>0.81514857330000001</v>
      </c>
    </row>
    <row r="15194" spans="1:6" x14ac:dyDescent="0.2">
      <c r="A15194" s="1">
        <v>299</v>
      </c>
      <c r="B15194" s="34">
        <f t="shared" si="540"/>
        <v>23.794419999999999</v>
      </c>
      <c r="C15194" s="33">
        <v>7.7917592759999996E-4</v>
      </c>
      <c r="D15194" s="33">
        <v>1.131826112E-4</v>
      </c>
      <c r="E15194" s="60">
        <v>478</v>
      </c>
      <c r="F15194" s="34">
        <f t="shared" si="541"/>
        <v>0.77917592759999998</v>
      </c>
    </row>
    <row r="15195" spans="1:6" x14ac:dyDescent="0.2">
      <c r="A15195" s="1">
        <v>299</v>
      </c>
      <c r="B15195" s="34">
        <f t="shared" si="540"/>
        <v>23.794419999999999</v>
      </c>
      <c r="C15195" s="33">
        <v>8.4229836979999998E-4</v>
      </c>
      <c r="D15195" s="33">
        <v>1.828474192E-4</v>
      </c>
      <c r="E15195" s="60">
        <v>481</v>
      </c>
      <c r="F15195" s="34">
        <f t="shared" si="541"/>
        <v>0.84229836979999995</v>
      </c>
    </row>
    <row r="15196" spans="1:6" x14ac:dyDescent="0.2">
      <c r="A15196" s="1">
        <v>299</v>
      </c>
      <c r="B15196" s="34">
        <f t="shared" si="540"/>
        <v>23.794419999999999</v>
      </c>
      <c r="C15196" s="33">
        <v>7.805696542E-4</v>
      </c>
      <c r="D15196" s="33">
        <v>1.985182611E-4</v>
      </c>
      <c r="E15196" s="60">
        <v>483</v>
      </c>
      <c r="F15196" s="34">
        <f t="shared" si="541"/>
        <v>0.78056965420000002</v>
      </c>
    </row>
    <row r="15197" spans="1:6" x14ac:dyDescent="0.2">
      <c r="A15197" s="1">
        <v>299</v>
      </c>
      <c r="B15197" s="34">
        <f t="shared" si="540"/>
        <v>23.794419999999999</v>
      </c>
      <c r="C15197" s="33">
        <v>7.718505937E-4</v>
      </c>
      <c r="D15197" s="33">
        <v>1.4773368810000001E-4</v>
      </c>
      <c r="E15197" s="60">
        <v>486</v>
      </c>
      <c r="F15197" s="34">
        <f t="shared" si="541"/>
        <v>0.77185059369999998</v>
      </c>
    </row>
    <row r="15198" spans="1:6" x14ac:dyDescent="0.2">
      <c r="A15198" s="1">
        <v>299</v>
      </c>
      <c r="B15198" s="34">
        <f t="shared" si="540"/>
        <v>23.794419999999999</v>
      </c>
      <c r="C15198" s="33">
        <v>7.1180611360000001E-4</v>
      </c>
      <c r="D15198" s="33">
        <v>1.9939611999999999E-4</v>
      </c>
      <c r="E15198" s="60">
        <v>489</v>
      </c>
      <c r="F15198" s="34">
        <f t="shared" si="541"/>
        <v>0.71180611360000001</v>
      </c>
    </row>
    <row r="15199" spans="1:6" x14ac:dyDescent="0.2">
      <c r="A15199" s="1">
        <v>299</v>
      </c>
      <c r="B15199" s="34">
        <f t="shared" si="540"/>
        <v>23.794419999999999</v>
      </c>
      <c r="C15199" s="33">
        <v>8.0997905199999996E-4</v>
      </c>
      <c r="D15199" s="33">
        <v>1.2804523789999999E-4</v>
      </c>
      <c r="E15199" s="60">
        <v>491</v>
      </c>
      <c r="F15199" s="34">
        <f t="shared" si="541"/>
        <v>0.80997905199999998</v>
      </c>
    </row>
    <row r="15200" spans="1:6" x14ac:dyDescent="0.2">
      <c r="A15200" s="1">
        <v>299</v>
      </c>
      <c r="B15200" s="34">
        <f t="shared" si="540"/>
        <v>23.794419999999999</v>
      </c>
      <c r="C15200" s="33">
        <v>6.6957284399999999E-4</v>
      </c>
      <c r="D15200" s="33">
        <v>1.663598472E-4</v>
      </c>
      <c r="E15200" s="60">
        <v>494</v>
      </c>
      <c r="F15200" s="34">
        <f t="shared" si="541"/>
        <v>0.66957284399999994</v>
      </c>
    </row>
    <row r="15201" spans="1:6" x14ac:dyDescent="0.2">
      <c r="A15201" s="1">
        <v>299</v>
      </c>
      <c r="B15201" s="34">
        <f t="shared" si="540"/>
        <v>23.794419999999999</v>
      </c>
      <c r="C15201" s="33">
        <v>7.1743712289999999E-4</v>
      </c>
      <c r="D15201" s="33">
        <v>2.3903031949999999E-4</v>
      </c>
      <c r="E15201" s="60">
        <v>497</v>
      </c>
      <c r="F15201" s="34">
        <f t="shared" si="541"/>
        <v>0.71743712289999995</v>
      </c>
    </row>
    <row r="15202" spans="1:6" x14ac:dyDescent="0.2">
      <c r="A15202" s="1">
        <v>299</v>
      </c>
      <c r="B15202" s="34">
        <f t="shared" si="540"/>
        <v>23.794419999999999</v>
      </c>
      <c r="C15202" s="33">
        <v>7.4658498080000003E-4</v>
      </c>
      <c r="D15202" s="33">
        <v>1.7269623840000001E-4</v>
      </c>
      <c r="E15202" s="60">
        <v>499</v>
      </c>
      <c r="F15202" s="34">
        <f t="shared" si="541"/>
        <v>0.74658498080000002</v>
      </c>
    </row>
    <row r="15203" spans="1:6" x14ac:dyDescent="0.2">
      <c r="A15203" s="1">
        <v>299</v>
      </c>
      <c r="B15203" s="34">
        <f t="shared" si="540"/>
        <v>23.794419999999999</v>
      </c>
      <c r="C15203" s="33">
        <v>6.4374806700000003E-4</v>
      </c>
      <c r="D15203" s="33">
        <v>1.3672893790000001E-4</v>
      </c>
      <c r="E15203" s="60">
        <v>502</v>
      </c>
      <c r="F15203" s="34">
        <f t="shared" si="541"/>
        <v>0.64374806699999998</v>
      </c>
    </row>
    <row r="15204" spans="1:6" x14ac:dyDescent="0.2">
      <c r="A15204" s="1">
        <v>299</v>
      </c>
      <c r="B15204" s="34">
        <f t="shared" si="540"/>
        <v>23.794419999999999</v>
      </c>
      <c r="C15204" s="33">
        <v>6.2450436589999998E-4</v>
      </c>
      <c r="D15204" s="33">
        <v>1.1261160960000001E-4</v>
      </c>
      <c r="E15204" s="60">
        <v>505</v>
      </c>
      <c r="F15204" s="34">
        <f t="shared" si="541"/>
        <v>0.62450436590000002</v>
      </c>
    </row>
    <row r="15205" spans="1:6" x14ac:dyDescent="0.2">
      <c r="A15205" s="1">
        <v>299</v>
      </c>
      <c r="B15205" s="34">
        <f t="shared" si="540"/>
        <v>23.794419999999999</v>
      </c>
      <c r="C15205" s="33">
        <v>6.3435252699999998E-4</v>
      </c>
      <c r="D15205" s="33">
        <v>1.7609997229999999E-4</v>
      </c>
      <c r="E15205" s="60">
        <v>507</v>
      </c>
      <c r="F15205" s="34">
        <f t="shared" si="541"/>
        <v>0.634352527</v>
      </c>
    </row>
    <row r="15206" spans="1:6" x14ac:dyDescent="0.2">
      <c r="A15206" s="1">
        <v>299</v>
      </c>
      <c r="B15206" s="34">
        <f t="shared" si="540"/>
        <v>23.794419999999999</v>
      </c>
      <c r="C15206" s="33">
        <v>6.5467256320000001E-4</v>
      </c>
      <c r="D15206" s="33">
        <v>1.961721718E-4</v>
      </c>
      <c r="E15206" s="60">
        <v>510</v>
      </c>
      <c r="F15206" s="34">
        <f t="shared" si="541"/>
        <v>0.6546725632</v>
      </c>
    </row>
    <row r="15207" spans="1:6" x14ac:dyDescent="0.2">
      <c r="A15207" s="1">
        <v>299</v>
      </c>
      <c r="B15207" s="34">
        <f t="shared" si="540"/>
        <v>23.794419999999999</v>
      </c>
      <c r="C15207" s="33">
        <v>6.0099063309999997E-4</v>
      </c>
      <c r="D15207" s="33">
        <v>1.982912199E-4</v>
      </c>
      <c r="E15207" s="60">
        <v>512</v>
      </c>
      <c r="F15207" s="34">
        <f t="shared" si="541"/>
        <v>0.6009906331</v>
      </c>
    </row>
    <row r="15208" spans="1:6" x14ac:dyDescent="0.2">
      <c r="A15208" s="1">
        <v>299</v>
      </c>
      <c r="B15208" s="34">
        <f t="shared" si="540"/>
        <v>23.794419999999999</v>
      </c>
      <c r="C15208" s="33">
        <v>6.2043893890000002E-4</v>
      </c>
      <c r="D15208" s="33">
        <v>1.8731948069999999E-4</v>
      </c>
      <c r="E15208" s="60">
        <v>515</v>
      </c>
      <c r="F15208" s="34">
        <f t="shared" si="541"/>
        <v>0.62043893890000001</v>
      </c>
    </row>
    <row r="15209" spans="1:6" x14ac:dyDescent="0.2">
      <c r="A15209" s="1">
        <v>299</v>
      </c>
      <c r="B15209" s="34">
        <f t="shared" ref="B15209:B15272" si="542">A15209*79.58/1000</f>
        <v>23.794419999999999</v>
      </c>
      <c r="C15209" s="33">
        <v>6.5281005849999996E-4</v>
      </c>
      <c r="D15209" s="33">
        <v>1.352049287E-4</v>
      </c>
      <c r="E15209" s="60">
        <v>518</v>
      </c>
      <c r="F15209" s="34">
        <f t="shared" ref="F15209:F15272" si="543">C15209*1000</f>
        <v>0.65281005849999996</v>
      </c>
    </row>
    <row r="15210" spans="1:6" x14ac:dyDescent="0.2">
      <c r="A15210" s="1">
        <v>299</v>
      </c>
      <c r="B15210" s="34">
        <f t="shared" si="542"/>
        <v>23.794419999999999</v>
      </c>
      <c r="C15210" s="33">
        <v>5.4957466449999999E-4</v>
      </c>
      <c r="D15210" s="33">
        <v>8.7713512330000004E-5</v>
      </c>
      <c r="E15210" s="60">
        <v>520</v>
      </c>
      <c r="F15210" s="34">
        <f t="shared" si="543"/>
        <v>0.54957466450000003</v>
      </c>
    </row>
    <row r="15211" spans="1:6" x14ac:dyDescent="0.2">
      <c r="A15211" s="1">
        <v>299</v>
      </c>
      <c r="B15211" s="34">
        <f t="shared" si="542"/>
        <v>23.794419999999999</v>
      </c>
      <c r="C15211" s="33">
        <v>6.3951547470000002E-4</v>
      </c>
      <c r="D15211" s="33">
        <v>1.346573401E-4</v>
      </c>
      <c r="E15211" s="60">
        <v>523</v>
      </c>
      <c r="F15211" s="34">
        <f t="shared" si="543"/>
        <v>0.63951547470000003</v>
      </c>
    </row>
    <row r="15212" spans="1:6" x14ac:dyDescent="0.2">
      <c r="A15212" s="1">
        <v>299</v>
      </c>
      <c r="B15212" s="34">
        <f t="shared" si="542"/>
        <v>23.794419999999999</v>
      </c>
      <c r="C15212" s="33">
        <v>5.4392523600000004E-4</v>
      </c>
      <c r="D15212" s="33">
        <v>1.9610945049999999E-4</v>
      </c>
      <c r="E15212" s="60">
        <v>525</v>
      </c>
      <c r="F15212" s="34">
        <f t="shared" si="543"/>
        <v>0.54392523600000009</v>
      </c>
    </row>
    <row r="15213" spans="1:6" x14ac:dyDescent="0.2">
      <c r="A15213" s="1">
        <v>299</v>
      </c>
      <c r="B15213" s="34">
        <f t="shared" si="542"/>
        <v>23.794419999999999</v>
      </c>
      <c r="C15213" s="33">
        <v>5.4847442870000005E-4</v>
      </c>
      <c r="D15213" s="33">
        <v>1.6985144820000001E-4</v>
      </c>
      <c r="E15213" s="60">
        <v>528</v>
      </c>
      <c r="F15213" s="34">
        <f t="shared" si="543"/>
        <v>0.54847442870000007</v>
      </c>
    </row>
    <row r="15214" spans="1:6" x14ac:dyDescent="0.2">
      <c r="A15214" s="1">
        <v>299</v>
      </c>
      <c r="B15214" s="34">
        <f t="shared" si="542"/>
        <v>23.794419999999999</v>
      </c>
      <c r="C15214" s="33">
        <v>5.6073669109999997E-4</v>
      </c>
      <c r="D15214" s="33">
        <v>2.146985747E-4</v>
      </c>
      <c r="E15214" s="60">
        <v>531</v>
      </c>
      <c r="F15214" s="34">
        <f t="shared" si="543"/>
        <v>0.56073669110000002</v>
      </c>
    </row>
    <row r="15215" spans="1:6" x14ac:dyDescent="0.2">
      <c r="A15215" s="1">
        <v>299</v>
      </c>
      <c r="B15215" s="34">
        <f t="shared" si="542"/>
        <v>23.794419999999999</v>
      </c>
      <c r="C15215" s="33">
        <v>6.2018127640000003E-4</v>
      </c>
      <c r="D15215" s="33">
        <v>1.2543294879999999E-4</v>
      </c>
      <c r="E15215" s="60">
        <v>533</v>
      </c>
      <c r="F15215" s="34">
        <f t="shared" si="543"/>
        <v>0.62018127639999998</v>
      </c>
    </row>
    <row r="15216" spans="1:6" x14ac:dyDescent="0.2">
      <c r="A15216" s="1">
        <v>299</v>
      </c>
      <c r="B15216" s="34">
        <f t="shared" si="542"/>
        <v>23.794419999999999</v>
      </c>
      <c r="C15216" s="33">
        <v>6.104156947E-4</v>
      </c>
      <c r="D15216" s="33">
        <v>1.0475421590000001E-4</v>
      </c>
      <c r="E15216" s="60">
        <v>536</v>
      </c>
      <c r="F15216" s="34">
        <f t="shared" si="543"/>
        <v>0.61041569470000001</v>
      </c>
    </row>
    <row r="15217" spans="1:6" x14ac:dyDescent="0.2">
      <c r="A15217" s="1">
        <v>299</v>
      </c>
      <c r="B15217" s="34">
        <f t="shared" si="542"/>
        <v>23.794419999999999</v>
      </c>
      <c r="C15217" s="33">
        <v>5.2535887979999996E-4</v>
      </c>
      <c r="D15217" s="33">
        <v>2.3208909869999999E-4</v>
      </c>
      <c r="E15217" s="60">
        <v>538</v>
      </c>
      <c r="F15217" s="34">
        <f t="shared" si="543"/>
        <v>0.52535887979999996</v>
      </c>
    </row>
    <row r="15218" spans="1:6" x14ac:dyDescent="0.2">
      <c r="A15218" s="1">
        <v>299</v>
      </c>
      <c r="B15218" s="34">
        <f t="shared" si="542"/>
        <v>23.794419999999999</v>
      </c>
      <c r="C15218" s="33">
        <v>6.0588416920000004E-4</v>
      </c>
      <c r="D15218" s="33">
        <v>1.687418436E-4</v>
      </c>
      <c r="E15218" s="60">
        <v>541</v>
      </c>
      <c r="F15218" s="34">
        <f t="shared" si="543"/>
        <v>0.60588416919999999</v>
      </c>
    </row>
    <row r="15219" spans="1:6" x14ac:dyDescent="0.2">
      <c r="A15219" s="1">
        <v>299</v>
      </c>
      <c r="B15219" s="34">
        <f t="shared" si="542"/>
        <v>23.794419999999999</v>
      </c>
      <c r="C15219" s="33">
        <v>5.8939271159999995E-4</v>
      </c>
      <c r="D15219" s="33">
        <v>1.6584635080000001E-4</v>
      </c>
      <c r="E15219" s="60">
        <v>544</v>
      </c>
      <c r="F15219" s="34">
        <f t="shared" si="543"/>
        <v>0.58939271159999995</v>
      </c>
    </row>
    <row r="15220" spans="1:6" x14ac:dyDescent="0.2">
      <c r="A15220" s="1">
        <v>299</v>
      </c>
      <c r="B15220" s="34">
        <f t="shared" si="542"/>
        <v>23.794419999999999</v>
      </c>
      <c r="C15220" s="33">
        <v>5.4935033270000003E-4</v>
      </c>
      <c r="D15220" s="33">
        <v>1.1759501060000001E-4</v>
      </c>
      <c r="E15220" s="60">
        <v>547</v>
      </c>
      <c r="F15220" s="34">
        <f t="shared" si="543"/>
        <v>0.5493503327</v>
      </c>
    </row>
    <row r="15221" spans="1:6" x14ac:dyDescent="0.2">
      <c r="A15221" s="1">
        <v>299</v>
      </c>
      <c r="B15221" s="34">
        <f t="shared" si="542"/>
        <v>23.794419999999999</v>
      </c>
      <c r="C15221" s="33">
        <v>4.7842734340000002E-4</v>
      </c>
      <c r="D15221" s="33">
        <v>9.7869906219999995E-5</v>
      </c>
      <c r="E15221" s="60">
        <v>549</v>
      </c>
      <c r="F15221" s="34">
        <f t="shared" si="543"/>
        <v>0.47842734340000004</v>
      </c>
    </row>
    <row r="15222" spans="1:6" x14ac:dyDescent="0.2">
      <c r="A15222" s="1">
        <v>299</v>
      </c>
      <c r="B15222" s="34">
        <f t="shared" si="542"/>
        <v>23.794419999999999</v>
      </c>
      <c r="C15222" s="33">
        <v>5.0627943019999997E-4</v>
      </c>
      <c r="D15222" s="33">
        <v>1.164159478E-4</v>
      </c>
      <c r="E15222" s="60">
        <v>552</v>
      </c>
      <c r="F15222" s="34">
        <f t="shared" si="543"/>
        <v>0.50627943019999999</v>
      </c>
    </row>
    <row r="15223" spans="1:6" x14ac:dyDescent="0.2">
      <c r="A15223" s="1">
        <v>299</v>
      </c>
      <c r="B15223" s="34">
        <f t="shared" si="542"/>
        <v>23.794419999999999</v>
      </c>
      <c r="C15223" s="33">
        <v>4.9753372780000004E-4</v>
      </c>
      <c r="D15223" s="33">
        <v>2.2698785790000001E-4</v>
      </c>
      <c r="E15223" s="60">
        <v>554</v>
      </c>
      <c r="F15223" s="34">
        <f t="shared" si="543"/>
        <v>0.49753372780000005</v>
      </c>
    </row>
    <row r="15224" spans="1:6" x14ac:dyDescent="0.2">
      <c r="A15224" s="1">
        <v>299</v>
      </c>
      <c r="B15224" s="34">
        <f t="shared" si="542"/>
        <v>23.794419999999999</v>
      </c>
      <c r="C15224" s="33">
        <v>5.2440105549999996E-4</v>
      </c>
      <c r="D15224" s="33">
        <v>2.209765532E-4</v>
      </c>
      <c r="E15224" s="60">
        <v>557</v>
      </c>
      <c r="F15224" s="34">
        <f t="shared" si="543"/>
        <v>0.52440105549999994</v>
      </c>
    </row>
    <row r="15225" spans="1:6" x14ac:dyDescent="0.2">
      <c r="A15225" s="1">
        <v>299</v>
      </c>
      <c r="B15225" s="34">
        <f t="shared" si="542"/>
        <v>23.794419999999999</v>
      </c>
      <c r="C15225" s="33">
        <v>5.4236130760000004E-4</v>
      </c>
      <c r="D15225" s="33">
        <v>3.6543636079999997E-4</v>
      </c>
      <c r="E15225" s="60">
        <v>559</v>
      </c>
      <c r="F15225" s="34">
        <f t="shared" si="543"/>
        <v>0.54236130760000001</v>
      </c>
    </row>
    <row r="15226" spans="1:6" x14ac:dyDescent="0.2">
      <c r="A15226" s="1">
        <v>299</v>
      </c>
      <c r="B15226" s="34">
        <f t="shared" si="542"/>
        <v>23.794419999999999</v>
      </c>
      <c r="C15226" s="33">
        <v>4.6465828280000001E-4</v>
      </c>
      <c r="D15226" s="33">
        <v>2.1520688190000001E-4</v>
      </c>
      <c r="E15226" s="60">
        <v>562</v>
      </c>
      <c r="F15226" s="34">
        <f t="shared" si="543"/>
        <v>0.46465828279999999</v>
      </c>
    </row>
    <row r="15227" spans="1:6" x14ac:dyDescent="0.2">
      <c r="A15227" s="1">
        <v>299</v>
      </c>
      <c r="B15227" s="34">
        <f t="shared" si="542"/>
        <v>23.794419999999999</v>
      </c>
      <c r="C15227" s="33">
        <v>5.1123514229999998E-4</v>
      </c>
      <c r="D15227" s="33">
        <v>1.157694282E-4</v>
      </c>
      <c r="E15227" s="60">
        <v>564</v>
      </c>
      <c r="F15227" s="34">
        <f t="shared" si="543"/>
        <v>0.5112351423</v>
      </c>
    </row>
    <row r="15228" spans="1:6" x14ac:dyDescent="0.2">
      <c r="A15228" s="1">
        <v>299</v>
      </c>
      <c r="B15228" s="34">
        <f t="shared" si="542"/>
        <v>23.794419999999999</v>
      </c>
      <c r="C15228" s="33">
        <v>4.780213325E-4</v>
      </c>
      <c r="D15228" s="33">
        <v>1.5648002149999999E-4</v>
      </c>
      <c r="E15228" s="60">
        <v>567</v>
      </c>
      <c r="F15228" s="34">
        <f t="shared" si="543"/>
        <v>0.47802133250000001</v>
      </c>
    </row>
    <row r="15229" spans="1:6" x14ac:dyDescent="0.2">
      <c r="A15229" s="1">
        <v>299</v>
      </c>
      <c r="B15229" s="34">
        <f t="shared" si="542"/>
        <v>23.794419999999999</v>
      </c>
      <c r="C15229" s="33">
        <v>5.1139904449999999E-4</v>
      </c>
      <c r="D15229" s="33">
        <v>1.6526037179999999E-4</v>
      </c>
      <c r="E15229" s="60">
        <v>570</v>
      </c>
      <c r="F15229" s="34">
        <f t="shared" si="543"/>
        <v>0.51139904449999996</v>
      </c>
    </row>
    <row r="15230" spans="1:6" x14ac:dyDescent="0.2">
      <c r="A15230" s="1">
        <v>299</v>
      </c>
      <c r="B15230" s="34">
        <f t="shared" si="542"/>
        <v>23.794419999999999</v>
      </c>
      <c r="C15230" s="33">
        <v>4.4989411330000002E-4</v>
      </c>
      <c r="D15230" s="33">
        <v>1.8864444730000001E-4</v>
      </c>
      <c r="E15230" s="60">
        <v>572</v>
      </c>
      <c r="F15230" s="34">
        <f t="shared" si="543"/>
        <v>0.44989411330000001</v>
      </c>
    </row>
    <row r="15231" spans="1:6" x14ac:dyDescent="0.2">
      <c r="A15231" s="1">
        <v>299</v>
      </c>
      <c r="B15231" s="34">
        <f t="shared" si="542"/>
        <v>23.794419999999999</v>
      </c>
      <c r="C15231" s="33">
        <v>4.7318677320000002E-4</v>
      </c>
      <c r="D15231" s="33">
        <v>1.4931539020000001E-4</v>
      </c>
      <c r="E15231" s="60">
        <v>575</v>
      </c>
      <c r="F15231" s="34">
        <f t="shared" si="543"/>
        <v>0.47318677320000002</v>
      </c>
    </row>
    <row r="15232" spans="1:6" x14ac:dyDescent="0.2">
      <c r="A15232" s="1">
        <v>299</v>
      </c>
      <c r="B15232" s="34">
        <f t="shared" si="542"/>
        <v>23.794419999999999</v>
      </c>
      <c r="C15232" s="33">
        <v>4.459185234E-4</v>
      </c>
      <c r="D15232" s="33">
        <v>1.129383477E-4</v>
      </c>
      <c r="E15232" s="60">
        <v>577</v>
      </c>
      <c r="F15232" s="34">
        <f t="shared" si="543"/>
        <v>0.44591852339999999</v>
      </c>
    </row>
    <row r="15233" spans="1:6" x14ac:dyDescent="0.2">
      <c r="A15233" s="1">
        <v>299</v>
      </c>
      <c r="B15233" s="34">
        <f t="shared" si="542"/>
        <v>23.794419999999999</v>
      </c>
      <c r="C15233" s="33">
        <v>4.2564724029999998E-4</v>
      </c>
      <c r="D15233" s="33">
        <v>1.450738111E-4</v>
      </c>
      <c r="E15233" s="60">
        <v>580</v>
      </c>
      <c r="F15233" s="34">
        <f t="shared" si="543"/>
        <v>0.42564724029999995</v>
      </c>
    </row>
    <row r="15234" spans="1:6" x14ac:dyDescent="0.2">
      <c r="A15234" s="1">
        <v>299</v>
      </c>
      <c r="B15234" s="34">
        <f t="shared" si="542"/>
        <v>23.794419999999999</v>
      </c>
      <c r="C15234" s="33">
        <v>4.4832190569999998E-4</v>
      </c>
      <c r="D15234" s="33">
        <v>1.5135545389999999E-4</v>
      </c>
      <c r="E15234" s="60">
        <v>583</v>
      </c>
      <c r="F15234" s="34">
        <f t="shared" si="543"/>
        <v>0.44832190569999997</v>
      </c>
    </row>
    <row r="15235" spans="1:6" x14ac:dyDescent="0.2">
      <c r="A15235" s="1">
        <v>299</v>
      </c>
      <c r="B15235" s="34">
        <f t="shared" si="542"/>
        <v>23.794419999999999</v>
      </c>
      <c r="C15235" s="33">
        <v>4.9107414329999999E-4</v>
      </c>
      <c r="D15235" s="33">
        <v>1.99545081E-4</v>
      </c>
      <c r="E15235" s="60">
        <v>585</v>
      </c>
      <c r="F15235" s="34">
        <f t="shared" si="543"/>
        <v>0.49107414329999999</v>
      </c>
    </row>
    <row r="15236" spans="1:6" x14ac:dyDescent="0.2">
      <c r="A15236" s="1">
        <v>299</v>
      </c>
      <c r="B15236" s="34">
        <f t="shared" si="542"/>
        <v>23.794419999999999</v>
      </c>
      <c r="C15236" s="33">
        <v>5.1054117550000005E-4</v>
      </c>
      <c r="D15236" s="33">
        <v>2.0696075799999999E-4</v>
      </c>
      <c r="E15236" s="60">
        <v>588</v>
      </c>
      <c r="F15236" s="34">
        <f t="shared" si="543"/>
        <v>0.5105411755</v>
      </c>
    </row>
    <row r="15237" spans="1:6" x14ac:dyDescent="0.2">
      <c r="A15237" s="1">
        <v>299</v>
      </c>
      <c r="B15237" s="34">
        <f t="shared" si="542"/>
        <v>23.794419999999999</v>
      </c>
      <c r="C15237" s="33">
        <v>4.491375536E-4</v>
      </c>
      <c r="D15237" s="33">
        <v>1.64702624E-4</v>
      </c>
      <c r="E15237" s="60">
        <v>590</v>
      </c>
      <c r="F15237" s="34">
        <f t="shared" si="543"/>
        <v>0.44913755360000002</v>
      </c>
    </row>
    <row r="15238" spans="1:6" x14ac:dyDescent="0.2">
      <c r="A15238" s="1">
        <v>299</v>
      </c>
      <c r="B15238" s="34">
        <f t="shared" si="542"/>
        <v>23.794419999999999</v>
      </c>
      <c r="C15238" s="33">
        <v>4.8154758210000001E-4</v>
      </c>
      <c r="D15238" s="33">
        <v>1.092279618E-4</v>
      </c>
      <c r="E15238" s="60">
        <v>593</v>
      </c>
      <c r="F15238" s="34">
        <f t="shared" si="543"/>
        <v>0.48154758210000004</v>
      </c>
    </row>
    <row r="15239" spans="1:6" x14ac:dyDescent="0.2">
      <c r="A15239" s="1">
        <v>299</v>
      </c>
      <c r="B15239" s="34">
        <f t="shared" si="542"/>
        <v>23.794419999999999</v>
      </c>
      <c r="C15239" s="33">
        <v>4.6079928759999999E-4</v>
      </c>
      <c r="D15239" s="33">
        <v>1.4147906840000001E-4</v>
      </c>
      <c r="E15239" s="60">
        <v>595</v>
      </c>
      <c r="F15239" s="34">
        <f t="shared" si="543"/>
        <v>0.4607992876</v>
      </c>
    </row>
    <row r="15240" spans="1:6" x14ac:dyDescent="0.2">
      <c r="A15240" s="1">
        <v>299</v>
      </c>
      <c r="B15240" s="34">
        <f t="shared" si="542"/>
        <v>23.794419999999999</v>
      </c>
      <c r="C15240" s="33">
        <v>4.840899745E-4</v>
      </c>
      <c r="D15240" s="33">
        <v>2.158976375E-4</v>
      </c>
      <c r="E15240" s="60">
        <v>598</v>
      </c>
      <c r="F15240" s="34">
        <f t="shared" si="543"/>
        <v>0.48408997450000002</v>
      </c>
    </row>
    <row r="15241" spans="1:6" x14ac:dyDescent="0.2">
      <c r="A15241" s="1">
        <v>299</v>
      </c>
      <c r="B15241" s="34">
        <f t="shared" si="542"/>
        <v>23.794419999999999</v>
      </c>
      <c r="C15241" s="33">
        <v>4.688139284E-4</v>
      </c>
      <c r="D15241" s="33">
        <v>1.727813141E-4</v>
      </c>
      <c r="E15241" s="60">
        <v>601</v>
      </c>
      <c r="F15241" s="34">
        <f t="shared" si="543"/>
        <v>0.46881392840000002</v>
      </c>
    </row>
    <row r="15242" spans="1:6" x14ac:dyDescent="0.2">
      <c r="A15242" s="1">
        <v>299</v>
      </c>
      <c r="B15242" s="34">
        <f t="shared" si="542"/>
        <v>23.794419999999999</v>
      </c>
      <c r="C15242" s="33">
        <v>4.5303238189999998E-4</v>
      </c>
      <c r="D15242" s="33">
        <v>1.5710182659999999E-4</v>
      </c>
      <c r="E15242" s="60">
        <v>603</v>
      </c>
      <c r="F15242" s="34">
        <f t="shared" si="543"/>
        <v>0.4530323819</v>
      </c>
    </row>
    <row r="15243" spans="1:6" x14ac:dyDescent="0.2">
      <c r="A15243" s="1">
        <v>299</v>
      </c>
      <c r="B15243" s="34">
        <f t="shared" si="542"/>
        <v>23.794419999999999</v>
      </c>
      <c r="C15243" s="33">
        <v>4.5276941199999998E-4</v>
      </c>
      <c r="D15243" s="33">
        <v>1.400279693E-4</v>
      </c>
      <c r="E15243" s="60">
        <v>606</v>
      </c>
      <c r="F15243" s="34">
        <f t="shared" si="543"/>
        <v>0.45276941199999998</v>
      </c>
    </row>
    <row r="15244" spans="1:6" x14ac:dyDescent="0.2">
      <c r="A15244" s="1">
        <v>299</v>
      </c>
      <c r="B15244" s="34">
        <f t="shared" si="542"/>
        <v>23.794419999999999</v>
      </c>
      <c r="C15244" s="33">
        <v>4.44205198E-4</v>
      </c>
      <c r="D15244" s="33">
        <v>1.036246444E-4</v>
      </c>
      <c r="E15244" s="60">
        <v>609</v>
      </c>
      <c r="F15244" s="34">
        <f t="shared" si="543"/>
        <v>0.44420519800000002</v>
      </c>
    </row>
    <row r="15245" spans="1:6" x14ac:dyDescent="0.2">
      <c r="A15245" s="1">
        <v>299</v>
      </c>
      <c r="B15245" s="34">
        <f t="shared" si="542"/>
        <v>23.794419999999999</v>
      </c>
      <c r="C15245" s="33">
        <v>4.1618692870000002E-4</v>
      </c>
      <c r="D15245" s="33">
        <v>1.286202413E-4</v>
      </c>
      <c r="E15245" s="60">
        <v>611</v>
      </c>
      <c r="F15245" s="34">
        <f t="shared" si="543"/>
        <v>0.41618692870000001</v>
      </c>
    </row>
    <row r="15246" spans="1:6" x14ac:dyDescent="0.2">
      <c r="A15246" s="1">
        <v>299</v>
      </c>
      <c r="B15246" s="34">
        <f t="shared" si="542"/>
        <v>23.794419999999999</v>
      </c>
      <c r="C15246" s="33">
        <v>4.935425338E-4</v>
      </c>
      <c r="D15246" s="33">
        <v>1.7669496320000001E-4</v>
      </c>
      <c r="E15246" s="60">
        <v>614</v>
      </c>
      <c r="F15246" s="34">
        <f t="shared" si="543"/>
        <v>0.49354253380000002</v>
      </c>
    </row>
    <row r="15247" spans="1:6" x14ac:dyDescent="0.2">
      <c r="A15247" s="1">
        <v>299</v>
      </c>
      <c r="B15247" s="34">
        <f t="shared" si="542"/>
        <v>23.794419999999999</v>
      </c>
      <c r="C15247" s="33">
        <v>4.521970272E-4</v>
      </c>
      <c r="D15247" s="33">
        <v>1.9623041629999999E-4</v>
      </c>
      <c r="E15247" s="60">
        <v>616</v>
      </c>
      <c r="F15247" s="34">
        <f t="shared" si="543"/>
        <v>0.45219702719999999</v>
      </c>
    </row>
    <row r="15248" spans="1:6" x14ac:dyDescent="0.2">
      <c r="A15248" s="1">
        <v>299</v>
      </c>
      <c r="B15248" s="34">
        <f t="shared" si="542"/>
        <v>23.794419999999999</v>
      </c>
      <c r="C15248" s="33">
        <v>4.7354473729999998E-4</v>
      </c>
      <c r="D15248" s="33">
        <v>1.3704139409999999E-4</v>
      </c>
      <c r="E15248" s="60">
        <v>619</v>
      </c>
      <c r="F15248" s="34">
        <f t="shared" si="543"/>
        <v>0.47354473729999996</v>
      </c>
    </row>
    <row r="15249" spans="1:6" x14ac:dyDescent="0.2">
      <c r="A15249" s="1">
        <v>299</v>
      </c>
      <c r="B15249" s="34">
        <f t="shared" si="542"/>
        <v>23.794419999999999</v>
      </c>
      <c r="C15249" s="33">
        <v>4.0597788489999997E-4</v>
      </c>
      <c r="D15249" s="33">
        <v>1.183969547E-4</v>
      </c>
      <c r="E15249" s="60">
        <v>621</v>
      </c>
      <c r="F15249" s="34">
        <f t="shared" si="543"/>
        <v>0.40597788489999997</v>
      </c>
    </row>
    <row r="15250" spans="1:6" x14ac:dyDescent="0.2">
      <c r="A15250" s="1">
        <v>299</v>
      </c>
      <c r="B15250" s="34">
        <f t="shared" si="542"/>
        <v>23.794419999999999</v>
      </c>
      <c r="C15250" s="33">
        <v>3.9956003250000001E-4</v>
      </c>
      <c r="D15250" s="33">
        <v>1.3447252900000001E-4</v>
      </c>
      <c r="E15250" s="60">
        <v>624</v>
      </c>
      <c r="F15250" s="34">
        <f t="shared" si="543"/>
        <v>0.3995600325</v>
      </c>
    </row>
    <row r="15251" spans="1:6" x14ac:dyDescent="0.2">
      <c r="A15251" s="1">
        <v>299</v>
      </c>
      <c r="B15251" s="34">
        <f t="shared" si="542"/>
        <v>23.794419999999999</v>
      </c>
      <c r="C15251" s="33">
        <v>3.900556932E-4</v>
      </c>
      <c r="D15251" s="33">
        <v>1.8302221240000001E-4</v>
      </c>
      <c r="E15251" s="60">
        <v>626</v>
      </c>
      <c r="F15251" s="34">
        <f t="shared" si="543"/>
        <v>0.3900556932</v>
      </c>
    </row>
    <row r="15252" spans="1:6" x14ac:dyDescent="0.2">
      <c r="A15252" s="1">
        <v>299</v>
      </c>
      <c r="B15252" s="34">
        <f t="shared" si="542"/>
        <v>23.794419999999999</v>
      </c>
      <c r="C15252" s="33">
        <v>4.2777850339999999E-4</v>
      </c>
      <c r="D15252" s="33">
        <v>2.1716922220000001E-4</v>
      </c>
      <c r="E15252" s="60">
        <v>629</v>
      </c>
      <c r="F15252" s="34">
        <f t="shared" si="543"/>
        <v>0.42777850340000001</v>
      </c>
    </row>
    <row r="15253" spans="1:6" x14ac:dyDescent="0.2">
      <c r="A15253" s="1">
        <v>299</v>
      </c>
      <c r="B15253" s="34">
        <f t="shared" si="542"/>
        <v>23.794419999999999</v>
      </c>
      <c r="C15253" s="33">
        <v>3.4707022920000001E-4</v>
      </c>
      <c r="D15253" s="33">
        <v>2.0602256579999999E-4</v>
      </c>
      <c r="E15253" s="60">
        <v>631</v>
      </c>
      <c r="F15253" s="34">
        <f t="shared" si="543"/>
        <v>0.34707022920000002</v>
      </c>
    </row>
    <row r="15254" spans="1:6" x14ac:dyDescent="0.2">
      <c r="A15254" s="1">
        <v>299</v>
      </c>
      <c r="B15254" s="34">
        <f t="shared" si="542"/>
        <v>23.794419999999999</v>
      </c>
      <c r="C15254" s="33">
        <v>3.7095667340000002E-4</v>
      </c>
      <c r="D15254" s="33">
        <v>1.9958743020000001E-4</v>
      </c>
      <c r="E15254" s="60">
        <v>634</v>
      </c>
      <c r="F15254" s="34">
        <f t="shared" si="543"/>
        <v>0.37095667339999999</v>
      </c>
    </row>
    <row r="15255" spans="1:6" x14ac:dyDescent="0.2">
      <c r="A15255" s="1">
        <v>299</v>
      </c>
      <c r="B15255" s="34">
        <f t="shared" si="542"/>
        <v>23.794419999999999</v>
      </c>
      <c r="C15255" s="33">
        <v>3.5841470760000001E-4</v>
      </c>
      <c r="D15255" s="33">
        <v>1.04912543E-4</v>
      </c>
      <c r="E15255" s="60">
        <v>637</v>
      </c>
      <c r="F15255" s="34">
        <f t="shared" si="543"/>
        <v>0.35841470759999999</v>
      </c>
    </row>
    <row r="15256" spans="1:6" x14ac:dyDescent="0.2">
      <c r="A15256" s="1">
        <v>299</v>
      </c>
      <c r="B15256" s="34">
        <f t="shared" si="542"/>
        <v>23.794419999999999</v>
      </c>
      <c r="C15256" s="33">
        <v>4.2847337699999997E-4</v>
      </c>
      <c r="D15256" s="33">
        <v>1.001805394E-4</v>
      </c>
      <c r="E15256" s="60">
        <v>639</v>
      </c>
      <c r="F15256" s="34">
        <f t="shared" si="543"/>
        <v>0.42847337699999999</v>
      </c>
    </row>
    <row r="15257" spans="1:6" x14ac:dyDescent="0.2">
      <c r="A15257" s="1">
        <v>299</v>
      </c>
      <c r="B15257" s="34">
        <f t="shared" si="542"/>
        <v>23.794419999999999</v>
      </c>
      <c r="C15257" s="33">
        <v>4.3522842420000001E-4</v>
      </c>
      <c r="D15257" s="33">
        <v>1.724963609E-4</v>
      </c>
      <c r="E15257" s="60">
        <v>642</v>
      </c>
      <c r="F15257" s="34">
        <f t="shared" si="543"/>
        <v>0.43522842420000002</v>
      </c>
    </row>
    <row r="15258" spans="1:6" x14ac:dyDescent="0.2">
      <c r="A15258" s="1">
        <v>299</v>
      </c>
      <c r="B15258" s="34">
        <f t="shared" si="542"/>
        <v>23.794419999999999</v>
      </c>
      <c r="C15258" s="33">
        <v>4.3957502660000003E-4</v>
      </c>
      <c r="D15258" s="33">
        <v>1.9682236669999999E-4</v>
      </c>
      <c r="E15258" s="60">
        <v>644</v>
      </c>
      <c r="F15258" s="34">
        <f t="shared" si="543"/>
        <v>0.43957502660000003</v>
      </c>
    </row>
    <row r="15259" spans="1:6" x14ac:dyDescent="0.2">
      <c r="A15259" s="1">
        <v>299</v>
      </c>
      <c r="B15259" s="34">
        <f t="shared" si="542"/>
        <v>23.794419999999999</v>
      </c>
      <c r="C15259" s="33">
        <v>4.0172108949999998E-4</v>
      </c>
      <c r="D15259" s="33">
        <v>1.6229322849999999E-4</v>
      </c>
      <c r="E15259" s="60">
        <v>647</v>
      </c>
      <c r="F15259" s="34">
        <f t="shared" si="543"/>
        <v>0.40172108949999996</v>
      </c>
    </row>
    <row r="15260" spans="1:6" x14ac:dyDescent="0.2">
      <c r="A15260" s="1">
        <v>299</v>
      </c>
      <c r="B15260" s="34">
        <f t="shared" si="542"/>
        <v>23.794419999999999</v>
      </c>
      <c r="C15260" s="33">
        <v>4.078138726E-4</v>
      </c>
      <c r="D15260" s="33">
        <v>1.127894817E-4</v>
      </c>
      <c r="E15260" s="60">
        <v>649</v>
      </c>
      <c r="F15260" s="34">
        <f t="shared" si="543"/>
        <v>0.40781387260000002</v>
      </c>
    </row>
    <row r="15261" spans="1:6" x14ac:dyDescent="0.2">
      <c r="A15261" s="1">
        <v>299</v>
      </c>
      <c r="B15261" s="34">
        <f t="shared" si="542"/>
        <v>23.794419999999999</v>
      </c>
      <c r="C15261" s="33">
        <v>4.4999471060000001E-4</v>
      </c>
      <c r="D15261" s="33">
        <v>8.4801045520000004E-5</v>
      </c>
      <c r="E15261" s="60">
        <v>652</v>
      </c>
      <c r="F15261" s="34">
        <f t="shared" si="543"/>
        <v>0.44999471060000001</v>
      </c>
    </row>
    <row r="15262" spans="1:6" x14ac:dyDescent="0.2">
      <c r="A15262" s="1">
        <v>299</v>
      </c>
      <c r="B15262" s="34">
        <f t="shared" si="542"/>
        <v>23.794419999999999</v>
      </c>
      <c r="C15262" s="33">
        <v>3.7815889169999999E-4</v>
      </c>
      <c r="D15262" s="33">
        <v>1.3788417879999999E-4</v>
      </c>
      <c r="E15262" s="60">
        <v>654</v>
      </c>
      <c r="F15262" s="34">
        <f t="shared" si="543"/>
        <v>0.3781588917</v>
      </c>
    </row>
    <row r="15263" spans="1:6" x14ac:dyDescent="0.2">
      <c r="A15263" s="1">
        <v>299</v>
      </c>
      <c r="B15263" s="34">
        <f t="shared" si="542"/>
        <v>23.794419999999999</v>
      </c>
      <c r="C15263" s="33">
        <v>4.1825464699999997E-4</v>
      </c>
      <c r="D15263" s="33">
        <v>1.4355653E-4</v>
      </c>
      <c r="E15263" s="60">
        <v>657</v>
      </c>
      <c r="F15263" s="34">
        <f t="shared" si="543"/>
        <v>0.41825464699999998</v>
      </c>
    </row>
    <row r="15264" spans="1:6" x14ac:dyDescent="0.2">
      <c r="A15264" s="1">
        <v>299</v>
      </c>
      <c r="B15264" s="34">
        <f t="shared" si="542"/>
        <v>23.794419999999999</v>
      </c>
      <c r="C15264" s="33">
        <v>3.8975757270000002E-4</v>
      </c>
      <c r="D15264" s="33">
        <v>1.7079772440000001E-4</v>
      </c>
      <c r="E15264" s="60">
        <v>659</v>
      </c>
      <c r="F15264" s="34">
        <f t="shared" si="543"/>
        <v>0.3897575727</v>
      </c>
    </row>
    <row r="15265" spans="1:6" x14ac:dyDescent="0.2">
      <c r="A15265" s="1">
        <v>299</v>
      </c>
      <c r="B15265" s="34">
        <f t="shared" si="542"/>
        <v>23.794419999999999</v>
      </c>
      <c r="C15265" s="33">
        <v>3.8684516210000001E-4</v>
      </c>
      <c r="D15265" s="33">
        <v>1.660498608E-4</v>
      </c>
      <c r="E15265" s="60">
        <v>662</v>
      </c>
      <c r="F15265" s="34">
        <f t="shared" si="543"/>
        <v>0.38684516210000003</v>
      </c>
    </row>
    <row r="15266" spans="1:6" x14ac:dyDescent="0.2">
      <c r="A15266" s="1">
        <v>299</v>
      </c>
      <c r="B15266" s="34">
        <f t="shared" si="542"/>
        <v>23.794419999999999</v>
      </c>
      <c r="C15266" s="33">
        <v>3.8450603510000001E-4</v>
      </c>
      <c r="D15266" s="33">
        <v>1.461411733E-4</v>
      </c>
      <c r="E15266" s="60">
        <v>665</v>
      </c>
      <c r="F15266" s="34">
        <f t="shared" si="543"/>
        <v>0.38450603510000003</v>
      </c>
    </row>
    <row r="15267" spans="1:6" x14ac:dyDescent="0.2">
      <c r="A15267" s="1">
        <v>299</v>
      </c>
      <c r="B15267" s="34">
        <f t="shared" si="542"/>
        <v>23.794419999999999</v>
      </c>
      <c r="C15267" s="33">
        <v>3.7546126900000001E-4</v>
      </c>
      <c r="D15267" s="33">
        <v>1.5160244220000001E-4</v>
      </c>
      <c r="E15267" s="60">
        <v>667</v>
      </c>
      <c r="F15267" s="34">
        <f t="shared" si="543"/>
        <v>0.37546126899999999</v>
      </c>
    </row>
    <row r="15268" spans="1:6" x14ac:dyDescent="0.2">
      <c r="A15268" s="1">
        <v>299</v>
      </c>
      <c r="B15268" s="34">
        <f t="shared" si="542"/>
        <v>23.794419999999999</v>
      </c>
      <c r="C15268" s="33">
        <v>3.8131765599999998E-4</v>
      </c>
      <c r="D15268" s="33">
        <v>2.2058228290000001E-4</v>
      </c>
      <c r="E15268" s="60">
        <v>669</v>
      </c>
      <c r="F15268" s="34">
        <f t="shared" si="543"/>
        <v>0.38131765599999995</v>
      </c>
    </row>
    <row r="15269" spans="1:6" x14ac:dyDescent="0.2">
      <c r="A15269" s="1">
        <v>299</v>
      </c>
      <c r="B15269" s="34">
        <f t="shared" si="542"/>
        <v>23.794419999999999</v>
      </c>
      <c r="C15269" s="33">
        <v>3.939322312E-4</v>
      </c>
      <c r="D15269" s="33">
        <v>2.02617248E-4</v>
      </c>
      <c r="E15269" s="60">
        <v>672</v>
      </c>
      <c r="F15269" s="34">
        <f t="shared" si="543"/>
        <v>0.39393223119999998</v>
      </c>
    </row>
    <row r="15270" spans="1:6" x14ac:dyDescent="0.2">
      <c r="A15270" s="1">
        <v>299</v>
      </c>
      <c r="B15270" s="34">
        <f t="shared" si="542"/>
        <v>23.794419999999999</v>
      </c>
      <c r="C15270" s="33">
        <v>4.8134437250000001E-4</v>
      </c>
      <c r="D15270" s="33">
        <v>1.643078403E-4</v>
      </c>
      <c r="E15270" s="60">
        <v>675</v>
      </c>
      <c r="F15270" s="34">
        <f t="shared" si="543"/>
        <v>0.48134437250000001</v>
      </c>
    </row>
    <row r="15271" spans="1:6" x14ac:dyDescent="0.2">
      <c r="A15271" s="1">
        <v>299</v>
      </c>
      <c r="B15271" s="34">
        <f t="shared" si="542"/>
        <v>23.794419999999999</v>
      </c>
      <c r="C15271" s="33">
        <v>4.299895559E-4</v>
      </c>
      <c r="D15271" s="33">
        <v>1.4072450270000001E-4</v>
      </c>
      <c r="E15271" s="60">
        <v>677</v>
      </c>
      <c r="F15271" s="34">
        <f t="shared" si="543"/>
        <v>0.42998955589999999</v>
      </c>
    </row>
    <row r="15272" spans="1:6" x14ac:dyDescent="0.2">
      <c r="A15272" s="1">
        <v>299</v>
      </c>
      <c r="B15272" s="34">
        <f t="shared" si="542"/>
        <v>23.794419999999999</v>
      </c>
      <c r="C15272" s="33">
        <v>4.2702227739999999E-4</v>
      </c>
      <c r="D15272" s="33">
        <v>9.8141764179999994E-5</v>
      </c>
      <c r="E15272" s="60">
        <v>680</v>
      </c>
      <c r="F15272" s="34">
        <f t="shared" si="543"/>
        <v>0.42702227739999998</v>
      </c>
    </row>
    <row r="15273" spans="1:6" x14ac:dyDescent="0.2">
      <c r="A15273" s="1">
        <v>299</v>
      </c>
      <c r="B15273" s="34">
        <f t="shared" ref="B15273:B15281" si="544">A15273*79.58/1000</f>
        <v>23.794419999999999</v>
      </c>
      <c r="C15273" s="33">
        <v>4.2042009639999998E-4</v>
      </c>
      <c r="D15273" s="33">
        <v>9.4505852600000004E-5</v>
      </c>
      <c r="E15273" s="60">
        <v>682</v>
      </c>
      <c r="F15273" s="34">
        <f t="shared" ref="F15273:F15281" si="545">C15273*1000</f>
        <v>0.4204200964</v>
      </c>
    </row>
    <row r="15274" spans="1:6" x14ac:dyDescent="0.2">
      <c r="A15274" s="1">
        <v>299</v>
      </c>
      <c r="B15274" s="34">
        <f t="shared" si="544"/>
        <v>23.794419999999999</v>
      </c>
      <c r="C15274" s="33">
        <v>4.3280991879999999E-4</v>
      </c>
      <c r="D15274" s="33">
        <v>1.3574509489999999E-4</v>
      </c>
      <c r="E15274" s="60">
        <v>685</v>
      </c>
      <c r="F15274" s="34">
        <f t="shared" si="545"/>
        <v>0.43280991879999997</v>
      </c>
    </row>
    <row r="15275" spans="1:6" x14ac:dyDescent="0.2">
      <c r="A15275" s="1">
        <v>299</v>
      </c>
      <c r="B15275" s="34">
        <f t="shared" si="544"/>
        <v>23.794419999999999</v>
      </c>
      <c r="C15275" s="33">
        <v>3.8842248889999999E-4</v>
      </c>
      <c r="D15275" s="33">
        <v>1.93635901E-4</v>
      </c>
      <c r="E15275" s="60">
        <v>687</v>
      </c>
      <c r="F15275" s="34">
        <f t="shared" si="545"/>
        <v>0.38842248889999997</v>
      </c>
    </row>
    <row r="15276" spans="1:6" x14ac:dyDescent="0.2">
      <c r="A15276" s="1">
        <v>299</v>
      </c>
      <c r="B15276" s="34">
        <f t="shared" si="544"/>
        <v>23.794419999999999</v>
      </c>
      <c r="C15276" s="33">
        <v>3.663775581E-4</v>
      </c>
      <c r="D15276" s="33">
        <v>1.3679422419999999E-4</v>
      </c>
      <c r="E15276" s="60">
        <v>690</v>
      </c>
      <c r="F15276" s="34">
        <f t="shared" si="545"/>
        <v>0.3663775581</v>
      </c>
    </row>
    <row r="15277" spans="1:6" x14ac:dyDescent="0.2">
      <c r="A15277" s="1">
        <v>299</v>
      </c>
      <c r="B15277" s="34">
        <f t="shared" si="544"/>
        <v>23.794419999999999</v>
      </c>
      <c r="C15277" s="33">
        <v>3.8693973569999999E-4</v>
      </c>
      <c r="D15277" s="33">
        <v>1.557810315E-4</v>
      </c>
      <c r="E15277" s="60">
        <v>692</v>
      </c>
      <c r="F15277" s="34">
        <f t="shared" si="545"/>
        <v>0.38693973570000001</v>
      </c>
    </row>
    <row r="15278" spans="1:6" x14ac:dyDescent="0.2">
      <c r="A15278" s="1">
        <v>299</v>
      </c>
      <c r="B15278" s="34">
        <f t="shared" si="544"/>
        <v>23.794419999999999</v>
      </c>
      <c r="C15278" s="33">
        <v>4.4942996359999997E-4</v>
      </c>
      <c r="D15278" s="33">
        <v>1.045818651E-4</v>
      </c>
      <c r="E15278" s="60">
        <v>695</v>
      </c>
      <c r="F15278" s="34">
        <f t="shared" si="545"/>
        <v>0.44942996359999998</v>
      </c>
    </row>
    <row r="15279" spans="1:6" x14ac:dyDescent="0.2">
      <c r="A15279" s="1">
        <v>299</v>
      </c>
      <c r="B15279" s="34">
        <f t="shared" si="544"/>
        <v>23.794419999999999</v>
      </c>
      <c r="C15279" s="33">
        <v>4.623357093E-4</v>
      </c>
      <c r="D15279" s="33">
        <v>1.064193455E-4</v>
      </c>
      <c r="E15279" s="60">
        <v>697</v>
      </c>
      <c r="F15279" s="34">
        <f t="shared" si="545"/>
        <v>0.46233570930000001</v>
      </c>
    </row>
    <row r="15280" spans="1:6" x14ac:dyDescent="0.2">
      <c r="A15280" s="1">
        <v>299</v>
      </c>
      <c r="B15280" s="34">
        <f t="shared" si="544"/>
        <v>23.794419999999999</v>
      </c>
      <c r="C15280" s="33">
        <v>4.4784270209999999E-4</v>
      </c>
      <c r="D15280" s="33">
        <v>1.6039428880000001E-4</v>
      </c>
      <c r="E15280" s="60">
        <v>700</v>
      </c>
      <c r="F15280" s="34">
        <f t="shared" si="545"/>
        <v>0.44784270209999999</v>
      </c>
    </row>
    <row r="15281" spans="1:6" x14ac:dyDescent="0.2">
      <c r="A15281" s="1">
        <v>302</v>
      </c>
      <c r="B15281" s="34">
        <f t="shared" si="544"/>
        <v>24.033159999999999</v>
      </c>
      <c r="C15281" s="33">
        <v>4.2791107780000001E-4</v>
      </c>
      <c r="D15281" s="33">
        <v>1.5433589059999999E-4</v>
      </c>
      <c r="E15281" s="60">
        <v>704</v>
      </c>
      <c r="F15281" s="34">
        <f t="shared" si="545"/>
        <v>0.42791107779999998</v>
      </c>
    </row>
    <row r="15283" spans="1:6" x14ac:dyDescent="0.2">
      <c r="A15283" s="1" t="s">
        <v>329</v>
      </c>
    </row>
    <row r="15284" spans="1:6" s="40" customFormat="1" ht="33.75" customHeight="1" x14ac:dyDescent="0.25">
      <c r="A15284" s="40" t="s">
        <v>305</v>
      </c>
      <c r="B15284" s="42" t="s">
        <v>326</v>
      </c>
      <c r="C15284" s="40" t="s">
        <v>306</v>
      </c>
      <c r="D15284" s="40" t="s">
        <v>251</v>
      </c>
      <c r="E15284" s="61" t="s">
        <v>307</v>
      </c>
      <c r="F15284" s="42" t="s">
        <v>328</v>
      </c>
    </row>
    <row r="15285" spans="1:6" x14ac:dyDescent="0.2">
      <c r="A15285" s="1">
        <v>301</v>
      </c>
      <c r="B15285" s="34">
        <f t="shared" ref="B15285:B15348" si="546">A15285*79.58/1000</f>
        <v>23.953579999999999</v>
      </c>
      <c r="C15285" s="33">
        <v>3.7726858660000001E-4</v>
      </c>
      <c r="D15285" s="33">
        <v>1.0216060259999999E-4</v>
      </c>
      <c r="E15285" s="60">
        <v>707</v>
      </c>
      <c r="F15285" s="34">
        <f t="shared" ref="F15285:F15348" si="547">C15285*1000</f>
        <v>0.37726858660000001</v>
      </c>
    </row>
    <row r="15286" spans="1:6" x14ac:dyDescent="0.2">
      <c r="A15286" s="1">
        <v>301</v>
      </c>
      <c r="B15286" s="34">
        <f t="shared" si="546"/>
        <v>23.953579999999999</v>
      </c>
      <c r="C15286" s="33">
        <v>3.6129166500000002E-4</v>
      </c>
      <c r="D15286" s="33">
        <v>1.944772121E-4</v>
      </c>
      <c r="E15286" s="60">
        <v>707</v>
      </c>
      <c r="F15286" s="34">
        <f t="shared" si="547"/>
        <v>0.36129166500000004</v>
      </c>
    </row>
    <row r="15287" spans="1:6" x14ac:dyDescent="0.2">
      <c r="A15287" s="1">
        <v>301</v>
      </c>
      <c r="B15287" s="34">
        <f t="shared" si="546"/>
        <v>23.953579999999999</v>
      </c>
      <c r="C15287" s="33">
        <v>4.0331833369999998E-4</v>
      </c>
      <c r="D15287" s="33">
        <v>1.9844107609999999E-4</v>
      </c>
      <c r="E15287" s="60">
        <v>706</v>
      </c>
      <c r="F15287" s="34">
        <f t="shared" si="547"/>
        <v>0.40331833369999998</v>
      </c>
    </row>
    <row r="15288" spans="1:6" x14ac:dyDescent="0.2">
      <c r="A15288" s="1">
        <v>301</v>
      </c>
      <c r="B15288" s="34">
        <f t="shared" si="546"/>
        <v>23.953579999999999</v>
      </c>
      <c r="C15288" s="33">
        <v>3.8139985549999998E-4</v>
      </c>
      <c r="D15288" s="33">
        <v>1.6630246769999999E-4</v>
      </c>
      <c r="E15288" s="60">
        <v>704</v>
      </c>
      <c r="F15288" s="34">
        <f t="shared" si="547"/>
        <v>0.3813998555</v>
      </c>
    </row>
    <row r="15289" spans="1:6" x14ac:dyDescent="0.2">
      <c r="A15289" s="1">
        <v>301</v>
      </c>
      <c r="B15289" s="34">
        <f t="shared" si="546"/>
        <v>23.953579999999999</v>
      </c>
      <c r="C15289" s="33">
        <v>3.1107790420000002E-4</v>
      </c>
      <c r="D15289" s="33">
        <v>1.51109928E-4</v>
      </c>
      <c r="E15289" s="60">
        <v>702</v>
      </c>
      <c r="F15289" s="34">
        <f t="shared" si="547"/>
        <v>0.31107790420000003</v>
      </c>
    </row>
    <row r="15290" spans="1:6" x14ac:dyDescent="0.2">
      <c r="A15290" s="1">
        <v>301</v>
      </c>
      <c r="B15290" s="34">
        <f t="shared" si="546"/>
        <v>23.953579999999999</v>
      </c>
      <c r="C15290" s="33">
        <v>3.1973907080000001E-4</v>
      </c>
      <c r="D15290" s="33">
        <v>1.086459708E-4</v>
      </c>
      <c r="E15290" s="60">
        <v>700</v>
      </c>
      <c r="F15290" s="34">
        <f t="shared" si="547"/>
        <v>0.31973907080000002</v>
      </c>
    </row>
    <row r="15291" spans="1:6" x14ac:dyDescent="0.2">
      <c r="A15291" s="1">
        <v>301</v>
      </c>
      <c r="B15291" s="34">
        <f t="shared" si="546"/>
        <v>23.953579999999999</v>
      </c>
      <c r="C15291" s="33">
        <v>3.873280822E-4</v>
      </c>
      <c r="D15291" s="33">
        <v>1.2228753020000001E-4</v>
      </c>
      <c r="E15291" s="60">
        <v>697</v>
      </c>
      <c r="F15291" s="34">
        <f t="shared" si="547"/>
        <v>0.38732808219999998</v>
      </c>
    </row>
    <row r="15292" spans="1:6" x14ac:dyDescent="0.2">
      <c r="A15292" s="1">
        <v>301</v>
      </c>
      <c r="B15292" s="34">
        <f t="shared" si="546"/>
        <v>23.953579999999999</v>
      </c>
      <c r="C15292" s="33">
        <v>3.8932443149999998E-4</v>
      </c>
      <c r="D15292" s="33">
        <v>1.6962580489999999E-4</v>
      </c>
      <c r="E15292" s="60">
        <v>694</v>
      </c>
      <c r="F15292" s="34">
        <f t="shared" si="547"/>
        <v>0.38932443150000001</v>
      </c>
    </row>
    <row r="15293" spans="1:6" x14ac:dyDescent="0.2">
      <c r="A15293" s="1">
        <v>301</v>
      </c>
      <c r="B15293" s="34">
        <f t="shared" si="546"/>
        <v>23.953579999999999</v>
      </c>
      <c r="C15293" s="33">
        <v>4.112820781E-4</v>
      </c>
      <c r="D15293" s="33">
        <v>1.8160773129999999E-4</v>
      </c>
      <c r="E15293" s="60">
        <v>692</v>
      </c>
      <c r="F15293" s="34">
        <f t="shared" si="547"/>
        <v>0.4112820781</v>
      </c>
    </row>
    <row r="15294" spans="1:6" x14ac:dyDescent="0.2">
      <c r="A15294" s="1">
        <v>301</v>
      </c>
      <c r="B15294" s="34">
        <f t="shared" si="546"/>
        <v>23.953579999999999</v>
      </c>
      <c r="C15294" s="33">
        <v>3.5894528609999997E-4</v>
      </c>
      <c r="D15294" s="33">
        <v>1.9624798909999999E-4</v>
      </c>
      <c r="E15294" s="60">
        <v>689</v>
      </c>
      <c r="F15294" s="34">
        <f t="shared" si="547"/>
        <v>0.35894528609999998</v>
      </c>
    </row>
    <row r="15295" spans="1:6" x14ac:dyDescent="0.2">
      <c r="A15295" s="1">
        <v>301</v>
      </c>
      <c r="B15295" s="34">
        <f t="shared" si="546"/>
        <v>23.953579999999999</v>
      </c>
      <c r="C15295" s="33">
        <v>4.0572168240000001E-4</v>
      </c>
      <c r="D15295" s="33">
        <v>1.6302721570000001E-4</v>
      </c>
      <c r="E15295" s="60">
        <v>687</v>
      </c>
      <c r="F15295" s="34">
        <f t="shared" si="547"/>
        <v>0.40572168240000001</v>
      </c>
    </row>
    <row r="15296" spans="1:6" x14ac:dyDescent="0.2">
      <c r="A15296" s="1">
        <v>301</v>
      </c>
      <c r="B15296" s="34">
        <f t="shared" si="546"/>
        <v>23.953579999999999</v>
      </c>
      <c r="C15296" s="33">
        <v>4.3501409860000002E-4</v>
      </c>
      <c r="D15296" s="33">
        <v>1.3210424559999999E-4</v>
      </c>
      <c r="E15296" s="60">
        <v>684</v>
      </c>
      <c r="F15296" s="34">
        <f t="shared" si="547"/>
        <v>0.43501409860000001</v>
      </c>
    </row>
    <row r="15297" spans="1:6" x14ac:dyDescent="0.2">
      <c r="A15297" s="1">
        <v>301</v>
      </c>
      <c r="B15297" s="34">
        <f t="shared" si="546"/>
        <v>23.953579999999999</v>
      </c>
      <c r="C15297" s="33">
        <v>3.965849314E-4</v>
      </c>
      <c r="D15297" s="33">
        <v>1.6500826590000001E-4</v>
      </c>
      <c r="E15297" s="60">
        <v>682</v>
      </c>
      <c r="F15297" s="34">
        <f t="shared" si="547"/>
        <v>0.39658493140000001</v>
      </c>
    </row>
    <row r="15298" spans="1:6" x14ac:dyDescent="0.2">
      <c r="A15298" s="1">
        <v>301</v>
      </c>
      <c r="B15298" s="34">
        <f t="shared" si="546"/>
        <v>23.953579999999999</v>
      </c>
      <c r="C15298" s="33">
        <v>3.7317595710000001E-4</v>
      </c>
      <c r="D15298" s="33">
        <v>1.7386845579999999E-4</v>
      </c>
      <c r="E15298" s="60">
        <v>679</v>
      </c>
      <c r="F15298" s="34">
        <f t="shared" si="547"/>
        <v>0.37317595710000001</v>
      </c>
    </row>
    <row r="15299" spans="1:6" x14ac:dyDescent="0.2">
      <c r="A15299" s="1">
        <v>301</v>
      </c>
      <c r="B15299" s="34">
        <f t="shared" si="546"/>
        <v>23.953579999999999</v>
      </c>
      <c r="C15299" s="33">
        <v>3.2491289330000001E-4</v>
      </c>
      <c r="D15299" s="33">
        <v>2.2622820979999999E-4</v>
      </c>
      <c r="E15299" s="60">
        <v>677</v>
      </c>
      <c r="F15299" s="34">
        <f t="shared" si="547"/>
        <v>0.32491289330000001</v>
      </c>
    </row>
    <row r="15300" spans="1:6" x14ac:dyDescent="0.2">
      <c r="A15300" s="1">
        <v>301</v>
      </c>
      <c r="B15300" s="34">
        <f t="shared" si="546"/>
        <v>23.953579999999999</v>
      </c>
      <c r="C15300" s="33">
        <v>4.4775763310000001E-4</v>
      </c>
      <c r="D15300" s="33">
        <v>1.9554492839999999E-4</v>
      </c>
      <c r="E15300" s="60">
        <v>674</v>
      </c>
      <c r="F15300" s="34">
        <f t="shared" si="547"/>
        <v>0.4477576331</v>
      </c>
    </row>
    <row r="15301" spans="1:6" x14ac:dyDescent="0.2">
      <c r="A15301" s="1">
        <v>301</v>
      </c>
      <c r="B15301" s="34">
        <f t="shared" si="546"/>
        <v>23.953579999999999</v>
      </c>
      <c r="C15301" s="33">
        <v>3.7881820259999999E-4</v>
      </c>
      <c r="D15301" s="33">
        <v>1.3799191659999999E-4</v>
      </c>
      <c r="E15301" s="60">
        <v>672</v>
      </c>
      <c r="F15301" s="34">
        <f t="shared" si="547"/>
        <v>0.37881820259999999</v>
      </c>
    </row>
    <row r="15302" spans="1:6" x14ac:dyDescent="0.2">
      <c r="A15302" s="1">
        <v>301</v>
      </c>
      <c r="B15302" s="34">
        <f t="shared" si="546"/>
        <v>23.953579999999999</v>
      </c>
      <c r="C15302" s="33">
        <v>3.5503608319999998E-4</v>
      </c>
      <c r="D15302" s="33">
        <v>1.5973622219999999E-4</v>
      </c>
      <c r="E15302" s="60">
        <v>669</v>
      </c>
      <c r="F15302" s="34">
        <f t="shared" si="547"/>
        <v>0.35503608319999996</v>
      </c>
    </row>
    <row r="15303" spans="1:6" x14ac:dyDescent="0.2">
      <c r="A15303" s="1">
        <v>301</v>
      </c>
      <c r="B15303" s="34">
        <f t="shared" si="546"/>
        <v>23.953579999999999</v>
      </c>
      <c r="C15303" s="33">
        <v>4.3196475669999998E-4</v>
      </c>
      <c r="D15303" s="33">
        <v>1.445335447E-4</v>
      </c>
      <c r="E15303" s="60">
        <v>667</v>
      </c>
      <c r="F15303" s="34">
        <f t="shared" si="547"/>
        <v>0.43196475670000001</v>
      </c>
    </row>
    <row r="15304" spans="1:6" x14ac:dyDescent="0.2">
      <c r="A15304" s="1">
        <v>301</v>
      </c>
      <c r="B15304" s="34">
        <f t="shared" si="546"/>
        <v>23.953579999999999</v>
      </c>
      <c r="C15304" s="33">
        <v>4.4644452250000002E-4</v>
      </c>
      <c r="D15304" s="33">
        <v>2.510779917E-4</v>
      </c>
      <c r="E15304" s="60">
        <v>664</v>
      </c>
      <c r="F15304" s="34">
        <f t="shared" si="547"/>
        <v>0.4464445225</v>
      </c>
    </row>
    <row r="15305" spans="1:6" x14ac:dyDescent="0.2">
      <c r="A15305" s="1">
        <v>301</v>
      </c>
      <c r="B15305" s="34">
        <f t="shared" si="546"/>
        <v>23.953579999999999</v>
      </c>
      <c r="C15305" s="33">
        <v>3.802380561E-4</v>
      </c>
      <c r="D15305" s="33">
        <v>2.1497660320000001E-4</v>
      </c>
      <c r="E15305" s="60">
        <v>661</v>
      </c>
      <c r="F15305" s="34">
        <f t="shared" si="547"/>
        <v>0.3802380561</v>
      </c>
    </row>
    <row r="15306" spans="1:6" x14ac:dyDescent="0.2">
      <c r="A15306" s="1">
        <v>301</v>
      </c>
      <c r="B15306" s="34">
        <f t="shared" si="546"/>
        <v>23.953579999999999</v>
      </c>
      <c r="C15306" s="33">
        <v>4.1102140179999998E-4</v>
      </c>
      <c r="D15306" s="33">
        <v>2.0960736180000001E-4</v>
      </c>
      <c r="E15306" s="60">
        <v>659</v>
      </c>
      <c r="F15306" s="34">
        <f t="shared" si="547"/>
        <v>0.41102140179999996</v>
      </c>
    </row>
    <row r="15307" spans="1:6" x14ac:dyDescent="0.2">
      <c r="A15307" s="1">
        <v>301</v>
      </c>
      <c r="B15307" s="34">
        <f t="shared" si="546"/>
        <v>23.953579999999999</v>
      </c>
      <c r="C15307" s="33">
        <v>4.0601543709999999E-4</v>
      </c>
      <c r="D15307" s="33">
        <v>1.6716109450000001E-4</v>
      </c>
      <c r="E15307" s="60">
        <v>656</v>
      </c>
      <c r="F15307" s="34">
        <f t="shared" si="547"/>
        <v>0.40601543709999999</v>
      </c>
    </row>
    <row r="15308" spans="1:6" x14ac:dyDescent="0.2">
      <c r="A15308" s="1">
        <v>301</v>
      </c>
      <c r="B15308" s="34">
        <f t="shared" si="546"/>
        <v>23.953579999999999</v>
      </c>
      <c r="C15308" s="33">
        <v>4.6349063339999998E-4</v>
      </c>
      <c r="D15308" s="33">
        <v>1.722867242E-4</v>
      </c>
      <c r="E15308" s="60">
        <v>654</v>
      </c>
      <c r="F15308" s="34">
        <f t="shared" si="547"/>
        <v>0.46349063339999996</v>
      </c>
    </row>
    <row r="15309" spans="1:6" x14ac:dyDescent="0.2">
      <c r="A15309" s="1">
        <v>301</v>
      </c>
      <c r="B15309" s="34">
        <f t="shared" si="546"/>
        <v>23.953579999999999</v>
      </c>
      <c r="C15309" s="33">
        <v>3.6215182010000002E-4</v>
      </c>
      <c r="D15309" s="33">
        <v>1.8976526100000001E-4</v>
      </c>
      <c r="E15309" s="60">
        <v>651</v>
      </c>
      <c r="F15309" s="34">
        <f t="shared" si="547"/>
        <v>0.36215182010000002</v>
      </c>
    </row>
    <row r="15310" spans="1:6" x14ac:dyDescent="0.2">
      <c r="A15310" s="1">
        <v>301</v>
      </c>
      <c r="B15310" s="34">
        <f t="shared" si="546"/>
        <v>23.953579999999999</v>
      </c>
      <c r="C15310" s="33">
        <v>4.0809929270000002E-4</v>
      </c>
      <c r="D15310" s="33">
        <v>2.4530750460000002E-4</v>
      </c>
      <c r="E15310" s="60">
        <v>649</v>
      </c>
      <c r="F15310" s="34">
        <f t="shared" si="547"/>
        <v>0.4080992927</v>
      </c>
    </row>
    <row r="15311" spans="1:6" x14ac:dyDescent="0.2">
      <c r="A15311" s="1">
        <v>301</v>
      </c>
      <c r="B15311" s="34">
        <f t="shared" si="546"/>
        <v>23.953579999999999</v>
      </c>
      <c r="C15311" s="33">
        <v>4.6162926309999998E-4</v>
      </c>
      <c r="D15311" s="33">
        <v>2.292485174E-4</v>
      </c>
      <c r="E15311" s="60">
        <v>646</v>
      </c>
      <c r="F15311" s="34">
        <f t="shared" si="547"/>
        <v>0.46162926309999996</v>
      </c>
    </row>
    <row r="15312" spans="1:6" x14ac:dyDescent="0.2">
      <c r="A15312" s="1">
        <v>301</v>
      </c>
      <c r="B15312" s="34">
        <f t="shared" si="546"/>
        <v>23.953579999999999</v>
      </c>
      <c r="C15312" s="33">
        <v>3.9293831270000002E-4</v>
      </c>
      <c r="D15312" s="33">
        <v>2.0275258160000001E-4</v>
      </c>
      <c r="E15312" s="60">
        <v>644</v>
      </c>
      <c r="F15312" s="34">
        <f t="shared" si="547"/>
        <v>0.39293831270000001</v>
      </c>
    </row>
    <row r="15313" spans="1:6" x14ac:dyDescent="0.2">
      <c r="A15313" s="1">
        <v>301</v>
      </c>
      <c r="B15313" s="34">
        <f t="shared" si="546"/>
        <v>23.953579999999999</v>
      </c>
      <c r="C15313" s="33">
        <v>3.6252823829999999E-4</v>
      </c>
      <c r="D15313" s="33">
        <v>1.406405985E-4</v>
      </c>
      <c r="E15313" s="60">
        <v>641</v>
      </c>
      <c r="F15313" s="34">
        <f t="shared" si="547"/>
        <v>0.36252823829999997</v>
      </c>
    </row>
    <row r="15314" spans="1:6" x14ac:dyDescent="0.2">
      <c r="A15314" s="1">
        <v>301</v>
      </c>
      <c r="B15314" s="34">
        <f t="shared" si="546"/>
        <v>23.953579999999999</v>
      </c>
      <c r="C15314" s="33">
        <v>3.3692787789999998E-4</v>
      </c>
      <c r="D15314" s="33">
        <v>1.5450808059999999E-4</v>
      </c>
      <c r="E15314" s="60">
        <v>639</v>
      </c>
      <c r="F15314" s="34">
        <f t="shared" si="547"/>
        <v>0.33692787790000001</v>
      </c>
    </row>
    <row r="15315" spans="1:6" x14ac:dyDescent="0.2">
      <c r="A15315" s="1">
        <v>301</v>
      </c>
      <c r="B15315" s="34">
        <f t="shared" si="546"/>
        <v>23.953579999999999</v>
      </c>
      <c r="C15315" s="33">
        <v>4.1751539650000002E-4</v>
      </c>
      <c r="D15315" s="33">
        <v>2.0014457070000001E-4</v>
      </c>
      <c r="E15315" s="60">
        <v>636</v>
      </c>
      <c r="F15315" s="34">
        <f t="shared" si="547"/>
        <v>0.41751539650000002</v>
      </c>
    </row>
    <row r="15316" spans="1:6" x14ac:dyDescent="0.2">
      <c r="A15316" s="1">
        <v>301</v>
      </c>
      <c r="B15316" s="34">
        <f t="shared" si="546"/>
        <v>23.953579999999999</v>
      </c>
      <c r="C15316" s="33">
        <v>4.7109158630000001E-4</v>
      </c>
      <c r="D15316" s="33">
        <v>2.117442044E-4</v>
      </c>
      <c r="E15316" s="60">
        <v>633</v>
      </c>
      <c r="F15316" s="34">
        <f t="shared" si="547"/>
        <v>0.47109158630000003</v>
      </c>
    </row>
    <row r="15317" spans="1:6" x14ac:dyDescent="0.2">
      <c r="A15317" s="1">
        <v>301</v>
      </c>
      <c r="B15317" s="34">
        <f t="shared" si="546"/>
        <v>23.953579999999999</v>
      </c>
      <c r="C15317" s="33">
        <v>3.9210012129999998E-4</v>
      </c>
      <c r="D15317" s="33">
        <v>2.4251061559999999E-4</v>
      </c>
      <c r="E15317" s="60">
        <v>631</v>
      </c>
      <c r="F15317" s="34">
        <f t="shared" si="547"/>
        <v>0.39210012129999999</v>
      </c>
    </row>
    <row r="15318" spans="1:6" x14ac:dyDescent="0.2">
      <c r="A15318" s="1">
        <v>301</v>
      </c>
      <c r="B15318" s="34">
        <f t="shared" si="546"/>
        <v>23.953579999999999</v>
      </c>
      <c r="C15318" s="33">
        <v>4.6479917060000001E-4</v>
      </c>
      <c r="D15318" s="33">
        <v>2.3968090589999999E-4</v>
      </c>
      <c r="E15318" s="60">
        <v>628</v>
      </c>
      <c r="F15318" s="34">
        <f t="shared" si="547"/>
        <v>0.46479917060000003</v>
      </c>
    </row>
    <row r="15319" spans="1:6" x14ac:dyDescent="0.2">
      <c r="A15319" s="1">
        <v>301</v>
      </c>
      <c r="B15319" s="34">
        <f t="shared" si="546"/>
        <v>23.953579999999999</v>
      </c>
      <c r="C15319" s="33">
        <v>4.1592154530000001E-4</v>
      </c>
      <c r="D15319" s="33">
        <v>1.7186347719999999E-4</v>
      </c>
      <c r="E15319" s="60">
        <v>626</v>
      </c>
      <c r="F15319" s="34">
        <f t="shared" si="547"/>
        <v>0.41592154530000003</v>
      </c>
    </row>
    <row r="15320" spans="1:6" x14ac:dyDescent="0.2">
      <c r="A15320" s="1">
        <v>301</v>
      </c>
      <c r="B15320" s="34">
        <f t="shared" si="546"/>
        <v>23.953579999999999</v>
      </c>
      <c r="C15320" s="33">
        <v>4.1415829059999998E-4</v>
      </c>
      <c r="D15320" s="33">
        <v>2.2425272629999999E-4</v>
      </c>
      <c r="E15320" s="60">
        <v>623</v>
      </c>
      <c r="F15320" s="34">
        <f t="shared" si="547"/>
        <v>0.41415829059999998</v>
      </c>
    </row>
    <row r="15321" spans="1:6" x14ac:dyDescent="0.2">
      <c r="A15321" s="1">
        <v>301</v>
      </c>
      <c r="B15321" s="34">
        <f t="shared" si="546"/>
        <v>23.953579999999999</v>
      </c>
      <c r="C15321" s="33">
        <v>4.2050717379999998E-4</v>
      </c>
      <c r="D15321" s="33">
        <v>2.7067814030000002E-4</v>
      </c>
      <c r="E15321" s="60">
        <v>621</v>
      </c>
      <c r="F15321" s="34">
        <f t="shared" si="547"/>
        <v>0.42050717379999997</v>
      </c>
    </row>
    <row r="15322" spans="1:6" x14ac:dyDescent="0.2">
      <c r="A15322" s="1">
        <v>301</v>
      </c>
      <c r="B15322" s="34">
        <f t="shared" si="546"/>
        <v>23.953579999999999</v>
      </c>
      <c r="C15322" s="33">
        <v>4.4288607019999998E-4</v>
      </c>
      <c r="D15322" s="33">
        <v>2.2043795999999999E-4</v>
      </c>
      <c r="E15322" s="60">
        <v>618</v>
      </c>
      <c r="F15322" s="34">
        <f t="shared" si="547"/>
        <v>0.44288607019999998</v>
      </c>
    </row>
    <row r="15323" spans="1:6" x14ac:dyDescent="0.2">
      <c r="A15323" s="1">
        <v>301</v>
      </c>
      <c r="B15323" s="34">
        <f t="shared" si="546"/>
        <v>23.953579999999999</v>
      </c>
      <c r="C15323" s="33">
        <v>4.2336889449999998E-4</v>
      </c>
      <c r="D15323" s="33">
        <v>2.1769511399999999E-4</v>
      </c>
      <c r="E15323" s="60">
        <v>615</v>
      </c>
      <c r="F15323" s="34">
        <f t="shared" si="547"/>
        <v>0.42336889449999998</v>
      </c>
    </row>
    <row r="15324" spans="1:6" x14ac:dyDescent="0.2">
      <c r="A15324" s="1">
        <v>301</v>
      </c>
      <c r="B15324" s="34">
        <f t="shared" si="546"/>
        <v>23.953579999999999</v>
      </c>
      <c r="C15324" s="33">
        <v>4.1843173889999998E-4</v>
      </c>
      <c r="D15324" s="33">
        <v>1.997730332E-4</v>
      </c>
      <c r="E15324" s="60">
        <v>613</v>
      </c>
      <c r="F15324" s="34">
        <f t="shared" si="547"/>
        <v>0.41843173889999996</v>
      </c>
    </row>
    <row r="15325" spans="1:6" x14ac:dyDescent="0.2">
      <c r="A15325" s="1">
        <v>301</v>
      </c>
      <c r="B15325" s="34">
        <f t="shared" si="546"/>
        <v>23.953579999999999</v>
      </c>
      <c r="C15325" s="33">
        <v>4.3914713480000002E-4</v>
      </c>
      <c r="D15325" s="33">
        <v>1.8538793910000001E-4</v>
      </c>
      <c r="E15325" s="60">
        <v>610</v>
      </c>
      <c r="F15325" s="34">
        <f t="shared" si="547"/>
        <v>0.43914713480000001</v>
      </c>
    </row>
    <row r="15326" spans="1:6" x14ac:dyDescent="0.2">
      <c r="A15326" s="1">
        <v>301</v>
      </c>
      <c r="B15326" s="34">
        <f t="shared" si="546"/>
        <v>23.953579999999999</v>
      </c>
      <c r="C15326" s="33">
        <v>4.358386651E-4</v>
      </c>
      <c r="D15326" s="33">
        <v>2.1702389570000001E-4</v>
      </c>
      <c r="E15326" s="60">
        <v>608</v>
      </c>
      <c r="F15326" s="34">
        <f t="shared" si="547"/>
        <v>0.43583866510000002</v>
      </c>
    </row>
    <row r="15327" spans="1:6" x14ac:dyDescent="0.2">
      <c r="A15327" s="1">
        <v>301</v>
      </c>
      <c r="B15327" s="34">
        <f t="shared" si="546"/>
        <v>23.953579999999999</v>
      </c>
      <c r="C15327" s="33">
        <v>4.5305673770000001E-4</v>
      </c>
      <c r="D15327" s="33">
        <v>2.5302840810000001E-4</v>
      </c>
      <c r="E15327" s="60">
        <v>605</v>
      </c>
      <c r="F15327" s="34">
        <f t="shared" si="547"/>
        <v>0.45305673769999999</v>
      </c>
    </row>
    <row r="15328" spans="1:6" x14ac:dyDescent="0.2">
      <c r="A15328" s="1">
        <v>301</v>
      </c>
      <c r="B15328" s="34">
        <f t="shared" si="546"/>
        <v>23.953579999999999</v>
      </c>
      <c r="C15328" s="33">
        <v>4.6443495800000003E-4</v>
      </c>
      <c r="D15328" s="33">
        <v>2.4354078420000001E-4</v>
      </c>
      <c r="E15328" s="60">
        <v>603</v>
      </c>
      <c r="F15328" s="34">
        <f t="shared" si="547"/>
        <v>0.46443495800000001</v>
      </c>
    </row>
    <row r="15329" spans="1:6" x14ac:dyDescent="0.2">
      <c r="A15329" s="1">
        <v>301</v>
      </c>
      <c r="B15329" s="34">
        <f t="shared" si="546"/>
        <v>23.953579999999999</v>
      </c>
      <c r="C15329" s="33">
        <v>3.6483245800000001E-4</v>
      </c>
      <c r="D15329" s="33">
        <v>2.1927679330000001E-4</v>
      </c>
      <c r="E15329" s="60">
        <v>600</v>
      </c>
      <c r="F15329" s="34">
        <f t="shared" si="547"/>
        <v>0.36483245800000003</v>
      </c>
    </row>
    <row r="15330" spans="1:6" x14ac:dyDescent="0.2">
      <c r="A15330" s="1">
        <v>301</v>
      </c>
      <c r="B15330" s="34">
        <f t="shared" si="546"/>
        <v>23.953579999999999</v>
      </c>
      <c r="C15330" s="33">
        <v>4.426543567E-4</v>
      </c>
      <c r="D15330" s="33">
        <v>2.1366043729999999E-4</v>
      </c>
      <c r="E15330" s="60">
        <v>597</v>
      </c>
      <c r="F15330" s="34">
        <f t="shared" si="547"/>
        <v>0.44265435670000003</v>
      </c>
    </row>
    <row r="15331" spans="1:6" x14ac:dyDescent="0.2">
      <c r="A15331" s="1">
        <v>301</v>
      </c>
      <c r="B15331" s="34">
        <f t="shared" si="546"/>
        <v>23.953579999999999</v>
      </c>
      <c r="C15331" s="33">
        <v>4.224367705E-4</v>
      </c>
      <c r="D15331" s="33">
        <v>2.048017313E-4</v>
      </c>
      <c r="E15331" s="60">
        <v>595</v>
      </c>
      <c r="F15331" s="34">
        <f t="shared" si="547"/>
        <v>0.4224367705</v>
      </c>
    </row>
    <row r="15332" spans="1:6" x14ac:dyDescent="0.2">
      <c r="A15332" s="1">
        <v>301</v>
      </c>
      <c r="B15332" s="34">
        <f t="shared" si="546"/>
        <v>23.953579999999999</v>
      </c>
      <c r="C15332" s="33">
        <v>4.7532519910000002E-4</v>
      </c>
      <c r="D15332" s="33">
        <v>2.1837071259999999E-4</v>
      </c>
      <c r="E15332" s="60">
        <v>592</v>
      </c>
      <c r="F15332" s="34">
        <f t="shared" si="547"/>
        <v>0.47532519910000004</v>
      </c>
    </row>
    <row r="15333" spans="1:6" x14ac:dyDescent="0.2">
      <c r="A15333" s="1">
        <v>301</v>
      </c>
      <c r="B15333" s="34">
        <f t="shared" si="546"/>
        <v>23.953579999999999</v>
      </c>
      <c r="C15333" s="33">
        <v>4.2497438880000001E-4</v>
      </c>
      <c r="D15333" s="33">
        <v>2.657475351E-4</v>
      </c>
      <c r="E15333" s="60">
        <v>590</v>
      </c>
      <c r="F15333" s="34">
        <f t="shared" si="547"/>
        <v>0.42497438879999999</v>
      </c>
    </row>
    <row r="15334" spans="1:6" x14ac:dyDescent="0.2">
      <c r="A15334" s="1">
        <v>301</v>
      </c>
      <c r="B15334" s="34">
        <f t="shared" si="546"/>
        <v>23.953579999999999</v>
      </c>
      <c r="C15334" s="33">
        <v>4.6568403059999997E-4</v>
      </c>
      <c r="D15334" s="33">
        <v>2.0676399729999999E-4</v>
      </c>
      <c r="E15334" s="60">
        <v>587</v>
      </c>
      <c r="F15334" s="34">
        <f t="shared" si="547"/>
        <v>0.46568403059999997</v>
      </c>
    </row>
    <row r="15335" spans="1:6" x14ac:dyDescent="0.2">
      <c r="A15335" s="1">
        <v>301</v>
      </c>
      <c r="B15335" s="34">
        <f t="shared" si="546"/>
        <v>23.953579999999999</v>
      </c>
      <c r="C15335" s="33">
        <v>4.2818118220000001E-4</v>
      </c>
      <c r="D15335" s="33">
        <v>2.16888783E-4</v>
      </c>
      <c r="E15335" s="60">
        <v>584</v>
      </c>
      <c r="F15335" s="34">
        <f t="shared" si="547"/>
        <v>0.42818118220000001</v>
      </c>
    </row>
    <row r="15336" spans="1:6" x14ac:dyDescent="0.2">
      <c r="A15336" s="1">
        <v>301</v>
      </c>
      <c r="B15336" s="34">
        <f t="shared" si="546"/>
        <v>23.953579999999999</v>
      </c>
      <c r="C15336" s="33">
        <v>4.5899125809999999E-4</v>
      </c>
      <c r="D15336" s="33">
        <v>2.1957561649999999E-4</v>
      </c>
      <c r="E15336" s="60">
        <v>582</v>
      </c>
      <c r="F15336" s="34">
        <f t="shared" si="547"/>
        <v>0.45899125809999997</v>
      </c>
    </row>
    <row r="15337" spans="1:6" x14ac:dyDescent="0.2">
      <c r="A15337" s="1">
        <v>301</v>
      </c>
      <c r="B15337" s="34">
        <f t="shared" si="546"/>
        <v>23.953579999999999</v>
      </c>
      <c r="C15337" s="33">
        <v>4.5990920830000001E-4</v>
      </c>
      <c r="D15337" s="33">
        <v>2.1748533730000001E-4</v>
      </c>
      <c r="E15337" s="60">
        <v>579</v>
      </c>
      <c r="F15337" s="34">
        <f t="shared" si="547"/>
        <v>0.45990920830000004</v>
      </c>
    </row>
    <row r="15338" spans="1:6" x14ac:dyDescent="0.2">
      <c r="A15338" s="1">
        <v>301</v>
      </c>
      <c r="B15338" s="34">
        <f t="shared" si="546"/>
        <v>23.953579999999999</v>
      </c>
      <c r="C15338" s="33">
        <v>5.0749431130000004E-4</v>
      </c>
      <c r="D15338" s="33">
        <v>2.5803268099999999E-4</v>
      </c>
      <c r="E15338" s="60">
        <v>577</v>
      </c>
      <c r="F15338" s="34">
        <f t="shared" si="547"/>
        <v>0.5074943113</v>
      </c>
    </row>
    <row r="15339" spans="1:6" x14ac:dyDescent="0.2">
      <c r="A15339" s="1">
        <v>301</v>
      </c>
      <c r="B15339" s="34">
        <f t="shared" si="546"/>
        <v>23.953579999999999</v>
      </c>
      <c r="C15339" s="33">
        <v>4.6521126169999998E-4</v>
      </c>
      <c r="D15339" s="33">
        <v>2.5326765630000002E-4</v>
      </c>
      <c r="E15339" s="60">
        <v>574</v>
      </c>
      <c r="F15339" s="34">
        <f t="shared" si="547"/>
        <v>0.46521126169999999</v>
      </c>
    </row>
    <row r="15340" spans="1:6" x14ac:dyDescent="0.2">
      <c r="A15340" s="1">
        <v>301</v>
      </c>
      <c r="B15340" s="34">
        <f t="shared" si="546"/>
        <v>23.953579999999999</v>
      </c>
      <c r="C15340" s="33">
        <v>4.6289202600000002E-4</v>
      </c>
      <c r="D15340" s="33">
        <v>2.0440029979999999E-4</v>
      </c>
      <c r="E15340" s="60">
        <v>571</v>
      </c>
      <c r="F15340" s="34">
        <f t="shared" si="547"/>
        <v>0.46289202600000001</v>
      </c>
    </row>
    <row r="15341" spans="1:6" x14ac:dyDescent="0.2">
      <c r="A15341" s="1">
        <v>301</v>
      </c>
      <c r="B15341" s="34">
        <f t="shared" si="546"/>
        <v>23.953579999999999</v>
      </c>
      <c r="C15341" s="33">
        <v>4.4535464760000001E-4</v>
      </c>
      <c r="D15341" s="33">
        <v>2.4321773549999999E-4</v>
      </c>
      <c r="E15341" s="60">
        <v>569</v>
      </c>
      <c r="F15341" s="34">
        <f t="shared" si="547"/>
        <v>0.44535464759999999</v>
      </c>
    </row>
    <row r="15342" spans="1:6" x14ac:dyDescent="0.2">
      <c r="A15342" s="1">
        <v>301</v>
      </c>
      <c r="B15342" s="34">
        <f t="shared" si="546"/>
        <v>23.953579999999999</v>
      </c>
      <c r="C15342" s="33">
        <v>3.827478089E-4</v>
      </c>
      <c r="D15342" s="33">
        <v>2.3394691819999999E-4</v>
      </c>
      <c r="E15342" s="60">
        <v>566</v>
      </c>
      <c r="F15342" s="34">
        <f t="shared" si="547"/>
        <v>0.38274780889999999</v>
      </c>
    </row>
    <row r="15343" spans="1:6" x14ac:dyDescent="0.2">
      <c r="A15343" s="1">
        <v>301</v>
      </c>
      <c r="B15343" s="34">
        <f t="shared" si="546"/>
        <v>23.953579999999999</v>
      </c>
      <c r="C15343" s="33">
        <v>4.2717890920000002E-4</v>
      </c>
      <c r="D15343" s="33">
        <v>2.6249636120000001E-4</v>
      </c>
      <c r="E15343" s="60">
        <v>564</v>
      </c>
      <c r="F15343" s="34">
        <f t="shared" si="547"/>
        <v>0.42717890920000001</v>
      </c>
    </row>
    <row r="15344" spans="1:6" x14ac:dyDescent="0.2">
      <c r="A15344" s="1">
        <v>301</v>
      </c>
      <c r="B15344" s="34">
        <f t="shared" si="546"/>
        <v>23.953579999999999</v>
      </c>
      <c r="C15344" s="33">
        <v>5.0997623690000003E-4</v>
      </c>
      <c r="D15344" s="33">
        <v>2.843314967E-4</v>
      </c>
      <c r="E15344" s="60">
        <v>561</v>
      </c>
      <c r="F15344" s="34">
        <f t="shared" si="547"/>
        <v>0.50997623690000005</v>
      </c>
    </row>
    <row r="15345" spans="1:6" x14ac:dyDescent="0.2">
      <c r="A15345" s="1">
        <v>301</v>
      </c>
      <c r="B15345" s="34">
        <f t="shared" si="546"/>
        <v>23.953579999999999</v>
      </c>
      <c r="C15345" s="33">
        <v>5.6660311629999995E-4</v>
      </c>
      <c r="D15345" s="33">
        <v>2.9580207290000001E-4</v>
      </c>
      <c r="E15345" s="60">
        <v>558</v>
      </c>
      <c r="F15345" s="34">
        <f t="shared" si="547"/>
        <v>0.56660311629999993</v>
      </c>
    </row>
    <row r="15346" spans="1:6" x14ac:dyDescent="0.2">
      <c r="A15346" s="1">
        <v>301</v>
      </c>
      <c r="B15346" s="34">
        <f t="shared" si="546"/>
        <v>23.953579999999999</v>
      </c>
      <c r="C15346" s="33">
        <v>4.5008673149999999E-4</v>
      </c>
      <c r="D15346" s="33">
        <v>2.276678011E-4</v>
      </c>
      <c r="E15346" s="60">
        <v>556</v>
      </c>
      <c r="F15346" s="34">
        <f t="shared" si="547"/>
        <v>0.4500867315</v>
      </c>
    </row>
    <row r="15347" spans="1:6" x14ac:dyDescent="0.2">
      <c r="A15347" s="1">
        <v>301</v>
      </c>
      <c r="B15347" s="34">
        <f t="shared" si="546"/>
        <v>23.953579999999999</v>
      </c>
      <c r="C15347" s="33">
        <v>4.7184518050000002E-4</v>
      </c>
      <c r="D15347" s="33">
        <v>2.419587101E-4</v>
      </c>
      <c r="E15347" s="60">
        <v>553</v>
      </c>
      <c r="F15347" s="34">
        <f t="shared" si="547"/>
        <v>0.47184518050000002</v>
      </c>
    </row>
    <row r="15348" spans="1:6" x14ac:dyDescent="0.2">
      <c r="A15348" s="1">
        <v>301</v>
      </c>
      <c r="B15348" s="34">
        <f t="shared" si="546"/>
        <v>23.953579999999999</v>
      </c>
      <c r="C15348" s="33">
        <v>4.6703206390000002E-4</v>
      </c>
      <c r="D15348" s="33">
        <v>1.9931872789999999E-4</v>
      </c>
      <c r="E15348" s="60">
        <v>551</v>
      </c>
      <c r="F15348" s="34">
        <f t="shared" si="547"/>
        <v>0.46703206390000002</v>
      </c>
    </row>
    <row r="15349" spans="1:6" x14ac:dyDescent="0.2">
      <c r="A15349" s="1">
        <v>301</v>
      </c>
      <c r="B15349" s="34">
        <f t="shared" ref="B15349:B15412" si="548">A15349*79.58/1000</f>
        <v>23.953579999999999</v>
      </c>
      <c r="C15349" s="33">
        <v>6.3244003629999996E-4</v>
      </c>
      <c r="D15349" s="33">
        <v>2.6753878130000001E-4</v>
      </c>
      <c r="E15349" s="60">
        <v>548</v>
      </c>
      <c r="F15349" s="34">
        <f t="shared" ref="F15349:F15412" si="549">C15349*1000</f>
        <v>0.63244003630000001</v>
      </c>
    </row>
    <row r="15350" spans="1:6" x14ac:dyDescent="0.2">
      <c r="A15350" s="1">
        <v>301</v>
      </c>
      <c r="B15350" s="34">
        <f t="shared" si="548"/>
        <v>23.953579999999999</v>
      </c>
      <c r="C15350" s="33">
        <v>5.3481479989999996E-4</v>
      </c>
      <c r="D15350" s="33">
        <v>2.8393881160000001E-4</v>
      </c>
      <c r="E15350" s="60">
        <v>545</v>
      </c>
      <c r="F15350" s="34">
        <f t="shared" si="549"/>
        <v>0.53481479989999992</v>
      </c>
    </row>
    <row r="15351" spans="1:6" x14ac:dyDescent="0.2">
      <c r="A15351" s="1">
        <v>301</v>
      </c>
      <c r="B15351" s="34">
        <f t="shared" si="548"/>
        <v>23.953579999999999</v>
      </c>
      <c r="C15351" s="33">
        <v>5.0655739259999996E-4</v>
      </c>
      <c r="D15351" s="33">
        <v>2.7777110260000001E-4</v>
      </c>
      <c r="E15351" s="60">
        <v>543</v>
      </c>
      <c r="F15351" s="34">
        <f t="shared" si="549"/>
        <v>0.50655739259999999</v>
      </c>
    </row>
    <row r="15352" spans="1:6" x14ac:dyDescent="0.2">
      <c r="A15352" s="1">
        <v>301</v>
      </c>
      <c r="B15352" s="34">
        <f t="shared" si="548"/>
        <v>23.953579999999999</v>
      </c>
      <c r="C15352" s="33">
        <v>4.8365460209999999E-4</v>
      </c>
      <c r="D15352" s="33">
        <v>2.539022694E-4</v>
      </c>
      <c r="E15352" s="60">
        <v>540</v>
      </c>
      <c r="F15352" s="34">
        <f t="shared" si="549"/>
        <v>0.4836546021</v>
      </c>
    </row>
    <row r="15353" spans="1:6" x14ac:dyDescent="0.2">
      <c r="A15353" s="1">
        <v>301</v>
      </c>
      <c r="B15353" s="34">
        <f t="shared" si="548"/>
        <v>23.953579999999999</v>
      </c>
      <c r="C15353" s="33">
        <v>5.5584240259999996E-4</v>
      </c>
      <c r="D15353" s="33">
        <v>2.4945082029999998E-4</v>
      </c>
      <c r="E15353" s="60">
        <v>538</v>
      </c>
      <c r="F15353" s="34">
        <f t="shared" si="549"/>
        <v>0.55584240259999995</v>
      </c>
    </row>
    <row r="15354" spans="1:6" x14ac:dyDescent="0.2">
      <c r="A15354" s="1">
        <v>301</v>
      </c>
      <c r="B15354" s="34">
        <f t="shared" si="548"/>
        <v>23.953579999999999</v>
      </c>
      <c r="C15354" s="33">
        <v>5.6391765959999999E-4</v>
      </c>
      <c r="D15354" s="33">
        <v>2.7088277879999998E-4</v>
      </c>
      <c r="E15354" s="60">
        <v>535</v>
      </c>
      <c r="F15354" s="34">
        <f t="shared" si="549"/>
        <v>0.56391765959999995</v>
      </c>
    </row>
    <row r="15355" spans="1:6" x14ac:dyDescent="0.2">
      <c r="A15355" s="1">
        <v>301</v>
      </c>
      <c r="B15355" s="34">
        <f t="shared" si="548"/>
        <v>23.953579999999999</v>
      </c>
      <c r="C15355" s="33">
        <v>6.2531204299999998E-4</v>
      </c>
      <c r="D15355" s="33">
        <v>2.5509061729999999E-4</v>
      </c>
      <c r="E15355" s="60">
        <v>532</v>
      </c>
      <c r="F15355" s="34">
        <f t="shared" si="549"/>
        <v>0.62531204299999998</v>
      </c>
    </row>
    <row r="15356" spans="1:6" x14ac:dyDescent="0.2">
      <c r="A15356" s="1">
        <v>301</v>
      </c>
      <c r="B15356" s="34">
        <f t="shared" si="548"/>
        <v>23.953579999999999</v>
      </c>
      <c r="C15356" s="33">
        <v>6.2218647549999999E-4</v>
      </c>
      <c r="D15356" s="33">
        <v>2.6481524139999998E-4</v>
      </c>
      <c r="E15356" s="60">
        <v>530</v>
      </c>
      <c r="F15356" s="34">
        <f t="shared" si="549"/>
        <v>0.62218647549999995</v>
      </c>
    </row>
    <row r="15357" spans="1:6" x14ac:dyDescent="0.2">
      <c r="A15357" s="1">
        <v>301</v>
      </c>
      <c r="B15357" s="34">
        <f t="shared" si="548"/>
        <v>23.953579999999999</v>
      </c>
      <c r="C15357" s="33">
        <v>5.8570988479999999E-4</v>
      </c>
      <c r="D15357" s="33">
        <v>2.6204109249999998E-4</v>
      </c>
      <c r="E15357" s="60">
        <v>527</v>
      </c>
      <c r="F15357" s="34">
        <f t="shared" si="549"/>
        <v>0.58570988479999997</v>
      </c>
    </row>
    <row r="15358" spans="1:6" x14ac:dyDescent="0.2">
      <c r="A15358" s="1">
        <v>301</v>
      </c>
      <c r="B15358" s="34">
        <f t="shared" si="548"/>
        <v>23.953579999999999</v>
      </c>
      <c r="C15358" s="33">
        <v>6.5679256100000004E-4</v>
      </c>
      <c r="D15358" s="33">
        <v>2.6031908810000002E-4</v>
      </c>
      <c r="E15358" s="60">
        <v>524</v>
      </c>
      <c r="F15358" s="34">
        <f t="shared" si="549"/>
        <v>0.65679256100000005</v>
      </c>
    </row>
    <row r="15359" spans="1:6" x14ac:dyDescent="0.2">
      <c r="A15359" s="1">
        <v>301</v>
      </c>
      <c r="B15359" s="34">
        <f t="shared" si="548"/>
        <v>23.953579999999999</v>
      </c>
      <c r="C15359" s="33">
        <v>6.2774265469999998E-4</v>
      </c>
      <c r="D15359" s="33">
        <v>2.7152183080000002E-4</v>
      </c>
      <c r="E15359" s="60">
        <v>522</v>
      </c>
      <c r="F15359" s="34">
        <f t="shared" si="549"/>
        <v>0.62774265470000001</v>
      </c>
    </row>
    <row r="15360" spans="1:6" x14ac:dyDescent="0.2">
      <c r="A15360" s="1">
        <v>301</v>
      </c>
      <c r="B15360" s="34">
        <f t="shared" si="548"/>
        <v>23.953579999999999</v>
      </c>
      <c r="C15360" s="33">
        <v>6.7268638329999995E-4</v>
      </c>
      <c r="D15360" s="33">
        <v>2.8627573379999999E-4</v>
      </c>
      <c r="E15360" s="60">
        <v>519</v>
      </c>
      <c r="F15360" s="34">
        <f t="shared" si="549"/>
        <v>0.67268638329999997</v>
      </c>
    </row>
    <row r="15361" spans="1:6" x14ac:dyDescent="0.2">
      <c r="A15361" s="1">
        <v>301</v>
      </c>
      <c r="B15361" s="34">
        <f t="shared" si="548"/>
        <v>23.953579999999999</v>
      </c>
      <c r="C15361" s="33">
        <v>6.3728315859999999E-4</v>
      </c>
      <c r="D15361" s="33">
        <v>2.666663188E-4</v>
      </c>
      <c r="E15361" s="60">
        <v>517</v>
      </c>
      <c r="F15361" s="34">
        <f t="shared" si="549"/>
        <v>0.63728315859999995</v>
      </c>
    </row>
    <row r="15362" spans="1:6" x14ac:dyDescent="0.2">
      <c r="A15362" s="1">
        <v>301</v>
      </c>
      <c r="B15362" s="34">
        <f t="shared" si="548"/>
        <v>23.953579999999999</v>
      </c>
      <c r="C15362" s="33">
        <v>6.8349885569999995E-4</v>
      </c>
      <c r="D15362" s="33">
        <v>2.734066867E-4</v>
      </c>
      <c r="E15362" s="60">
        <v>514</v>
      </c>
      <c r="F15362" s="34">
        <f t="shared" si="549"/>
        <v>0.68349885569999991</v>
      </c>
    </row>
    <row r="15363" spans="1:6" x14ac:dyDescent="0.2">
      <c r="A15363" s="1">
        <v>301</v>
      </c>
      <c r="B15363" s="34">
        <f t="shared" si="548"/>
        <v>23.953579999999999</v>
      </c>
      <c r="C15363" s="33">
        <v>7.5594289440000003E-4</v>
      </c>
      <c r="D15363" s="33">
        <v>2.7651721490000003E-4</v>
      </c>
      <c r="E15363" s="60">
        <v>511</v>
      </c>
      <c r="F15363" s="34">
        <f t="shared" si="549"/>
        <v>0.75594289440000006</v>
      </c>
    </row>
    <row r="15364" spans="1:6" x14ac:dyDescent="0.2">
      <c r="A15364" s="1">
        <v>301</v>
      </c>
      <c r="B15364" s="34">
        <f t="shared" si="548"/>
        <v>23.953579999999999</v>
      </c>
      <c r="C15364" s="33">
        <v>7.5348038719999998E-4</v>
      </c>
      <c r="D15364" s="33">
        <v>2.6501722389999998E-4</v>
      </c>
      <c r="E15364" s="60">
        <v>509</v>
      </c>
      <c r="F15364" s="34">
        <f t="shared" si="549"/>
        <v>0.75348038719999999</v>
      </c>
    </row>
    <row r="15365" spans="1:6" x14ac:dyDescent="0.2">
      <c r="A15365" s="1">
        <v>301</v>
      </c>
      <c r="B15365" s="34">
        <f t="shared" si="548"/>
        <v>23.953579999999999</v>
      </c>
      <c r="C15365" s="33">
        <v>8.1680689659999997E-4</v>
      </c>
      <c r="D15365" s="33">
        <v>2.4044569469999999E-4</v>
      </c>
      <c r="E15365" s="60">
        <v>506</v>
      </c>
      <c r="F15365" s="34">
        <f t="shared" si="549"/>
        <v>0.81680689659999994</v>
      </c>
    </row>
    <row r="15366" spans="1:6" x14ac:dyDescent="0.2">
      <c r="A15366" s="1">
        <v>301</v>
      </c>
      <c r="B15366" s="34">
        <f t="shared" si="548"/>
        <v>23.953579999999999</v>
      </c>
      <c r="C15366" s="33">
        <v>9.3098117570000001E-4</v>
      </c>
      <c r="D15366" s="33">
        <v>2.6955647209999999E-4</v>
      </c>
      <c r="E15366" s="60">
        <v>503</v>
      </c>
      <c r="F15366" s="34">
        <f t="shared" si="549"/>
        <v>0.93098117570000005</v>
      </c>
    </row>
    <row r="15367" spans="1:6" x14ac:dyDescent="0.2">
      <c r="A15367" s="1">
        <v>301</v>
      </c>
      <c r="B15367" s="34">
        <f t="shared" si="548"/>
        <v>23.953579999999999</v>
      </c>
      <c r="C15367" s="33">
        <v>9.6495982630000004E-4</v>
      </c>
      <c r="D15367" s="33">
        <v>2.882573861E-4</v>
      </c>
      <c r="E15367" s="60">
        <v>501</v>
      </c>
      <c r="F15367" s="34">
        <f t="shared" si="549"/>
        <v>0.96495982629999999</v>
      </c>
    </row>
    <row r="15368" spans="1:6" x14ac:dyDescent="0.2">
      <c r="A15368" s="1">
        <v>301</v>
      </c>
      <c r="B15368" s="34">
        <f t="shared" si="548"/>
        <v>23.953579999999999</v>
      </c>
      <c r="C15368" s="33">
        <v>1.051776045E-3</v>
      </c>
      <c r="D15368" s="33">
        <v>2.9473290900000002E-4</v>
      </c>
      <c r="E15368" s="60">
        <v>498</v>
      </c>
      <c r="F15368" s="34">
        <f t="shared" si="549"/>
        <v>1.051776045</v>
      </c>
    </row>
    <row r="15369" spans="1:6" x14ac:dyDescent="0.2">
      <c r="A15369" s="1">
        <v>301</v>
      </c>
      <c r="B15369" s="34">
        <f t="shared" si="548"/>
        <v>23.953579999999999</v>
      </c>
      <c r="C15369" s="33">
        <v>1.2338589520000001E-3</v>
      </c>
      <c r="D15369" s="33">
        <v>3.0709774409999998E-4</v>
      </c>
      <c r="E15369" s="60">
        <v>495</v>
      </c>
      <c r="F15369" s="34">
        <f t="shared" si="549"/>
        <v>1.2338589520000001</v>
      </c>
    </row>
    <row r="15370" spans="1:6" x14ac:dyDescent="0.2">
      <c r="A15370" s="1">
        <v>301</v>
      </c>
      <c r="B15370" s="34">
        <f t="shared" si="548"/>
        <v>23.953579999999999</v>
      </c>
      <c r="C15370" s="33">
        <v>1.2394044409999999E-3</v>
      </c>
      <c r="D15370" s="33">
        <v>2.401015059E-4</v>
      </c>
      <c r="E15370" s="60">
        <v>493</v>
      </c>
      <c r="F15370" s="34">
        <f t="shared" si="549"/>
        <v>1.239404441</v>
      </c>
    </row>
    <row r="15371" spans="1:6" x14ac:dyDescent="0.2">
      <c r="A15371" s="1">
        <v>301</v>
      </c>
      <c r="B15371" s="34">
        <f t="shared" si="548"/>
        <v>23.953579999999999</v>
      </c>
      <c r="C15371" s="33">
        <v>1.2775207110000001E-3</v>
      </c>
      <c r="D15371" s="33">
        <v>2.720206021E-4</v>
      </c>
      <c r="E15371" s="60">
        <v>490</v>
      </c>
      <c r="F15371" s="34">
        <f t="shared" si="549"/>
        <v>1.277520711</v>
      </c>
    </row>
    <row r="15372" spans="1:6" x14ac:dyDescent="0.2">
      <c r="A15372" s="1">
        <v>301</v>
      </c>
      <c r="B15372" s="34">
        <f t="shared" si="548"/>
        <v>23.953579999999999</v>
      </c>
      <c r="C15372" s="33">
        <v>1.3817642749999999E-3</v>
      </c>
      <c r="D15372" s="33">
        <v>2.4329248269999999E-4</v>
      </c>
      <c r="E15372" s="60">
        <v>487</v>
      </c>
      <c r="F15372" s="34">
        <f t="shared" si="549"/>
        <v>1.3817642749999999</v>
      </c>
    </row>
    <row r="15373" spans="1:6" x14ac:dyDescent="0.2">
      <c r="A15373" s="1">
        <v>301</v>
      </c>
      <c r="B15373" s="34">
        <f t="shared" si="548"/>
        <v>23.953579999999999</v>
      </c>
      <c r="C15373" s="33">
        <v>1.4945842930000001E-3</v>
      </c>
      <c r="D15373" s="33">
        <v>2.716657378E-4</v>
      </c>
      <c r="E15373" s="60">
        <v>485</v>
      </c>
      <c r="F15373" s="34">
        <f t="shared" si="549"/>
        <v>1.4945842930000002</v>
      </c>
    </row>
    <row r="15374" spans="1:6" x14ac:dyDescent="0.2">
      <c r="A15374" s="1">
        <v>301</v>
      </c>
      <c r="B15374" s="34">
        <f t="shared" si="548"/>
        <v>23.953579999999999</v>
      </c>
      <c r="C15374" s="33">
        <v>1.576705343E-3</v>
      </c>
      <c r="D15374" s="33">
        <v>2.5783529570000001E-4</v>
      </c>
      <c r="E15374" s="60">
        <v>482</v>
      </c>
      <c r="F15374" s="34">
        <f t="shared" si="549"/>
        <v>1.576705343</v>
      </c>
    </row>
    <row r="15375" spans="1:6" x14ac:dyDescent="0.2">
      <c r="A15375" s="1">
        <v>301</v>
      </c>
      <c r="B15375" s="34">
        <f t="shared" si="548"/>
        <v>23.953579999999999</v>
      </c>
      <c r="C15375" s="33">
        <v>1.7655683719999999E-3</v>
      </c>
      <c r="D15375" s="33">
        <v>2.6781205939999998E-4</v>
      </c>
      <c r="E15375" s="60">
        <v>479</v>
      </c>
      <c r="F15375" s="34">
        <f t="shared" si="549"/>
        <v>1.7655683719999999</v>
      </c>
    </row>
    <row r="15376" spans="1:6" x14ac:dyDescent="0.2">
      <c r="A15376" s="1">
        <v>301</v>
      </c>
      <c r="B15376" s="34">
        <f t="shared" si="548"/>
        <v>23.953579999999999</v>
      </c>
      <c r="C15376" s="33">
        <v>1.7967300389999999E-3</v>
      </c>
      <c r="D15376" s="33">
        <v>2.6697976439999998E-4</v>
      </c>
      <c r="E15376" s="60">
        <v>477</v>
      </c>
      <c r="F15376" s="34">
        <f t="shared" si="549"/>
        <v>1.7967300389999998</v>
      </c>
    </row>
    <row r="15377" spans="1:6" x14ac:dyDescent="0.2">
      <c r="A15377" s="1">
        <v>301</v>
      </c>
      <c r="B15377" s="34">
        <f t="shared" si="548"/>
        <v>23.953579999999999</v>
      </c>
      <c r="C15377" s="33">
        <v>2.0394475670000001E-3</v>
      </c>
      <c r="D15377" s="33">
        <v>3.1762811220000003E-4</v>
      </c>
      <c r="E15377" s="60">
        <v>474</v>
      </c>
      <c r="F15377" s="34">
        <f t="shared" si="549"/>
        <v>2.0394475670000003</v>
      </c>
    </row>
    <row r="15378" spans="1:6" x14ac:dyDescent="0.2">
      <c r="A15378" s="1">
        <v>301</v>
      </c>
      <c r="B15378" s="34">
        <f t="shared" si="548"/>
        <v>23.953579999999999</v>
      </c>
      <c r="C15378" s="33">
        <v>2.0994148220000002E-3</v>
      </c>
      <c r="D15378" s="33">
        <v>2.8587987179999998E-4</v>
      </c>
      <c r="E15378" s="60">
        <v>471</v>
      </c>
      <c r="F15378" s="34">
        <f t="shared" si="549"/>
        <v>2.099414822</v>
      </c>
    </row>
    <row r="15379" spans="1:6" x14ac:dyDescent="0.2">
      <c r="A15379" s="1">
        <v>301</v>
      </c>
      <c r="B15379" s="34">
        <f t="shared" si="548"/>
        <v>23.953579999999999</v>
      </c>
      <c r="C15379" s="33">
        <v>2.2565578E-3</v>
      </c>
      <c r="D15379" s="33">
        <v>3.1734744230000001E-4</v>
      </c>
      <c r="E15379" s="60">
        <v>469</v>
      </c>
      <c r="F15379" s="34">
        <f t="shared" si="549"/>
        <v>2.2565577999999999</v>
      </c>
    </row>
    <row r="15380" spans="1:6" x14ac:dyDescent="0.2">
      <c r="A15380" s="1">
        <v>301</v>
      </c>
      <c r="B15380" s="34">
        <f t="shared" si="548"/>
        <v>23.953579999999999</v>
      </c>
      <c r="C15380" s="33">
        <v>2.44517315E-3</v>
      </c>
      <c r="D15380" s="33">
        <v>3.1604852259999998E-4</v>
      </c>
      <c r="E15380" s="60">
        <v>466</v>
      </c>
      <c r="F15380" s="34">
        <f t="shared" si="549"/>
        <v>2.44517315</v>
      </c>
    </row>
    <row r="15381" spans="1:6" x14ac:dyDescent="0.2">
      <c r="A15381" s="1">
        <v>301</v>
      </c>
      <c r="B15381" s="34">
        <f t="shared" si="548"/>
        <v>23.953579999999999</v>
      </c>
      <c r="C15381" s="33">
        <v>2.5409110590000001E-3</v>
      </c>
      <c r="D15381" s="33">
        <v>2.6263537019999999E-4</v>
      </c>
      <c r="E15381" s="60">
        <v>464</v>
      </c>
      <c r="F15381" s="34">
        <f t="shared" si="549"/>
        <v>2.5409110589999999</v>
      </c>
    </row>
    <row r="15382" spans="1:6" x14ac:dyDescent="0.2">
      <c r="A15382" s="1">
        <v>301</v>
      </c>
      <c r="B15382" s="34">
        <f t="shared" si="548"/>
        <v>23.953579999999999</v>
      </c>
      <c r="C15382" s="33">
        <v>2.7873339200000001E-3</v>
      </c>
      <c r="D15382" s="33">
        <v>2.5696215699999998E-4</v>
      </c>
      <c r="E15382" s="60">
        <v>461</v>
      </c>
      <c r="F15382" s="34">
        <f t="shared" si="549"/>
        <v>2.78733392</v>
      </c>
    </row>
    <row r="15383" spans="1:6" x14ac:dyDescent="0.2">
      <c r="A15383" s="1">
        <v>301</v>
      </c>
      <c r="B15383" s="34">
        <f t="shared" si="548"/>
        <v>23.953579999999999</v>
      </c>
      <c r="C15383" s="33">
        <v>2.9406259610000002E-3</v>
      </c>
      <c r="D15383" s="33">
        <v>2.9250136049999999E-4</v>
      </c>
      <c r="E15383" s="60">
        <v>458</v>
      </c>
      <c r="F15383" s="34">
        <f t="shared" si="549"/>
        <v>2.9406259610000003</v>
      </c>
    </row>
    <row r="15384" spans="1:6" x14ac:dyDescent="0.2">
      <c r="A15384" s="1">
        <v>301</v>
      </c>
      <c r="B15384" s="34">
        <f t="shared" si="548"/>
        <v>23.953579999999999</v>
      </c>
      <c r="C15384" s="33">
        <v>3.1188508140000001E-3</v>
      </c>
      <c r="D15384" s="33">
        <v>3.0352392199999999E-4</v>
      </c>
      <c r="E15384" s="60">
        <v>456</v>
      </c>
      <c r="F15384" s="34">
        <f t="shared" si="549"/>
        <v>3.118850814</v>
      </c>
    </row>
    <row r="15385" spans="1:6" x14ac:dyDescent="0.2">
      <c r="A15385" s="1">
        <v>301</v>
      </c>
      <c r="B15385" s="34">
        <f t="shared" si="548"/>
        <v>23.953579999999999</v>
      </c>
      <c r="C15385" s="33">
        <v>3.2607316479999998E-3</v>
      </c>
      <c r="D15385" s="33">
        <v>3.1910393200000001E-4</v>
      </c>
      <c r="E15385" s="60">
        <v>453</v>
      </c>
      <c r="F15385" s="34">
        <f t="shared" si="549"/>
        <v>3.2607316479999997</v>
      </c>
    </row>
    <row r="15386" spans="1:6" x14ac:dyDescent="0.2">
      <c r="A15386" s="1">
        <v>301</v>
      </c>
      <c r="B15386" s="34">
        <f t="shared" si="548"/>
        <v>23.953579999999999</v>
      </c>
      <c r="C15386" s="33">
        <v>3.4672455820000002E-3</v>
      </c>
      <c r="D15386" s="33">
        <v>2.7019699310000002E-4</v>
      </c>
      <c r="E15386" s="60">
        <v>450</v>
      </c>
      <c r="F15386" s="34">
        <f t="shared" si="549"/>
        <v>3.4672455820000003</v>
      </c>
    </row>
    <row r="15387" spans="1:6" x14ac:dyDescent="0.2">
      <c r="A15387" s="1">
        <v>301</v>
      </c>
      <c r="B15387" s="34">
        <f t="shared" si="548"/>
        <v>23.953579999999999</v>
      </c>
      <c r="C15387" s="33">
        <v>3.593630869E-3</v>
      </c>
      <c r="D15387" s="33">
        <v>2.9968641580000003E-4</v>
      </c>
      <c r="E15387" s="60">
        <v>447</v>
      </c>
      <c r="F15387" s="34">
        <f t="shared" si="549"/>
        <v>3.5936308690000001</v>
      </c>
    </row>
    <row r="15388" spans="1:6" x14ac:dyDescent="0.2">
      <c r="A15388" s="1">
        <v>301</v>
      </c>
      <c r="B15388" s="34">
        <f t="shared" si="548"/>
        <v>23.953579999999999</v>
      </c>
      <c r="C15388" s="33">
        <v>3.8856461539999998E-3</v>
      </c>
      <c r="D15388" s="33">
        <v>2.9522673630000002E-4</v>
      </c>
      <c r="E15388" s="60">
        <v>445</v>
      </c>
      <c r="F15388" s="34">
        <f t="shared" si="549"/>
        <v>3.8856461539999998</v>
      </c>
    </row>
    <row r="15389" spans="1:6" x14ac:dyDescent="0.2">
      <c r="A15389" s="1">
        <v>301</v>
      </c>
      <c r="B15389" s="34">
        <f t="shared" si="548"/>
        <v>23.953579999999999</v>
      </c>
      <c r="C15389" s="33">
        <v>3.9872951050000001E-3</v>
      </c>
      <c r="D15389" s="33">
        <v>2.8454902070000003E-4</v>
      </c>
      <c r="E15389" s="60">
        <v>442</v>
      </c>
      <c r="F15389" s="34">
        <f t="shared" si="549"/>
        <v>3.9872951050000003</v>
      </c>
    </row>
    <row r="15390" spans="1:6" x14ac:dyDescent="0.2">
      <c r="A15390" s="1">
        <v>301</v>
      </c>
      <c r="B15390" s="34">
        <f t="shared" si="548"/>
        <v>23.953579999999999</v>
      </c>
      <c r="C15390" s="33">
        <v>4.3077200089999997E-3</v>
      </c>
      <c r="D15390" s="33">
        <v>2.9515050029999999E-4</v>
      </c>
      <c r="E15390" s="60">
        <v>439</v>
      </c>
      <c r="F15390" s="34">
        <f t="shared" si="549"/>
        <v>4.3077200089999996</v>
      </c>
    </row>
    <row r="15391" spans="1:6" x14ac:dyDescent="0.2">
      <c r="A15391" s="1">
        <v>301</v>
      </c>
      <c r="B15391" s="34">
        <f t="shared" si="548"/>
        <v>23.953579999999999</v>
      </c>
      <c r="C15391" s="33">
        <v>4.4511551320000004E-3</v>
      </c>
      <c r="D15391" s="33">
        <v>3.2385397159999998E-4</v>
      </c>
      <c r="E15391" s="60">
        <v>437</v>
      </c>
      <c r="F15391" s="34">
        <f t="shared" si="549"/>
        <v>4.4511551320000002</v>
      </c>
    </row>
    <row r="15392" spans="1:6" x14ac:dyDescent="0.2">
      <c r="A15392" s="1">
        <v>301</v>
      </c>
      <c r="B15392" s="34">
        <f t="shared" si="548"/>
        <v>23.953579999999999</v>
      </c>
      <c r="C15392" s="33">
        <v>4.6716642179999998E-3</v>
      </c>
      <c r="D15392" s="33">
        <v>2.7751751739999998E-4</v>
      </c>
      <c r="E15392" s="60">
        <v>434</v>
      </c>
      <c r="F15392" s="34">
        <f t="shared" si="549"/>
        <v>4.6716642180000001</v>
      </c>
    </row>
    <row r="15393" spans="1:6" x14ac:dyDescent="0.2">
      <c r="A15393" s="1">
        <v>301</v>
      </c>
      <c r="B15393" s="34">
        <f t="shared" si="548"/>
        <v>23.953579999999999</v>
      </c>
      <c r="C15393" s="33">
        <v>4.9272681070000003E-3</v>
      </c>
      <c r="D15393" s="33">
        <v>2.9612919340000002E-4</v>
      </c>
      <c r="E15393" s="60">
        <v>432</v>
      </c>
      <c r="F15393" s="34">
        <f t="shared" si="549"/>
        <v>4.9272681070000006</v>
      </c>
    </row>
    <row r="15394" spans="1:6" x14ac:dyDescent="0.2">
      <c r="A15394" s="1">
        <v>301</v>
      </c>
      <c r="B15394" s="34">
        <f t="shared" si="548"/>
        <v>23.953579999999999</v>
      </c>
      <c r="C15394" s="33">
        <v>5.1026719200000003E-3</v>
      </c>
      <c r="D15394" s="33">
        <v>2.8629638429999998E-4</v>
      </c>
      <c r="E15394" s="60">
        <v>429</v>
      </c>
      <c r="F15394" s="34">
        <f t="shared" si="549"/>
        <v>5.1026719200000006</v>
      </c>
    </row>
    <row r="15395" spans="1:6" x14ac:dyDescent="0.2">
      <c r="A15395" s="1">
        <v>301</v>
      </c>
      <c r="B15395" s="34">
        <f t="shared" si="548"/>
        <v>23.953579999999999</v>
      </c>
      <c r="C15395" s="33">
        <v>5.3803810639999998E-3</v>
      </c>
      <c r="D15395" s="33">
        <v>3.1231091230000003E-4</v>
      </c>
      <c r="E15395" s="60">
        <v>426</v>
      </c>
      <c r="F15395" s="34">
        <f t="shared" si="549"/>
        <v>5.3803810639999998</v>
      </c>
    </row>
    <row r="15396" spans="1:6" x14ac:dyDescent="0.2">
      <c r="A15396" s="1">
        <v>301</v>
      </c>
      <c r="B15396" s="34">
        <f t="shared" si="548"/>
        <v>23.953579999999999</v>
      </c>
      <c r="C15396" s="33">
        <v>5.5797439789999998E-3</v>
      </c>
      <c r="D15396" s="33">
        <v>2.9894294889999998E-4</v>
      </c>
      <c r="E15396" s="60">
        <v>424</v>
      </c>
      <c r="F15396" s="34">
        <f t="shared" si="549"/>
        <v>5.5797439789999999</v>
      </c>
    </row>
    <row r="15397" spans="1:6" x14ac:dyDescent="0.2">
      <c r="A15397" s="1">
        <v>301</v>
      </c>
      <c r="B15397" s="34">
        <f t="shared" si="548"/>
        <v>23.953579999999999</v>
      </c>
      <c r="C15397" s="33">
        <v>5.7295117549999997E-3</v>
      </c>
      <c r="D15397" s="33">
        <v>3.042379925E-4</v>
      </c>
      <c r="E15397" s="60">
        <v>421</v>
      </c>
      <c r="F15397" s="34">
        <f t="shared" si="549"/>
        <v>5.7295117549999999</v>
      </c>
    </row>
    <row r="15398" spans="1:6" x14ac:dyDescent="0.2">
      <c r="A15398" s="1">
        <v>301</v>
      </c>
      <c r="B15398" s="34">
        <f t="shared" si="548"/>
        <v>23.953579999999999</v>
      </c>
      <c r="C15398" s="33">
        <v>5.9710638059999998E-3</v>
      </c>
      <c r="D15398" s="33">
        <v>2.8688022489999998E-4</v>
      </c>
      <c r="E15398" s="60">
        <v>418</v>
      </c>
      <c r="F15398" s="34">
        <f t="shared" si="549"/>
        <v>5.9710638060000001</v>
      </c>
    </row>
    <row r="15399" spans="1:6" x14ac:dyDescent="0.2">
      <c r="A15399" s="1">
        <v>301</v>
      </c>
      <c r="B15399" s="34">
        <f t="shared" si="548"/>
        <v>23.953579999999999</v>
      </c>
      <c r="C15399" s="33">
        <v>6.2169150670000001E-3</v>
      </c>
      <c r="D15399" s="33">
        <v>2.8121741959999998E-4</v>
      </c>
      <c r="E15399" s="60">
        <v>416</v>
      </c>
      <c r="F15399" s="34">
        <f t="shared" si="549"/>
        <v>6.2169150670000004</v>
      </c>
    </row>
    <row r="15400" spans="1:6" x14ac:dyDescent="0.2">
      <c r="A15400" s="1">
        <v>301</v>
      </c>
      <c r="B15400" s="34">
        <f t="shared" si="548"/>
        <v>23.953579999999999</v>
      </c>
      <c r="C15400" s="33">
        <v>6.4336245970000004E-3</v>
      </c>
      <c r="D15400" s="33">
        <v>2.7735215860000002E-4</v>
      </c>
      <c r="E15400" s="60">
        <v>413</v>
      </c>
      <c r="F15400" s="34">
        <f t="shared" si="549"/>
        <v>6.4336245970000006</v>
      </c>
    </row>
    <row r="15401" spans="1:6" x14ac:dyDescent="0.2">
      <c r="A15401" s="1">
        <v>301</v>
      </c>
      <c r="B15401" s="34">
        <f t="shared" si="548"/>
        <v>23.953579999999999</v>
      </c>
      <c r="C15401" s="33">
        <v>6.7434446649999999E-3</v>
      </c>
      <c r="D15401" s="33">
        <v>3.2775989150000002E-4</v>
      </c>
      <c r="E15401" s="60">
        <v>410</v>
      </c>
      <c r="F15401" s="34">
        <f t="shared" si="549"/>
        <v>6.7434446650000002</v>
      </c>
    </row>
    <row r="15402" spans="1:6" x14ac:dyDescent="0.2">
      <c r="A15402" s="1">
        <v>301</v>
      </c>
      <c r="B15402" s="34">
        <f t="shared" si="548"/>
        <v>23.953579999999999</v>
      </c>
      <c r="C15402" s="33">
        <v>6.9262045199999997E-3</v>
      </c>
      <c r="D15402" s="33">
        <v>3.1739366979999998E-4</v>
      </c>
      <c r="E15402" s="60">
        <v>407</v>
      </c>
      <c r="F15402" s="34">
        <f t="shared" si="549"/>
        <v>6.9262045199999998</v>
      </c>
    </row>
    <row r="15403" spans="1:6" x14ac:dyDescent="0.2">
      <c r="A15403" s="1">
        <v>301</v>
      </c>
      <c r="B15403" s="34">
        <f t="shared" si="548"/>
        <v>23.953579999999999</v>
      </c>
      <c r="C15403" s="33">
        <v>7.130237377E-3</v>
      </c>
      <c r="D15403" s="33">
        <v>3.189286724E-4</v>
      </c>
      <c r="E15403" s="60">
        <v>405</v>
      </c>
      <c r="F15403" s="34">
        <f t="shared" si="549"/>
        <v>7.1302373770000003</v>
      </c>
    </row>
    <row r="15404" spans="1:6" x14ac:dyDescent="0.2">
      <c r="A15404" s="1">
        <v>301</v>
      </c>
      <c r="B15404" s="34">
        <f t="shared" si="548"/>
        <v>23.953579999999999</v>
      </c>
      <c r="C15404" s="33">
        <v>7.3937697720000001E-3</v>
      </c>
      <c r="D15404" s="33">
        <v>2.9381465510000001E-4</v>
      </c>
      <c r="E15404" s="60">
        <v>402</v>
      </c>
      <c r="F15404" s="34">
        <f t="shared" si="549"/>
        <v>7.3937697719999997</v>
      </c>
    </row>
    <row r="15405" spans="1:6" x14ac:dyDescent="0.2">
      <c r="A15405" s="1">
        <v>301</v>
      </c>
      <c r="B15405" s="34">
        <f t="shared" si="548"/>
        <v>23.953579999999999</v>
      </c>
      <c r="C15405" s="33">
        <v>7.6541511309999996E-3</v>
      </c>
      <c r="D15405" s="33">
        <v>2.6643804520000002E-4</v>
      </c>
      <c r="E15405" s="60">
        <v>399</v>
      </c>
      <c r="F15405" s="34">
        <f t="shared" si="549"/>
        <v>7.6541511309999999</v>
      </c>
    </row>
    <row r="15406" spans="1:6" x14ac:dyDescent="0.2">
      <c r="A15406" s="1">
        <v>301</v>
      </c>
      <c r="B15406" s="34">
        <f t="shared" si="548"/>
        <v>23.953579999999999</v>
      </c>
      <c r="C15406" s="33">
        <v>7.9010859980000007E-3</v>
      </c>
      <c r="D15406" s="33">
        <v>2.950217601E-4</v>
      </c>
      <c r="E15406" s="60">
        <v>397</v>
      </c>
      <c r="F15406" s="34">
        <f t="shared" si="549"/>
        <v>7.901085998000001</v>
      </c>
    </row>
    <row r="15407" spans="1:6" x14ac:dyDescent="0.2">
      <c r="A15407" s="1">
        <v>301</v>
      </c>
      <c r="B15407" s="34">
        <f t="shared" si="548"/>
        <v>23.953579999999999</v>
      </c>
      <c r="C15407" s="33">
        <v>8.1245998580000006E-3</v>
      </c>
      <c r="D15407" s="33">
        <v>3.1925058530000002E-4</v>
      </c>
      <c r="E15407" s="60">
        <v>394</v>
      </c>
      <c r="F15407" s="34">
        <f t="shared" si="549"/>
        <v>8.1245998579999998</v>
      </c>
    </row>
    <row r="15408" spans="1:6" x14ac:dyDescent="0.2">
      <c r="A15408" s="1">
        <v>301</v>
      </c>
      <c r="B15408" s="34">
        <f t="shared" si="548"/>
        <v>23.953579999999999</v>
      </c>
      <c r="C15408" s="33">
        <v>8.3578041289999998E-3</v>
      </c>
      <c r="D15408" s="33">
        <v>2.9153243429999999E-4</v>
      </c>
      <c r="E15408" s="60">
        <v>391</v>
      </c>
      <c r="F15408" s="34">
        <f t="shared" si="549"/>
        <v>8.3578041289999998</v>
      </c>
    </row>
    <row r="15409" spans="1:6" x14ac:dyDescent="0.2">
      <c r="A15409" s="1">
        <v>301</v>
      </c>
      <c r="B15409" s="34">
        <f t="shared" si="548"/>
        <v>23.953579999999999</v>
      </c>
      <c r="C15409" s="33">
        <v>8.6477314850000007E-3</v>
      </c>
      <c r="D15409" s="33">
        <v>2.8340037269999999E-4</v>
      </c>
      <c r="E15409" s="60">
        <v>389</v>
      </c>
      <c r="F15409" s="34">
        <f t="shared" si="549"/>
        <v>8.6477314850000013</v>
      </c>
    </row>
    <row r="15410" spans="1:6" x14ac:dyDescent="0.2">
      <c r="A15410" s="1">
        <v>301</v>
      </c>
      <c r="B15410" s="34">
        <f t="shared" si="548"/>
        <v>23.953579999999999</v>
      </c>
      <c r="C15410" s="33">
        <v>8.8777633560000006E-3</v>
      </c>
      <c r="D15410" s="33">
        <v>2.4347557630000001E-4</v>
      </c>
      <c r="E15410" s="60">
        <v>386</v>
      </c>
      <c r="F15410" s="34">
        <f t="shared" si="549"/>
        <v>8.8777633560000009</v>
      </c>
    </row>
    <row r="15411" spans="1:6" x14ac:dyDescent="0.2">
      <c r="A15411" s="1">
        <v>301</v>
      </c>
      <c r="B15411" s="34">
        <f t="shared" si="548"/>
        <v>23.953579999999999</v>
      </c>
      <c r="C15411" s="33">
        <v>9.0532201000000003E-3</v>
      </c>
      <c r="D15411" s="33">
        <v>2.700776742E-4</v>
      </c>
      <c r="E15411" s="60">
        <v>383</v>
      </c>
      <c r="F15411" s="34">
        <f t="shared" si="549"/>
        <v>9.0532201000000008</v>
      </c>
    </row>
    <row r="15412" spans="1:6" x14ac:dyDescent="0.2">
      <c r="A15412" s="1">
        <v>301</v>
      </c>
      <c r="B15412" s="34">
        <f t="shared" si="548"/>
        <v>23.953579999999999</v>
      </c>
      <c r="C15412" s="33">
        <v>9.2331555740000001E-3</v>
      </c>
      <c r="D15412" s="33">
        <v>2.8733357479999999E-4</v>
      </c>
      <c r="E15412" s="60">
        <v>381</v>
      </c>
      <c r="F15412" s="34">
        <f t="shared" si="549"/>
        <v>9.2331555739999995</v>
      </c>
    </row>
    <row r="15413" spans="1:6" x14ac:dyDescent="0.2">
      <c r="A15413" s="1">
        <v>301</v>
      </c>
      <c r="B15413" s="34">
        <f t="shared" ref="B15413:B15476" si="550">A15413*79.58/1000</f>
        <v>23.953579999999999</v>
      </c>
      <c r="C15413" s="33">
        <v>9.5622093840000005E-3</v>
      </c>
      <c r="D15413" s="33">
        <v>2.992648586E-4</v>
      </c>
      <c r="E15413" s="60">
        <v>378</v>
      </c>
      <c r="F15413" s="34">
        <f t="shared" ref="F15413:F15476" si="551">C15413*1000</f>
        <v>9.5622093840000009</v>
      </c>
    </row>
    <row r="15414" spans="1:6" x14ac:dyDescent="0.2">
      <c r="A15414" s="1">
        <v>301</v>
      </c>
      <c r="B15414" s="34">
        <f t="shared" si="550"/>
        <v>23.953579999999999</v>
      </c>
      <c r="C15414" s="33">
        <v>9.8230351840000001E-3</v>
      </c>
      <c r="D15414" s="33">
        <v>3.213388658E-4</v>
      </c>
      <c r="E15414" s="60">
        <v>375</v>
      </c>
      <c r="F15414" s="34">
        <f t="shared" si="551"/>
        <v>9.8230351840000001</v>
      </c>
    </row>
    <row r="15415" spans="1:6" x14ac:dyDescent="0.2">
      <c r="A15415" s="1">
        <v>301</v>
      </c>
      <c r="B15415" s="34">
        <f t="shared" si="550"/>
        <v>23.953579999999999</v>
      </c>
      <c r="C15415" s="33">
        <v>9.9871200379999994E-3</v>
      </c>
      <c r="D15415" s="33">
        <v>2.4745187369999998E-4</v>
      </c>
      <c r="E15415" s="60">
        <v>372</v>
      </c>
      <c r="F15415" s="34">
        <f t="shared" si="551"/>
        <v>9.9871200379999987</v>
      </c>
    </row>
    <row r="15416" spans="1:6" x14ac:dyDescent="0.2">
      <c r="A15416" s="1">
        <v>301</v>
      </c>
      <c r="B15416" s="34">
        <f t="shared" si="550"/>
        <v>23.953579999999999</v>
      </c>
      <c r="C15416" s="33">
        <v>1.0273578990000001E-2</v>
      </c>
      <c r="D15416" s="33">
        <v>2.576385463E-4</v>
      </c>
      <c r="E15416" s="60">
        <v>370</v>
      </c>
      <c r="F15416" s="34">
        <f t="shared" si="551"/>
        <v>10.273578990000001</v>
      </c>
    </row>
    <row r="15417" spans="1:6" x14ac:dyDescent="0.2">
      <c r="A15417" s="1">
        <v>301</v>
      </c>
      <c r="B15417" s="34">
        <f t="shared" si="550"/>
        <v>23.953579999999999</v>
      </c>
      <c r="C15417" s="33">
        <v>1.0537002009999999E-2</v>
      </c>
      <c r="D15417" s="33">
        <v>2.8220617260000001E-4</v>
      </c>
      <c r="E15417" s="60">
        <v>367</v>
      </c>
      <c r="F15417" s="34">
        <f t="shared" si="551"/>
        <v>10.53700201</v>
      </c>
    </row>
    <row r="15418" spans="1:6" x14ac:dyDescent="0.2">
      <c r="A15418" s="1">
        <v>301</v>
      </c>
      <c r="B15418" s="34">
        <f t="shared" si="550"/>
        <v>23.953579999999999</v>
      </c>
      <c r="C15418" s="33">
        <v>1.079656564E-2</v>
      </c>
      <c r="D15418" s="33">
        <v>3.1229754899999998E-4</v>
      </c>
      <c r="E15418" s="60">
        <v>364</v>
      </c>
      <c r="F15418" s="34">
        <f t="shared" si="551"/>
        <v>10.796565640000001</v>
      </c>
    </row>
    <row r="15419" spans="1:6" x14ac:dyDescent="0.2">
      <c r="A15419" s="1">
        <v>301</v>
      </c>
      <c r="B15419" s="34">
        <f t="shared" si="550"/>
        <v>23.953579999999999</v>
      </c>
      <c r="C15419" s="33">
        <v>1.1041545309999999E-2</v>
      </c>
      <c r="D15419" s="33">
        <v>3.1607036720000001E-4</v>
      </c>
      <c r="E15419" s="60">
        <v>362</v>
      </c>
      <c r="F15419" s="34">
        <f t="shared" si="551"/>
        <v>11.04154531</v>
      </c>
    </row>
    <row r="15420" spans="1:6" x14ac:dyDescent="0.2">
      <c r="A15420" s="1">
        <v>301</v>
      </c>
      <c r="B15420" s="34">
        <f t="shared" si="550"/>
        <v>23.953579999999999</v>
      </c>
      <c r="C15420" s="33">
        <v>1.129787116E-2</v>
      </c>
      <c r="D15420" s="33">
        <v>2.8432185090000001E-4</v>
      </c>
      <c r="E15420" s="60">
        <v>359</v>
      </c>
      <c r="F15420" s="34">
        <f t="shared" si="551"/>
        <v>11.29787116</v>
      </c>
    </row>
    <row r="15421" spans="1:6" x14ac:dyDescent="0.2">
      <c r="A15421" s="1">
        <v>301</v>
      </c>
      <c r="B15421" s="34">
        <f t="shared" si="550"/>
        <v>23.953579999999999</v>
      </c>
      <c r="C15421" s="33">
        <v>1.1403701679999999E-2</v>
      </c>
      <c r="D15421" s="33">
        <v>2.9599342809999999E-4</v>
      </c>
      <c r="E15421" s="60">
        <v>356</v>
      </c>
      <c r="F15421" s="34">
        <f t="shared" si="551"/>
        <v>11.403701679999999</v>
      </c>
    </row>
    <row r="15422" spans="1:6" x14ac:dyDescent="0.2">
      <c r="A15422" s="1">
        <v>301</v>
      </c>
      <c r="B15422" s="34">
        <f t="shared" si="550"/>
        <v>23.953579999999999</v>
      </c>
      <c r="C15422" s="33">
        <v>1.1719269629999999E-2</v>
      </c>
      <c r="D15422" s="33">
        <v>2.7165204510000001E-4</v>
      </c>
      <c r="E15422" s="60">
        <v>354</v>
      </c>
      <c r="F15422" s="34">
        <f t="shared" si="551"/>
        <v>11.719269629999999</v>
      </c>
    </row>
    <row r="15423" spans="1:6" x14ac:dyDescent="0.2">
      <c r="A15423" s="1">
        <v>301</v>
      </c>
      <c r="B15423" s="34">
        <f t="shared" si="550"/>
        <v>23.953579999999999</v>
      </c>
      <c r="C15423" s="33">
        <v>1.203407934E-2</v>
      </c>
      <c r="D15423" s="33">
        <v>3.0711679799999997E-4</v>
      </c>
      <c r="E15423" s="60">
        <v>351</v>
      </c>
      <c r="F15423" s="34">
        <f t="shared" si="551"/>
        <v>12.03407934</v>
      </c>
    </row>
    <row r="15424" spans="1:6" x14ac:dyDescent="0.2">
      <c r="A15424" s="1">
        <v>301</v>
      </c>
      <c r="B15424" s="34">
        <f t="shared" si="550"/>
        <v>23.953579999999999</v>
      </c>
      <c r="C15424" s="33">
        <v>1.2292067150000001E-2</v>
      </c>
      <c r="D15424" s="33">
        <v>3.2010573860000001E-4</v>
      </c>
      <c r="E15424" s="60">
        <v>348</v>
      </c>
      <c r="F15424" s="34">
        <f t="shared" si="551"/>
        <v>12.292067150000001</v>
      </c>
    </row>
    <row r="15425" spans="1:6" x14ac:dyDescent="0.2">
      <c r="A15425" s="1">
        <v>301</v>
      </c>
      <c r="B15425" s="34">
        <f t="shared" si="550"/>
        <v>23.953579999999999</v>
      </c>
      <c r="C15425" s="33">
        <v>1.2504560479999999E-2</v>
      </c>
      <c r="D15425" s="33">
        <v>3.4046377449999999E-4</v>
      </c>
      <c r="E15425" s="60">
        <v>345</v>
      </c>
      <c r="F15425" s="34">
        <f t="shared" si="551"/>
        <v>12.50456048</v>
      </c>
    </row>
    <row r="15426" spans="1:6" x14ac:dyDescent="0.2">
      <c r="A15426" s="1">
        <v>301</v>
      </c>
      <c r="B15426" s="34">
        <f t="shared" si="550"/>
        <v>23.953579999999999</v>
      </c>
      <c r="C15426" s="33">
        <v>1.270848975E-2</v>
      </c>
      <c r="D15426" s="33">
        <v>3.107399477E-4</v>
      </c>
      <c r="E15426" s="60">
        <v>343</v>
      </c>
      <c r="F15426" s="34">
        <f t="shared" si="551"/>
        <v>12.70848975</v>
      </c>
    </row>
    <row r="15427" spans="1:6" x14ac:dyDescent="0.2">
      <c r="A15427" s="1">
        <v>301</v>
      </c>
      <c r="B15427" s="34">
        <f t="shared" si="550"/>
        <v>23.953579999999999</v>
      </c>
      <c r="C15427" s="33">
        <v>1.2969302780000001E-2</v>
      </c>
      <c r="D15427" s="33">
        <v>2.844872663E-4</v>
      </c>
      <c r="E15427" s="60">
        <v>340</v>
      </c>
      <c r="F15427" s="34">
        <f t="shared" si="551"/>
        <v>12.969302780000001</v>
      </c>
    </row>
    <row r="15428" spans="1:6" x14ac:dyDescent="0.2">
      <c r="A15428" s="1">
        <v>301</v>
      </c>
      <c r="B15428" s="34">
        <f t="shared" si="550"/>
        <v>23.953579999999999</v>
      </c>
      <c r="C15428" s="33">
        <v>1.3156608300000001E-2</v>
      </c>
      <c r="D15428" s="33">
        <v>2.6674240640000001E-4</v>
      </c>
      <c r="E15428" s="60">
        <v>338</v>
      </c>
      <c r="F15428" s="34">
        <f t="shared" si="551"/>
        <v>13.1566083</v>
      </c>
    </row>
    <row r="15429" spans="1:6" x14ac:dyDescent="0.2">
      <c r="A15429" s="1">
        <v>301</v>
      </c>
      <c r="B15429" s="34">
        <f t="shared" si="550"/>
        <v>23.953579999999999</v>
      </c>
      <c r="C15429" s="33">
        <v>1.3413721369999999E-2</v>
      </c>
      <c r="D15429" s="33">
        <v>2.9669777829999998E-4</v>
      </c>
      <c r="E15429" s="60">
        <v>335</v>
      </c>
      <c r="F15429" s="34">
        <f t="shared" si="551"/>
        <v>13.413721369999999</v>
      </c>
    </row>
    <row r="15430" spans="1:6" x14ac:dyDescent="0.2">
      <c r="A15430" s="1">
        <v>301</v>
      </c>
      <c r="B15430" s="34">
        <f t="shared" si="550"/>
        <v>23.953579999999999</v>
      </c>
      <c r="C15430" s="33">
        <v>1.372801811E-2</v>
      </c>
      <c r="D15430" s="33">
        <v>3.0629138539999998E-4</v>
      </c>
      <c r="E15430" s="60">
        <v>332</v>
      </c>
      <c r="F15430" s="34">
        <f t="shared" si="551"/>
        <v>13.728018110000001</v>
      </c>
    </row>
    <row r="15431" spans="1:6" x14ac:dyDescent="0.2">
      <c r="A15431" s="1">
        <v>301</v>
      </c>
      <c r="B15431" s="34">
        <f t="shared" si="550"/>
        <v>23.953579999999999</v>
      </c>
      <c r="C15431" s="33">
        <v>1.393493776E-2</v>
      </c>
      <c r="D15431" s="33">
        <v>3.304610255E-4</v>
      </c>
      <c r="E15431" s="60">
        <v>329</v>
      </c>
      <c r="F15431" s="34">
        <f t="shared" si="551"/>
        <v>13.93493776</v>
      </c>
    </row>
    <row r="15432" spans="1:6" x14ac:dyDescent="0.2">
      <c r="A15432" s="1">
        <v>301</v>
      </c>
      <c r="B15432" s="34">
        <f t="shared" si="550"/>
        <v>23.953579999999999</v>
      </c>
      <c r="C15432" s="33">
        <v>1.4145728680000001E-2</v>
      </c>
      <c r="D15432" s="33">
        <v>3.1436281240000002E-4</v>
      </c>
      <c r="E15432" s="60">
        <v>327</v>
      </c>
      <c r="F15432" s="34">
        <f t="shared" si="551"/>
        <v>14.145728680000001</v>
      </c>
    </row>
    <row r="15433" spans="1:6" x14ac:dyDescent="0.2">
      <c r="A15433" s="1">
        <v>301</v>
      </c>
      <c r="B15433" s="34">
        <f t="shared" si="550"/>
        <v>23.953579999999999</v>
      </c>
      <c r="C15433" s="33">
        <v>1.442572454E-2</v>
      </c>
      <c r="D15433" s="33">
        <v>2.9314413600000001E-4</v>
      </c>
      <c r="E15433" s="60">
        <v>324</v>
      </c>
      <c r="F15433" s="34">
        <f t="shared" si="551"/>
        <v>14.425724540000001</v>
      </c>
    </row>
    <row r="15434" spans="1:6" x14ac:dyDescent="0.2">
      <c r="A15434" s="1">
        <v>301</v>
      </c>
      <c r="B15434" s="34">
        <f t="shared" si="550"/>
        <v>23.953579999999999</v>
      </c>
      <c r="C15434" s="33">
        <v>1.465540993E-2</v>
      </c>
      <c r="D15434" s="33">
        <v>2.6302407219999999E-4</v>
      </c>
      <c r="E15434" s="60">
        <v>321</v>
      </c>
      <c r="F15434" s="34">
        <f t="shared" si="551"/>
        <v>14.655409929999999</v>
      </c>
    </row>
    <row r="15435" spans="1:6" x14ac:dyDescent="0.2">
      <c r="A15435" s="1">
        <v>301</v>
      </c>
      <c r="B15435" s="34">
        <f t="shared" si="550"/>
        <v>23.953579999999999</v>
      </c>
      <c r="C15435" s="33">
        <v>1.489619688E-2</v>
      </c>
      <c r="D15435" s="33">
        <v>2.8682554989999999E-4</v>
      </c>
      <c r="E15435" s="60">
        <v>319</v>
      </c>
      <c r="F15435" s="34">
        <f t="shared" si="551"/>
        <v>14.89619688</v>
      </c>
    </row>
    <row r="15436" spans="1:6" x14ac:dyDescent="0.2">
      <c r="A15436" s="1">
        <v>301</v>
      </c>
      <c r="B15436" s="34">
        <f t="shared" si="550"/>
        <v>23.953579999999999</v>
      </c>
      <c r="C15436" s="33">
        <v>1.507241143E-2</v>
      </c>
      <c r="D15436" s="33">
        <v>3.285491619E-4</v>
      </c>
      <c r="E15436" s="60">
        <v>316</v>
      </c>
      <c r="F15436" s="34">
        <f t="shared" si="551"/>
        <v>15.072411430000001</v>
      </c>
    </row>
    <row r="15437" spans="1:6" x14ac:dyDescent="0.2">
      <c r="A15437" s="1">
        <v>301</v>
      </c>
      <c r="B15437" s="34">
        <f t="shared" si="550"/>
        <v>23.953579999999999</v>
      </c>
      <c r="C15437" s="33">
        <v>1.52600314E-2</v>
      </c>
      <c r="D15437" s="33">
        <v>4.0045624850000003E-4</v>
      </c>
      <c r="E15437" s="60">
        <v>313</v>
      </c>
      <c r="F15437" s="34">
        <f t="shared" si="551"/>
        <v>15.260031400000001</v>
      </c>
    </row>
    <row r="15438" spans="1:6" x14ac:dyDescent="0.2">
      <c r="A15438" s="1">
        <v>301</v>
      </c>
      <c r="B15438" s="34">
        <f t="shared" si="550"/>
        <v>23.953579999999999</v>
      </c>
      <c r="C15438" s="33">
        <v>1.56061099E-2</v>
      </c>
      <c r="D15438" s="33">
        <v>2.867087639E-4</v>
      </c>
      <c r="E15438" s="60">
        <v>311</v>
      </c>
      <c r="F15438" s="34">
        <f t="shared" si="551"/>
        <v>15.6061099</v>
      </c>
    </row>
    <row r="15439" spans="1:6" x14ac:dyDescent="0.2">
      <c r="A15439" s="1">
        <v>301</v>
      </c>
      <c r="B15439" s="34">
        <f t="shared" si="550"/>
        <v>23.953579999999999</v>
      </c>
      <c r="C15439" s="33">
        <v>1.5938591919999998E-2</v>
      </c>
      <c r="D15439" s="33">
        <v>2.5886459270000001E-4</v>
      </c>
      <c r="E15439" s="60">
        <v>308</v>
      </c>
      <c r="F15439" s="34">
        <f t="shared" si="551"/>
        <v>15.938591919999999</v>
      </c>
    </row>
    <row r="15440" spans="1:6" x14ac:dyDescent="0.2">
      <c r="A15440" s="1">
        <v>301</v>
      </c>
      <c r="B15440" s="34">
        <f t="shared" si="550"/>
        <v>23.953579999999999</v>
      </c>
      <c r="C15440" s="33">
        <v>1.6150617959999999E-2</v>
      </c>
      <c r="D15440" s="33">
        <v>2.9179498589999999E-4</v>
      </c>
      <c r="E15440" s="60">
        <v>305</v>
      </c>
      <c r="F15440" s="34">
        <f t="shared" si="551"/>
        <v>16.150617959999998</v>
      </c>
    </row>
    <row r="15441" spans="1:6" x14ac:dyDescent="0.2">
      <c r="A15441" s="1">
        <v>301</v>
      </c>
      <c r="B15441" s="34">
        <f t="shared" si="550"/>
        <v>23.953579999999999</v>
      </c>
      <c r="C15441" s="33">
        <v>1.642233161E-2</v>
      </c>
      <c r="D15441" s="33">
        <v>3.1632605269999998E-4</v>
      </c>
      <c r="E15441" s="60">
        <v>302</v>
      </c>
      <c r="F15441" s="34">
        <f t="shared" si="551"/>
        <v>16.422331610000001</v>
      </c>
    </row>
    <row r="15442" spans="1:6" x14ac:dyDescent="0.2">
      <c r="A15442" s="1">
        <v>301</v>
      </c>
      <c r="B15442" s="34">
        <f t="shared" si="550"/>
        <v>23.953579999999999</v>
      </c>
      <c r="C15442" s="33">
        <v>1.6623137780000002E-2</v>
      </c>
      <c r="D15442" s="33">
        <v>3.2081507179999998E-4</v>
      </c>
      <c r="E15442" s="60">
        <v>300</v>
      </c>
      <c r="F15442" s="34">
        <f t="shared" si="551"/>
        <v>16.62313778</v>
      </c>
    </row>
    <row r="15443" spans="1:6" x14ac:dyDescent="0.2">
      <c r="A15443" s="1">
        <v>301</v>
      </c>
      <c r="B15443" s="34">
        <f t="shared" si="550"/>
        <v>23.953579999999999</v>
      </c>
      <c r="C15443" s="33">
        <v>1.683972169E-2</v>
      </c>
      <c r="D15443" s="33">
        <v>2.8639471829999997E-4</v>
      </c>
      <c r="E15443" s="60">
        <v>297</v>
      </c>
      <c r="F15443" s="34">
        <f t="shared" si="551"/>
        <v>16.839721690000001</v>
      </c>
    </row>
    <row r="15444" spans="1:6" x14ac:dyDescent="0.2">
      <c r="A15444" s="1">
        <v>301</v>
      </c>
      <c r="B15444" s="34">
        <f t="shared" si="550"/>
        <v>23.953579999999999</v>
      </c>
      <c r="C15444" s="33">
        <v>1.7048761490000001E-2</v>
      </c>
      <c r="D15444" s="33">
        <v>2.8225502739999999E-4</v>
      </c>
      <c r="E15444" s="60">
        <v>294</v>
      </c>
      <c r="F15444" s="34">
        <f t="shared" si="551"/>
        <v>17.04876149</v>
      </c>
    </row>
    <row r="15445" spans="1:6" x14ac:dyDescent="0.2">
      <c r="A15445" s="1">
        <v>301</v>
      </c>
      <c r="B15445" s="34">
        <f t="shared" si="550"/>
        <v>23.953579999999999</v>
      </c>
      <c r="C15445" s="33">
        <v>1.7356978370000001E-2</v>
      </c>
      <c r="D15445" s="33">
        <v>2.9114025539999998E-4</v>
      </c>
      <c r="E15445" s="60">
        <v>291</v>
      </c>
      <c r="F15445" s="34">
        <f t="shared" si="551"/>
        <v>17.35697837</v>
      </c>
    </row>
    <row r="15446" spans="1:6" x14ac:dyDescent="0.2">
      <c r="A15446" s="1">
        <v>301</v>
      </c>
      <c r="B15446" s="34">
        <f t="shared" si="550"/>
        <v>23.953579999999999</v>
      </c>
      <c r="C15446" s="33">
        <v>1.7596406179999999E-2</v>
      </c>
      <c r="D15446" s="33">
        <v>2.8616055320000001E-4</v>
      </c>
      <c r="E15446" s="60">
        <v>289</v>
      </c>
      <c r="F15446" s="34">
        <f t="shared" si="551"/>
        <v>17.596406179999999</v>
      </c>
    </row>
    <row r="15447" spans="1:6" x14ac:dyDescent="0.2">
      <c r="A15447" s="1">
        <v>301</v>
      </c>
      <c r="B15447" s="34">
        <f t="shared" si="550"/>
        <v>23.953579999999999</v>
      </c>
      <c r="C15447" s="33">
        <v>1.7791876049999999E-2</v>
      </c>
      <c r="D15447" s="33">
        <v>3.2554270370000003E-4</v>
      </c>
      <c r="E15447" s="60">
        <v>286</v>
      </c>
      <c r="F15447" s="34">
        <f t="shared" si="551"/>
        <v>17.791876049999999</v>
      </c>
    </row>
    <row r="15448" spans="1:6" x14ac:dyDescent="0.2">
      <c r="A15448" s="1">
        <v>301</v>
      </c>
      <c r="B15448" s="34">
        <f t="shared" si="550"/>
        <v>23.953579999999999</v>
      </c>
      <c r="C15448" s="33">
        <v>1.8060069040000001E-2</v>
      </c>
      <c r="D15448" s="33">
        <v>2.7971639320000002E-4</v>
      </c>
      <c r="E15448" s="60">
        <v>283</v>
      </c>
      <c r="F15448" s="34">
        <f t="shared" si="551"/>
        <v>18.060069040000002</v>
      </c>
    </row>
    <row r="15449" spans="1:6" x14ac:dyDescent="0.2">
      <c r="A15449" s="1">
        <v>301</v>
      </c>
      <c r="B15449" s="34">
        <f t="shared" si="550"/>
        <v>23.953579999999999</v>
      </c>
      <c r="C15449" s="33">
        <v>1.8292949709999999E-2</v>
      </c>
      <c r="D15449" s="33">
        <v>3.0147919699999998E-4</v>
      </c>
      <c r="E15449" s="60">
        <v>281</v>
      </c>
      <c r="F15449" s="34">
        <f t="shared" si="551"/>
        <v>18.292949709999998</v>
      </c>
    </row>
    <row r="15450" spans="1:6" x14ac:dyDescent="0.2">
      <c r="A15450" s="1">
        <v>301</v>
      </c>
      <c r="B15450" s="34">
        <f t="shared" si="550"/>
        <v>23.953579999999999</v>
      </c>
      <c r="C15450" s="33">
        <v>1.8486527360000001E-2</v>
      </c>
      <c r="D15450" s="33">
        <v>2.6958764009999997E-4</v>
      </c>
      <c r="E15450" s="60">
        <v>278</v>
      </c>
      <c r="F15450" s="34">
        <f t="shared" si="551"/>
        <v>18.48652736</v>
      </c>
    </row>
    <row r="15451" spans="1:6" x14ac:dyDescent="0.2">
      <c r="A15451" s="1">
        <v>301</v>
      </c>
      <c r="B15451" s="34">
        <f t="shared" si="550"/>
        <v>23.953579999999999</v>
      </c>
      <c r="C15451" s="33">
        <v>1.8826443670000002E-2</v>
      </c>
      <c r="D15451" s="33">
        <v>3.0169608009999999E-4</v>
      </c>
      <c r="E15451" s="60">
        <v>275</v>
      </c>
      <c r="F15451" s="34">
        <f t="shared" si="551"/>
        <v>18.826443670000003</v>
      </c>
    </row>
    <row r="15452" spans="1:6" x14ac:dyDescent="0.2">
      <c r="A15452" s="1">
        <v>301</v>
      </c>
      <c r="B15452" s="34">
        <f t="shared" si="550"/>
        <v>23.953579999999999</v>
      </c>
      <c r="C15452" s="33">
        <v>1.9057017990000001E-2</v>
      </c>
      <c r="D15452" s="33">
        <v>3.093427931E-4</v>
      </c>
      <c r="E15452" s="60">
        <v>272</v>
      </c>
      <c r="F15452" s="34">
        <f t="shared" si="551"/>
        <v>19.057017990000002</v>
      </c>
    </row>
    <row r="15453" spans="1:6" x14ac:dyDescent="0.2">
      <c r="A15453" s="1">
        <v>301</v>
      </c>
      <c r="B15453" s="34">
        <f t="shared" si="550"/>
        <v>23.953579999999999</v>
      </c>
      <c r="C15453" s="33">
        <v>1.9272108360000002E-2</v>
      </c>
      <c r="D15453" s="33">
        <v>3.1324147670000002E-4</v>
      </c>
      <c r="E15453" s="60">
        <v>270</v>
      </c>
      <c r="F15453" s="34">
        <f t="shared" si="551"/>
        <v>19.272108360000001</v>
      </c>
    </row>
    <row r="15454" spans="1:6" x14ac:dyDescent="0.2">
      <c r="A15454" s="1">
        <v>301</v>
      </c>
      <c r="B15454" s="34">
        <f t="shared" si="550"/>
        <v>23.953579999999999</v>
      </c>
      <c r="C15454" s="33">
        <v>1.9524947149999999E-2</v>
      </c>
      <c r="D15454" s="33">
        <v>3.2104923340000002E-4</v>
      </c>
      <c r="E15454" s="60">
        <v>267</v>
      </c>
      <c r="F15454" s="34">
        <f t="shared" si="551"/>
        <v>19.524947149999999</v>
      </c>
    </row>
    <row r="15455" spans="1:6" x14ac:dyDescent="0.2">
      <c r="A15455" s="1">
        <v>301</v>
      </c>
      <c r="B15455" s="34">
        <f t="shared" si="550"/>
        <v>23.953579999999999</v>
      </c>
      <c r="C15455" s="33">
        <v>1.9758277760000002E-2</v>
      </c>
      <c r="D15455" s="33">
        <v>2.6046565759999999E-4</v>
      </c>
      <c r="E15455" s="60">
        <v>264</v>
      </c>
      <c r="F15455" s="34">
        <f t="shared" si="551"/>
        <v>19.758277760000002</v>
      </c>
    </row>
    <row r="15456" spans="1:6" x14ac:dyDescent="0.2">
      <c r="A15456" s="1">
        <v>301</v>
      </c>
      <c r="B15456" s="34">
        <f t="shared" si="550"/>
        <v>23.953579999999999</v>
      </c>
      <c r="C15456" s="33">
        <v>2.0002927069999999E-2</v>
      </c>
      <c r="D15456" s="33">
        <v>2.6504613189999999E-4</v>
      </c>
      <c r="E15456" s="60">
        <v>261</v>
      </c>
      <c r="F15456" s="34">
        <f t="shared" si="551"/>
        <v>20.002927069999998</v>
      </c>
    </row>
    <row r="15457" spans="1:6" x14ac:dyDescent="0.2">
      <c r="A15457" s="1">
        <v>301</v>
      </c>
      <c r="B15457" s="34">
        <f t="shared" si="550"/>
        <v>23.953579999999999</v>
      </c>
      <c r="C15457" s="33">
        <v>2.0256373580000001E-2</v>
      </c>
      <c r="D15457" s="33">
        <v>3.2942552550000001E-4</v>
      </c>
      <c r="E15457" s="60">
        <v>259</v>
      </c>
      <c r="F15457" s="34">
        <f t="shared" si="551"/>
        <v>20.256373580000002</v>
      </c>
    </row>
    <row r="15458" spans="1:6" x14ac:dyDescent="0.2">
      <c r="A15458" s="1">
        <v>301</v>
      </c>
      <c r="B15458" s="34">
        <f t="shared" si="550"/>
        <v>23.953579999999999</v>
      </c>
      <c r="C15458" s="33">
        <v>2.0520907849999999E-2</v>
      </c>
      <c r="D15458" s="33">
        <v>3.1935253320000001E-4</v>
      </c>
      <c r="E15458" s="60">
        <v>256</v>
      </c>
      <c r="F15458" s="34">
        <f t="shared" si="551"/>
        <v>20.52090785</v>
      </c>
    </row>
    <row r="15459" spans="1:6" x14ac:dyDescent="0.2">
      <c r="A15459" s="1">
        <v>301</v>
      </c>
      <c r="B15459" s="34">
        <f t="shared" si="550"/>
        <v>23.953579999999999</v>
      </c>
      <c r="C15459" s="33">
        <v>2.077287274E-2</v>
      </c>
      <c r="D15459" s="33">
        <v>3.160270502E-4</v>
      </c>
      <c r="E15459" s="60">
        <v>253</v>
      </c>
      <c r="F15459" s="34">
        <f t="shared" si="551"/>
        <v>20.77287274</v>
      </c>
    </row>
    <row r="15460" spans="1:6" x14ac:dyDescent="0.2">
      <c r="A15460" s="1">
        <v>301</v>
      </c>
      <c r="B15460" s="34">
        <f t="shared" si="550"/>
        <v>23.953579999999999</v>
      </c>
      <c r="C15460" s="33">
        <v>2.0984705039999999E-2</v>
      </c>
      <c r="D15460" s="33">
        <v>2.9976635639999998E-4</v>
      </c>
      <c r="E15460" s="60">
        <v>250</v>
      </c>
      <c r="F15460" s="34">
        <f t="shared" si="551"/>
        <v>20.984705039999998</v>
      </c>
    </row>
    <row r="15461" spans="1:6" x14ac:dyDescent="0.2">
      <c r="A15461" s="1">
        <v>301</v>
      </c>
      <c r="B15461" s="34">
        <f t="shared" si="550"/>
        <v>23.953579999999999</v>
      </c>
      <c r="C15461" s="33">
        <v>2.1326436599999998E-2</v>
      </c>
      <c r="D15461" s="33">
        <v>2.7330045270000002E-4</v>
      </c>
      <c r="E15461" s="60">
        <v>248</v>
      </c>
      <c r="F15461" s="34">
        <f t="shared" si="551"/>
        <v>21.326436599999997</v>
      </c>
    </row>
    <row r="15462" spans="1:6" x14ac:dyDescent="0.2">
      <c r="A15462" s="1">
        <v>301</v>
      </c>
      <c r="B15462" s="34">
        <f t="shared" si="550"/>
        <v>23.953579999999999</v>
      </c>
      <c r="C15462" s="33">
        <v>2.1476183230000001E-2</v>
      </c>
      <c r="D15462" s="33">
        <v>2.8044703719999999E-4</v>
      </c>
      <c r="E15462" s="60">
        <v>245</v>
      </c>
      <c r="F15462" s="34">
        <f t="shared" si="551"/>
        <v>21.47618323</v>
      </c>
    </row>
    <row r="15463" spans="1:6" x14ac:dyDescent="0.2">
      <c r="A15463" s="1">
        <v>301</v>
      </c>
      <c r="B15463" s="34">
        <f t="shared" si="550"/>
        <v>23.953579999999999</v>
      </c>
      <c r="C15463" s="33">
        <v>2.175004229E-2</v>
      </c>
      <c r="D15463" s="33">
        <v>3.108087879E-4</v>
      </c>
      <c r="E15463" s="60">
        <v>242</v>
      </c>
      <c r="F15463" s="34">
        <f t="shared" si="551"/>
        <v>21.75004229</v>
      </c>
    </row>
    <row r="15464" spans="1:6" x14ac:dyDescent="0.2">
      <c r="A15464" s="1">
        <v>301</v>
      </c>
      <c r="B15464" s="34">
        <f t="shared" si="550"/>
        <v>23.953579999999999</v>
      </c>
      <c r="C15464" s="33">
        <v>2.2010642600000001E-2</v>
      </c>
      <c r="D15464" s="33">
        <v>3.0732419720000002E-4</v>
      </c>
      <c r="E15464" s="60">
        <v>239</v>
      </c>
      <c r="F15464" s="34">
        <f t="shared" si="551"/>
        <v>22.010642600000001</v>
      </c>
    </row>
    <row r="15465" spans="1:6" x14ac:dyDescent="0.2">
      <c r="A15465" s="1">
        <v>301</v>
      </c>
      <c r="B15465" s="34">
        <f t="shared" si="550"/>
        <v>23.953579999999999</v>
      </c>
      <c r="C15465" s="33">
        <v>2.218525197E-2</v>
      </c>
      <c r="D15465" s="33">
        <v>2.967693282E-4</v>
      </c>
      <c r="E15465" s="60">
        <v>237</v>
      </c>
      <c r="F15465" s="34">
        <f t="shared" si="551"/>
        <v>22.185251969999999</v>
      </c>
    </row>
    <row r="15466" spans="1:6" x14ac:dyDescent="0.2">
      <c r="A15466" s="1">
        <v>301</v>
      </c>
      <c r="B15466" s="34">
        <f t="shared" si="550"/>
        <v>23.953579999999999</v>
      </c>
      <c r="C15466" s="33">
        <v>2.253334308E-2</v>
      </c>
      <c r="D15466" s="33">
        <v>2.7636910150000002E-4</v>
      </c>
      <c r="E15466" s="60">
        <v>234</v>
      </c>
      <c r="F15466" s="34">
        <f t="shared" si="551"/>
        <v>22.533343080000002</v>
      </c>
    </row>
    <row r="15467" spans="1:6" x14ac:dyDescent="0.2">
      <c r="A15467" s="1">
        <v>301</v>
      </c>
      <c r="B15467" s="34">
        <f t="shared" si="550"/>
        <v>23.953579999999999</v>
      </c>
      <c r="C15467" s="33">
        <v>2.2693370349999999E-2</v>
      </c>
      <c r="D15467" s="33">
        <v>2.7284348339999998E-4</v>
      </c>
      <c r="E15467" s="60">
        <v>231</v>
      </c>
      <c r="F15467" s="34">
        <f t="shared" si="551"/>
        <v>22.693370349999999</v>
      </c>
    </row>
    <row r="15468" spans="1:6" x14ac:dyDescent="0.2">
      <c r="A15468" s="1">
        <v>301</v>
      </c>
      <c r="B15468" s="34">
        <f t="shared" si="550"/>
        <v>23.953579999999999</v>
      </c>
      <c r="C15468" s="33">
        <v>2.292162457E-2</v>
      </c>
      <c r="D15468" s="33">
        <v>3.1901610150000001E-4</v>
      </c>
      <c r="E15468" s="60">
        <v>228</v>
      </c>
      <c r="F15468" s="34">
        <f t="shared" si="551"/>
        <v>22.921624569999999</v>
      </c>
    </row>
    <row r="15469" spans="1:6" x14ac:dyDescent="0.2">
      <c r="A15469" s="1">
        <v>301</v>
      </c>
      <c r="B15469" s="34">
        <f t="shared" si="550"/>
        <v>23.953579999999999</v>
      </c>
      <c r="C15469" s="33">
        <v>2.3207990899999999E-2</v>
      </c>
      <c r="D15469" s="33">
        <v>3.4605868210000002E-4</v>
      </c>
      <c r="E15469" s="60">
        <v>226</v>
      </c>
      <c r="F15469" s="34">
        <f t="shared" si="551"/>
        <v>23.207990899999999</v>
      </c>
    </row>
    <row r="15470" spans="1:6" x14ac:dyDescent="0.2">
      <c r="A15470" s="1">
        <v>301</v>
      </c>
      <c r="B15470" s="34">
        <f t="shared" si="550"/>
        <v>23.953579999999999</v>
      </c>
      <c r="C15470" s="33">
        <v>2.3399387050000001E-2</v>
      </c>
      <c r="D15470" s="33">
        <v>3.1202681339999999E-4</v>
      </c>
      <c r="E15470" s="60">
        <v>223</v>
      </c>
      <c r="F15470" s="34">
        <f t="shared" si="551"/>
        <v>23.399387050000001</v>
      </c>
    </row>
    <row r="15471" spans="1:6" x14ac:dyDescent="0.2">
      <c r="A15471" s="1">
        <v>301</v>
      </c>
      <c r="B15471" s="34">
        <f t="shared" si="550"/>
        <v>23.953579999999999</v>
      </c>
      <c r="C15471" s="33">
        <v>2.367739324E-2</v>
      </c>
      <c r="D15471" s="33">
        <v>3.2004285429999997E-4</v>
      </c>
      <c r="E15471" s="60">
        <v>220</v>
      </c>
      <c r="F15471" s="34">
        <f t="shared" si="551"/>
        <v>23.677393240000001</v>
      </c>
    </row>
    <row r="15472" spans="1:6" x14ac:dyDescent="0.2">
      <c r="A15472" s="1">
        <v>301</v>
      </c>
      <c r="B15472" s="34">
        <f t="shared" si="550"/>
        <v>23.953579999999999</v>
      </c>
      <c r="C15472" s="33">
        <v>2.3969032080000001E-2</v>
      </c>
      <c r="D15472" s="33">
        <v>2.4750679039999999E-4</v>
      </c>
      <c r="E15472" s="60">
        <v>217</v>
      </c>
      <c r="F15472" s="34">
        <f t="shared" si="551"/>
        <v>23.969032080000002</v>
      </c>
    </row>
    <row r="15473" spans="1:6" x14ac:dyDescent="0.2">
      <c r="A15473" s="1">
        <v>301</v>
      </c>
      <c r="B15473" s="34">
        <f t="shared" si="550"/>
        <v>23.953579999999999</v>
      </c>
      <c r="C15473" s="33">
        <v>2.420044583E-2</v>
      </c>
      <c r="D15473" s="33">
        <v>3.0053742339999998E-4</v>
      </c>
      <c r="E15473" s="60">
        <v>215</v>
      </c>
      <c r="F15473" s="34">
        <f t="shared" si="551"/>
        <v>24.20044583</v>
      </c>
    </row>
    <row r="15474" spans="1:6" x14ac:dyDescent="0.2">
      <c r="A15474" s="1">
        <v>301</v>
      </c>
      <c r="B15474" s="34">
        <f t="shared" si="550"/>
        <v>23.953579999999999</v>
      </c>
      <c r="C15474" s="33">
        <v>2.4450826389999999E-2</v>
      </c>
      <c r="D15474" s="33">
        <v>3.0859912159999998E-4</v>
      </c>
      <c r="E15474" s="60">
        <v>212</v>
      </c>
      <c r="F15474" s="34">
        <f t="shared" si="551"/>
        <v>24.45082639</v>
      </c>
    </row>
    <row r="15475" spans="1:6" x14ac:dyDescent="0.2">
      <c r="A15475" s="1">
        <v>301</v>
      </c>
      <c r="B15475" s="34">
        <f t="shared" si="550"/>
        <v>23.953579999999999</v>
      </c>
      <c r="C15475" s="33">
        <v>2.466380831E-2</v>
      </c>
      <c r="D15475" s="33">
        <v>3.1873674990000003E-4</v>
      </c>
      <c r="E15475" s="60">
        <v>209</v>
      </c>
      <c r="F15475" s="34">
        <f t="shared" si="551"/>
        <v>24.66380831</v>
      </c>
    </row>
    <row r="15476" spans="1:6" x14ac:dyDescent="0.2">
      <c r="A15476" s="1">
        <v>301</v>
      </c>
      <c r="B15476" s="34">
        <f t="shared" si="550"/>
        <v>23.953579999999999</v>
      </c>
      <c r="C15476" s="33">
        <v>2.4869783350000001E-2</v>
      </c>
      <c r="D15476" s="33">
        <v>3.0171721060000002E-4</v>
      </c>
      <c r="E15476" s="60">
        <v>206</v>
      </c>
      <c r="F15476" s="34">
        <f t="shared" si="551"/>
        <v>24.869783350000002</v>
      </c>
    </row>
    <row r="15477" spans="1:6" x14ac:dyDescent="0.2">
      <c r="A15477" s="1">
        <v>301</v>
      </c>
      <c r="B15477" s="34">
        <f t="shared" ref="B15477:B15539" si="552">A15477*79.58/1000</f>
        <v>23.953579999999999</v>
      </c>
      <c r="C15477" s="33">
        <v>2.5107896599999999E-2</v>
      </c>
      <c r="D15477" s="33">
        <v>2.9632230220000001E-4</v>
      </c>
      <c r="E15477" s="60">
        <v>203</v>
      </c>
      <c r="F15477" s="34">
        <f t="shared" ref="F15477:F15539" si="553">C15477*1000</f>
        <v>25.1078966</v>
      </c>
    </row>
    <row r="15478" spans="1:6" x14ac:dyDescent="0.2">
      <c r="A15478" s="1">
        <v>301</v>
      </c>
      <c r="B15478" s="34">
        <f t="shared" si="552"/>
        <v>23.953579999999999</v>
      </c>
      <c r="C15478" s="33">
        <v>2.5331640030000002E-2</v>
      </c>
      <c r="D15478" s="33">
        <v>2.8407193620000001E-4</v>
      </c>
      <c r="E15478" s="60">
        <v>201</v>
      </c>
      <c r="F15478" s="34">
        <f t="shared" si="553"/>
        <v>25.331640030000003</v>
      </c>
    </row>
    <row r="15479" spans="1:6" x14ac:dyDescent="0.2">
      <c r="A15479" s="1">
        <v>301</v>
      </c>
      <c r="B15479" s="34">
        <f t="shared" si="552"/>
        <v>23.953579999999999</v>
      </c>
      <c r="C15479" s="33">
        <v>2.554429008E-2</v>
      </c>
      <c r="D15479" s="33">
        <v>3.8480334849999998E-4</v>
      </c>
      <c r="E15479" s="60">
        <v>198</v>
      </c>
      <c r="F15479" s="34">
        <f t="shared" si="553"/>
        <v>25.54429008</v>
      </c>
    </row>
    <row r="15480" spans="1:6" x14ac:dyDescent="0.2">
      <c r="A15480" s="1">
        <v>301</v>
      </c>
      <c r="B15480" s="34">
        <f t="shared" si="552"/>
        <v>23.953579999999999</v>
      </c>
      <c r="C15480" s="33">
        <v>2.58192966E-2</v>
      </c>
      <c r="D15480" s="33">
        <v>3.489923923E-4</v>
      </c>
      <c r="E15480" s="60">
        <v>195</v>
      </c>
      <c r="F15480" s="34">
        <f t="shared" si="553"/>
        <v>25.819296600000001</v>
      </c>
    </row>
    <row r="15481" spans="1:6" x14ac:dyDescent="0.2">
      <c r="A15481" s="1">
        <v>301</v>
      </c>
      <c r="B15481" s="34">
        <f t="shared" si="552"/>
        <v>23.953579999999999</v>
      </c>
      <c r="C15481" s="33">
        <v>2.6060538370000001E-2</v>
      </c>
      <c r="D15481" s="33">
        <v>2.8769017030000002E-4</v>
      </c>
      <c r="E15481" s="60">
        <v>192</v>
      </c>
      <c r="F15481" s="34">
        <f t="shared" si="553"/>
        <v>26.06053837</v>
      </c>
    </row>
    <row r="15482" spans="1:6" x14ac:dyDescent="0.2">
      <c r="A15482" s="1">
        <v>301</v>
      </c>
      <c r="B15482" s="34">
        <f t="shared" si="552"/>
        <v>23.953579999999999</v>
      </c>
      <c r="C15482" s="33">
        <v>2.6371108309999999E-2</v>
      </c>
      <c r="D15482" s="33">
        <v>2.6648571099999999E-4</v>
      </c>
      <c r="E15482" s="60">
        <v>190</v>
      </c>
      <c r="F15482" s="34">
        <f t="shared" si="553"/>
        <v>26.37110831</v>
      </c>
    </row>
    <row r="15483" spans="1:6" x14ac:dyDescent="0.2">
      <c r="A15483" s="1">
        <v>301</v>
      </c>
      <c r="B15483" s="34">
        <f t="shared" si="552"/>
        <v>23.953579999999999</v>
      </c>
      <c r="C15483" s="33">
        <v>2.6518289980000002E-2</v>
      </c>
      <c r="D15483" s="33">
        <v>2.7965090389999998E-4</v>
      </c>
      <c r="E15483" s="60">
        <v>187</v>
      </c>
      <c r="F15483" s="34">
        <f t="shared" si="553"/>
        <v>26.518289980000002</v>
      </c>
    </row>
    <row r="15484" spans="1:6" x14ac:dyDescent="0.2">
      <c r="A15484" s="1">
        <v>301</v>
      </c>
      <c r="B15484" s="34">
        <f t="shared" si="552"/>
        <v>23.953579999999999</v>
      </c>
      <c r="C15484" s="33">
        <v>2.670150516E-2</v>
      </c>
      <c r="D15484" s="33">
        <v>2.545929161E-4</v>
      </c>
      <c r="E15484" s="60">
        <v>184</v>
      </c>
      <c r="F15484" s="34">
        <f t="shared" si="553"/>
        <v>26.70150516</v>
      </c>
    </row>
    <row r="15485" spans="1:6" x14ac:dyDescent="0.2">
      <c r="A15485" s="1">
        <v>301</v>
      </c>
      <c r="B15485" s="34">
        <f t="shared" si="552"/>
        <v>23.953579999999999</v>
      </c>
      <c r="C15485" s="33">
        <v>2.6966950770000001E-2</v>
      </c>
      <c r="D15485" s="33">
        <v>2.751560588E-4</v>
      </c>
      <c r="E15485" s="60">
        <v>181</v>
      </c>
      <c r="F15485" s="34">
        <f t="shared" si="553"/>
        <v>26.96695077</v>
      </c>
    </row>
    <row r="15486" spans="1:6" x14ac:dyDescent="0.2">
      <c r="A15486" s="1">
        <v>301</v>
      </c>
      <c r="B15486" s="34">
        <f t="shared" si="552"/>
        <v>23.953579999999999</v>
      </c>
      <c r="C15486" s="33">
        <v>2.7241525950000001E-2</v>
      </c>
      <c r="D15486" s="33">
        <v>2.600428952E-4</v>
      </c>
      <c r="E15486" s="60">
        <v>178</v>
      </c>
      <c r="F15486" s="34">
        <f t="shared" si="553"/>
        <v>27.24152595</v>
      </c>
    </row>
    <row r="15487" spans="1:6" x14ac:dyDescent="0.2">
      <c r="A15487" s="1">
        <v>301</v>
      </c>
      <c r="B15487" s="34">
        <f t="shared" si="552"/>
        <v>23.953579999999999</v>
      </c>
      <c r="C15487" s="33">
        <v>2.7418922950000001E-2</v>
      </c>
      <c r="D15487" s="33">
        <v>3.2132239809999998E-4</v>
      </c>
      <c r="E15487" s="60">
        <v>176</v>
      </c>
      <c r="F15487" s="34">
        <f t="shared" si="553"/>
        <v>27.418922949999999</v>
      </c>
    </row>
    <row r="15488" spans="1:6" x14ac:dyDescent="0.2">
      <c r="A15488" s="1">
        <v>301</v>
      </c>
      <c r="B15488" s="34">
        <f t="shared" si="552"/>
        <v>23.953579999999999</v>
      </c>
      <c r="C15488" s="33">
        <v>2.7668748489999999E-2</v>
      </c>
      <c r="D15488" s="33">
        <v>2.7708206450000001E-4</v>
      </c>
      <c r="E15488" s="60">
        <v>173</v>
      </c>
      <c r="F15488" s="34">
        <f t="shared" si="553"/>
        <v>27.668748489999999</v>
      </c>
    </row>
    <row r="15489" spans="1:6" x14ac:dyDescent="0.2">
      <c r="A15489" s="1">
        <v>301</v>
      </c>
      <c r="B15489" s="34">
        <f t="shared" si="552"/>
        <v>23.953579999999999</v>
      </c>
      <c r="C15489" s="33">
        <v>2.785965449E-2</v>
      </c>
      <c r="D15489" s="33">
        <v>2.9000284080000002E-4</v>
      </c>
      <c r="E15489" s="60">
        <v>170</v>
      </c>
      <c r="F15489" s="34">
        <f t="shared" si="553"/>
        <v>27.85965449</v>
      </c>
    </row>
    <row r="15490" spans="1:6" x14ac:dyDescent="0.2">
      <c r="A15490" s="1">
        <v>301</v>
      </c>
      <c r="B15490" s="34">
        <f t="shared" si="552"/>
        <v>23.953579999999999</v>
      </c>
      <c r="C15490" s="33">
        <v>2.81096118E-2</v>
      </c>
      <c r="D15490" s="33">
        <v>2.8578018040000002E-4</v>
      </c>
      <c r="E15490" s="60">
        <v>167</v>
      </c>
      <c r="F15490" s="34">
        <f t="shared" si="553"/>
        <v>28.1096118</v>
      </c>
    </row>
    <row r="15491" spans="1:6" x14ac:dyDescent="0.2">
      <c r="A15491" s="1">
        <v>301</v>
      </c>
      <c r="B15491" s="34">
        <f t="shared" si="552"/>
        <v>23.953579999999999</v>
      </c>
      <c r="C15491" s="33">
        <v>2.833195262E-2</v>
      </c>
      <c r="D15491" s="33">
        <v>3.1830024699999997E-4</v>
      </c>
      <c r="E15491" s="60">
        <v>165</v>
      </c>
      <c r="F15491" s="34">
        <f t="shared" si="553"/>
        <v>28.331952619999999</v>
      </c>
    </row>
    <row r="15492" spans="1:6" x14ac:dyDescent="0.2">
      <c r="A15492" s="1">
        <v>301</v>
      </c>
      <c r="B15492" s="34">
        <f t="shared" si="552"/>
        <v>23.953579999999999</v>
      </c>
      <c r="C15492" s="33">
        <v>2.85610551E-2</v>
      </c>
      <c r="D15492" s="33">
        <v>3.059506784E-4</v>
      </c>
      <c r="E15492" s="60">
        <v>162</v>
      </c>
      <c r="F15492" s="34">
        <f t="shared" si="553"/>
        <v>28.561055100000001</v>
      </c>
    </row>
    <row r="15493" spans="1:6" x14ac:dyDescent="0.2">
      <c r="A15493" s="1">
        <v>301</v>
      </c>
      <c r="B15493" s="34">
        <f t="shared" si="552"/>
        <v>23.953579999999999</v>
      </c>
      <c r="C15493" s="33">
        <v>2.879924998E-2</v>
      </c>
      <c r="D15493" s="33">
        <v>2.9537210369999999E-4</v>
      </c>
      <c r="E15493" s="60">
        <v>159</v>
      </c>
      <c r="F15493" s="34">
        <f t="shared" si="553"/>
        <v>28.799249979999999</v>
      </c>
    </row>
    <row r="15494" spans="1:6" x14ac:dyDescent="0.2">
      <c r="A15494" s="1">
        <v>301</v>
      </c>
      <c r="B15494" s="34">
        <f t="shared" si="552"/>
        <v>23.953579999999999</v>
      </c>
      <c r="C15494" s="33">
        <v>2.8974289109999999E-2</v>
      </c>
      <c r="D15494" s="33">
        <v>2.8302236380000001E-4</v>
      </c>
      <c r="E15494" s="60">
        <v>156</v>
      </c>
      <c r="F15494" s="34">
        <f t="shared" si="553"/>
        <v>28.974289109999997</v>
      </c>
    </row>
    <row r="15495" spans="1:6" x14ac:dyDescent="0.2">
      <c r="A15495" s="1">
        <v>301</v>
      </c>
      <c r="B15495" s="34">
        <f t="shared" si="552"/>
        <v>23.953579999999999</v>
      </c>
      <c r="C15495" s="33">
        <v>2.9238095459999999E-2</v>
      </c>
      <c r="D15495" s="33">
        <v>2.9287280699999998E-4</v>
      </c>
      <c r="E15495" s="60">
        <v>153</v>
      </c>
      <c r="F15495" s="34">
        <f t="shared" si="553"/>
        <v>29.23809546</v>
      </c>
    </row>
    <row r="15496" spans="1:6" x14ac:dyDescent="0.2">
      <c r="A15496" s="1">
        <v>301</v>
      </c>
      <c r="B15496" s="34">
        <f t="shared" si="552"/>
        <v>23.953579999999999</v>
      </c>
      <c r="C15496" s="33">
        <v>2.9419026970000001E-2</v>
      </c>
      <c r="D15496" s="33">
        <v>2.9460775619999998E-4</v>
      </c>
      <c r="E15496" s="60">
        <v>150</v>
      </c>
      <c r="F15496" s="34">
        <f t="shared" si="553"/>
        <v>29.419026970000001</v>
      </c>
    </row>
    <row r="15497" spans="1:6" x14ac:dyDescent="0.2">
      <c r="A15497" s="1">
        <v>301</v>
      </c>
      <c r="B15497" s="34">
        <f t="shared" si="552"/>
        <v>23.953579999999999</v>
      </c>
      <c r="C15497" s="33">
        <v>2.964890308E-2</v>
      </c>
      <c r="D15497" s="33">
        <v>2.9501248740000001E-4</v>
      </c>
      <c r="E15497" s="60">
        <v>147</v>
      </c>
      <c r="F15497" s="34">
        <f t="shared" si="553"/>
        <v>29.64890308</v>
      </c>
    </row>
    <row r="15498" spans="1:6" x14ac:dyDescent="0.2">
      <c r="A15498" s="1">
        <v>301</v>
      </c>
      <c r="B15498" s="34">
        <f t="shared" si="552"/>
        <v>23.953579999999999</v>
      </c>
      <c r="C15498" s="33">
        <v>2.9824715580000001E-2</v>
      </c>
      <c r="D15498" s="33">
        <v>3.0658623979999997E-4</v>
      </c>
      <c r="E15498" s="60">
        <v>145</v>
      </c>
      <c r="F15498" s="34">
        <f t="shared" si="553"/>
        <v>29.824715579999999</v>
      </c>
    </row>
    <row r="15499" spans="1:6" x14ac:dyDescent="0.2">
      <c r="A15499" s="1">
        <v>301</v>
      </c>
      <c r="B15499" s="34">
        <f t="shared" si="552"/>
        <v>23.953579999999999</v>
      </c>
      <c r="C15499" s="33">
        <v>3.00529922E-2</v>
      </c>
      <c r="D15499" s="33">
        <v>3.1582425499999999E-4</v>
      </c>
      <c r="E15499" s="60">
        <v>142</v>
      </c>
      <c r="F15499" s="34">
        <f t="shared" si="553"/>
        <v>30.052992199999998</v>
      </c>
    </row>
    <row r="15500" spans="1:6" x14ac:dyDescent="0.2">
      <c r="A15500" s="1">
        <v>301</v>
      </c>
      <c r="B15500" s="34">
        <f t="shared" si="552"/>
        <v>23.953579999999999</v>
      </c>
      <c r="C15500" s="33">
        <v>3.0228388950000001E-2</v>
      </c>
      <c r="D15500" s="33">
        <v>2.549409669E-4</v>
      </c>
      <c r="E15500" s="60">
        <v>139</v>
      </c>
      <c r="F15500" s="34">
        <f t="shared" si="553"/>
        <v>30.228388949999999</v>
      </c>
    </row>
    <row r="15501" spans="1:6" x14ac:dyDescent="0.2">
      <c r="A15501" s="1">
        <v>301</v>
      </c>
      <c r="B15501" s="34">
        <f t="shared" si="552"/>
        <v>23.953579999999999</v>
      </c>
      <c r="C15501" s="33">
        <v>3.046330333E-2</v>
      </c>
      <c r="D15501" s="33">
        <v>2.801540985E-4</v>
      </c>
      <c r="E15501" s="60">
        <v>136</v>
      </c>
      <c r="F15501" s="34">
        <f t="shared" si="553"/>
        <v>30.463303329999999</v>
      </c>
    </row>
    <row r="15502" spans="1:6" x14ac:dyDescent="0.2">
      <c r="A15502" s="1">
        <v>301</v>
      </c>
      <c r="B15502" s="34">
        <f t="shared" si="552"/>
        <v>23.953579999999999</v>
      </c>
      <c r="C15502" s="33">
        <v>3.070405621E-2</v>
      </c>
      <c r="D15502" s="33">
        <v>3.1436518979999998E-4</v>
      </c>
      <c r="E15502" s="60">
        <v>134</v>
      </c>
      <c r="F15502" s="34">
        <f t="shared" si="553"/>
        <v>30.704056210000001</v>
      </c>
    </row>
    <row r="15503" spans="1:6" x14ac:dyDescent="0.2">
      <c r="A15503" s="1">
        <v>301</v>
      </c>
      <c r="B15503" s="34">
        <f t="shared" si="552"/>
        <v>23.953579999999999</v>
      </c>
      <c r="C15503" s="33">
        <v>3.0890885060000001E-2</v>
      </c>
      <c r="D15503" s="33">
        <v>3.167502645E-4</v>
      </c>
      <c r="E15503" s="60">
        <v>131</v>
      </c>
      <c r="F15503" s="34">
        <f t="shared" si="553"/>
        <v>30.890885060000002</v>
      </c>
    </row>
    <row r="15504" spans="1:6" x14ac:dyDescent="0.2">
      <c r="A15504" s="1">
        <v>301</v>
      </c>
      <c r="B15504" s="34">
        <f t="shared" si="552"/>
        <v>23.953579999999999</v>
      </c>
      <c r="C15504" s="33">
        <v>3.1034895579999999E-2</v>
      </c>
      <c r="D15504" s="33">
        <v>2.9748961510000002E-4</v>
      </c>
      <c r="E15504" s="60">
        <v>128</v>
      </c>
      <c r="F15504" s="34">
        <f t="shared" si="553"/>
        <v>31.034895580000001</v>
      </c>
    </row>
    <row r="15505" spans="1:6" x14ac:dyDescent="0.2">
      <c r="A15505" s="1">
        <v>301</v>
      </c>
      <c r="B15505" s="34">
        <f t="shared" si="552"/>
        <v>23.953579999999999</v>
      </c>
      <c r="C15505" s="33">
        <v>3.1307996439999999E-2</v>
      </c>
      <c r="D15505" s="33">
        <v>2.9347501030000002E-4</v>
      </c>
      <c r="E15505" s="60">
        <v>125</v>
      </c>
      <c r="F15505" s="34">
        <f t="shared" si="553"/>
        <v>31.30799644</v>
      </c>
    </row>
    <row r="15506" spans="1:6" x14ac:dyDescent="0.2">
      <c r="A15506" s="1">
        <v>301</v>
      </c>
      <c r="B15506" s="34">
        <f t="shared" si="552"/>
        <v>23.953579999999999</v>
      </c>
      <c r="C15506" s="33">
        <v>3.1477521869999997E-2</v>
      </c>
      <c r="D15506" s="33">
        <v>3.342537247E-4</v>
      </c>
      <c r="E15506" s="60">
        <v>122</v>
      </c>
      <c r="F15506" s="34">
        <f t="shared" si="553"/>
        <v>31.477521869999997</v>
      </c>
    </row>
    <row r="15507" spans="1:6" x14ac:dyDescent="0.2">
      <c r="A15507" s="1">
        <v>301</v>
      </c>
      <c r="B15507" s="34">
        <f t="shared" si="552"/>
        <v>23.953579999999999</v>
      </c>
      <c r="C15507" s="33">
        <v>3.1637551530000002E-2</v>
      </c>
      <c r="D15507" s="33">
        <v>3.6870930689999998E-4</v>
      </c>
      <c r="E15507" s="60">
        <v>119</v>
      </c>
      <c r="F15507" s="34">
        <f t="shared" si="553"/>
        <v>31.637551530000003</v>
      </c>
    </row>
    <row r="15508" spans="1:6" x14ac:dyDescent="0.2">
      <c r="A15508" s="1">
        <v>301</v>
      </c>
      <c r="B15508" s="34">
        <f t="shared" si="552"/>
        <v>23.953579999999999</v>
      </c>
      <c r="C15508" s="33">
        <v>3.1836325620000001E-2</v>
      </c>
      <c r="D15508" s="33">
        <v>2.8673555460000002E-4</v>
      </c>
      <c r="E15508" s="60">
        <v>116</v>
      </c>
      <c r="F15508" s="34">
        <f t="shared" si="553"/>
        <v>31.83632562</v>
      </c>
    </row>
    <row r="15509" spans="1:6" x14ac:dyDescent="0.2">
      <c r="A15509" s="1">
        <v>301</v>
      </c>
      <c r="B15509" s="34">
        <f t="shared" si="552"/>
        <v>23.953579999999999</v>
      </c>
      <c r="C15509" s="33">
        <v>3.2024404419999999E-2</v>
      </c>
      <c r="D15509" s="33">
        <v>3.0135654890000002E-4</v>
      </c>
      <c r="E15509" s="60">
        <v>113</v>
      </c>
      <c r="F15509" s="34">
        <f t="shared" si="553"/>
        <v>32.024404419999996</v>
      </c>
    </row>
    <row r="15510" spans="1:6" x14ac:dyDescent="0.2">
      <c r="A15510" s="1">
        <v>301</v>
      </c>
      <c r="B15510" s="34">
        <f t="shared" si="552"/>
        <v>23.953579999999999</v>
      </c>
      <c r="C15510" s="33">
        <v>3.2219917049999998E-2</v>
      </c>
      <c r="D15510" s="33">
        <v>2.8390768969999998E-4</v>
      </c>
      <c r="E15510" s="60">
        <v>110</v>
      </c>
      <c r="F15510" s="34">
        <f t="shared" si="553"/>
        <v>32.219917049999999</v>
      </c>
    </row>
    <row r="15511" spans="1:6" x14ac:dyDescent="0.2">
      <c r="A15511" s="1">
        <v>301</v>
      </c>
      <c r="B15511" s="34">
        <f t="shared" si="552"/>
        <v>23.953579999999999</v>
      </c>
      <c r="C15511" s="33">
        <v>3.2354348749999998E-2</v>
      </c>
      <c r="D15511" s="33">
        <v>2.8053897779999997E-4</v>
      </c>
      <c r="E15511" s="60">
        <v>108</v>
      </c>
      <c r="F15511" s="34">
        <f t="shared" si="553"/>
        <v>32.35434875</v>
      </c>
    </row>
    <row r="15512" spans="1:6" x14ac:dyDescent="0.2">
      <c r="A15512" s="1">
        <v>301</v>
      </c>
      <c r="B15512" s="34">
        <f t="shared" si="552"/>
        <v>23.953579999999999</v>
      </c>
      <c r="C15512" s="33">
        <v>3.2506752749999999E-2</v>
      </c>
      <c r="D15512" s="33">
        <v>2.7427777100000003E-4</v>
      </c>
      <c r="E15512" s="60">
        <v>105</v>
      </c>
      <c r="F15512" s="34">
        <f t="shared" si="553"/>
        <v>32.506752749999997</v>
      </c>
    </row>
    <row r="15513" spans="1:6" x14ac:dyDescent="0.2">
      <c r="A15513" s="1">
        <v>301</v>
      </c>
      <c r="B15513" s="34">
        <f t="shared" si="552"/>
        <v>23.953579999999999</v>
      </c>
      <c r="C15513" s="33">
        <v>3.2703568449999998E-2</v>
      </c>
      <c r="D15513" s="33">
        <v>3.0591729099999998E-4</v>
      </c>
      <c r="E15513" s="60">
        <v>103</v>
      </c>
      <c r="F15513" s="34">
        <f t="shared" si="553"/>
        <v>32.703568449999999</v>
      </c>
    </row>
    <row r="15514" spans="1:6" x14ac:dyDescent="0.2">
      <c r="A15514" s="1">
        <v>301</v>
      </c>
      <c r="B15514" s="34">
        <f t="shared" si="552"/>
        <v>23.953579999999999</v>
      </c>
      <c r="C15514" s="33">
        <v>3.2881255829999997E-2</v>
      </c>
      <c r="D15514" s="33">
        <v>2.7156520369999999E-4</v>
      </c>
      <c r="E15514" s="60">
        <v>100</v>
      </c>
      <c r="F15514" s="34">
        <f t="shared" si="553"/>
        <v>32.881255830000001</v>
      </c>
    </row>
    <row r="15515" spans="1:6" x14ac:dyDescent="0.2">
      <c r="A15515" s="1">
        <v>301</v>
      </c>
      <c r="B15515" s="34">
        <f t="shared" si="552"/>
        <v>23.953579999999999</v>
      </c>
      <c r="C15515" s="33">
        <v>3.3045328929999999E-2</v>
      </c>
      <c r="D15515" s="33">
        <v>3.2959924230000002E-4</v>
      </c>
      <c r="E15515" s="60">
        <v>98</v>
      </c>
      <c r="F15515" s="34">
        <f t="shared" si="553"/>
        <v>33.045328929999997</v>
      </c>
    </row>
    <row r="15516" spans="1:6" x14ac:dyDescent="0.2">
      <c r="A15516" s="1">
        <v>301</v>
      </c>
      <c r="B15516" s="34">
        <f t="shared" si="552"/>
        <v>23.953579999999999</v>
      </c>
      <c r="C15516" s="33">
        <v>3.315989272E-2</v>
      </c>
      <c r="D15516" s="33">
        <v>3.0776886690000001E-4</v>
      </c>
      <c r="E15516" s="60">
        <v>95</v>
      </c>
      <c r="F15516" s="34">
        <f t="shared" si="553"/>
        <v>33.159892720000002</v>
      </c>
    </row>
    <row r="15517" spans="1:6" x14ac:dyDescent="0.2">
      <c r="A15517" s="1">
        <v>301</v>
      </c>
      <c r="B15517" s="34">
        <f t="shared" si="552"/>
        <v>23.953579999999999</v>
      </c>
      <c r="C15517" s="33">
        <v>3.3280619759999998E-2</v>
      </c>
      <c r="D15517" s="33">
        <v>2.8299697229999999E-4</v>
      </c>
      <c r="E15517" s="60">
        <v>93</v>
      </c>
      <c r="F15517" s="34">
        <f t="shared" si="553"/>
        <v>33.28061976</v>
      </c>
    </row>
    <row r="15518" spans="1:6" x14ac:dyDescent="0.2">
      <c r="A15518" s="1">
        <v>301</v>
      </c>
      <c r="B15518" s="34">
        <f t="shared" si="552"/>
        <v>23.953579999999999</v>
      </c>
      <c r="C15518" s="33">
        <v>3.3428359040000001E-2</v>
      </c>
      <c r="D15518" s="33">
        <v>3.1374058679999999E-4</v>
      </c>
      <c r="E15518" s="60">
        <v>90</v>
      </c>
      <c r="F15518" s="34">
        <f t="shared" si="553"/>
        <v>33.428359040000004</v>
      </c>
    </row>
    <row r="15519" spans="1:6" x14ac:dyDescent="0.2">
      <c r="A15519" s="1">
        <v>301</v>
      </c>
      <c r="B15519" s="34">
        <f t="shared" si="552"/>
        <v>23.953579999999999</v>
      </c>
      <c r="C15519" s="33">
        <v>3.3543647779999998E-2</v>
      </c>
      <c r="D15519" s="33">
        <v>3.1122248949999999E-4</v>
      </c>
      <c r="E15519" s="60">
        <v>88</v>
      </c>
      <c r="F15519" s="34">
        <f t="shared" si="553"/>
        <v>33.543647780000001</v>
      </c>
    </row>
    <row r="15520" spans="1:6" x14ac:dyDescent="0.2">
      <c r="A15520" s="1">
        <v>301</v>
      </c>
      <c r="B15520" s="34">
        <f t="shared" si="552"/>
        <v>23.953579999999999</v>
      </c>
      <c r="C15520" s="33">
        <v>3.3635504150000002E-2</v>
      </c>
      <c r="D15520" s="33">
        <v>3.0672886549999999E-4</v>
      </c>
      <c r="E15520" s="60">
        <v>86</v>
      </c>
      <c r="F15520" s="34">
        <f t="shared" si="553"/>
        <v>33.635504150000003</v>
      </c>
    </row>
    <row r="15521" spans="1:6" x14ac:dyDescent="0.2">
      <c r="A15521" s="1">
        <v>301</v>
      </c>
      <c r="B15521" s="34">
        <f t="shared" si="552"/>
        <v>23.953579999999999</v>
      </c>
      <c r="C15521" s="33">
        <v>3.3734600189999998E-2</v>
      </c>
      <c r="D15521" s="33">
        <v>3.4527499880000002E-4</v>
      </c>
      <c r="E15521" s="60">
        <v>84</v>
      </c>
      <c r="F15521" s="34">
        <f t="shared" si="553"/>
        <v>33.734600190000002</v>
      </c>
    </row>
    <row r="15522" spans="1:6" x14ac:dyDescent="0.2">
      <c r="A15522" s="1">
        <v>301</v>
      </c>
      <c r="B15522" s="34">
        <f t="shared" si="552"/>
        <v>23.953579999999999</v>
      </c>
      <c r="C15522" s="33">
        <v>3.3889509470000002E-2</v>
      </c>
      <c r="D15522" s="33">
        <v>2.8266097030000002E-4</v>
      </c>
      <c r="E15522" s="60">
        <v>82</v>
      </c>
      <c r="F15522" s="34">
        <f t="shared" si="553"/>
        <v>33.88950947</v>
      </c>
    </row>
    <row r="15523" spans="1:6" x14ac:dyDescent="0.2">
      <c r="A15523" s="1">
        <v>301</v>
      </c>
      <c r="B15523" s="34">
        <f t="shared" si="552"/>
        <v>23.953579999999999</v>
      </c>
      <c r="C15523" s="33">
        <v>3.4118868869999999E-2</v>
      </c>
      <c r="D15523" s="33">
        <v>2.787242533E-4</v>
      </c>
      <c r="E15523" s="60">
        <v>80</v>
      </c>
      <c r="F15523" s="34">
        <f t="shared" si="553"/>
        <v>34.11886887</v>
      </c>
    </row>
    <row r="15524" spans="1:6" x14ac:dyDescent="0.2">
      <c r="A15524" s="1">
        <v>301</v>
      </c>
      <c r="B15524" s="34">
        <f t="shared" si="552"/>
        <v>23.953579999999999</v>
      </c>
      <c r="C15524" s="33">
        <v>3.4184499100000001E-2</v>
      </c>
      <c r="D15524" s="33">
        <v>2.9815015769999999E-4</v>
      </c>
      <c r="E15524" s="60">
        <v>78</v>
      </c>
      <c r="F15524" s="34">
        <f t="shared" si="553"/>
        <v>34.184499100000004</v>
      </c>
    </row>
    <row r="15525" spans="1:6" x14ac:dyDescent="0.2">
      <c r="A15525" s="1">
        <v>301</v>
      </c>
      <c r="B15525" s="34">
        <f t="shared" si="552"/>
        <v>23.953579999999999</v>
      </c>
      <c r="C15525" s="33">
        <v>3.4138761089999997E-2</v>
      </c>
      <c r="D15525" s="33">
        <v>3.0298057660000001E-4</v>
      </c>
      <c r="E15525" s="60">
        <v>76</v>
      </c>
      <c r="F15525" s="34">
        <f t="shared" si="553"/>
        <v>34.138761089999996</v>
      </c>
    </row>
    <row r="15526" spans="1:6" x14ac:dyDescent="0.2">
      <c r="A15526" s="1">
        <v>301</v>
      </c>
      <c r="B15526" s="34">
        <f t="shared" si="552"/>
        <v>23.953579999999999</v>
      </c>
      <c r="C15526" s="33">
        <v>3.4354533100000001E-2</v>
      </c>
      <c r="D15526" s="33">
        <v>3.1524824949999999E-4</v>
      </c>
      <c r="E15526" s="60">
        <v>74</v>
      </c>
      <c r="F15526" s="34">
        <f t="shared" si="553"/>
        <v>34.354533099999998</v>
      </c>
    </row>
    <row r="15527" spans="1:6" x14ac:dyDescent="0.2">
      <c r="A15527" s="1">
        <v>301</v>
      </c>
      <c r="B15527" s="34">
        <f t="shared" si="552"/>
        <v>23.953579999999999</v>
      </c>
      <c r="C15527" s="33">
        <v>3.4560016470000003E-2</v>
      </c>
      <c r="D15527" s="33">
        <v>3.2093899449999998E-4</v>
      </c>
      <c r="E15527" s="60">
        <v>72</v>
      </c>
      <c r="F15527" s="34">
        <f t="shared" si="553"/>
        <v>34.560016470000001</v>
      </c>
    </row>
    <row r="15528" spans="1:6" x14ac:dyDescent="0.2">
      <c r="A15528" s="1">
        <v>301</v>
      </c>
      <c r="B15528" s="34">
        <f t="shared" si="552"/>
        <v>23.953579999999999</v>
      </c>
      <c r="C15528" s="33">
        <v>3.454069622E-2</v>
      </c>
      <c r="D15528" s="33">
        <v>3.908472685E-4</v>
      </c>
      <c r="E15528" s="60">
        <v>70</v>
      </c>
      <c r="F15528" s="34">
        <f t="shared" si="553"/>
        <v>34.540696220000001</v>
      </c>
    </row>
    <row r="15529" spans="1:6" x14ac:dyDescent="0.2">
      <c r="A15529" s="1">
        <v>301</v>
      </c>
      <c r="B15529" s="34">
        <f t="shared" si="552"/>
        <v>23.953579999999999</v>
      </c>
      <c r="C15529" s="33">
        <v>3.4578898339999997E-2</v>
      </c>
      <c r="D15529" s="33">
        <v>2.718161717E-4</v>
      </c>
      <c r="E15529" s="60">
        <v>69</v>
      </c>
      <c r="F15529" s="34">
        <f t="shared" si="553"/>
        <v>34.578898339999995</v>
      </c>
    </row>
    <row r="15530" spans="1:6" x14ac:dyDescent="0.2">
      <c r="A15530" s="1">
        <v>301</v>
      </c>
      <c r="B15530" s="34">
        <f t="shared" si="552"/>
        <v>23.953579999999999</v>
      </c>
      <c r="C15530" s="33">
        <v>3.4669286190000002E-2</v>
      </c>
      <c r="D15530" s="33">
        <v>2.5495359590000001E-4</v>
      </c>
      <c r="E15530" s="60">
        <v>67</v>
      </c>
      <c r="F15530" s="34">
        <f t="shared" si="553"/>
        <v>34.669286190000001</v>
      </c>
    </row>
    <row r="15531" spans="1:6" x14ac:dyDescent="0.2">
      <c r="A15531" s="1">
        <v>301</v>
      </c>
      <c r="B15531" s="34">
        <f t="shared" si="552"/>
        <v>23.953579999999999</v>
      </c>
      <c r="C15531" s="33">
        <v>3.4733128580000001E-2</v>
      </c>
      <c r="D15531" s="33">
        <v>2.7762766419999998E-4</v>
      </c>
      <c r="E15531" s="60">
        <v>66</v>
      </c>
      <c r="F15531" s="34">
        <f t="shared" si="553"/>
        <v>34.733128579999999</v>
      </c>
    </row>
    <row r="15532" spans="1:6" x14ac:dyDescent="0.2">
      <c r="A15532" s="1">
        <v>301</v>
      </c>
      <c r="B15532" s="34">
        <f t="shared" si="552"/>
        <v>23.953579999999999</v>
      </c>
      <c r="C15532" s="33">
        <v>3.4826361290000003E-2</v>
      </c>
      <c r="D15532" s="33">
        <v>3.0465133719999999E-4</v>
      </c>
      <c r="E15532" s="60">
        <v>64</v>
      </c>
      <c r="F15532" s="34">
        <f t="shared" si="553"/>
        <v>34.826361290000001</v>
      </c>
    </row>
    <row r="15533" spans="1:6" x14ac:dyDescent="0.2">
      <c r="A15533" s="1">
        <v>301</v>
      </c>
      <c r="B15533" s="34">
        <f t="shared" si="552"/>
        <v>23.953579999999999</v>
      </c>
      <c r="C15533" s="33">
        <v>3.4909797239999998E-2</v>
      </c>
      <c r="D15533" s="33">
        <v>2.8671930750000002E-4</v>
      </c>
      <c r="E15533" s="60">
        <v>63</v>
      </c>
      <c r="F15533" s="34">
        <f t="shared" si="553"/>
        <v>34.909797239999996</v>
      </c>
    </row>
    <row r="15534" spans="1:6" x14ac:dyDescent="0.2">
      <c r="A15534" s="1">
        <v>301</v>
      </c>
      <c r="B15534" s="34">
        <f t="shared" si="552"/>
        <v>23.953579999999999</v>
      </c>
      <c r="C15534" s="33">
        <v>3.4884448919999998E-2</v>
      </c>
      <c r="D15534" s="33">
        <v>2.8054874669999999E-4</v>
      </c>
      <c r="E15534" s="60">
        <v>61</v>
      </c>
      <c r="F15534" s="34">
        <f t="shared" si="553"/>
        <v>34.884448919999997</v>
      </c>
    </row>
    <row r="15535" spans="1:6" x14ac:dyDescent="0.2">
      <c r="A15535" s="1">
        <v>301</v>
      </c>
      <c r="B15535" s="34">
        <f t="shared" si="552"/>
        <v>23.953579999999999</v>
      </c>
      <c r="C15535" s="33">
        <v>3.5043454940000003E-2</v>
      </c>
      <c r="D15535" s="33">
        <v>2.6044778750000002E-4</v>
      </c>
      <c r="E15535" s="60">
        <v>60</v>
      </c>
      <c r="F15535" s="34">
        <f t="shared" si="553"/>
        <v>35.043454940000004</v>
      </c>
    </row>
    <row r="15536" spans="1:6" x14ac:dyDescent="0.2">
      <c r="A15536" s="1">
        <v>301</v>
      </c>
      <c r="B15536" s="34">
        <f t="shared" si="552"/>
        <v>23.953579999999999</v>
      </c>
      <c r="C15536" s="33">
        <v>3.5072284609999997E-2</v>
      </c>
      <c r="D15536" s="33">
        <v>2.6717055629999999E-4</v>
      </c>
      <c r="E15536" s="60">
        <v>59</v>
      </c>
      <c r="F15536" s="34">
        <f t="shared" si="553"/>
        <v>35.072284609999997</v>
      </c>
    </row>
    <row r="15537" spans="1:6" x14ac:dyDescent="0.2">
      <c r="A15537" s="1">
        <v>301</v>
      </c>
      <c r="B15537" s="34">
        <f t="shared" si="552"/>
        <v>23.953579999999999</v>
      </c>
      <c r="C15537" s="33">
        <v>3.5114303190000001E-2</v>
      </c>
      <c r="D15537" s="33">
        <v>3.4106564949999999E-4</v>
      </c>
      <c r="E15537" s="60">
        <v>58</v>
      </c>
      <c r="F15537" s="34">
        <f t="shared" si="553"/>
        <v>35.114303190000001</v>
      </c>
    </row>
    <row r="15538" spans="1:6" x14ac:dyDescent="0.2">
      <c r="A15538" s="1">
        <v>301</v>
      </c>
      <c r="B15538" s="34">
        <f t="shared" si="552"/>
        <v>23.953579999999999</v>
      </c>
      <c r="C15538" s="33">
        <v>3.5060124120000001E-2</v>
      </c>
      <c r="D15538" s="33">
        <v>3.102201367E-4</v>
      </c>
      <c r="E15538" s="60">
        <v>56</v>
      </c>
      <c r="F15538" s="34">
        <f t="shared" si="553"/>
        <v>35.060124119999998</v>
      </c>
    </row>
    <row r="15539" spans="1:6" x14ac:dyDescent="0.2">
      <c r="A15539" s="1">
        <v>302</v>
      </c>
      <c r="B15539" s="34">
        <f t="shared" si="552"/>
        <v>24.033159999999999</v>
      </c>
      <c r="C15539" s="33">
        <v>3.5251184759999998E-2</v>
      </c>
      <c r="D15539" s="33">
        <v>2.573897495E-4</v>
      </c>
      <c r="E15539" s="60">
        <v>54</v>
      </c>
      <c r="F15539" s="34">
        <f t="shared" si="553"/>
        <v>35.251184760000001</v>
      </c>
    </row>
    <row r="15542" spans="1:6" x14ac:dyDescent="0.2">
      <c r="A15542" s="1" t="s">
        <v>300</v>
      </c>
    </row>
    <row r="15544" spans="1:6" x14ac:dyDescent="0.2">
      <c r="A15544" s="1" t="s">
        <v>247</v>
      </c>
    </row>
    <row r="15545" spans="1:6" s="40" customFormat="1" ht="36.75" customHeight="1" x14ac:dyDescent="0.25">
      <c r="A15545" s="40" t="s">
        <v>305</v>
      </c>
      <c r="B15545" s="42" t="s">
        <v>326</v>
      </c>
      <c r="C15545" s="40" t="s">
        <v>327</v>
      </c>
      <c r="D15545" s="40" t="s">
        <v>251</v>
      </c>
      <c r="E15545" s="61" t="s">
        <v>307</v>
      </c>
      <c r="F15545" s="42" t="s">
        <v>328</v>
      </c>
    </row>
    <row r="15546" spans="1:6" x14ac:dyDescent="0.2">
      <c r="A15546" s="1">
        <v>1000</v>
      </c>
      <c r="C15546" s="1">
        <v>7.0686739999999997</v>
      </c>
      <c r="E15546" s="60">
        <v>15</v>
      </c>
      <c r="F15546" s="34">
        <f>C15546</f>
        <v>7.0686739999999997</v>
      </c>
    </row>
    <row r="15548" spans="1:6" x14ac:dyDescent="0.2">
      <c r="A15548" s="1" t="s">
        <v>311</v>
      </c>
    </row>
    <row r="15549" spans="1:6" s="40" customFormat="1" ht="36.75" customHeight="1" x14ac:dyDescent="0.25">
      <c r="A15549" s="40" t="s">
        <v>305</v>
      </c>
      <c r="B15549" s="42" t="s">
        <v>326</v>
      </c>
      <c r="C15549" s="40" t="s">
        <v>327</v>
      </c>
      <c r="D15549" s="40" t="s">
        <v>251</v>
      </c>
      <c r="E15549" s="61" t="s">
        <v>307</v>
      </c>
      <c r="F15549" s="42" t="s">
        <v>328</v>
      </c>
    </row>
    <row r="15550" spans="1:6" x14ac:dyDescent="0.2">
      <c r="A15550" s="1">
        <v>1000</v>
      </c>
      <c r="B15550" s="34">
        <f t="shared" ref="B15550:B15613" si="554">A15550*79.58/1000</f>
        <v>79.58</v>
      </c>
      <c r="C15550" s="1">
        <v>7.0692120000000003</v>
      </c>
      <c r="E15550" s="60">
        <v>16</v>
      </c>
      <c r="F15550" s="34">
        <f>C15550</f>
        <v>7.0692120000000003</v>
      </c>
    </row>
    <row r="15551" spans="1:6" x14ac:dyDescent="0.2">
      <c r="A15551" s="1">
        <v>1000</v>
      </c>
      <c r="B15551" s="34">
        <f t="shared" si="554"/>
        <v>79.58</v>
      </c>
      <c r="C15551" s="1">
        <v>6.8490330000000004</v>
      </c>
      <c r="E15551" s="60">
        <v>16</v>
      </c>
      <c r="F15551" s="34">
        <f t="shared" ref="F15551:F15614" si="555">C15551</f>
        <v>6.8490330000000004</v>
      </c>
    </row>
    <row r="15552" spans="1:6" x14ac:dyDescent="0.2">
      <c r="A15552" s="1">
        <v>1000</v>
      </c>
      <c r="B15552" s="34">
        <f t="shared" si="554"/>
        <v>79.58</v>
      </c>
      <c r="C15552" s="1">
        <v>6.9072490000000002</v>
      </c>
      <c r="E15552" s="60">
        <v>16</v>
      </c>
      <c r="F15552" s="34">
        <f t="shared" si="555"/>
        <v>6.9072490000000002</v>
      </c>
    </row>
    <row r="15553" spans="1:6" x14ac:dyDescent="0.2">
      <c r="A15553" s="1">
        <v>1000</v>
      </c>
      <c r="B15553" s="34">
        <f t="shared" si="554"/>
        <v>79.58</v>
      </c>
      <c r="C15553" s="1">
        <v>6.9901260000000001</v>
      </c>
      <c r="E15553" s="60">
        <v>16</v>
      </c>
      <c r="F15553" s="34">
        <f t="shared" si="555"/>
        <v>6.9901260000000001</v>
      </c>
    </row>
    <row r="15554" spans="1:6" x14ac:dyDescent="0.2">
      <c r="A15554" s="1">
        <v>1000</v>
      </c>
      <c r="B15554" s="34">
        <f t="shared" si="554"/>
        <v>79.58</v>
      </c>
      <c r="C15554" s="1">
        <v>6.9411170000000002</v>
      </c>
      <c r="E15554" s="60">
        <v>17</v>
      </c>
      <c r="F15554" s="34">
        <f t="shared" si="555"/>
        <v>6.9411170000000002</v>
      </c>
    </row>
    <row r="15555" spans="1:6" x14ac:dyDescent="0.2">
      <c r="A15555" s="1">
        <v>1000</v>
      </c>
      <c r="B15555" s="34">
        <f t="shared" si="554"/>
        <v>79.58</v>
      </c>
      <c r="C15555" s="1">
        <v>6.8041580000000002</v>
      </c>
      <c r="E15555" s="60">
        <v>18</v>
      </c>
      <c r="F15555" s="34">
        <f t="shared" si="555"/>
        <v>6.8041580000000002</v>
      </c>
    </row>
    <row r="15556" spans="1:6" x14ac:dyDescent="0.2">
      <c r="A15556" s="1">
        <v>1000</v>
      </c>
      <c r="B15556" s="34">
        <f t="shared" si="554"/>
        <v>79.58</v>
      </c>
      <c r="C15556" s="1">
        <v>7.1958479999999998</v>
      </c>
      <c r="E15556" s="60">
        <v>19</v>
      </c>
      <c r="F15556" s="34">
        <f t="shared" si="555"/>
        <v>7.1958479999999998</v>
      </c>
    </row>
    <row r="15557" spans="1:6" x14ac:dyDescent="0.2">
      <c r="A15557" s="1">
        <v>1000</v>
      </c>
      <c r="B15557" s="34">
        <f t="shared" si="554"/>
        <v>79.58</v>
      </c>
      <c r="C15557" s="1">
        <v>6.5196949999999996</v>
      </c>
      <c r="E15557" s="60">
        <v>20</v>
      </c>
      <c r="F15557" s="34">
        <f t="shared" si="555"/>
        <v>6.5196949999999996</v>
      </c>
    </row>
    <row r="15558" spans="1:6" x14ac:dyDescent="0.2">
      <c r="A15558" s="1">
        <v>1000</v>
      </c>
      <c r="B15558" s="34">
        <f t="shared" si="554"/>
        <v>79.58</v>
      </c>
      <c r="C15558" s="1">
        <v>6.7917009999999998</v>
      </c>
      <c r="E15558" s="60">
        <v>22</v>
      </c>
      <c r="F15558" s="34">
        <f t="shared" si="555"/>
        <v>6.7917009999999998</v>
      </c>
    </row>
    <row r="15559" spans="1:6" x14ac:dyDescent="0.2">
      <c r="A15559" s="1">
        <v>1000</v>
      </c>
      <c r="B15559" s="34">
        <f t="shared" si="554"/>
        <v>79.58</v>
      </c>
      <c r="C15559" s="1">
        <v>6.8301470000000002</v>
      </c>
      <c r="E15559" s="60">
        <v>24</v>
      </c>
      <c r="F15559" s="34">
        <f t="shared" si="555"/>
        <v>6.8301470000000002</v>
      </c>
    </row>
    <row r="15560" spans="1:6" x14ac:dyDescent="0.2">
      <c r="A15560" s="1">
        <v>1000</v>
      </c>
      <c r="B15560" s="34">
        <f t="shared" si="554"/>
        <v>79.58</v>
      </c>
      <c r="C15560" s="1">
        <v>6.8465939999999996</v>
      </c>
      <c r="E15560" s="60">
        <v>26</v>
      </c>
      <c r="F15560" s="34">
        <f t="shared" si="555"/>
        <v>6.8465939999999996</v>
      </c>
    </row>
    <row r="15561" spans="1:6" x14ac:dyDescent="0.2">
      <c r="A15561" s="1">
        <v>1000</v>
      </c>
      <c r="B15561" s="34">
        <f t="shared" si="554"/>
        <v>79.58</v>
      </c>
      <c r="C15561" s="1">
        <v>6.477665</v>
      </c>
      <c r="E15561" s="60">
        <v>29</v>
      </c>
      <c r="F15561" s="34">
        <f t="shared" si="555"/>
        <v>6.477665</v>
      </c>
    </row>
    <row r="15562" spans="1:6" x14ac:dyDescent="0.2">
      <c r="A15562" s="1">
        <v>1000</v>
      </c>
      <c r="B15562" s="34">
        <f t="shared" si="554"/>
        <v>79.58</v>
      </c>
      <c r="C15562" s="1">
        <v>6.76267</v>
      </c>
      <c r="E15562" s="60">
        <v>31</v>
      </c>
      <c r="F15562" s="34">
        <f t="shared" si="555"/>
        <v>6.76267</v>
      </c>
    </row>
    <row r="15563" spans="1:6" x14ac:dyDescent="0.2">
      <c r="A15563" s="1">
        <v>1000</v>
      </c>
      <c r="B15563" s="34">
        <f t="shared" si="554"/>
        <v>79.58</v>
      </c>
      <c r="C15563" s="1">
        <v>6.4143109999999997</v>
      </c>
      <c r="E15563" s="60">
        <v>34</v>
      </c>
      <c r="F15563" s="34">
        <f t="shared" si="555"/>
        <v>6.4143109999999997</v>
      </c>
    </row>
    <row r="15564" spans="1:6" x14ac:dyDescent="0.2">
      <c r="A15564" s="1">
        <v>1000</v>
      </c>
      <c r="B15564" s="34">
        <f t="shared" si="554"/>
        <v>79.58</v>
      </c>
      <c r="C15564" s="1">
        <v>6.8569959999999996</v>
      </c>
      <c r="E15564" s="60">
        <v>38</v>
      </c>
      <c r="F15564" s="34">
        <f t="shared" si="555"/>
        <v>6.8569959999999996</v>
      </c>
    </row>
    <row r="15565" spans="1:6" x14ac:dyDescent="0.2">
      <c r="A15565" s="1">
        <v>1000</v>
      </c>
      <c r="B15565" s="34">
        <f t="shared" si="554"/>
        <v>79.58</v>
      </c>
      <c r="C15565" s="1">
        <v>6.2826979999999999</v>
      </c>
      <c r="E15565" s="60">
        <v>42</v>
      </c>
      <c r="F15565" s="34">
        <f t="shared" si="555"/>
        <v>6.2826979999999999</v>
      </c>
    </row>
    <row r="15566" spans="1:6" x14ac:dyDescent="0.2">
      <c r="A15566" s="1">
        <v>1000</v>
      </c>
      <c r="B15566" s="34">
        <f t="shared" si="554"/>
        <v>79.58</v>
      </c>
      <c r="C15566" s="1">
        <v>6.1700720000000002</v>
      </c>
      <c r="E15566" s="60">
        <v>46</v>
      </c>
      <c r="F15566" s="34">
        <f t="shared" si="555"/>
        <v>6.1700720000000002</v>
      </c>
    </row>
    <row r="15567" spans="1:6" x14ac:dyDescent="0.2">
      <c r="A15567" s="1">
        <v>1000</v>
      </c>
      <c r="B15567" s="34">
        <f t="shared" si="554"/>
        <v>79.58</v>
      </c>
      <c r="C15567" s="1">
        <v>6.1686290000000001</v>
      </c>
      <c r="E15567" s="60">
        <v>51</v>
      </c>
      <c r="F15567" s="34">
        <f t="shared" si="555"/>
        <v>6.1686290000000001</v>
      </c>
    </row>
    <row r="15568" spans="1:6" x14ac:dyDescent="0.2">
      <c r="A15568" s="1">
        <v>1000</v>
      </c>
      <c r="B15568" s="34">
        <f t="shared" si="554"/>
        <v>79.58</v>
      </c>
      <c r="C15568" s="1">
        <v>6.4095589999999998</v>
      </c>
      <c r="E15568" s="60">
        <v>56</v>
      </c>
      <c r="F15568" s="34">
        <f t="shared" si="555"/>
        <v>6.4095589999999998</v>
      </c>
    </row>
    <row r="15569" spans="1:6" x14ac:dyDescent="0.2">
      <c r="A15569" s="1">
        <v>1000</v>
      </c>
      <c r="B15569" s="34">
        <f t="shared" si="554"/>
        <v>79.58</v>
      </c>
      <c r="C15569" s="1">
        <v>6.0738510000000003</v>
      </c>
      <c r="E15569" s="60">
        <v>61</v>
      </c>
      <c r="F15569" s="34">
        <f t="shared" si="555"/>
        <v>6.0738510000000003</v>
      </c>
    </row>
    <row r="15570" spans="1:6" x14ac:dyDescent="0.2">
      <c r="A15570" s="1">
        <v>1000</v>
      </c>
      <c r="B15570" s="34">
        <f t="shared" si="554"/>
        <v>79.58</v>
      </c>
      <c r="C15570" s="1">
        <v>6.2563440000000003</v>
      </c>
      <c r="E15570" s="60">
        <v>66</v>
      </c>
      <c r="F15570" s="34">
        <f t="shared" si="555"/>
        <v>6.2563440000000003</v>
      </c>
    </row>
    <row r="15571" spans="1:6" x14ac:dyDescent="0.2">
      <c r="A15571" s="1">
        <v>1000</v>
      </c>
      <c r="B15571" s="34">
        <f t="shared" si="554"/>
        <v>79.58</v>
      </c>
      <c r="C15571" s="1">
        <v>6.0682799999999997</v>
      </c>
      <c r="E15571" s="60">
        <v>71</v>
      </c>
      <c r="F15571" s="34">
        <f t="shared" si="555"/>
        <v>6.0682799999999997</v>
      </c>
    </row>
    <row r="15572" spans="1:6" x14ac:dyDescent="0.2">
      <c r="A15572" s="1">
        <v>1000</v>
      </c>
      <c r="B15572" s="34">
        <f t="shared" si="554"/>
        <v>79.58</v>
      </c>
      <c r="C15572" s="1">
        <v>5.4096349999999997</v>
      </c>
      <c r="E15572" s="60">
        <v>77</v>
      </c>
      <c r="F15572" s="34">
        <f t="shared" si="555"/>
        <v>5.4096349999999997</v>
      </c>
    </row>
    <row r="15573" spans="1:6" x14ac:dyDescent="0.2">
      <c r="A15573" s="1">
        <v>1000</v>
      </c>
      <c r="B15573" s="34">
        <f t="shared" si="554"/>
        <v>79.58</v>
      </c>
      <c r="C15573" s="1">
        <v>5.167319</v>
      </c>
      <c r="E15573" s="60">
        <v>83</v>
      </c>
      <c r="F15573" s="34">
        <f t="shared" si="555"/>
        <v>5.167319</v>
      </c>
    </row>
    <row r="15574" spans="1:6" x14ac:dyDescent="0.2">
      <c r="A15574" s="1">
        <v>1000</v>
      </c>
      <c r="B15574" s="34">
        <f t="shared" si="554"/>
        <v>79.58</v>
      </c>
      <c r="C15574" s="1">
        <v>5.1977149999999996</v>
      </c>
      <c r="E15574" s="60">
        <v>88</v>
      </c>
      <c r="F15574" s="34">
        <f t="shared" si="555"/>
        <v>5.1977149999999996</v>
      </c>
    </row>
    <row r="15575" spans="1:6" x14ac:dyDescent="0.2">
      <c r="A15575" s="1">
        <v>1000</v>
      </c>
      <c r="B15575" s="34">
        <f t="shared" si="554"/>
        <v>79.58</v>
      </c>
      <c r="C15575" s="1">
        <v>4.9747640000000004</v>
      </c>
      <c r="E15575" s="60">
        <v>94</v>
      </c>
      <c r="F15575" s="34">
        <f t="shared" si="555"/>
        <v>4.9747640000000004</v>
      </c>
    </row>
    <row r="15576" spans="1:6" x14ac:dyDescent="0.2">
      <c r="A15576" s="1">
        <v>1000</v>
      </c>
      <c r="B15576" s="34">
        <f t="shared" si="554"/>
        <v>79.58</v>
      </c>
      <c r="C15576" s="1">
        <v>5.272043</v>
      </c>
      <c r="E15576" s="60">
        <v>100</v>
      </c>
      <c r="F15576" s="34">
        <f t="shared" si="555"/>
        <v>5.272043</v>
      </c>
    </row>
    <row r="15577" spans="1:6" x14ac:dyDescent="0.2">
      <c r="A15577" s="1">
        <v>1000</v>
      </c>
      <c r="B15577" s="34">
        <f t="shared" si="554"/>
        <v>79.58</v>
      </c>
      <c r="C15577" s="1">
        <v>4.9892729999999998</v>
      </c>
      <c r="E15577" s="60">
        <v>106</v>
      </c>
      <c r="F15577" s="34">
        <f t="shared" si="555"/>
        <v>4.9892729999999998</v>
      </c>
    </row>
    <row r="15578" spans="1:6" x14ac:dyDescent="0.2">
      <c r="A15578" s="1">
        <v>1000</v>
      </c>
      <c r="B15578" s="34">
        <f t="shared" si="554"/>
        <v>79.58</v>
      </c>
      <c r="C15578" s="1">
        <v>5.1171559999999996</v>
      </c>
      <c r="E15578" s="60">
        <v>111</v>
      </c>
      <c r="F15578" s="34">
        <f t="shared" si="555"/>
        <v>5.1171559999999996</v>
      </c>
    </row>
    <row r="15579" spans="1:6" x14ac:dyDescent="0.2">
      <c r="A15579" s="1">
        <v>1000</v>
      </c>
      <c r="B15579" s="34">
        <f t="shared" si="554"/>
        <v>79.58</v>
      </c>
      <c r="C15579" s="1">
        <v>4.7406889999999997</v>
      </c>
      <c r="E15579" s="60">
        <v>117</v>
      </c>
      <c r="F15579" s="34">
        <f t="shared" si="555"/>
        <v>4.7406889999999997</v>
      </c>
    </row>
    <row r="15580" spans="1:6" x14ac:dyDescent="0.2">
      <c r="A15580" s="1">
        <v>1000</v>
      </c>
      <c r="B15580" s="34">
        <f t="shared" si="554"/>
        <v>79.58</v>
      </c>
      <c r="C15580" s="1">
        <v>4.9384240000000004</v>
      </c>
      <c r="E15580" s="60">
        <v>122</v>
      </c>
      <c r="F15580" s="34">
        <f t="shared" si="555"/>
        <v>4.9384240000000004</v>
      </c>
    </row>
    <row r="15581" spans="1:6" x14ac:dyDescent="0.2">
      <c r="A15581" s="1">
        <v>1000</v>
      </c>
      <c r="B15581" s="34">
        <f t="shared" si="554"/>
        <v>79.58</v>
      </c>
      <c r="C15581" s="1">
        <v>4.7050580000000002</v>
      </c>
      <c r="E15581" s="60">
        <v>127</v>
      </c>
      <c r="F15581" s="34">
        <f t="shared" si="555"/>
        <v>4.7050580000000002</v>
      </c>
    </row>
    <row r="15582" spans="1:6" x14ac:dyDescent="0.2">
      <c r="A15582" s="1">
        <v>1000</v>
      </c>
      <c r="B15582" s="34">
        <f t="shared" si="554"/>
        <v>79.58</v>
      </c>
      <c r="C15582" s="1">
        <v>4.9658800000000003</v>
      </c>
      <c r="E15582" s="60">
        <v>131</v>
      </c>
      <c r="F15582" s="34">
        <f t="shared" si="555"/>
        <v>4.9658800000000003</v>
      </c>
    </row>
    <row r="15583" spans="1:6" x14ac:dyDescent="0.2">
      <c r="A15583" s="1">
        <v>1000</v>
      </c>
      <c r="B15583" s="34">
        <f t="shared" si="554"/>
        <v>79.58</v>
      </c>
      <c r="C15583" s="1">
        <v>4.6585340000000004</v>
      </c>
      <c r="E15583" s="60">
        <v>136</v>
      </c>
      <c r="F15583" s="34">
        <f t="shared" si="555"/>
        <v>4.6585340000000004</v>
      </c>
    </row>
    <row r="15584" spans="1:6" x14ac:dyDescent="0.2">
      <c r="A15584" s="1">
        <v>1000</v>
      </c>
      <c r="B15584" s="34">
        <f t="shared" si="554"/>
        <v>79.58</v>
      </c>
      <c r="C15584" s="1">
        <v>4.8500540000000001</v>
      </c>
      <c r="E15584" s="60">
        <v>140</v>
      </c>
      <c r="F15584" s="34">
        <f t="shared" si="555"/>
        <v>4.8500540000000001</v>
      </c>
    </row>
    <row r="15585" spans="1:6" x14ac:dyDescent="0.2">
      <c r="A15585" s="1">
        <v>1000</v>
      </c>
      <c r="B15585" s="34">
        <f t="shared" si="554"/>
        <v>79.58</v>
      </c>
      <c r="C15585" s="1">
        <v>5.0262419999999999</v>
      </c>
      <c r="E15585" s="60">
        <v>144</v>
      </c>
      <c r="F15585" s="34">
        <f t="shared" si="555"/>
        <v>5.0262419999999999</v>
      </c>
    </row>
    <row r="15586" spans="1:6" x14ac:dyDescent="0.2">
      <c r="A15586" s="1">
        <v>1000</v>
      </c>
      <c r="B15586" s="34">
        <f t="shared" si="554"/>
        <v>79.58</v>
      </c>
      <c r="C15586" s="1">
        <v>4.4002720000000002</v>
      </c>
      <c r="E15586" s="60">
        <v>147</v>
      </c>
      <c r="F15586" s="34">
        <f t="shared" si="555"/>
        <v>4.4002720000000002</v>
      </c>
    </row>
    <row r="15587" spans="1:6" x14ac:dyDescent="0.2">
      <c r="A15587" s="1">
        <v>1000</v>
      </c>
      <c r="B15587" s="34">
        <f t="shared" si="554"/>
        <v>79.58</v>
      </c>
      <c r="C15587" s="1">
        <v>4.9001219999999996</v>
      </c>
      <c r="E15587" s="60">
        <v>151</v>
      </c>
      <c r="F15587" s="34">
        <f t="shared" si="555"/>
        <v>4.9001219999999996</v>
      </c>
    </row>
    <row r="15588" spans="1:6" x14ac:dyDescent="0.2">
      <c r="A15588" s="1">
        <v>1000</v>
      </c>
      <c r="B15588" s="34">
        <f t="shared" si="554"/>
        <v>79.58</v>
      </c>
      <c r="C15588" s="1">
        <v>4.9247129999999997</v>
      </c>
      <c r="E15588" s="60">
        <v>154</v>
      </c>
      <c r="F15588" s="34">
        <f t="shared" si="555"/>
        <v>4.9247129999999997</v>
      </c>
    </row>
    <row r="15589" spans="1:6" x14ac:dyDescent="0.2">
      <c r="A15589" s="1">
        <v>1000</v>
      </c>
      <c r="B15589" s="34">
        <f t="shared" si="554"/>
        <v>79.58</v>
      </c>
      <c r="C15589" s="1">
        <v>5.1103820000000004</v>
      </c>
      <c r="E15589" s="60">
        <v>158</v>
      </c>
      <c r="F15589" s="34">
        <f t="shared" si="555"/>
        <v>5.1103820000000004</v>
      </c>
    </row>
    <row r="15590" spans="1:6" x14ac:dyDescent="0.2">
      <c r="A15590" s="1">
        <v>1000</v>
      </c>
      <c r="B15590" s="34">
        <f t="shared" si="554"/>
        <v>79.58</v>
      </c>
      <c r="C15590" s="1">
        <v>4.7702859999999996</v>
      </c>
      <c r="E15590" s="60">
        <v>161</v>
      </c>
      <c r="F15590" s="34">
        <f t="shared" si="555"/>
        <v>4.7702859999999996</v>
      </c>
    </row>
    <row r="15591" spans="1:6" x14ac:dyDescent="0.2">
      <c r="A15591" s="1">
        <v>1000</v>
      </c>
      <c r="B15591" s="34">
        <f t="shared" si="554"/>
        <v>79.58</v>
      </c>
      <c r="C15591" s="1">
        <v>4.9250730000000003</v>
      </c>
      <c r="E15591" s="60">
        <v>164</v>
      </c>
      <c r="F15591" s="34">
        <f t="shared" si="555"/>
        <v>4.9250730000000003</v>
      </c>
    </row>
    <row r="15592" spans="1:6" x14ac:dyDescent="0.2">
      <c r="A15592" s="1">
        <v>1000</v>
      </c>
      <c r="B15592" s="34">
        <f t="shared" si="554"/>
        <v>79.58</v>
      </c>
      <c r="C15592" s="1">
        <v>5.1022249999999998</v>
      </c>
      <c r="E15592" s="60">
        <v>167</v>
      </c>
      <c r="F15592" s="34">
        <f t="shared" si="555"/>
        <v>5.1022249999999998</v>
      </c>
    </row>
    <row r="15593" spans="1:6" x14ac:dyDescent="0.2">
      <c r="A15593" s="1">
        <v>1000</v>
      </c>
      <c r="B15593" s="34">
        <f t="shared" si="554"/>
        <v>79.58</v>
      </c>
      <c r="C15593" s="1">
        <v>5.0215180000000004</v>
      </c>
      <c r="E15593" s="60">
        <v>170</v>
      </c>
      <c r="F15593" s="34">
        <f t="shared" si="555"/>
        <v>5.0215180000000004</v>
      </c>
    </row>
    <row r="15594" spans="1:6" x14ac:dyDescent="0.2">
      <c r="A15594" s="1">
        <v>1000</v>
      </c>
      <c r="B15594" s="34">
        <f t="shared" si="554"/>
        <v>79.58</v>
      </c>
      <c r="C15594" s="1">
        <v>4.6098420000000004</v>
      </c>
      <c r="E15594" s="60">
        <v>173</v>
      </c>
      <c r="F15594" s="34">
        <f t="shared" si="555"/>
        <v>4.6098420000000004</v>
      </c>
    </row>
    <row r="15595" spans="1:6" x14ac:dyDescent="0.2">
      <c r="A15595" s="1">
        <v>1000</v>
      </c>
      <c r="B15595" s="34">
        <f t="shared" si="554"/>
        <v>79.58</v>
      </c>
      <c r="C15595" s="1">
        <v>4.6669309999999999</v>
      </c>
      <c r="E15595" s="60">
        <v>175</v>
      </c>
      <c r="F15595" s="34">
        <f t="shared" si="555"/>
        <v>4.6669309999999999</v>
      </c>
    </row>
    <row r="15596" spans="1:6" x14ac:dyDescent="0.2">
      <c r="A15596" s="1">
        <v>1000</v>
      </c>
      <c r="B15596" s="34">
        <f t="shared" si="554"/>
        <v>79.58</v>
      </c>
      <c r="C15596" s="1">
        <v>4.6981310000000001</v>
      </c>
      <c r="E15596" s="60">
        <v>178</v>
      </c>
      <c r="F15596" s="34">
        <f t="shared" si="555"/>
        <v>4.6981310000000001</v>
      </c>
    </row>
    <row r="15597" spans="1:6" x14ac:dyDescent="0.2">
      <c r="A15597" s="1">
        <v>1000</v>
      </c>
      <c r="B15597" s="34">
        <f t="shared" si="554"/>
        <v>79.58</v>
      </c>
      <c r="C15597" s="1">
        <v>4.708323</v>
      </c>
      <c r="E15597" s="60">
        <v>180</v>
      </c>
      <c r="F15597" s="34">
        <f t="shared" si="555"/>
        <v>4.708323</v>
      </c>
    </row>
    <row r="15598" spans="1:6" x14ac:dyDescent="0.2">
      <c r="A15598" s="1">
        <v>1000</v>
      </c>
      <c r="B15598" s="34">
        <f t="shared" si="554"/>
        <v>79.58</v>
      </c>
      <c r="C15598" s="1">
        <v>4.4682440000000003</v>
      </c>
      <c r="E15598" s="60">
        <v>183</v>
      </c>
      <c r="F15598" s="34">
        <f t="shared" si="555"/>
        <v>4.4682440000000003</v>
      </c>
    </row>
    <row r="15599" spans="1:6" x14ac:dyDescent="0.2">
      <c r="A15599" s="1">
        <v>1000</v>
      </c>
      <c r="B15599" s="34">
        <f t="shared" si="554"/>
        <v>79.58</v>
      </c>
      <c r="C15599" s="1">
        <v>4.4448829999999999</v>
      </c>
      <c r="E15599" s="60">
        <v>185</v>
      </c>
      <c r="F15599" s="34">
        <f t="shared" si="555"/>
        <v>4.4448829999999999</v>
      </c>
    </row>
    <row r="15600" spans="1:6" x14ac:dyDescent="0.2">
      <c r="A15600" s="1">
        <v>1000</v>
      </c>
      <c r="B15600" s="34">
        <f t="shared" si="554"/>
        <v>79.58</v>
      </c>
      <c r="C15600" s="1">
        <v>4.2808510000000002</v>
      </c>
      <c r="E15600" s="60">
        <v>188</v>
      </c>
      <c r="F15600" s="34">
        <f t="shared" si="555"/>
        <v>4.2808510000000002</v>
      </c>
    </row>
    <row r="15601" spans="1:6" x14ac:dyDescent="0.2">
      <c r="A15601" s="1">
        <v>1000</v>
      </c>
      <c r="B15601" s="34">
        <f t="shared" si="554"/>
        <v>79.58</v>
      </c>
      <c r="C15601" s="1">
        <v>4.0607610000000003</v>
      </c>
      <c r="E15601" s="60">
        <v>190</v>
      </c>
      <c r="F15601" s="34">
        <f t="shared" si="555"/>
        <v>4.0607610000000003</v>
      </c>
    </row>
    <row r="15602" spans="1:6" x14ac:dyDescent="0.2">
      <c r="A15602" s="1">
        <v>1000</v>
      </c>
      <c r="B15602" s="34">
        <f t="shared" si="554"/>
        <v>79.58</v>
      </c>
      <c r="C15602" s="1">
        <v>4.6712249999999997</v>
      </c>
      <c r="E15602" s="60">
        <v>193</v>
      </c>
      <c r="F15602" s="34">
        <f t="shared" si="555"/>
        <v>4.6712249999999997</v>
      </c>
    </row>
    <row r="15603" spans="1:6" x14ac:dyDescent="0.2">
      <c r="A15603" s="1">
        <v>1000</v>
      </c>
      <c r="B15603" s="34">
        <f t="shared" si="554"/>
        <v>79.58</v>
      </c>
      <c r="C15603" s="1">
        <v>4.5194640000000001</v>
      </c>
      <c r="E15603" s="60">
        <v>195</v>
      </c>
      <c r="F15603" s="34">
        <f t="shared" si="555"/>
        <v>4.5194640000000001</v>
      </c>
    </row>
    <row r="15604" spans="1:6" x14ac:dyDescent="0.2">
      <c r="A15604" s="1">
        <v>1000</v>
      </c>
      <c r="B15604" s="34">
        <f t="shared" si="554"/>
        <v>79.58</v>
      </c>
      <c r="C15604" s="1">
        <v>4.4731829999999997</v>
      </c>
      <c r="E15604" s="60">
        <v>198</v>
      </c>
      <c r="F15604" s="34">
        <f t="shared" si="555"/>
        <v>4.4731829999999997</v>
      </c>
    </row>
    <row r="15605" spans="1:6" x14ac:dyDescent="0.2">
      <c r="A15605" s="1">
        <v>1000</v>
      </c>
      <c r="B15605" s="34">
        <f t="shared" si="554"/>
        <v>79.58</v>
      </c>
      <c r="C15605" s="1">
        <v>4.563307</v>
      </c>
      <c r="E15605" s="60">
        <v>200</v>
      </c>
      <c r="F15605" s="34">
        <f t="shared" si="555"/>
        <v>4.563307</v>
      </c>
    </row>
    <row r="15606" spans="1:6" x14ac:dyDescent="0.2">
      <c r="A15606" s="1">
        <v>1000</v>
      </c>
      <c r="B15606" s="34">
        <f t="shared" si="554"/>
        <v>79.58</v>
      </c>
      <c r="C15606" s="1">
        <v>4.505668</v>
      </c>
      <c r="E15606" s="60">
        <v>203</v>
      </c>
      <c r="F15606" s="34">
        <f t="shared" si="555"/>
        <v>4.505668</v>
      </c>
    </row>
    <row r="15607" spans="1:6" x14ac:dyDescent="0.2">
      <c r="A15607" s="1">
        <v>1000</v>
      </c>
      <c r="B15607" s="34">
        <f t="shared" si="554"/>
        <v>79.58</v>
      </c>
      <c r="C15607" s="1">
        <v>4.4459790000000003</v>
      </c>
      <c r="E15607" s="60">
        <v>206</v>
      </c>
      <c r="F15607" s="34">
        <f t="shared" si="555"/>
        <v>4.4459790000000003</v>
      </c>
    </row>
    <row r="15608" spans="1:6" x14ac:dyDescent="0.2">
      <c r="A15608" s="1">
        <v>1000</v>
      </c>
      <c r="B15608" s="34">
        <f t="shared" si="554"/>
        <v>79.58</v>
      </c>
      <c r="C15608" s="1">
        <v>4.2170889999999996</v>
      </c>
      <c r="E15608" s="60">
        <v>209</v>
      </c>
      <c r="F15608" s="34">
        <f t="shared" si="555"/>
        <v>4.2170889999999996</v>
      </c>
    </row>
    <row r="15609" spans="1:6" x14ac:dyDescent="0.2">
      <c r="A15609" s="1">
        <v>1000</v>
      </c>
      <c r="B15609" s="34">
        <f t="shared" si="554"/>
        <v>79.58</v>
      </c>
      <c r="C15609" s="1">
        <v>4.4322249999999999</v>
      </c>
      <c r="E15609" s="60">
        <v>211</v>
      </c>
      <c r="F15609" s="34">
        <f t="shared" si="555"/>
        <v>4.4322249999999999</v>
      </c>
    </row>
    <row r="15610" spans="1:6" x14ac:dyDescent="0.2">
      <c r="A15610" s="1">
        <v>1000</v>
      </c>
      <c r="B15610" s="34">
        <f t="shared" si="554"/>
        <v>79.58</v>
      </c>
      <c r="C15610" s="1">
        <v>4.4240940000000002</v>
      </c>
      <c r="E15610" s="60">
        <v>214</v>
      </c>
      <c r="F15610" s="34">
        <f t="shared" si="555"/>
        <v>4.4240940000000002</v>
      </c>
    </row>
    <row r="15611" spans="1:6" x14ac:dyDescent="0.2">
      <c r="A15611" s="1">
        <v>1000</v>
      </c>
      <c r="B15611" s="34">
        <f t="shared" si="554"/>
        <v>79.58</v>
      </c>
      <c r="C15611" s="1">
        <v>4.2283840000000001</v>
      </c>
      <c r="E15611" s="60">
        <v>217</v>
      </c>
      <c r="F15611" s="34">
        <f t="shared" si="555"/>
        <v>4.2283840000000001</v>
      </c>
    </row>
    <row r="15612" spans="1:6" x14ac:dyDescent="0.2">
      <c r="A15612" s="1">
        <v>1000</v>
      </c>
      <c r="B15612" s="34">
        <f t="shared" si="554"/>
        <v>79.58</v>
      </c>
      <c r="C15612" s="1">
        <v>4.2089850000000002</v>
      </c>
      <c r="E15612" s="60">
        <v>221</v>
      </c>
      <c r="F15612" s="34">
        <f t="shared" si="555"/>
        <v>4.2089850000000002</v>
      </c>
    </row>
    <row r="15613" spans="1:6" x14ac:dyDescent="0.2">
      <c r="A15613" s="1">
        <v>1000</v>
      </c>
      <c r="B15613" s="34">
        <f t="shared" si="554"/>
        <v>79.58</v>
      </c>
      <c r="C15613" s="1">
        <v>4.3586340000000003</v>
      </c>
      <c r="E15613" s="60">
        <v>224</v>
      </c>
      <c r="F15613" s="34">
        <f t="shared" si="555"/>
        <v>4.3586340000000003</v>
      </c>
    </row>
    <row r="15614" spans="1:6" x14ac:dyDescent="0.2">
      <c r="A15614" s="1">
        <v>1000</v>
      </c>
      <c r="B15614" s="34">
        <f t="shared" ref="B15614:B15677" si="556">A15614*79.58/1000</f>
        <v>79.58</v>
      </c>
      <c r="C15614" s="1">
        <v>3.6564770000000002</v>
      </c>
      <c r="E15614" s="60">
        <v>227</v>
      </c>
      <c r="F15614" s="34">
        <f t="shared" si="555"/>
        <v>3.6564770000000002</v>
      </c>
    </row>
    <row r="15615" spans="1:6" x14ac:dyDescent="0.2">
      <c r="A15615" s="1">
        <v>1000</v>
      </c>
      <c r="B15615" s="34">
        <f t="shared" si="556"/>
        <v>79.58</v>
      </c>
      <c r="C15615" s="1">
        <v>4.4417090000000004</v>
      </c>
      <c r="E15615" s="60">
        <v>230</v>
      </c>
      <c r="F15615" s="34">
        <f t="shared" ref="F15615:F15677" si="557">C15615</f>
        <v>4.4417090000000004</v>
      </c>
    </row>
    <row r="15616" spans="1:6" x14ac:dyDescent="0.2">
      <c r="A15616" s="1">
        <v>1000</v>
      </c>
      <c r="B15616" s="34">
        <f t="shared" si="556"/>
        <v>79.58</v>
      </c>
      <c r="C15616" s="1">
        <v>3.546468</v>
      </c>
      <c r="E15616" s="60">
        <v>234</v>
      </c>
      <c r="F15616" s="34">
        <f t="shared" si="557"/>
        <v>3.546468</v>
      </c>
    </row>
    <row r="15617" spans="1:6" x14ac:dyDescent="0.2">
      <c r="A15617" s="1">
        <v>1000</v>
      </c>
      <c r="B15617" s="34">
        <f t="shared" si="556"/>
        <v>79.58</v>
      </c>
      <c r="C15617" s="1">
        <v>3.5865580000000001</v>
      </c>
      <c r="E15617" s="60">
        <v>241</v>
      </c>
      <c r="F15617" s="34">
        <f t="shared" si="557"/>
        <v>3.5865580000000001</v>
      </c>
    </row>
    <row r="15618" spans="1:6" x14ac:dyDescent="0.2">
      <c r="A15618" s="1">
        <v>1000</v>
      </c>
      <c r="B15618" s="34">
        <f t="shared" si="556"/>
        <v>79.58</v>
      </c>
      <c r="C15618" s="1">
        <v>4.1118069999999998</v>
      </c>
      <c r="E15618" s="60">
        <v>244</v>
      </c>
      <c r="F15618" s="34">
        <f t="shared" si="557"/>
        <v>4.1118069999999998</v>
      </c>
    </row>
    <row r="15619" spans="1:6" x14ac:dyDescent="0.2">
      <c r="A15619" s="1">
        <v>1000</v>
      </c>
      <c r="B15619" s="34">
        <f t="shared" si="556"/>
        <v>79.58</v>
      </c>
      <c r="C15619" s="1">
        <v>4.1401070000000004</v>
      </c>
      <c r="E15619" s="60">
        <v>248</v>
      </c>
      <c r="F15619" s="34">
        <f t="shared" si="557"/>
        <v>4.1401070000000004</v>
      </c>
    </row>
    <row r="15620" spans="1:6" x14ac:dyDescent="0.2">
      <c r="A15620" s="1">
        <v>1000</v>
      </c>
      <c r="B15620" s="34">
        <f t="shared" si="556"/>
        <v>79.58</v>
      </c>
      <c r="C15620" s="1">
        <v>3.9625520000000001</v>
      </c>
      <c r="E15620" s="60">
        <v>251</v>
      </c>
      <c r="F15620" s="34">
        <f t="shared" si="557"/>
        <v>3.9625520000000001</v>
      </c>
    </row>
    <row r="15621" spans="1:6" x14ac:dyDescent="0.2">
      <c r="A15621" s="1">
        <v>1000</v>
      </c>
      <c r="B15621" s="34">
        <f t="shared" si="556"/>
        <v>79.58</v>
      </c>
      <c r="C15621" s="1">
        <v>3.819814</v>
      </c>
      <c r="E15621" s="60">
        <v>255</v>
      </c>
      <c r="F15621" s="34">
        <f t="shared" si="557"/>
        <v>3.819814</v>
      </c>
    </row>
    <row r="15622" spans="1:6" x14ac:dyDescent="0.2">
      <c r="A15622" s="1">
        <v>1000</v>
      </c>
      <c r="B15622" s="34">
        <f t="shared" si="556"/>
        <v>79.58</v>
      </c>
      <c r="C15622" s="1">
        <v>3.7515360000000002</v>
      </c>
      <c r="E15622" s="60">
        <v>259</v>
      </c>
      <c r="F15622" s="34">
        <f t="shared" si="557"/>
        <v>3.7515360000000002</v>
      </c>
    </row>
    <row r="15623" spans="1:6" x14ac:dyDescent="0.2">
      <c r="A15623" s="1">
        <v>1000</v>
      </c>
      <c r="B15623" s="34">
        <f t="shared" si="556"/>
        <v>79.58</v>
      </c>
      <c r="C15623" s="1">
        <v>3.8076430000000001</v>
      </c>
      <c r="E15623" s="60">
        <v>262</v>
      </c>
      <c r="F15623" s="34">
        <f t="shared" si="557"/>
        <v>3.8076430000000001</v>
      </c>
    </row>
    <row r="15624" spans="1:6" x14ac:dyDescent="0.2">
      <c r="A15624" s="1">
        <v>1000</v>
      </c>
      <c r="B15624" s="34">
        <f t="shared" si="556"/>
        <v>79.58</v>
      </c>
      <c r="C15624" s="1">
        <v>3.838937</v>
      </c>
      <c r="E15624" s="60">
        <v>266</v>
      </c>
      <c r="F15624" s="34">
        <f t="shared" si="557"/>
        <v>3.838937</v>
      </c>
    </row>
    <row r="15625" spans="1:6" x14ac:dyDescent="0.2">
      <c r="A15625" s="1">
        <v>1000</v>
      </c>
      <c r="B15625" s="34">
        <f t="shared" si="556"/>
        <v>79.58</v>
      </c>
      <c r="C15625" s="1">
        <v>3.5492270000000001</v>
      </c>
      <c r="E15625" s="60">
        <v>270</v>
      </c>
      <c r="F15625" s="34">
        <f t="shared" si="557"/>
        <v>3.5492270000000001</v>
      </c>
    </row>
    <row r="15626" spans="1:6" x14ac:dyDescent="0.2">
      <c r="A15626" s="1">
        <v>1000</v>
      </c>
      <c r="B15626" s="34">
        <f t="shared" si="556"/>
        <v>79.58</v>
      </c>
      <c r="C15626" s="1">
        <v>3.7467239999999999</v>
      </c>
      <c r="E15626" s="60">
        <v>273</v>
      </c>
      <c r="F15626" s="34">
        <f t="shared" si="557"/>
        <v>3.7467239999999999</v>
      </c>
    </row>
    <row r="15627" spans="1:6" x14ac:dyDescent="0.2">
      <c r="A15627" s="1">
        <v>1000</v>
      </c>
      <c r="B15627" s="34">
        <f t="shared" si="556"/>
        <v>79.58</v>
      </c>
      <c r="C15627" s="1">
        <v>3.5605349999999998</v>
      </c>
      <c r="E15627" s="60">
        <v>277</v>
      </c>
      <c r="F15627" s="34">
        <f t="shared" si="557"/>
        <v>3.5605349999999998</v>
      </c>
    </row>
    <row r="15628" spans="1:6" x14ac:dyDescent="0.2">
      <c r="A15628" s="1">
        <v>1000</v>
      </c>
      <c r="B15628" s="34">
        <f t="shared" si="556"/>
        <v>79.58</v>
      </c>
      <c r="C15628" s="1">
        <v>3.3694190000000002</v>
      </c>
      <c r="E15628" s="60">
        <v>280</v>
      </c>
      <c r="F15628" s="34">
        <f t="shared" si="557"/>
        <v>3.3694190000000002</v>
      </c>
    </row>
    <row r="15629" spans="1:6" x14ac:dyDescent="0.2">
      <c r="A15629" s="1">
        <v>1000</v>
      </c>
      <c r="B15629" s="34">
        <f t="shared" si="556"/>
        <v>79.58</v>
      </c>
      <c r="C15629" s="1">
        <v>3.6491150000000001</v>
      </c>
      <c r="E15629" s="60">
        <v>287</v>
      </c>
      <c r="F15629" s="34">
        <f t="shared" si="557"/>
        <v>3.6491150000000001</v>
      </c>
    </row>
    <row r="15630" spans="1:6" x14ac:dyDescent="0.2">
      <c r="A15630" s="1">
        <v>1000</v>
      </c>
      <c r="B15630" s="34">
        <f t="shared" si="556"/>
        <v>79.58</v>
      </c>
      <c r="C15630" s="1">
        <v>3.4168790000000002</v>
      </c>
      <c r="E15630" s="60">
        <v>291</v>
      </c>
      <c r="F15630" s="34">
        <f t="shared" si="557"/>
        <v>3.4168790000000002</v>
      </c>
    </row>
    <row r="15631" spans="1:6" x14ac:dyDescent="0.2">
      <c r="A15631" s="1">
        <v>1000</v>
      </c>
      <c r="B15631" s="34">
        <f t="shared" si="556"/>
        <v>79.58</v>
      </c>
      <c r="C15631" s="1">
        <v>3.7764169999999999</v>
      </c>
      <c r="E15631" s="60">
        <v>294</v>
      </c>
      <c r="F15631" s="34">
        <f t="shared" si="557"/>
        <v>3.7764169999999999</v>
      </c>
    </row>
    <row r="15632" spans="1:6" x14ac:dyDescent="0.2">
      <c r="A15632" s="1">
        <v>1000</v>
      </c>
      <c r="B15632" s="34">
        <f t="shared" si="556"/>
        <v>79.58</v>
      </c>
      <c r="C15632" s="1">
        <v>3.4466420000000002</v>
      </c>
      <c r="E15632" s="60">
        <v>298</v>
      </c>
      <c r="F15632" s="34">
        <f t="shared" si="557"/>
        <v>3.4466420000000002</v>
      </c>
    </row>
    <row r="15633" spans="1:6" x14ac:dyDescent="0.2">
      <c r="A15633" s="1">
        <v>1000</v>
      </c>
      <c r="B15633" s="34">
        <f t="shared" si="556"/>
        <v>79.58</v>
      </c>
      <c r="C15633" s="1">
        <v>3.7868499999999998</v>
      </c>
      <c r="E15633" s="60">
        <v>301</v>
      </c>
      <c r="F15633" s="34">
        <f t="shared" si="557"/>
        <v>3.7868499999999998</v>
      </c>
    </row>
    <row r="15634" spans="1:6" x14ac:dyDescent="0.2">
      <c r="A15634" s="1">
        <v>1000</v>
      </c>
      <c r="B15634" s="34">
        <f t="shared" si="556"/>
        <v>79.58</v>
      </c>
      <c r="C15634" s="1">
        <v>3.5184890000000002</v>
      </c>
      <c r="E15634" s="60">
        <v>304</v>
      </c>
      <c r="F15634" s="34">
        <f t="shared" si="557"/>
        <v>3.5184890000000002</v>
      </c>
    </row>
    <row r="15635" spans="1:6" x14ac:dyDescent="0.2">
      <c r="A15635" s="1">
        <v>1000</v>
      </c>
      <c r="B15635" s="34">
        <f t="shared" si="556"/>
        <v>79.58</v>
      </c>
      <c r="C15635" s="1">
        <v>3.7505109999999999</v>
      </c>
      <c r="E15635" s="60">
        <v>308</v>
      </c>
      <c r="F15635" s="34">
        <f t="shared" si="557"/>
        <v>3.7505109999999999</v>
      </c>
    </row>
    <row r="15636" spans="1:6" x14ac:dyDescent="0.2">
      <c r="A15636" s="1">
        <v>1000</v>
      </c>
      <c r="B15636" s="34">
        <f t="shared" si="556"/>
        <v>79.58</v>
      </c>
      <c r="C15636" s="1">
        <v>3.7328619999999999</v>
      </c>
      <c r="E15636" s="60">
        <v>311</v>
      </c>
      <c r="F15636" s="34">
        <f t="shared" si="557"/>
        <v>3.7328619999999999</v>
      </c>
    </row>
    <row r="15637" spans="1:6" x14ac:dyDescent="0.2">
      <c r="A15637" s="1">
        <v>1000</v>
      </c>
      <c r="B15637" s="34">
        <f t="shared" si="556"/>
        <v>79.58</v>
      </c>
      <c r="C15637" s="1">
        <v>3.8110390000000001</v>
      </c>
      <c r="E15637" s="60">
        <v>314</v>
      </c>
      <c r="F15637" s="34">
        <f t="shared" si="557"/>
        <v>3.8110390000000001</v>
      </c>
    </row>
    <row r="15638" spans="1:6" x14ac:dyDescent="0.2">
      <c r="A15638" s="1">
        <v>1000</v>
      </c>
      <c r="B15638" s="34">
        <f t="shared" si="556"/>
        <v>79.58</v>
      </c>
      <c r="C15638" s="1">
        <v>4.3140239999999999</v>
      </c>
      <c r="E15638" s="60">
        <v>318</v>
      </c>
      <c r="F15638" s="34">
        <f t="shared" si="557"/>
        <v>4.3140239999999999</v>
      </c>
    </row>
    <row r="15639" spans="1:6" x14ac:dyDescent="0.2">
      <c r="A15639" s="1">
        <v>1000</v>
      </c>
      <c r="B15639" s="34">
        <f t="shared" si="556"/>
        <v>79.58</v>
      </c>
      <c r="C15639" s="1">
        <v>3.7515350000000001</v>
      </c>
      <c r="E15639" s="60">
        <v>321</v>
      </c>
      <c r="F15639" s="34">
        <f t="shared" si="557"/>
        <v>3.7515350000000001</v>
      </c>
    </row>
    <row r="15640" spans="1:6" x14ac:dyDescent="0.2">
      <c r="A15640" s="1">
        <v>1000</v>
      </c>
      <c r="B15640" s="34">
        <f t="shared" si="556"/>
        <v>79.58</v>
      </c>
      <c r="C15640" s="1">
        <v>4.5529900000000003</v>
      </c>
      <c r="E15640" s="60">
        <v>324</v>
      </c>
      <c r="F15640" s="34">
        <f t="shared" si="557"/>
        <v>4.5529900000000003</v>
      </c>
    </row>
    <row r="15641" spans="1:6" x14ac:dyDescent="0.2">
      <c r="A15641" s="1">
        <v>1000</v>
      </c>
      <c r="B15641" s="34">
        <f t="shared" si="556"/>
        <v>79.58</v>
      </c>
      <c r="C15641" s="1">
        <v>4.4726629999999998</v>
      </c>
      <c r="E15641" s="60">
        <v>327</v>
      </c>
      <c r="F15641" s="34">
        <f t="shared" si="557"/>
        <v>4.4726629999999998</v>
      </c>
    </row>
    <row r="15642" spans="1:6" x14ac:dyDescent="0.2">
      <c r="A15642" s="1">
        <v>1000</v>
      </c>
      <c r="B15642" s="34">
        <f t="shared" si="556"/>
        <v>79.58</v>
      </c>
      <c r="C15642" s="1">
        <v>4.5698869999999996</v>
      </c>
      <c r="E15642" s="60">
        <v>331</v>
      </c>
      <c r="F15642" s="34">
        <f t="shared" si="557"/>
        <v>4.5698869999999996</v>
      </c>
    </row>
    <row r="15643" spans="1:6" x14ac:dyDescent="0.2">
      <c r="A15643" s="1">
        <v>1000</v>
      </c>
      <c r="B15643" s="34">
        <f t="shared" si="556"/>
        <v>79.58</v>
      </c>
      <c r="C15643" s="1">
        <v>5.0604389999999997</v>
      </c>
      <c r="E15643" s="60">
        <v>334</v>
      </c>
      <c r="F15643" s="34">
        <f t="shared" si="557"/>
        <v>5.0604389999999997</v>
      </c>
    </row>
    <row r="15644" spans="1:6" x14ac:dyDescent="0.2">
      <c r="A15644" s="1">
        <v>1000</v>
      </c>
      <c r="B15644" s="34">
        <f t="shared" si="556"/>
        <v>79.58</v>
      </c>
      <c r="C15644" s="1">
        <v>4.823804</v>
      </c>
      <c r="E15644" s="60">
        <v>337</v>
      </c>
      <c r="F15644" s="34">
        <f t="shared" si="557"/>
        <v>4.823804</v>
      </c>
    </row>
    <row r="15645" spans="1:6" x14ac:dyDescent="0.2">
      <c r="A15645" s="1">
        <v>1000</v>
      </c>
      <c r="B15645" s="34">
        <f t="shared" si="556"/>
        <v>79.58</v>
      </c>
      <c r="C15645" s="1">
        <v>4.7506329999999997</v>
      </c>
      <c r="E15645" s="60">
        <v>340</v>
      </c>
      <c r="F15645" s="34">
        <f t="shared" si="557"/>
        <v>4.7506329999999997</v>
      </c>
    </row>
    <row r="15646" spans="1:6" x14ac:dyDescent="0.2">
      <c r="A15646" s="1">
        <v>1000</v>
      </c>
      <c r="B15646" s="34">
        <f t="shared" si="556"/>
        <v>79.58</v>
      </c>
      <c r="C15646" s="1">
        <v>4.9892979999999998</v>
      </c>
      <c r="E15646" s="60">
        <v>343</v>
      </c>
      <c r="F15646" s="34">
        <f t="shared" si="557"/>
        <v>4.9892979999999998</v>
      </c>
    </row>
    <row r="15647" spans="1:6" x14ac:dyDescent="0.2">
      <c r="A15647" s="1">
        <v>1000</v>
      </c>
      <c r="B15647" s="34">
        <f t="shared" si="556"/>
        <v>79.58</v>
      </c>
      <c r="C15647" s="1">
        <v>5.3829700000000003</v>
      </c>
      <c r="E15647" s="60">
        <v>347</v>
      </c>
      <c r="F15647" s="34">
        <f t="shared" si="557"/>
        <v>5.3829700000000003</v>
      </c>
    </row>
    <row r="15648" spans="1:6" x14ac:dyDescent="0.2">
      <c r="A15648" s="1">
        <v>1000</v>
      </c>
      <c r="B15648" s="34">
        <f t="shared" si="556"/>
        <v>79.58</v>
      </c>
      <c r="C15648" s="1">
        <v>5.0363600000000002</v>
      </c>
      <c r="E15648" s="60">
        <v>350</v>
      </c>
      <c r="F15648" s="34">
        <f t="shared" si="557"/>
        <v>5.0363600000000002</v>
      </c>
    </row>
    <row r="15649" spans="1:6" x14ac:dyDescent="0.2">
      <c r="A15649" s="1">
        <v>1000</v>
      </c>
      <c r="B15649" s="34">
        <f t="shared" si="556"/>
        <v>79.58</v>
      </c>
      <c r="C15649" s="1">
        <v>5.1885919999999999</v>
      </c>
      <c r="E15649" s="60">
        <v>353</v>
      </c>
      <c r="F15649" s="34">
        <f t="shared" si="557"/>
        <v>5.1885919999999999</v>
      </c>
    </row>
    <row r="15650" spans="1:6" x14ac:dyDescent="0.2">
      <c r="A15650" s="1">
        <v>1000</v>
      </c>
      <c r="B15650" s="34">
        <f t="shared" si="556"/>
        <v>79.58</v>
      </c>
      <c r="C15650" s="1">
        <v>4.7863129999999998</v>
      </c>
      <c r="E15650" s="60">
        <v>356</v>
      </c>
      <c r="F15650" s="34">
        <f t="shared" si="557"/>
        <v>4.7863129999999998</v>
      </c>
    </row>
    <row r="15651" spans="1:6" x14ac:dyDescent="0.2">
      <c r="A15651" s="1">
        <v>1000</v>
      </c>
      <c r="B15651" s="34">
        <f t="shared" si="556"/>
        <v>79.58</v>
      </c>
      <c r="C15651" s="1">
        <v>4.8173909999999998</v>
      </c>
      <c r="E15651" s="60">
        <v>360</v>
      </c>
      <c r="F15651" s="34">
        <f t="shared" si="557"/>
        <v>4.8173909999999998</v>
      </c>
    </row>
    <row r="15652" spans="1:6" x14ac:dyDescent="0.2">
      <c r="A15652" s="1">
        <v>1000</v>
      </c>
      <c r="B15652" s="34">
        <f t="shared" si="556"/>
        <v>79.58</v>
      </c>
      <c r="C15652" s="1">
        <v>4.5538449999999999</v>
      </c>
      <c r="E15652" s="60">
        <v>363</v>
      </c>
      <c r="F15652" s="34">
        <f t="shared" si="557"/>
        <v>4.5538449999999999</v>
      </c>
    </row>
    <row r="15653" spans="1:6" x14ac:dyDescent="0.2">
      <c r="A15653" s="1">
        <v>1000</v>
      </c>
      <c r="B15653" s="34">
        <f t="shared" si="556"/>
        <v>79.58</v>
      </c>
      <c r="C15653" s="1">
        <v>4.7742760000000004</v>
      </c>
      <c r="E15653" s="60">
        <v>366</v>
      </c>
      <c r="F15653" s="34">
        <f t="shared" si="557"/>
        <v>4.7742760000000004</v>
      </c>
    </row>
    <row r="15654" spans="1:6" x14ac:dyDescent="0.2">
      <c r="A15654" s="1">
        <v>1000</v>
      </c>
      <c r="B15654" s="34">
        <f t="shared" si="556"/>
        <v>79.58</v>
      </c>
      <c r="C15654" s="1">
        <v>5.1581169999999998</v>
      </c>
      <c r="E15654" s="60">
        <v>369</v>
      </c>
      <c r="F15654" s="34">
        <f t="shared" si="557"/>
        <v>5.1581169999999998</v>
      </c>
    </row>
    <row r="15655" spans="1:6" x14ac:dyDescent="0.2">
      <c r="A15655" s="1">
        <v>1000</v>
      </c>
      <c r="B15655" s="34">
        <f t="shared" si="556"/>
        <v>79.58</v>
      </c>
      <c r="C15655" s="1">
        <v>4.8512399999999998</v>
      </c>
      <c r="E15655" s="60">
        <v>373</v>
      </c>
      <c r="F15655" s="34">
        <f t="shared" si="557"/>
        <v>4.8512399999999998</v>
      </c>
    </row>
    <row r="15656" spans="1:6" x14ac:dyDescent="0.2">
      <c r="A15656" s="1">
        <v>1000</v>
      </c>
      <c r="B15656" s="34">
        <f t="shared" si="556"/>
        <v>79.58</v>
      </c>
      <c r="C15656" s="1">
        <v>4.8855040000000001</v>
      </c>
      <c r="E15656" s="60">
        <v>376</v>
      </c>
      <c r="F15656" s="34">
        <f t="shared" si="557"/>
        <v>4.8855040000000001</v>
      </c>
    </row>
    <row r="15657" spans="1:6" x14ac:dyDescent="0.2">
      <c r="A15657" s="1">
        <v>1000</v>
      </c>
      <c r="B15657" s="34">
        <f t="shared" si="556"/>
        <v>79.58</v>
      </c>
      <c r="C15657" s="1">
        <v>4.8653339999999998</v>
      </c>
      <c r="E15657" s="60">
        <v>379</v>
      </c>
      <c r="F15657" s="34">
        <f t="shared" si="557"/>
        <v>4.8653339999999998</v>
      </c>
    </row>
    <row r="15658" spans="1:6" x14ac:dyDescent="0.2">
      <c r="A15658" s="1">
        <v>1000</v>
      </c>
      <c r="B15658" s="34">
        <f t="shared" si="556"/>
        <v>79.58</v>
      </c>
      <c r="C15658" s="1">
        <v>4.994453</v>
      </c>
      <c r="E15658" s="60">
        <v>383</v>
      </c>
      <c r="F15658" s="34">
        <f t="shared" si="557"/>
        <v>4.994453</v>
      </c>
    </row>
    <row r="15659" spans="1:6" x14ac:dyDescent="0.2">
      <c r="A15659" s="1">
        <v>1000</v>
      </c>
      <c r="B15659" s="34">
        <f t="shared" si="556"/>
        <v>79.58</v>
      </c>
      <c r="C15659" s="1">
        <v>4.5751929999999996</v>
      </c>
      <c r="E15659" s="60">
        <v>386</v>
      </c>
      <c r="F15659" s="34">
        <f t="shared" si="557"/>
        <v>4.5751929999999996</v>
      </c>
    </row>
    <row r="15660" spans="1:6" x14ac:dyDescent="0.2">
      <c r="A15660" s="1">
        <v>1000</v>
      </c>
      <c r="B15660" s="34">
        <f t="shared" si="556"/>
        <v>79.58</v>
      </c>
      <c r="C15660" s="1">
        <v>4.6628819999999997</v>
      </c>
      <c r="E15660" s="60">
        <v>389</v>
      </c>
      <c r="F15660" s="34">
        <f t="shared" si="557"/>
        <v>4.6628819999999997</v>
      </c>
    </row>
    <row r="15661" spans="1:6" x14ac:dyDescent="0.2">
      <c r="A15661" s="1">
        <v>1000</v>
      </c>
      <c r="B15661" s="34">
        <f t="shared" si="556"/>
        <v>79.58</v>
      </c>
      <c r="C15661" s="1">
        <v>4.723115</v>
      </c>
      <c r="E15661" s="60">
        <v>393</v>
      </c>
      <c r="F15661" s="34">
        <f t="shared" si="557"/>
        <v>4.723115</v>
      </c>
    </row>
    <row r="15662" spans="1:6" x14ac:dyDescent="0.2">
      <c r="A15662" s="1">
        <v>1000</v>
      </c>
      <c r="B15662" s="34">
        <f t="shared" si="556"/>
        <v>79.58</v>
      </c>
      <c r="C15662" s="1">
        <v>4.2833819999999996</v>
      </c>
      <c r="E15662" s="60">
        <v>396</v>
      </c>
      <c r="F15662" s="34">
        <f t="shared" si="557"/>
        <v>4.2833819999999996</v>
      </c>
    </row>
    <row r="15663" spans="1:6" x14ac:dyDescent="0.2">
      <c r="A15663" s="1">
        <v>1000</v>
      </c>
      <c r="B15663" s="34">
        <f t="shared" si="556"/>
        <v>79.58</v>
      </c>
      <c r="C15663" s="1">
        <v>4.6023639999999997</v>
      </c>
      <c r="E15663" s="60">
        <v>399</v>
      </c>
      <c r="F15663" s="34">
        <f t="shared" si="557"/>
        <v>4.6023639999999997</v>
      </c>
    </row>
    <row r="15664" spans="1:6" x14ac:dyDescent="0.2">
      <c r="A15664" s="1">
        <v>1000</v>
      </c>
      <c r="B15664" s="34">
        <f t="shared" si="556"/>
        <v>79.58</v>
      </c>
      <c r="C15664" s="1">
        <v>4.2873140000000003</v>
      </c>
      <c r="E15664" s="60">
        <v>403</v>
      </c>
      <c r="F15664" s="34">
        <f t="shared" si="557"/>
        <v>4.2873140000000003</v>
      </c>
    </row>
    <row r="15665" spans="1:6" x14ac:dyDescent="0.2">
      <c r="A15665" s="1">
        <v>1000</v>
      </c>
      <c r="B15665" s="34">
        <f t="shared" si="556"/>
        <v>79.58</v>
      </c>
      <c r="C15665" s="1">
        <v>3.8246039999999999</v>
      </c>
      <c r="E15665" s="60">
        <v>406</v>
      </c>
      <c r="F15665" s="34">
        <f t="shared" si="557"/>
        <v>3.8246039999999999</v>
      </c>
    </row>
    <row r="15666" spans="1:6" x14ac:dyDescent="0.2">
      <c r="A15666" s="1">
        <v>1000</v>
      </c>
      <c r="B15666" s="34">
        <f t="shared" si="556"/>
        <v>79.58</v>
      </c>
      <c r="C15666" s="1">
        <v>4.3515240000000004</v>
      </c>
      <c r="E15666" s="60">
        <v>409</v>
      </c>
      <c r="F15666" s="34">
        <f t="shared" si="557"/>
        <v>4.3515240000000004</v>
      </c>
    </row>
    <row r="15667" spans="1:6" x14ac:dyDescent="0.2">
      <c r="A15667" s="1">
        <v>1000</v>
      </c>
      <c r="B15667" s="34">
        <f t="shared" si="556"/>
        <v>79.58</v>
      </c>
      <c r="C15667" s="1">
        <v>4.4268450000000001</v>
      </c>
      <c r="E15667" s="60">
        <v>413</v>
      </c>
      <c r="F15667" s="34">
        <f t="shared" si="557"/>
        <v>4.4268450000000001</v>
      </c>
    </row>
    <row r="15668" spans="1:6" x14ac:dyDescent="0.2">
      <c r="A15668" s="1">
        <v>1000</v>
      </c>
      <c r="B15668" s="34">
        <f t="shared" si="556"/>
        <v>79.58</v>
      </c>
      <c r="C15668" s="1">
        <v>4.2583950000000002</v>
      </c>
      <c r="E15668" s="60">
        <v>416</v>
      </c>
      <c r="F15668" s="34">
        <f t="shared" si="557"/>
        <v>4.2583950000000002</v>
      </c>
    </row>
    <row r="15669" spans="1:6" x14ac:dyDescent="0.2">
      <c r="A15669" s="1">
        <v>1000</v>
      </c>
      <c r="B15669" s="34">
        <f t="shared" si="556"/>
        <v>79.58</v>
      </c>
      <c r="C15669" s="1">
        <v>4.1707999999999998</v>
      </c>
      <c r="E15669" s="60">
        <v>419</v>
      </c>
      <c r="F15669" s="34">
        <f t="shared" si="557"/>
        <v>4.1707999999999998</v>
      </c>
    </row>
    <row r="15670" spans="1:6" x14ac:dyDescent="0.2">
      <c r="A15670" s="1">
        <v>1000</v>
      </c>
      <c r="B15670" s="34">
        <f t="shared" si="556"/>
        <v>79.58</v>
      </c>
      <c r="C15670" s="1">
        <v>3.8445670000000001</v>
      </c>
      <c r="E15670" s="60">
        <v>423</v>
      </c>
      <c r="F15670" s="34">
        <f t="shared" si="557"/>
        <v>3.8445670000000001</v>
      </c>
    </row>
    <row r="15671" spans="1:6" x14ac:dyDescent="0.2">
      <c r="A15671" s="1">
        <v>1000</v>
      </c>
      <c r="B15671" s="34">
        <f t="shared" si="556"/>
        <v>79.58</v>
      </c>
      <c r="C15671" s="1">
        <v>4.1672510000000003</v>
      </c>
      <c r="E15671" s="60">
        <v>426</v>
      </c>
      <c r="F15671" s="34">
        <f t="shared" si="557"/>
        <v>4.1672510000000003</v>
      </c>
    </row>
    <row r="15672" spans="1:6" x14ac:dyDescent="0.2">
      <c r="A15672" s="1">
        <v>1000</v>
      </c>
      <c r="B15672" s="34">
        <f t="shared" si="556"/>
        <v>79.58</v>
      </c>
      <c r="C15672" s="1">
        <v>4.0053640000000001</v>
      </c>
      <c r="E15672" s="60">
        <v>430</v>
      </c>
      <c r="F15672" s="34">
        <f t="shared" si="557"/>
        <v>4.0053640000000001</v>
      </c>
    </row>
    <row r="15673" spans="1:6" x14ac:dyDescent="0.2">
      <c r="A15673" s="1">
        <v>1000</v>
      </c>
      <c r="B15673" s="34">
        <f t="shared" si="556"/>
        <v>79.58</v>
      </c>
      <c r="C15673" s="1">
        <v>3.7206250000000001</v>
      </c>
      <c r="E15673" s="60">
        <v>433</v>
      </c>
      <c r="F15673" s="34">
        <f t="shared" si="557"/>
        <v>3.7206250000000001</v>
      </c>
    </row>
    <row r="15674" spans="1:6" x14ac:dyDescent="0.2">
      <c r="A15674" s="1">
        <v>1000</v>
      </c>
      <c r="B15674" s="34">
        <f t="shared" si="556"/>
        <v>79.58</v>
      </c>
      <c r="C15674" s="1">
        <v>3.6843680000000001</v>
      </c>
      <c r="E15674" s="60">
        <v>436</v>
      </c>
      <c r="F15674" s="34">
        <f t="shared" si="557"/>
        <v>3.6843680000000001</v>
      </c>
    </row>
    <row r="15675" spans="1:6" x14ac:dyDescent="0.2">
      <c r="A15675" s="1">
        <v>1000</v>
      </c>
      <c r="B15675" s="34">
        <f t="shared" si="556"/>
        <v>79.58</v>
      </c>
      <c r="C15675" s="1">
        <v>3.4921540000000002</v>
      </c>
      <c r="E15675" s="60">
        <v>440</v>
      </c>
      <c r="F15675" s="34">
        <f t="shared" si="557"/>
        <v>3.4921540000000002</v>
      </c>
    </row>
    <row r="15676" spans="1:6" x14ac:dyDescent="0.2">
      <c r="A15676" s="1">
        <v>1000</v>
      </c>
      <c r="B15676" s="34">
        <f t="shared" si="556"/>
        <v>79.58</v>
      </c>
      <c r="C15676" s="1">
        <v>3.776462</v>
      </c>
      <c r="E15676" s="60">
        <v>443</v>
      </c>
      <c r="F15676" s="34">
        <f t="shared" si="557"/>
        <v>3.776462</v>
      </c>
    </row>
    <row r="15677" spans="1:6" x14ac:dyDescent="0.2">
      <c r="A15677" s="1">
        <v>1000</v>
      </c>
      <c r="B15677" s="34">
        <f t="shared" si="556"/>
        <v>79.58</v>
      </c>
      <c r="C15677" s="1">
        <v>3.7129319999999999</v>
      </c>
      <c r="E15677" s="60">
        <v>447</v>
      </c>
      <c r="F15677" s="34">
        <f t="shared" si="557"/>
        <v>3.7129319999999999</v>
      </c>
    </row>
    <row r="15678" spans="1:6" x14ac:dyDescent="0.2">
      <c r="A15678" s="1">
        <v>1000</v>
      </c>
      <c r="B15678" s="34">
        <f t="shared" ref="B15678:B15741" si="558">A15678*79.58/1000</f>
        <v>79.58</v>
      </c>
      <c r="C15678" s="1">
        <v>3.3438659999999998</v>
      </c>
      <c r="E15678" s="60">
        <v>450</v>
      </c>
      <c r="F15678" s="34">
        <f t="shared" ref="F15678:F15741" si="559">C15678</f>
        <v>3.3438659999999998</v>
      </c>
    </row>
    <row r="15679" spans="1:6" x14ac:dyDescent="0.2">
      <c r="A15679" s="1">
        <v>1000</v>
      </c>
      <c r="B15679" s="34">
        <f t="shared" si="558"/>
        <v>79.58</v>
      </c>
      <c r="C15679" s="1">
        <v>3.6286330000000002</v>
      </c>
      <c r="E15679" s="60">
        <v>454</v>
      </c>
      <c r="F15679" s="34">
        <f t="shared" si="559"/>
        <v>3.6286330000000002</v>
      </c>
    </row>
    <row r="15680" spans="1:6" x14ac:dyDescent="0.2">
      <c r="A15680" s="1">
        <v>1000</v>
      </c>
      <c r="B15680" s="34">
        <f t="shared" si="558"/>
        <v>79.58</v>
      </c>
      <c r="C15680" s="1">
        <v>3.3531059999999999</v>
      </c>
      <c r="E15680" s="60">
        <v>457</v>
      </c>
      <c r="F15680" s="34">
        <f t="shared" si="559"/>
        <v>3.3531059999999999</v>
      </c>
    </row>
    <row r="15681" spans="1:6" x14ac:dyDescent="0.2">
      <c r="A15681" s="1">
        <v>1000</v>
      </c>
      <c r="B15681" s="34">
        <f t="shared" si="558"/>
        <v>79.58</v>
      </c>
      <c r="C15681" s="1">
        <v>3.2194289999999999</v>
      </c>
      <c r="E15681" s="60">
        <v>460</v>
      </c>
      <c r="F15681" s="34">
        <f t="shared" si="559"/>
        <v>3.2194289999999999</v>
      </c>
    </row>
    <row r="15682" spans="1:6" x14ac:dyDescent="0.2">
      <c r="A15682" s="1">
        <v>1000</v>
      </c>
      <c r="B15682" s="34">
        <f t="shared" si="558"/>
        <v>79.58</v>
      </c>
      <c r="C15682" s="1">
        <v>3.2031890000000001</v>
      </c>
      <c r="E15682" s="60">
        <v>464</v>
      </c>
      <c r="F15682" s="34">
        <f t="shared" si="559"/>
        <v>3.2031890000000001</v>
      </c>
    </row>
    <row r="15683" spans="1:6" x14ac:dyDescent="0.2">
      <c r="A15683" s="1">
        <v>1000</v>
      </c>
      <c r="B15683" s="34">
        <f t="shared" si="558"/>
        <v>79.58</v>
      </c>
      <c r="C15683" s="1">
        <v>3.2099220000000002</v>
      </c>
      <c r="E15683" s="60">
        <v>467</v>
      </c>
      <c r="F15683" s="34">
        <f t="shared" si="559"/>
        <v>3.2099220000000002</v>
      </c>
    </row>
    <row r="15684" spans="1:6" x14ac:dyDescent="0.2">
      <c r="A15684" s="1">
        <v>1000</v>
      </c>
      <c r="B15684" s="34">
        <f t="shared" si="558"/>
        <v>79.58</v>
      </c>
      <c r="C15684" s="1">
        <v>3.102754</v>
      </c>
      <c r="E15684" s="60">
        <v>471</v>
      </c>
      <c r="F15684" s="34">
        <f t="shared" si="559"/>
        <v>3.102754</v>
      </c>
    </row>
    <row r="15685" spans="1:6" x14ac:dyDescent="0.2">
      <c r="A15685" s="1">
        <v>1000</v>
      </c>
      <c r="B15685" s="34">
        <f t="shared" si="558"/>
        <v>79.58</v>
      </c>
      <c r="C15685" s="1">
        <v>2.988235</v>
      </c>
      <c r="E15685" s="60">
        <v>474</v>
      </c>
      <c r="F15685" s="34">
        <f t="shared" si="559"/>
        <v>2.988235</v>
      </c>
    </row>
    <row r="15686" spans="1:6" x14ac:dyDescent="0.2">
      <c r="A15686" s="1">
        <v>1000</v>
      </c>
      <c r="B15686" s="34">
        <f t="shared" si="558"/>
        <v>79.58</v>
      </c>
      <c r="C15686" s="1">
        <v>2.948032</v>
      </c>
      <c r="E15686" s="60">
        <v>477</v>
      </c>
      <c r="F15686" s="34">
        <f t="shared" si="559"/>
        <v>2.948032</v>
      </c>
    </row>
    <row r="15687" spans="1:6" x14ac:dyDescent="0.2">
      <c r="A15687" s="1">
        <v>1000</v>
      </c>
      <c r="B15687" s="34">
        <f t="shared" si="558"/>
        <v>79.58</v>
      </c>
      <c r="C15687" s="1">
        <v>2.9727769999999998</v>
      </c>
      <c r="E15687" s="60">
        <v>481</v>
      </c>
      <c r="F15687" s="34">
        <f t="shared" si="559"/>
        <v>2.9727769999999998</v>
      </c>
    </row>
    <row r="15688" spans="1:6" x14ac:dyDescent="0.2">
      <c r="A15688" s="1">
        <v>1000</v>
      </c>
      <c r="B15688" s="34">
        <f t="shared" si="558"/>
        <v>79.58</v>
      </c>
      <c r="C15688" s="1">
        <v>3.3714200000000001</v>
      </c>
      <c r="E15688" s="60">
        <v>484</v>
      </c>
      <c r="F15688" s="34">
        <f t="shared" si="559"/>
        <v>3.3714200000000001</v>
      </c>
    </row>
    <row r="15689" spans="1:6" x14ac:dyDescent="0.2">
      <c r="A15689" s="1">
        <v>1000</v>
      </c>
      <c r="B15689" s="34">
        <f t="shared" si="558"/>
        <v>79.58</v>
      </c>
      <c r="C15689" s="1">
        <v>2.9613390000000002</v>
      </c>
      <c r="E15689" s="60">
        <v>487</v>
      </c>
      <c r="F15689" s="34">
        <f t="shared" si="559"/>
        <v>2.9613390000000002</v>
      </c>
    </row>
    <row r="15690" spans="1:6" x14ac:dyDescent="0.2">
      <c r="A15690" s="1">
        <v>1000</v>
      </c>
      <c r="B15690" s="34">
        <f t="shared" si="558"/>
        <v>79.58</v>
      </c>
      <c r="C15690" s="1">
        <v>2.8137569999999998</v>
      </c>
      <c r="E15690" s="60">
        <v>491</v>
      </c>
      <c r="F15690" s="34">
        <f t="shared" si="559"/>
        <v>2.8137569999999998</v>
      </c>
    </row>
    <row r="15691" spans="1:6" x14ac:dyDescent="0.2">
      <c r="A15691" s="1">
        <v>1000</v>
      </c>
      <c r="B15691" s="34">
        <f t="shared" si="558"/>
        <v>79.58</v>
      </c>
      <c r="C15691" s="1">
        <v>2.5811959999999998</v>
      </c>
      <c r="E15691" s="60">
        <v>494</v>
      </c>
      <c r="F15691" s="34">
        <f t="shared" si="559"/>
        <v>2.5811959999999998</v>
      </c>
    </row>
    <row r="15692" spans="1:6" x14ac:dyDescent="0.2">
      <c r="A15692" s="1">
        <v>1000</v>
      </c>
      <c r="B15692" s="34">
        <f t="shared" si="558"/>
        <v>79.58</v>
      </c>
      <c r="C15692" s="1">
        <v>2.7821929999999999</v>
      </c>
      <c r="E15692" s="60">
        <v>497</v>
      </c>
      <c r="F15692" s="34">
        <f t="shared" si="559"/>
        <v>2.7821929999999999</v>
      </c>
    </row>
    <row r="15693" spans="1:6" x14ac:dyDescent="0.2">
      <c r="A15693" s="1">
        <v>1000</v>
      </c>
      <c r="B15693" s="34">
        <f t="shared" si="558"/>
        <v>79.58</v>
      </c>
      <c r="C15693" s="1">
        <v>2.621826</v>
      </c>
      <c r="E15693" s="60">
        <v>501</v>
      </c>
      <c r="F15693" s="34">
        <f t="shared" si="559"/>
        <v>2.621826</v>
      </c>
    </row>
    <row r="15694" spans="1:6" x14ac:dyDescent="0.2">
      <c r="A15694" s="1">
        <v>1000</v>
      </c>
      <c r="B15694" s="34">
        <f t="shared" si="558"/>
        <v>79.58</v>
      </c>
      <c r="C15694" s="1">
        <v>2.8657370000000002</v>
      </c>
      <c r="E15694" s="60">
        <v>504</v>
      </c>
      <c r="F15694" s="34">
        <f t="shared" si="559"/>
        <v>2.8657370000000002</v>
      </c>
    </row>
    <row r="15695" spans="1:6" x14ac:dyDescent="0.2">
      <c r="A15695" s="1">
        <v>1000</v>
      </c>
      <c r="B15695" s="34">
        <f t="shared" si="558"/>
        <v>79.58</v>
      </c>
      <c r="C15695" s="1">
        <v>2.7037019999999998</v>
      </c>
      <c r="E15695" s="60">
        <v>507</v>
      </c>
      <c r="F15695" s="34">
        <f t="shared" si="559"/>
        <v>2.7037019999999998</v>
      </c>
    </row>
    <row r="15696" spans="1:6" x14ac:dyDescent="0.2">
      <c r="A15696" s="1">
        <v>1000</v>
      </c>
      <c r="B15696" s="34">
        <f t="shared" si="558"/>
        <v>79.58</v>
      </c>
      <c r="C15696" s="1">
        <v>2.6642100000000002</v>
      </c>
      <c r="E15696" s="60">
        <v>510</v>
      </c>
      <c r="F15696" s="34">
        <f t="shared" si="559"/>
        <v>2.6642100000000002</v>
      </c>
    </row>
    <row r="15697" spans="1:6" x14ac:dyDescent="0.2">
      <c r="A15697" s="1">
        <v>1000</v>
      </c>
      <c r="B15697" s="34">
        <f t="shared" si="558"/>
        <v>79.58</v>
      </c>
      <c r="C15697" s="1">
        <v>2.6531380000000002</v>
      </c>
      <c r="E15697" s="60">
        <v>513</v>
      </c>
      <c r="F15697" s="34">
        <f t="shared" si="559"/>
        <v>2.6531380000000002</v>
      </c>
    </row>
    <row r="15698" spans="1:6" x14ac:dyDescent="0.2">
      <c r="A15698" s="1">
        <v>1000</v>
      </c>
      <c r="B15698" s="34">
        <f t="shared" si="558"/>
        <v>79.58</v>
      </c>
      <c r="C15698" s="1">
        <v>2.7746050000000002</v>
      </c>
      <c r="E15698" s="60">
        <v>517</v>
      </c>
      <c r="F15698" s="34">
        <f t="shared" si="559"/>
        <v>2.7746050000000002</v>
      </c>
    </row>
    <row r="15699" spans="1:6" x14ac:dyDescent="0.2">
      <c r="A15699" s="1">
        <v>1000</v>
      </c>
      <c r="B15699" s="34">
        <f t="shared" si="558"/>
        <v>79.58</v>
      </c>
      <c r="C15699" s="1">
        <v>2.776065</v>
      </c>
      <c r="E15699" s="60">
        <v>520</v>
      </c>
      <c r="F15699" s="34">
        <f t="shared" si="559"/>
        <v>2.776065</v>
      </c>
    </row>
    <row r="15700" spans="1:6" x14ac:dyDescent="0.2">
      <c r="A15700" s="1">
        <v>1000</v>
      </c>
      <c r="B15700" s="34">
        <f t="shared" si="558"/>
        <v>79.58</v>
      </c>
      <c r="C15700" s="1">
        <v>2.4482460000000001</v>
      </c>
      <c r="E15700" s="60">
        <v>523</v>
      </c>
      <c r="F15700" s="34">
        <f t="shared" si="559"/>
        <v>2.4482460000000001</v>
      </c>
    </row>
    <row r="15701" spans="1:6" x14ac:dyDescent="0.2">
      <c r="A15701" s="1">
        <v>1000</v>
      </c>
      <c r="B15701" s="34">
        <f t="shared" si="558"/>
        <v>79.58</v>
      </c>
      <c r="C15701" s="1">
        <v>2.7584379999999999</v>
      </c>
      <c r="E15701" s="60">
        <v>526</v>
      </c>
      <c r="F15701" s="34">
        <f t="shared" si="559"/>
        <v>2.7584379999999999</v>
      </c>
    </row>
    <row r="15702" spans="1:6" x14ac:dyDescent="0.2">
      <c r="A15702" s="1">
        <v>1000</v>
      </c>
      <c r="B15702" s="34">
        <f t="shared" si="558"/>
        <v>79.58</v>
      </c>
      <c r="C15702" s="1">
        <v>2.3056770000000002</v>
      </c>
      <c r="E15702" s="60">
        <v>530</v>
      </c>
      <c r="F15702" s="34">
        <f t="shared" si="559"/>
        <v>2.3056770000000002</v>
      </c>
    </row>
    <row r="15703" spans="1:6" x14ac:dyDescent="0.2">
      <c r="A15703" s="1">
        <v>1000</v>
      </c>
      <c r="B15703" s="34">
        <f t="shared" si="558"/>
        <v>79.58</v>
      </c>
      <c r="C15703" s="1">
        <v>2.6827049999999999</v>
      </c>
      <c r="E15703" s="60">
        <v>533</v>
      </c>
      <c r="F15703" s="34">
        <f t="shared" si="559"/>
        <v>2.6827049999999999</v>
      </c>
    </row>
    <row r="15704" spans="1:6" x14ac:dyDescent="0.2">
      <c r="A15704" s="1">
        <v>1000</v>
      </c>
      <c r="B15704" s="34">
        <f t="shared" si="558"/>
        <v>79.58</v>
      </c>
      <c r="C15704" s="1">
        <v>2.3894869999999999</v>
      </c>
      <c r="E15704" s="60">
        <v>536</v>
      </c>
      <c r="F15704" s="34">
        <f t="shared" si="559"/>
        <v>2.3894869999999999</v>
      </c>
    </row>
    <row r="15705" spans="1:6" x14ac:dyDescent="0.2">
      <c r="A15705" s="1">
        <v>1000</v>
      </c>
      <c r="B15705" s="34">
        <f t="shared" si="558"/>
        <v>79.58</v>
      </c>
      <c r="C15705" s="1">
        <v>2.3765740000000002</v>
      </c>
      <c r="E15705" s="60">
        <v>540</v>
      </c>
      <c r="F15705" s="34">
        <f t="shared" si="559"/>
        <v>2.3765740000000002</v>
      </c>
    </row>
    <row r="15706" spans="1:6" x14ac:dyDescent="0.2">
      <c r="A15706" s="1">
        <v>1000</v>
      </c>
      <c r="B15706" s="34">
        <f t="shared" si="558"/>
        <v>79.58</v>
      </c>
      <c r="C15706" s="1">
        <v>2.488553</v>
      </c>
      <c r="E15706" s="60">
        <v>543</v>
      </c>
      <c r="F15706" s="34">
        <f t="shared" si="559"/>
        <v>2.488553</v>
      </c>
    </row>
    <row r="15707" spans="1:6" x14ac:dyDescent="0.2">
      <c r="A15707" s="1">
        <v>1000</v>
      </c>
      <c r="B15707" s="34">
        <f t="shared" si="558"/>
        <v>79.58</v>
      </c>
      <c r="C15707" s="1">
        <v>2.248265</v>
      </c>
      <c r="E15707" s="60">
        <v>547</v>
      </c>
      <c r="F15707" s="34">
        <f t="shared" si="559"/>
        <v>2.248265</v>
      </c>
    </row>
    <row r="15708" spans="1:6" x14ac:dyDescent="0.2">
      <c r="A15708" s="1">
        <v>1000</v>
      </c>
      <c r="B15708" s="34">
        <f t="shared" si="558"/>
        <v>79.58</v>
      </c>
      <c r="C15708" s="1">
        <v>2.1892269999999998</v>
      </c>
      <c r="E15708" s="60">
        <v>550</v>
      </c>
      <c r="F15708" s="34">
        <f t="shared" si="559"/>
        <v>2.1892269999999998</v>
      </c>
    </row>
    <row r="15709" spans="1:6" x14ac:dyDescent="0.2">
      <c r="A15709" s="1">
        <v>1000</v>
      </c>
      <c r="B15709" s="34">
        <f t="shared" si="558"/>
        <v>79.58</v>
      </c>
      <c r="C15709" s="1">
        <v>2.4125770000000002</v>
      </c>
      <c r="E15709" s="60">
        <v>553</v>
      </c>
      <c r="F15709" s="34">
        <f t="shared" si="559"/>
        <v>2.4125770000000002</v>
      </c>
    </row>
    <row r="15710" spans="1:6" x14ac:dyDescent="0.2">
      <c r="A15710" s="1">
        <v>1000</v>
      </c>
      <c r="B15710" s="34">
        <f t="shared" si="558"/>
        <v>79.58</v>
      </c>
      <c r="C15710" s="1">
        <v>2.2888269999999999</v>
      </c>
      <c r="E15710" s="60">
        <v>557</v>
      </c>
      <c r="F15710" s="34">
        <f t="shared" si="559"/>
        <v>2.2888269999999999</v>
      </c>
    </row>
    <row r="15711" spans="1:6" x14ac:dyDescent="0.2">
      <c r="A15711" s="1">
        <v>1000</v>
      </c>
      <c r="B15711" s="34">
        <f t="shared" si="558"/>
        <v>79.58</v>
      </c>
      <c r="C15711" s="1">
        <v>2.0472239999999999</v>
      </c>
      <c r="E15711" s="60">
        <v>560</v>
      </c>
      <c r="F15711" s="34">
        <f t="shared" si="559"/>
        <v>2.0472239999999999</v>
      </c>
    </row>
    <row r="15712" spans="1:6" x14ac:dyDescent="0.2">
      <c r="A15712" s="1">
        <v>1000</v>
      </c>
      <c r="B15712" s="34">
        <f t="shared" si="558"/>
        <v>79.58</v>
      </c>
      <c r="C15712" s="1">
        <v>2.198439</v>
      </c>
      <c r="E15712" s="60">
        <v>563</v>
      </c>
      <c r="F15712" s="34">
        <f t="shared" si="559"/>
        <v>2.198439</v>
      </c>
    </row>
    <row r="15713" spans="1:6" x14ac:dyDescent="0.2">
      <c r="A15713" s="1">
        <v>1000</v>
      </c>
      <c r="B15713" s="34">
        <f t="shared" si="558"/>
        <v>79.58</v>
      </c>
      <c r="C15713" s="1">
        <v>2.0594359999999998</v>
      </c>
      <c r="E15713" s="60">
        <v>566</v>
      </c>
      <c r="F15713" s="34">
        <f t="shared" si="559"/>
        <v>2.0594359999999998</v>
      </c>
    </row>
    <row r="15714" spans="1:6" x14ac:dyDescent="0.2">
      <c r="A15714" s="1">
        <v>1000</v>
      </c>
      <c r="B15714" s="34">
        <f t="shared" si="558"/>
        <v>79.58</v>
      </c>
      <c r="C15714" s="1">
        <v>2.1533530000000001</v>
      </c>
      <c r="E15714" s="60">
        <v>570</v>
      </c>
      <c r="F15714" s="34">
        <f t="shared" si="559"/>
        <v>2.1533530000000001</v>
      </c>
    </row>
    <row r="15715" spans="1:6" x14ac:dyDescent="0.2">
      <c r="A15715" s="1">
        <v>1000</v>
      </c>
      <c r="B15715" s="34">
        <f t="shared" si="558"/>
        <v>79.58</v>
      </c>
      <c r="C15715" s="1">
        <v>2.0147029999999999</v>
      </c>
      <c r="E15715" s="60">
        <v>573</v>
      </c>
      <c r="F15715" s="34">
        <f t="shared" si="559"/>
        <v>2.0147029999999999</v>
      </c>
    </row>
    <row r="15716" spans="1:6" x14ac:dyDescent="0.2">
      <c r="A15716" s="1">
        <v>1000</v>
      </c>
      <c r="B15716" s="34">
        <f t="shared" si="558"/>
        <v>79.58</v>
      </c>
      <c r="C15716" s="1">
        <v>1.9100159999999999</v>
      </c>
      <c r="E15716" s="60">
        <v>576</v>
      </c>
      <c r="F15716" s="34">
        <f t="shared" si="559"/>
        <v>1.9100159999999999</v>
      </c>
    </row>
    <row r="15717" spans="1:6" x14ac:dyDescent="0.2">
      <c r="A15717" s="1">
        <v>1000</v>
      </c>
      <c r="B15717" s="34">
        <f t="shared" si="558"/>
        <v>79.58</v>
      </c>
      <c r="C15717" s="1">
        <v>2.1026229999999999</v>
      </c>
      <c r="E15717" s="60">
        <v>580</v>
      </c>
      <c r="F15717" s="34">
        <f t="shared" si="559"/>
        <v>2.1026229999999999</v>
      </c>
    </row>
    <row r="15718" spans="1:6" x14ac:dyDescent="0.2">
      <c r="A15718" s="1">
        <v>1000</v>
      </c>
      <c r="B15718" s="34">
        <f t="shared" si="558"/>
        <v>79.58</v>
      </c>
      <c r="C15718" s="1">
        <v>2.1384759999999998</v>
      </c>
      <c r="E15718" s="60">
        <v>583</v>
      </c>
      <c r="F15718" s="34">
        <f t="shared" si="559"/>
        <v>2.1384759999999998</v>
      </c>
    </row>
    <row r="15719" spans="1:6" x14ac:dyDescent="0.2">
      <c r="A15719" s="1">
        <v>1000</v>
      </c>
      <c r="B15719" s="34">
        <f t="shared" si="558"/>
        <v>79.58</v>
      </c>
      <c r="C15719" s="1">
        <v>1.8391850000000001</v>
      </c>
      <c r="E15719" s="60">
        <v>586</v>
      </c>
      <c r="F15719" s="34">
        <f t="shared" si="559"/>
        <v>1.8391850000000001</v>
      </c>
    </row>
    <row r="15720" spans="1:6" x14ac:dyDescent="0.2">
      <c r="A15720" s="1">
        <v>1000</v>
      </c>
      <c r="B15720" s="34">
        <f t="shared" si="558"/>
        <v>79.58</v>
      </c>
      <c r="C15720" s="1">
        <v>1.910604</v>
      </c>
      <c r="E15720" s="60">
        <v>590</v>
      </c>
      <c r="F15720" s="34">
        <f t="shared" si="559"/>
        <v>1.910604</v>
      </c>
    </row>
    <row r="15721" spans="1:6" x14ac:dyDescent="0.2">
      <c r="A15721" s="1">
        <v>1000</v>
      </c>
      <c r="B15721" s="34">
        <f t="shared" si="558"/>
        <v>79.58</v>
      </c>
      <c r="C15721" s="1">
        <v>1.8004020000000001</v>
      </c>
      <c r="E15721" s="60">
        <v>593</v>
      </c>
      <c r="F15721" s="34">
        <f t="shared" si="559"/>
        <v>1.8004020000000001</v>
      </c>
    </row>
    <row r="15722" spans="1:6" x14ac:dyDescent="0.2">
      <c r="A15722" s="1">
        <v>1000</v>
      </c>
      <c r="B15722" s="34">
        <f t="shared" si="558"/>
        <v>79.58</v>
      </c>
      <c r="C15722" s="1">
        <v>2.0742660000000002</v>
      </c>
      <c r="E15722" s="60">
        <v>596</v>
      </c>
      <c r="F15722" s="34">
        <f t="shared" si="559"/>
        <v>2.0742660000000002</v>
      </c>
    </row>
    <row r="15723" spans="1:6" x14ac:dyDescent="0.2">
      <c r="A15723" s="1">
        <v>1000</v>
      </c>
      <c r="B15723" s="34">
        <f t="shared" si="558"/>
        <v>79.58</v>
      </c>
      <c r="C15723" s="1">
        <v>2.221117</v>
      </c>
      <c r="E15723" s="60">
        <v>600</v>
      </c>
      <c r="F15723" s="34">
        <f t="shared" si="559"/>
        <v>2.221117</v>
      </c>
    </row>
    <row r="15724" spans="1:6" x14ac:dyDescent="0.2">
      <c r="A15724" s="1">
        <v>1000</v>
      </c>
      <c r="B15724" s="34">
        <f t="shared" si="558"/>
        <v>79.58</v>
      </c>
      <c r="C15724" s="1">
        <v>2.034341</v>
      </c>
      <c r="E15724" s="60">
        <v>603</v>
      </c>
      <c r="F15724" s="34">
        <f t="shared" si="559"/>
        <v>2.034341</v>
      </c>
    </row>
    <row r="15725" spans="1:6" x14ac:dyDescent="0.2">
      <c r="A15725" s="1">
        <v>1000</v>
      </c>
      <c r="B15725" s="34">
        <f t="shared" si="558"/>
        <v>79.58</v>
      </c>
      <c r="C15725" s="1">
        <v>1.987643</v>
      </c>
      <c r="E15725" s="60">
        <v>606</v>
      </c>
      <c r="F15725" s="34">
        <f t="shared" si="559"/>
        <v>1.987643</v>
      </c>
    </row>
    <row r="15726" spans="1:6" x14ac:dyDescent="0.2">
      <c r="A15726" s="1">
        <v>1000</v>
      </c>
      <c r="B15726" s="34">
        <f t="shared" si="558"/>
        <v>79.58</v>
      </c>
      <c r="C15726" s="1">
        <v>1.935727</v>
      </c>
      <c r="E15726" s="60">
        <v>610</v>
      </c>
      <c r="F15726" s="34">
        <f t="shared" si="559"/>
        <v>1.935727</v>
      </c>
    </row>
    <row r="15727" spans="1:6" x14ac:dyDescent="0.2">
      <c r="A15727" s="1">
        <v>1000</v>
      </c>
      <c r="B15727" s="34">
        <f t="shared" si="558"/>
        <v>79.58</v>
      </c>
      <c r="C15727" s="1">
        <v>1.9112009999999999</v>
      </c>
      <c r="E15727" s="60">
        <v>613</v>
      </c>
      <c r="F15727" s="34">
        <f t="shared" si="559"/>
        <v>1.9112009999999999</v>
      </c>
    </row>
    <row r="15728" spans="1:6" x14ac:dyDescent="0.2">
      <c r="A15728" s="1">
        <v>1000</v>
      </c>
      <c r="B15728" s="34">
        <f t="shared" si="558"/>
        <v>79.58</v>
      </c>
      <c r="C15728" s="1">
        <v>1.7943549999999999</v>
      </c>
      <c r="E15728" s="60">
        <v>616</v>
      </c>
      <c r="F15728" s="34">
        <f t="shared" si="559"/>
        <v>1.7943549999999999</v>
      </c>
    </row>
    <row r="15729" spans="1:6" x14ac:dyDescent="0.2">
      <c r="A15729" s="1">
        <v>1000</v>
      </c>
      <c r="B15729" s="34">
        <f t="shared" si="558"/>
        <v>79.58</v>
      </c>
      <c r="C15729" s="1">
        <v>2.1193719999999998</v>
      </c>
      <c r="E15729" s="60">
        <v>620</v>
      </c>
      <c r="F15729" s="34">
        <f t="shared" si="559"/>
        <v>2.1193719999999998</v>
      </c>
    </row>
    <row r="15730" spans="1:6" x14ac:dyDescent="0.2">
      <c r="A15730" s="1">
        <v>1000</v>
      </c>
      <c r="B15730" s="34">
        <f t="shared" si="558"/>
        <v>79.58</v>
      </c>
      <c r="C15730" s="1">
        <v>1.930382</v>
      </c>
      <c r="E15730" s="60">
        <v>623</v>
      </c>
      <c r="F15730" s="34">
        <f t="shared" si="559"/>
        <v>1.930382</v>
      </c>
    </row>
    <row r="15731" spans="1:6" x14ac:dyDescent="0.2">
      <c r="A15731" s="1">
        <v>1000</v>
      </c>
      <c r="B15731" s="34">
        <f t="shared" si="558"/>
        <v>79.58</v>
      </c>
      <c r="C15731" s="1">
        <v>2.192186</v>
      </c>
      <c r="E15731" s="60">
        <v>626</v>
      </c>
      <c r="F15731" s="34">
        <f t="shared" si="559"/>
        <v>2.192186</v>
      </c>
    </row>
    <row r="15732" spans="1:6" x14ac:dyDescent="0.2">
      <c r="A15732" s="1">
        <v>1000</v>
      </c>
      <c r="B15732" s="34">
        <f t="shared" si="558"/>
        <v>79.58</v>
      </c>
      <c r="C15732" s="1">
        <v>1.95387</v>
      </c>
      <c r="E15732" s="60">
        <v>629</v>
      </c>
      <c r="F15732" s="34">
        <f t="shared" si="559"/>
        <v>1.95387</v>
      </c>
    </row>
    <row r="15733" spans="1:6" x14ac:dyDescent="0.2">
      <c r="A15733" s="1">
        <v>1000</v>
      </c>
      <c r="B15733" s="34">
        <f t="shared" si="558"/>
        <v>79.58</v>
      </c>
      <c r="C15733" s="1">
        <v>1.8197639999999999</v>
      </c>
      <c r="E15733" s="60">
        <v>632</v>
      </c>
      <c r="F15733" s="34">
        <f t="shared" si="559"/>
        <v>1.8197639999999999</v>
      </c>
    </row>
    <row r="15734" spans="1:6" x14ac:dyDescent="0.2">
      <c r="A15734" s="1">
        <v>1000</v>
      </c>
      <c r="B15734" s="34">
        <f t="shared" si="558"/>
        <v>79.58</v>
      </c>
      <c r="C15734" s="1">
        <v>2.0491980000000001</v>
      </c>
      <c r="E15734" s="60">
        <v>636</v>
      </c>
      <c r="F15734" s="34">
        <f t="shared" si="559"/>
        <v>2.0491980000000001</v>
      </c>
    </row>
    <row r="15735" spans="1:6" x14ac:dyDescent="0.2">
      <c r="A15735" s="1">
        <v>1000</v>
      </c>
      <c r="B15735" s="34">
        <f t="shared" si="558"/>
        <v>79.58</v>
      </c>
      <c r="C15735" s="1">
        <v>1.7916780000000001</v>
      </c>
      <c r="E15735" s="60">
        <v>639</v>
      </c>
      <c r="F15735" s="34">
        <f t="shared" si="559"/>
        <v>1.7916780000000001</v>
      </c>
    </row>
    <row r="15736" spans="1:6" x14ac:dyDescent="0.2">
      <c r="A15736" s="1">
        <v>1000</v>
      </c>
      <c r="B15736" s="34">
        <f t="shared" si="558"/>
        <v>79.58</v>
      </c>
      <c r="C15736" s="1">
        <v>1.725455</v>
      </c>
      <c r="E15736" s="60">
        <v>642</v>
      </c>
      <c r="F15736" s="34">
        <f t="shared" si="559"/>
        <v>1.725455</v>
      </c>
    </row>
    <row r="15737" spans="1:6" x14ac:dyDescent="0.2">
      <c r="A15737" s="1">
        <v>1000</v>
      </c>
      <c r="B15737" s="34">
        <f t="shared" si="558"/>
        <v>79.58</v>
      </c>
      <c r="C15737" s="1">
        <v>2.0676190000000001</v>
      </c>
      <c r="E15737" s="60">
        <v>645</v>
      </c>
      <c r="F15737" s="34">
        <f t="shared" si="559"/>
        <v>2.0676190000000001</v>
      </c>
    </row>
    <row r="15738" spans="1:6" x14ac:dyDescent="0.2">
      <c r="A15738" s="1">
        <v>1000</v>
      </c>
      <c r="B15738" s="34">
        <f t="shared" si="558"/>
        <v>79.58</v>
      </c>
      <c r="C15738" s="1">
        <v>1.9627810000000001</v>
      </c>
      <c r="E15738" s="60">
        <v>649</v>
      </c>
      <c r="F15738" s="34">
        <f t="shared" si="559"/>
        <v>1.9627810000000001</v>
      </c>
    </row>
    <row r="15739" spans="1:6" x14ac:dyDescent="0.2">
      <c r="A15739" s="1">
        <v>1000</v>
      </c>
      <c r="B15739" s="34">
        <f t="shared" si="558"/>
        <v>79.58</v>
      </c>
      <c r="C15739" s="1">
        <v>1.75743</v>
      </c>
      <c r="E15739" s="60">
        <v>652</v>
      </c>
      <c r="F15739" s="34">
        <f t="shared" si="559"/>
        <v>1.75743</v>
      </c>
    </row>
    <row r="15740" spans="1:6" x14ac:dyDescent="0.2">
      <c r="A15740" s="1">
        <v>1000</v>
      </c>
      <c r="B15740" s="34">
        <f t="shared" si="558"/>
        <v>79.58</v>
      </c>
      <c r="C15740" s="1">
        <v>1.731487</v>
      </c>
      <c r="E15740" s="60">
        <v>655</v>
      </c>
      <c r="F15740" s="34">
        <f t="shared" si="559"/>
        <v>1.731487</v>
      </c>
    </row>
    <row r="15741" spans="1:6" x14ac:dyDescent="0.2">
      <c r="A15741" s="1">
        <v>1000</v>
      </c>
      <c r="B15741" s="34">
        <f t="shared" si="558"/>
        <v>79.58</v>
      </c>
      <c r="C15741" s="1">
        <v>2.1293319999999998</v>
      </c>
      <c r="E15741" s="60">
        <v>658</v>
      </c>
      <c r="F15741" s="34">
        <f t="shared" si="559"/>
        <v>2.1293319999999998</v>
      </c>
    </row>
    <row r="15742" spans="1:6" x14ac:dyDescent="0.2">
      <c r="A15742" s="1">
        <v>1000</v>
      </c>
      <c r="B15742" s="34">
        <f t="shared" ref="B15742:B15751" si="560">A15742*79.58/1000</f>
        <v>79.58</v>
      </c>
      <c r="C15742" s="1">
        <v>2.277091</v>
      </c>
      <c r="E15742" s="60">
        <v>662</v>
      </c>
      <c r="F15742" s="34">
        <f t="shared" ref="F15742:F15751" si="561">C15742</f>
        <v>2.277091</v>
      </c>
    </row>
    <row r="15743" spans="1:6" x14ac:dyDescent="0.2">
      <c r="A15743" s="1">
        <v>1000</v>
      </c>
      <c r="B15743" s="34">
        <f t="shared" si="560"/>
        <v>79.58</v>
      </c>
      <c r="C15743" s="1">
        <v>2.056994</v>
      </c>
      <c r="E15743" s="60">
        <v>665</v>
      </c>
      <c r="F15743" s="34">
        <f t="shared" si="561"/>
        <v>2.056994</v>
      </c>
    </row>
    <row r="15744" spans="1:6" x14ac:dyDescent="0.2">
      <c r="A15744" s="1">
        <v>1000</v>
      </c>
      <c r="B15744" s="34">
        <f t="shared" si="560"/>
        <v>79.58</v>
      </c>
      <c r="C15744" s="1">
        <v>1.949257</v>
      </c>
      <c r="E15744" s="60">
        <v>668</v>
      </c>
      <c r="F15744" s="34">
        <f t="shared" si="561"/>
        <v>1.949257</v>
      </c>
    </row>
    <row r="15745" spans="1:6" x14ac:dyDescent="0.2">
      <c r="A15745" s="1">
        <v>1000</v>
      </c>
      <c r="B15745" s="34">
        <f t="shared" si="560"/>
        <v>79.58</v>
      </c>
      <c r="C15745" s="1">
        <v>1.814468</v>
      </c>
      <c r="E15745" s="60">
        <v>672</v>
      </c>
      <c r="F15745" s="34">
        <f t="shared" si="561"/>
        <v>1.814468</v>
      </c>
    </row>
    <row r="15746" spans="1:6" x14ac:dyDescent="0.2">
      <c r="A15746" s="1">
        <v>1000</v>
      </c>
      <c r="B15746" s="34">
        <f t="shared" si="560"/>
        <v>79.58</v>
      </c>
      <c r="C15746" s="1">
        <v>1.7513350000000001</v>
      </c>
      <c r="E15746" s="60">
        <v>675</v>
      </c>
      <c r="F15746" s="34">
        <f t="shared" si="561"/>
        <v>1.7513350000000001</v>
      </c>
    </row>
    <row r="15747" spans="1:6" x14ac:dyDescent="0.2">
      <c r="A15747" s="1">
        <v>1000</v>
      </c>
      <c r="B15747" s="34">
        <f t="shared" si="560"/>
        <v>79.58</v>
      </c>
      <c r="C15747" s="1">
        <v>1.7315860000000001</v>
      </c>
      <c r="E15747" s="60">
        <v>680</v>
      </c>
      <c r="F15747" s="34">
        <f t="shared" si="561"/>
        <v>1.7315860000000001</v>
      </c>
    </row>
    <row r="15748" spans="1:6" x14ac:dyDescent="0.2">
      <c r="A15748" s="1">
        <v>1000</v>
      </c>
      <c r="B15748" s="34">
        <f t="shared" si="560"/>
        <v>79.58</v>
      </c>
      <c r="C15748" s="1">
        <v>1.9185369999999999</v>
      </c>
      <c r="E15748" s="60">
        <v>696</v>
      </c>
      <c r="F15748" s="34">
        <f t="shared" si="561"/>
        <v>1.9185369999999999</v>
      </c>
    </row>
    <row r="15749" spans="1:6" x14ac:dyDescent="0.2">
      <c r="A15749" s="1">
        <v>1000</v>
      </c>
      <c r="B15749" s="34">
        <f t="shared" si="560"/>
        <v>79.58</v>
      </c>
      <c r="C15749" s="1">
        <v>1.5492669999999999</v>
      </c>
      <c r="E15749" s="60">
        <v>696</v>
      </c>
      <c r="F15749" s="34">
        <f t="shared" si="561"/>
        <v>1.5492669999999999</v>
      </c>
    </row>
    <row r="15750" spans="1:6" x14ac:dyDescent="0.2">
      <c r="A15750" s="1">
        <v>1000</v>
      </c>
      <c r="B15750" s="34">
        <f t="shared" si="560"/>
        <v>79.58</v>
      </c>
      <c r="C15750" s="1">
        <v>2.0437129999999999</v>
      </c>
      <c r="E15750" s="60">
        <v>696</v>
      </c>
      <c r="F15750" s="34">
        <f t="shared" si="561"/>
        <v>2.0437129999999999</v>
      </c>
    </row>
    <row r="15751" spans="1:6" x14ac:dyDescent="0.2">
      <c r="A15751" s="1">
        <v>1000</v>
      </c>
      <c r="B15751" s="34">
        <f t="shared" si="560"/>
        <v>79.58</v>
      </c>
      <c r="C15751" s="1">
        <v>1.6654690000000001</v>
      </c>
      <c r="E15751" s="60">
        <v>695</v>
      </c>
      <c r="F15751" s="34">
        <f t="shared" si="561"/>
        <v>1.6654690000000001</v>
      </c>
    </row>
    <row r="15753" spans="1:6" x14ac:dyDescent="0.2">
      <c r="A15753" s="1" t="s">
        <v>329</v>
      </c>
    </row>
    <row r="15754" spans="1:6" s="40" customFormat="1" ht="36.75" customHeight="1" x14ac:dyDescent="0.25">
      <c r="A15754" s="40" t="s">
        <v>305</v>
      </c>
      <c r="B15754" s="42" t="s">
        <v>326</v>
      </c>
      <c r="C15754" s="40" t="s">
        <v>327</v>
      </c>
      <c r="D15754" s="40" t="s">
        <v>251</v>
      </c>
      <c r="E15754" s="61" t="s">
        <v>307</v>
      </c>
      <c r="F15754" s="42" t="s">
        <v>328</v>
      </c>
    </row>
    <row r="15755" spans="1:6" x14ac:dyDescent="0.2">
      <c r="A15755" s="1">
        <v>1000</v>
      </c>
      <c r="B15755" s="34">
        <f t="shared" ref="B15755:B15818" si="562">A15755*79.58/1000</f>
        <v>79.58</v>
      </c>
      <c r="C15755" s="1">
        <v>1.9185369999999999</v>
      </c>
      <c r="E15755" s="60">
        <v>696</v>
      </c>
      <c r="F15755" s="34">
        <f t="shared" ref="F15755:F15818" si="563">C15755</f>
        <v>1.9185369999999999</v>
      </c>
    </row>
    <row r="15756" spans="1:6" x14ac:dyDescent="0.2">
      <c r="A15756" s="1">
        <v>1000</v>
      </c>
      <c r="B15756" s="34">
        <f t="shared" si="562"/>
        <v>79.58</v>
      </c>
      <c r="C15756" s="1">
        <v>1.5492669999999999</v>
      </c>
      <c r="E15756" s="60">
        <v>696</v>
      </c>
      <c r="F15756" s="34">
        <f t="shared" si="563"/>
        <v>1.5492669999999999</v>
      </c>
    </row>
    <row r="15757" spans="1:6" x14ac:dyDescent="0.2">
      <c r="A15757" s="1">
        <v>1000</v>
      </c>
      <c r="B15757" s="34">
        <f t="shared" si="562"/>
        <v>79.58</v>
      </c>
      <c r="C15757" s="1">
        <v>2.0437129999999999</v>
      </c>
      <c r="E15757" s="60">
        <v>696</v>
      </c>
      <c r="F15757" s="34">
        <f t="shared" si="563"/>
        <v>2.0437129999999999</v>
      </c>
    </row>
    <row r="15758" spans="1:6" x14ac:dyDescent="0.2">
      <c r="A15758" s="1">
        <v>1000</v>
      </c>
      <c r="B15758" s="34">
        <f t="shared" si="562"/>
        <v>79.58</v>
      </c>
      <c r="C15758" s="1">
        <v>1.6654690000000001</v>
      </c>
      <c r="E15758" s="60">
        <v>695</v>
      </c>
      <c r="F15758" s="34">
        <f t="shared" si="563"/>
        <v>1.6654690000000001</v>
      </c>
    </row>
    <row r="15759" spans="1:6" x14ac:dyDescent="0.2">
      <c r="A15759" s="1">
        <v>1000</v>
      </c>
      <c r="B15759" s="34">
        <f t="shared" si="562"/>
        <v>79.58</v>
      </c>
      <c r="C15759" s="1">
        <v>1.4731959999999999</v>
      </c>
      <c r="E15759" s="60">
        <v>694</v>
      </c>
      <c r="F15759" s="34">
        <f t="shared" si="563"/>
        <v>1.4731959999999999</v>
      </c>
    </row>
    <row r="15760" spans="1:6" x14ac:dyDescent="0.2">
      <c r="A15760" s="1">
        <v>1000</v>
      </c>
      <c r="B15760" s="34">
        <f t="shared" si="562"/>
        <v>79.58</v>
      </c>
      <c r="C15760" s="1">
        <v>1.3369629999999999</v>
      </c>
      <c r="E15760" s="60">
        <v>693</v>
      </c>
      <c r="F15760" s="34">
        <f t="shared" si="563"/>
        <v>1.3369629999999999</v>
      </c>
    </row>
    <row r="15761" spans="1:6" x14ac:dyDescent="0.2">
      <c r="A15761" s="1">
        <v>1000</v>
      </c>
      <c r="B15761" s="34">
        <f t="shared" si="562"/>
        <v>79.58</v>
      </c>
      <c r="C15761" s="1">
        <v>2.0704859999999998</v>
      </c>
      <c r="E15761" s="60">
        <v>691</v>
      </c>
      <c r="F15761" s="34">
        <f t="shared" si="563"/>
        <v>2.0704859999999998</v>
      </c>
    </row>
    <row r="15762" spans="1:6" x14ac:dyDescent="0.2">
      <c r="A15762" s="1">
        <v>1000</v>
      </c>
      <c r="B15762" s="34">
        <f t="shared" si="562"/>
        <v>79.58</v>
      </c>
      <c r="C15762" s="1">
        <v>1.781091</v>
      </c>
      <c r="E15762" s="60">
        <v>689</v>
      </c>
      <c r="F15762" s="34">
        <f t="shared" si="563"/>
        <v>1.781091</v>
      </c>
    </row>
    <row r="15763" spans="1:6" x14ac:dyDescent="0.2">
      <c r="A15763" s="1">
        <v>1000</v>
      </c>
      <c r="B15763" s="34">
        <f t="shared" si="562"/>
        <v>79.58</v>
      </c>
      <c r="C15763" s="1">
        <v>1.860276</v>
      </c>
      <c r="E15763" s="60">
        <v>687</v>
      </c>
      <c r="F15763" s="34">
        <f t="shared" si="563"/>
        <v>1.860276</v>
      </c>
    </row>
    <row r="15764" spans="1:6" x14ac:dyDescent="0.2">
      <c r="A15764" s="1">
        <v>1000</v>
      </c>
      <c r="B15764" s="34">
        <f t="shared" si="562"/>
        <v>79.58</v>
      </c>
      <c r="C15764" s="1">
        <v>1.9786600000000001</v>
      </c>
      <c r="E15764" s="60">
        <v>684</v>
      </c>
      <c r="F15764" s="34">
        <f t="shared" si="563"/>
        <v>1.9786600000000001</v>
      </c>
    </row>
    <row r="15765" spans="1:6" x14ac:dyDescent="0.2">
      <c r="A15765" s="1">
        <v>1000</v>
      </c>
      <c r="B15765" s="34">
        <f t="shared" si="562"/>
        <v>79.58</v>
      </c>
      <c r="C15765" s="1">
        <v>1.7250270000000001</v>
      </c>
      <c r="E15765" s="60">
        <v>681</v>
      </c>
      <c r="F15765" s="34">
        <f t="shared" si="563"/>
        <v>1.7250270000000001</v>
      </c>
    </row>
    <row r="15766" spans="1:6" x14ac:dyDescent="0.2">
      <c r="A15766" s="1">
        <v>1000</v>
      </c>
      <c r="B15766" s="34">
        <f t="shared" si="562"/>
        <v>79.58</v>
      </c>
      <c r="C15766" s="1">
        <v>2.0976189999999999</v>
      </c>
      <c r="E15766" s="60">
        <v>677</v>
      </c>
      <c r="F15766" s="34">
        <f t="shared" si="563"/>
        <v>2.0976189999999999</v>
      </c>
    </row>
    <row r="15767" spans="1:6" x14ac:dyDescent="0.2">
      <c r="A15767" s="1">
        <v>1000</v>
      </c>
      <c r="B15767" s="34">
        <f t="shared" si="562"/>
        <v>79.58</v>
      </c>
      <c r="C15767" s="1">
        <v>1.99885</v>
      </c>
      <c r="E15767" s="60">
        <v>674</v>
      </c>
      <c r="F15767" s="34">
        <f t="shared" si="563"/>
        <v>1.99885</v>
      </c>
    </row>
    <row r="15768" spans="1:6" x14ac:dyDescent="0.2">
      <c r="A15768" s="1">
        <v>1000</v>
      </c>
      <c r="B15768" s="34">
        <f t="shared" si="562"/>
        <v>79.58</v>
      </c>
      <c r="C15768" s="1">
        <v>2.1603979999999998</v>
      </c>
      <c r="E15768" s="60">
        <v>671</v>
      </c>
      <c r="F15768" s="34">
        <f t="shared" si="563"/>
        <v>2.1603979999999998</v>
      </c>
    </row>
    <row r="15769" spans="1:6" x14ac:dyDescent="0.2">
      <c r="A15769" s="1">
        <v>1000</v>
      </c>
      <c r="B15769" s="34">
        <f t="shared" si="562"/>
        <v>79.58</v>
      </c>
      <c r="C15769" s="1">
        <v>1.880452</v>
      </c>
      <c r="E15769" s="60">
        <v>667</v>
      </c>
      <c r="F15769" s="34">
        <f t="shared" si="563"/>
        <v>1.880452</v>
      </c>
    </row>
    <row r="15770" spans="1:6" x14ac:dyDescent="0.2">
      <c r="A15770" s="1">
        <v>1000</v>
      </c>
      <c r="B15770" s="34">
        <f t="shared" si="562"/>
        <v>79.58</v>
      </c>
      <c r="C15770" s="1">
        <v>1.880209</v>
      </c>
      <c r="E15770" s="60">
        <v>664</v>
      </c>
      <c r="F15770" s="34">
        <f t="shared" si="563"/>
        <v>1.880209</v>
      </c>
    </row>
    <row r="15771" spans="1:6" x14ac:dyDescent="0.2">
      <c r="A15771" s="1">
        <v>1000</v>
      </c>
      <c r="B15771" s="34">
        <f t="shared" si="562"/>
        <v>79.58</v>
      </c>
      <c r="C15771" s="1">
        <v>1.8216159999999999</v>
      </c>
      <c r="E15771" s="60">
        <v>660</v>
      </c>
      <c r="F15771" s="34">
        <f t="shared" si="563"/>
        <v>1.8216159999999999</v>
      </c>
    </row>
    <row r="15772" spans="1:6" x14ac:dyDescent="0.2">
      <c r="A15772" s="1">
        <v>1000</v>
      </c>
      <c r="B15772" s="34">
        <f t="shared" si="562"/>
        <v>79.58</v>
      </c>
      <c r="C15772" s="1">
        <v>1.924377</v>
      </c>
      <c r="E15772" s="60">
        <v>656</v>
      </c>
      <c r="F15772" s="34">
        <f t="shared" si="563"/>
        <v>1.924377</v>
      </c>
    </row>
    <row r="15773" spans="1:6" x14ac:dyDescent="0.2">
      <c r="A15773" s="1">
        <v>1000</v>
      </c>
      <c r="B15773" s="34">
        <f t="shared" si="562"/>
        <v>79.58</v>
      </c>
      <c r="C15773" s="1">
        <v>2.1482290000000002</v>
      </c>
      <c r="E15773" s="60">
        <v>653</v>
      </c>
      <c r="F15773" s="34">
        <f t="shared" si="563"/>
        <v>2.1482290000000002</v>
      </c>
    </row>
    <row r="15774" spans="1:6" x14ac:dyDescent="0.2">
      <c r="A15774" s="1">
        <v>1000</v>
      </c>
      <c r="B15774" s="34">
        <f t="shared" si="562"/>
        <v>79.58</v>
      </c>
      <c r="C15774" s="1">
        <v>1.932714</v>
      </c>
      <c r="E15774" s="60">
        <v>649</v>
      </c>
      <c r="F15774" s="34">
        <f t="shared" si="563"/>
        <v>1.932714</v>
      </c>
    </row>
    <row r="15775" spans="1:6" x14ac:dyDescent="0.2">
      <c r="A15775" s="1">
        <v>1000</v>
      </c>
      <c r="B15775" s="34">
        <f t="shared" si="562"/>
        <v>79.58</v>
      </c>
      <c r="C15775" s="1">
        <v>2.0662370000000001</v>
      </c>
      <c r="E15775" s="60">
        <v>646</v>
      </c>
      <c r="F15775" s="34">
        <f t="shared" si="563"/>
        <v>2.0662370000000001</v>
      </c>
    </row>
    <row r="15776" spans="1:6" x14ac:dyDescent="0.2">
      <c r="A15776" s="1">
        <v>1000</v>
      </c>
      <c r="B15776" s="34">
        <f t="shared" si="562"/>
        <v>79.58</v>
      </c>
      <c r="C15776" s="1">
        <v>2.092781</v>
      </c>
      <c r="E15776" s="60">
        <v>642</v>
      </c>
      <c r="F15776" s="34">
        <f t="shared" si="563"/>
        <v>2.092781</v>
      </c>
    </row>
    <row r="15777" spans="1:6" x14ac:dyDescent="0.2">
      <c r="A15777" s="1">
        <v>1000</v>
      </c>
      <c r="B15777" s="34">
        <f t="shared" si="562"/>
        <v>79.58</v>
      </c>
      <c r="C15777" s="1">
        <v>2.0588410000000001</v>
      </c>
      <c r="E15777" s="60">
        <v>638</v>
      </c>
      <c r="F15777" s="34">
        <f t="shared" si="563"/>
        <v>2.0588410000000001</v>
      </c>
    </row>
    <row r="15778" spans="1:6" x14ac:dyDescent="0.2">
      <c r="A15778" s="1">
        <v>1000</v>
      </c>
      <c r="B15778" s="34">
        <f t="shared" si="562"/>
        <v>79.58</v>
      </c>
      <c r="C15778" s="1">
        <v>1.6621220000000001</v>
      </c>
      <c r="E15778" s="60">
        <v>635</v>
      </c>
      <c r="F15778" s="34">
        <f t="shared" si="563"/>
        <v>1.6621220000000001</v>
      </c>
    </row>
    <row r="15779" spans="1:6" x14ac:dyDescent="0.2">
      <c r="A15779" s="1">
        <v>1000</v>
      </c>
      <c r="B15779" s="34">
        <f t="shared" si="562"/>
        <v>79.58</v>
      </c>
      <c r="C15779" s="1">
        <v>2.1131340000000001</v>
      </c>
      <c r="E15779" s="60">
        <v>631</v>
      </c>
      <c r="F15779" s="34">
        <f t="shared" si="563"/>
        <v>2.1131340000000001</v>
      </c>
    </row>
    <row r="15780" spans="1:6" x14ac:dyDescent="0.2">
      <c r="A15780" s="1">
        <v>1000</v>
      </c>
      <c r="B15780" s="34">
        <f t="shared" si="562"/>
        <v>79.58</v>
      </c>
      <c r="C15780" s="1">
        <v>1.816821</v>
      </c>
      <c r="E15780" s="60">
        <v>627</v>
      </c>
      <c r="F15780" s="34">
        <f t="shared" si="563"/>
        <v>1.816821</v>
      </c>
    </row>
    <row r="15781" spans="1:6" x14ac:dyDescent="0.2">
      <c r="A15781" s="1">
        <v>1000</v>
      </c>
      <c r="B15781" s="34">
        <f t="shared" si="562"/>
        <v>79.58</v>
      </c>
      <c r="C15781" s="1">
        <v>1.926393</v>
      </c>
      <c r="E15781" s="60">
        <v>623</v>
      </c>
      <c r="F15781" s="34">
        <f t="shared" si="563"/>
        <v>1.926393</v>
      </c>
    </row>
    <row r="15782" spans="1:6" x14ac:dyDescent="0.2">
      <c r="A15782" s="1">
        <v>1000</v>
      </c>
      <c r="B15782" s="34">
        <f t="shared" si="562"/>
        <v>79.58</v>
      </c>
      <c r="C15782" s="1">
        <v>2.2563</v>
      </c>
      <c r="E15782" s="60">
        <v>620</v>
      </c>
      <c r="F15782" s="34">
        <f t="shared" si="563"/>
        <v>2.2563</v>
      </c>
    </row>
    <row r="15783" spans="1:6" x14ac:dyDescent="0.2">
      <c r="A15783" s="1">
        <v>1000</v>
      </c>
      <c r="B15783" s="34">
        <f t="shared" si="562"/>
        <v>79.58</v>
      </c>
      <c r="C15783" s="1">
        <v>2.0710109999999999</v>
      </c>
      <c r="E15783" s="60">
        <v>616</v>
      </c>
      <c r="F15783" s="34">
        <f t="shared" si="563"/>
        <v>2.0710109999999999</v>
      </c>
    </row>
    <row r="15784" spans="1:6" x14ac:dyDescent="0.2">
      <c r="A15784" s="1">
        <v>1000</v>
      </c>
      <c r="B15784" s="34">
        <f t="shared" si="562"/>
        <v>79.58</v>
      </c>
      <c r="C15784" s="1">
        <v>1.8826020000000001</v>
      </c>
      <c r="E15784" s="60">
        <v>612</v>
      </c>
      <c r="F15784" s="34">
        <f t="shared" si="563"/>
        <v>1.8826020000000001</v>
      </c>
    </row>
    <row r="15785" spans="1:6" x14ac:dyDescent="0.2">
      <c r="A15785" s="1">
        <v>1000</v>
      </c>
      <c r="B15785" s="34">
        <f t="shared" si="562"/>
        <v>79.58</v>
      </c>
      <c r="C15785" s="1">
        <v>1.7688569999999999</v>
      </c>
      <c r="E15785" s="60">
        <v>608</v>
      </c>
      <c r="F15785" s="34">
        <f t="shared" si="563"/>
        <v>1.7688569999999999</v>
      </c>
    </row>
    <row r="15786" spans="1:6" x14ac:dyDescent="0.2">
      <c r="A15786" s="1">
        <v>1000</v>
      </c>
      <c r="B15786" s="34">
        <f t="shared" si="562"/>
        <v>79.58</v>
      </c>
      <c r="C15786" s="1">
        <v>1.6973830000000001</v>
      </c>
      <c r="E15786" s="60">
        <v>604</v>
      </c>
      <c r="F15786" s="34">
        <f t="shared" si="563"/>
        <v>1.6973830000000001</v>
      </c>
    </row>
    <row r="15787" spans="1:6" x14ac:dyDescent="0.2">
      <c r="A15787" s="1">
        <v>1000</v>
      </c>
      <c r="B15787" s="34">
        <f t="shared" si="562"/>
        <v>79.58</v>
      </c>
      <c r="C15787" s="1">
        <v>2.206286</v>
      </c>
      <c r="E15787" s="60">
        <v>600</v>
      </c>
      <c r="F15787" s="34">
        <f t="shared" si="563"/>
        <v>2.206286</v>
      </c>
    </row>
    <row r="15788" spans="1:6" x14ac:dyDescent="0.2">
      <c r="A15788" s="1">
        <v>1000</v>
      </c>
      <c r="B15788" s="34">
        <f t="shared" si="562"/>
        <v>79.58</v>
      </c>
      <c r="C15788" s="1">
        <v>2.2436829999999999</v>
      </c>
      <c r="E15788" s="60">
        <v>596</v>
      </c>
      <c r="F15788" s="34">
        <f t="shared" si="563"/>
        <v>2.2436829999999999</v>
      </c>
    </row>
    <row r="15789" spans="1:6" x14ac:dyDescent="0.2">
      <c r="A15789" s="1">
        <v>1000</v>
      </c>
      <c r="B15789" s="34">
        <f t="shared" si="562"/>
        <v>79.58</v>
      </c>
      <c r="C15789" s="1">
        <v>2.3749189999999998</v>
      </c>
      <c r="E15789" s="60">
        <v>592</v>
      </c>
      <c r="F15789" s="34">
        <f t="shared" si="563"/>
        <v>2.3749189999999998</v>
      </c>
    </row>
    <row r="15790" spans="1:6" x14ac:dyDescent="0.2">
      <c r="A15790" s="1">
        <v>1000</v>
      </c>
      <c r="B15790" s="34">
        <f t="shared" si="562"/>
        <v>79.58</v>
      </c>
      <c r="C15790" s="1">
        <v>2.27888</v>
      </c>
      <c r="E15790" s="60">
        <v>588</v>
      </c>
      <c r="F15790" s="34">
        <f t="shared" si="563"/>
        <v>2.27888</v>
      </c>
    </row>
    <row r="15791" spans="1:6" x14ac:dyDescent="0.2">
      <c r="A15791" s="1">
        <v>1000</v>
      </c>
      <c r="B15791" s="34">
        <f t="shared" si="562"/>
        <v>79.58</v>
      </c>
      <c r="C15791" s="1">
        <v>2.3090290000000002</v>
      </c>
      <c r="E15791" s="60">
        <v>584</v>
      </c>
      <c r="F15791" s="34">
        <f t="shared" si="563"/>
        <v>2.3090290000000002</v>
      </c>
    </row>
    <row r="15792" spans="1:6" x14ac:dyDescent="0.2">
      <c r="A15792" s="1">
        <v>1000</v>
      </c>
      <c r="B15792" s="34">
        <f t="shared" si="562"/>
        <v>79.58</v>
      </c>
      <c r="C15792" s="1">
        <v>2.2418469999999999</v>
      </c>
      <c r="E15792" s="60">
        <v>580</v>
      </c>
      <c r="F15792" s="34">
        <f t="shared" si="563"/>
        <v>2.2418469999999999</v>
      </c>
    </row>
    <row r="15793" spans="1:6" x14ac:dyDescent="0.2">
      <c r="A15793" s="1">
        <v>1000</v>
      </c>
      <c r="B15793" s="34">
        <f t="shared" si="562"/>
        <v>79.58</v>
      </c>
      <c r="C15793" s="1">
        <v>2.3076050000000001</v>
      </c>
      <c r="E15793" s="60">
        <v>576</v>
      </c>
      <c r="F15793" s="34">
        <f t="shared" si="563"/>
        <v>2.3076050000000001</v>
      </c>
    </row>
    <row r="15794" spans="1:6" x14ac:dyDescent="0.2">
      <c r="A15794" s="1">
        <v>1000</v>
      </c>
      <c r="B15794" s="34">
        <f t="shared" si="562"/>
        <v>79.58</v>
      </c>
      <c r="C15794" s="1">
        <v>2.57633</v>
      </c>
      <c r="E15794" s="60">
        <v>572</v>
      </c>
      <c r="F15794" s="34">
        <f t="shared" si="563"/>
        <v>2.57633</v>
      </c>
    </row>
    <row r="15795" spans="1:6" x14ac:dyDescent="0.2">
      <c r="A15795" s="1">
        <v>1000</v>
      </c>
      <c r="B15795" s="34">
        <f t="shared" si="562"/>
        <v>79.58</v>
      </c>
      <c r="C15795" s="1">
        <v>2.8120889999999998</v>
      </c>
      <c r="E15795" s="60">
        <v>568</v>
      </c>
      <c r="F15795" s="34">
        <f t="shared" si="563"/>
        <v>2.8120889999999998</v>
      </c>
    </row>
    <row r="15796" spans="1:6" x14ac:dyDescent="0.2">
      <c r="A15796" s="1">
        <v>1000</v>
      </c>
      <c r="B15796" s="34">
        <f t="shared" si="562"/>
        <v>79.58</v>
      </c>
      <c r="C15796" s="1">
        <v>2.8578749999999999</v>
      </c>
      <c r="E15796" s="60">
        <v>564</v>
      </c>
      <c r="F15796" s="34">
        <f t="shared" si="563"/>
        <v>2.8578749999999999</v>
      </c>
    </row>
    <row r="15797" spans="1:6" x14ac:dyDescent="0.2">
      <c r="A15797" s="1">
        <v>1000</v>
      </c>
      <c r="B15797" s="34">
        <f t="shared" si="562"/>
        <v>79.58</v>
      </c>
      <c r="C15797" s="1">
        <v>3.272837</v>
      </c>
      <c r="E15797" s="60">
        <v>560</v>
      </c>
      <c r="F15797" s="34">
        <f t="shared" si="563"/>
        <v>3.272837</v>
      </c>
    </row>
    <row r="15798" spans="1:6" x14ac:dyDescent="0.2">
      <c r="A15798" s="1">
        <v>1000</v>
      </c>
      <c r="B15798" s="34">
        <f t="shared" si="562"/>
        <v>79.58</v>
      </c>
      <c r="C15798" s="1">
        <v>3.6983679999999999</v>
      </c>
      <c r="E15798" s="60">
        <v>556</v>
      </c>
      <c r="F15798" s="34">
        <f t="shared" si="563"/>
        <v>3.6983679999999999</v>
      </c>
    </row>
    <row r="15799" spans="1:6" x14ac:dyDescent="0.2">
      <c r="A15799" s="1">
        <v>1000</v>
      </c>
      <c r="B15799" s="34">
        <f t="shared" si="562"/>
        <v>79.58</v>
      </c>
      <c r="C15799" s="1">
        <v>4.325869</v>
      </c>
      <c r="E15799" s="60">
        <v>552</v>
      </c>
      <c r="F15799" s="34">
        <f t="shared" si="563"/>
        <v>4.325869</v>
      </c>
    </row>
    <row r="15800" spans="1:6" x14ac:dyDescent="0.2">
      <c r="A15800" s="1">
        <v>1000</v>
      </c>
      <c r="B15800" s="34">
        <f t="shared" si="562"/>
        <v>79.58</v>
      </c>
      <c r="C15800" s="1">
        <v>5.4575009999999997</v>
      </c>
      <c r="E15800" s="60">
        <v>548</v>
      </c>
      <c r="F15800" s="34">
        <f t="shared" si="563"/>
        <v>5.4575009999999997</v>
      </c>
    </row>
    <row r="15801" spans="1:6" x14ac:dyDescent="0.2">
      <c r="A15801" s="1">
        <v>1000</v>
      </c>
      <c r="B15801" s="34">
        <f t="shared" si="562"/>
        <v>79.58</v>
      </c>
      <c r="C15801" s="1">
        <v>6.3114150000000002</v>
      </c>
      <c r="E15801" s="60">
        <v>543</v>
      </c>
      <c r="F15801" s="34">
        <f t="shared" si="563"/>
        <v>6.3114150000000002</v>
      </c>
    </row>
    <row r="15802" spans="1:6" x14ac:dyDescent="0.2">
      <c r="A15802" s="1">
        <v>1000</v>
      </c>
      <c r="B15802" s="34">
        <f t="shared" si="562"/>
        <v>79.58</v>
      </c>
      <c r="C15802" s="1">
        <v>7.4445189999999997</v>
      </c>
      <c r="E15802" s="60">
        <v>539</v>
      </c>
      <c r="F15802" s="34">
        <f t="shared" si="563"/>
        <v>7.4445189999999997</v>
      </c>
    </row>
    <row r="15803" spans="1:6" x14ac:dyDescent="0.2">
      <c r="A15803" s="1">
        <v>1000</v>
      </c>
      <c r="B15803" s="34">
        <f t="shared" si="562"/>
        <v>79.58</v>
      </c>
      <c r="C15803" s="1">
        <v>9.0949989999999996</v>
      </c>
      <c r="E15803" s="60">
        <v>535</v>
      </c>
      <c r="F15803" s="34">
        <f t="shared" si="563"/>
        <v>9.0949989999999996</v>
      </c>
    </row>
    <row r="15804" spans="1:6" x14ac:dyDescent="0.2">
      <c r="A15804" s="1">
        <v>1000</v>
      </c>
      <c r="B15804" s="34">
        <f t="shared" si="562"/>
        <v>79.58</v>
      </c>
      <c r="C15804" s="1">
        <v>10.581276000000001</v>
      </c>
      <c r="E15804" s="60">
        <v>531</v>
      </c>
      <c r="F15804" s="34">
        <f t="shared" si="563"/>
        <v>10.581276000000001</v>
      </c>
    </row>
    <row r="15805" spans="1:6" x14ac:dyDescent="0.2">
      <c r="A15805" s="1">
        <v>1000</v>
      </c>
      <c r="B15805" s="34">
        <f t="shared" si="562"/>
        <v>79.58</v>
      </c>
      <c r="C15805" s="1">
        <v>12.455337</v>
      </c>
      <c r="E15805" s="60">
        <v>527</v>
      </c>
      <c r="F15805" s="34">
        <f t="shared" si="563"/>
        <v>12.455337</v>
      </c>
    </row>
    <row r="15806" spans="1:6" x14ac:dyDescent="0.2">
      <c r="A15806" s="1">
        <v>1000</v>
      </c>
      <c r="B15806" s="34">
        <f t="shared" si="562"/>
        <v>79.58</v>
      </c>
      <c r="C15806" s="1">
        <v>14.806126000000001</v>
      </c>
      <c r="E15806" s="60">
        <v>523</v>
      </c>
      <c r="F15806" s="34">
        <f t="shared" si="563"/>
        <v>14.806126000000001</v>
      </c>
    </row>
    <row r="15807" spans="1:6" x14ac:dyDescent="0.2">
      <c r="A15807" s="1">
        <v>1000</v>
      </c>
      <c r="B15807" s="34">
        <f t="shared" si="562"/>
        <v>79.58</v>
      </c>
      <c r="C15807" s="1">
        <v>17.170142999999999</v>
      </c>
      <c r="E15807" s="60">
        <v>519</v>
      </c>
      <c r="F15807" s="34">
        <f t="shared" si="563"/>
        <v>17.170142999999999</v>
      </c>
    </row>
    <row r="15808" spans="1:6" x14ac:dyDescent="0.2">
      <c r="A15808" s="1">
        <v>1000</v>
      </c>
      <c r="B15808" s="34">
        <f t="shared" si="562"/>
        <v>79.58</v>
      </c>
      <c r="C15808" s="1">
        <v>19.889596999999998</v>
      </c>
      <c r="E15808" s="60">
        <v>514</v>
      </c>
      <c r="F15808" s="34">
        <f t="shared" si="563"/>
        <v>19.889596999999998</v>
      </c>
    </row>
    <row r="15809" spans="1:6" x14ac:dyDescent="0.2">
      <c r="A15809" s="1">
        <v>1000</v>
      </c>
      <c r="B15809" s="34">
        <f t="shared" si="562"/>
        <v>79.58</v>
      </c>
      <c r="C15809" s="1">
        <v>22.18582</v>
      </c>
      <c r="E15809" s="60">
        <v>510</v>
      </c>
      <c r="F15809" s="34">
        <f t="shared" si="563"/>
        <v>22.18582</v>
      </c>
    </row>
    <row r="15810" spans="1:6" x14ac:dyDescent="0.2">
      <c r="A15810" s="1">
        <v>1000</v>
      </c>
      <c r="B15810" s="34">
        <f t="shared" si="562"/>
        <v>79.58</v>
      </c>
      <c r="C15810" s="1">
        <v>25.075438999999999</v>
      </c>
      <c r="E15810" s="60">
        <v>506</v>
      </c>
      <c r="F15810" s="34">
        <f t="shared" si="563"/>
        <v>25.075438999999999</v>
      </c>
    </row>
    <row r="15811" spans="1:6" x14ac:dyDescent="0.2">
      <c r="A15811" s="1">
        <v>1000</v>
      </c>
      <c r="B15811" s="34">
        <f t="shared" si="562"/>
        <v>79.58</v>
      </c>
      <c r="C15811" s="1">
        <v>27.548939000000001</v>
      </c>
      <c r="E15811" s="60">
        <v>502</v>
      </c>
      <c r="F15811" s="34">
        <f t="shared" si="563"/>
        <v>27.548939000000001</v>
      </c>
    </row>
    <row r="15812" spans="1:6" x14ac:dyDescent="0.2">
      <c r="A15812" s="1">
        <v>1000</v>
      </c>
      <c r="B15812" s="34">
        <f t="shared" si="562"/>
        <v>79.58</v>
      </c>
      <c r="C15812" s="1">
        <v>29.964548000000001</v>
      </c>
      <c r="E15812" s="60">
        <v>498</v>
      </c>
      <c r="F15812" s="34">
        <f t="shared" si="563"/>
        <v>29.964548000000001</v>
      </c>
    </row>
    <row r="15813" spans="1:6" x14ac:dyDescent="0.2">
      <c r="A15813" s="1">
        <v>1000</v>
      </c>
      <c r="B15813" s="34">
        <f t="shared" si="562"/>
        <v>79.58</v>
      </c>
      <c r="C15813" s="1">
        <v>32.155506000000003</v>
      </c>
      <c r="E15813" s="60">
        <v>494</v>
      </c>
      <c r="F15813" s="34">
        <f t="shared" si="563"/>
        <v>32.155506000000003</v>
      </c>
    </row>
    <row r="15814" spans="1:6" x14ac:dyDescent="0.2">
      <c r="A15814" s="1">
        <v>1000</v>
      </c>
      <c r="B15814" s="34">
        <f t="shared" si="562"/>
        <v>79.58</v>
      </c>
      <c r="C15814" s="1">
        <v>34.265171000000002</v>
      </c>
      <c r="E15814" s="60">
        <v>490</v>
      </c>
      <c r="F15814" s="34">
        <f t="shared" si="563"/>
        <v>34.265171000000002</v>
      </c>
    </row>
    <row r="15815" spans="1:6" x14ac:dyDescent="0.2">
      <c r="A15815" s="1">
        <v>1000</v>
      </c>
      <c r="B15815" s="34">
        <f t="shared" si="562"/>
        <v>79.58</v>
      </c>
      <c r="C15815" s="1">
        <v>36.928539000000001</v>
      </c>
      <c r="E15815" s="60">
        <v>486</v>
      </c>
      <c r="F15815" s="34">
        <f t="shared" si="563"/>
        <v>36.928539000000001</v>
      </c>
    </row>
    <row r="15816" spans="1:6" x14ac:dyDescent="0.2">
      <c r="A15816" s="1">
        <v>1000</v>
      </c>
      <c r="B15816" s="34">
        <f t="shared" si="562"/>
        <v>79.58</v>
      </c>
      <c r="C15816" s="1">
        <v>38.853813000000002</v>
      </c>
      <c r="E15816" s="60">
        <v>482</v>
      </c>
      <c r="F15816" s="34">
        <f t="shared" si="563"/>
        <v>38.853813000000002</v>
      </c>
    </row>
    <row r="15817" spans="1:6" x14ac:dyDescent="0.2">
      <c r="A15817" s="1">
        <v>1000</v>
      </c>
      <c r="B15817" s="34">
        <f t="shared" si="562"/>
        <v>79.58</v>
      </c>
      <c r="C15817" s="1">
        <v>41.706127000000002</v>
      </c>
      <c r="E15817" s="60">
        <v>477</v>
      </c>
      <c r="F15817" s="34">
        <f t="shared" si="563"/>
        <v>41.706127000000002</v>
      </c>
    </row>
    <row r="15818" spans="1:6" x14ac:dyDescent="0.2">
      <c r="A15818" s="1">
        <v>1000</v>
      </c>
      <c r="B15818" s="34">
        <f t="shared" si="562"/>
        <v>79.58</v>
      </c>
      <c r="C15818" s="1">
        <v>43.630833000000003</v>
      </c>
      <c r="E15818" s="60">
        <v>473</v>
      </c>
      <c r="F15818" s="34">
        <f t="shared" si="563"/>
        <v>43.630833000000003</v>
      </c>
    </row>
    <row r="15819" spans="1:6" x14ac:dyDescent="0.2">
      <c r="A15819" s="1">
        <v>1000</v>
      </c>
      <c r="B15819" s="34">
        <f t="shared" ref="B15819:B15882" si="564">A15819*79.58/1000</f>
        <v>79.58</v>
      </c>
      <c r="C15819" s="1">
        <v>45.604407999999999</v>
      </c>
      <c r="E15819" s="60">
        <v>469</v>
      </c>
      <c r="F15819" s="34">
        <f t="shared" ref="F15819:F15882" si="565">C15819</f>
        <v>45.604407999999999</v>
      </c>
    </row>
    <row r="15820" spans="1:6" x14ac:dyDescent="0.2">
      <c r="A15820" s="1">
        <v>1000</v>
      </c>
      <c r="B15820" s="34">
        <f t="shared" si="564"/>
        <v>79.58</v>
      </c>
      <c r="C15820" s="1">
        <v>48.123187999999999</v>
      </c>
      <c r="E15820" s="60">
        <v>465</v>
      </c>
      <c r="F15820" s="34">
        <f t="shared" si="565"/>
        <v>48.123187999999999</v>
      </c>
    </row>
    <row r="15821" spans="1:6" x14ac:dyDescent="0.2">
      <c r="A15821" s="1">
        <v>1000</v>
      </c>
      <c r="B15821" s="34">
        <f t="shared" si="564"/>
        <v>79.58</v>
      </c>
      <c r="C15821" s="1">
        <v>50.467312</v>
      </c>
      <c r="E15821" s="60">
        <v>461</v>
      </c>
      <c r="F15821" s="34">
        <f t="shared" si="565"/>
        <v>50.467312</v>
      </c>
    </row>
    <row r="15822" spans="1:6" x14ac:dyDescent="0.2">
      <c r="A15822" s="1">
        <v>1000</v>
      </c>
      <c r="B15822" s="34">
        <f t="shared" si="564"/>
        <v>79.58</v>
      </c>
      <c r="C15822" s="1">
        <v>51.693500999999998</v>
      </c>
      <c r="E15822" s="60">
        <v>457</v>
      </c>
      <c r="F15822" s="34">
        <f t="shared" si="565"/>
        <v>51.693500999999998</v>
      </c>
    </row>
    <row r="15823" spans="1:6" x14ac:dyDescent="0.2">
      <c r="A15823" s="1">
        <v>1000</v>
      </c>
      <c r="B15823" s="34">
        <f t="shared" si="564"/>
        <v>79.58</v>
      </c>
      <c r="C15823" s="1">
        <v>53.488757999999997</v>
      </c>
      <c r="E15823" s="60">
        <v>453</v>
      </c>
      <c r="F15823" s="34">
        <f t="shared" si="565"/>
        <v>53.488757999999997</v>
      </c>
    </row>
    <row r="15824" spans="1:6" x14ac:dyDescent="0.2">
      <c r="A15824" s="1">
        <v>1000</v>
      </c>
      <c r="B15824" s="34">
        <f t="shared" si="564"/>
        <v>79.58</v>
      </c>
      <c r="C15824" s="1">
        <v>55.760787999999998</v>
      </c>
      <c r="E15824" s="60">
        <v>449</v>
      </c>
      <c r="F15824" s="34">
        <f t="shared" si="565"/>
        <v>55.760787999999998</v>
      </c>
    </row>
    <row r="15825" spans="1:6" x14ac:dyDescent="0.2">
      <c r="A15825" s="1">
        <v>1000</v>
      </c>
      <c r="B15825" s="34">
        <f t="shared" si="564"/>
        <v>79.58</v>
      </c>
      <c r="C15825" s="1">
        <v>57.893405999999999</v>
      </c>
      <c r="E15825" s="60">
        <v>445</v>
      </c>
      <c r="F15825" s="34">
        <f t="shared" si="565"/>
        <v>57.893405999999999</v>
      </c>
    </row>
    <row r="15826" spans="1:6" x14ac:dyDescent="0.2">
      <c r="A15826" s="1">
        <v>1000</v>
      </c>
      <c r="B15826" s="34">
        <f t="shared" si="564"/>
        <v>79.58</v>
      </c>
      <c r="C15826" s="1">
        <v>59.695991999999997</v>
      </c>
      <c r="E15826" s="60">
        <v>441</v>
      </c>
      <c r="F15826" s="34">
        <f t="shared" si="565"/>
        <v>59.695991999999997</v>
      </c>
    </row>
    <row r="15827" spans="1:6" x14ac:dyDescent="0.2">
      <c r="A15827" s="1">
        <v>1000</v>
      </c>
      <c r="B15827" s="34">
        <f t="shared" si="564"/>
        <v>79.58</v>
      </c>
      <c r="C15827" s="1">
        <v>60.944026999999998</v>
      </c>
      <c r="E15827" s="60">
        <v>436</v>
      </c>
      <c r="F15827" s="34">
        <f t="shared" si="565"/>
        <v>60.944026999999998</v>
      </c>
    </row>
    <row r="15828" spans="1:6" x14ac:dyDescent="0.2">
      <c r="A15828" s="1">
        <v>1000</v>
      </c>
      <c r="B15828" s="34">
        <f t="shared" si="564"/>
        <v>79.58</v>
      </c>
      <c r="C15828" s="1">
        <v>62.136589000000001</v>
      </c>
      <c r="E15828" s="60">
        <v>432</v>
      </c>
      <c r="F15828" s="34">
        <f t="shared" si="565"/>
        <v>62.136589000000001</v>
      </c>
    </row>
    <row r="15829" spans="1:6" x14ac:dyDescent="0.2">
      <c r="A15829" s="1">
        <v>1000</v>
      </c>
      <c r="B15829" s="34">
        <f t="shared" si="564"/>
        <v>79.58</v>
      </c>
      <c r="C15829" s="1">
        <v>63.020870000000002</v>
      </c>
      <c r="E15829" s="60">
        <v>428</v>
      </c>
      <c r="F15829" s="34">
        <f t="shared" si="565"/>
        <v>63.020870000000002</v>
      </c>
    </row>
    <row r="15830" spans="1:6" x14ac:dyDescent="0.2">
      <c r="A15830" s="1">
        <v>1000</v>
      </c>
      <c r="B15830" s="34">
        <f t="shared" si="564"/>
        <v>79.58</v>
      </c>
      <c r="C15830" s="1">
        <v>63.540661</v>
      </c>
      <c r="E15830" s="60">
        <v>424</v>
      </c>
      <c r="F15830" s="34">
        <f t="shared" si="565"/>
        <v>63.540661</v>
      </c>
    </row>
    <row r="15831" spans="1:6" x14ac:dyDescent="0.2">
      <c r="A15831" s="1">
        <v>1000</v>
      </c>
      <c r="B15831" s="34">
        <f t="shared" si="564"/>
        <v>79.58</v>
      </c>
      <c r="C15831" s="1">
        <v>64.547638000000006</v>
      </c>
      <c r="E15831" s="60">
        <v>420</v>
      </c>
      <c r="F15831" s="34">
        <f t="shared" si="565"/>
        <v>64.547638000000006</v>
      </c>
    </row>
    <row r="15832" spans="1:6" x14ac:dyDescent="0.2">
      <c r="A15832" s="1">
        <v>1000</v>
      </c>
      <c r="B15832" s="34">
        <f t="shared" si="564"/>
        <v>79.58</v>
      </c>
      <c r="C15832" s="1">
        <v>65.431015000000002</v>
      </c>
      <c r="E15832" s="60">
        <v>415</v>
      </c>
      <c r="F15832" s="34">
        <f t="shared" si="565"/>
        <v>65.431015000000002</v>
      </c>
    </row>
    <row r="15833" spans="1:6" x14ac:dyDescent="0.2">
      <c r="A15833" s="1">
        <v>1000</v>
      </c>
      <c r="B15833" s="34">
        <f t="shared" si="564"/>
        <v>79.58</v>
      </c>
      <c r="C15833" s="1">
        <v>65.790595999999994</v>
      </c>
      <c r="E15833" s="60">
        <v>411</v>
      </c>
      <c r="F15833" s="34">
        <f t="shared" si="565"/>
        <v>65.790595999999994</v>
      </c>
    </row>
    <row r="15834" spans="1:6" x14ac:dyDescent="0.2">
      <c r="A15834" s="1">
        <v>1000</v>
      </c>
      <c r="B15834" s="34">
        <f t="shared" si="564"/>
        <v>79.58</v>
      </c>
      <c r="C15834" s="1">
        <v>66.167686000000003</v>
      </c>
      <c r="E15834" s="60">
        <v>407</v>
      </c>
      <c r="F15834" s="34">
        <f t="shared" si="565"/>
        <v>66.167686000000003</v>
      </c>
    </row>
    <row r="15835" spans="1:6" x14ac:dyDescent="0.2">
      <c r="A15835" s="1">
        <v>1000</v>
      </c>
      <c r="B15835" s="34">
        <f t="shared" si="564"/>
        <v>79.58</v>
      </c>
      <c r="C15835" s="1">
        <v>66.592949000000004</v>
      </c>
      <c r="E15835" s="60">
        <v>403</v>
      </c>
      <c r="F15835" s="34">
        <f t="shared" si="565"/>
        <v>66.592949000000004</v>
      </c>
    </row>
    <row r="15836" spans="1:6" x14ac:dyDescent="0.2">
      <c r="A15836" s="1">
        <v>1000</v>
      </c>
      <c r="B15836" s="34">
        <f t="shared" si="564"/>
        <v>79.58</v>
      </c>
      <c r="C15836" s="1">
        <v>66.911293000000001</v>
      </c>
      <c r="E15836" s="60">
        <v>399</v>
      </c>
      <c r="F15836" s="34">
        <f t="shared" si="565"/>
        <v>66.911293000000001</v>
      </c>
    </row>
    <row r="15837" spans="1:6" x14ac:dyDescent="0.2">
      <c r="A15837" s="1">
        <v>1000</v>
      </c>
      <c r="B15837" s="34">
        <f t="shared" si="564"/>
        <v>79.58</v>
      </c>
      <c r="C15837" s="1">
        <v>67.378524999999996</v>
      </c>
      <c r="E15837" s="60">
        <v>394</v>
      </c>
      <c r="F15837" s="34">
        <f t="shared" si="565"/>
        <v>67.378524999999996</v>
      </c>
    </row>
    <row r="15838" spans="1:6" x14ac:dyDescent="0.2">
      <c r="A15838" s="1">
        <v>1000</v>
      </c>
      <c r="B15838" s="34">
        <f t="shared" si="564"/>
        <v>79.58</v>
      </c>
      <c r="C15838" s="1">
        <v>67.749709999999993</v>
      </c>
      <c r="E15838" s="60">
        <v>390</v>
      </c>
      <c r="F15838" s="34">
        <f t="shared" si="565"/>
        <v>67.749709999999993</v>
      </c>
    </row>
    <row r="15839" spans="1:6" x14ac:dyDescent="0.2">
      <c r="A15839" s="1">
        <v>1000</v>
      </c>
      <c r="B15839" s="34">
        <f t="shared" si="564"/>
        <v>79.58</v>
      </c>
      <c r="C15839" s="1">
        <v>68.209228999999993</v>
      </c>
      <c r="E15839" s="60">
        <v>386</v>
      </c>
      <c r="F15839" s="34">
        <f t="shared" si="565"/>
        <v>68.209228999999993</v>
      </c>
    </row>
    <row r="15840" spans="1:6" x14ac:dyDescent="0.2">
      <c r="A15840" s="1">
        <v>1000</v>
      </c>
      <c r="B15840" s="34">
        <f t="shared" si="564"/>
        <v>79.58</v>
      </c>
      <c r="C15840" s="1">
        <v>68.470566000000005</v>
      </c>
      <c r="E15840" s="60">
        <v>382</v>
      </c>
      <c r="F15840" s="34">
        <f t="shared" si="565"/>
        <v>68.470566000000005</v>
      </c>
    </row>
    <row r="15841" spans="1:6" x14ac:dyDescent="0.2">
      <c r="A15841" s="1">
        <v>1000</v>
      </c>
      <c r="B15841" s="34">
        <f t="shared" si="564"/>
        <v>79.58</v>
      </c>
      <c r="C15841" s="1">
        <v>68.747894000000002</v>
      </c>
      <c r="E15841" s="60">
        <v>378</v>
      </c>
      <c r="F15841" s="34">
        <f t="shared" si="565"/>
        <v>68.747894000000002</v>
      </c>
    </row>
    <row r="15842" spans="1:6" x14ac:dyDescent="0.2">
      <c r="A15842" s="1">
        <v>1000</v>
      </c>
      <c r="B15842" s="34">
        <f t="shared" si="564"/>
        <v>79.58</v>
      </c>
      <c r="C15842" s="1">
        <v>68.866874999999993</v>
      </c>
      <c r="E15842" s="60">
        <v>373</v>
      </c>
      <c r="F15842" s="34">
        <f t="shared" si="565"/>
        <v>68.866874999999993</v>
      </c>
    </row>
    <row r="15843" spans="1:6" x14ac:dyDescent="0.2">
      <c r="A15843" s="1">
        <v>1000</v>
      </c>
      <c r="B15843" s="34">
        <f t="shared" si="564"/>
        <v>79.58</v>
      </c>
      <c r="C15843" s="1">
        <v>69.136353</v>
      </c>
      <c r="E15843" s="60">
        <v>369</v>
      </c>
      <c r="F15843" s="34">
        <f t="shared" si="565"/>
        <v>69.136353</v>
      </c>
    </row>
    <row r="15844" spans="1:6" x14ac:dyDescent="0.2">
      <c r="A15844" s="1">
        <v>1000</v>
      </c>
      <c r="B15844" s="34">
        <f t="shared" si="564"/>
        <v>79.58</v>
      </c>
      <c r="C15844" s="1">
        <v>69.392937000000003</v>
      </c>
      <c r="E15844" s="60">
        <v>365</v>
      </c>
      <c r="F15844" s="34">
        <f t="shared" si="565"/>
        <v>69.392937000000003</v>
      </c>
    </row>
    <row r="15845" spans="1:6" x14ac:dyDescent="0.2">
      <c r="A15845" s="1">
        <v>1000</v>
      </c>
      <c r="B15845" s="34">
        <f t="shared" si="564"/>
        <v>79.58</v>
      </c>
      <c r="C15845" s="1">
        <v>69.622542999999993</v>
      </c>
      <c r="E15845" s="60">
        <v>360</v>
      </c>
      <c r="F15845" s="34">
        <f t="shared" si="565"/>
        <v>69.622542999999993</v>
      </c>
    </row>
    <row r="15846" spans="1:6" x14ac:dyDescent="0.2">
      <c r="A15846" s="1">
        <v>1000</v>
      </c>
      <c r="B15846" s="34">
        <f t="shared" si="564"/>
        <v>79.58</v>
      </c>
      <c r="C15846" s="1">
        <v>70.169548000000006</v>
      </c>
      <c r="E15846" s="60">
        <v>356</v>
      </c>
      <c r="F15846" s="34">
        <f t="shared" si="565"/>
        <v>70.169548000000006</v>
      </c>
    </row>
    <row r="15847" spans="1:6" x14ac:dyDescent="0.2">
      <c r="A15847" s="1">
        <v>1000</v>
      </c>
      <c r="B15847" s="34">
        <f t="shared" si="564"/>
        <v>79.58</v>
      </c>
      <c r="C15847" s="1">
        <v>70.385695999999996</v>
      </c>
      <c r="E15847" s="60">
        <v>352</v>
      </c>
      <c r="F15847" s="34">
        <f t="shared" si="565"/>
        <v>70.385695999999996</v>
      </c>
    </row>
    <row r="15848" spans="1:6" x14ac:dyDescent="0.2">
      <c r="A15848" s="1">
        <v>1000</v>
      </c>
      <c r="B15848" s="34">
        <f t="shared" si="564"/>
        <v>79.58</v>
      </c>
      <c r="C15848" s="1">
        <v>70.658760000000001</v>
      </c>
      <c r="E15848" s="60">
        <v>348</v>
      </c>
      <c r="F15848" s="34">
        <f t="shared" si="565"/>
        <v>70.658760000000001</v>
      </c>
    </row>
    <row r="15849" spans="1:6" x14ac:dyDescent="0.2">
      <c r="A15849" s="1">
        <v>1000</v>
      </c>
      <c r="B15849" s="34">
        <f t="shared" si="564"/>
        <v>79.58</v>
      </c>
      <c r="C15849" s="1">
        <v>70.825607000000005</v>
      </c>
      <c r="E15849" s="60">
        <v>344</v>
      </c>
      <c r="F15849" s="34">
        <f t="shared" si="565"/>
        <v>70.825607000000005</v>
      </c>
    </row>
    <row r="15850" spans="1:6" x14ac:dyDescent="0.2">
      <c r="A15850" s="1">
        <v>1000</v>
      </c>
      <c r="B15850" s="34">
        <f t="shared" si="564"/>
        <v>79.58</v>
      </c>
      <c r="C15850" s="1">
        <v>71.114211999999995</v>
      </c>
      <c r="E15850" s="60">
        <v>339</v>
      </c>
      <c r="F15850" s="34">
        <f t="shared" si="565"/>
        <v>71.114211999999995</v>
      </c>
    </row>
    <row r="15851" spans="1:6" x14ac:dyDescent="0.2">
      <c r="A15851" s="1">
        <v>1000</v>
      </c>
      <c r="B15851" s="34">
        <f t="shared" si="564"/>
        <v>79.58</v>
      </c>
      <c r="C15851" s="1">
        <v>71.255523999999994</v>
      </c>
      <c r="E15851" s="60">
        <v>335</v>
      </c>
      <c r="F15851" s="34">
        <f t="shared" si="565"/>
        <v>71.255523999999994</v>
      </c>
    </row>
    <row r="15852" spans="1:6" x14ac:dyDescent="0.2">
      <c r="A15852" s="1">
        <v>1000</v>
      </c>
      <c r="B15852" s="34">
        <f t="shared" si="564"/>
        <v>79.58</v>
      </c>
      <c r="C15852" s="1">
        <v>71.254379</v>
      </c>
      <c r="E15852" s="60">
        <v>331</v>
      </c>
      <c r="F15852" s="34">
        <f t="shared" si="565"/>
        <v>71.254379</v>
      </c>
    </row>
    <row r="15853" spans="1:6" x14ac:dyDescent="0.2">
      <c r="A15853" s="1">
        <v>1000</v>
      </c>
      <c r="B15853" s="34">
        <f t="shared" si="564"/>
        <v>79.58</v>
      </c>
      <c r="C15853" s="1">
        <v>71.301497999999995</v>
      </c>
      <c r="E15853" s="60">
        <v>327</v>
      </c>
      <c r="F15853" s="34">
        <f t="shared" si="565"/>
        <v>71.301497999999995</v>
      </c>
    </row>
    <row r="15854" spans="1:6" x14ac:dyDescent="0.2">
      <c r="A15854" s="1">
        <v>1000</v>
      </c>
      <c r="B15854" s="34">
        <f t="shared" si="564"/>
        <v>79.58</v>
      </c>
      <c r="C15854" s="1">
        <v>71.355643999999998</v>
      </c>
      <c r="E15854" s="60">
        <v>322</v>
      </c>
      <c r="F15854" s="34">
        <f t="shared" si="565"/>
        <v>71.355643999999998</v>
      </c>
    </row>
    <row r="15855" spans="1:6" x14ac:dyDescent="0.2">
      <c r="A15855" s="1">
        <v>1000</v>
      </c>
      <c r="B15855" s="34">
        <f t="shared" si="564"/>
        <v>79.58</v>
      </c>
      <c r="C15855" s="1">
        <v>71.422629999999998</v>
      </c>
      <c r="E15855" s="60">
        <v>318</v>
      </c>
      <c r="F15855" s="34">
        <f t="shared" si="565"/>
        <v>71.422629999999998</v>
      </c>
    </row>
    <row r="15856" spans="1:6" x14ac:dyDescent="0.2">
      <c r="A15856" s="1">
        <v>1000</v>
      </c>
      <c r="B15856" s="34">
        <f t="shared" si="564"/>
        <v>79.58</v>
      </c>
      <c r="C15856" s="1">
        <v>71.498367000000002</v>
      </c>
      <c r="E15856" s="60">
        <v>314</v>
      </c>
      <c r="F15856" s="34">
        <f t="shared" si="565"/>
        <v>71.498367000000002</v>
      </c>
    </row>
    <row r="15857" spans="1:6" x14ac:dyDescent="0.2">
      <c r="A15857" s="1">
        <v>1000</v>
      </c>
      <c r="B15857" s="34">
        <f t="shared" si="564"/>
        <v>79.58</v>
      </c>
      <c r="C15857" s="1">
        <v>71.597412000000006</v>
      </c>
      <c r="E15857" s="60">
        <v>310</v>
      </c>
      <c r="F15857" s="34">
        <f t="shared" si="565"/>
        <v>71.597412000000006</v>
      </c>
    </row>
    <row r="15858" spans="1:6" x14ac:dyDescent="0.2">
      <c r="A15858" s="1">
        <v>1000</v>
      </c>
      <c r="B15858" s="34">
        <f t="shared" si="564"/>
        <v>79.58</v>
      </c>
      <c r="C15858" s="1">
        <v>71.653503000000001</v>
      </c>
      <c r="E15858" s="60">
        <v>306</v>
      </c>
      <c r="F15858" s="34">
        <f t="shared" si="565"/>
        <v>71.653503000000001</v>
      </c>
    </row>
    <row r="15859" spans="1:6" x14ac:dyDescent="0.2">
      <c r="A15859" s="1">
        <v>1000</v>
      </c>
      <c r="B15859" s="34">
        <f t="shared" si="564"/>
        <v>79.58</v>
      </c>
      <c r="C15859" s="1">
        <v>71.732544000000004</v>
      </c>
      <c r="E15859" s="60">
        <v>301</v>
      </c>
      <c r="F15859" s="34">
        <f t="shared" si="565"/>
        <v>71.732544000000004</v>
      </c>
    </row>
    <row r="15860" spans="1:6" x14ac:dyDescent="0.2">
      <c r="A15860" s="1">
        <v>1000</v>
      </c>
      <c r="B15860" s="34">
        <f t="shared" si="564"/>
        <v>79.58</v>
      </c>
      <c r="C15860" s="1">
        <v>71.851410000000001</v>
      </c>
      <c r="E15860" s="60">
        <v>297</v>
      </c>
      <c r="F15860" s="34">
        <f t="shared" si="565"/>
        <v>71.851410000000001</v>
      </c>
    </row>
    <row r="15861" spans="1:6" x14ac:dyDescent="0.2">
      <c r="A15861" s="1">
        <v>1000</v>
      </c>
      <c r="B15861" s="34">
        <f t="shared" si="564"/>
        <v>79.58</v>
      </c>
      <c r="C15861" s="1">
        <v>71.991989000000004</v>
      </c>
      <c r="E15861" s="60">
        <v>293</v>
      </c>
      <c r="F15861" s="34">
        <f t="shared" si="565"/>
        <v>71.991989000000004</v>
      </c>
    </row>
    <row r="15862" spans="1:6" x14ac:dyDescent="0.2">
      <c r="A15862" s="1">
        <v>1000</v>
      </c>
      <c r="B15862" s="34">
        <f t="shared" si="564"/>
        <v>79.58</v>
      </c>
      <c r="C15862" s="1">
        <v>72.101875000000007</v>
      </c>
      <c r="E15862" s="60">
        <v>288</v>
      </c>
      <c r="F15862" s="34">
        <f t="shared" si="565"/>
        <v>72.101875000000007</v>
      </c>
    </row>
    <row r="15863" spans="1:6" x14ac:dyDescent="0.2">
      <c r="A15863" s="1">
        <v>1000</v>
      </c>
      <c r="B15863" s="34">
        <f t="shared" si="564"/>
        <v>79.58</v>
      </c>
      <c r="C15863" s="1">
        <v>72.191688999999997</v>
      </c>
      <c r="E15863" s="60">
        <v>284</v>
      </c>
      <c r="F15863" s="34">
        <f t="shared" si="565"/>
        <v>72.191688999999997</v>
      </c>
    </row>
    <row r="15864" spans="1:6" x14ac:dyDescent="0.2">
      <c r="A15864" s="1">
        <v>1000</v>
      </c>
      <c r="B15864" s="34">
        <f t="shared" si="564"/>
        <v>79.58</v>
      </c>
      <c r="C15864" s="1">
        <v>72.306038000000001</v>
      </c>
      <c r="E15864" s="60">
        <v>279</v>
      </c>
      <c r="F15864" s="34">
        <f t="shared" si="565"/>
        <v>72.306038000000001</v>
      </c>
    </row>
    <row r="15865" spans="1:6" x14ac:dyDescent="0.2">
      <c r="A15865" s="1">
        <v>1000</v>
      </c>
      <c r="B15865" s="34">
        <f t="shared" si="564"/>
        <v>79.58</v>
      </c>
      <c r="C15865" s="1">
        <v>72.444321000000002</v>
      </c>
      <c r="E15865" s="60">
        <v>275</v>
      </c>
      <c r="F15865" s="34">
        <f t="shared" si="565"/>
        <v>72.444321000000002</v>
      </c>
    </row>
    <row r="15866" spans="1:6" x14ac:dyDescent="0.2">
      <c r="A15866" s="1">
        <v>1000</v>
      </c>
      <c r="B15866" s="34">
        <f t="shared" si="564"/>
        <v>79.58</v>
      </c>
      <c r="C15866" s="1">
        <v>72.565910000000002</v>
      </c>
      <c r="E15866" s="60">
        <v>270</v>
      </c>
      <c r="F15866" s="34">
        <f t="shared" si="565"/>
        <v>72.565910000000002</v>
      </c>
    </row>
    <row r="15867" spans="1:6" x14ac:dyDescent="0.2">
      <c r="A15867" s="1">
        <v>1000</v>
      </c>
      <c r="B15867" s="34">
        <f t="shared" si="564"/>
        <v>79.58</v>
      </c>
      <c r="C15867" s="1">
        <v>72.545783999999998</v>
      </c>
      <c r="E15867" s="60">
        <v>266</v>
      </c>
      <c r="F15867" s="34">
        <f t="shared" si="565"/>
        <v>72.545783999999998</v>
      </c>
    </row>
    <row r="15868" spans="1:6" x14ac:dyDescent="0.2">
      <c r="A15868" s="1">
        <v>1000</v>
      </c>
      <c r="B15868" s="34">
        <f t="shared" si="564"/>
        <v>79.58</v>
      </c>
      <c r="C15868" s="1">
        <v>72.621262000000002</v>
      </c>
      <c r="E15868" s="60">
        <v>261</v>
      </c>
      <c r="F15868" s="34">
        <f t="shared" si="565"/>
        <v>72.621262000000002</v>
      </c>
    </row>
    <row r="15869" spans="1:6" x14ac:dyDescent="0.2">
      <c r="A15869" s="1">
        <v>1000</v>
      </c>
      <c r="B15869" s="34">
        <f t="shared" si="564"/>
        <v>79.58</v>
      </c>
      <c r="C15869" s="1">
        <v>72.704605000000001</v>
      </c>
      <c r="E15869" s="60">
        <v>256</v>
      </c>
      <c r="F15869" s="34">
        <f t="shared" si="565"/>
        <v>72.704605000000001</v>
      </c>
    </row>
    <row r="15870" spans="1:6" x14ac:dyDescent="0.2">
      <c r="A15870" s="1">
        <v>1000</v>
      </c>
      <c r="B15870" s="34">
        <f t="shared" si="564"/>
        <v>79.58</v>
      </c>
      <c r="C15870" s="1">
        <v>72.776236999999995</v>
      </c>
      <c r="E15870" s="60">
        <v>251</v>
      </c>
      <c r="F15870" s="34">
        <f t="shared" si="565"/>
        <v>72.776236999999995</v>
      </c>
    </row>
    <row r="15871" spans="1:6" x14ac:dyDescent="0.2">
      <c r="A15871" s="1">
        <v>1000</v>
      </c>
      <c r="B15871" s="34">
        <f t="shared" si="564"/>
        <v>79.58</v>
      </c>
      <c r="C15871" s="1">
        <v>72.851189000000005</v>
      </c>
      <c r="E15871" s="60">
        <v>247</v>
      </c>
      <c r="F15871" s="34">
        <f t="shared" si="565"/>
        <v>72.851189000000005</v>
      </c>
    </row>
    <row r="15872" spans="1:6" x14ac:dyDescent="0.2">
      <c r="A15872" s="1">
        <v>1000</v>
      </c>
      <c r="B15872" s="34">
        <f t="shared" si="564"/>
        <v>79.58</v>
      </c>
      <c r="C15872" s="1">
        <v>72.898674</v>
      </c>
      <c r="E15872" s="60">
        <v>242</v>
      </c>
      <c r="F15872" s="34">
        <f t="shared" si="565"/>
        <v>72.898674</v>
      </c>
    </row>
    <row r="15873" spans="1:6" x14ac:dyDescent="0.2">
      <c r="A15873" s="1">
        <v>1000</v>
      </c>
      <c r="B15873" s="34">
        <f t="shared" si="564"/>
        <v>79.58</v>
      </c>
      <c r="C15873" s="1">
        <v>72.987121999999999</v>
      </c>
      <c r="E15873" s="60">
        <v>237</v>
      </c>
      <c r="F15873" s="34">
        <f t="shared" si="565"/>
        <v>72.987121999999999</v>
      </c>
    </row>
    <row r="15874" spans="1:6" x14ac:dyDescent="0.2">
      <c r="A15874" s="1">
        <v>1000</v>
      </c>
      <c r="B15874" s="34">
        <f t="shared" si="564"/>
        <v>79.58</v>
      </c>
      <c r="C15874" s="1">
        <v>71.460021999999995</v>
      </c>
      <c r="E15874" s="60">
        <v>232</v>
      </c>
      <c r="F15874" s="34">
        <f t="shared" si="565"/>
        <v>71.460021999999995</v>
      </c>
    </row>
    <row r="15875" spans="1:6" x14ac:dyDescent="0.2">
      <c r="A15875" s="1">
        <v>1000</v>
      </c>
      <c r="B15875" s="34">
        <f t="shared" si="564"/>
        <v>79.58</v>
      </c>
      <c r="C15875" s="1">
        <v>71.476364000000004</v>
      </c>
      <c r="E15875" s="60">
        <v>227</v>
      </c>
      <c r="F15875" s="34">
        <f t="shared" si="565"/>
        <v>71.476364000000004</v>
      </c>
    </row>
    <row r="15876" spans="1:6" x14ac:dyDescent="0.2">
      <c r="A15876" s="1">
        <v>1000</v>
      </c>
      <c r="B15876" s="34">
        <f t="shared" si="564"/>
        <v>79.58</v>
      </c>
      <c r="C15876" s="1">
        <v>71.507866000000007</v>
      </c>
      <c r="E15876" s="60">
        <v>223</v>
      </c>
      <c r="F15876" s="34">
        <f t="shared" si="565"/>
        <v>71.507866000000007</v>
      </c>
    </row>
    <row r="15877" spans="1:6" x14ac:dyDescent="0.2">
      <c r="A15877" s="1">
        <v>1000</v>
      </c>
      <c r="B15877" s="34">
        <f t="shared" si="564"/>
        <v>79.58</v>
      </c>
      <c r="C15877" s="1">
        <v>71.567031999999998</v>
      </c>
      <c r="E15877" s="60">
        <v>218</v>
      </c>
      <c r="F15877" s="34">
        <f t="shared" si="565"/>
        <v>71.567031999999998</v>
      </c>
    </row>
    <row r="15878" spans="1:6" x14ac:dyDescent="0.2">
      <c r="A15878" s="1">
        <v>1000</v>
      </c>
      <c r="B15878" s="34">
        <f t="shared" si="564"/>
        <v>79.58</v>
      </c>
      <c r="C15878" s="1">
        <v>71.606544</v>
      </c>
      <c r="E15878" s="60">
        <v>214</v>
      </c>
      <c r="F15878" s="34">
        <f t="shared" si="565"/>
        <v>71.606544</v>
      </c>
    </row>
    <row r="15879" spans="1:6" x14ac:dyDescent="0.2">
      <c r="A15879" s="1">
        <v>1000</v>
      </c>
      <c r="B15879" s="34">
        <f t="shared" si="564"/>
        <v>79.58</v>
      </c>
      <c r="C15879" s="1">
        <v>71.728263999999996</v>
      </c>
      <c r="E15879" s="60">
        <v>210</v>
      </c>
      <c r="F15879" s="34">
        <f t="shared" si="565"/>
        <v>71.728263999999996</v>
      </c>
    </row>
    <row r="15880" spans="1:6" x14ac:dyDescent="0.2">
      <c r="A15880" s="1">
        <v>1000</v>
      </c>
      <c r="B15880" s="34">
        <f t="shared" si="564"/>
        <v>79.58</v>
      </c>
      <c r="C15880" s="1">
        <v>71.723624999999998</v>
      </c>
      <c r="E15880" s="60">
        <v>205</v>
      </c>
      <c r="F15880" s="34">
        <f t="shared" si="565"/>
        <v>71.723624999999998</v>
      </c>
    </row>
    <row r="15881" spans="1:6" x14ac:dyDescent="0.2">
      <c r="A15881" s="1">
        <v>1000</v>
      </c>
      <c r="B15881" s="34">
        <f t="shared" si="564"/>
        <v>79.58</v>
      </c>
      <c r="C15881" s="1">
        <v>71.750771</v>
      </c>
      <c r="E15881" s="60">
        <v>201</v>
      </c>
      <c r="F15881" s="34">
        <f t="shared" si="565"/>
        <v>71.750771</v>
      </c>
    </row>
    <row r="15882" spans="1:6" x14ac:dyDescent="0.2">
      <c r="A15882" s="1">
        <v>1000</v>
      </c>
      <c r="B15882" s="34">
        <f t="shared" si="564"/>
        <v>79.58</v>
      </c>
      <c r="C15882" s="1">
        <v>71.845078000000001</v>
      </c>
      <c r="E15882" s="60">
        <v>197</v>
      </c>
      <c r="F15882" s="34">
        <f t="shared" si="565"/>
        <v>71.845078000000001</v>
      </c>
    </row>
    <row r="15883" spans="1:6" x14ac:dyDescent="0.2">
      <c r="A15883" s="1">
        <v>1000</v>
      </c>
      <c r="B15883" s="34">
        <f t="shared" ref="B15883:B15946" si="566">A15883*79.58/1000</f>
        <v>79.58</v>
      </c>
      <c r="C15883" s="1">
        <v>71.848838999999998</v>
      </c>
      <c r="E15883" s="60">
        <v>193</v>
      </c>
      <c r="F15883" s="34">
        <f t="shared" ref="F15883:F15946" si="567">C15883</f>
        <v>71.848838999999998</v>
      </c>
    </row>
    <row r="15884" spans="1:6" x14ac:dyDescent="0.2">
      <c r="A15884" s="1">
        <v>1000</v>
      </c>
      <c r="B15884" s="34">
        <f t="shared" si="566"/>
        <v>79.58</v>
      </c>
      <c r="C15884" s="1">
        <v>71.888785999999996</v>
      </c>
      <c r="E15884" s="60">
        <v>189</v>
      </c>
      <c r="F15884" s="34">
        <f t="shared" si="567"/>
        <v>71.888785999999996</v>
      </c>
    </row>
    <row r="15885" spans="1:6" x14ac:dyDescent="0.2">
      <c r="A15885" s="1">
        <v>1000</v>
      </c>
      <c r="B15885" s="34">
        <f t="shared" si="566"/>
        <v>79.58</v>
      </c>
      <c r="C15885" s="1">
        <v>71.934546999999995</v>
      </c>
      <c r="E15885" s="60">
        <v>185</v>
      </c>
      <c r="F15885" s="34">
        <f t="shared" si="567"/>
        <v>71.934546999999995</v>
      </c>
    </row>
    <row r="15886" spans="1:6" x14ac:dyDescent="0.2">
      <c r="A15886" s="1">
        <v>1000</v>
      </c>
      <c r="B15886" s="34">
        <f t="shared" si="566"/>
        <v>79.58</v>
      </c>
      <c r="C15886" s="1">
        <v>72.062163999999996</v>
      </c>
      <c r="E15886" s="60">
        <v>181</v>
      </c>
      <c r="F15886" s="34">
        <f t="shared" si="567"/>
        <v>72.062163999999996</v>
      </c>
    </row>
    <row r="15887" spans="1:6" x14ac:dyDescent="0.2">
      <c r="A15887" s="1">
        <v>1000</v>
      </c>
      <c r="B15887" s="34">
        <f t="shared" si="566"/>
        <v>79.58</v>
      </c>
      <c r="C15887" s="1">
        <v>72.177299000000005</v>
      </c>
      <c r="E15887" s="60">
        <v>177</v>
      </c>
      <c r="F15887" s="34">
        <f t="shared" si="567"/>
        <v>72.177299000000005</v>
      </c>
    </row>
    <row r="15888" spans="1:6" x14ac:dyDescent="0.2">
      <c r="A15888" s="1">
        <v>1000</v>
      </c>
      <c r="B15888" s="34">
        <f t="shared" si="566"/>
        <v>79.58</v>
      </c>
      <c r="C15888" s="1">
        <v>72.200050000000005</v>
      </c>
      <c r="E15888" s="60">
        <v>173</v>
      </c>
      <c r="F15888" s="34">
        <f t="shared" si="567"/>
        <v>72.200050000000005</v>
      </c>
    </row>
    <row r="15889" spans="1:6" x14ac:dyDescent="0.2">
      <c r="A15889" s="1">
        <v>1000</v>
      </c>
      <c r="B15889" s="34">
        <f t="shared" si="566"/>
        <v>79.58</v>
      </c>
      <c r="C15889" s="1">
        <v>72.241958999999994</v>
      </c>
      <c r="E15889" s="60">
        <v>170</v>
      </c>
      <c r="F15889" s="34">
        <f t="shared" si="567"/>
        <v>72.241958999999994</v>
      </c>
    </row>
    <row r="15890" spans="1:6" x14ac:dyDescent="0.2">
      <c r="A15890" s="1">
        <v>1000</v>
      </c>
      <c r="B15890" s="34">
        <f t="shared" si="566"/>
        <v>79.58</v>
      </c>
      <c r="C15890" s="1">
        <v>72.272544999999994</v>
      </c>
      <c r="E15890" s="60">
        <v>166</v>
      </c>
      <c r="F15890" s="34">
        <f t="shared" si="567"/>
        <v>72.272544999999994</v>
      </c>
    </row>
    <row r="15891" spans="1:6" x14ac:dyDescent="0.2">
      <c r="A15891" s="1">
        <v>1000</v>
      </c>
      <c r="B15891" s="34">
        <f t="shared" si="566"/>
        <v>79.58</v>
      </c>
      <c r="C15891" s="1">
        <v>72.294678000000005</v>
      </c>
      <c r="E15891" s="60">
        <v>163</v>
      </c>
      <c r="F15891" s="34">
        <f t="shared" si="567"/>
        <v>72.294678000000005</v>
      </c>
    </row>
    <row r="15892" spans="1:6" x14ac:dyDescent="0.2">
      <c r="A15892" s="1">
        <v>1000</v>
      </c>
      <c r="B15892" s="34">
        <f t="shared" si="566"/>
        <v>79.58</v>
      </c>
      <c r="C15892" s="1">
        <v>72.308043999999995</v>
      </c>
      <c r="E15892" s="60">
        <v>160</v>
      </c>
      <c r="F15892" s="34">
        <f t="shared" si="567"/>
        <v>72.308043999999995</v>
      </c>
    </row>
    <row r="15893" spans="1:6" x14ac:dyDescent="0.2">
      <c r="A15893" s="1">
        <v>1000</v>
      </c>
      <c r="B15893" s="34">
        <f t="shared" si="566"/>
        <v>79.58</v>
      </c>
      <c r="C15893" s="1">
        <v>72.301231000000001</v>
      </c>
      <c r="E15893" s="60">
        <v>157</v>
      </c>
      <c r="F15893" s="34">
        <f t="shared" si="567"/>
        <v>72.301231000000001</v>
      </c>
    </row>
    <row r="15894" spans="1:6" x14ac:dyDescent="0.2">
      <c r="A15894" s="1">
        <v>1000</v>
      </c>
      <c r="B15894" s="34">
        <f t="shared" si="566"/>
        <v>79.58</v>
      </c>
      <c r="C15894" s="1">
        <v>72.328093999999993</v>
      </c>
      <c r="E15894" s="60">
        <v>153</v>
      </c>
      <c r="F15894" s="34">
        <f t="shared" si="567"/>
        <v>72.328093999999993</v>
      </c>
    </row>
    <row r="15895" spans="1:6" x14ac:dyDescent="0.2">
      <c r="A15895" s="1">
        <v>1000</v>
      </c>
      <c r="B15895" s="34">
        <f t="shared" si="566"/>
        <v>79.58</v>
      </c>
      <c r="C15895" s="1">
        <v>72.357101</v>
      </c>
      <c r="E15895" s="60">
        <v>150</v>
      </c>
      <c r="F15895" s="34">
        <f t="shared" si="567"/>
        <v>72.357101</v>
      </c>
    </row>
    <row r="15896" spans="1:6" x14ac:dyDescent="0.2">
      <c r="A15896" s="1">
        <v>1000</v>
      </c>
      <c r="B15896" s="34">
        <f t="shared" si="566"/>
        <v>79.58</v>
      </c>
      <c r="C15896" s="1">
        <v>72.366095999999999</v>
      </c>
      <c r="E15896" s="60">
        <v>147</v>
      </c>
      <c r="F15896" s="34">
        <f t="shared" si="567"/>
        <v>72.366095999999999</v>
      </c>
    </row>
    <row r="15897" spans="1:6" x14ac:dyDescent="0.2">
      <c r="A15897" s="1">
        <v>1000</v>
      </c>
      <c r="B15897" s="34">
        <f t="shared" si="566"/>
        <v>79.58</v>
      </c>
      <c r="C15897" s="1">
        <v>72.379051000000004</v>
      </c>
      <c r="E15897" s="60">
        <v>144</v>
      </c>
      <c r="F15897" s="34">
        <f t="shared" si="567"/>
        <v>72.379051000000004</v>
      </c>
    </row>
    <row r="15898" spans="1:6" x14ac:dyDescent="0.2">
      <c r="A15898" s="1">
        <v>1000</v>
      </c>
      <c r="B15898" s="34">
        <f t="shared" si="566"/>
        <v>79.58</v>
      </c>
      <c r="C15898" s="1">
        <v>72.408752000000007</v>
      </c>
      <c r="E15898" s="60">
        <v>142</v>
      </c>
      <c r="F15898" s="34">
        <f t="shared" si="567"/>
        <v>72.408752000000007</v>
      </c>
    </row>
    <row r="15899" spans="1:6" x14ac:dyDescent="0.2">
      <c r="A15899" s="1">
        <v>1000</v>
      </c>
      <c r="B15899" s="34">
        <f t="shared" si="566"/>
        <v>79.58</v>
      </c>
      <c r="C15899" s="1">
        <v>72.467528999999999</v>
      </c>
      <c r="E15899" s="60">
        <v>139</v>
      </c>
      <c r="F15899" s="34">
        <f t="shared" si="567"/>
        <v>72.467528999999999</v>
      </c>
    </row>
    <row r="15900" spans="1:6" x14ac:dyDescent="0.2">
      <c r="A15900" s="1">
        <v>1000</v>
      </c>
      <c r="B15900" s="34">
        <f t="shared" si="566"/>
        <v>79.58</v>
      </c>
      <c r="C15900" s="1">
        <v>72.492003999999994</v>
      </c>
      <c r="E15900" s="60">
        <v>136</v>
      </c>
      <c r="F15900" s="34">
        <f t="shared" si="567"/>
        <v>72.492003999999994</v>
      </c>
    </row>
    <row r="15901" spans="1:6" x14ac:dyDescent="0.2">
      <c r="A15901" s="1">
        <v>1000</v>
      </c>
      <c r="B15901" s="34">
        <f t="shared" si="566"/>
        <v>79.58</v>
      </c>
      <c r="C15901" s="1">
        <v>72.516570999999999</v>
      </c>
      <c r="E15901" s="60">
        <v>133</v>
      </c>
      <c r="F15901" s="34">
        <f t="shared" si="567"/>
        <v>72.516570999999999</v>
      </c>
    </row>
    <row r="15902" spans="1:6" x14ac:dyDescent="0.2">
      <c r="A15902" s="1">
        <v>1000</v>
      </c>
      <c r="B15902" s="34">
        <f t="shared" si="566"/>
        <v>79.58</v>
      </c>
      <c r="C15902" s="1">
        <v>72.589386000000005</v>
      </c>
      <c r="E15902" s="60">
        <v>131</v>
      </c>
      <c r="F15902" s="34">
        <f t="shared" si="567"/>
        <v>72.589386000000005</v>
      </c>
    </row>
    <row r="15903" spans="1:6" x14ac:dyDescent="0.2">
      <c r="A15903" s="1">
        <v>1000</v>
      </c>
      <c r="B15903" s="34">
        <f t="shared" si="566"/>
        <v>79.58</v>
      </c>
      <c r="C15903" s="1">
        <v>72.586348999999998</v>
      </c>
      <c r="E15903" s="60">
        <v>128</v>
      </c>
      <c r="F15903" s="34">
        <f t="shared" si="567"/>
        <v>72.586348999999998</v>
      </c>
    </row>
    <row r="15904" spans="1:6" x14ac:dyDescent="0.2">
      <c r="A15904" s="1">
        <v>1000</v>
      </c>
      <c r="B15904" s="34">
        <f t="shared" si="566"/>
        <v>79.58</v>
      </c>
      <c r="C15904" s="1">
        <v>72.589057999999994</v>
      </c>
      <c r="E15904" s="60">
        <v>126</v>
      </c>
      <c r="F15904" s="34">
        <f t="shared" si="567"/>
        <v>72.589057999999994</v>
      </c>
    </row>
    <row r="15905" spans="1:6" x14ac:dyDescent="0.2">
      <c r="A15905" s="1">
        <v>1000</v>
      </c>
      <c r="B15905" s="34">
        <f t="shared" si="566"/>
        <v>79.58</v>
      </c>
      <c r="C15905" s="1">
        <v>72.587424999999996</v>
      </c>
      <c r="E15905" s="60">
        <v>123</v>
      </c>
      <c r="F15905" s="34">
        <f t="shared" si="567"/>
        <v>72.587424999999996</v>
      </c>
    </row>
    <row r="15906" spans="1:6" x14ac:dyDescent="0.2">
      <c r="A15906" s="1">
        <v>1000</v>
      </c>
      <c r="B15906" s="34">
        <f t="shared" si="566"/>
        <v>79.58</v>
      </c>
      <c r="C15906" s="1">
        <v>72.590416000000005</v>
      </c>
      <c r="E15906" s="60">
        <v>121</v>
      </c>
      <c r="F15906" s="34">
        <f t="shared" si="567"/>
        <v>72.590416000000005</v>
      </c>
    </row>
    <row r="15907" spans="1:6" x14ac:dyDescent="0.2">
      <c r="A15907" s="1">
        <v>1000</v>
      </c>
      <c r="B15907" s="34">
        <f t="shared" si="566"/>
        <v>79.58</v>
      </c>
      <c r="C15907" s="1">
        <v>72.552916999999994</v>
      </c>
      <c r="E15907" s="60">
        <v>118</v>
      </c>
      <c r="F15907" s="34">
        <f t="shared" si="567"/>
        <v>72.552916999999994</v>
      </c>
    </row>
    <row r="15908" spans="1:6" x14ac:dyDescent="0.2">
      <c r="A15908" s="1">
        <v>1000</v>
      </c>
      <c r="B15908" s="34">
        <f t="shared" si="566"/>
        <v>79.58</v>
      </c>
      <c r="C15908" s="1">
        <v>72.587012999999999</v>
      </c>
      <c r="E15908" s="60">
        <v>116</v>
      </c>
      <c r="F15908" s="34">
        <f t="shared" si="567"/>
        <v>72.587012999999999</v>
      </c>
    </row>
    <row r="15909" spans="1:6" x14ac:dyDescent="0.2">
      <c r="A15909" s="1">
        <v>1000</v>
      </c>
      <c r="B15909" s="34">
        <f t="shared" si="566"/>
        <v>79.58</v>
      </c>
      <c r="C15909" s="1">
        <v>72.627052000000006</v>
      </c>
      <c r="E15909" s="60">
        <v>114</v>
      </c>
      <c r="F15909" s="34">
        <f t="shared" si="567"/>
        <v>72.627052000000006</v>
      </c>
    </row>
    <row r="15910" spans="1:6" x14ac:dyDescent="0.2">
      <c r="A15910" s="1">
        <v>1000</v>
      </c>
      <c r="B15910" s="34">
        <f t="shared" si="566"/>
        <v>79.58</v>
      </c>
      <c r="C15910" s="1">
        <v>72.699883</v>
      </c>
      <c r="E15910" s="60">
        <v>111</v>
      </c>
      <c r="F15910" s="34">
        <f t="shared" si="567"/>
        <v>72.699883</v>
      </c>
    </row>
    <row r="15911" spans="1:6" x14ac:dyDescent="0.2">
      <c r="A15911" s="1">
        <v>1000</v>
      </c>
      <c r="B15911" s="34">
        <f t="shared" si="566"/>
        <v>79.58</v>
      </c>
      <c r="C15911" s="1">
        <v>72.770377999999994</v>
      </c>
      <c r="E15911" s="60">
        <v>109</v>
      </c>
      <c r="F15911" s="34">
        <f t="shared" si="567"/>
        <v>72.770377999999994</v>
      </c>
    </row>
    <row r="15912" spans="1:6" x14ac:dyDescent="0.2">
      <c r="A15912" s="1">
        <v>1000</v>
      </c>
      <c r="B15912" s="34">
        <f t="shared" si="566"/>
        <v>79.58</v>
      </c>
      <c r="C15912" s="1">
        <v>72.796181000000004</v>
      </c>
      <c r="E15912" s="60">
        <v>107</v>
      </c>
      <c r="F15912" s="34">
        <f t="shared" si="567"/>
        <v>72.796181000000004</v>
      </c>
    </row>
    <row r="15913" spans="1:6" x14ac:dyDescent="0.2">
      <c r="A15913" s="1">
        <v>1000</v>
      </c>
      <c r="B15913" s="34">
        <f t="shared" si="566"/>
        <v>79.58</v>
      </c>
      <c r="C15913" s="1">
        <v>72.760261999999997</v>
      </c>
      <c r="E15913" s="60">
        <v>105</v>
      </c>
      <c r="F15913" s="34">
        <f t="shared" si="567"/>
        <v>72.760261999999997</v>
      </c>
    </row>
    <row r="15914" spans="1:6" x14ac:dyDescent="0.2">
      <c r="A15914" s="1">
        <v>1000</v>
      </c>
      <c r="B15914" s="34">
        <f t="shared" si="566"/>
        <v>79.58</v>
      </c>
      <c r="C15914" s="1">
        <v>72.750938000000005</v>
      </c>
      <c r="E15914" s="60">
        <v>103</v>
      </c>
      <c r="F15914" s="34">
        <f t="shared" si="567"/>
        <v>72.750938000000005</v>
      </c>
    </row>
    <row r="15915" spans="1:6" x14ac:dyDescent="0.2">
      <c r="A15915" s="1">
        <v>1000</v>
      </c>
      <c r="B15915" s="34">
        <f t="shared" si="566"/>
        <v>79.58</v>
      </c>
      <c r="C15915" s="1">
        <v>72.763999999999996</v>
      </c>
      <c r="E15915" s="60">
        <v>101</v>
      </c>
      <c r="F15915" s="34">
        <f t="shared" si="567"/>
        <v>72.763999999999996</v>
      </c>
    </row>
    <row r="15916" spans="1:6" x14ac:dyDescent="0.2">
      <c r="A15916" s="1">
        <v>1000</v>
      </c>
      <c r="B15916" s="34">
        <f t="shared" si="566"/>
        <v>79.58</v>
      </c>
      <c r="C15916" s="1">
        <v>72.753158999999997</v>
      </c>
      <c r="E15916" s="60">
        <v>99</v>
      </c>
      <c r="F15916" s="34">
        <f t="shared" si="567"/>
        <v>72.753158999999997</v>
      </c>
    </row>
    <row r="15917" spans="1:6" x14ac:dyDescent="0.2">
      <c r="A15917" s="1">
        <v>1000</v>
      </c>
      <c r="B15917" s="34">
        <f t="shared" si="566"/>
        <v>79.58</v>
      </c>
      <c r="C15917" s="1">
        <v>72.702019000000007</v>
      </c>
      <c r="E15917" s="60">
        <v>96</v>
      </c>
      <c r="F15917" s="34">
        <f t="shared" si="567"/>
        <v>72.702019000000007</v>
      </c>
    </row>
    <row r="15918" spans="1:6" x14ac:dyDescent="0.2">
      <c r="A15918" s="1">
        <v>1000</v>
      </c>
      <c r="B15918" s="34">
        <f t="shared" si="566"/>
        <v>79.58</v>
      </c>
      <c r="C15918" s="1">
        <v>72.714516000000003</v>
      </c>
      <c r="E15918" s="60">
        <v>93</v>
      </c>
      <c r="F15918" s="34">
        <f t="shared" si="567"/>
        <v>72.714516000000003</v>
      </c>
    </row>
    <row r="15919" spans="1:6" x14ac:dyDescent="0.2">
      <c r="A15919" s="1">
        <v>1000</v>
      </c>
      <c r="B15919" s="34">
        <f t="shared" si="566"/>
        <v>79.58</v>
      </c>
      <c r="C15919" s="1">
        <v>72.738724000000005</v>
      </c>
      <c r="E15919" s="60">
        <v>90</v>
      </c>
      <c r="F15919" s="34">
        <f t="shared" si="567"/>
        <v>72.738724000000005</v>
      </c>
    </row>
    <row r="15920" spans="1:6" x14ac:dyDescent="0.2">
      <c r="A15920" s="1">
        <v>1000</v>
      </c>
      <c r="B15920" s="34">
        <f t="shared" si="566"/>
        <v>79.58</v>
      </c>
      <c r="C15920" s="1">
        <v>72.774269000000004</v>
      </c>
      <c r="E15920" s="60">
        <v>87</v>
      </c>
      <c r="F15920" s="34">
        <f t="shared" si="567"/>
        <v>72.774269000000004</v>
      </c>
    </row>
    <row r="15921" spans="1:6" x14ac:dyDescent="0.2">
      <c r="A15921" s="1">
        <v>1000</v>
      </c>
      <c r="B15921" s="34">
        <f t="shared" si="566"/>
        <v>79.58</v>
      </c>
      <c r="C15921" s="1">
        <v>73.564055999999994</v>
      </c>
      <c r="E15921" s="60">
        <v>84</v>
      </c>
      <c r="F15921" s="34">
        <f t="shared" si="567"/>
        <v>73.564055999999994</v>
      </c>
    </row>
    <row r="15922" spans="1:6" x14ac:dyDescent="0.2">
      <c r="A15922" s="1">
        <v>1000</v>
      </c>
      <c r="B15922" s="34">
        <f t="shared" si="566"/>
        <v>79.58</v>
      </c>
      <c r="C15922" s="1">
        <v>73.739304000000004</v>
      </c>
      <c r="E15922" s="60">
        <v>81</v>
      </c>
      <c r="F15922" s="34">
        <f t="shared" si="567"/>
        <v>73.739304000000004</v>
      </c>
    </row>
    <row r="15923" spans="1:6" x14ac:dyDescent="0.2">
      <c r="A15923" s="1">
        <v>1000</v>
      </c>
      <c r="B15923" s="34">
        <f t="shared" si="566"/>
        <v>79.58</v>
      </c>
      <c r="C15923" s="1">
        <v>73.717003000000005</v>
      </c>
      <c r="E15923" s="60">
        <v>79</v>
      </c>
      <c r="F15923" s="34">
        <f t="shared" si="567"/>
        <v>73.717003000000005</v>
      </c>
    </row>
    <row r="15924" spans="1:6" x14ac:dyDescent="0.2">
      <c r="A15924" s="1">
        <v>1000</v>
      </c>
      <c r="B15924" s="34">
        <f t="shared" si="566"/>
        <v>79.58</v>
      </c>
      <c r="C15924" s="1">
        <v>73.758408000000003</v>
      </c>
      <c r="E15924" s="60">
        <v>76</v>
      </c>
      <c r="F15924" s="34">
        <f t="shared" si="567"/>
        <v>73.758408000000003</v>
      </c>
    </row>
    <row r="15925" spans="1:6" x14ac:dyDescent="0.2">
      <c r="A15925" s="1">
        <v>1000</v>
      </c>
      <c r="B15925" s="34">
        <f t="shared" si="566"/>
        <v>79.58</v>
      </c>
      <c r="C15925" s="1">
        <v>73.802559000000002</v>
      </c>
      <c r="E15925" s="60">
        <v>74</v>
      </c>
      <c r="F15925" s="34">
        <f t="shared" si="567"/>
        <v>73.802559000000002</v>
      </c>
    </row>
    <row r="15926" spans="1:6" x14ac:dyDescent="0.2">
      <c r="A15926" s="1">
        <v>1000</v>
      </c>
      <c r="B15926" s="34">
        <f t="shared" si="566"/>
        <v>79.58</v>
      </c>
      <c r="C15926" s="1">
        <v>73.789603999999997</v>
      </c>
      <c r="E15926" s="60">
        <v>72</v>
      </c>
      <c r="F15926" s="34">
        <f t="shared" si="567"/>
        <v>73.789603999999997</v>
      </c>
    </row>
    <row r="15927" spans="1:6" x14ac:dyDescent="0.2">
      <c r="A15927" s="1">
        <v>1000</v>
      </c>
      <c r="B15927" s="34">
        <f t="shared" si="566"/>
        <v>79.58</v>
      </c>
      <c r="C15927" s="1">
        <v>73.779747</v>
      </c>
      <c r="E15927" s="60">
        <v>70</v>
      </c>
      <c r="F15927" s="34">
        <f t="shared" si="567"/>
        <v>73.779747</v>
      </c>
    </row>
    <row r="15928" spans="1:6" x14ac:dyDescent="0.2">
      <c r="A15928" s="1">
        <v>1000</v>
      </c>
      <c r="B15928" s="34">
        <f t="shared" si="566"/>
        <v>79.58</v>
      </c>
      <c r="C15928" s="1">
        <v>73.784828000000005</v>
      </c>
      <c r="E15928" s="60">
        <v>67</v>
      </c>
      <c r="F15928" s="34">
        <f t="shared" si="567"/>
        <v>73.784828000000005</v>
      </c>
    </row>
    <row r="15929" spans="1:6" x14ac:dyDescent="0.2">
      <c r="A15929" s="1">
        <v>1000</v>
      </c>
      <c r="B15929" s="34">
        <f t="shared" si="566"/>
        <v>79.58</v>
      </c>
      <c r="C15929" s="1">
        <v>73.794028999999995</v>
      </c>
      <c r="E15929" s="60">
        <v>65</v>
      </c>
      <c r="F15929" s="34">
        <f t="shared" si="567"/>
        <v>73.794028999999995</v>
      </c>
    </row>
    <row r="15930" spans="1:6" x14ac:dyDescent="0.2">
      <c r="A15930" s="1">
        <v>1000</v>
      </c>
      <c r="B15930" s="34">
        <f t="shared" si="566"/>
        <v>79.58</v>
      </c>
      <c r="C15930" s="1">
        <v>73.780951999999999</v>
      </c>
      <c r="E15930" s="60">
        <v>63</v>
      </c>
      <c r="F15930" s="34">
        <f t="shared" si="567"/>
        <v>73.780951999999999</v>
      </c>
    </row>
    <row r="15931" spans="1:6" x14ac:dyDescent="0.2">
      <c r="A15931" s="1">
        <v>1000</v>
      </c>
      <c r="B15931" s="34">
        <f t="shared" si="566"/>
        <v>79.58</v>
      </c>
      <c r="C15931" s="1">
        <v>73.773026000000002</v>
      </c>
      <c r="E15931" s="60">
        <v>61</v>
      </c>
      <c r="F15931" s="34">
        <f t="shared" si="567"/>
        <v>73.773026000000002</v>
      </c>
    </row>
    <row r="15932" spans="1:6" x14ac:dyDescent="0.2">
      <c r="A15932" s="1">
        <v>1000</v>
      </c>
      <c r="B15932" s="34">
        <f t="shared" si="566"/>
        <v>79.58</v>
      </c>
      <c r="C15932" s="1">
        <v>73.780356999999995</v>
      </c>
      <c r="E15932" s="60">
        <v>60</v>
      </c>
      <c r="F15932" s="34">
        <f t="shared" si="567"/>
        <v>73.780356999999995</v>
      </c>
    </row>
    <row r="15933" spans="1:6" x14ac:dyDescent="0.2">
      <c r="A15933" s="1">
        <v>1000</v>
      </c>
      <c r="B15933" s="34">
        <f t="shared" si="566"/>
        <v>79.58</v>
      </c>
      <c r="C15933" s="1">
        <v>73.779983999999999</v>
      </c>
      <c r="E15933" s="60">
        <v>58</v>
      </c>
      <c r="F15933" s="34">
        <f t="shared" si="567"/>
        <v>73.779983999999999</v>
      </c>
    </row>
    <row r="15934" spans="1:6" x14ac:dyDescent="0.2">
      <c r="A15934" s="1">
        <v>1000</v>
      </c>
      <c r="B15934" s="34">
        <f t="shared" si="566"/>
        <v>79.58</v>
      </c>
      <c r="C15934" s="1">
        <v>73.806122000000002</v>
      </c>
      <c r="E15934" s="60">
        <v>56</v>
      </c>
      <c r="F15934" s="34">
        <f t="shared" si="567"/>
        <v>73.806122000000002</v>
      </c>
    </row>
    <row r="15935" spans="1:6" x14ac:dyDescent="0.2">
      <c r="A15935" s="1">
        <v>1000</v>
      </c>
      <c r="B15935" s="34">
        <f t="shared" si="566"/>
        <v>79.58</v>
      </c>
      <c r="C15935" s="1">
        <v>73.814803999999995</v>
      </c>
      <c r="E15935" s="60">
        <v>55</v>
      </c>
      <c r="F15935" s="34">
        <f t="shared" si="567"/>
        <v>73.814803999999995</v>
      </c>
    </row>
    <row r="15936" spans="1:6" x14ac:dyDescent="0.2">
      <c r="A15936" s="1">
        <v>1000</v>
      </c>
      <c r="B15936" s="34">
        <f t="shared" si="566"/>
        <v>79.58</v>
      </c>
      <c r="C15936" s="1">
        <v>73.789246000000006</v>
      </c>
      <c r="E15936" s="60">
        <v>53</v>
      </c>
      <c r="F15936" s="34">
        <f t="shared" si="567"/>
        <v>73.789246000000006</v>
      </c>
    </row>
    <row r="15937" spans="1:6" x14ac:dyDescent="0.2">
      <c r="A15937" s="1">
        <v>1000</v>
      </c>
      <c r="B15937" s="34">
        <f t="shared" si="566"/>
        <v>79.58</v>
      </c>
      <c r="C15937" s="1">
        <v>73.769919999999999</v>
      </c>
      <c r="E15937" s="60">
        <v>51</v>
      </c>
      <c r="F15937" s="34">
        <f t="shared" si="567"/>
        <v>73.769919999999999</v>
      </c>
    </row>
    <row r="15938" spans="1:6" x14ac:dyDescent="0.2">
      <c r="A15938" s="1">
        <v>1000</v>
      </c>
      <c r="B15938" s="34">
        <f t="shared" si="566"/>
        <v>79.58</v>
      </c>
      <c r="C15938" s="1">
        <v>73.783516000000006</v>
      </c>
      <c r="E15938" s="60">
        <v>50</v>
      </c>
      <c r="F15938" s="34">
        <f t="shared" si="567"/>
        <v>73.783516000000006</v>
      </c>
    </row>
    <row r="15939" spans="1:6" x14ac:dyDescent="0.2">
      <c r="A15939" s="1">
        <v>1000</v>
      </c>
      <c r="B15939" s="34">
        <f t="shared" si="566"/>
        <v>79.58</v>
      </c>
      <c r="C15939" s="1">
        <v>73.772696999999994</v>
      </c>
      <c r="E15939" s="60">
        <v>49</v>
      </c>
      <c r="F15939" s="34">
        <f t="shared" si="567"/>
        <v>73.772696999999994</v>
      </c>
    </row>
    <row r="15940" spans="1:6" x14ac:dyDescent="0.2">
      <c r="A15940" s="1">
        <v>1000</v>
      </c>
      <c r="B15940" s="34">
        <f t="shared" si="566"/>
        <v>79.58</v>
      </c>
      <c r="C15940" s="1">
        <v>73.755302</v>
      </c>
      <c r="E15940" s="60">
        <v>47</v>
      </c>
      <c r="F15940" s="34">
        <f t="shared" si="567"/>
        <v>73.755302</v>
      </c>
    </row>
    <row r="15941" spans="1:6" x14ac:dyDescent="0.2">
      <c r="A15941" s="1">
        <v>1000</v>
      </c>
      <c r="B15941" s="34">
        <f t="shared" si="566"/>
        <v>79.58</v>
      </c>
      <c r="C15941" s="1">
        <v>73.821517999999998</v>
      </c>
      <c r="E15941" s="60">
        <v>46</v>
      </c>
      <c r="F15941" s="34">
        <f t="shared" si="567"/>
        <v>73.821517999999998</v>
      </c>
    </row>
    <row r="15942" spans="1:6" x14ac:dyDescent="0.2">
      <c r="A15942" s="1">
        <v>1000</v>
      </c>
      <c r="B15942" s="34">
        <f t="shared" si="566"/>
        <v>79.58</v>
      </c>
      <c r="C15942" s="1">
        <v>73.797606999999999</v>
      </c>
      <c r="E15942" s="60">
        <v>45</v>
      </c>
      <c r="F15942" s="34">
        <f t="shared" si="567"/>
        <v>73.797606999999999</v>
      </c>
    </row>
    <row r="15943" spans="1:6" x14ac:dyDescent="0.2">
      <c r="A15943" s="1">
        <v>1000</v>
      </c>
      <c r="B15943" s="34">
        <f t="shared" si="566"/>
        <v>79.58</v>
      </c>
      <c r="C15943" s="1">
        <v>73.806815999999998</v>
      </c>
      <c r="E15943" s="60">
        <v>44</v>
      </c>
      <c r="F15943" s="34">
        <f t="shared" si="567"/>
        <v>73.806815999999998</v>
      </c>
    </row>
    <row r="15944" spans="1:6" x14ac:dyDescent="0.2">
      <c r="A15944" s="1">
        <v>1000</v>
      </c>
      <c r="B15944" s="34">
        <f t="shared" si="566"/>
        <v>79.58</v>
      </c>
      <c r="C15944" s="1">
        <v>73.818252999999999</v>
      </c>
      <c r="E15944" s="60">
        <v>43</v>
      </c>
      <c r="F15944" s="34">
        <f t="shared" si="567"/>
        <v>73.818252999999999</v>
      </c>
    </row>
    <row r="15945" spans="1:6" x14ac:dyDescent="0.2">
      <c r="A15945" s="1">
        <v>1000</v>
      </c>
      <c r="B15945" s="34">
        <f t="shared" si="566"/>
        <v>79.58</v>
      </c>
      <c r="C15945" s="1">
        <v>73.809310999999994</v>
      </c>
      <c r="E15945" s="60">
        <v>42</v>
      </c>
      <c r="F15945" s="34">
        <f t="shared" si="567"/>
        <v>73.809310999999994</v>
      </c>
    </row>
    <row r="15946" spans="1:6" x14ac:dyDescent="0.2">
      <c r="A15946" s="1">
        <v>1000</v>
      </c>
      <c r="B15946" s="34">
        <f t="shared" si="566"/>
        <v>79.58</v>
      </c>
      <c r="C15946" s="1">
        <v>73.836226999999994</v>
      </c>
      <c r="E15946" s="60">
        <v>41</v>
      </c>
      <c r="F15946" s="34">
        <f t="shared" si="567"/>
        <v>73.836226999999994</v>
      </c>
    </row>
    <row r="15947" spans="1:6" x14ac:dyDescent="0.2">
      <c r="A15947" s="1">
        <v>1000</v>
      </c>
      <c r="B15947" s="34">
        <f t="shared" ref="B15947:B15963" si="568">A15947*79.58/1000</f>
        <v>79.58</v>
      </c>
      <c r="C15947" s="1">
        <v>73.854256000000007</v>
      </c>
      <c r="E15947" s="60">
        <v>40</v>
      </c>
      <c r="F15947" s="34">
        <f t="shared" ref="F15947:F15963" si="569">C15947</f>
        <v>73.854256000000007</v>
      </c>
    </row>
    <row r="15948" spans="1:6" x14ac:dyDescent="0.2">
      <c r="A15948" s="1">
        <v>1000</v>
      </c>
      <c r="B15948" s="34">
        <f t="shared" si="568"/>
        <v>79.58</v>
      </c>
      <c r="C15948" s="1">
        <v>73.847824000000003</v>
      </c>
      <c r="E15948" s="60">
        <v>39</v>
      </c>
      <c r="F15948" s="34">
        <f t="shared" si="569"/>
        <v>73.847824000000003</v>
      </c>
    </row>
    <row r="15949" spans="1:6" x14ac:dyDescent="0.2">
      <c r="A15949" s="1">
        <v>1000</v>
      </c>
      <c r="B15949" s="34">
        <f t="shared" si="568"/>
        <v>79.58</v>
      </c>
      <c r="C15949" s="1">
        <v>73.856421999999995</v>
      </c>
      <c r="E15949" s="60">
        <v>38</v>
      </c>
      <c r="F15949" s="34">
        <f t="shared" si="569"/>
        <v>73.856421999999995</v>
      </c>
    </row>
    <row r="15950" spans="1:6" x14ac:dyDescent="0.2">
      <c r="A15950" s="1">
        <v>1000</v>
      </c>
      <c r="B15950" s="34">
        <f t="shared" si="568"/>
        <v>79.58</v>
      </c>
      <c r="C15950" s="1">
        <v>73.852844000000005</v>
      </c>
      <c r="E15950" s="60">
        <v>37</v>
      </c>
      <c r="F15950" s="34">
        <f t="shared" si="569"/>
        <v>73.852844000000005</v>
      </c>
    </row>
    <row r="15951" spans="1:6" x14ac:dyDescent="0.2">
      <c r="A15951" s="1">
        <v>1000</v>
      </c>
      <c r="B15951" s="34">
        <f t="shared" si="568"/>
        <v>79.58</v>
      </c>
      <c r="C15951" s="1">
        <v>73.867637999999999</v>
      </c>
      <c r="E15951" s="60">
        <v>36</v>
      </c>
      <c r="F15951" s="34">
        <f t="shared" si="569"/>
        <v>73.867637999999999</v>
      </c>
    </row>
    <row r="15952" spans="1:6" x14ac:dyDescent="0.2">
      <c r="A15952" s="1">
        <v>1000</v>
      </c>
      <c r="B15952" s="34">
        <f t="shared" si="568"/>
        <v>79.58</v>
      </c>
      <c r="C15952" s="1">
        <v>73.874404999999996</v>
      </c>
      <c r="E15952" s="60">
        <v>36</v>
      </c>
      <c r="F15952" s="34">
        <f t="shared" si="569"/>
        <v>73.874404999999996</v>
      </c>
    </row>
    <row r="15953" spans="1:6" x14ac:dyDescent="0.2">
      <c r="A15953" s="1">
        <v>1000</v>
      </c>
      <c r="B15953" s="34">
        <f t="shared" si="568"/>
        <v>79.58</v>
      </c>
      <c r="C15953" s="1">
        <v>73.876037999999994</v>
      </c>
      <c r="E15953" s="60">
        <v>35</v>
      </c>
      <c r="F15953" s="34">
        <f t="shared" si="569"/>
        <v>73.876037999999994</v>
      </c>
    </row>
    <row r="15954" spans="1:6" x14ac:dyDescent="0.2">
      <c r="A15954" s="1">
        <v>1000</v>
      </c>
      <c r="B15954" s="34">
        <f t="shared" si="568"/>
        <v>79.58</v>
      </c>
      <c r="C15954" s="1">
        <v>73.868735999999998</v>
      </c>
      <c r="E15954" s="60">
        <v>34</v>
      </c>
      <c r="F15954" s="34">
        <f t="shared" si="569"/>
        <v>73.868735999999998</v>
      </c>
    </row>
    <row r="15955" spans="1:6" x14ac:dyDescent="0.2">
      <c r="A15955" s="1">
        <v>1000</v>
      </c>
      <c r="B15955" s="34">
        <f t="shared" si="568"/>
        <v>79.58</v>
      </c>
      <c r="C15955" s="1">
        <v>73.877144000000001</v>
      </c>
      <c r="E15955" s="60">
        <v>34</v>
      </c>
      <c r="F15955" s="34">
        <f t="shared" si="569"/>
        <v>73.877144000000001</v>
      </c>
    </row>
    <row r="15956" spans="1:6" x14ac:dyDescent="0.2">
      <c r="A15956" s="1">
        <v>1000</v>
      </c>
      <c r="B15956" s="34">
        <f t="shared" si="568"/>
        <v>79.58</v>
      </c>
      <c r="C15956" s="1">
        <v>73.879883000000007</v>
      </c>
      <c r="E15956" s="60">
        <v>33</v>
      </c>
      <c r="F15956" s="34">
        <f t="shared" si="569"/>
        <v>73.879883000000007</v>
      </c>
    </row>
    <row r="15957" spans="1:6" x14ac:dyDescent="0.2">
      <c r="A15957" s="1">
        <v>1000</v>
      </c>
      <c r="B15957" s="34">
        <f t="shared" si="568"/>
        <v>79.58</v>
      </c>
      <c r="C15957" s="1">
        <v>73.876823000000002</v>
      </c>
      <c r="E15957" s="60">
        <v>32</v>
      </c>
      <c r="F15957" s="34">
        <f t="shared" si="569"/>
        <v>73.876823000000002</v>
      </c>
    </row>
    <row r="15958" spans="1:6" x14ac:dyDescent="0.2">
      <c r="A15958" s="1">
        <v>1000</v>
      </c>
      <c r="B15958" s="34">
        <f t="shared" si="568"/>
        <v>79.58</v>
      </c>
      <c r="C15958" s="1">
        <v>73.872330000000005</v>
      </c>
      <c r="E15958" s="60">
        <v>32</v>
      </c>
      <c r="F15958" s="34">
        <f t="shared" si="569"/>
        <v>73.872330000000005</v>
      </c>
    </row>
    <row r="15959" spans="1:6" x14ac:dyDescent="0.2">
      <c r="A15959" s="1">
        <v>1000</v>
      </c>
      <c r="B15959" s="34">
        <f t="shared" si="568"/>
        <v>79.58</v>
      </c>
      <c r="C15959" s="1">
        <v>73.870514</v>
      </c>
      <c r="E15959" s="60">
        <v>31</v>
      </c>
      <c r="F15959" s="34">
        <f t="shared" si="569"/>
        <v>73.870514</v>
      </c>
    </row>
    <row r="15960" spans="1:6" x14ac:dyDescent="0.2">
      <c r="A15960" s="1">
        <v>1000</v>
      </c>
      <c r="B15960" s="34">
        <f t="shared" si="568"/>
        <v>79.58</v>
      </c>
      <c r="C15960" s="1">
        <v>73.868094999999997</v>
      </c>
      <c r="E15960" s="60">
        <v>31</v>
      </c>
      <c r="F15960" s="34">
        <f t="shared" si="569"/>
        <v>73.868094999999997</v>
      </c>
    </row>
    <row r="15961" spans="1:6" x14ac:dyDescent="0.2">
      <c r="A15961" s="1">
        <v>1000</v>
      </c>
      <c r="B15961" s="34">
        <f t="shared" si="568"/>
        <v>79.58</v>
      </c>
      <c r="C15961" s="1">
        <v>73.860680000000002</v>
      </c>
      <c r="E15961" s="60">
        <v>30</v>
      </c>
      <c r="F15961" s="34">
        <f t="shared" si="569"/>
        <v>73.860680000000002</v>
      </c>
    </row>
    <row r="15962" spans="1:6" x14ac:dyDescent="0.2">
      <c r="A15962" s="1">
        <v>1000</v>
      </c>
      <c r="B15962" s="34">
        <f t="shared" si="568"/>
        <v>79.58</v>
      </c>
      <c r="C15962" s="1">
        <v>73.862862000000007</v>
      </c>
      <c r="E15962" s="60">
        <v>30</v>
      </c>
      <c r="F15962" s="34">
        <f t="shared" si="569"/>
        <v>73.862862000000007</v>
      </c>
    </row>
    <row r="15963" spans="1:6" x14ac:dyDescent="0.2">
      <c r="A15963" s="1">
        <v>1000</v>
      </c>
      <c r="B15963" s="34">
        <f t="shared" si="568"/>
        <v>79.58</v>
      </c>
      <c r="C15963" s="1">
        <v>73.841576000000003</v>
      </c>
      <c r="E15963" s="60">
        <v>29</v>
      </c>
      <c r="F15963" s="34">
        <f t="shared" si="569"/>
        <v>73.841576000000003</v>
      </c>
    </row>
    <row r="15966" spans="1:6" x14ac:dyDescent="0.2">
      <c r="A15966" s="1" t="s">
        <v>301</v>
      </c>
      <c r="C15966" s="1" t="s">
        <v>302</v>
      </c>
    </row>
    <row r="15968" spans="1:6" x14ac:dyDescent="0.2">
      <c r="A15968" s="1" t="s">
        <v>311</v>
      </c>
    </row>
    <row r="15969" spans="1:6" s="40" customFormat="1" ht="36.75" customHeight="1" x14ac:dyDescent="0.25">
      <c r="A15969" s="40" t="s">
        <v>305</v>
      </c>
      <c r="B15969" s="42" t="s">
        <v>326</v>
      </c>
      <c r="C15969" s="40" t="s">
        <v>306</v>
      </c>
      <c r="D15969" s="40" t="s">
        <v>251</v>
      </c>
      <c r="E15969" s="61" t="s">
        <v>307</v>
      </c>
      <c r="F15969" s="42" t="s">
        <v>328</v>
      </c>
    </row>
    <row r="15970" spans="1:6" x14ac:dyDescent="0.2">
      <c r="A15970" s="1">
        <v>300</v>
      </c>
      <c r="B15970" s="34">
        <f t="shared" ref="B15970:B16033" si="570">A15970*79.58/1000</f>
        <v>23.873999999999999</v>
      </c>
      <c r="C15970" s="33">
        <v>1.535191106E-3</v>
      </c>
      <c r="D15970" s="33">
        <v>1.4507062550000001E-4</v>
      </c>
      <c r="E15970" s="60">
        <v>26</v>
      </c>
      <c r="F15970" s="34">
        <f t="shared" ref="F15970:F16033" si="571">C15970*1000</f>
        <v>1.5351911060000001</v>
      </c>
    </row>
    <row r="15971" spans="1:6" x14ac:dyDescent="0.2">
      <c r="A15971" s="1">
        <v>300</v>
      </c>
      <c r="B15971" s="34">
        <f t="shared" si="570"/>
        <v>23.873999999999999</v>
      </c>
      <c r="C15971" s="33">
        <v>1.526037075E-3</v>
      </c>
      <c r="D15971" s="33">
        <v>7.7112195440000002E-5</v>
      </c>
      <c r="E15971" s="60">
        <v>26</v>
      </c>
      <c r="F15971" s="34">
        <f t="shared" si="571"/>
        <v>1.5260370750000001</v>
      </c>
    </row>
    <row r="15972" spans="1:6" x14ac:dyDescent="0.2">
      <c r="A15972" s="1">
        <v>300</v>
      </c>
      <c r="B15972" s="34">
        <f t="shared" si="570"/>
        <v>23.873999999999999</v>
      </c>
      <c r="C15972" s="33">
        <v>1.538875834E-3</v>
      </c>
      <c r="D15972" s="33">
        <v>1.000864431E-4</v>
      </c>
      <c r="E15972" s="60">
        <v>26</v>
      </c>
      <c r="F15972" s="34">
        <f t="shared" si="571"/>
        <v>1.5388758339999999</v>
      </c>
    </row>
    <row r="15973" spans="1:6" x14ac:dyDescent="0.2">
      <c r="A15973" s="1">
        <v>300</v>
      </c>
      <c r="B15973" s="34">
        <f t="shared" si="570"/>
        <v>23.873999999999999</v>
      </c>
      <c r="C15973" s="33">
        <v>1.5142911060000001E-3</v>
      </c>
      <c r="D15973" s="33">
        <v>5.4283581790000001E-5</v>
      </c>
      <c r="E15973" s="60">
        <v>26</v>
      </c>
      <c r="F15973" s="34">
        <f t="shared" si="571"/>
        <v>1.5142911060000002</v>
      </c>
    </row>
    <row r="15974" spans="1:6" x14ac:dyDescent="0.2">
      <c r="A15974" s="1">
        <v>300</v>
      </c>
      <c r="B15974" s="34">
        <f t="shared" si="570"/>
        <v>23.873999999999999</v>
      </c>
      <c r="C15974" s="33">
        <v>1.5459003999999999E-3</v>
      </c>
      <c r="D15974" s="33">
        <v>5.7174648889999999E-5</v>
      </c>
      <c r="E15974" s="60">
        <v>26</v>
      </c>
      <c r="F15974" s="34">
        <f t="shared" si="571"/>
        <v>1.5459003999999998</v>
      </c>
    </row>
    <row r="15975" spans="1:6" x14ac:dyDescent="0.2">
      <c r="A15975" s="1">
        <v>300</v>
      </c>
      <c r="B15975" s="34">
        <f t="shared" si="570"/>
        <v>23.873999999999999</v>
      </c>
      <c r="C15975" s="33">
        <v>1.518186747E-3</v>
      </c>
      <c r="D15975" s="33">
        <v>5.9809612699999998E-5</v>
      </c>
      <c r="E15975" s="60">
        <v>27</v>
      </c>
      <c r="F15975" s="34">
        <f t="shared" si="571"/>
        <v>1.5181867469999999</v>
      </c>
    </row>
    <row r="15976" spans="1:6" x14ac:dyDescent="0.2">
      <c r="A15976" s="1">
        <v>300</v>
      </c>
      <c r="B15976" s="34">
        <f t="shared" si="570"/>
        <v>23.873999999999999</v>
      </c>
      <c r="C15976" s="33">
        <v>1.5254073229999999E-3</v>
      </c>
      <c r="D15976" s="33">
        <v>1.094811478E-4</v>
      </c>
      <c r="E15976" s="60">
        <v>28</v>
      </c>
      <c r="F15976" s="34">
        <f t="shared" si="571"/>
        <v>1.5254073229999998</v>
      </c>
    </row>
    <row r="15977" spans="1:6" x14ac:dyDescent="0.2">
      <c r="A15977" s="1">
        <v>300</v>
      </c>
      <c r="B15977" s="34">
        <f t="shared" si="570"/>
        <v>23.873999999999999</v>
      </c>
      <c r="C15977" s="33">
        <v>1.524462012E-3</v>
      </c>
      <c r="D15977" s="33">
        <v>6.0068177370000003E-5</v>
      </c>
      <c r="E15977" s="60">
        <v>29</v>
      </c>
      <c r="F15977" s="34">
        <f t="shared" si="571"/>
        <v>1.5244620120000001</v>
      </c>
    </row>
    <row r="15978" spans="1:6" x14ac:dyDescent="0.2">
      <c r="A15978" s="1">
        <v>300</v>
      </c>
      <c r="B15978" s="34">
        <f t="shared" si="570"/>
        <v>23.873999999999999</v>
      </c>
      <c r="C15978" s="33">
        <v>1.479033056E-3</v>
      </c>
      <c r="D15978" s="33">
        <v>5.3785913830000001E-5</v>
      </c>
      <c r="E15978" s="60">
        <v>32</v>
      </c>
      <c r="F15978" s="34">
        <f t="shared" si="571"/>
        <v>1.479033056</v>
      </c>
    </row>
    <row r="15979" spans="1:6" x14ac:dyDescent="0.2">
      <c r="A15979" s="1">
        <v>300</v>
      </c>
      <c r="B15979" s="34">
        <f t="shared" si="570"/>
        <v>23.873999999999999</v>
      </c>
      <c r="C15979" s="33">
        <v>1.493705398E-3</v>
      </c>
      <c r="D15979" s="33">
        <v>6.7361779260000001E-5</v>
      </c>
      <c r="E15979" s="60">
        <v>34</v>
      </c>
      <c r="F15979" s="34">
        <f t="shared" si="571"/>
        <v>1.4937053980000001</v>
      </c>
    </row>
    <row r="15980" spans="1:6" x14ac:dyDescent="0.2">
      <c r="A15980" s="1">
        <v>300</v>
      </c>
      <c r="B15980" s="34">
        <f t="shared" si="570"/>
        <v>23.873999999999999</v>
      </c>
      <c r="C15980" s="33">
        <v>1.4470572100000001E-3</v>
      </c>
      <c r="D15980" s="33">
        <v>1.019086218E-4</v>
      </c>
      <c r="E15980" s="60">
        <v>38</v>
      </c>
      <c r="F15980" s="34">
        <f t="shared" si="571"/>
        <v>1.4470572100000001</v>
      </c>
    </row>
    <row r="15981" spans="1:6" x14ac:dyDescent="0.2">
      <c r="A15981" s="1">
        <v>300</v>
      </c>
      <c r="B15981" s="34">
        <f t="shared" si="570"/>
        <v>23.873999999999999</v>
      </c>
      <c r="C15981" s="33">
        <v>1.453939045E-3</v>
      </c>
      <c r="D15981" s="33">
        <v>6.7442441169999996E-5</v>
      </c>
      <c r="E15981" s="60">
        <v>41</v>
      </c>
      <c r="F15981" s="34">
        <f t="shared" si="571"/>
        <v>1.453939045</v>
      </c>
    </row>
    <row r="15982" spans="1:6" x14ac:dyDescent="0.2">
      <c r="A15982" s="1">
        <v>300</v>
      </c>
      <c r="B15982" s="34">
        <f t="shared" si="570"/>
        <v>23.873999999999999</v>
      </c>
      <c r="C15982" s="33">
        <v>1.4293229640000001E-3</v>
      </c>
      <c r="D15982" s="33">
        <v>9.7934956139999994E-5</v>
      </c>
      <c r="E15982" s="60">
        <v>45</v>
      </c>
      <c r="F15982" s="34">
        <f t="shared" si="571"/>
        <v>1.429322964</v>
      </c>
    </row>
    <row r="15983" spans="1:6" x14ac:dyDescent="0.2">
      <c r="A15983" s="1">
        <v>300</v>
      </c>
      <c r="B15983" s="34">
        <f t="shared" si="570"/>
        <v>23.873999999999999</v>
      </c>
      <c r="C15983" s="33">
        <v>1.3820973659999999E-3</v>
      </c>
      <c r="D15983" s="33">
        <v>6.4500863399999996E-5</v>
      </c>
      <c r="E15983" s="60">
        <v>49</v>
      </c>
      <c r="F15983" s="34">
        <f t="shared" si="571"/>
        <v>1.382097366</v>
      </c>
    </row>
    <row r="15984" spans="1:6" x14ac:dyDescent="0.2">
      <c r="A15984" s="1">
        <v>300</v>
      </c>
      <c r="B15984" s="34">
        <f t="shared" si="570"/>
        <v>23.873999999999999</v>
      </c>
      <c r="C15984" s="33">
        <v>1.385614659E-3</v>
      </c>
      <c r="D15984" s="33">
        <v>8.2261749700000001E-5</v>
      </c>
      <c r="E15984" s="60">
        <v>53</v>
      </c>
      <c r="F15984" s="34">
        <f t="shared" si="571"/>
        <v>1.385614659</v>
      </c>
    </row>
    <row r="15985" spans="1:6" x14ac:dyDescent="0.2">
      <c r="A15985" s="1">
        <v>300</v>
      </c>
      <c r="B15985" s="34">
        <f t="shared" si="570"/>
        <v>23.873999999999999</v>
      </c>
      <c r="C15985" s="33">
        <v>1.3793240539999999E-3</v>
      </c>
      <c r="D15985" s="33">
        <v>7.2636468300000002E-5</v>
      </c>
      <c r="E15985" s="60">
        <v>57</v>
      </c>
      <c r="F15985" s="34">
        <f t="shared" si="571"/>
        <v>1.379324054</v>
      </c>
    </row>
    <row r="15986" spans="1:6" x14ac:dyDescent="0.2">
      <c r="A15986" s="1">
        <v>300</v>
      </c>
      <c r="B15986" s="34">
        <f t="shared" si="570"/>
        <v>23.873999999999999</v>
      </c>
      <c r="C15986" s="33">
        <v>1.329402363E-3</v>
      </c>
      <c r="D15986" s="33">
        <v>9.8297708850000003E-5</v>
      </c>
      <c r="E15986" s="60">
        <v>61</v>
      </c>
      <c r="F15986" s="34">
        <f t="shared" si="571"/>
        <v>1.329402363</v>
      </c>
    </row>
    <row r="15987" spans="1:6" x14ac:dyDescent="0.2">
      <c r="A15987" s="1">
        <v>300</v>
      </c>
      <c r="B15987" s="34">
        <f t="shared" si="570"/>
        <v>23.873999999999999</v>
      </c>
      <c r="C15987" s="33">
        <v>1.326415556E-3</v>
      </c>
      <c r="D15987" s="33">
        <v>8.4145648940000005E-5</v>
      </c>
      <c r="E15987" s="60">
        <v>65</v>
      </c>
      <c r="F15987" s="34">
        <f t="shared" si="571"/>
        <v>1.3264155559999999</v>
      </c>
    </row>
    <row r="15988" spans="1:6" x14ac:dyDescent="0.2">
      <c r="A15988" s="1">
        <v>300</v>
      </c>
      <c r="B15988" s="34">
        <f t="shared" si="570"/>
        <v>23.873999999999999</v>
      </c>
      <c r="C15988" s="33">
        <v>1.323356956E-3</v>
      </c>
      <c r="D15988" s="33">
        <v>9.138042009E-5</v>
      </c>
      <c r="E15988" s="60">
        <v>69</v>
      </c>
      <c r="F15988" s="34">
        <f t="shared" si="571"/>
        <v>1.323356956</v>
      </c>
    </row>
    <row r="15989" spans="1:6" x14ac:dyDescent="0.2">
      <c r="A15989" s="1">
        <v>300</v>
      </c>
      <c r="B15989" s="34">
        <f t="shared" si="570"/>
        <v>23.873999999999999</v>
      </c>
      <c r="C15989" s="33">
        <v>1.296895797E-3</v>
      </c>
      <c r="D15989" s="33">
        <v>6.8004101539999995E-5</v>
      </c>
      <c r="E15989" s="60">
        <v>73</v>
      </c>
      <c r="F15989" s="34">
        <f t="shared" si="571"/>
        <v>1.2968957969999999</v>
      </c>
    </row>
    <row r="15990" spans="1:6" x14ac:dyDescent="0.2">
      <c r="A15990" s="1">
        <v>300</v>
      </c>
      <c r="B15990" s="34">
        <f t="shared" si="570"/>
        <v>23.873999999999999</v>
      </c>
      <c r="C15990" s="33">
        <v>1.2840148879999999E-3</v>
      </c>
      <c r="D15990" s="33">
        <v>5.8565155299999998E-5</v>
      </c>
      <c r="E15990" s="60">
        <v>76</v>
      </c>
      <c r="F15990" s="34">
        <f t="shared" si="571"/>
        <v>1.284014888</v>
      </c>
    </row>
    <row r="15991" spans="1:6" x14ac:dyDescent="0.2">
      <c r="A15991" s="1">
        <v>300</v>
      </c>
      <c r="B15991" s="34">
        <f t="shared" si="570"/>
        <v>23.873999999999999</v>
      </c>
      <c r="C15991" s="33">
        <v>1.2879374900000001E-3</v>
      </c>
      <c r="D15991" s="33">
        <v>7.9014513879999994E-5</v>
      </c>
      <c r="E15991" s="60">
        <v>80</v>
      </c>
      <c r="F15991" s="34">
        <f t="shared" si="571"/>
        <v>1.28793749</v>
      </c>
    </row>
    <row r="15992" spans="1:6" x14ac:dyDescent="0.2">
      <c r="A15992" s="1">
        <v>300</v>
      </c>
      <c r="B15992" s="34">
        <f t="shared" si="570"/>
        <v>23.873999999999999</v>
      </c>
      <c r="C15992" s="33">
        <v>1.2563572959999999E-3</v>
      </c>
      <c r="D15992" s="33">
        <v>9.288613561E-5</v>
      </c>
      <c r="E15992" s="60">
        <v>84</v>
      </c>
      <c r="F15992" s="34">
        <f t="shared" si="571"/>
        <v>1.256357296</v>
      </c>
    </row>
    <row r="15993" spans="1:6" x14ac:dyDescent="0.2">
      <c r="A15993" s="1">
        <v>300</v>
      </c>
      <c r="B15993" s="34">
        <f t="shared" si="570"/>
        <v>23.873999999999999</v>
      </c>
      <c r="C15993" s="33">
        <v>1.22927558E-3</v>
      </c>
      <c r="D15993" s="33">
        <v>3.9188911949999997E-5</v>
      </c>
      <c r="E15993" s="60">
        <v>87</v>
      </c>
      <c r="F15993" s="34">
        <f t="shared" si="571"/>
        <v>1.2292755799999999</v>
      </c>
    </row>
    <row r="15994" spans="1:6" x14ac:dyDescent="0.2">
      <c r="A15994" s="1">
        <v>300</v>
      </c>
      <c r="B15994" s="34">
        <f t="shared" si="570"/>
        <v>23.873999999999999</v>
      </c>
      <c r="C15994" s="33">
        <v>1.215700402E-3</v>
      </c>
      <c r="D15994" s="33">
        <v>5.0421999129999998E-5</v>
      </c>
      <c r="E15994" s="60">
        <v>91</v>
      </c>
      <c r="F15994" s="34">
        <f t="shared" si="571"/>
        <v>1.215700402</v>
      </c>
    </row>
    <row r="15995" spans="1:6" x14ac:dyDescent="0.2">
      <c r="A15995" s="1">
        <v>300</v>
      </c>
      <c r="B15995" s="34">
        <f t="shared" si="570"/>
        <v>23.873999999999999</v>
      </c>
      <c r="C15995" s="33">
        <v>1.247739995E-3</v>
      </c>
      <c r="D15995" s="33">
        <v>7.1285088969999993E-5</v>
      </c>
      <c r="E15995" s="60">
        <v>95</v>
      </c>
      <c r="F15995" s="34">
        <f t="shared" si="571"/>
        <v>1.2477399950000001</v>
      </c>
    </row>
    <row r="15996" spans="1:6" x14ac:dyDescent="0.2">
      <c r="A15996" s="1">
        <v>300</v>
      </c>
      <c r="B15996" s="34">
        <f t="shared" si="570"/>
        <v>23.873999999999999</v>
      </c>
      <c r="C15996" s="33">
        <v>1.2112258409999999E-3</v>
      </c>
      <c r="D15996" s="33">
        <v>5.8954567959999999E-5</v>
      </c>
      <c r="E15996" s="60">
        <v>98</v>
      </c>
      <c r="F15996" s="34">
        <f t="shared" si="571"/>
        <v>1.2112258409999999</v>
      </c>
    </row>
    <row r="15997" spans="1:6" x14ac:dyDescent="0.2">
      <c r="A15997" s="1">
        <v>300</v>
      </c>
      <c r="B15997" s="34">
        <f t="shared" si="570"/>
        <v>23.873999999999999</v>
      </c>
      <c r="C15997" s="33">
        <v>1.193681601E-3</v>
      </c>
      <c r="D15997" s="33">
        <v>7.2251273729999994E-5</v>
      </c>
      <c r="E15997" s="60">
        <v>102</v>
      </c>
      <c r="F15997" s="34">
        <f t="shared" si="571"/>
        <v>1.193681601</v>
      </c>
    </row>
    <row r="15998" spans="1:6" x14ac:dyDescent="0.2">
      <c r="A15998" s="1">
        <v>300</v>
      </c>
      <c r="B15998" s="34">
        <f t="shared" si="570"/>
        <v>23.873999999999999</v>
      </c>
      <c r="C15998" s="33">
        <v>1.186987111E-3</v>
      </c>
      <c r="D15998" s="33">
        <v>6.7708469880000004E-5</v>
      </c>
      <c r="E15998" s="60">
        <v>105</v>
      </c>
      <c r="F15998" s="34">
        <f t="shared" si="571"/>
        <v>1.1869871110000001</v>
      </c>
    </row>
    <row r="15999" spans="1:6" x14ac:dyDescent="0.2">
      <c r="A15999" s="1">
        <v>300</v>
      </c>
      <c r="B15999" s="34">
        <f t="shared" si="570"/>
        <v>23.873999999999999</v>
      </c>
      <c r="C15999" s="33">
        <v>1.197408833E-3</v>
      </c>
      <c r="D15999" s="33">
        <v>4.929750099E-5</v>
      </c>
      <c r="E15999" s="60">
        <v>109</v>
      </c>
      <c r="F15999" s="34">
        <f t="shared" si="571"/>
        <v>1.1974088329999999</v>
      </c>
    </row>
    <row r="16000" spans="1:6" x14ac:dyDescent="0.2">
      <c r="A16000" s="1">
        <v>300</v>
      </c>
      <c r="B16000" s="34">
        <f t="shared" si="570"/>
        <v>23.873999999999999</v>
      </c>
      <c r="C16000" s="33">
        <v>1.2033359579999999E-3</v>
      </c>
      <c r="D16000" s="33">
        <v>7.1742198499999998E-5</v>
      </c>
      <c r="E16000" s="60">
        <v>112</v>
      </c>
      <c r="F16000" s="34">
        <f t="shared" si="571"/>
        <v>1.2033359579999998</v>
      </c>
    </row>
    <row r="16001" spans="1:6" x14ac:dyDescent="0.2">
      <c r="A16001" s="1">
        <v>300</v>
      </c>
      <c r="B16001" s="34">
        <f t="shared" si="570"/>
        <v>23.873999999999999</v>
      </c>
      <c r="C16001" s="33">
        <v>1.1751187739999999E-3</v>
      </c>
      <c r="D16001" s="33">
        <v>6.2456418749999993E-5</v>
      </c>
      <c r="E16001" s="60">
        <v>116</v>
      </c>
      <c r="F16001" s="34">
        <f t="shared" si="571"/>
        <v>1.175118774</v>
      </c>
    </row>
    <row r="16002" spans="1:6" x14ac:dyDescent="0.2">
      <c r="A16002" s="1">
        <v>300</v>
      </c>
      <c r="B16002" s="34">
        <f t="shared" si="570"/>
        <v>23.873999999999999</v>
      </c>
      <c r="C16002" s="33">
        <v>1.149099607E-3</v>
      </c>
      <c r="D16002" s="33">
        <v>8.0694378850000006E-5</v>
      </c>
      <c r="E16002" s="60">
        <v>119</v>
      </c>
      <c r="F16002" s="34">
        <f t="shared" si="571"/>
        <v>1.1490996069999999</v>
      </c>
    </row>
    <row r="16003" spans="1:6" x14ac:dyDescent="0.2">
      <c r="A16003" s="1">
        <v>300</v>
      </c>
      <c r="B16003" s="34">
        <f t="shared" si="570"/>
        <v>23.873999999999999</v>
      </c>
      <c r="C16003" s="33">
        <v>1.1763496730000001E-3</v>
      </c>
      <c r="D16003" s="33">
        <v>6.2418254759999999E-5</v>
      </c>
      <c r="E16003" s="60">
        <v>123</v>
      </c>
      <c r="F16003" s="34">
        <f t="shared" si="571"/>
        <v>1.176349673</v>
      </c>
    </row>
    <row r="16004" spans="1:6" x14ac:dyDescent="0.2">
      <c r="A16004" s="1">
        <v>300</v>
      </c>
      <c r="B16004" s="34">
        <f t="shared" si="570"/>
        <v>23.873999999999999</v>
      </c>
      <c r="C16004" s="33">
        <v>1.1591179619999999E-3</v>
      </c>
      <c r="D16004" s="33">
        <v>8.6042638329999997E-5</v>
      </c>
      <c r="E16004" s="60">
        <v>126</v>
      </c>
      <c r="F16004" s="34">
        <f t="shared" si="571"/>
        <v>1.1591179619999998</v>
      </c>
    </row>
    <row r="16005" spans="1:6" x14ac:dyDescent="0.2">
      <c r="A16005" s="1">
        <v>300</v>
      </c>
      <c r="B16005" s="34">
        <f t="shared" si="570"/>
        <v>23.873999999999999</v>
      </c>
      <c r="C16005" s="33">
        <v>1.172566416E-3</v>
      </c>
      <c r="D16005" s="33">
        <v>5.3141320979999997E-5</v>
      </c>
      <c r="E16005" s="60">
        <v>130</v>
      </c>
      <c r="F16005" s="34">
        <f t="shared" si="571"/>
        <v>1.172566416</v>
      </c>
    </row>
    <row r="16006" spans="1:6" x14ac:dyDescent="0.2">
      <c r="A16006" s="1">
        <v>300</v>
      </c>
      <c r="B16006" s="34">
        <f t="shared" si="570"/>
        <v>23.873999999999999</v>
      </c>
      <c r="C16006" s="33">
        <v>1.1623211799999999E-3</v>
      </c>
      <c r="D16006" s="33">
        <v>9.8208869689999994E-5</v>
      </c>
      <c r="E16006" s="60">
        <v>133</v>
      </c>
      <c r="F16006" s="34">
        <f t="shared" si="571"/>
        <v>1.16232118</v>
      </c>
    </row>
    <row r="16007" spans="1:6" x14ac:dyDescent="0.2">
      <c r="A16007" s="1">
        <v>300</v>
      </c>
      <c r="B16007" s="34">
        <f t="shared" si="570"/>
        <v>23.873999999999999</v>
      </c>
      <c r="C16007" s="33">
        <v>1.1511015239999999E-3</v>
      </c>
      <c r="D16007" s="33">
        <v>4.9944744849999999E-5</v>
      </c>
      <c r="E16007" s="60">
        <v>137</v>
      </c>
      <c r="F16007" s="34">
        <f t="shared" si="571"/>
        <v>1.151101524</v>
      </c>
    </row>
    <row r="16008" spans="1:6" x14ac:dyDescent="0.2">
      <c r="A16008" s="1">
        <v>300</v>
      </c>
      <c r="B16008" s="34">
        <f t="shared" si="570"/>
        <v>23.873999999999999</v>
      </c>
      <c r="C16008" s="33">
        <v>1.1468339709999999E-3</v>
      </c>
      <c r="D16008" s="33">
        <v>1.2954129820000001E-4</v>
      </c>
      <c r="E16008" s="60">
        <v>140</v>
      </c>
      <c r="F16008" s="34">
        <f t="shared" si="571"/>
        <v>1.146833971</v>
      </c>
    </row>
    <row r="16009" spans="1:6" x14ac:dyDescent="0.2">
      <c r="A16009" s="1">
        <v>300</v>
      </c>
      <c r="B16009" s="34">
        <f t="shared" si="570"/>
        <v>23.873999999999999</v>
      </c>
      <c r="C16009" s="33">
        <v>1.140305564E-3</v>
      </c>
      <c r="D16009" s="33">
        <v>7.4169359829999999E-5</v>
      </c>
      <c r="E16009" s="60">
        <v>144</v>
      </c>
      <c r="F16009" s="34">
        <f t="shared" si="571"/>
        <v>1.1403055639999999</v>
      </c>
    </row>
    <row r="16010" spans="1:6" x14ac:dyDescent="0.2">
      <c r="A16010" s="1">
        <v>300</v>
      </c>
      <c r="B16010" s="34">
        <f t="shared" si="570"/>
        <v>23.873999999999999</v>
      </c>
      <c r="C16010" s="33">
        <v>1.1299306110000001E-3</v>
      </c>
      <c r="D16010" s="33">
        <v>7.8396413029999999E-5</v>
      </c>
      <c r="E16010" s="60">
        <v>147</v>
      </c>
      <c r="F16010" s="34">
        <f t="shared" si="571"/>
        <v>1.129930611</v>
      </c>
    </row>
    <row r="16011" spans="1:6" x14ac:dyDescent="0.2">
      <c r="A16011" s="1">
        <v>300</v>
      </c>
      <c r="B16011" s="34">
        <f t="shared" si="570"/>
        <v>23.873999999999999</v>
      </c>
      <c r="C16011" s="33">
        <v>1.126429151E-3</v>
      </c>
      <c r="D16011" s="33">
        <v>8.6175252779999997E-5</v>
      </c>
      <c r="E16011" s="60">
        <v>151</v>
      </c>
      <c r="F16011" s="34">
        <f t="shared" si="571"/>
        <v>1.126429151</v>
      </c>
    </row>
    <row r="16012" spans="1:6" x14ac:dyDescent="0.2">
      <c r="A16012" s="1">
        <v>300</v>
      </c>
      <c r="B16012" s="34">
        <f t="shared" si="570"/>
        <v>23.873999999999999</v>
      </c>
      <c r="C16012" s="33">
        <v>1.1121026860000001E-3</v>
      </c>
      <c r="D16012" s="33">
        <v>9.501036916E-5</v>
      </c>
      <c r="E16012" s="60">
        <v>154</v>
      </c>
      <c r="F16012" s="34">
        <f t="shared" si="571"/>
        <v>1.1121026860000001</v>
      </c>
    </row>
    <row r="16013" spans="1:6" x14ac:dyDescent="0.2">
      <c r="A16013" s="1">
        <v>300</v>
      </c>
      <c r="B16013" s="34">
        <f t="shared" si="570"/>
        <v>23.873999999999999</v>
      </c>
      <c r="C16013" s="33">
        <v>1.1201159099999999E-3</v>
      </c>
      <c r="D16013" s="33">
        <v>7.3425664440000005E-5</v>
      </c>
      <c r="E16013" s="60">
        <v>158</v>
      </c>
      <c r="F16013" s="34">
        <f t="shared" si="571"/>
        <v>1.12011591</v>
      </c>
    </row>
    <row r="16014" spans="1:6" x14ac:dyDescent="0.2">
      <c r="A16014" s="1">
        <v>300</v>
      </c>
      <c r="B16014" s="34">
        <f t="shared" si="570"/>
        <v>23.873999999999999</v>
      </c>
      <c r="C16014" s="33">
        <v>1.131699521E-3</v>
      </c>
      <c r="D16014" s="33">
        <v>4.8247991149999999E-5</v>
      </c>
      <c r="E16014" s="60">
        <v>162</v>
      </c>
      <c r="F16014" s="34">
        <f t="shared" si="571"/>
        <v>1.131699521</v>
      </c>
    </row>
    <row r="16015" spans="1:6" x14ac:dyDescent="0.2">
      <c r="A16015" s="1">
        <v>300</v>
      </c>
      <c r="B16015" s="34">
        <f t="shared" si="570"/>
        <v>23.873999999999999</v>
      </c>
      <c r="C16015" s="33">
        <v>1.1008793279999999E-3</v>
      </c>
      <c r="D16015" s="33">
        <v>5.6180370810000002E-5</v>
      </c>
      <c r="E16015" s="60">
        <v>165</v>
      </c>
      <c r="F16015" s="34">
        <f t="shared" si="571"/>
        <v>1.100879328</v>
      </c>
    </row>
    <row r="16016" spans="1:6" x14ac:dyDescent="0.2">
      <c r="A16016" s="1">
        <v>300</v>
      </c>
      <c r="B16016" s="34">
        <f t="shared" si="570"/>
        <v>23.873999999999999</v>
      </c>
      <c r="C16016" s="33">
        <v>1.0943826889999999E-3</v>
      </c>
      <c r="D16016" s="33">
        <v>6.4653612839999999E-5</v>
      </c>
      <c r="E16016" s="60">
        <v>169</v>
      </c>
      <c r="F16016" s="34">
        <f t="shared" si="571"/>
        <v>1.0943826889999999</v>
      </c>
    </row>
    <row r="16017" spans="1:6" x14ac:dyDescent="0.2">
      <c r="A16017" s="1">
        <v>300</v>
      </c>
      <c r="B16017" s="34">
        <f t="shared" si="570"/>
        <v>23.873999999999999</v>
      </c>
      <c r="C16017" s="33">
        <v>1.083856978E-3</v>
      </c>
      <c r="D16017" s="33">
        <v>7.4473436620000005E-5</v>
      </c>
      <c r="E16017" s="60">
        <v>172</v>
      </c>
      <c r="F16017" s="34">
        <f t="shared" si="571"/>
        <v>1.083856978</v>
      </c>
    </row>
    <row r="16018" spans="1:6" x14ac:dyDescent="0.2">
      <c r="A16018" s="1">
        <v>300</v>
      </c>
      <c r="B16018" s="34">
        <f t="shared" si="570"/>
        <v>23.873999999999999</v>
      </c>
      <c r="C16018" s="33">
        <v>1.09962774E-3</v>
      </c>
      <c r="D16018" s="33">
        <v>6.7170283349999994E-5</v>
      </c>
      <c r="E16018" s="60">
        <v>176</v>
      </c>
      <c r="F16018" s="34">
        <f t="shared" si="571"/>
        <v>1.0996277400000001</v>
      </c>
    </row>
    <row r="16019" spans="1:6" x14ac:dyDescent="0.2">
      <c r="A16019" s="1">
        <v>300</v>
      </c>
      <c r="B16019" s="34">
        <f t="shared" si="570"/>
        <v>23.873999999999999</v>
      </c>
      <c r="C16019" s="33">
        <v>1.075507169E-3</v>
      </c>
      <c r="D16019" s="33">
        <v>5.6001427550000003E-5</v>
      </c>
      <c r="E16019" s="60">
        <v>179</v>
      </c>
      <c r="F16019" s="34">
        <f t="shared" si="571"/>
        <v>1.075507169</v>
      </c>
    </row>
    <row r="16020" spans="1:6" x14ac:dyDescent="0.2">
      <c r="A16020" s="1">
        <v>300</v>
      </c>
      <c r="B16020" s="34">
        <f t="shared" si="570"/>
        <v>23.873999999999999</v>
      </c>
      <c r="C16020" s="33">
        <v>1.056133356E-3</v>
      </c>
      <c r="D16020" s="33">
        <v>6.2555857370000001E-5</v>
      </c>
      <c r="E16020" s="60">
        <v>183</v>
      </c>
      <c r="F16020" s="34">
        <f t="shared" si="571"/>
        <v>1.0561333559999999</v>
      </c>
    </row>
    <row r="16021" spans="1:6" x14ac:dyDescent="0.2">
      <c r="A16021" s="1">
        <v>300</v>
      </c>
      <c r="B16021" s="34">
        <f t="shared" si="570"/>
        <v>23.873999999999999</v>
      </c>
      <c r="C16021" s="33">
        <v>1.0613812790000001E-3</v>
      </c>
      <c r="D16021" s="33">
        <v>4.8836858149999999E-5</v>
      </c>
      <c r="E16021" s="60">
        <v>186</v>
      </c>
      <c r="F16021" s="34">
        <f t="shared" si="571"/>
        <v>1.0613812790000001</v>
      </c>
    </row>
    <row r="16022" spans="1:6" x14ac:dyDescent="0.2">
      <c r="A16022" s="1">
        <v>300</v>
      </c>
      <c r="B16022" s="34">
        <f t="shared" si="570"/>
        <v>23.873999999999999</v>
      </c>
      <c r="C16022" s="33">
        <v>1.0696635559999999E-3</v>
      </c>
      <c r="D16022" s="33">
        <v>7.1880488669999996E-5</v>
      </c>
      <c r="E16022" s="60">
        <v>190</v>
      </c>
      <c r="F16022" s="34">
        <f t="shared" si="571"/>
        <v>1.0696635559999998</v>
      </c>
    </row>
    <row r="16023" spans="1:6" x14ac:dyDescent="0.2">
      <c r="A16023" s="1">
        <v>300</v>
      </c>
      <c r="B16023" s="34">
        <f t="shared" si="570"/>
        <v>23.873999999999999</v>
      </c>
      <c r="C16023" s="33">
        <v>1.0535519650000001E-3</v>
      </c>
      <c r="D16023" s="33">
        <v>8.9685477589999997E-5</v>
      </c>
      <c r="E16023" s="60">
        <v>193</v>
      </c>
      <c r="F16023" s="34">
        <f t="shared" si="571"/>
        <v>1.053551965</v>
      </c>
    </row>
    <row r="16024" spans="1:6" x14ac:dyDescent="0.2">
      <c r="A16024" s="1">
        <v>300</v>
      </c>
      <c r="B16024" s="34">
        <f t="shared" si="570"/>
        <v>23.873999999999999</v>
      </c>
      <c r="C16024" s="33">
        <v>1.032464892E-3</v>
      </c>
      <c r="D16024" s="33">
        <v>6.4582092959999994E-5</v>
      </c>
      <c r="E16024" s="60">
        <v>197</v>
      </c>
      <c r="F16024" s="34">
        <f t="shared" si="571"/>
        <v>1.0324648919999999</v>
      </c>
    </row>
    <row r="16025" spans="1:6" x14ac:dyDescent="0.2">
      <c r="A16025" s="1">
        <v>300</v>
      </c>
      <c r="B16025" s="34">
        <f t="shared" si="570"/>
        <v>23.873999999999999</v>
      </c>
      <c r="C16025" s="33">
        <v>1.0253527799999999E-3</v>
      </c>
      <c r="D16025" s="33">
        <v>6.5490323530000003E-5</v>
      </c>
      <c r="E16025" s="60">
        <v>200</v>
      </c>
      <c r="F16025" s="34">
        <f t="shared" si="571"/>
        <v>1.02535278</v>
      </c>
    </row>
    <row r="16026" spans="1:6" x14ac:dyDescent="0.2">
      <c r="A16026" s="1">
        <v>300</v>
      </c>
      <c r="B16026" s="34">
        <f t="shared" si="570"/>
        <v>23.873999999999999</v>
      </c>
      <c r="C16026" s="33">
        <v>1.0176547330000001E-3</v>
      </c>
      <c r="D16026" s="33">
        <v>4.2805568219999998E-5</v>
      </c>
      <c r="E16026" s="60">
        <v>204</v>
      </c>
      <c r="F16026" s="34">
        <f t="shared" si="571"/>
        <v>1.0176547330000001</v>
      </c>
    </row>
    <row r="16027" spans="1:6" x14ac:dyDescent="0.2">
      <c r="A16027" s="1">
        <v>300</v>
      </c>
      <c r="B16027" s="34">
        <f t="shared" si="570"/>
        <v>23.873999999999999</v>
      </c>
      <c r="C16027" s="33">
        <v>9.9411201730000009E-4</v>
      </c>
      <c r="D16027" s="33">
        <v>1.206274483E-4</v>
      </c>
      <c r="E16027" s="60">
        <v>207</v>
      </c>
      <c r="F16027" s="34">
        <f t="shared" si="571"/>
        <v>0.99411201730000009</v>
      </c>
    </row>
    <row r="16028" spans="1:6" x14ac:dyDescent="0.2">
      <c r="A16028" s="1">
        <v>300</v>
      </c>
      <c r="B16028" s="34">
        <f t="shared" si="570"/>
        <v>23.873999999999999</v>
      </c>
      <c r="C16028" s="33">
        <v>1.014598114E-3</v>
      </c>
      <c r="D16028" s="33">
        <v>6.9860186690000006E-5</v>
      </c>
      <c r="E16028" s="60">
        <v>211</v>
      </c>
      <c r="F16028" s="34">
        <f t="shared" si="571"/>
        <v>1.014598114</v>
      </c>
    </row>
    <row r="16029" spans="1:6" x14ac:dyDescent="0.2">
      <c r="A16029" s="1">
        <v>300</v>
      </c>
      <c r="B16029" s="34">
        <f t="shared" si="570"/>
        <v>23.873999999999999</v>
      </c>
      <c r="C16029" s="33">
        <v>9.9562146039999994E-4</v>
      </c>
      <c r="D16029" s="33">
        <v>4.7910428399999998E-5</v>
      </c>
      <c r="E16029" s="60">
        <v>214</v>
      </c>
      <c r="F16029" s="34">
        <f t="shared" si="571"/>
        <v>0.99562146039999999</v>
      </c>
    </row>
    <row r="16030" spans="1:6" x14ac:dyDescent="0.2">
      <c r="A16030" s="1">
        <v>300</v>
      </c>
      <c r="B16030" s="34">
        <f t="shared" si="570"/>
        <v>23.873999999999999</v>
      </c>
      <c r="C16030" s="33">
        <v>9.8017435180000004E-4</v>
      </c>
      <c r="D16030" s="33">
        <v>6.8965944230000003E-5</v>
      </c>
      <c r="E16030" s="60">
        <v>218</v>
      </c>
      <c r="F16030" s="34">
        <f t="shared" si="571"/>
        <v>0.98017435180000001</v>
      </c>
    </row>
    <row r="16031" spans="1:6" x14ac:dyDescent="0.2">
      <c r="A16031" s="1">
        <v>300</v>
      </c>
      <c r="B16031" s="34">
        <f t="shared" si="570"/>
        <v>23.873999999999999</v>
      </c>
      <c r="C16031" s="33">
        <v>9.7144852940000005E-4</v>
      </c>
      <c r="D16031" s="33">
        <v>6.0607812379999999E-5</v>
      </c>
      <c r="E16031" s="60">
        <v>221</v>
      </c>
      <c r="F16031" s="34">
        <f t="shared" si="571"/>
        <v>0.97144852940000004</v>
      </c>
    </row>
    <row r="16032" spans="1:6" x14ac:dyDescent="0.2">
      <c r="A16032" s="1">
        <v>300</v>
      </c>
      <c r="B16032" s="34">
        <f t="shared" si="570"/>
        <v>23.873999999999999</v>
      </c>
      <c r="C16032" s="33">
        <v>9.7219985450000003E-4</v>
      </c>
      <c r="D16032" s="33">
        <v>5.4006700459999998E-5</v>
      </c>
      <c r="E16032" s="60">
        <v>225</v>
      </c>
      <c r="F16032" s="34">
        <f t="shared" si="571"/>
        <v>0.97219985450000002</v>
      </c>
    </row>
    <row r="16033" spans="1:6" x14ac:dyDescent="0.2">
      <c r="A16033" s="1">
        <v>300</v>
      </c>
      <c r="B16033" s="34">
        <f t="shared" si="570"/>
        <v>23.873999999999999</v>
      </c>
      <c r="C16033" s="33">
        <v>9.5995375210000005E-4</v>
      </c>
      <c r="D16033" s="33">
        <v>7.5591239700000004E-5</v>
      </c>
      <c r="E16033" s="60">
        <v>228</v>
      </c>
      <c r="F16033" s="34">
        <f t="shared" si="571"/>
        <v>0.9599537521</v>
      </c>
    </row>
    <row r="16034" spans="1:6" x14ac:dyDescent="0.2">
      <c r="A16034" s="1">
        <v>300</v>
      </c>
      <c r="B16034" s="34">
        <f t="shared" ref="B16034:B16097" si="572">A16034*79.58/1000</f>
        <v>23.873999999999999</v>
      </c>
      <c r="C16034" s="33">
        <v>9.6986793499999997E-4</v>
      </c>
      <c r="D16034" s="33">
        <v>5.8476355419999998E-5</v>
      </c>
      <c r="E16034" s="60">
        <v>231</v>
      </c>
      <c r="F16034" s="34">
        <f t="shared" ref="F16034:F16097" si="573">C16034*1000</f>
        <v>0.96986793500000001</v>
      </c>
    </row>
    <row r="16035" spans="1:6" x14ac:dyDescent="0.2">
      <c r="A16035" s="1">
        <v>300</v>
      </c>
      <c r="B16035" s="34">
        <f t="shared" si="572"/>
        <v>23.873999999999999</v>
      </c>
      <c r="C16035" s="33">
        <v>9.5712464499999998E-4</v>
      </c>
      <c r="D16035" s="33">
        <v>5.6228233659999997E-5</v>
      </c>
      <c r="E16035" s="60">
        <v>235</v>
      </c>
      <c r="F16035" s="34">
        <f t="shared" si="573"/>
        <v>0.95712464499999994</v>
      </c>
    </row>
    <row r="16036" spans="1:6" x14ac:dyDescent="0.2">
      <c r="A16036" s="1">
        <v>300</v>
      </c>
      <c r="B16036" s="34">
        <f t="shared" si="572"/>
        <v>23.873999999999999</v>
      </c>
      <c r="C16036" s="33">
        <v>9.4032136989999999E-4</v>
      </c>
      <c r="D16036" s="33">
        <v>7.0322178510000003E-5</v>
      </c>
      <c r="E16036" s="60">
        <v>238</v>
      </c>
      <c r="F16036" s="34">
        <f t="shared" si="573"/>
        <v>0.94032136990000004</v>
      </c>
    </row>
    <row r="16037" spans="1:6" x14ac:dyDescent="0.2">
      <c r="A16037" s="1">
        <v>300</v>
      </c>
      <c r="B16037" s="34">
        <f t="shared" si="572"/>
        <v>23.873999999999999</v>
      </c>
      <c r="C16037" s="33">
        <v>9.2374317389999996E-4</v>
      </c>
      <c r="D16037" s="33">
        <v>6.6704225900000004E-5</v>
      </c>
      <c r="E16037" s="60">
        <v>242</v>
      </c>
      <c r="F16037" s="34">
        <f t="shared" si="573"/>
        <v>0.92374317389999994</v>
      </c>
    </row>
    <row r="16038" spans="1:6" x14ac:dyDescent="0.2">
      <c r="A16038" s="1">
        <v>300</v>
      </c>
      <c r="B16038" s="34">
        <f t="shared" si="572"/>
        <v>23.873999999999999</v>
      </c>
      <c r="C16038" s="33">
        <v>9.2447931069999999E-4</v>
      </c>
      <c r="D16038" s="33">
        <v>5.8049641879999998E-5</v>
      </c>
      <c r="E16038" s="60">
        <v>245</v>
      </c>
      <c r="F16038" s="34">
        <f t="shared" si="573"/>
        <v>0.9244793107</v>
      </c>
    </row>
    <row r="16039" spans="1:6" x14ac:dyDescent="0.2">
      <c r="A16039" s="1">
        <v>300</v>
      </c>
      <c r="B16039" s="34">
        <f t="shared" si="572"/>
        <v>23.873999999999999</v>
      </c>
      <c r="C16039" s="33">
        <v>8.9670238670000002E-4</v>
      </c>
      <c r="D16039" s="33">
        <v>6.1263825370000007E-5</v>
      </c>
      <c r="E16039" s="60">
        <v>249</v>
      </c>
      <c r="F16039" s="34">
        <f t="shared" si="573"/>
        <v>0.89670238670000002</v>
      </c>
    </row>
    <row r="16040" spans="1:6" x14ac:dyDescent="0.2">
      <c r="A16040" s="1">
        <v>300</v>
      </c>
      <c r="B16040" s="34">
        <f t="shared" si="572"/>
        <v>23.873999999999999</v>
      </c>
      <c r="C16040" s="33">
        <v>8.8943626290000001E-4</v>
      </c>
      <c r="D16040" s="33">
        <v>7.6683131390000006E-5</v>
      </c>
      <c r="E16040" s="60">
        <v>252</v>
      </c>
      <c r="F16040" s="34">
        <f t="shared" si="573"/>
        <v>0.8894362629</v>
      </c>
    </row>
    <row r="16041" spans="1:6" x14ac:dyDescent="0.2">
      <c r="A16041" s="1">
        <v>300</v>
      </c>
      <c r="B16041" s="34">
        <f t="shared" si="572"/>
        <v>23.873999999999999</v>
      </c>
      <c r="C16041" s="33">
        <v>9.0262229670000002E-4</v>
      </c>
      <c r="D16041" s="33">
        <v>7.0853565579999996E-5</v>
      </c>
      <c r="E16041" s="60">
        <v>256</v>
      </c>
      <c r="F16041" s="34">
        <f t="shared" si="573"/>
        <v>0.90262229670000005</v>
      </c>
    </row>
    <row r="16042" spans="1:6" x14ac:dyDescent="0.2">
      <c r="A16042" s="1">
        <v>300</v>
      </c>
      <c r="B16042" s="34">
        <f t="shared" si="572"/>
        <v>23.873999999999999</v>
      </c>
      <c r="C16042" s="33">
        <v>8.9101819379999996E-4</v>
      </c>
      <c r="D16042" s="33">
        <v>1.7433107469999999E-4</v>
      </c>
      <c r="E16042" s="60">
        <v>259</v>
      </c>
      <c r="F16042" s="34">
        <f t="shared" si="573"/>
        <v>0.89101819379999991</v>
      </c>
    </row>
    <row r="16043" spans="1:6" x14ac:dyDescent="0.2">
      <c r="A16043" s="1">
        <v>300</v>
      </c>
      <c r="B16043" s="34">
        <f t="shared" si="572"/>
        <v>23.873999999999999</v>
      </c>
      <c r="C16043" s="33">
        <v>8.7666963500000002E-4</v>
      </c>
      <c r="D16043" s="33">
        <v>5.5655907769999999E-5</v>
      </c>
      <c r="E16043" s="60">
        <v>263</v>
      </c>
      <c r="F16043" s="34">
        <f t="shared" si="573"/>
        <v>0.87666963500000006</v>
      </c>
    </row>
    <row r="16044" spans="1:6" x14ac:dyDescent="0.2">
      <c r="A16044" s="1">
        <v>300</v>
      </c>
      <c r="B16044" s="34">
        <f t="shared" si="572"/>
        <v>23.873999999999999</v>
      </c>
      <c r="C16044" s="33">
        <v>8.6026795439999996E-4</v>
      </c>
      <c r="D16044" s="33">
        <v>7.4187030949999995E-5</v>
      </c>
      <c r="E16044" s="60">
        <v>266</v>
      </c>
      <c r="F16044" s="34">
        <f t="shared" si="573"/>
        <v>0.86026795439999992</v>
      </c>
    </row>
    <row r="16045" spans="1:6" x14ac:dyDescent="0.2">
      <c r="A16045" s="1">
        <v>300</v>
      </c>
      <c r="B16045" s="34">
        <f t="shared" si="572"/>
        <v>23.873999999999999</v>
      </c>
      <c r="C16045" s="33">
        <v>8.7306196480000005E-4</v>
      </c>
      <c r="D16045" s="33">
        <v>7.3312576899999999E-5</v>
      </c>
      <c r="E16045" s="60">
        <v>269</v>
      </c>
      <c r="F16045" s="34">
        <f t="shared" si="573"/>
        <v>0.87306196480000009</v>
      </c>
    </row>
    <row r="16046" spans="1:6" x14ac:dyDescent="0.2">
      <c r="A16046" s="1">
        <v>300</v>
      </c>
      <c r="B16046" s="34">
        <f t="shared" si="572"/>
        <v>23.873999999999999</v>
      </c>
      <c r="C16046" s="33">
        <v>8.6483950069999997E-4</v>
      </c>
      <c r="D16046" s="33">
        <v>9.0159859669999997E-5</v>
      </c>
      <c r="E16046" s="60">
        <v>273</v>
      </c>
      <c r="F16046" s="34">
        <f t="shared" si="573"/>
        <v>0.86483950069999993</v>
      </c>
    </row>
    <row r="16047" spans="1:6" x14ac:dyDescent="0.2">
      <c r="A16047" s="1">
        <v>300</v>
      </c>
      <c r="B16047" s="34">
        <f t="shared" si="572"/>
        <v>23.873999999999999</v>
      </c>
      <c r="C16047" s="33">
        <v>8.6193463519999998E-4</v>
      </c>
      <c r="D16047" s="33">
        <v>7.4148496099999997E-5</v>
      </c>
      <c r="E16047" s="60">
        <v>276</v>
      </c>
      <c r="F16047" s="34">
        <f t="shared" si="573"/>
        <v>0.86193463520000002</v>
      </c>
    </row>
    <row r="16048" spans="1:6" x14ac:dyDescent="0.2">
      <c r="A16048" s="1">
        <v>300</v>
      </c>
      <c r="B16048" s="34">
        <f t="shared" si="572"/>
        <v>23.873999999999999</v>
      </c>
      <c r="C16048" s="33">
        <v>8.3332279640000004E-4</v>
      </c>
      <c r="D16048" s="33">
        <v>6.0518655569999997E-5</v>
      </c>
      <c r="E16048" s="60">
        <v>280</v>
      </c>
      <c r="F16048" s="34">
        <f t="shared" si="573"/>
        <v>0.83332279640000007</v>
      </c>
    </row>
    <row r="16049" spans="1:6" x14ac:dyDescent="0.2">
      <c r="A16049" s="1">
        <v>300</v>
      </c>
      <c r="B16049" s="34">
        <f t="shared" si="572"/>
        <v>23.873999999999999</v>
      </c>
      <c r="C16049" s="33">
        <v>8.4293259629999995E-4</v>
      </c>
      <c r="D16049" s="33">
        <v>6.6221726720000002E-5</v>
      </c>
      <c r="E16049" s="60">
        <v>283</v>
      </c>
      <c r="F16049" s="34">
        <f t="shared" si="573"/>
        <v>0.84293259629999995</v>
      </c>
    </row>
    <row r="16050" spans="1:6" x14ac:dyDescent="0.2">
      <c r="A16050" s="1">
        <v>300</v>
      </c>
      <c r="B16050" s="34">
        <f t="shared" si="572"/>
        <v>23.873999999999999</v>
      </c>
      <c r="C16050" s="33">
        <v>8.1990256040000002E-4</v>
      </c>
      <c r="D16050" s="33">
        <v>7.4690515679999995E-5</v>
      </c>
      <c r="E16050" s="60">
        <v>287</v>
      </c>
      <c r="F16050" s="34">
        <f t="shared" si="573"/>
        <v>0.81990256039999998</v>
      </c>
    </row>
    <row r="16051" spans="1:6" x14ac:dyDescent="0.2">
      <c r="A16051" s="1">
        <v>300</v>
      </c>
      <c r="B16051" s="34">
        <f t="shared" si="572"/>
        <v>23.873999999999999</v>
      </c>
      <c r="C16051" s="33">
        <v>8.0252443509999996E-4</v>
      </c>
      <c r="D16051" s="33">
        <v>6.2536521970000004E-5</v>
      </c>
      <c r="E16051" s="60">
        <v>290</v>
      </c>
      <c r="F16051" s="34">
        <f t="shared" si="573"/>
        <v>0.80252443509999993</v>
      </c>
    </row>
    <row r="16052" spans="1:6" x14ac:dyDescent="0.2">
      <c r="A16052" s="1">
        <v>300</v>
      </c>
      <c r="B16052" s="34">
        <f t="shared" si="572"/>
        <v>23.873999999999999</v>
      </c>
      <c r="C16052" s="33">
        <v>8.141427041E-4</v>
      </c>
      <c r="D16052" s="33">
        <v>8.0772572289999995E-5</v>
      </c>
      <c r="E16052" s="60">
        <v>294</v>
      </c>
      <c r="F16052" s="34">
        <f t="shared" si="573"/>
        <v>0.8141427041</v>
      </c>
    </row>
    <row r="16053" spans="1:6" x14ac:dyDescent="0.2">
      <c r="A16053" s="1">
        <v>300</v>
      </c>
      <c r="B16053" s="34">
        <f t="shared" si="572"/>
        <v>23.873999999999999</v>
      </c>
      <c r="C16053" s="33">
        <v>7.994573066E-4</v>
      </c>
      <c r="D16053" s="33">
        <v>8.6792273279999994E-5</v>
      </c>
      <c r="E16053" s="60">
        <v>297</v>
      </c>
      <c r="F16053" s="34">
        <f t="shared" si="573"/>
        <v>0.79945730660000003</v>
      </c>
    </row>
    <row r="16054" spans="1:6" x14ac:dyDescent="0.2">
      <c r="A16054" s="1">
        <v>300</v>
      </c>
      <c r="B16054" s="34">
        <f t="shared" si="572"/>
        <v>23.873999999999999</v>
      </c>
      <c r="C16054" s="33">
        <v>7.9650642919999997E-4</v>
      </c>
      <c r="D16054" s="33">
        <v>9.1159673740000001E-5</v>
      </c>
      <c r="E16054" s="60">
        <v>301</v>
      </c>
      <c r="F16054" s="34">
        <f t="shared" si="573"/>
        <v>0.79650642919999992</v>
      </c>
    </row>
    <row r="16055" spans="1:6" x14ac:dyDescent="0.2">
      <c r="A16055" s="1">
        <v>300</v>
      </c>
      <c r="B16055" s="34">
        <f t="shared" si="572"/>
        <v>23.873999999999999</v>
      </c>
      <c r="C16055" s="33">
        <v>8.1744319389999995E-4</v>
      </c>
      <c r="D16055" s="33">
        <v>7.2739638089999996E-5</v>
      </c>
      <c r="E16055" s="60">
        <v>304</v>
      </c>
      <c r="F16055" s="34">
        <f t="shared" si="573"/>
        <v>0.81744319389999998</v>
      </c>
    </row>
    <row r="16056" spans="1:6" x14ac:dyDescent="0.2">
      <c r="A16056" s="1">
        <v>300</v>
      </c>
      <c r="B16056" s="34">
        <f t="shared" si="572"/>
        <v>23.873999999999999</v>
      </c>
      <c r="C16056" s="33">
        <v>8.1816612770000004E-4</v>
      </c>
      <c r="D16056" s="33">
        <v>7.7749540560000005E-5</v>
      </c>
      <c r="E16056" s="60">
        <v>308</v>
      </c>
      <c r="F16056" s="34">
        <f t="shared" si="573"/>
        <v>0.81816612770000008</v>
      </c>
    </row>
    <row r="16057" spans="1:6" x14ac:dyDescent="0.2">
      <c r="A16057" s="1">
        <v>300</v>
      </c>
      <c r="B16057" s="34">
        <f t="shared" si="572"/>
        <v>23.873999999999999</v>
      </c>
      <c r="C16057" s="33">
        <v>8.1878427509999999E-4</v>
      </c>
      <c r="D16057" s="33">
        <v>9.0525136590000003E-5</v>
      </c>
      <c r="E16057" s="60">
        <v>311</v>
      </c>
      <c r="F16057" s="34">
        <f t="shared" si="573"/>
        <v>0.81878427509999996</v>
      </c>
    </row>
    <row r="16058" spans="1:6" x14ac:dyDescent="0.2">
      <c r="A16058" s="1">
        <v>300</v>
      </c>
      <c r="B16058" s="34">
        <f t="shared" si="572"/>
        <v>23.873999999999999</v>
      </c>
      <c r="C16058" s="33">
        <v>9.0094396240000005E-4</v>
      </c>
      <c r="D16058" s="33">
        <v>5.7951959609999997E-5</v>
      </c>
      <c r="E16058" s="60">
        <v>315</v>
      </c>
      <c r="F16058" s="34">
        <f t="shared" si="573"/>
        <v>0.90094396240000008</v>
      </c>
    </row>
    <row r="16059" spans="1:6" x14ac:dyDescent="0.2">
      <c r="A16059" s="1">
        <v>300</v>
      </c>
      <c r="B16059" s="34">
        <f t="shared" si="572"/>
        <v>23.873999999999999</v>
      </c>
      <c r="C16059" s="33">
        <v>9.4760387910000003E-4</v>
      </c>
      <c r="D16059" s="33">
        <v>9.9488504629999998E-5</v>
      </c>
      <c r="E16059" s="60">
        <v>319</v>
      </c>
      <c r="F16059" s="34">
        <f t="shared" si="573"/>
        <v>0.94760387909999999</v>
      </c>
    </row>
    <row r="16060" spans="1:6" x14ac:dyDescent="0.2">
      <c r="A16060" s="1">
        <v>300</v>
      </c>
      <c r="B16060" s="34">
        <f t="shared" si="572"/>
        <v>23.873999999999999</v>
      </c>
      <c r="C16060" s="33">
        <v>9.4433773149999996E-4</v>
      </c>
      <c r="D16060" s="33">
        <v>5.3193272689999999E-5</v>
      </c>
      <c r="E16060" s="60">
        <v>323</v>
      </c>
      <c r="F16060" s="34">
        <f t="shared" si="573"/>
        <v>0.9443377315</v>
      </c>
    </row>
    <row r="16061" spans="1:6" x14ac:dyDescent="0.2">
      <c r="A16061" s="1">
        <v>300</v>
      </c>
      <c r="B16061" s="34">
        <f t="shared" si="572"/>
        <v>23.873999999999999</v>
      </c>
      <c r="C16061" s="33">
        <v>9.5324310240000004E-4</v>
      </c>
      <c r="D16061" s="33">
        <v>3.7214155100000002E-5</v>
      </c>
      <c r="E16061" s="60">
        <v>327</v>
      </c>
      <c r="F16061" s="34">
        <f t="shared" si="573"/>
        <v>0.95324310239999999</v>
      </c>
    </row>
    <row r="16062" spans="1:6" x14ac:dyDescent="0.2">
      <c r="A16062" s="1">
        <v>300</v>
      </c>
      <c r="B16062" s="34">
        <f t="shared" si="572"/>
        <v>23.873999999999999</v>
      </c>
      <c r="C16062" s="33">
        <v>9.5737940460000005E-4</v>
      </c>
      <c r="D16062" s="33">
        <v>6.2001545330000007E-5</v>
      </c>
      <c r="E16062" s="60">
        <v>330</v>
      </c>
      <c r="F16062" s="34">
        <f t="shared" si="573"/>
        <v>0.95737940460000004</v>
      </c>
    </row>
    <row r="16063" spans="1:6" x14ac:dyDescent="0.2">
      <c r="A16063" s="1">
        <v>300</v>
      </c>
      <c r="B16063" s="34">
        <f t="shared" si="572"/>
        <v>23.873999999999999</v>
      </c>
      <c r="C16063" s="33">
        <v>9.7551413700000002E-4</v>
      </c>
      <c r="D16063" s="33">
        <v>6.2800002640000003E-5</v>
      </c>
      <c r="E16063" s="60">
        <v>334</v>
      </c>
      <c r="F16063" s="34">
        <f t="shared" si="573"/>
        <v>0.975514137</v>
      </c>
    </row>
    <row r="16064" spans="1:6" x14ac:dyDescent="0.2">
      <c r="A16064" s="1">
        <v>300</v>
      </c>
      <c r="B16064" s="34">
        <f t="shared" si="572"/>
        <v>23.873999999999999</v>
      </c>
      <c r="C16064" s="33">
        <v>9.643389565E-4</v>
      </c>
      <c r="D16064" s="33">
        <v>4.6311944799999999E-5</v>
      </c>
      <c r="E16064" s="60">
        <v>338</v>
      </c>
      <c r="F16064" s="34">
        <f t="shared" si="573"/>
        <v>0.96433895650000001</v>
      </c>
    </row>
    <row r="16065" spans="1:6" x14ac:dyDescent="0.2">
      <c r="A16065" s="1">
        <v>300</v>
      </c>
      <c r="B16065" s="34">
        <f t="shared" si="572"/>
        <v>23.873999999999999</v>
      </c>
      <c r="C16065" s="33">
        <v>9.6610751240000005E-4</v>
      </c>
      <c r="D16065" s="33">
        <v>9.1806393919999994E-5</v>
      </c>
      <c r="E16065" s="60">
        <v>342</v>
      </c>
      <c r="F16065" s="34">
        <f t="shared" si="573"/>
        <v>0.96610751240000003</v>
      </c>
    </row>
    <row r="16066" spans="1:6" x14ac:dyDescent="0.2">
      <c r="A16066" s="1">
        <v>300</v>
      </c>
      <c r="B16066" s="34">
        <f t="shared" si="572"/>
        <v>23.873999999999999</v>
      </c>
      <c r="C16066" s="33">
        <v>9.4351170660000004E-4</v>
      </c>
      <c r="D16066" s="33">
        <v>1.3731037260000001E-4</v>
      </c>
      <c r="E16066" s="60">
        <v>345</v>
      </c>
      <c r="F16066" s="34">
        <f t="shared" si="573"/>
        <v>0.94351170660000006</v>
      </c>
    </row>
    <row r="16067" spans="1:6" x14ac:dyDescent="0.2">
      <c r="A16067" s="1">
        <v>300</v>
      </c>
      <c r="B16067" s="34">
        <f t="shared" si="572"/>
        <v>23.873999999999999</v>
      </c>
      <c r="C16067" s="33">
        <v>9.3215358549999996E-4</v>
      </c>
      <c r="D16067" s="33">
        <v>6.2890103839999996E-5</v>
      </c>
      <c r="E16067" s="60">
        <v>349</v>
      </c>
      <c r="F16067" s="34">
        <f t="shared" si="573"/>
        <v>0.93215358549999994</v>
      </c>
    </row>
    <row r="16068" spans="1:6" x14ac:dyDescent="0.2">
      <c r="A16068" s="1">
        <v>300</v>
      </c>
      <c r="B16068" s="34">
        <f t="shared" si="572"/>
        <v>23.873999999999999</v>
      </c>
      <c r="C16068" s="33">
        <v>9.218626523E-4</v>
      </c>
      <c r="D16068" s="33">
        <v>1.011226419E-4</v>
      </c>
      <c r="E16068" s="60">
        <v>352</v>
      </c>
      <c r="F16068" s="34">
        <f t="shared" si="573"/>
        <v>0.92186265229999997</v>
      </c>
    </row>
    <row r="16069" spans="1:6" x14ac:dyDescent="0.2">
      <c r="A16069" s="1">
        <v>300</v>
      </c>
      <c r="B16069" s="34">
        <f t="shared" si="572"/>
        <v>23.873999999999999</v>
      </c>
      <c r="C16069" s="33">
        <v>9.0699424049999996E-4</v>
      </c>
      <c r="D16069" s="33">
        <v>6.9241866949999999E-5</v>
      </c>
      <c r="E16069" s="60">
        <v>356</v>
      </c>
      <c r="F16069" s="34">
        <f t="shared" si="573"/>
        <v>0.90699424049999999</v>
      </c>
    </row>
    <row r="16070" spans="1:6" x14ac:dyDescent="0.2">
      <c r="A16070" s="1">
        <v>300</v>
      </c>
      <c r="B16070" s="34">
        <f t="shared" si="572"/>
        <v>23.873999999999999</v>
      </c>
      <c r="C16070" s="33">
        <v>9.0831511290000004E-4</v>
      </c>
      <c r="D16070" s="33">
        <v>4.3977270809999997E-5</v>
      </c>
      <c r="E16070" s="60">
        <v>359</v>
      </c>
      <c r="F16070" s="34">
        <f t="shared" si="573"/>
        <v>0.9083151129</v>
      </c>
    </row>
    <row r="16071" spans="1:6" x14ac:dyDescent="0.2">
      <c r="A16071" s="1">
        <v>300</v>
      </c>
      <c r="B16071" s="34">
        <f t="shared" si="572"/>
        <v>23.873999999999999</v>
      </c>
      <c r="C16071" s="33">
        <v>8.9365111449999995E-4</v>
      </c>
      <c r="D16071" s="33">
        <v>6.0740903959999998E-5</v>
      </c>
      <c r="E16071" s="60">
        <v>362</v>
      </c>
      <c r="F16071" s="34">
        <f t="shared" si="573"/>
        <v>0.8936511144999999</v>
      </c>
    </row>
    <row r="16072" spans="1:6" x14ac:dyDescent="0.2">
      <c r="A16072" s="1">
        <v>300</v>
      </c>
      <c r="B16072" s="34">
        <f t="shared" si="572"/>
        <v>23.873999999999999</v>
      </c>
      <c r="C16072" s="33">
        <v>8.804484121E-4</v>
      </c>
      <c r="D16072" s="33">
        <v>6.9064998910000006E-5</v>
      </c>
      <c r="E16072" s="60">
        <v>366</v>
      </c>
      <c r="F16072" s="34">
        <f t="shared" si="573"/>
        <v>0.88044841210000002</v>
      </c>
    </row>
    <row r="16073" spans="1:6" x14ac:dyDescent="0.2">
      <c r="A16073" s="1">
        <v>300</v>
      </c>
      <c r="B16073" s="34">
        <f t="shared" si="572"/>
        <v>23.873999999999999</v>
      </c>
      <c r="C16073" s="33">
        <v>8.9185232120000003E-4</v>
      </c>
      <c r="D16073" s="33">
        <v>5.2153232729999999E-5</v>
      </c>
      <c r="E16073" s="60">
        <v>369</v>
      </c>
      <c r="F16073" s="34">
        <f t="shared" si="573"/>
        <v>0.89185232120000002</v>
      </c>
    </row>
    <row r="16074" spans="1:6" x14ac:dyDescent="0.2">
      <c r="A16074" s="1">
        <v>300</v>
      </c>
      <c r="B16074" s="34">
        <f t="shared" si="572"/>
        <v>23.873999999999999</v>
      </c>
      <c r="C16074" s="33">
        <v>9.0796746549999996E-4</v>
      </c>
      <c r="D16074" s="33">
        <v>5.117182471E-5</v>
      </c>
      <c r="E16074" s="60">
        <v>373</v>
      </c>
      <c r="F16074" s="34">
        <f t="shared" si="573"/>
        <v>0.90796746549999996</v>
      </c>
    </row>
    <row r="16075" spans="1:6" x14ac:dyDescent="0.2">
      <c r="A16075" s="1">
        <v>300</v>
      </c>
      <c r="B16075" s="34">
        <f t="shared" si="572"/>
        <v>23.873999999999999</v>
      </c>
      <c r="C16075" s="33">
        <v>8.7144851210000003E-4</v>
      </c>
      <c r="D16075" s="33">
        <v>7.1989499999999999E-5</v>
      </c>
      <c r="E16075" s="60">
        <v>376</v>
      </c>
      <c r="F16075" s="34">
        <f t="shared" si="573"/>
        <v>0.87144851210000007</v>
      </c>
    </row>
    <row r="16076" spans="1:6" x14ac:dyDescent="0.2">
      <c r="A16076" s="1">
        <v>300</v>
      </c>
      <c r="B16076" s="34">
        <f t="shared" si="572"/>
        <v>23.873999999999999</v>
      </c>
      <c r="C16076" s="33">
        <v>8.125798941E-4</v>
      </c>
      <c r="D16076" s="33">
        <v>5.1449612670000001E-5</v>
      </c>
      <c r="E16076" s="60">
        <v>379</v>
      </c>
      <c r="F16076" s="34">
        <f t="shared" si="573"/>
        <v>0.81257989409999998</v>
      </c>
    </row>
    <row r="16077" spans="1:6" x14ac:dyDescent="0.2">
      <c r="A16077" s="1">
        <v>300</v>
      </c>
      <c r="B16077" s="34">
        <f t="shared" si="572"/>
        <v>23.873999999999999</v>
      </c>
      <c r="C16077" s="33">
        <v>8.4568366959999997E-4</v>
      </c>
      <c r="D16077" s="33">
        <v>6.3150168230000002E-5</v>
      </c>
      <c r="E16077" s="60">
        <v>383</v>
      </c>
      <c r="F16077" s="34">
        <f t="shared" si="573"/>
        <v>0.84568366959999997</v>
      </c>
    </row>
    <row r="16078" spans="1:6" x14ac:dyDescent="0.2">
      <c r="A16078" s="1">
        <v>300</v>
      </c>
      <c r="B16078" s="34">
        <f t="shared" si="572"/>
        <v>23.873999999999999</v>
      </c>
      <c r="C16078" s="33">
        <v>8.4918498430000002E-4</v>
      </c>
      <c r="D16078" s="33">
        <v>7.2064129870000001E-5</v>
      </c>
      <c r="E16078" s="60">
        <v>386</v>
      </c>
      <c r="F16078" s="34">
        <f t="shared" si="573"/>
        <v>0.8491849843</v>
      </c>
    </row>
    <row r="16079" spans="1:6" x14ac:dyDescent="0.2">
      <c r="A16079" s="1">
        <v>300</v>
      </c>
      <c r="B16079" s="34">
        <f t="shared" si="572"/>
        <v>23.873999999999999</v>
      </c>
      <c r="C16079" s="33">
        <v>8.2253217369999997E-4</v>
      </c>
      <c r="D16079" s="33">
        <v>6.4695794099999993E-5</v>
      </c>
      <c r="E16079" s="60">
        <v>390</v>
      </c>
      <c r="F16079" s="34">
        <f t="shared" si="573"/>
        <v>0.82253217369999998</v>
      </c>
    </row>
    <row r="16080" spans="1:6" x14ac:dyDescent="0.2">
      <c r="A16080" s="1">
        <v>300</v>
      </c>
      <c r="B16080" s="34">
        <f t="shared" si="572"/>
        <v>23.873999999999999</v>
      </c>
      <c r="C16080" s="33">
        <v>8.0380978070000004E-4</v>
      </c>
      <c r="D16080" s="33">
        <v>6.0463300919999998E-5</v>
      </c>
      <c r="E16080" s="60">
        <v>393</v>
      </c>
      <c r="F16080" s="34">
        <f t="shared" si="573"/>
        <v>0.80380978070000009</v>
      </c>
    </row>
    <row r="16081" spans="1:6" x14ac:dyDescent="0.2">
      <c r="A16081" s="1">
        <v>300</v>
      </c>
      <c r="B16081" s="34">
        <f t="shared" si="572"/>
        <v>23.873999999999999</v>
      </c>
      <c r="C16081" s="33">
        <v>7.5814652130000004E-4</v>
      </c>
      <c r="D16081" s="33">
        <v>6.1653225259999998E-5</v>
      </c>
      <c r="E16081" s="60">
        <v>397</v>
      </c>
      <c r="F16081" s="34">
        <f t="shared" si="573"/>
        <v>0.75814652130000004</v>
      </c>
    </row>
    <row r="16082" spans="1:6" x14ac:dyDescent="0.2">
      <c r="A16082" s="1">
        <v>300</v>
      </c>
      <c r="B16082" s="34">
        <f t="shared" si="572"/>
        <v>23.873999999999999</v>
      </c>
      <c r="C16082" s="33">
        <v>7.8957958049999995E-4</v>
      </c>
      <c r="D16082" s="33">
        <v>6.1878360869999999E-5</v>
      </c>
      <c r="E16082" s="60">
        <v>400</v>
      </c>
      <c r="F16082" s="34">
        <f t="shared" si="573"/>
        <v>0.78957958049999999</v>
      </c>
    </row>
    <row r="16083" spans="1:6" x14ac:dyDescent="0.2">
      <c r="A16083" s="1">
        <v>300</v>
      </c>
      <c r="B16083" s="34">
        <f t="shared" si="572"/>
        <v>23.873999999999999</v>
      </c>
      <c r="C16083" s="33">
        <v>7.9264076790000004E-4</v>
      </c>
      <c r="D16083" s="33">
        <v>5.9761654369999999E-5</v>
      </c>
      <c r="E16083" s="60">
        <v>403</v>
      </c>
      <c r="F16083" s="34">
        <f t="shared" si="573"/>
        <v>0.79264076790000004</v>
      </c>
    </row>
    <row r="16084" spans="1:6" x14ac:dyDescent="0.2">
      <c r="A16084" s="1">
        <v>300</v>
      </c>
      <c r="B16084" s="34">
        <f t="shared" si="572"/>
        <v>23.873999999999999</v>
      </c>
      <c r="C16084" s="33">
        <v>7.653445658E-4</v>
      </c>
      <c r="D16084" s="33">
        <v>8.5115022790000004E-5</v>
      </c>
      <c r="E16084" s="60">
        <v>407</v>
      </c>
      <c r="F16084" s="34">
        <f t="shared" si="573"/>
        <v>0.76534456579999999</v>
      </c>
    </row>
    <row r="16085" spans="1:6" x14ac:dyDescent="0.2">
      <c r="A16085" s="1">
        <v>300</v>
      </c>
      <c r="B16085" s="34">
        <f t="shared" si="572"/>
        <v>23.873999999999999</v>
      </c>
      <c r="C16085" s="33">
        <v>7.9443272150000002E-4</v>
      </c>
      <c r="D16085" s="33">
        <v>6.1367404620000005E-5</v>
      </c>
      <c r="E16085" s="60">
        <v>410</v>
      </c>
      <c r="F16085" s="34">
        <f t="shared" si="573"/>
        <v>0.79443272149999999</v>
      </c>
    </row>
    <row r="16086" spans="1:6" x14ac:dyDescent="0.2">
      <c r="A16086" s="1">
        <v>300</v>
      </c>
      <c r="B16086" s="34">
        <f t="shared" si="572"/>
        <v>23.873999999999999</v>
      </c>
      <c r="C16086" s="33">
        <v>7.8040766379999999E-4</v>
      </c>
      <c r="D16086" s="33">
        <v>4.0310193459999999E-5</v>
      </c>
      <c r="E16086" s="60">
        <v>414</v>
      </c>
      <c r="F16086" s="34">
        <f t="shared" si="573"/>
        <v>0.78040766380000004</v>
      </c>
    </row>
    <row r="16087" spans="1:6" x14ac:dyDescent="0.2">
      <c r="A16087" s="1">
        <v>300</v>
      </c>
      <c r="B16087" s="34">
        <f t="shared" si="572"/>
        <v>23.873999999999999</v>
      </c>
      <c r="C16087" s="33">
        <v>7.5664524119999999E-4</v>
      </c>
      <c r="D16087" s="33">
        <v>7.293323197E-5</v>
      </c>
      <c r="E16087" s="60">
        <v>417</v>
      </c>
      <c r="F16087" s="34">
        <f t="shared" si="573"/>
        <v>0.75664524119999998</v>
      </c>
    </row>
    <row r="16088" spans="1:6" x14ac:dyDescent="0.2">
      <c r="A16088" s="1">
        <v>300</v>
      </c>
      <c r="B16088" s="34">
        <f t="shared" si="572"/>
        <v>23.873999999999999</v>
      </c>
      <c r="C16088" s="33">
        <v>7.5709903680000001E-4</v>
      </c>
      <c r="D16088" s="33">
        <v>7.0056124170000001E-5</v>
      </c>
      <c r="E16088" s="60">
        <v>420</v>
      </c>
      <c r="F16088" s="34">
        <f t="shared" si="573"/>
        <v>0.75709903680000001</v>
      </c>
    </row>
    <row r="16089" spans="1:6" x14ac:dyDescent="0.2">
      <c r="A16089" s="1">
        <v>300</v>
      </c>
      <c r="B16089" s="34">
        <f t="shared" si="572"/>
        <v>23.873999999999999</v>
      </c>
      <c r="C16089" s="33">
        <v>7.4805326280000001E-4</v>
      </c>
      <c r="D16089" s="33">
        <v>5.0395229260000003E-5</v>
      </c>
      <c r="E16089" s="60">
        <v>424</v>
      </c>
      <c r="F16089" s="34">
        <f t="shared" si="573"/>
        <v>0.74805326280000006</v>
      </c>
    </row>
    <row r="16090" spans="1:6" x14ac:dyDescent="0.2">
      <c r="A16090" s="1">
        <v>300</v>
      </c>
      <c r="B16090" s="34">
        <f t="shared" si="572"/>
        <v>23.873999999999999</v>
      </c>
      <c r="C16090" s="33">
        <v>7.3618079169999995E-4</v>
      </c>
      <c r="D16090" s="33">
        <v>8.0801268909999995E-5</v>
      </c>
      <c r="E16090" s="60">
        <v>427</v>
      </c>
      <c r="F16090" s="34">
        <f t="shared" si="573"/>
        <v>0.73618079169999995</v>
      </c>
    </row>
    <row r="16091" spans="1:6" x14ac:dyDescent="0.2">
      <c r="A16091" s="1">
        <v>300</v>
      </c>
      <c r="B16091" s="34">
        <f t="shared" si="572"/>
        <v>23.873999999999999</v>
      </c>
      <c r="C16091" s="33">
        <v>7.1371697069999996E-4</v>
      </c>
      <c r="D16091" s="33">
        <v>7.0446753440000002E-5</v>
      </c>
      <c r="E16091" s="60">
        <v>431</v>
      </c>
      <c r="F16091" s="34">
        <f t="shared" si="573"/>
        <v>0.71371697069999995</v>
      </c>
    </row>
    <row r="16092" spans="1:6" x14ac:dyDescent="0.2">
      <c r="A16092" s="1">
        <v>300</v>
      </c>
      <c r="B16092" s="34">
        <f t="shared" si="572"/>
        <v>23.873999999999999</v>
      </c>
      <c r="C16092" s="33">
        <v>7.1675120100000002E-4</v>
      </c>
      <c r="D16092" s="33">
        <v>5.4139898519999999E-5</v>
      </c>
      <c r="E16092" s="60">
        <v>434</v>
      </c>
      <c r="F16092" s="34">
        <f t="shared" si="573"/>
        <v>0.716751201</v>
      </c>
    </row>
    <row r="16093" spans="1:6" x14ac:dyDescent="0.2">
      <c r="A16093" s="1">
        <v>300</v>
      </c>
      <c r="B16093" s="34">
        <f t="shared" si="572"/>
        <v>23.873999999999999</v>
      </c>
      <c r="C16093" s="33">
        <v>7.1627055550000003E-4</v>
      </c>
      <c r="D16093" s="33">
        <v>5.708597211E-5</v>
      </c>
      <c r="E16093" s="60">
        <v>437</v>
      </c>
      <c r="F16093" s="34">
        <f t="shared" si="573"/>
        <v>0.71627055550000007</v>
      </c>
    </row>
    <row r="16094" spans="1:6" x14ac:dyDescent="0.2">
      <c r="A16094" s="1">
        <v>300</v>
      </c>
      <c r="B16094" s="34">
        <f t="shared" si="572"/>
        <v>23.873999999999999</v>
      </c>
      <c r="C16094" s="33">
        <v>6.8270893329999997E-4</v>
      </c>
      <c r="D16094" s="33">
        <v>5.7926161020000001E-5</v>
      </c>
      <c r="E16094" s="60">
        <v>441</v>
      </c>
      <c r="F16094" s="34">
        <f t="shared" si="573"/>
        <v>0.68270893329999993</v>
      </c>
    </row>
    <row r="16095" spans="1:6" x14ac:dyDescent="0.2">
      <c r="A16095" s="1">
        <v>300</v>
      </c>
      <c r="B16095" s="34">
        <f t="shared" si="572"/>
        <v>23.873999999999999</v>
      </c>
      <c r="C16095" s="33">
        <v>6.7154875579999995E-4</v>
      </c>
      <c r="D16095" s="33">
        <v>1.022357856E-4</v>
      </c>
      <c r="E16095" s="60">
        <v>444</v>
      </c>
      <c r="F16095" s="34">
        <f t="shared" si="573"/>
        <v>0.67154875579999995</v>
      </c>
    </row>
    <row r="16096" spans="1:6" x14ac:dyDescent="0.2">
      <c r="A16096" s="1">
        <v>300</v>
      </c>
      <c r="B16096" s="34">
        <f t="shared" si="572"/>
        <v>23.873999999999999</v>
      </c>
      <c r="C16096" s="33">
        <v>6.8886825809999996E-4</v>
      </c>
      <c r="D16096" s="33">
        <v>5.1514947189999999E-5</v>
      </c>
      <c r="E16096" s="60">
        <v>448</v>
      </c>
      <c r="F16096" s="34">
        <f t="shared" si="573"/>
        <v>0.68886825809999996</v>
      </c>
    </row>
    <row r="16097" spans="1:6" x14ac:dyDescent="0.2">
      <c r="A16097" s="1">
        <v>300</v>
      </c>
      <c r="B16097" s="34">
        <f t="shared" si="572"/>
        <v>23.873999999999999</v>
      </c>
      <c r="C16097" s="33">
        <v>6.7933417590000005E-4</v>
      </c>
      <c r="D16097" s="33">
        <v>1.1663086730000001E-4</v>
      </c>
      <c r="E16097" s="60">
        <v>451</v>
      </c>
      <c r="F16097" s="34">
        <f t="shared" si="573"/>
        <v>0.6793341759</v>
      </c>
    </row>
    <row r="16098" spans="1:6" x14ac:dyDescent="0.2">
      <c r="A16098" s="1">
        <v>300</v>
      </c>
      <c r="B16098" s="34">
        <f t="shared" ref="B16098:B16161" si="574">A16098*79.58/1000</f>
        <v>23.873999999999999</v>
      </c>
      <c r="C16098" s="33">
        <v>6.6738258919999999E-4</v>
      </c>
      <c r="D16098" s="33">
        <v>5.4012348380000003E-5</v>
      </c>
      <c r="E16098" s="60">
        <v>455</v>
      </c>
      <c r="F16098" s="34">
        <f t="shared" ref="F16098:F16161" si="575">C16098*1000</f>
        <v>0.66738258920000004</v>
      </c>
    </row>
    <row r="16099" spans="1:6" x14ac:dyDescent="0.2">
      <c r="A16099" s="1">
        <v>300</v>
      </c>
      <c r="B16099" s="34">
        <f t="shared" si="574"/>
        <v>23.873999999999999</v>
      </c>
      <c r="C16099" s="33">
        <v>6.6213562719999995E-4</v>
      </c>
      <c r="D16099" s="33">
        <v>5.394768912E-5</v>
      </c>
      <c r="E16099" s="60">
        <v>458</v>
      </c>
      <c r="F16099" s="34">
        <f t="shared" si="575"/>
        <v>0.66213562719999997</v>
      </c>
    </row>
    <row r="16100" spans="1:6" x14ac:dyDescent="0.2">
      <c r="A16100" s="1">
        <v>300</v>
      </c>
      <c r="B16100" s="34">
        <f t="shared" si="574"/>
        <v>23.873999999999999</v>
      </c>
      <c r="C16100" s="33">
        <v>6.5605521650000001E-4</v>
      </c>
      <c r="D16100" s="33">
        <v>7.4938313260000005E-5</v>
      </c>
      <c r="E16100" s="60">
        <v>461</v>
      </c>
      <c r="F16100" s="34">
        <f t="shared" si="575"/>
        <v>0.65605521649999998</v>
      </c>
    </row>
    <row r="16101" spans="1:6" x14ac:dyDescent="0.2">
      <c r="A16101" s="1">
        <v>300</v>
      </c>
      <c r="B16101" s="34">
        <f t="shared" si="574"/>
        <v>23.873999999999999</v>
      </c>
      <c r="C16101" s="33">
        <v>6.4070941140000005E-4</v>
      </c>
      <c r="D16101" s="33">
        <v>8.6527964779999997E-5</v>
      </c>
      <c r="E16101" s="60">
        <v>465</v>
      </c>
      <c r="F16101" s="34">
        <f t="shared" si="575"/>
        <v>0.64070941140000004</v>
      </c>
    </row>
    <row r="16102" spans="1:6" x14ac:dyDescent="0.2">
      <c r="A16102" s="1">
        <v>300</v>
      </c>
      <c r="B16102" s="34">
        <f t="shared" si="574"/>
        <v>23.873999999999999</v>
      </c>
      <c r="C16102" s="33">
        <v>6.1770097459999999E-4</v>
      </c>
      <c r="D16102" s="33">
        <v>7.0883080209999997E-5</v>
      </c>
      <c r="E16102" s="60">
        <v>468</v>
      </c>
      <c r="F16102" s="34">
        <f t="shared" si="575"/>
        <v>0.61770097459999995</v>
      </c>
    </row>
    <row r="16103" spans="1:6" x14ac:dyDescent="0.2">
      <c r="A16103" s="1">
        <v>300</v>
      </c>
      <c r="B16103" s="34">
        <f t="shared" si="574"/>
        <v>23.873999999999999</v>
      </c>
      <c r="C16103" s="33">
        <v>6.1916531069999999E-4</v>
      </c>
      <c r="D16103" s="33">
        <v>4.8551894970000002E-5</v>
      </c>
      <c r="E16103" s="60">
        <v>472</v>
      </c>
      <c r="F16103" s="34">
        <f t="shared" si="575"/>
        <v>0.61916531070000003</v>
      </c>
    </row>
    <row r="16104" spans="1:6" x14ac:dyDescent="0.2">
      <c r="A16104" s="1">
        <v>300</v>
      </c>
      <c r="B16104" s="34">
        <f t="shared" si="574"/>
        <v>23.873999999999999</v>
      </c>
      <c r="C16104" s="33">
        <v>6.10537726E-4</v>
      </c>
      <c r="D16104" s="33">
        <v>7.8277860359999996E-5</v>
      </c>
      <c r="E16104" s="60">
        <v>475</v>
      </c>
      <c r="F16104" s="34">
        <f t="shared" si="575"/>
        <v>0.610537726</v>
      </c>
    </row>
    <row r="16105" spans="1:6" x14ac:dyDescent="0.2">
      <c r="A16105" s="1">
        <v>300</v>
      </c>
      <c r="B16105" s="34">
        <f t="shared" si="574"/>
        <v>23.873999999999999</v>
      </c>
      <c r="C16105" s="33">
        <v>5.820301796E-4</v>
      </c>
      <c r="D16105" s="33">
        <v>6.7154030590000003E-5</v>
      </c>
      <c r="E16105" s="60">
        <v>479</v>
      </c>
      <c r="F16105" s="34">
        <f t="shared" si="575"/>
        <v>0.58203017960000003</v>
      </c>
    </row>
    <row r="16106" spans="1:6" x14ac:dyDescent="0.2">
      <c r="A16106" s="1">
        <v>300</v>
      </c>
      <c r="B16106" s="34">
        <f t="shared" si="574"/>
        <v>23.873999999999999</v>
      </c>
      <c r="C16106" s="33">
        <v>5.8652200109999999E-4</v>
      </c>
      <c r="D16106" s="33">
        <v>6.7346484389999996E-5</v>
      </c>
      <c r="E16106" s="60">
        <v>482</v>
      </c>
      <c r="F16106" s="34">
        <f t="shared" si="575"/>
        <v>0.58652200109999997</v>
      </c>
    </row>
    <row r="16107" spans="1:6" x14ac:dyDescent="0.2">
      <c r="A16107" s="1">
        <v>300</v>
      </c>
      <c r="B16107" s="34">
        <f t="shared" si="574"/>
        <v>23.873999999999999</v>
      </c>
      <c r="C16107" s="33">
        <v>5.9170025499999997E-4</v>
      </c>
      <c r="D16107" s="33">
        <v>7.0510298859999994E-5</v>
      </c>
      <c r="E16107" s="60">
        <v>486</v>
      </c>
      <c r="F16107" s="34">
        <f t="shared" si="575"/>
        <v>0.59170025500000001</v>
      </c>
    </row>
    <row r="16108" spans="1:6" x14ac:dyDescent="0.2">
      <c r="A16108" s="1">
        <v>300</v>
      </c>
      <c r="B16108" s="34">
        <f t="shared" si="574"/>
        <v>23.873999999999999</v>
      </c>
      <c r="C16108" s="33">
        <v>5.7790800329999995E-4</v>
      </c>
      <c r="D16108" s="33">
        <v>5.5315885109999997E-5</v>
      </c>
      <c r="E16108" s="60">
        <v>489</v>
      </c>
      <c r="F16108" s="34">
        <f t="shared" si="575"/>
        <v>0.57790800329999992</v>
      </c>
    </row>
    <row r="16109" spans="1:6" x14ac:dyDescent="0.2">
      <c r="A16109" s="1">
        <v>300</v>
      </c>
      <c r="B16109" s="34">
        <f t="shared" si="574"/>
        <v>23.873999999999999</v>
      </c>
      <c r="C16109" s="33">
        <v>5.6231114199999999E-4</v>
      </c>
      <c r="D16109" s="33">
        <v>5.7368964199999997E-5</v>
      </c>
      <c r="E16109" s="60">
        <v>492</v>
      </c>
      <c r="F16109" s="34">
        <f t="shared" si="575"/>
        <v>0.56231114199999999</v>
      </c>
    </row>
    <row r="16110" spans="1:6" x14ac:dyDescent="0.2">
      <c r="A16110" s="1">
        <v>300</v>
      </c>
      <c r="B16110" s="34">
        <f t="shared" si="574"/>
        <v>23.873999999999999</v>
      </c>
      <c r="C16110" s="33">
        <v>5.5763838029999999E-4</v>
      </c>
      <c r="D16110" s="33">
        <v>7.3333770940000001E-5</v>
      </c>
      <c r="E16110" s="60">
        <v>496</v>
      </c>
      <c r="F16110" s="34">
        <f t="shared" si="575"/>
        <v>0.55763838030000001</v>
      </c>
    </row>
    <row r="16111" spans="1:6" x14ac:dyDescent="0.2">
      <c r="A16111" s="1">
        <v>300</v>
      </c>
      <c r="B16111" s="34">
        <f t="shared" si="574"/>
        <v>23.873999999999999</v>
      </c>
      <c r="C16111" s="33">
        <v>5.3554627769999996E-4</v>
      </c>
      <c r="D16111" s="33">
        <v>6.7783434999999995E-5</v>
      </c>
      <c r="E16111" s="60">
        <v>499</v>
      </c>
      <c r="F16111" s="34">
        <f t="shared" si="575"/>
        <v>0.53554627769999996</v>
      </c>
    </row>
    <row r="16112" spans="1:6" x14ac:dyDescent="0.2">
      <c r="A16112" s="1">
        <v>300</v>
      </c>
      <c r="B16112" s="34">
        <f t="shared" si="574"/>
        <v>23.873999999999999</v>
      </c>
      <c r="C16112" s="33">
        <v>5.4054387130000002E-4</v>
      </c>
      <c r="D16112" s="33">
        <v>7.423372185E-5</v>
      </c>
      <c r="E16112" s="60">
        <v>503</v>
      </c>
      <c r="F16112" s="34">
        <f t="shared" si="575"/>
        <v>0.54054387130000003</v>
      </c>
    </row>
    <row r="16113" spans="1:6" x14ac:dyDescent="0.2">
      <c r="A16113" s="1">
        <v>300</v>
      </c>
      <c r="B16113" s="34">
        <f t="shared" si="574"/>
        <v>23.873999999999999</v>
      </c>
      <c r="C16113" s="33">
        <v>5.1971482480000001E-4</v>
      </c>
      <c r="D16113" s="33">
        <v>6.2949570089999998E-5</v>
      </c>
      <c r="E16113" s="60">
        <v>506</v>
      </c>
      <c r="F16113" s="34">
        <f t="shared" si="575"/>
        <v>0.51971482479999997</v>
      </c>
    </row>
    <row r="16114" spans="1:6" x14ac:dyDescent="0.2">
      <c r="A16114" s="1">
        <v>300</v>
      </c>
      <c r="B16114" s="34">
        <f t="shared" si="574"/>
        <v>23.873999999999999</v>
      </c>
      <c r="C16114" s="33">
        <v>4.8550415589999999E-4</v>
      </c>
      <c r="D16114" s="33">
        <v>7.7777407060000003E-5</v>
      </c>
      <c r="E16114" s="60">
        <v>510</v>
      </c>
      <c r="F16114" s="34">
        <f t="shared" si="575"/>
        <v>0.48550415590000001</v>
      </c>
    </row>
    <row r="16115" spans="1:6" x14ac:dyDescent="0.2">
      <c r="A16115" s="1">
        <v>300</v>
      </c>
      <c r="B16115" s="34">
        <f t="shared" si="574"/>
        <v>23.873999999999999</v>
      </c>
      <c r="C16115" s="33">
        <v>4.9859449209999995E-4</v>
      </c>
      <c r="D16115" s="33">
        <v>5.3538682389999997E-5</v>
      </c>
      <c r="E16115" s="60">
        <v>513</v>
      </c>
      <c r="F16115" s="34">
        <f t="shared" si="575"/>
        <v>0.49859449209999995</v>
      </c>
    </row>
    <row r="16116" spans="1:6" x14ac:dyDescent="0.2">
      <c r="A16116" s="1">
        <v>300</v>
      </c>
      <c r="B16116" s="34">
        <f t="shared" si="574"/>
        <v>23.873999999999999</v>
      </c>
      <c r="C16116" s="33">
        <v>4.7891163999999999E-4</v>
      </c>
      <c r="D16116" s="33">
        <v>6.960303943E-5</v>
      </c>
      <c r="E16116" s="60">
        <v>517</v>
      </c>
      <c r="F16116" s="34">
        <f t="shared" si="575"/>
        <v>0.47891163999999997</v>
      </c>
    </row>
    <row r="16117" spans="1:6" x14ac:dyDescent="0.2">
      <c r="A16117" s="1">
        <v>300</v>
      </c>
      <c r="B16117" s="34">
        <f t="shared" si="574"/>
        <v>23.873999999999999</v>
      </c>
      <c r="C16117" s="33">
        <v>4.6568695890000003E-4</v>
      </c>
      <c r="D16117" s="33">
        <v>5.8911500479999998E-5</v>
      </c>
      <c r="E16117" s="60">
        <v>520</v>
      </c>
      <c r="F16117" s="34">
        <f t="shared" si="575"/>
        <v>0.4656869589</v>
      </c>
    </row>
    <row r="16118" spans="1:6" x14ac:dyDescent="0.2">
      <c r="A16118" s="1">
        <v>300</v>
      </c>
      <c r="B16118" s="34">
        <f t="shared" si="574"/>
        <v>23.873999999999999</v>
      </c>
      <c r="C16118" s="33">
        <v>4.4812848130000002E-4</v>
      </c>
      <c r="D16118" s="33">
        <v>6.6546195430000006E-5</v>
      </c>
      <c r="E16118" s="60">
        <v>523</v>
      </c>
      <c r="F16118" s="34">
        <f t="shared" si="575"/>
        <v>0.44812848130000005</v>
      </c>
    </row>
    <row r="16119" spans="1:6" x14ac:dyDescent="0.2">
      <c r="A16119" s="1">
        <v>300</v>
      </c>
      <c r="B16119" s="34">
        <f t="shared" si="574"/>
        <v>23.873999999999999</v>
      </c>
      <c r="C16119" s="33">
        <v>4.6051464159999999E-4</v>
      </c>
      <c r="D16119" s="33">
        <v>1.087781134E-4</v>
      </c>
      <c r="E16119" s="60">
        <v>527</v>
      </c>
      <c r="F16119" s="34">
        <f t="shared" si="575"/>
        <v>0.4605146416</v>
      </c>
    </row>
    <row r="16120" spans="1:6" x14ac:dyDescent="0.2">
      <c r="A16120" s="1">
        <v>300</v>
      </c>
      <c r="B16120" s="34">
        <f t="shared" si="574"/>
        <v>23.873999999999999</v>
      </c>
      <c r="C16120" s="33">
        <v>4.2380176159999999E-4</v>
      </c>
      <c r="D16120" s="33">
        <v>6.5071747889999999E-5</v>
      </c>
      <c r="E16120" s="60">
        <v>530</v>
      </c>
      <c r="F16120" s="34">
        <f t="shared" si="575"/>
        <v>0.42380176159999999</v>
      </c>
    </row>
    <row r="16121" spans="1:6" x14ac:dyDescent="0.2">
      <c r="A16121" s="1">
        <v>300</v>
      </c>
      <c r="B16121" s="34">
        <f t="shared" si="574"/>
        <v>23.873999999999999</v>
      </c>
      <c r="C16121" s="33">
        <v>4.5375865799999999E-4</v>
      </c>
      <c r="D16121" s="33">
        <v>6.084235067E-5</v>
      </c>
      <c r="E16121" s="60">
        <v>534</v>
      </c>
      <c r="F16121" s="34">
        <f t="shared" si="575"/>
        <v>0.45375865799999998</v>
      </c>
    </row>
    <row r="16122" spans="1:6" x14ac:dyDescent="0.2">
      <c r="A16122" s="1">
        <v>300</v>
      </c>
      <c r="B16122" s="34">
        <f t="shared" si="574"/>
        <v>23.873999999999999</v>
      </c>
      <c r="C16122" s="33">
        <v>4.2004920160000002E-4</v>
      </c>
      <c r="D16122" s="33">
        <v>4.6646838240000002E-5</v>
      </c>
      <c r="E16122" s="60">
        <v>537</v>
      </c>
      <c r="F16122" s="34">
        <f t="shared" si="575"/>
        <v>0.42004920160000003</v>
      </c>
    </row>
    <row r="16123" spans="1:6" x14ac:dyDescent="0.2">
      <c r="A16123" s="1">
        <v>300</v>
      </c>
      <c r="B16123" s="34">
        <f t="shared" si="574"/>
        <v>23.873999999999999</v>
      </c>
      <c r="C16123" s="33">
        <v>4.2933455680000001E-4</v>
      </c>
      <c r="D16123" s="33">
        <v>7.6116001060000003E-5</v>
      </c>
      <c r="E16123" s="60">
        <v>541</v>
      </c>
      <c r="F16123" s="34">
        <f t="shared" si="575"/>
        <v>0.42933455679999999</v>
      </c>
    </row>
    <row r="16124" spans="1:6" x14ac:dyDescent="0.2">
      <c r="A16124" s="1">
        <v>300</v>
      </c>
      <c r="B16124" s="34">
        <f t="shared" si="574"/>
        <v>23.873999999999999</v>
      </c>
      <c r="C16124" s="33">
        <v>4.2749150240000002E-4</v>
      </c>
      <c r="D16124" s="33">
        <v>4.5595024839999997E-5</v>
      </c>
      <c r="E16124" s="60">
        <v>544</v>
      </c>
      <c r="F16124" s="34">
        <f t="shared" si="575"/>
        <v>0.4274915024</v>
      </c>
    </row>
    <row r="16125" spans="1:6" x14ac:dyDescent="0.2">
      <c r="A16125" s="1">
        <v>300</v>
      </c>
      <c r="B16125" s="34">
        <f t="shared" si="574"/>
        <v>23.873999999999999</v>
      </c>
      <c r="C16125" s="33">
        <v>4.0463575320000001E-4</v>
      </c>
      <c r="D16125" s="33">
        <v>1.0001773019999999E-4</v>
      </c>
      <c r="E16125" s="60">
        <v>548</v>
      </c>
      <c r="F16125" s="34">
        <f t="shared" si="575"/>
        <v>0.4046357532</v>
      </c>
    </row>
    <row r="16126" spans="1:6" x14ac:dyDescent="0.2">
      <c r="A16126" s="1">
        <v>300</v>
      </c>
      <c r="B16126" s="34">
        <f t="shared" si="574"/>
        <v>23.873999999999999</v>
      </c>
      <c r="C16126" s="33">
        <v>3.9941723360000002E-4</v>
      </c>
      <c r="D16126" s="33">
        <v>6.4386862000000001E-5</v>
      </c>
      <c r="E16126" s="60">
        <v>551</v>
      </c>
      <c r="F16126" s="34">
        <f t="shared" si="575"/>
        <v>0.39941723360000003</v>
      </c>
    </row>
    <row r="16127" spans="1:6" x14ac:dyDescent="0.2">
      <c r="A16127" s="1">
        <v>300</v>
      </c>
      <c r="B16127" s="34">
        <f t="shared" si="574"/>
        <v>23.873999999999999</v>
      </c>
      <c r="C16127" s="33">
        <v>3.8028816370000001E-4</v>
      </c>
      <c r="D16127" s="33">
        <v>7.8517002980000002E-5</v>
      </c>
      <c r="E16127" s="60">
        <v>555</v>
      </c>
      <c r="F16127" s="34">
        <f t="shared" si="575"/>
        <v>0.38028816370000001</v>
      </c>
    </row>
    <row r="16128" spans="1:6" x14ac:dyDescent="0.2">
      <c r="A16128" s="1">
        <v>300</v>
      </c>
      <c r="B16128" s="34">
        <f t="shared" si="574"/>
        <v>23.873999999999999</v>
      </c>
      <c r="C16128" s="33">
        <v>3.7221217600000002E-4</v>
      </c>
      <c r="D16128" s="33">
        <v>6.4100671189999995E-5</v>
      </c>
      <c r="E16128" s="60">
        <v>558</v>
      </c>
      <c r="F16128" s="34">
        <f t="shared" si="575"/>
        <v>0.37221217600000001</v>
      </c>
    </row>
    <row r="16129" spans="1:6" x14ac:dyDescent="0.2">
      <c r="A16129" s="1">
        <v>300</v>
      </c>
      <c r="B16129" s="34">
        <f t="shared" si="574"/>
        <v>23.873999999999999</v>
      </c>
      <c r="C16129" s="33">
        <v>3.5691579499999999E-4</v>
      </c>
      <c r="D16129" s="33">
        <v>5.2804303450000002E-5</v>
      </c>
      <c r="E16129" s="60">
        <v>561</v>
      </c>
      <c r="F16129" s="34">
        <f t="shared" si="575"/>
        <v>0.35691579499999998</v>
      </c>
    </row>
    <row r="16130" spans="1:6" x14ac:dyDescent="0.2">
      <c r="A16130" s="1">
        <v>300</v>
      </c>
      <c r="B16130" s="34">
        <f t="shared" si="574"/>
        <v>23.873999999999999</v>
      </c>
      <c r="C16130" s="33">
        <v>3.6764074519999998E-4</v>
      </c>
      <c r="D16130" s="33">
        <v>7.093238564E-5</v>
      </c>
      <c r="E16130" s="60">
        <v>565</v>
      </c>
      <c r="F16130" s="34">
        <f t="shared" si="575"/>
        <v>0.36764074520000001</v>
      </c>
    </row>
    <row r="16131" spans="1:6" x14ac:dyDescent="0.2">
      <c r="A16131" s="1">
        <v>300</v>
      </c>
      <c r="B16131" s="34">
        <f t="shared" si="574"/>
        <v>23.873999999999999</v>
      </c>
      <c r="C16131" s="33">
        <v>3.5542862519999998E-4</v>
      </c>
      <c r="D16131" s="33">
        <v>3.9960950440000001E-5</v>
      </c>
      <c r="E16131" s="60">
        <v>568</v>
      </c>
      <c r="F16131" s="34">
        <f t="shared" si="575"/>
        <v>0.35542862519999996</v>
      </c>
    </row>
    <row r="16132" spans="1:6" x14ac:dyDescent="0.2">
      <c r="A16132" s="1">
        <v>300</v>
      </c>
      <c r="B16132" s="34">
        <f t="shared" si="574"/>
        <v>23.873999999999999</v>
      </c>
      <c r="C16132" s="33">
        <v>3.3494418319999998E-4</v>
      </c>
      <c r="D16132" s="33">
        <v>7.5301491229999999E-5</v>
      </c>
      <c r="E16132" s="60">
        <v>572</v>
      </c>
      <c r="F16132" s="34">
        <f t="shared" si="575"/>
        <v>0.33494418319999997</v>
      </c>
    </row>
    <row r="16133" spans="1:6" x14ac:dyDescent="0.2">
      <c r="A16133" s="1">
        <v>300</v>
      </c>
      <c r="B16133" s="34">
        <f t="shared" si="574"/>
        <v>23.873999999999999</v>
      </c>
      <c r="C16133" s="33">
        <v>3.676155131E-4</v>
      </c>
      <c r="D16133" s="33">
        <v>1.2269080700000001E-4</v>
      </c>
      <c r="E16133" s="60">
        <v>575</v>
      </c>
      <c r="F16133" s="34">
        <f t="shared" si="575"/>
        <v>0.36761551310000001</v>
      </c>
    </row>
    <row r="16134" spans="1:6" x14ac:dyDescent="0.2">
      <c r="A16134" s="1">
        <v>300</v>
      </c>
      <c r="B16134" s="34">
        <f t="shared" si="574"/>
        <v>23.873999999999999</v>
      </c>
      <c r="C16134" s="33">
        <v>3.3255577220000002E-4</v>
      </c>
      <c r="D16134" s="33">
        <v>9.2981836010000006E-5</v>
      </c>
      <c r="E16134" s="60">
        <v>579</v>
      </c>
      <c r="F16134" s="34">
        <f t="shared" si="575"/>
        <v>0.33255577220000004</v>
      </c>
    </row>
    <row r="16135" spans="1:6" x14ac:dyDescent="0.2">
      <c r="A16135" s="1">
        <v>300</v>
      </c>
      <c r="B16135" s="34">
        <f t="shared" si="574"/>
        <v>23.873999999999999</v>
      </c>
      <c r="C16135" s="33">
        <v>3.1792990829999999E-4</v>
      </c>
      <c r="D16135" s="33">
        <v>1.337909499E-4</v>
      </c>
      <c r="E16135" s="60">
        <v>582</v>
      </c>
      <c r="F16135" s="34">
        <f t="shared" si="575"/>
        <v>0.31792990830000001</v>
      </c>
    </row>
    <row r="16136" spans="1:6" x14ac:dyDescent="0.2">
      <c r="A16136" s="1">
        <v>300</v>
      </c>
      <c r="B16136" s="34">
        <f t="shared" si="574"/>
        <v>23.873999999999999</v>
      </c>
      <c r="C16136" s="33">
        <v>3.3260956899999999E-4</v>
      </c>
      <c r="D16136" s="33">
        <v>9.1729507889999997E-5</v>
      </c>
      <c r="E16136" s="60">
        <v>586</v>
      </c>
      <c r="F16136" s="34">
        <f t="shared" si="575"/>
        <v>0.33260956899999999</v>
      </c>
    </row>
    <row r="16137" spans="1:6" x14ac:dyDescent="0.2">
      <c r="A16137" s="1">
        <v>300</v>
      </c>
      <c r="B16137" s="34">
        <f t="shared" si="574"/>
        <v>23.873999999999999</v>
      </c>
      <c r="C16137" s="33">
        <v>3.3202753250000002E-4</v>
      </c>
      <c r="D16137" s="33">
        <v>4.8377224559999998E-5</v>
      </c>
      <c r="E16137" s="60">
        <v>589</v>
      </c>
      <c r="F16137" s="34">
        <f t="shared" si="575"/>
        <v>0.3320275325</v>
      </c>
    </row>
    <row r="16138" spans="1:6" x14ac:dyDescent="0.2">
      <c r="A16138" s="1">
        <v>300</v>
      </c>
      <c r="B16138" s="34">
        <f t="shared" si="574"/>
        <v>23.873999999999999</v>
      </c>
      <c r="C16138" s="33">
        <v>3.2314337129999999E-4</v>
      </c>
      <c r="D16138" s="33">
        <v>6.6897356299999995E-5</v>
      </c>
      <c r="E16138" s="60">
        <v>593</v>
      </c>
      <c r="F16138" s="34">
        <f t="shared" si="575"/>
        <v>0.32314337129999998</v>
      </c>
    </row>
    <row r="16139" spans="1:6" x14ac:dyDescent="0.2">
      <c r="A16139" s="1">
        <v>300</v>
      </c>
      <c r="B16139" s="34">
        <f t="shared" si="574"/>
        <v>23.873999999999999</v>
      </c>
      <c r="C16139" s="33">
        <v>3.2399530859999998E-4</v>
      </c>
      <c r="D16139" s="33">
        <v>4.8563443070000003E-5</v>
      </c>
      <c r="E16139" s="60">
        <v>596</v>
      </c>
      <c r="F16139" s="34">
        <f t="shared" si="575"/>
        <v>0.32399530859999998</v>
      </c>
    </row>
    <row r="16140" spans="1:6" x14ac:dyDescent="0.2">
      <c r="A16140" s="1">
        <v>300</v>
      </c>
      <c r="B16140" s="34">
        <f t="shared" si="574"/>
        <v>23.873999999999999</v>
      </c>
      <c r="C16140" s="33">
        <v>3.460167035E-4</v>
      </c>
      <c r="D16140" s="33">
        <v>6.6624898460000006E-5</v>
      </c>
      <c r="E16140" s="60">
        <v>600</v>
      </c>
      <c r="F16140" s="34">
        <f t="shared" si="575"/>
        <v>0.34601670350000002</v>
      </c>
    </row>
    <row r="16141" spans="1:6" x14ac:dyDescent="0.2">
      <c r="A16141" s="1">
        <v>300</v>
      </c>
      <c r="B16141" s="34">
        <f t="shared" si="574"/>
        <v>23.873999999999999</v>
      </c>
      <c r="C16141" s="33">
        <v>3.2280132979999997E-4</v>
      </c>
      <c r="D16141" s="33">
        <v>5.8914075900000002E-5</v>
      </c>
      <c r="E16141" s="60">
        <v>603</v>
      </c>
      <c r="F16141" s="34">
        <f t="shared" si="575"/>
        <v>0.32280132979999998</v>
      </c>
    </row>
    <row r="16142" spans="1:6" x14ac:dyDescent="0.2">
      <c r="A16142" s="1">
        <v>300</v>
      </c>
      <c r="B16142" s="34">
        <f t="shared" si="574"/>
        <v>23.873999999999999</v>
      </c>
      <c r="C16142" s="33">
        <v>3.2169485410000001E-4</v>
      </c>
      <c r="D16142" s="33">
        <v>4.8714067889999999E-5</v>
      </c>
      <c r="E16142" s="60">
        <v>607</v>
      </c>
      <c r="F16142" s="34">
        <f t="shared" si="575"/>
        <v>0.32169485409999998</v>
      </c>
    </row>
    <row r="16143" spans="1:6" x14ac:dyDescent="0.2">
      <c r="A16143" s="1">
        <v>300</v>
      </c>
      <c r="B16143" s="34">
        <f t="shared" si="574"/>
        <v>23.873999999999999</v>
      </c>
      <c r="C16143" s="33">
        <v>2.9203717379999998E-4</v>
      </c>
      <c r="D16143" s="33">
        <v>9.0792577200000002E-5</v>
      </c>
      <c r="E16143" s="60">
        <v>610</v>
      </c>
      <c r="F16143" s="34">
        <f t="shared" si="575"/>
        <v>0.29203717379999999</v>
      </c>
    </row>
    <row r="16144" spans="1:6" x14ac:dyDescent="0.2">
      <c r="A16144" s="1">
        <v>300</v>
      </c>
      <c r="B16144" s="34">
        <f t="shared" si="574"/>
        <v>23.873999999999999</v>
      </c>
      <c r="C16144" s="33">
        <v>2.9069227939999999E-4</v>
      </c>
      <c r="D16144" s="33">
        <v>5.4281599440000002E-5</v>
      </c>
      <c r="E16144" s="60">
        <v>614</v>
      </c>
      <c r="F16144" s="34">
        <f t="shared" si="575"/>
        <v>0.29069227939999998</v>
      </c>
    </row>
    <row r="16145" spans="1:6" x14ac:dyDescent="0.2">
      <c r="A16145" s="1">
        <v>300</v>
      </c>
      <c r="B16145" s="34">
        <f t="shared" si="574"/>
        <v>23.873999999999999</v>
      </c>
      <c r="C16145" s="33">
        <v>3.2349964960000003E-4</v>
      </c>
      <c r="D16145" s="33">
        <v>6.5106514420000002E-5</v>
      </c>
      <c r="E16145" s="60">
        <v>617</v>
      </c>
      <c r="F16145" s="34">
        <f t="shared" si="575"/>
        <v>0.32349964960000005</v>
      </c>
    </row>
    <row r="16146" spans="1:6" x14ac:dyDescent="0.2">
      <c r="A16146" s="1">
        <v>300</v>
      </c>
      <c r="B16146" s="34">
        <f t="shared" si="574"/>
        <v>23.873999999999999</v>
      </c>
      <c r="C16146" s="33">
        <v>3.0741524100000002E-4</v>
      </c>
      <c r="D16146" s="33">
        <v>6.5920111549999996E-5</v>
      </c>
      <c r="E16146" s="60">
        <v>621</v>
      </c>
      <c r="F16146" s="34">
        <f t="shared" si="575"/>
        <v>0.30741524100000001</v>
      </c>
    </row>
    <row r="16147" spans="1:6" x14ac:dyDescent="0.2">
      <c r="A16147" s="1">
        <v>300</v>
      </c>
      <c r="B16147" s="34">
        <f t="shared" si="574"/>
        <v>23.873999999999999</v>
      </c>
      <c r="C16147" s="33">
        <v>2.9581447669999999E-4</v>
      </c>
      <c r="D16147" s="33">
        <v>9.0937531420000006E-5</v>
      </c>
      <c r="E16147" s="60">
        <v>624</v>
      </c>
      <c r="F16147" s="34">
        <f t="shared" si="575"/>
        <v>0.2958144767</v>
      </c>
    </row>
    <row r="16148" spans="1:6" x14ac:dyDescent="0.2">
      <c r="A16148" s="1">
        <v>300</v>
      </c>
      <c r="B16148" s="34">
        <f t="shared" si="574"/>
        <v>23.873999999999999</v>
      </c>
      <c r="C16148" s="33">
        <v>2.8159864670000001E-4</v>
      </c>
      <c r="D16148" s="33">
        <v>3.3438009120000003E-5</v>
      </c>
      <c r="E16148" s="60">
        <v>627</v>
      </c>
      <c r="F16148" s="34">
        <f t="shared" si="575"/>
        <v>0.28159864670000001</v>
      </c>
    </row>
    <row r="16149" spans="1:6" x14ac:dyDescent="0.2">
      <c r="A16149" s="1">
        <v>300</v>
      </c>
      <c r="B16149" s="34">
        <f t="shared" si="574"/>
        <v>23.873999999999999</v>
      </c>
      <c r="C16149" s="33">
        <v>2.9243968290000003E-4</v>
      </c>
      <c r="D16149" s="33">
        <v>4.5506155779999998E-5</v>
      </c>
      <c r="E16149" s="60">
        <v>631</v>
      </c>
      <c r="F16149" s="34">
        <f t="shared" si="575"/>
        <v>0.29243968290000005</v>
      </c>
    </row>
    <row r="16150" spans="1:6" x14ac:dyDescent="0.2">
      <c r="A16150" s="1">
        <v>300</v>
      </c>
      <c r="B16150" s="34">
        <f t="shared" si="574"/>
        <v>23.873999999999999</v>
      </c>
      <c r="C16150" s="33">
        <v>2.792647715E-4</v>
      </c>
      <c r="D16150" s="33">
        <v>8.6291628560000006E-5</v>
      </c>
      <c r="E16150" s="60">
        <v>634</v>
      </c>
      <c r="F16150" s="34">
        <f t="shared" si="575"/>
        <v>0.27926477150000001</v>
      </c>
    </row>
    <row r="16151" spans="1:6" x14ac:dyDescent="0.2">
      <c r="A16151" s="1">
        <v>300</v>
      </c>
      <c r="B16151" s="34">
        <f t="shared" si="574"/>
        <v>23.873999999999999</v>
      </c>
      <c r="C16151" s="33">
        <v>2.7349800040000002E-4</v>
      </c>
      <c r="D16151" s="33">
        <v>6.0972461689999997E-5</v>
      </c>
      <c r="E16151" s="60">
        <v>638</v>
      </c>
      <c r="F16151" s="34">
        <f t="shared" si="575"/>
        <v>0.2734980004</v>
      </c>
    </row>
    <row r="16152" spans="1:6" x14ac:dyDescent="0.2">
      <c r="A16152" s="1">
        <v>300</v>
      </c>
      <c r="B16152" s="34">
        <f t="shared" si="574"/>
        <v>23.873999999999999</v>
      </c>
      <c r="C16152" s="33">
        <v>3.0366169240000001E-4</v>
      </c>
      <c r="D16152" s="33">
        <v>7.6408679579999998E-5</v>
      </c>
      <c r="E16152" s="60">
        <v>641</v>
      </c>
      <c r="F16152" s="34">
        <f t="shared" si="575"/>
        <v>0.30366169240000002</v>
      </c>
    </row>
    <row r="16153" spans="1:6" x14ac:dyDescent="0.2">
      <c r="A16153" s="1">
        <v>300</v>
      </c>
      <c r="B16153" s="34">
        <f t="shared" si="574"/>
        <v>23.873999999999999</v>
      </c>
      <c r="C16153" s="33">
        <v>2.8334298660000001E-4</v>
      </c>
      <c r="D16153" s="33">
        <v>7.0680521839999998E-5</v>
      </c>
      <c r="E16153" s="60">
        <v>645</v>
      </c>
      <c r="F16153" s="34">
        <f t="shared" si="575"/>
        <v>0.28334298660000001</v>
      </c>
    </row>
    <row r="16154" spans="1:6" x14ac:dyDescent="0.2">
      <c r="A16154" s="1">
        <v>300</v>
      </c>
      <c r="B16154" s="34">
        <f t="shared" si="574"/>
        <v>23.873999999999999</v>
      </c>
      <c r="C16154" s="33">
        <v>2.8346293949999999E-4</v>
      </c>
      <c r="D16154" s="33">
        <v>7.6466826340000003E-5</v>
      </c>
      <c r="E16154" s="60">
        <v>648</v>
      </c>
      <c r="F16154" s="34">
        <f t="shared" si="575"/>
        <v>0.28346293950000001</v>
      </c>
    </row>
    <row r="16155" spans="1:6" x14ac:dyDescent="0.2">
      <c r="A16155" s="1">
        <v>300</v>
      </c>
      <c r="B16155" s="34">
        <f t="shared" si="574"/>
        <v>23.873999999999999</v>
      </c>
      <c r="C16155" s="33">
        <v>2.787447965E-4</v>
      </c>
      <c r="D16155" s="33">
        <v>5.2426108909999999E-5</v>
      </c>
      <c r="E16155" s="60">
        <v>652</v>
      </c>
      <c r="F16155" s="34">
        <f t="shared" si="575"/>
        <v>0.2787447965</v>
      </c>
    </row>
    <row r="16156" spans="1:6" x14ac:dyDescent="0.2">
      <c r="A16156" s="1">
        <v>300</v>
      </c>
      <c r="B16156" s="34">
        <f t="shared" si="574"/>
        <v>23.873999999999999</v>
      </c>
      <c r="C16156" s="33">
        <v>2.6240765160000001E-4</v>
      </c>
      <c r="D16156" s="33">
        <v>6.2838924109999999E-5</v>
      </c>
      <c r="E16156" s="60">
        <v>655</v>
      </c>
      <c r="F16156" s="34">
        <f t="shared" si="575"/>
        <v>0.26240765160000001</v>
      </c>
    </row>
    <row r="16157" spans="1:6" x14ac:dyDescent="0.2">
      <c r="A16157" s="1">
        <v>300</v>
      </c>
      <c r="B16157" s="34">
        <f t="shared" si="574"/>
        <v>23.873999999999999</v>
      </c>
      <c r="C16157" s="33">
        <v>2.977160928E-4</v>
      </c>
      <c r="D16157" s="33">
        <v>6.9164167600000004E-5</v>
      </c>
      <c r="E16157" s="60">
        <v>659</v>
      </c>
      <c r="F16157" s="34">
        <f t="shared" si="575"/>
        <v>0.2977160928</v>
      </c>
    </row>
    <row r="16158" spans="1:6" x14ac:dyDescent="0.2">
      <c r="A16158" s="1">
        <v>300</v>
      </c>
      <c r="B16158" s="34">
        <f t="shared" si="574"/>
        <v>23.873999999999999</v>
      </c>
      <c r="C16158" s="33">
        <v>2.7100229210000001E-4</v>
      </c>
      <c r="D16158" s="33">
        <v>1.0023107739999999E-4</v>
      </c>
      <c r="E16158" s="60">
        <v>662</v>
      </c>
      <c r="F16158" s="34">
        <f t="shared" si="575"/>
        <v>0.27100229209999999</v>
      </c>
    </row>
    <row r="16159" spans="1:6" x14ac:dyDescent="0.2">
      <c r="A16159" s="1">
        <v>300</v>
      </c>
      <c r="B16159" s="34">
        <f t="shared" si="574"/>
        <v>23.873999999999999</v>
      </c>
      <c r="C16159" s="33">
        <v>2.8608256119999999E-4</v>
      </c>
      <c r="D16159" s="33">
        <v>2.049421947E-4</v>
      </c>
      <c r="E16159" s="60">
        <v>666</v>
      </c>
      <c r="F16159" s="34">
        <f t="shared" si="575"/>
        <v>0.28608256119999997</v>
      </c>
    </row>
    <row r="16160" spans="1:6" x14ac:dyDescent="0.2">
      <c r="A16160" s="1">
        <v>300</v>
      </c>
      <c r="B16160" s="34">
        <f t="shared" si="574"/>
        <v>23.873999999999999</v>
      </c>
      <c r="C16160" s="33">
        <v>2.8188347049999999E-4</v>
      </c>
      <c r="D16160" s="33">
        <v>6.4119236500000004E-5</v>
      </c>
      <c r="E16160" s="60">
        <v>669</v>
      </c>
      <c r="F16160" s="34">
        <f t="shared" si="575"/>
        <v>0.28188347050000001</v>
      </c>
    </row>
    <row r="16161" spans="1:6" x14ac:dyDescent="0.2">
      <c r="A16161" s="1">
        <v>300</v>
      </c>
      <c r="B16161" s="34">
        <f t="shared" si="574"/>
        <v>23.873999999999999</v>
      </c>
      <c r="C16161" s="33">
        <v>2.790541072E-4</v>
      </c>
      <c r="D16161" s="33">
        <v>5.7530519300000001E-5</v>
      </c>
      <c r="E16161" s="60">
        <v>672</v>
      </c>
      <c r="F16161" s="34">
        <f t="shared" si="575"/>
        <v>0.27905410720000001</v>
      </c>
    </row>
    <row r="16162" spans="1:6" x14ac:dyDescent="0.2">
      <c r="A16162" s="1">
        <v>300</v>
      </c>
      <c r="B16162" s="34">
        <f t="shared" ref="B16162:B16169" si="576">A16162*79.58/1000</f>
        <v>23.873999999999999</v>
      </c>
      <c r="C16162" s="33">
        <v>2.575850091E-4</v>
      </c>
      <c r="D16162" s="33">
        <v>6.2074743090000003E-5</v>
      </c>
      <c r="E16162" s="60">
        <v>676</v>
      </c>
      <c r="F16162" s="34">
        <f t="shared" ref="F16162:F16169" si="577">C16162*1000</f>
        <v>0.25758500909999998</v>
      </c>
    </row>
    <row r="16163" spans="1:6" x14ac:dyDescent="0.2">
      <c r="A16163" s="1">
        <v>300</v>
      </c>
      <c r="B16163" s="34">
        <f t="shared" si="576"/>
        <v>23.873999999999999</v>
      </c>
      <c r="C16163" s="33">
        <v>2.5714768519999998E-4</v>
      </c>
      <c r="D16163" s="33">
        <v>6.4079845000000006E-5</v>
      </c>
      <c r="E16163" s="60">
        <v>679</v>
      </c>
      <c r="F16163" s="34">
        <f t="shared" si="577"/>
        <v>0.25714768519999998</v>
      </c>
    </row>
    <row r="16164" spans="1:6" x14ac:dyDescent="0.2">
      <c r="A16164" s="1">
        <v>300</v>
      </c>
      <c r="B16164" s="34">
        <f t="shared" si="576"/>
        <v>23.873999999999999</v>
      </c>
      <c r="C16164" s="33">
        <v>2.8240885089999998E-4</v>
      </c>
      <c r="D16164" s="33">
        <v>5.513198203E-5</v>
      </c>
      <c r="E16164" s="60">
        <v>683</v>
      </c>
      <c r="F16164" s="34">
        <f t="shared" si="577"/>
        <v>0.28240885089999995</v>
      </c>
    </row>
    <row r="16165" spans="1:6" x14ac:dyDescent="0.2">
      <c r="A16165" s="1">
        <v>300</v>
      </c>
      <c r="B16165" s="34">
        <f t="shared" si="576"/>
        <v>23.873999999999999</v>
      </c>
      <c r="C16165" s="33">
        <v>2.5843352449999999E-4</v>
      </c>
      <c r="D16165" s="33">
        <v>9.9975304570000003E-5</v>
      </c>
      <c r="E16165" s="60">
        <v>686</v>
      </c>
      <c r="F16165" s="34">
        <f t="shared" si="577"/>
        <v>0.25843352450000001</v>
      </c>
    </row>
    <row r="16166" spans="1:6" x14ac:dyDescent="0.2">
      <c r="A16166" s="1">
        <v>300</v>
      </c>
      <c r="B16166" s="34">
        <f t="shared" si="576"/>
        <v>23.873999999999999</v>
      </c>
      <c r="C16166" s="33">
        <v>2.6618250749999999E-4</v>
      </c>
      <c r="D16166" s="33">
        <v>1.107785248E-4</v>
      </c>
      <c r="E16166" s="60">
        <v>689</v>
      </c>
      <c r="F16166" s="34">
        <f t="shared" si="577"/>
        <v>0.2661825075</v>
      </c>
    </row>
    <row r="16167" spans="1:6" x14ac:dyDescent="0.2">
      <c r="A16167" s="1">
        <v>300</v>
      </c>
      <c r="B16167" s="34">
        <f t="shared" si="576"/>
        <v>23.873999999999999</v>
      </c>
      <c r="C16167" s="33">
        <v>2.8121941570000001E-4</v>
      </c>
      <c r="D16167" s="33">
        <v>4.9991661270000003E-5</v>
      </c>
      <c r="E16167" s="60">
        <v>693</v>
      </c>
      <c r="F16167" s="34">
        <f t="shared" si="577"/>
        <v>0.28121941570000003</v>
      </c>
    </row>
    <row r="16168" spans="1:6" x14ac:dyDescent="0.2">
      <c r="A16168" s="1">
        <v>300</v>
      </c>
      <c r="B16168" s="34">
        <f t="shared" si="576"/>
        <v>23.873999999999999</v>
      </c>
      <c r="C16168" s="33">
        <v>2.544062739E-4</v>
      </c>
      <c r="D16168" s="33">
        <v>4.8917117859999998E-5</v>
      </c>
      <c r="E16168" s="60">
        <v>696</v>
      </c>
      <c r="F16168" s="34">
        <f t="shared" si="577"/>
        <v>0.25440627389999998</v>
      </c>
    </row>
    <row r="16169" spans="1:6" x14ac:dyDescent="0.2">
      <c r="A16169" s="1">
        <v>300</v>
      </c>
      <c r="B16169" s="34">
        <f t="shared" si="576"/>
        <v>23.873999999999999</v>
      </c>
      <c r="C16169" s="33">
        <v>2.5880005100000002E-4</v>
      </c>
      <c r="D16169" s="33">
        <v>4.9171084739999998E-5</v>
      </c>
      <c r="E16169" s="60">
        <v>699</v>
      </c>
      <c r="F16169" s="34">
        <f t="shared" si="577"/>
        <v>0.25880005100000003</v>
      </c>
    </row>
    <row r="16171" spans="1:6" x14ac:dyDescent="0.2">
      <c r="A16171" s="1" t="s">
        <v>329</v>
      </c>
    </row>
    <row r="16172" spans="1:6" s="40" customFormat="1" ht="30.75" x14ac:dyDescent="0.25">
      <c r="A16172" s="40" t="s">
        <v>305</v>
      </c>
      <c r="B16172" s="42" t="s">
        <v>326</v>
      </c>
      <c r="C16172" s="40" t="s">
        <v>306</v>
      </c>
      <c r="D16172" s="40" t="s">
        <v>251</v>
      </c>
      <c r="E16172" s="61" t="s">
        <v>307</v>
      </c>
      <c r="F16172" s="42" t="s">
        <v>328</v>
      </c>
    </row>
    <row r="16173" spans="1:6" x14ac:dyDescent="0.2">
      <c r="A16173" s="1">
        <v>300</v>
      </c>
      <c r="B16173" s="34">
        <f t="shared" ref="B16173:B16236" si="578">A16173*79.58/1000</f>
        <v>23.873999999999999</v>
      </c>
      <c r="C16173" s="33">
        <v>2.336961878E-4</v>
      </c>
      <c r="D16173" s="33">
        <v>6.238273022E-5</v>
      </c>
      <c r="E16173" s="60">
        <v>704</v>
      </c>
      <c r="F16173" s="34">
        <f t="shared" ref="F16173:F16236" si="579">C16173*1000</f>
        <v>0.23369618780000001</v>
      </c>
    </row>
    <row r="16174" spans="1:6" x14ac:dyDescent="0.2">
      <c r="A16174" s="1">
        <v>300</v>
      </c>
      <c r="B16174" s="34">
        <f t="shared" si="578"/>
        <v>23.873999999999999</v>
      </c>
      <c r="C16174" s="33">
        <v>2.5117335349999999E-4</v>
      </c>
      <c r="D16174" s="33">
        <v>7.7062453849999996E-5</v>
      </c>
      <c r="E16174" s="60">
        <v>705</v>
      </c>
      <c r="F16174" s="34">
        <f t="shared" si="579"/>
        <v>0.25117335349999997</v>
      </c>
    </row>
    <row r="16175" spans="1:6" x14ac:dyDescent="0.2">
      <c r="A16175" s="1">
        <v>300</v>
      </c>
      <c r="B16175" s="34">
        <f t="shared" si="578"/>
        <v>23.873999999999999</v>
      </c>
      <c r="C16175" s="33">
        <v>2.400578677E-4</v>
      </c>
      <c r="D16175" s="33">
        <v>9.0197402020000003E-5</v>
      </c>
      <c r="E16175" s="60">
        <v>705</v>
      </c>
      <c r="F16175" s="34">
        <f t="shared" si="579"/>
        <v>0.24005786769999998</v>
      </c>
    </row>
    <row r="16176" spans="1:6" x14ac:dyDescent="0.2">
      <c r="A16176" s="1">
        <v>300</v>
      </c>
      <c r="B16176" s="34">
        <f t="shared" si="578"/>
        <v>23.873999999999999</v>
      </c>
      <c r="C16176" s="33">
        <v>2.3887415010000001E-4</v>
      </c>
      <c r="D16176" s="33">
        <v>6.5838599899999999E-5</v>
      </c>
      <c r="E16176" s="60">
        <v>705</v>
      </c>
      <c r="F16176" s="34">
        <f t="shared" si="579"/>
        <v>0.23887415010000002</v>
      </c>
    </row>
    <row r="16177" spans="1:6" x14ac:dyDescent="0.2">
      <c r="A16177" s="1">
        <v>300</v>
      </c>
      <c r="B16177" s="34">
        <f t="shared" si="578"/>
        <v>23.873999999999999</v>
      </c>
      <c r="C16177" s="33">
        <v>2.4241656459999999E-4</v>
      </c>
      <c r="D16177" s="33">
        <v>4.249608346E-5</v>
      </c>
      <c r="E16177" s="60">
        <v>703</v>
      </c>
      <c r="F16177" s="34">
        <f t="shared" si="579"/>
        <v>0.2424165646</v>
      </c>
    </row>
    <row r="16178" spans="1:6" x14ac:dyDescent="0.2">
      <c r="A16178" s="1">
        <v>300</v>
      </c>
      <c r="B16178" s="34">
        <f t="shared" si="578"/>
        <v>23.873999999999999</v>
      </c>
      <c r="C16178" s="33">
        <v>2.4299013990000001E-4</v>
      </c>
      <c r="D16178" s="33">
        <v>4.2708241250000003E-5</v>
      </c>
      <c r="E16178" s="60">
        <v>701</v>
      </c>
      <c r="F16178" s="34">
        <f t="shared" si="579"/>
        <v>0.24299013990000001</v>
      </c>
    </row>
    <row r="16179" spans="1:6" x14ac:dyDescent="0.2">
      <c r="A16179" s="1">
        <v>300</v>
      </c>
      <c r="B16179" s="34">
        <f t="shared" si="578"/>
        <v>23.873999999999999</v>
      </c>
      <c r="C16179" s="33">
        <v>2.5241002740000002E-4</v>
      </c>
      <c r="D16179" s="33">
        <v>5.4644219839999998E-5</v>
      </c>
      <c r="E16179" s="60">
        <v>699</v>
      </c>
      <c r="F16179" s="34">
        <f t="shared" si="579"/>
        <v>0.25241002740000001</v>
      </c>
    </row>
    <row r="16180" spans="1:6" x14ac:dyDescent="0.2">
      <c r="A16180" s="1">
        <v>300</v>
      </c>
      <c r="B16180" s="34">
        <f t="shared" si="578"/>
        <v>23.873999999999999</v>
      </c>
      <c r="C16180" s="33">
        <v>2.4697047479999999E-4</v>
      </c>
      <c r="D16180" s="33">
        <v>7.1167253140000001E-5</v>
      </c>
      <c r="E16180" s="60">
        <v>697</v>
      </c>
      <c r="F16180" s="34">
        <f t="shared" si="579"/>
        <v>0.24697047479999998</v>
      </c>
    </row>
    <row r="16181" spans="1:6" x14ac:dyDescent="0.2">
      <c r="A16181" s="1">
        <v>300</v>
      </c>
      <c r="B16181" s="34">
        <f t="shared" si="578"/>
        <v>23.873999999999999</v>
      </c>
      <c r="C16181" s="33">
        <v>2.6231018490000002E-4</v>
      </c>
      <c r="D16181" s="33">
        <v>4.4410380080000001E-5</v>
      </c>
      <c r="E16181" s="60">
        <v>694</v>
      </c>
      <c r="F16181" s="34">
        <f t="shared" si="579"/>
        <v>0.26231018490000002</v>
      </c>
    </row>
    <row r="16182" spans="1:6" x14ac:dyDescent="0.2">
      <c r="A16182" s="1">
        <v>300</v>
      </c>
      <c r="B16182" s="34">
        <f t="shared" si="578"/>
        <v>23.873999999999999</v>
      </c>
      <c r="C16182" s="33">
        <v>2.6102012880000001E-4</v>
      </c>
      <c r="D16182" s="33">
        <v>8.0336672459999995E-5</v>
      </c>
      <c r="E16182" s="60">
        <v>692</v>
      </c>
      <c r="F16182" s="34">
        <f t="shared" si="579"/>
        <v>0.26102012880000003</v>
      </c>
    </row>
    <row r="16183" spans="1:6" x14ac:dyDescent="0.2">
      <c r="A16183" s="1">
        <v>300</v>
      </c>
      <c r="B16183" s="34">
        <f t="shared" si="578"/>
        <v>23.873999999999999</v>
      </c>
      <c r="C16183" s="33">
        <v>2.368582504E-4</v>
      </c>
      <c r="D16183" s="33">
        <v>5.9485314089999998E-5</v>
      </c>
      <c r="E16183" s="60">
        <v>689</v>
      </c>
      <c r="F16183" s="34">
        <f t="shared" si="579"/>
        <v>0.2368582504</v>
      </c>
    </row>
    <row r="16184" spans="1:6" x14ac:dyDescent="0.2">
      <c r="A16184" s="1">
        <v>300</v>
      </c>
      <c r="B16184" s="34">
        <f t="shared" si="578"/>
        <v>23.873999999999999</v>
      </c>
      <c r="C16184" s="33">
        <v>2.6201599219999999E-4</v>
      </c>
      <c r="D16184" s="33">
        <v>5.2312225280000001E-5</v>
      </c>
      <c r="E16184" s="60">
        <v>686</v>
      </c>
      <c r="F16184" s="34">
        <f t="shared" si="579"/>
        <v>0.26201599219999999</v>
      </c>
    </row>
    <row r="16185" spans="1:6" x14ac:dyDescent="0.2">
      <c r="A16185" s="1">
        <v>300</v>
      </c>
      <c r="B16185" s="34">
        <f t="shared" si="578"/>
        <v>23.873999999999999</v>
      </c>
      <c r="C16185" s="33">
        <v>2.4778915719999997E-4</v>
      </c>
      <c r="D16185" s="33">
        <v>1.01631737E-4</v>
      </c>
      <c r="E16185" s="60">
        <v>682</v>
      </c>
      <c r="F16185" s="34">
        <f t="shared" si="579"/>
        <v>0.24778915719999997</v>
      </c>
    </row>
    <row r="16186" spans="1:6" x14ac:dyDescent="0.2">
      <c r="A16186" s="1">
        <v>300</v>
      </c>
      <c r="B16186" s="34">
        <f t="shared" si="578"/>
        <v>23.873999999999999</v>
      </c>
      <c r="C16186" s="33">
        <v>2.4521866670000001E-4</v>
      </c>
      <c r="D16186" s="33">
        <v>8.2088595150000006E-5</v>
      </c>
      <c r="E16186" s="60">
        <v>679</v>
      </c>
      <c r="F16186" s="34">
        <f t="shared" si="579"/>
        <v>0.2452186667</v>
      </c>
    </row>
    <row r="16187" spans="1:6" x14ac:dyDescent="0.2">
      <c r="A16187" s="1">
        <v>300</v>
      </c>
      <c r="B16187" s="34">
        <f t="shared" si="578"/>
        <v>23.873999999999999</v>
      </c>
      <c r="C16187" s="33">
        <v>2.5915636090000001E-4</v>
      </c>
      <c r="D16187" s="33">
        <v>6.7442421559999998E-5</v>
      </c>
      <c r="E16187" s="60">
        <v>676</v>
      </c>
      <c r="F16187" s="34">
        <f t="shared" si="579"/>
        <v>0.25915636089999999</v>
      </c>
    </row>
    <row r="16188" spans="1:6" x14ac:dyDescent="0.2">
      <c r="A16188" s="1">
        <v>300</v>
      </c>
      <c r="B16188" s="34">
        <f t="shared" si="578"/>
        <v>23.873999999999999</v>
      </c>
      <c r="C16188" s="33">
        <v>2.4220088489999999E-4</v>
      </c>
      <c r="D16188" s="33">
        <v>7.3003115849999995E-5</v>
      </c>
      <c r="E16188" s="60">
        <v>672</v>
      </c>
      <c r="F16188" s="34">
        <f t="shared" si="579"/>
        <v>0.2422008849</v>
      </c>
    </row>
    <row r="16189" spans="1:6" x14ac:dyDescent="0.2">
      <c r="A16189" s="1">
        <v>300</v>
      </c>
      <c r="B16189" s="34">
        <f t="shared" si="578"/>
        <v>23.873999999999999</v>
      </c>
      <c r="C16189" s="33">
        <v>2.5473117509999999E-4</v>
      </c>
      <c r="D16189" s="33">
        <v>8.2205113199999995E-5</v>
      </c>
      <c r="E16189" s="60">
        <v>669</v>
      </c>
      <c r="F16189" s="34">
        <f t="shared" si="579"/>
        <v>0.25473117509999998</v>
      </c>
    </row>
    <row r="16190" spans="1:6" x14ac:dyDescent="0.2">
      <c r="A16190" s="1">
        <v>300</v>
      </c>
      <c r="B16190" s="34">
        <f t="shared" si="578"/>
        <v>23.873999999999999</v>
      </c>
      <c r="C16190" s="33">
        <v>2.5595993740000001E-4</v>
      </c>
      <c r="D16190" s="33">
        <v>8.8524327720000004E-5</v>
      </c>
      <c r="E16190" s="60">
        <v>665</v>
      </c>
      <c r="F16190" s="34">
        <f t="shared" si="579"/>
        <v>0.2559599374</v>
      </c>
    </row>
    <row r="16191" spans="1:6" x14ac:dyDescent="0.2">
      <c r="A16191" s="1">
        <v>300</v>
      </c>
      <c r="B16191" s="34">
        <f t="shared" si="578"/>
        <v>23.873999999999999</v>
      </c>
      <c r="C16191" s="33">
        <v>2.5159419059999998E-4</v>
      </c>
      <c r="D16191" s="33">
        <v>5.6626095690000001E-5</v>
      </c>
      <c r="E16191" s="60">
        <v>662</v>
      </c>
      <c r="F16191" s="34">
        <f t="shared" si="579"/>
        <v>0.25159419059999999</v>
      </c>
    </row>
    <row r="16192" spans="1:6" x14ac:dyDescent="0.2">
      <c r="A16192" s="1">
        <v>300</v>
      </c>
      <c r="B16192" s="34">
        <f t="shared" si="578"/>
        <v>23.873999999999999</v>
      </c>
      <c r="C16192" s="33">
        <v>2.6325322179999999E-4</v>
      </c>
      <c r="D16192" s="33">
        <v>5.8072881940000003E-5</v>
      </c>
      <c r="E16192" s="60">
        <v>658</v>
      </c>
      <c r="F16192" s="34">
        <f t="shared" si="579"/>
        <v>0.26325322179999999</v>
      </c>
    </row>
    <row r="16193" spans="1:6" x14ac:dyDescent="0.2">
      <c r="A16193" s="1">
        <v>300</v>
      </c>
      <c r="B16193" s="34">
        <f t="shared" si="578"/>
        <v>23.873999999999999</v>
      </c>
      <c r="C16193" s="33">
        <v>2.609638882E-4</v>
      </c>
      <c r="D16193" s="33">
        <v>6.8307326559999997E-5</v>
      </c>
      <c r="E16193" s="60">
        <v>655</v>
      </c>
      <c r="F16193" s="34">
        <f t="shared" si="579"/>
        <v>0.26096388819999999</v>
      </c>
    </row>
    <row r="16194" spans="1:6" x14ac:dyDescent="0.2">
      <c r="A16194" s="1">
        <v>300</v>
      </c>
      <c r="B16194" s="34">
        <f t="shared" si="578"/>
        <v>23.873999999999999</v>
      </c>
      <c r="C16194" s="33">
        <v>2.9210980250000002E-4</v>
      </c>
      <c r="D16194" s="33">
        <v>4.2900486820000001E-5</v>
      </c>
      <c r="E16194" s="60">
        <v>651</v>
      </c>
      <c r="F16194" s="34">
        <f t="shared" si="579"/>
        <v>0.29210980250000002</v>
      </c>
    </row>
    <row r="16195" spans="1:6" x14ac:dyDescent="0.2">
      <c r="A16195" s="1">
        <v>300</v>
      </c>
      <c r="B16195" s="34">
        <f t="shared" si="578"/>
        <v>23.873999999999999</v>
      </c>
      <c r="C16195" s="33">
        <v>2.8502422999999999E-4</v>
      </c>
      <c r="D16195" s="33">
        <v>5.5378215079999997E-5</v>
      </c>
      <c r="E16195" s="60">
        <v>647</v>
      </c>
      <c r="F16195" s="34">
        <f t="shared" si="579"/>
        <v>0.28502422999999999</v>
      </c>
    </row>
    <row r="16196" spans="1:6" x14ac:dyDescent="0.2">
      <c r="A16196" s="1">
        <v>300</v>
      </c>
      <c r="B16196" s="34">
        <f t="shared" si="578"/>
        <v>23.873999999999999</v>
      </c>
      <c r="C16196" s="33">
        <v>2.780628927E-4</v>
      </c>
      <c r="D16196" s="33">
        <v>8.5953478719999997E-5</v>
      </c>
      <c r="E16196" s="60">
        <v>644</v>
      </c>
      <c r="F16196" s="34">
        <f t="shared" si="579"/>
        <v>0.27806289270000001</v>
      </c>
    </row>
    <row r="16197" spans="1:6" x14ac:dyDescent="0.2">
      <c r="A16197" s="1">
        <v>300</v>
      </c>
      <c r="B16197" s="34">
        <f t="shared" si="578"/>
        <v>23.873999999999999</v>
      </c>
      <c r="C16197" s="33">
        <v>2.839229855E-4</v>
      </c>
      <c r="D16197" s="33">
        <v>7.1016562689999994E-5</v>
      </c>
      <c r="E16197" s="60">
        <v>640</v>
      </c>
      <c r="F16197" s="34">
        <f t="shared" si="579"/>
        <v>0.2839229855</v>
      </c>
    </row>
    <row r="16198" spans="1:6" x14ac:dyDescent="0.2">
      <c r="A16198" s="1">
        <v>300</v>
      </c>
      <c r="B16198" s="34">
        <f t="shared" si="578"/>
        <v>23.873999999999999</v>
      </c>
      <c r="C16198" s="33">
        <v>2.6561888450000001E-4</v>
      </c>
      <c r="D16198" s="33">
        <v>8.16622903E-5</v>
      </c>
      <c r="E16198" s="60">
        <v>637</v>
      </c>
      <c r="F16198" s="34">
        <f t="shared" si="579"/>
        <v>0.26561888449999999</v>
      </c>
    </row>
    <row r="16199" spans="1:6" x14ac:dyDescent="0.2">
      <c r="A16199" s="1">
        <v>300</v>
      </c>
      <c r="B16199" s="34">
        <f t="shared" si="578"/>
        <v>23.873999999999999</v>
      </c>
      <c r="C16199" s="33">
        <v>2.9062530949999999E-4</v>
      </c>
      <c r="D16199" s="33">
        <v>6.0251934589999998E-5</v>
      </c>
      <c r="E16199" s="60">
        <v>633</v>
      </c>
      <c r="F16199" s="34">
        <f t="shared" si="579"/>
        <v>0.29062530949999998</v>
      </c>
    </row>
    <row r="16200" spans="1:6" x14ac:dyDescent="0.2">
      <c r="A16200" s="1">
        <v>300</v>
      </c>
      <c r="B16200" s="34">
        <f t="shared" si="578"/>
        <v>23.873999999999999</v>
      </c>
      <c r="C16200" s="33">
        <v>2.8529336799999999E-4</v>
      </c>
      <c r="D16200" s="33">
        <v>5.9325732280000003E-5</v>
      </c>
      <c r="E16200" s="60">
        <v>629</v>
      </c>
      <c r="F16200" s="34">
        <f t="shared" si="579"/>
        <v>0.28529336799999999</v>
      </c>
    </row>
    <row r="16201" spans="1:6" x14ac:dyDescent="0.2">
      <c r="A16201" s="1">
        <v>300</v>
      </c>
      <c r="B16201" s="34">
        <f t="shared" si="578"/>
        <v>23.873999999999999</v>
      </c>
      <c r="C16201" s="33">
        <v>2.9813279339999999E-4</v>
      </c>
      <c r="D16201" s="33">
        <v>8.969173577E-5</v>
      </c>
      <c r="E16201" s="60">
        <v>626</v>
      </c>
      <c r="F16201" s="34">
        <f t="shared" si="579"/>
        <v>0.29813279339999998</v>
      </c>
    </row>
    <row r="16202" spans="1:6" x14ac:dyDescent="0.2">
      <c r="A16202" s="1">
        <v>300</v>
      </c>
      <c r="B16202" s="34">
        <f t="shared" si="578"/>
        <v>23.873999999999999</v>
      </c>
      <c r="C16202" s="33">
        <v>2.9435490189999998E-4</v>
      </c>
      <c r="D16202" s="33">
        <v>9.5212230400000005E-5</v>
      </c>
      <c r="E16202" s="60">
        <v>622</v>
      </c>
      <c r="F16202" s="34">
        <f t="shared" si="579"/>
        <v>0.29435490189999997</v>
      </c>
    </row>
    <row r="16203" spans="1:6" x14ac:dyDescent="0.2">
      <c r="A16203" s="1">
        <v>300</v>
      </c>
      <c r="B16203" s="34">
        <f t="shared" si="578"/>
        <v>23.873999999999999</v>
      </c>
      <c r="C16203" s="33">
        <v>3.2280072720000002E-4</v>
      </c>
      <c r="D16203" s="33">
        <v>7.8536040450000007E-5</v>
      </c>
      <c r="E16203" s="60">
        <v>618</v>
      </c>
      <c r="F16203" s="34">
        <f t="shared" si="579"/>
        <v>0.32280072720000003</v>
      </c>
    </row>
    <row r="16204" spans="1:6" x14ac:dyDescent="0.2">
      <c r="A16204" s="1">
        <v>300</v>
      </c>
      <c r="B16204" s="34">
        <f t="shared" si="578"/>
        <v>23.873999999999999</v>
      </c>
      <c r="C16204" s="33">
        <v>3.096547611E-4</v>
      </c>
      <c r="D16204" s="33">
        <v>1.146766388E-4</v>
      </c>
      <c r="E16204" s="60">
        <v>615</v>
      </c>
      <c r="F16204" s="34">
        <f t="shared" si="579"/>
        <v>0.30965476110000001</v>
      </c>
    </row>
    <row r="16205" spans="1:6" x14ac:dyDescent="0.2">
      <c r="A16205" s="1">
        <v>300</v>
      </c>
      <c r="B16205" s="34">
        <f t="shared" si="578"/>
        <v>23.873999999999999</v>
      </c>
      <c r="C16205" s="33">
        <v>3.2486780680000002E-4</v>
      </c>
      <c r="D16205" s="33">
        <v>4.4320512999999999E-5</v>
      </c>
      <c r="E16205" s="60">
        <v>611</v>
      </c>
      <c r="F16205" s="34">
        <f t="shared" si="579"/>
        <v>0.32486780680000005</v>
      </c>
    </row>
    <row r="16206" spans="1:6" x14ac:dyDescent="0.2">
      <c r="A16206" s="1">
        <v>300</v>
      </c>
      <c r="B16206" s="34">
        <f t="shared" si="578"/>
        <v>23.873999999999999</v>
      </c>
      <c r="C16206" s="33">
        <v>2.8550591779999998E-4</v>
      </c>
      <c r="D16206" s="33">
        <v>5.5364982890000001E-5</v>
      </c>
      <c r="E16206" s="60">
        <v>607</v>
      </c>
      <c r="F16206" s="34">
        <f t="shared" si="579"/>
        <v>0.28550591779999995</v>
      </c>
    </row>
    <row r="16207" spans="1:6" x14ac:dyDescent="0.2">
      <c r="A16207" s="1">
        <v>300</v>
      </c>
      <c r="B16207" s="34">
        <f t="shared" si="578"/>
        <v>23.873999999999999</v>
      </c>
      <c r="C16207" s="33">
        <v>3.0514214750000001E-4</v>
      </c>
      <c r="D16207" s="33">
        <v>1.124216445E-4</v>
      </c>
      <c r="E16207" s="60">
        <v>604</v>
      </c>
      <c r="F16207" s="34">
        <f t="shared" si="579"/>
        <v>0.30514214750000002</v>
      </c>
    </row>
    <row r="16208" spans="1:6" x14ac:dyDescent="0.2">
      <c r="A16208" s="1">
        <v>300</v>
      </c>
      <c r="B16208" s="34">
        <f t="shared" si="578"/>
        <v>23.873999999999999</v>
      </c>
      <c r="C16208" s="33">
        <v>3.2740498789999998E-4</v>
      </c>
      <c r="D16208" s="33">
        <v>1.042525893E-4</v>
      </c>
      <c r="E16208" s="60">
        <v>600</v>
      </c>
      <c r="F16208" s="34">
        <f t="shared" si="579"/>
        <v>0.3274049879</v>
      </c>
    </row>
    <row r="16209" spans="1:6" x14ac:dyDescent="0.2">
      <c r="A16209" s="1">
        <v>300</v>
      </c>
      <c r="B16209" s="34">
        <f t="shared" si="578"/>
        <v>23.873999999999999</v>
      </c>
      <c r="C16209" s="33">
        <v>3.1352153350000002E-4</v>
      </c>
      <c r="D16209" s="33">
        <v>5.429399992E-5</v>
      </c>
      <c r="E16209" s="60">
        <v>597</v>
      </c>
      <c r="F16209" s="34">
        <f t="shared" si="579"/>
        <v>0.3135215335</v>
      </c>
    </row>
    <row r="16210" spans="1:6" x14ac:dyDescent="0.2">
      <c r="A16210" s="1">
        <v>300</v>
      </c>
      <c r="B16210" s="34">
        <f t="shared" si="578"/>
        <v>23.873999999999999</v>
      </c>
      <c r="C16210" s="33">
        <v>3.1165183829999997E-4</v>
      </c>
      <c r="D16210" s="33">
        <v>6.142998089E-5</v>
      </c>
      <c r="E16210" s="60">
        <v>593</v>
      </c>
      <c r="F16210" s="34">
        <f t="shared" si="579"/>
        <v>0.31165183829999998</v>
      </c>
    </row>
    <row r="16211" spans="1:6" x14ac:dyDescent="0.2">
      <c r="A16211" s="1">
        <v>300</v>
      </c>
      <c r="B16211" s="34">
        <f t="shared" si="578"/>
        <v>23.873999999999999</v>
      </c>
      <c r="C16211" s="33">
        <v>3.0599824580000002E-4</v>
      </c>
      <c r="D16211" s="33">
        <v>7.1396460740000004E-5</v>
      </c>
      <c r="E16211" s="60">
        <v>589</v>
      </c>
      <c r="F16211" s="34">
        <f t="shared" si="579"/>
        <v>0.30599824580000001</v>
      </c>
    </row>
    <row r="16212" spans="1:6" x14ac:dyDescent="0.2">
      <c r="A16212" s="1">
        <v>300</v>
      </c>
      <c r="B16212" s="34">
        <f t="shared" si="578"/>
        <v>23.873999999999999</v>
      </c>
      <c r="C16212" s="33">
        <v>3.1723221059999998E-4</v>
      </c>
      <c r="D16212" s="33">
        <v>6.8963888239999995E-5</v>
      </c>
      <c r="E16212" s="60">
        <v>586</v>
      </c>
      <c r="F16212" s="34">
        <f t="shared" si="579"/>
        <v>0.31723221059999995</v>
      </c>
    </row>
    <row r="16213" spans="1:6" x14ac:dyDescent="0.2">
      <c r="A16213" s="1">
        <v>300</v>
      </c>
      <c r="B16213" s="34">
        <f t="shared" si="578"/>
        <v>23.873999999999999</v>
      </c>
      <c r="C16213" s="33">
        <v>3.1458580709999999E-4</v>
      </c>
      <c r="D16213" s="33">
        <v>6.0377130330000001E-5</v>
      </c>
      <c r="E16213" s="60">
        <v>582</v>
      </c>
      <c r="F16213" s="34">
        <f t="shared" si="579"/>
        <v>0.3145858071</v>
      </c>
    </row>
    <row r="16214" spans="1:6" x14ac:dyDescent="0.2">
      <c r="A16214" s="1">
        <v>300</v>
      </c>
      <c r="B16214" s="34">
        <f t="shared" si="578"/>
        <v>23.873999999999999</v>
      </c>
      <c r="C16214" s="33">
        <v>3.4243826679999998E-4</v>
      </c>
      <c r="D16214" s="33">
        <v>5.9403629760000001E-5</v>
      </c>
      <c r="E16214" s="60">
        <v>578</v>
      </c>
      <c r="F16214" s="34">
        <f t="shared" si="579"/>
        <v>0.3424382668</v>
      </c>
    </row>
    <row r="16215" spans="1:6" x14ac:dyDescent="0.2">
      <c r="A16215" s="1">
        <v>300</v>
      </c>
      <c r="B16215" s="34">
        <f t="shared" si="578"/>
        <v>23.873999999999999</v>
      </c>
      <c r="C16215" s="33">
        <v>3.4498062499999999E-4</v>
      </c>
      <c r="D16215" s="33">
        <v>9.7742644739999996E-5</v>
      </c>
      <c r="E16215" s="60">
        <v>575</v>
      </c>
      <c r="F16215" s="34">
        <f t="shared" si="579"/>
        <v>0.34498062499999999</v>
      </c>
    </row>
    <row r="16216" spans="1:6" x14ac:dyDescent="0.2">
      <c r="A16216" s="1">
        <v>300</v>
      </c>
      <c r="B16216" s="34">
        <f t="shared" si="578"/>
        <v>23.873999999999999</v>
      </c>
      <c r="C16216" s="33">
        <v>3.4627707370000002E-4</v>
      </c>
      <c r="D16216" s="33">
        <v>5.5490129949999999E-5</v>
      </c>
      <c r="E16216" s="60">
        <v>571</v>
      </c>
      <c r="F16216" s="34">
        <f t="shared" si="579"/>
        <v>0.34627707369999999</v>
      </c>
    </row>
    <row r="16217" spans="1:6" x14ac:dyDescent="0.2">
      <c r="A16217" s="1">
        <v>300</v>
      </c>
      <c r="B16217" s="34">
        <f t="shared" si="578"/>
        <v>23.873999999999999</v>
      </c>
      <c r="C16217" s="33">
        <v>3.5822822999999999E-4</v>
      </c>
      <c r="D16217" s="33">
        <v>6.4606988580000004E-5</v>
      </c>
      <c r="E16217" s="60">
        <v>568</v>
      </c>
      <c r="F16217" s="34">
        <f t="shared" si="579"/>
        <v>0.35822822999999998</v>
      </c>
    </row>
    <row r="16218" spans="1:6" x14ac:dyDescent="0.2">
      <c r="A16218" s="1">
        <v>300</v>
      </c>
      <c r="B16218" s="34">
        <f t="shared" si="578"/>
        <v>23.873999999999999</v>
      </c>
      <c r="C16218" s="33">
        <v>3.64215822E-4</v>
      </c>
      <c r="D16218" s="33">
        <v>7.465131824E-5</v>
      </c>
      <c r="E16218" s="60">
        <v>564</v>
      </c>
      <c r="F16218" s="34">
        <f t="shared" si="579"/>
        <v>0.36421582200000002</v>
      </c>
    </row>
    <row r="16219" spans="1:6" x14ac:dyDescent="0.2">
      <c r="A16219" s="1">
        <v>300</v>
      </c>
      <c r="B16219" s="34">
        <f t="shared" si="578"/>
        <v>23.873999999999999</v>
      </c>
      <c r="C16219" s="33">
        <v>3.6102178359999999E-4</v>
      </c>
      <c r="D16219" s="33">
        <v>5.837524977E-5</v>
      </c>
      <c r="E16219" s="60">
        <v>560</v>
      </c>
      <c r="F16219" s="34">
        <f t="shared" si="579"/>
        <v>0.36102178359999998</v>
      </c>
    </row>
    <row r="16220" spans="1:6" x14ac:dyDescent="0.2">
      <c r="A16220" s="1">
        <v>300</v>
      </c>
      <c r="B16220" s="34">
        <f t="shared" si="578"/>
        <v>23.873999999999999</v>
      </c>
      <c r="C16220" s="33">
        <v>3.6231568840000003E-4</v>
      </c>
      <c r="D16220" s="33">
        <v>8.3636810270000005E-5</v>
      </c>
      <c r="E16220" s="60">
        <v>557</v>
      </c>
      <c r="F16220" s="34">
        <f t="shared" si="579"/>
        <v>0.3623156884</v>
      </c>
    </row>
    <row r="16221" spans="1:6" x14ac:dyDescent="0.2">
      <c r="A16221" s="1">
        <v>300</v>
      </c>
      <c r="B16221" s="34">
        <f t="shared" si="578"/>
        <v>23.873999999999999</v>
      </c>
      <c r="C16221" s="33">
        <v>3.9537110270000003E-4</v>
      </c>
      <c r="D16221" s="33">
        <v>7.5313421980000004E-5</v>
      </c>
      <c r="E16221" s="60">
        <v>553</v>
      </c>
      <c r="F16221" s="34">
        <f t="shared" si="579"/>
        <v>0.39537110270000003</v>
      </c>
    </row>
    <row r="16222" spans="1:6" x14ac:dyDescent="0.2">
      <c r="A16222" s="1">
        <v>300</v>
      </c>
      <c r="B16222" s="34">
        <f t="shared" si="578"/>
        <v>23.873999999999999</v>
      </c>
      <c r="C16222" s="33">
        <v>3.8841560980000002E-4</v>
      </c>
      <c r="D16222" s="33">
        <v>6.0045163229999997E-5</v>
      </c>
      <c r="E16222" s="60">
        <v>550</v>
      </c>
      <c r="F16222" s="34">
        <f t="shared" si="579"/>
        <v>0.38841560980000001</v>
      </c>
    </row>
    <row r="16223" spans="1:6" x14ac:dyDescent="0.2">
      <c r="A16223" s="1">
        <v>300</v>
      </c>
      <c r="B16223" s="34">
        <f t="shared" si="578"/>
        <v>23.873999999999999</v>
      </c>
      <c r="C16223" s="33">
        <v>4.189833854E-4</v>
      </c>
      <c r="D16223" s="33">
        <v>5.598270436E-5</v>
      </c>
      <c r="E16223" s="60">
        <v>546</v>
      </c>
      <c r="F16223" s="34">
        <f t="shared" si="579"/>
        <v>0.41898338540000002</v>
      </c>
    </row>
    <row r="16224" spans="1:6" x14ac:dyDescent="0.2">
      <c r="A16224" s="1">
        <v>300</v>
      </c>
      <c r="B16224" s="34">
        <f t="shared" si="578"/>
        <v>23.873999999999999</v>
      </c>
      <c r="C16224" s="33">
        <v>4.0540808140000003E-4</v>
      </c>
      <c r="D16224" s="33">
        <v>8.7416810240000003E-5</v>
      </c>
      <c r="E16224" s="60">
        <v>543</v>
      </c>
      <c r="F16224" s="34">
        <f t="shared" si="579"/>
        <v>0.40540808140000001</v>
      </c>
    </row>
    <row r="16225" spans="1:6" x14ac:dyDescent="0.2">
      <c r="A16225" s="1">
        <v>300</v>
      </c>
      <c r="B16225" s="34">
        <f t="shared" si="578"/>
        <v>23.873999999999999</v>
      </c>
      <c r="C16225" s="33">
        <v>4.1480900539999998E-4</v>
      </c>
      <c r="D16225" s="33">
        <v>6.1781655230000001E-5</v>
      </c>
      <c r="E16225" s="60">
        <v>539</v>
      </c>
      <c r="F16225" s="34">
        <f t="shared" si="579"/>
        <v>0.41480900539999999</v>
      </c>
    </row>
    <row r="16226" spans="1:6" x14ac:dyDescent="0.2">
      <c r="A16226" s="1">
        <v>300</v>
      </c>
      <c r="B16226" s="34">
        <f t="shared" si="578"/>
        <v>23.873999999999999</v>
      </c>
      <c r="C16226" s="33">
        <v>4.2342261490000002E-4</v>
      </c>
      <c r="D16226" s="33">
        <v>4.6884253609999999E-5</v>
      </c>
      <c r="E16226" s="60">
        <v>536</v>
      </c>
      <c r="F16226" s="34">
        <f t="shared" si="579"/>
        <v>0.42342261489999999</v>
      </c>
    </row>
    <row r="16227" spans="1:6" x14ac:dyDescent="0.2">
      <c r="A16227" s="1">
        <v>300</v>
      </c>
      <c r="B16227" s="34">
        <f t="shared" si="578"/>
        <v>23.873999999999999</v>
      </c>
      <c r="C16227" s="33">
        <v>4.3842510270000003E-4</v>
      </c>
      <c r="D16227" s="33">
        <v>8.0083643080000003E-5</v>
      </c>
      <c r="E16227" s="60">
        <v>532</v>
      </c>
      <c r="F16227" s="34">
        <f t="shared" si="579"/>
        <v>0.43842510270000001</v>
      </c>
    </row>
    <row r="16228" spans="1:6" x14ac:dyDescent="0.2">
      <c r="A16228" s="1">
        <v>300</v>
      </c>
      <c r="B16228" s="34">
        <f t="shared" si="578"/>
        <v>23.873999999999999</v>
      </c>
      <c r="C16228" s="33">
        <v>4.5109376899999998E-4</v>
      </c>
      <c r="D16228" s="33">
        <v>4.5966605060000001E-5</v>
      </c>
      <c r="E16228" s="60">
        <v>528</v>
      </c>
      <c r="F16228" s="34">
        <f t="shared" si="579"/>
        <v>0.45109376899999998</v>
      </c>
    </row>
    <row r="16229" spans="1:6" x14ac:dyDescent="0.2">
      <c r="A16229" s="1">
        <v>300</v>
      </c>
      <c r="B16229" s="34">
        <f t="shared" si="578"/>
        <v>23.873999999999999</v>
      </c>
      <c r="C16229" s="33">
        <v>4.6013114279999998E-4</v>
      </c>
      <c r="D16229" s="33">
        <v>9.4423692489999995E-5</v>
      </c>
      <c r="E16229" s="60">
        <v>525</v>
      </c>
      <c r="F16229" s="34">
        <f t="shared" si="579"/>
        <v>0.4601311428</v>
      </c>
    </row>
    <row r="16230" spans="1:6" x14ac:dyDescent="0.2">
      <c r="A16230" s="1">
        <v>300</v>
      </c>
      <c r="B16230" s="34">
        <f t="shared" si="578"/>
        <v>23.873999999999999</v>
      </c>
      <c r="C16230" s="33">
        <v>4.884451517E-4</v>
      </c>
      <c r="D16230" s="33">
        <v>7.2529320420000004E-5</v>
      </c>
      <c r="E16230" s="60">
        <v>521</v>
      </c>
      <c r="F16230" s="34">
        <f t="shared" si="579"/>
        <v>0.48844515170000002</v>
      </c>
    </row>
    <row r="16231" spans="1:6" x14ac:dyDescent="0.2">
      <c r="A16231" s="1">
        <v>300</v>
      </c>
      <c r="B16231" s="34">
        <f t="shared" si="578"/>
        <v>23.873999999999999</v>
      </c>
      <c r="C16231" s="33">
        <v>5.1598870630000003E-4</v>
      </c>
      <c r="D16231" s="33">
        <v>8.0203450070000004E-5</v>
      </c>
      <c r="E16231" s="60">
        <v>518</v>
      </c>
      <c r="F16231" s="34">
        <f t="shared" si="579"/>
        <v>0.51598870630000004</v>
      </c>
    </row>
    <row r="16232" spans="1:6" x14ac:dyDescent="0.2">
      <c r="A16232" s="1">
        <v>300</v>
      </c>
      <c r="B16232" s="34">
        <f t="shared" si="578"/>
        <v>23.873999999999999</v>
      </c>
      <c r="C16232" s="33">
        <v>5.5331326749999995E-4</v>
      </c>
      <c r="D16232" s="33">
        <v>7.3437420060000003E-5</v>
      </c>
      <c r="E16232" s="60">
        <v>514</v>
      </c>
      <c r="F16232" s="34">
        <f t="shared" si="579"/>
        <v>0.55331326749999998</v>
      </c>
    </row>
    <row r="16233" spans="1:6" x14ac:dyDescent="0.2">
      <c r="A16233" s="1">
        <v>300</v>
      </c>
      <c r="B16233" s="34">
        <f t="shared" si="578"/>
        <v>23.873999999999999</v>
      </c>
      <c r="C16233" s="33">
        <v>5.5442007260000003E-4</v>
      </c>
      <c r="D16233" s="33">
        <v>8.5427624410000004E-5</v>
      </c>
      <c r="E16233" s="60">
        <v>510</v>
      </c>
      <c r="F16233" s="34">
        <f t="shared" si="579"/>
        <v>0.55442007260000004</v>
      </c>
    </row>
    <row r="16234" spans="1:6" x14ac:dyDescent="0.2">
      <c r="A16234" s="1">
        <v>300</v>
      </c>
      <c r="B16234" s="34">
        <f t="shared" si="578"/>
        <v>23.873999999999999</v>
      </c>
      <c r="C16234" s="33">
        <v>5.7127097869999997E-4</v>
      </c>
      <c r="D16234" s="33">
        <v>5.8841037250000002E-5</v>
      </c>
      <c r="E16234" s="60">
        <v>507</v>
      </c>
      <c r="F16234" s="34">
        <f t="shared" si="579"/>
        <v>0.57127097869999999</v>
      </c>
    </row>
    <row r="16235" spans="1:6" x14ac:dyDescent="0.2">
      <c r="A16235" s="1">
        <v>300</v>
      </c>
      <c r="B16235" s="34">
        <f t="shared" si="578"/>
        <v>23.873999999999999</v>
      </c>
      <c r="C16235" s="33">
        <v>5.954510726E-4</v>
      </c>
      <c r="D16235" s="33">
        <v>8.3995873639999995E-5</v>
      </c>
      <c r="E16235" s="60">
        <v>503</v>
      </c>
      <c r="F16235" s="34">
        <f t="shared" si="579"/>
        <v>0.59545107259999996</v>
      </c>
    </row>
    <row r="16236" spans="1:6" x14ac:dyDescent="0.2">
      <c r="A16236" s="1">
        <v>300</v>
      </c>
      <c r="B16236" s="34">
        <f t="shared" si="578"/>
        <v>23.873999999999999</v>
      </c>
      <c r="C16236" s="33">
        <v>6.2664345920000004E-4</v>
      </c>
      <c r="D16236" s="33">
        <v>5.942420148E-5</v>
      </c>
      <c r="E16236" s="60">
        <v>500</v>
      </c>
      <c r="F16236" s="34">
        <f t="shared" si="579"/>
        <v>0.62664345920000009</v>
      </c>
    </row>
    <row r="16237" spans="1:6" x14ac:dyDescent="0.2">
      <c r="A16237" s="1">
        <v>300</v>
      </c>
      <c r="B16237" s="34">
        <f t="shared" ref="B16237:B16300" si="580">A16237*79.58/1000</f>
        <v>23.873999999999999</v>
      </c>
      <c r="C16237" s="33">
        <v>6.7175456400000002E-4</v>
      </c>
      <c r="D16237" s="33">
        <v>9.93132326E-5</v>
      </c>
      <c r="E16237" s="60">
        <v>496</v>
      </c>
      <c r="F16237" s="34">
        <f t="shared" ref="F16237:F16300" si="581">C16237*1000</f>
        <v>0.671754564</v>
      </c>
    </row>
    <row r="16238" spans="1:6" x14ac:dyDescent="0.2">
      <c r="A16238" s="1">
        <v>300</v>
      </c>
      <c r="B16238" s="34">
        <f t="shared" si="580"/>
        <v>23.873999999999999</v>
      </c>
      <c r="C16238" s="33">
        <v>6.826346608E-4</v>
      </c>
      <c r="D16238" s="33">
        <v>5.7297796300000003E-5</v>
      </c>
      <c r="E16238" s="60">
        <v>493</v>
      </c>
      <c r="F16238" s="34">
        <f t="shared" si="581"/>
        <v>0.68263466080000001</v>
      </c>
    </row>
    <row r="16239" spans="1:6" x14ac:dyDescent="0.2">
      <c r="A16239" s="1">
        <v>300</v>
      </c>
      <c r="B16239" s="34">
        <f t="shared" si="580"/>
        <v>23.873999999999999</v>
      </c>
      <c r="C16239" s="33">
        <v>7.3784813460000002E-4</v>
      </c>
      <c r="D16239" s="33">
        <v>7.8167154490000002E-5</v>
      </c>
      <c r="E16239" s="60">
        <v>489</v>
      </c>
      <c r="F16239" s="34">
        <f t="shared" si="581"/>
        <v>0.73784813459999998</v>
      </c>
    </row>
    <row r="16240" spans="1:6" x14ac:dyDescent="0.2">
      <c r="A16240" s="1">
        <v>300</v>
      </c>
      <c r="B16240" s="34">
        <f t="shared" si="580"/>
        <v>23.873999999999999</v>
      </c>
      <c r="C16240" s="33">
        <v>7.6301662410000002E-4</v>
      </c>
      <c r="D16240" s="33">
        <v>8.2591863880000001E-5</v>
      </c>
      <c r="E16240" s="60">
        <v>485</v>
      </c>
      <c r="F16240" s="34">
        <f t="shared" si="581"/>
        <v>0.76301662410000004</v>
      </c>
    </row>
    <row r="16241" spans="1:6" x14ac:dyDescent="0.2">
      <c r="A16241" s="1">
        <v>300</v>
      </c>
      <c r="B16241" s="34">
        <f t="shared" si="580"/>
        <v>23.873999999999999</v>
      </c>
      <c r="C16241" s="33">
        <v>7.6358323319999997E-4</v>
      </c>
      <c r="D16241" s="33">
        <v>8.1933012589999996E-5</v>
      </c>
      <c r="E16241" s="60">
        <v>482</v>
      </c>
      <c r="F16241" s="34">
        <f t="shared" si="581"/>
        <v>0.76358323319999999</v>
      </c>
    </row>
    <row r="16242" spans="1:6" x14ac:dyDescent="0.2">
      <c r="A16242" s="1">
        <v>300</v>
      </c>
      <c r="B16242" s="34">
        <f t="shared" si="580"/>
        <v>23.873999999999999</v>
      </c>
      <c r="C16242" s="33">
        <v>8.3217214650000001E-4</v>
      </c>
      <c r="D16242" s="33">
        <v>5.8114902680000002E-5</v>
      </c>
      <c r="E16242" s="60">
        <v>478</v>
      </c>
      <c r="F16242" s="34">
        <f t="shared" si="581"/>
        <v>0.83217214650000004</v>
      </c>
    </row>
    <row r="16243" spans="1:6" x14ac:dyDescent="0.2">
      <c r="A16243" s="1">
        <v>300</v>
      </c>
      <c r="B16243" s="34">
        <f t="shared" si="580"/>
        <v>23.873999999999999</v>
      </c>
      <c r="C16243" s="33">
        <v>8.6452135850000002E-4</v>
      </c>
      <c r="D16243" s="33">
        <v>1.140104558E-4</v>
      </c>
      <c r="E16243" s="60">
        <v>475</v>
      </c>
      <c r="F16243" s="34">
        <f t="shared" si="581"/>
        <v>0.8645213585</v>
      </c>
    </row>
    <row r="16244" spans="1:6" x14ac:dyDescent="0.2">
      <c r="A16244" s="1">
        <v>300</v>
      </c>
      <c r="B16244" s="34">
        <f t="shared" si="580"/>
        <v>23.873999999999999</v>
      </c>
      <c r="C16244" s="33">
        <v>9.1187800349999996E-4</v>
      </c>
      <c r="D16244" s="33">
        <v>8.0986246000000007E-5</v>
      </c>
      <c r="E16244" s="60">
        <v>471</v>
      </c>
      <c r="F16244" s="34">
        <f t="shared" si="581"/>
        <v>0.91187800349999992</v>
      </c>
    </row>
    <row r="16245" spans="1:6" x14ac:dyDescent="0.2">
      <c r="A16245" s="1">
        <v>300</v>
      </c>
      <c r="B16245" s="34">
        <f t="shared" si="580"/>
        <v>23.873999999999999</v>
      </c>
      <c r="C16245" s="33">
        <v>9.5716081549999997E-4</v>
      </c>
      <c r="D16245" s="33">
        <v>4.9043623639999998E-5</v>
      </c>
      <c r="E16245" s="60">
        <v>468</v>
      </c>
      <c r="F16245" s="34">
        <f t="shared" si="581"/>
        <v>0.95716081549999998</v>
      </c>
    </row>
    <row r="16246" spans="1:6" x14ac:dyDescent="0.2">
      <c r="A16246" s="1">
        <v>300</v>
      </c>
      <c r="B16246" s="34">
        <f t="shared" si="580"/>
        <v>23.873999999999999</v>
      </c>
      <c r="C16246" s="33">
        <v>1.0038057290000001E-3</v>
      </c>
      <c r="D16246" s="33">
        <v>8.1636272860000005E-5</v>
      </c>
      <c r="E16246" s="60">
        <v>464</v>
      </c>
      <c r="F16246" s="34">
        <f t="shared" si="581"/>
        <v>1.0038057290000002</v>
      </c>
    </row>
    <row r="16247" spans="1:6" x14ac:dyDescent="0.2">
      <c r="A16247" s="1">
        <v>300</v>
      </c>
      <c r="B16247" s="34">
        <f t="shared" si="580"/>
        <v>23.873999999999999</v>
      </c>
      <c r="C16247" s="33">
        <v>1.038496932E-3</v>
      </c>
      <c r="D16247" s="33">
        <v>5.8961863360000001E-5</v>
      </c>
      <c r="E16247" s="60">
        <v>460</v>
      </c>
      <c r="F16247" s="34">
        <f t="shared" si="581"/>
        <v>1.0384969320000002</v>
      </c>
    </row>
    <row r="16248" spans="1:6" x14ac:dyDescent="0.2">
      <c r="A16248" s="1">
        <v>300</v>
      </c>
      <c r="B16248" s="34">
        <f t="shared" si="580"/>
        <v>23.873999999999999</v>
      </c>
      <c r="C16248" s="33">
        <v>1.0816108329999999E-3</v>
      </c>
      <c r="D16248" s="33">
        <v>6.0314235190000002E-5</v>
      </c>
      <c r="E16248" s="60">
        <v>457</v>
      </c>
      <c r="F16248" s="34">
        <f t="shared" si="581"/>
        <v>1.0816108329999998</v>
      </c>
    </row>
    <row r="16249" spans="1:6" x14ac:dyDescent="0.2">
      <c r="A16249" s="1">
        <v>300</v>
      </c>
      <c r="B16249" s="34">
        <f t="shared" si="580"/>
        <v>23.873999999999999</v>
      </c>
      <c r="C16249" s="33">
        <v>1.158533874E-3</v>
      </c>
      <c r="D16249" s="33">
        <v>6.6123100119999995E-5</v>
      </c>
      <c r="E16249" s="60">
        <v>453</v>
      </c>
      <c r="F16249" s="34">
        <f t="shared" si="581"/>
        <v>1.158533874</v>
      </c>
    </row>
    <row r="16250" spans="1:6" x14ac:dyDescent="0.2">
      <c r="A16250" s="1">
        <v>300</v>
      </c>
      <c r="B16250" s="34">
        <f t="shared" si="580"/>
        <v>23.873999999999999</v>
      </c>
      <c r="C16250" s="33">
        <v>1.1688123339999999E-3</v>
      </c>
      <c r="D16250" s="33">
        <v>5.799932757E-5</v>
      </c>
      <c r="E16250" s="60">
        <v>450</v>
      </c>
      <c r="F16250" s="34">
        <f t="shared" si="581"/>
        <v>1.1688123339999998</v>
      </c>
    </row>
    <row r="16251" spans="1:6" x14ac:dyDescent="0.2">
      <c r="A16251" s="1">
        <v>300</v>
      </c>
      <c r="B16251" s="34">
        <f t="shared" si="580"/>
        <v>23.873999999999999</v>
      </c>
      <c r="C16251" s="33">
        <v>1.2461945590000001E-3</v>
      </c>
      <c r="D16251" s="33">
        <v>7.3698007749999994E-5</v>
      </c>
      <c r="E16251" s="60">
        <v>446</v>
      </c>
      <c r="F16251" s="34">
        <f t="shared" si="581"/>
        <v>1.2461945590000001</v>
      </c>
    </row>
    <row r="16252" spans="1:6" x14ac:dyDescent="0.2">
      <c r="A16252" s="1">
        <v>300</v>
      </c>
      <c r="B16252" s="34">
        <f t="shared" si="580"/>
        <v>23.873999999999999</v>
      </c>
      <c r="C16252" s="33">
        <v>1.303364211E-3</v>
      </c>
      <c r="D16252" s="33">
        <v>6.4589538269999998E-5</v>
      </c>
      <c r="E16252" s="60">
        <v>443</v>
      </c>
      <c r="F16252" s="34">
        <f t="shared" si="581"/>
        <v>1.3033642110000001</v>
      </c>
    </row>
    <row r="16253" spans="1:6" x14ac:dyDescent="0.2">
      <c r="A16253" s="1">
        <v>300</v>
      </c>
      <c r="B16253" s="34">
        <f t="shared" si="580"/>
        <v>23.873999999999999</v>
      </c>
      <c r="C16253" s="33">
        <v>1.355307615E-3</v>
      </c>
      <c r="D16253" s="33">
        <v>5.2645789989999999E-5</v>
      </c>
      <c r="E16253" s="60">
        <v>439</v>
      </c>
      <c r="F16253" s="34">
        <f t="shared" si="581"/>
        <v>1.3553076150000001</v>
      </c>
    </row>
    <row r="16254" spans="1:6" x14ac:dyDescent="0.2">
      <c r="A16254" s="1">
        <v>300</v>
      </c>
      <c r="B16254" s="34">
        <f t="shared" si="580"/>
        <v>23.873999999999999</v>
      </c>
      <c r="C16254" s="33">
        <v>1.3829731339999999E-3</v>
      </c>
      <c r="D16254" s="33">
        <v>5.0497439970000002E-5</v>
      </c>
      <c r="E16254" s="60">
        <v>436</v>
      </c>
      <c r="F16254" s="34">
        <f t="shared" si="581"/>
        <v>1.382973134</v>
      </c>
    </row>
    <row r="16255" spans="1:6" x14ac:dyDescent="0.2">
      <c r="A16255" s="1">
        <v>300</v>
      </c>
      <c r="B16255" s="34">
        <f t="shared" si="580"/>
        <v>23.873999999999999</v>
      </c>
      <c r="C16255" s="33">
        <v>1.4697059909999999E-3</v>
      </c>
      <c r="D16255" s="33">
        <v>5.9595954279999999E-5</v>
      </c>
      <c r="E16255" s="60">
        <v>432</v>
      </c>
      <c r="F16255" s="34">
        <f t="shared" si="581"/>
        <v>1.4697059909999999</v>
      </c>
    </row>
    <row r="16256" spans="1:6" x14ac:dyDescent="0.2">
      <c r="A16256" s="1">
        <v>300</v>
      </c>
      <c r="B16256" s="34">
        <f t="shared" si="580"/>
        <v>23.873999999999999</v>
      </c>
      <c r="C16256" s="33">
        <v>1.531536112E-3</v>
      </c>
      <c r="D16256" s="33">
        <v>5.0519866399999997E-5</v>
      </c>
      <c r="E16256" s="60">
        <v>428</v>
      </c>
      <c r="F16256" s="34">
        <f t="shared" si="581"/>
        <v>1.5315361119999999</v>
      </c>
    </row>
    <row r="16257" spans="1:6" x14ac:dyDescent="0.2">
      <c r="A16257" s="1">
        <v>300</v>
      </c>
      <c r="B16257" s="34">
        <f t="shared" si="580"/>
        <v>23.873999999999999</v>
      </c>
      <c r="C16257" s="33">
        <v>1.6118196410000001E-3</v>
      </c>
      <c r="D16257" s="33">
        <v>6.5503579880000002E-5</v>
      </c>
      <c r="E16257" s="60">
        <v>425</v>
      </c>
      <c r="F16257" s="34">
        <f t="shared" si="581"/>
        <v>1.6118196410000001</v>
      </c>
    </row>
    <row r="16258" spans="1:6" x14ac:dyDescent="0.2">
      <c r="A16258" s="1">
        <v>300</v>
      </c>
      <c r="B16258" s="34">
        <f t="shared" si="580"/>
        <v>23.873999999999999</v>
      </c>
      <c r="C16258" s="33">
        <v>1.668188637E-3</v>
      </c>
      <c r="D16258" s="33">
        <v>5.5440568690000003E-5</v>
      </c>
      <c r="E16258" s="60">
        <v>421</v>
      </c>
      <c r="F16258" s="34">
        <f t="shared" si="581"/>
        <v>1.6681886370000001</v>
      </c>
    </row>
    <row r="16259" spans="1:6" x14ac:dyDescent="0.2">
      <c r="A16259" s="1">
        <v>300</v>
      </c>
      <c r="B16259" s="34">
        <f t="shared" si="580"/>
        <v>23.873999999999999</v>
      </c>
      <c r="C16259" s="33">
        <v>1.7248196500000001E-3</v>
      </c>
      <c r="D16259" s="33">
        <v>7.9663120570000001E-5</v>
      </c>
      <c r="E16259" s="60">
        <v>418</v>
      </c>
      <c r="F16259" s="34">
        <f t="shared" si="581"/>
        <v>1.7248196500000001</v>
      </c>
    </row>
    <row r="16260" spans="1:6" x14ac:dyDescent="0.2">
      <c r="A16260" s="1">
        <v>300</v>
      </c>
      <c r="B16260" s="34">
        <f t="shared" si="580"/>
        <v>23.873999999999999</v>
      </c>
      <c r="C16260" s="33">
        <v>1.778644874E-3</v>
      </c>
      <c r="D16260" s="33">
        <v>7.7262846680000002E-5</v>
      </c>
      <c r="E16260" s="60">
        <v>414</v>
      </c>
      <c r="F16260" s="34">
        <f t="shared" si="581"/>
        <v>1.778644874</v>
      </c>
    </row>
    <row r="16261" spans="1:6" x14ac:dyDescent="0.2">
      <c r="A16261" s="1">
        <v>300</v>
      </c>
      <c r="B16261" s="34">
        <f t="shared" si="580"/>
        <v>23.873999999999999</v>
      </c>
      <c r="C16261" s="33">
        <v>1.8353558140000001E-3</v>
      </c>
      <c r="D16261" s="33">
        <v>6.0253490570000001E-5</v>
      </c>
      <c r="E16261" s="60">
        <v>411</v>
      </c>
      <c r="F16261" s="34">
        <f t="shared" si="581"/>
        <v>1.8353558140000001</v>
      </c>
    </row>
    <row r="16262" spans="1:6" x14ac:dyDescent="0.2">
      <c r="A16262" s="1">
        <v>300</v>
      </c>
      <c r="B16262" s="34">
        <f t="shared" si="580"/>
        <v>23.873999999999999</v>
      </c>
      <c r="C16262" s="33">
        <v>1.9192841070000001E-3</v>
      </c>
      <c r="D16262" s="33">
        <v>7.4703794989999998E-5</v>
      </c>
      <c r="E16262" s="60">
        <v>407</v>
      </c>
      <c r="F16262" s="34">
        <f t="shared" si="581"/>
        <v>1.919284107</v>
      </c>
    </row>
    <row r="16263" spans="1:6" x14ac:dyDescent="0.2">
      <c r="A16263" s="1">
        <v>300</v>
      </c>
      <c r="B16263" s="34">
        <f t="shared" si="580"/>
        <v>23.873999999999999</v>
      </c>
      <c r="C16263" s="33">
        <v>1.9807150940000001E-3</v>
      </c>
      <c r="D16263" s="33">
        <v>4.9905149830000001E-5</v>
      </c>
      <c r="E16263" s="60">
        <v>403</v>
      </c>
      <c r="F16263" s="34">
        <f t="shared" si="581"/>
        <v>1.9807150940000002</v>
      </c>
    </row>
    <row r="16264" spans="1:6" x14ac:dyDescent="0.2">
      <c r="A16264" s="1">
        <v>300</v>
      </c>
      <c r="B16264" s="34">
        <f t="shared" si="580"/>
        <v>23.873999999999999</v>
      </c>
      <c r="C16264" s="33">
        <v>2.0657893440000001E-3</v>
      </c>
      <c r="D16264" s="33">
        <v>5.705752571E-5</v>
      </c>
      <c r="E16264" s="60">
        <v>400</v>
      </c>
      <c r="F16264" s="34">
        <f t="shared" si="581"/>
        <v>2.0657893440000001</v>
      </c>
    </row>
    <row r="16265" spans="1:6" x14ac:dyDescent="0.2">
      <c r="A16265" s="1">
        <v>300</v>
      </c>
      <c r="B16265" s="34">
        <f t="shared" si="580"/>
        <v>23.873999999999999</v>
      </c>
      <c r="C16265" s="33">
        <v>2.1309586079999998E-3</v>
      </c>
      <c r="D16265" s="33">
        <v>5.372908513E-5</v>
      </c>
      <c r="E16265" s="60">
        <v>396</v>
      </c>
      <c r="F16265" s="34">
        <f t="shared" si="581"/>
        <v>2.1309586079999998</v>
      </c>
    </row>
    <row r="16266" spans="1:6" x14ac:dyDescent="0.2">
      <c r="A16266" s="1">
        <v>300</v>
      </c>
      <c r="B16266" s="34">
        <f t="shared" si="580"/>
        <v>23.873999999999999</v>
      </c>
      <c r="C16266" s="33">
        <v>2.1808755919999999E-3</v>
      </c>
      <c r="D16266" s="33">
        <v>4.8907610090000002E-5</v>
      </c>
      <c r="E16266" s="60">
        <v>393</v>
      </c>
      <c r="F16266" s="34">
        <f t="shared" si="581"/>
        <v>2.180875592</v>
      </c>
    </row>
    <row r="16267" spans="1:6" x14ac:dyDescent="0.2">
      <c r="A16267" s="1">
        <v>300</v>
      </c>
      <c r="B16267" s="34">
        <f t="shared" si="580"/>
        <v>23.873999999999999</v>
      </c>
      <c r="C16267" s="33">
        <v>2.283211943E-3</v>
      </c>
      <c r="D16267" s="33">
        <v>7.3155527799999994E-5</v>
      </c>
      <c r="E16267" s="60">
        <v>389</v>
      </c>
      <c r="F16267" s="34">
        <f t="shared" si="581"/>
        <v>2.283211943</v>
      </c>
    </row>
    <row r="16268" spans="1:6" x14ac:dyDescent="0.2">
      <c r="A16268" s="1">
        <v>300</v>
      </c>
      <c r="B16268" s="34">
        <f t="shared" si="580"/>
        <v>23.873999999999999</v>
      </c>
      <c r="C16268" s="33">
        <v>2.3382975899999998E-3</v>
      </c>
      <c r="D16268" s="33">
        <v>1.121543371E-4</v>
      </c>
      <c r="E16268" s="60">
        <v>386</v>
      </c>
      <c r="F16268" s="34">
        <f t="shared" si="581"/>
        <v>2.3382975899999998</v>
      </c>
    </row>
    <row r="16269" spans="1:6" x14ac:dyDescent="0.2">
      <c r="A16269" s="1">
        <v>300</v>
      </c>
      <c r="B16269" s="34">
        <f t="shared" si="580"/>
        <v>23.873999999999999</v>
      </c>
      <c r="C16269" s="33">
        <v>2.4433242879999999E-3</v>
      </c>
      <c r="D16269" s="33">
        <v>7.1445386500000005E-5</v>
      </c>
      <c r="E16269" s="60">
        <v>382</v>
      </c>
      <c r="F16269" s="34">
        <f t="shared" si="581"/>
        <v>2.4433242879999999</v>
      </c>
    </row>
    <row r="16270" spans="1:6" x14ac:dyDescent="0.2">
      <c r="A16270" s="1">
        <v>300</v>
      </c>
      <c r="B16270" s="34">
        <f t="shared" si="580"/>
        <v>23.873999999999999</v>
      </c>
      <c r="C16270" s="33">
        <v>2.5283236990000001E-3</v>
      </c>
      <c r="D16270" s="33">
        <v>5.8831805530000003E-5</v>
      </c>
      <c r="E16270" s="60">
        <v>379</v>
      </c>
      <c r="F16270" s="34">
        <f t="shared" si="581"/>
        <v>2.528323699</v>
      </c>
    </row>
    <row r="16271" spans="1:6" x14ac:dyDescent="0.2">
      <c r="A16271" s="1">
        <v>300</v>
      </c>
      <c r="B16271" s="34">
        <f t="shared" si="580"/>
        <v>23.873999999999999</v>
      </c>
      <c r="C16271" s="33">
        <v>2.6054733759999999E-3</v>
      </c>
      <c r="D16271" s="33">
        <v>5.080578749E-5</v>
      </c>
      <c r="E16271" s="60">
        <v>375</v>
      </c>
      <c r="F16271" s="34">
        <f t="shared" si="581"/>
        <v>2.605473376</v>
      </c>
    </row>
    <row r="16272" spans="1:6" x14ac:dyDescent="0.2">
      <c r="A16272" s="1">
        <v>300</v>
      </c>
      <c r="B16272" s="34">
        <f t="shared" si="580"/>
        <v>23.873999999999999</v>
      </c>
      <c r="C16272" s="33">
        <v>2.6893161340000001E-3</v>
      </c>
      <c r="D16272" s="33">
        <v>6.9874768790000006E-5</v>
      </c>
      <c r="E16272" s="60">
        <v>371</v>
      </c>
      <c r="F16272" s="34">
        <f t="shared" si="581"/>
        <v>2.6893161340000002</v>
      </c>
    </row>
    <row r="16273" spans="1:6" x14ac:dyDescent="0.2">
      <c r="A16273" s="1">
        <v>300</v>
      </c>
      <c r="B16273" s="34">
        <f t="shared" si="580"/>
        <v>23.873999999999999</v>
      </c>
      <c r="C16273" s="33">
        <v>2.766167537E-3</v>
      </c>
      <c r="D16273" s="33">
        <v>4.3446588419999998E-5</v>
      </c>
      <c r="E16273" s="60">
        <v>368</v>
      </c>
      <c r="F16273" s="34">
        <f t="shared" si="581"/>
        <v>2.7661675369999998</v>
      </c>
    </row>
    <row r="16274" spans="1:6" x14ac:dyDescent="0.2">
      <c r="A16274" s="1">
        <v>300</v>
      </c>
      <c r="B16274" s="34">
        <f t="shared" si="580"/>
        <v>23.873999999999999</v>
      </c>
      <c r="C16274" s="33">
        <v>2.8607959900000001E-3</v>
      </c>
      <c r="D16274" s="33">
        <v>6.4148178489999998E-5</v>
      </c>
      <c r="E16274" s="60">
        <v>364</v>
      </c>
      <c r="F16274" s="34">
        <f t="shared" si="581"/>
        <v>2.8607959900000002</v>
      </c>
    </row>
    <row r="16275" spans="1:6" x14ac:dyDescent="0.2">
      <c r="A16275" s="1">
        <v>300</v>
      </c>
      <c r="B16275" s="34">
        <f t="shared" si="580"/>
        <v>23.873999999999999</v>
      </c>
      <c r="C16275" s="33">
        <v>2.9406772000000001E-3</v>
      </c>
      <c r="D16275" s="33">
        <v>8.5296220420000006E-5</v>
      </c>
      <c r="E16275" s="60">
        <v>361</v>
      </c>
      <c r="F16275" s="34">
        <f t="shared" si="581"/>
        <v>2.9406772000000001</v>
      </c>
    </row>
    <row r="16276" spans="1:6" x14ac:dyDescent="0.2">
      <c r="A16276" s="1">
        <v>300</v>
      </c>
      <c r="B16276" s="34">
        <f t="shared" si="580"/>
        <v>23.873999999999999</v>
      </c>
      <c r="C16276" s="33">
        <v>3.025936956E-3</v>
      </c>
      <c r="D16276" s="33">
        <v>5.84730128E-5</v>
      </c>
      <c r="E16276" s="60">
        <v>357</v>
      </c>
      <c r="F16276" s="34">
        <f t="shared" si="581"/>
        <v>3.0259369559999998</v>
      </c>
    </row>
    <row r="16277" spans="1:6" x14ac:dyDescent="0.2">
      <c r="A16277" s="1">
        <v>300</v>
      </c>
      <c r="B16277" s="34">
        <f t="shared" si="580"/>
        <v>23.873999999999999</v>
      </c>
      <c r="C16277" s="33">
        <v>3.1368378939999999E-3</v>
      </c>
      <c r="D16277" s="33">
        <v>7.6789421459999996E-5</v>
      </c>
      <c r="E16277" s="60">
        <v>354</v>
      </c>
      <c r="F16277" s="34">
        <f t="shared" si="581"/>
        <v>3.1368378939999997</v>
      </c>
    </row>
    <row r="16278" spans="1:6" x14ac:dyDescent="0.2">
      <c r="A16278" s="1">
        <v>300</v>
      </c>
      <c r="B16278" s="34">
        <f t="shared" si="580"/>
        <v>23.873999999999999</v>
      </c>
      <c r="C16278" s="33">
        <v>3.2171998889999999E-3</v>
      </c>
      <c r="D16278" s="33">
        <v>5.0297302970000002E-5</v>
      </c>
      <c r="E16278" s="60">
        <v>350</v>
      </c>
      <c r="F16278" s="34">
        <f t="shared" si="581"/>
        <v>3.2171998889999998</v>
      </c>
    </row>
    <row r="16279" spans="1:6" x14ac:dyDescent="0.2">
      <c r="A16279" s="1">
        <v>300</v>
      </c>
      <c r="B16279" s="34">
        <f t="shared" si="580"/>
        <v>23.873999999999999</v>
      </c>
      <c r="C16279" s="33">
        <v>3.3266467949999998E-3</v>
      </c>
      <c r="D16279" s="33">
        <v>6.4455937310000007E-5</v>
      </c>
      <c r="E16279" s="60">
        <v>347</v>
      </c>
      <c r="F16279" s="34">
        <f t="shared" si="581"/>
        <v>3.3266467949999998</v>
      </c>
    </row>
    <row r="16280" spans="1:6" x14ac:dyDescent="0.2">
      <c r="A16280" s="1">
        <v>300</v>
      </c>
      <c r="B16280" s="34">
        <f t="shared" si="580"/>
        <v>23.873999999999999</v>
      </c>
      <c r="C16280" s="33">
        <v>3.422485498E-3</v>
      </c>
      <c r="D16280" s="33">
        <v>6.9950973259999997E-5</v>
      </c>
      <c r="E16280" s="60">
        <v>343</v>
      </c>
      <c r="F16280" s="34">
        <f t="shared" si="581"/>
        <v>3.4224854979999999</v>
      </c>
    </row>
    <row r="16281" spans="1:6" x14ac:dyDescent="0.2">
      <c r="A16281" s="1">
        <v>300</v>
      </c>
      <c r="B16281" s="34">
        <f t="shared" si="580"/>
        <v>23.873999999999999</v>
      </c>
      <c r="C16281" s="33">
        <v>3.526390092E-3</v>
      </c>
      <c r="D16281" s="33">
        <v>7.3120880570000005E-5</v>
      </c>
      <c r="E16281" s="60">
        <v>339</v>
      </c>
      <c r="F16281" s="34">
        <f t="shared" si="581"/>
        <v>3.5263900919999998</v>
      </c>
    </row>
    <row r="16282" spans="1:6" x14ac:dyDescent="0.2">
      <c r="A16282" s="1">
        <v>300</v>
      </c>
      <c r="B16282" s="34">
        <f t="shared" si="580"/>
        <v>23.873999999999999</v>
      </c>
      <c r="C16282" s="33">
        <v>3.6360725089999999E-3</v>
      </c>
      <c r="D16282" s="33">
        <v>6.1252412039999995E-5</v>
      </c>
      <c r="E16282" s="60">
        <v>336</v>
      </c>
      <c r="F16282" s="34">
        <f t="shared" si="581"/>
        <v>3.6360725089999999</v>
      </c>
    </row>
    <row r="16283" spans="1:6" x14ac:dyDescent="0.2">
      <c r="A16283" s="1">
        <v>300</v>
      </c>
      <c r="B16283" s="34">
        <f t="shared" si="580"/>
        <v>23.873999999999999</v>
      </c>
      <c r="C16283" s="33">
        <v>3.7187543560000002E-3</v>
      </c>
      <c r="D16283" s="33">
        <v>7.5170312E-5</v>
      </c>
      <c r="E16283" s="60">
        <v>332</v>
      </c>
      <c r="F16283" s="34">
        <f t="shared" si="581"/>
        <v>3.7187543560000003</v>
      </c>
    </row>
    <row r="16284" spans="1:6" x14ac:dyDescent="0.2">
      <c r="A16284" s="1">
        <v>300</v>
      </c>
      <c r="B16284" s="34">
        <f t="shared" si="580"/>
        <v>23.873999999999999</v>
      </c>
      <c r="C16284" s="33">
        <v>3.8112650580000001E-3</v>
      </c>
      <c r="D16284" s="33">
        <v>7.1004690099999999E-5</v>
      </c>
      <c r="E16284" s="60">
        <v>329</v>
      </c>
      <c r="F16284" s="34">
        <f t="shared" si="581"/>
        <v>3.811265058</v>
      </c>
    </row>
    <row r="16285" spans="1:6" x14ac:dyDescent="0.2">
      <c r="A16285" s="1">
        <v>300</v>
      </c>
      <c r="B16285" s="34">
        <f t="shared" si="580"/>
        <v>23.873999999999999</v>
      </c>
      <c r="C16285" s="33">
        <v>3.9177211200000003E-3</v>
      </c>
      <c r="D16285" s="33">
        <v>7.1399327429999996E-5</v>
      </c>
      <c r="E16285" s="60">
        <v>325</v>
      </c>
      <c r="F16285" s="34">
        <f t="shared" si="581"/>
        <v>3.9177211200000004</v>
      </c>
    </row>
    <row r="16286" spans="1:6" x14ac:dyDescent="0.2">
      <c r="A16286" s="1">
        <v>300</v>
      </c>
      <c r="B16286" s="34">
        <f t="shared" si="580"/>
        <v>23.873999999999999</v>
      </c>
      <c r="C16286" s="33">
        <v>4.0186678329999998E-3</v>
      </c>
      <c r="D16286" s="33">
        <v>8.3510033820000001E-5</v>
      </c>
      <c r="E16286" s="60">
        <v>322</v>
      </c>
      <c r="F16286" s="34">
        <f t="shared" si="581"/>
        <v>4.0186678329999994</v>
      </c>
    </row>
    <row r="16287" spans="1:6" x14ac:dyDescent="0.2">
      <c r="A16287" s="1">
        <v>300</v>
      </c>
      <c r="B16287" s="34">
        <f t="shared" si="580"/>
        <v>23.873999999999999</v>
      </c>
      <c r="C16287" s="33">
        <v>4.120813228E-3</v>
      </c>
      <c r="D16287" s="33">
        <v>5.0458294490000003E-5</v>
      </c>
      <c r="E16287" s="60">
        <v>318</v>
      </c>
      <c r="F16287" s="34">
        <f t="shared" si="581"/>
        <v>4.1208132280000003</v>
      </c>
    </row>
    <row r="16288" spans="1:6" x14ac:dyDescent="0.2">
      <c r="A16288" s="1">
        <v>300</v>
      </c>
      <c r="B16288" s="34">
        <f t="shared" si="580"/>
        <v>23.873999999999999</v>
      </c>
      <c r="C16288" s="33">
        <v>4.2401252519999998E-3</v>
      </c>
      <c r="D16288" s="33">
        <v>8.2084425319999999E-5</v>
      </c>
      <c r="E16288" s="60">
        <v>315</v>
      </c>
      <c r="F16288" s="34">
        <f t="shared" si="581"/>
        <v>4.2401252519999995</v>
      </c>
    </row>
    <row r="16289" spans="1:6" x14ac:dyDescent="0.2">
      <c r="A16289" s="1">
        <v>300</v>
      </c>
      <c r="B16289" s="34">
        <f t="shared" si="580"/>
        <v>23.873999999999999</v>
      </c>
      <c r="C16289" s="33">
        <v>4.3318114760000003E-3</v>
      </c>
      <c r="D16289" s="33">
        <v>6.2212007689999997E-5</v>
      </c>
      <c r="E16289" s="60">
        <v>311</v>
      </c>
      <c r="F16289" s="34">
        <f t="shared" si="581"/>
        <v>4.3318114760000004</v>
      </c>
    </row>
    <row r="16290" spans="1:6" x14ac:dyDescent="0.2">
      <c r="A16290" s="1">
        <v>300</v>
      </c>
      <c r="B16290" s="34">
        <f t="shared" si="580"/>
        <v>23.873999999999999</v>
      </c>
      <c r="C16290" s="33">
        <v>4.4278887300000002E-3</v>
      </c>
      <c r="D16290" s="33">
        <v>5.249696905E-5</v>
      </c>
      <c r="E16290" s="60">
        <v>308</v>
      </c>
      <c r="F16290" s="34">
        <f t="shared" si="581"/>
        <v>4.4278887300000003</v>
      </c>
    </row>
    <row r="16291" spans="1:6" x14ac:dyDescent="0.2">
      <c r="A16291" s="1">
        <v>300</v>
      </c>
      <c r="B16291" s="34">
        <f t="shared" si="580"/>
        <v>23.873999999999999</v>
      </c>
      <c r="C16291" s="33">
        <v>4.5227922600000001E-3</v>
      </c>
      <c r="D16291" s="33">
        <v>4.5256350879999997E-5</v>
      </c>
      <c r="E16291" s="60">
        <v>304</v>
      </c>
      <c r="F16291" s="34">
        <f t="shared" si="581"/>
        <v>4.5227922600000001</v>
      </c>
    </row>
    <row r="16292" spans="1:6" x14ac:dyDescent="0.2">
      <c r="A16292" s="1">
        <v>300</v>
      </c>
      <c r="B16292" s="34">
        <f t="shared" si="580"/>
        <v>23.873999999999999</v>
      </c>
      <c r="C16292" s="33">
        <v>4.6598537430000003E-3</v>
      </c>
      <c r="D16292" s="33">
        <v>8.909851299E-5</v>
      </c>
      <c r="E16292" s="60">
        <v>300</v>
      </c>
      <c r="F16292" s="34">
        <f t="shared" si="581"/>
        <v>4.6598537430000002</v>
      </c>
    </row>
    <row r="16293" spans="1:6" x14ac:dyDescent="0.2">
      <c r="A16293" s="1">
        <v>300</v>
      </c>
      <c r="B16293" s="34">
        <f t="shared" si="580"/>
        <v>23.873999999999999</v>
      </c>
      <c r="C16293" s="33">
        <v>4.761466176E-3</v>
      </c>
      <c r="D16293" s="33">
        <v>4.443753435E-5</v>
      </c>
      <c r="E16293" s="60">
        <v>297</v>
      </c>
      <c r="F16293" s="34">
        <f t="shared" si="581"/>
        <v>4.7614661759999999</v>
      </c>
    </row>
    <row r="16294" spans="1:6" x14ac:dyDescent="0.2">
      <c r="A16294" s="1">
        <v>300</v>
      </c>
      <c r="B16294" s="34">
        <f t="shared" si="580"/>
        <v>23.873999999999999</v>
      </c>
      <c r="C16294" s="33">
        <v>4.8526007610000003E-3</v>
      </c>
      <c r="D16294" s="33">
        <v>1.0119585900000001E-4</v>
      </c>
      <c r="E16294" s="60">
        <v>293</v>
      </c>
      <c r="F16294" s="34">
        <f t="shared" si="581"/>
        <v>4.8526007610000006</v>
      </c>
    </row>
    <row r="16295" spans="1:6" x14ac:dyDescent="0.2">
      <c r="A16295" s="1">
        <v>300</v>
      </c>
      <c r="B16295" s="34">
        <f t="shared" si="580"/>
        <v>23.873999999999999</v>
      </c>
      <c r="C16295" s="33">
        <v>4.9820220639999998E-3</v>
      </c>
      <c r="D16295" s="33">
        <v>4.2305105909999997E-5</v>
      </c>
      <c r="E16295" s="60">
        <v>290</v>
      </c>
      <c r="F16295" s="34">
        <f t="shared" si="581"/>
        <v>4.9820220639999997</v>
      </c>
    </row>
    <row r="16296" spans="1:6" x14ac:dyDescent="0.2">
      <c r="A16296" s="1">
        <v>300</v>
      </c>
      <c r="B16296" s="34">
        <f t="shared" si="580"/>
        <v>23.873999999999999</v>
      </c>
      <c r="C16296" s="33">
        <v>5.0905495660000001E-3</v>
      </c>
      <c r="D16296" s="33">
        <v>5.337714406E-5</v>
      </c>
      <c r="E16296" s="60">
        <v>286</v>
      </c>
      <c r="F16296" s="34">
        <f t="shared" si="581"/>
        <v>5.090549566</v>
      </c>
    </row>
    <row r="16297" spans="1:6" x14ac:dyDescent="0.2">
      <c r="A16297" s="1">
        <v>300</v>
      </c>
      <c r="B16297" s="34">
        <f t="shared" si="580"/>
        <v>23.873999999999999</v>
      </c>
      <c r="C16297" s="33">
        <v>5.1987867690000003E-3</v>
      </c>
      <c r="D16297" s="33">
        <v>9.2945262160000006E-5</v>
      </c>
      <c r="E16297" s="60">
        <v>283</v>
      </c>
      <c r="F16297" s="34">
        <f t="shared" si="581"/>
        <v>5.1987867690000007</v>
      </c>
    </row>
    <row r="16298" spans="1:6" x14ac:dyDescent="0.2">
      <c r="A16298" s="1">
        <v>300</v>
      </c>
      <c r="B16298" s="34">
        <f t="shared" si="580"/>
        <v>23.873999999999999</v>
      </c>
      <c r="C16298" s="33">
        <v>5.2999491700000002E-3</v>
      </c>
      <c r="D16298" s="33">
        <v>8.3298194279999993E-5</v>
      </c>
      <c r="E16298" s="60">
        <v>279</v>
      </c>
      <c r="F16298" s="34">
        <f t="shared" si="581"/>
        <v>5.2999491700000005</v>
      </c>
    </row>
    <row r="16299" spans="1:6" x14ac:dyDescent="0.2">
      <c r="A16299" s="1">
        <v>300</v>
      </c>
      <c r="B16299" s="34">
        <f t="shared" si="580"/>
        <v>23.873999999999999</v>
      </c>
      <c r="C16299" s="33">
        <v>5.4201235029999999E-3</v>
      </c>
      <c r="D16299" s="33">
        <v>9.1050598359999994E-5</v>
      </c>
      <c r="E16299" s="60">
        <v>276</v>
      </c>
      <c r="F16299" s="34">
        <f t="shared" si="581"/>
        <v>5.4201235030000001</v>
      </c>
    </row>
    <row r="16300" spans="1:6" x14ac:dyDescent="0.2">
      <c r="A16300" s="1">
        <v>300</v>
      </c>
      <c r="B16300" s="34">
        <f t="shared" si="580"/>
        <v>23.873999999999999</v>
      </c>
      <c r="C16300" s="33">
        <v>5.5360984679999996E-3</v>
      </c>
      <c r="D16300" s="33">
        <v>8.8143557820000002E-5</v>
      </c>
      <c r="E16300" s="60">
        <v>272</v>
      </c>
      <c r="F16300" s="34">
        <f t="shared" si="581"/>
        <v>5.5360984679999996</v>
      </c>
    </row>
    <row r="16301" spans="1:6" x14ac:dyDescent="0.2">
      <c r="A16301" s="1">
        <v>300</v>
      </c>
      <c r="B16301" s="34">
        <f t="shared" ref="B16301:B16364" si="582">A16301*79.58/1000</f>
        <v>23.873999999999999</v>
      </c>
      <c r="C16301" s="33">
        <v>5.6339651650000001E-3</v>
      </c>
      <c r="D16301" s="33">
        <v>5.7673014879999998E-5</v>
      </c>
      <c r="E16301" s="60">
        <v>268</v>
      </c>
      <c r="F16301" s="34">
        <f t="shared" ref="F16301:F16364" si="583">C16301*1000</f>
        <v>5.6339651650000002</v>
      </c>
    </row>
    <row r="16302" spans="1:6" x14ac:dyDescent="0.2">
      <c r="A16302" s="1">
        <v>300</v>
      </c>
      <c r="B16302" s="34">
        <f t="shared" si="582"/>
        <v>23.873999999999999</v>
      </c>
      <c r="C16302" s="33">
        <v>5.7823496160000001E-3</v>
      </c>
      <c r="D16302" s="33">
        <v>8.8791729999999994E-5</v>
      </c>
      <c r="E16302" s="60">
        <v>265</v>
      </c>
      <c r="F16302" s="34">
        <f t="shared" si="583"/>
        <v>5.7823496160000003</v>
      </c>
    </row>
    <row r="16303" spans="1:6" x14ac:dyDescent="0.2">
      <c r="A16303" s="1">
        <v>300</v>
      </c>
      <c r="B16303" s="34">
        <f t="shared" si="582"/>
        <v>23.873999999999999</v>
      </c>
      <c r="C16303" s="33">
        <v>5.8936530680000002E-3</v>
      </c>
      <c r="D16303" s="33">
        <v>5.9199199129999999E-5</v>
      </c>
      <c r="E16303" s="60">
        <v>261</v>
      </c>
      <c r="F16303" s="34">
        <f t="shared" si="583"/>
        <v>5.8936530679999999</v>
      </c>
    </row>
    <row r="16304" spans="1:6" x14ac:dyDescent="0.2">
      <c r="A16304" s="1">
        <v>300</v>
      </c>
      <c r="B16304" s="34">
        <f t="shared" si="582"/>
        <v>23.873999999999999</v>
      </c>
      <c r="C16304" s="33">
        <v>5.9726242180000002E-3</v>
      </c>
      <c r="D16304" s="33">
        <v>5.2228059529999998E-5</v>
      </c>
      <c r="E16304" s="60">
        <v>257</v>
      </c>
      <c r="F16304" s="34">
        <f t="shared" si="583"/>
        <v>5.972624218</v>
      </c>
    </row>
    <row r="16305" spans="1:6" x14ac:dyDescent="0.2">
      <c r="A16305" s="1">
        <v>300</v>
      </c>
      <c r="B16305" s="34">
        <f t="shared" si="582"/>
        <v>23.873999999999999</v>
      </c>
      <c r="C16305" s="33">
        <v>6.1061167010000002E-3</v>
      </c>
      <c r="D16305" s="33">
        <v>4.561170883E-5</v>
      </c>
      <c r="E16305" s="60">
        <v>254</v>
      </c>
      <c r="F16305" s="34">
        <f t="shared" si="583"/>
        <v>6.1061167010000004</v>
      </c>
    </row>
    <row r="16306" spans="1:6" x14ac:dyDescent="0.2">
      <c r="A16306" s="1">
        <v>300</v>
      </c>
      <c r="B16306" s="34">
        <f t="shared" si="582"/>
        <v>23.873999999999999</v>
      </c>
      <c r="C16306" s="33">
        <v>6.2394960259999997E-3</v>
      </c>
      <c r="D16306" s="33">
        <v>6.218725115E-5</v>
      </c>
      <c r="E16306" s="60">
        <v>250</v>
      </c>
      <c r="F16306" s="34">
        <f t="shared" si="583"/>
        <v>6.2394960259999994</v>
      </c>
    </row>
    <row r="16307" spans="1:6" x14ac:dyDescent="0.2">
      <c r="A16307" s="1">
        <v>300</v>
      </c>
      <c r="B16307" s="34">
        <f t="shared" si="582"/>
        <v>23.873999999999999</v>
      </c>
      <c r="C16307" s="33">
        <v>6.3411150140000004E-3</v>
      </c>
      <c r="D16307" s="33">
        <v>7.3603320989999995E-5</v>
      </c>
      <c r="E16307" s="60">
        <v>246</v>
      </c>
      <c r="F16307" s="34">
        <f t="shared" si="583"/>
        <v>6.3411150140000005</v>
      </c>
    </row>
    <row r="16308" spans="1:6" x14ac:dyDescent="0.2">
      <c r="A16308" s="1">
        <v>300</v>
      </c>
      <c r="B16308" s="34">
        <f t="shared" si="582"/>
        <v>23.873999999999999</v>
      </c>
      <c r="C16308" s="33">
        <v>6.4428187040000001E-3</v>
      </c>
      <c r="D16308" s="33">
        <v>1.061122526E-4</v>
      </c>
      <c r="E16308" s="60">
        <v>243</v>
      </c>
      <c r="F16308" s="34">
        <f t="shared" si="583"/>
        <v>6.4428187040000005</v>
      </c>
    </row>
    <row r="16309" spans="1:6" x14ac:dyDescent="0.2">
      <c r="A16309" s="1">
        <v>300</v>
      </c>
      <c r="B16309" s="34">
        <f t="shared" si="582"/>
        <v>23.873999999999999</v>
      </c>
      <c r="C16309" s="33">
        <v>6.5521362100000001E-3</v>
      </c>
      <c r="D16309" s="33">
        <v>6.6015539869999993E-5</v>
      </c>
      <c r="E16309" s="60">
        <v>239</v>
      </c>
      <c r="F16309" s="34">
        <f t="shared" si="583"/>
        <v>6.5521362100000005</v>
      </c>
    </row>
    <row r="16310" spans="1:6" x14ac:dyDescent="0.2">
      <c r="A16310" s="1">
        <v>300</v>
      </c>
      <c r="B16310" s="34">
        <f t="shared" si="582"/>
        <v>23.873999999999999</v>
      </c>
      <c r="C16310" s="33">
        <v>6.6965078910000003E-3</v>
      </c>
      <c r="D16310" s="33">
        <v>8.9652716470000002E-5</v>
      </c>
      <c r="E16310" s="60">
        <v>236</v>
      </c>
      <c r="F16310" s="34">
        <f t="shared" si="583"/>
        <v>6.6965078910000004</v>
      </c>
    </row>
    <row r="16311" spans="1:6" x14ac:dyDescent="0.2">
      <c r="A16311" s="1">
        <v>300</v>
      </c>
      <c r="B16311" s="34">
        <f t="shared" si="582"/>
        <v>23.873999999999999</v>
      </c>
      <c r="C16311" s="33">
        <v>6.778190521E-3</v>
      </c>
      <c r="D16311" s="33">
        <v>4.1044620030000001E-5</v>
      </c>
      <c r="E16311" s="60">
        <v>232</v>
      </c>
      <c r="F16311" s="34">
        <f t="shared" si="583"/>
        <v>6.778190521</v>
      </c>
    </row>
    <row r="16312" spans="1:6" x14ac:dyDescent="0.2">
      <c r="A16312" s="1">
        <v>300</v>
      </c>
      <c r="B16312" s="34">
        <f t="shared" si="582"/>
        <v>23.873999999999999</v>
      </c>
      <c r="C16312" s="33">
        <v>6.9063059729999998E-3</v>
      </c>
      <c r="D16312" s="33">
        <v>4.4041918520000003E-5</v>
      </c>
      <c r="E16312" s="60">
        <v>229</v>
      </c>
      <c r="F16312" s="34">
        <f t="shared" si="583"/>
        <v>6.9063059729999994</v>
      </c>
    </row>
    <row r="16313" spans="1:6" x14ac:dyDescent="0.2">
      <c r="A16313" s="1">
        <v>300</v>
      </c>
      <c r="B16313" s="34">
        <f t="shared" si="582"/>
        <v>23.873999999999999</v>
      </c>
      <c r="C16313" s="33">
        <v>7.0362427849999997E-3</v>
      </c>
      <c r="D16313" s="33">
        <v>4.0840983540000002E-5</v>
      </c>
      <c r="E16313" s="60">
        <v>225</v>
      </c>
      <c r="F16313" s="34">
        <f t="shared" si="583"/>
        <v>7.0362427849999998</v>
      </c>
    </row>
    <row r="16314" spans="1:6" x14ac:dyDescent="0.2">
      <c r="A16314" s="1">
        <v>300</v>
      </c>
      <c r="B16314" s="34">
        <f t="shared" si="582"/>
        <v>23.873999999999999</v>
      </c>
      <c r="C16314" s="33">
        <v>7.1678931460000001E-3</v>
      </c>
      <c r="D16314" s="33">
        <v>5.3102787079999999E-5</v>
      </c>
      <c r="E16314" s="60">
        <v>222</v>
      </c>
      <c r="F16314" s="34">
        <f t="shared" si="583"/>
        <v>7.1678931459999999</v>
      </c>
    </row>
    <row r="16315" spans="1:6" x14ac:dyDescent="0.2">
      <c r="A16315" s="1">
        <v>300</v>
      </c>
      <c r="B16315" s="34">
        <f t="shared" si="582"/>
        <v>23.873999999999999</v>
      </c>
      <c r="C16315" s="33">
        <v>7.2442481280000004E-3</v>
      </c>
      <c r="D16315" s="33">
        <v>5.837869771E-5</v>
      </c>
      <c r="E16315" s="60">
        <v>218</v>
      </c>
      <c r="F16315" s="34">
        <f t="shared" si="583"/>
        <v>7.2442481280000006</v>
      </c>
    </row>
    <row r="16316" spans="1:6" x14ac:dyDescent="0.2">
      <c r="A16316" s="1">
        <v>300</v>
      </c>
      <c r="B16316" s="34">
        <f t="shared" si="582"/>
        <v>23.873999999999999</v>
      </c>
      <c r="C16316" s="33">
        <v>7.3495141530000004E-3</v>
      </c>
      <c r="D16316" s="33">
        <v>8.7644671439999998E-5</v>
      </c>
      <c r="E16316" s="60">
        <v>215</v>
      </c>
      <c r="F16316" s="34">
        <f t="shared" si="583"/>
        <v>7.3495141530000003</v>
      </c>
    </row>
    <row r="16317" spans="1:6" x14ac:dyDescent="0.2">
      <c r="A16317" s="1">
        <v>300</v>
      </c>
      <c r="B16317" s="34">
        <f t="shared" si="582"/>
        <v>23.873999999999999</v>
      </c>
      <c r="C16317" s="33">
        <v>7.4785552019999996E-3</v>
      </c>
      <c r="D16317" s="33">
        <v>6.9428659719999997E-5</v>
      </c>
      <c r="E16317" s="60">
        <v>211</v>
      </c>
      <c r="F16317" s="34">
        <f t="shared" si="583"/>
        <v>7.4785552019999999</v>
      </c>
    </row>
    <row r="16318" spans="1:6" x14ac:dyDescent="0.2">
      <c r="A16318" s="1">
        <v>300</v>
      </c>
      <c r="B16318" s="34">
        <f t="shared" si="582"/>
        <v>23.873999999999999</v>
      </c>
      <c r="C16318" s="33">
        <v>7.5772105050000002E-3</v>
      </c>
      <c r="D16318" s="33">
        <v>6.9706850309999996E-5</v>
      </c>
      <c r="E16318" s="60">
        <v>208</v>
      </c>
      <c r="F16318" s="34">
        <f t="shared" si="583"/>
        <v>7.577210505</v>
      </c>
    </row>
    <row r="16319" spans="1:6" x14ac:dyDescent="0.2">
      <c r="A16319" s="1">
        <v>300</v>
      </c>
      <c r="B16319" s="34">
        <f t="shared" si="582"/>
        <v>23.873999999999999</v>
      </c>
      <c r="C16319" s="33">
        <v>7.6730579249999998E-3</v>
      </c>
      <c r="D16319" s="33">
        <v>6.4654175449999996E-5</v>
      </c>
      <c r="E16319" s="60">
        <v>204</v>
      </c>
      <c r="F16319" s="34">
        <f t="shared" si="583"/>
        <v>7.6730579250000002</v>
      </c>
    </row>
    <row r="16320" spans="1:6" x14ac:dyDescent="0.2">
      <c r="A16320" s="1">
        <v>300</v>
      </c>
      <c r="B16320" s="34">
        <f t="shared" si="582"/>
        <v>23.873999999999999</v>
      </c>
      <c r="C16320" s="33">
        <v>7.7941925170000002E-3</v>
      </c>
      <c r="D16320" s="33">
        <v>7.2597961930000006E-5</v>
      </c>
      <c r="E16320" s="60">
        <v>201</v>
      </c>
      <c r="F16320" s="34">
        <f t="shared" si="583"/>
        <v>7.7941925169999999</v>
      </c>
    </row>
    <row r="16321" spans="1:6" x14ac:dyDescent="0.2">
      <c r="A16321" s="1">
        <v>300</v>
      </c>
      <c r="B16321" s="34">
        <f t="shared" si="582"/>
        <v>23.873999999999999</v>
      </c>
      <c r="C16321" s="33">
        <v>7.8989767200000009E-3</v>
      </c>
      <c r="D16321" s="33">
        <v>4.2809089079999998E-5</v>
      </c>
      <c r="E16321" s="60">
        <v>198</v>
      </c>
      <c r="F16321" s="34">
        <f t="shared" si="583"/>
        <v>7.8989767200000012</v>
      </c>
    </row>
    <row r="16322" spans="1:6" x14ac:dyDescent="0.2">
      <c r="A16322" s="1">
        <v>300</v>
      </c>
      <c r="B16322" s="34">
        <f t="shared" si="582"/>
        <v>23.873999999999999</v>
      </c>
      <c r="C16322" s="33">
        <v>8.0331739899999997E-3</v>
      </c>
      <c r="D16322" s="33">
        <v>9.9754356620000004E-5</v>
      </c>
      <c r="E16322" s="60">
        <v>194</v>
      </c>
      <c r="F16322" s="34">
        <f t="shared" si="583"/>
        <v>8.0331739899999999</v>
      </c>
    </row>
    <row r="16323" spans="1:6" x14ac:dyDescent="0.2">
      <c r="A16323" s="1">
        <v>300</v>
      </c>
      <c r="B16323" s="34">
        <f t="shared" si="582"/>
        <v>23.873999999999999</v>
      </c>
      <c r="C16323" s="33">
        <v>8.1365739459999999E-3</v>
      </c>
      <c r="D16323" s="33">
        <v>7.2829625050000002E-5</v>
      </c>
      <c r="E16323" s="60">
        <v>191</v>
      </c>
      <c r="F16323" s="34">
        <f t="shared" si="583"/>
        <v>8.1365739460000004</v>
      </c>
    </row>
    <row r="16324" spans="1:6" x14ac:dyDescent="0.2">
      <c r="A16324" s="1">
        <v>300</v>
      </c>
      <c r="B16324" s="34">
        <f t="shared" si="582"/>
        <v>23.873999999999999</v>
      </c>
      <c r="C16324" s="33">
        <v>8.2405954460000007E-3</v>
      </c>
      <c r="D16324" s="33">
        <v>5.8027016869999997E-5</v>
      </c>
      <c r="E16324" s="60">
        <v>188</v>
      </c>
      <c r="F16324" s="34">
        <f t="shared" si="583"/>
        <v>8.2405954460000004</v>
      </c>
    </row>
    <row r="16325" spans="1:6" x14ac:dyDescent="0.2">
      <c r="A16325" s="1">
        <v>300</v>
      </c>
      <c r="B16325" s="34">
        <f t="shared" si="582"/>
        <v>23.873999999999999</v>
      </c>
      <c r="C16325" s="33">
        <v>8.3365642669999997E-3</v>
      </c>
      <c r="D16325" s="33">
        <v>6.6894846960000005E-5</v>
      </c>
      <c r="E16325" s="60">
        <v>184</v>
      </c>
      <c r="F16325" s="34">
        <f t="shared" si="583"/>
        <v>8.336564267</v>
      </c>
    </row>
    <row r="16326" spans="1:6" x14ac:dyDescent="0.2">
      <c r="A16326" s="1">
        <v>300</v>
      </c>
      <c r="B16326" s="34">
        <f t="shared" si="582"/>
        <v>23.873999999999999</v>
      </c>
      <c r="C16326" s="33">
        <v>8.4366607680000007E-3</v>
      </c>
      <c r="D16326" s="33">
        <v>5.406332862E-5</v>
      </c>
      <c r="E16326" s="60">
        <v>181</v>
      </c>
      <c r="F16326" s="34">
        <f t="shared" si="583"/>
        <v>8.4366607680000012</v>
      </c>
    </row>
    <row r="16327" spans="1:6" x14ac:dyDescent="0.2">
      <c r="A16327" s="1">
        <v>300</v>
      </c>
      <c r="B16327" s="34">
        <f t="shared" si="582"/>
        <v>23.873999999999999</v>
      </c>
      <c r="C16327" s="33">
        <v>8.5274052180000001E-3</v>
      </c>
      <c r="D16327" s="33">
        <v>7.5786367040000006E-5</v>
      </c>
      <c r="E16327" s="60">
        <v>178</v>
      </c>
      <c r="F16327" s="34">
        <f t="shared" si="583"/>
        <v>8.5274052180000002</v>
      </c>
    </row>
    <row r="16328" spans="1:6" x14ac:dyDescent="0.2">
      <c r="A16328" s="1">
        <v>300</v>
      </c>
      <c r="B16328" s="34">
        <f t="shared" si="582"/>
        <v>23.873999999999999</v>
      </c>
      <c r="C16328" s="33">
        <v>8.6522177640000007E-3</v>
      </c>
      <c r="D16328" s="33">
        <v>4.7681832999999998E-5</v>
      </c>
      <c r="E16328" s="60">
        <v>175</v>
      </c>
      <c r="F16328" s="34">
        <f t="shared" si="583"/>
        <v>8.6522177640000013</v>
      </c>
    </row>
    <row r="16329" spans="1:6" x14ac:dyDescent="0.2">
      <c r="A16329" s="1">
        <v>300</v>
      </c>
      <c r="B16329" s="34">
        <f t="shared" si="582"/>
        <v>23.873999999999999</v>
      </c>
      <c r="C16329" s="33">
        <v>8.7542788169999997E-3</v>
      </c>
      <c r="D16329" s="33">
        <v>5.2064832989999997E-5</v>
      </c>
      <c r="E16329" s="60">
        <v>172</v>
      </c>
      <c r="F16329" s="34">
        <f t="shared" si="583"/>
        <v>8.7542788169999994</v>
      </c>
    </row>
    <row r="16330" spans="1:6" x14ac:dyDescent="0.2">
      <c r="A16330" s="1">
        <v>300</v>
      </c>
      <c r="B16330" s="34">
        <f t="shared" si="582"/>
        <v>23.873999999999999</v>
      </c>
      <c r="C16330" s="33">
        <v>8.8405999550000003E-3</v>
      </c>
      <c r="D16330" s="33">
        <v>5.6489921459999999E-5</v>
      </c>
      <c r="E16330" s="60">
        <v>169</v>
      </c>
      <c r="F16330" s="34">
        <f t="shared" si="583"/>
        <v>8.8405999550000001</v>
      </c>
    </row>
    <row r="16331" spans="1:6" x14ac:dyDescent="0.2">
      <c r="A16331" s="1">
        <v>300</v>
      </c>
      <c r="B16331" s="34">
        <f t="shared" si="582"/>
        <v>23.873999999999999</v>
      </c>
      <c r="C16331" s="33">
        <v>8.9450531489999995E-3</v>
      </c>
      <c r="D16331" s="33">
        <v>7.4650112020000005E-5</v>
      </c>
      <c r="E16331" s="60">
        <v>166</v>
      </c>
      <c r="F16331" s="34">
        <f t="shared" si="583"/>
        <v>8.9450531489999996</v>
      </c>
    </row>
    <row r="16332" spans="1:6" x14ac:dyDescent="0.2">
      <c r="A16332" s="1">
        <v>300</v>
      </c>
      <c r="B16332" s="34">
        <f t="shared" si="582"/>
        <v>23.873999999999999</v>
      </c>
      <c r="C16332" s="33">
        <v>9.0502620140000007E-3</v>
      </c>
      <c r="D16332" s="33">
        <v>6.1793376560000002E-5</v>
      </c>
      <c r="E16332" s="60">
        <v>163</v>
      </c>
      <c r="F16332" s="34">
        <f t="shared" si="583"/>
        <v>9.0502620140000012</v>
      </c>
    </row>
    <row r="16333" spans="1:6" x14ac:dyDescent="0.2">
      <c r="A16333" s="1">
        <v>300</v>
      </c>
      <c r="B16333" s="34">
        <f t="shared" si="582"/>
        <v>23.873999999999999</v>
      </c>
      <c r="C16333" s="33">
        <v>9.1195206639999998E-3</v>
      </c>
      <c r="D16333" s="33">
        <v>8.5971653669999999E-5</v>
      </c>
      <c r="E16333" s="60">
        <v>160</v>
      </c>
      <c r="F16333" s="34">
        <f t="shared" si="583"/>
        <v>9.1195206639999995</v>
      </c>
    </row>
    <row r="16334" spans="1:6" x14ac:dyDescent="0.2">
      <c r="A16334" s="1">
        <v>300</v>
      </c>
      <c r="B16334" s="34">
        <f t="shared" si="582"/>
        <v>23.873999999999999</v>
      </c>
      <c r="C16334" s="33">
        <v>9.2078643530000004E-3</v>
      </c>
      <c r="D16334" s="33">
        <v>6.2979867980000003E-5</v>
      </c>
      <c r="E16334" s="60">
        <v>157</v>
      </c>
      <c r="F16334" s="34">
        <f t="shared" si="583"/>
        <v>9.2078643529999997</v>
      </c>
    </row>
    <row r="16335" spans="1:6" x14ac:dyDescent="0.2">
      <c r="A16335" s="1">
        <v>300</v>
      </c>
      <c r="B16335" s="34">
        <f t="shared" si="582"/>
        <v>23.873999999999999</v>
      </c>
      <c r="C16335" s="33">
        <v>9.3150872989999998E-3</v>
      </c>
      <c r="D16335" s="33">
        <v>8.1058449670000002E-5</v>
      </c>
      <c r="E16335" s="60">
        <v>154</v>
      </c>
      <c r="F16335" s="34">
        <f t="shared" si="583"/>
        <v>9.315087299</v>
      </c>
    </row>
    <row r="16336" spans="1:6" x14ac:dyDescent="0.2">
      <c r="A16336" s="1">
        <v>300</v>
      </c>
      <c r="B16336" s="34">
        <f t="shared" si="582"/>
        <v>23.873999999999999</v>
      </c>
      <c r="C16336" s="33">
        <v>9.3930698600000005E-3</v>
      </c>
      <c r="D16336" s="33">
        <v>4.8030638319999999E-5</v>
      </c>
      <c r="E16336" s="60">
        <v>151</v>
      </c>
      <c r="F16336" s="34">
        <f t="shared" si="583"/>
        <v>9.3930698600000007</v>
      </c>
    </row>
    <row r="16337" spans="1:6" x14ac:dyDescent="0.2">
      <c r="A16337" s="1">
        <v>300</v>
      </c>
      <c r="B16337" s="34">
        <f t="shared" si="582"/>
        <v>23.873999999999999</v>
      </c>
      <c r="C16337" s="33">
        <v>9.47527521E-3</v>
      </c>
      <c r="D16337" s="33">
        <v>3.9635060859999998E-5</v>
      </c>
      <c r="E16337" s="60">
        <v>148</v>
      </c>
      <c r="F16337" s="34">
        <f t="shared" si="583"/>
        <v>9.4752752099999995</v>
      </c>
    </row>
    <row r="16338" spans="1:6" x14ac:dyDescent="0.2">
      <c r="A16338" s="1">
        <v>300</v>
      </c>
      <c r="B16338" s="34">
        <f t="shared" si="582"/>
        <v>23.873999999999999</v>
      </c>
      <c r="C16338" s="33">
        <v>9.5877226910000002E-3</v>
      </c>
      <c r="D16338" s="33">
        <v>5.6739723699999999E-5</v>
      </c>
      <c r="E16338" s="60">
        <v>146</v>
      </c>
      <c r="F16338" s="34">
        <f t="shared" si="583"/>
        <v>9.5877226909999997</v>
      </c>
    </row>
    <row r="16339" spans="1:6" x14ac:dyDescent="0.2">
      <c r="A16339" s="1">
        <v>300</v>
      </c>
      <c r="B16339" s="34">
        <f t="shared" si="582"/>
        <v>23.873999999999999</v>
      </c>
      <c r="C16339" s="33">
        <v>9.6750808110000006E-3</v>
      </c>
      <c r="D16339" s="33">
        <v>6.485139403E-5</v>
      </c>
      <c r="E16339" s="60">
        <v>143</v>
      </c>
      <c r="F16339" s="34">
        <f t="shared" si="583"/>
        <v>9.6750808110000008</v>
      </c>
    </row>
    <row r="16340" spans="1:6" x14ac:dyDescent="0.2">
      <c r="A16340" s="1">
        <v>300</v>
      </c>
      <c r="B16340" s="34">
        <f t="shared" si="582"/>
        <v>23.873999999999999</v>
      </c>
      <c r="C16340" s="33">
        <v>9.7495860119999993E-3</v>
      </c>
      <c r="D16340" s="33">
        <v>7.9390408759999993E-5</v>
      </c>
      <c r="E16340" s="60">
        <v>141</v>
      </c>
      <c r="F16340" s="34">
        <f t="shared" si="583"/>
        <v>9.749586012</v>
      </c>
    </row>
    <row r="16341" spans="1:6" x14ac:dyDescent="0.2">
      <c r="A16341" s="1">
        <v>300</v>
      </c>
      <c r="B16341" s="34">
        <f t="shared" si="582"/>
        <v>23.873999999999999</v>
      </c>
      <c r="C16341" s="33">
        <v>9.7890018920000002E-3</v>
      </c>
      <c r="D16341" s="33">
        <v>5.8867174890000001E-5</v>
      </c>
      <c r="E16341" s="60">
        <v>138</v>
      </c>
      <c r="F16341" s="34">
        <f t="shared" si="583"/>
        <v>9.7890018919999999</v>
      </c>
    </row>
    <row r="16342" spans="1:6" x14ac:dyDescent="0.2">
      <c r="A16342" s="1">
        <v>300</v>
      </c>
      <c r="B16342" s="34">
        <f t="shared" si="582"/>
        <v>23.873999999999999</v>
      </c>
      <c r="C16342" s="33">
        <v>9.8794862430000002E-3</v>
      </c>
      <c r="D16342" s="33">
        <v>5.6620062490000001E-5</v>
      </c>
      <c r="E16342" s="60">
        <v>135</v>
      </c>
      <c r="F16342" s="34">
        <f t="shared" si="583"/>
        <v>9.8794862430000006</v>
      </c>
    </row>
    <row r="16343" spans="1:6" x14ac:dyDescent="0.2">
      <c r="A16343" s="1">
        <v>300</v>
      </c>
      <c r="B16343" s="34">
        <f t="shared" si="582"/>
        <v>23.873999999999999</v>
      </c>
      <c r="C16343" s="33">
        <v>9.9800123280000003E-3</v>
      </c>
      <c r="D16343" s="33">
        <v>1.0387625450000001E-4</v>
      </c>
      <c r="E16343" s="60">
        <v>133</v>
      </c>
      <c r="F16343" s="34">
        <f t="shared" si="583"/>
        <v>9.9800123280000008</v>
      </c>
    </row>
    <row r="16344" spans="1:6" x14ac:dyDescent="0.2">
      <c r="A16344" s="1">
        <v>300</v>
      </c>
      <c r="B16344" s="34">
        <f t="shared" si="582"/>
        <v>23.873999999999999</v>
      </c>
      <c r="C16344" s="33">
        <v>1.0037327130000001E-2</v>
      </c>
      <c r="D16344" s="33">
        <v>4.719264497E-5</v>
      </c>
      <c r="E16344" s="60">
        <v>131</v>
      </c>
      <c r="F16344" s="34">
        <f t="shared" si="583"/>
        <v>10.037327130000001</v>
      </c>
    </row>
    <row r="16345" spans="1:6" x14ac:dyDescent="0.2">
      <c r="A16345" s="1">
        <v>300</v>
      </c>
      <c r="B16345" s="34">
        <f t="shared" si="582"/>
        <v>23.873999999999999</v>
      </c>
      <c r="C16345" s="33">
        <v>1.0072841710000001E-2</v>
      </c>
      <c r="D16345" s="33">
        <v>6.4229345749999999E-5</v>
      </c>
      <c r="E16345" s="60">
        <v>128</v>
      </c>
      <c r="F16345" s="34">
        <f t="shared" si="583"/>
        <v>10.072841710000001</v>
      </c>
    </row>
    <row r="16346" spans="1:6" x14ac:dyDescent="0.2">
      <c r="A16346" s="1">
        <v>300</v>
      </c>
      <c r="B16346" s="34">
        <f t="shared" si="582"/>
        <v>23.873999999999999</v>
      </c>
      <c r="C16346" s="33">
        <v>1.012907809E-2</v>
      </c>
      <c r="D16346" s="33">
        <v>8.1485848240000006E-5</v>
      </c>
      <c r="E16346" s="60">
        <v>126</v>
      </c>
      <c r="F16346" s="34">
        <f t="shared" si="583"/>
        <v>10.12907809</v>
      </c>
    </row>
    <row r="16347" spans="1:6" x14ac:dyDescent="0.2">
      <c r="A16347" s="1">
        <v>300</v>
      </c>
      <c r="B16347" s="34">
        <f t="shared" si="582"/>
        <v>23.873999999999999</v>
      </c>
      <c r="C16347" s="33">
        <v>1.0187860119999999E-2</v>
      </c>
      <c r="D16347" s="33">
        <v>7.2550019509999995E-5</v>
      </c>
      <c r="E16347" s="60">
        <v>124</v>
      </c>
      <c r="F16347" s="34">
        <f t="shared" si="583"/>
        <v>10.18786012</v>
      </c>
    </row>
    <row r="16348" spans="1:6" x14ac:dyDescent="0.2">
      <c r="A16348" s="1">
        <v>300</v>
      </c>
      <c r="B16348" s="34">
        <f t="shared" si="582"/>
        <v>23.873999999999999</v>
      </c>
      <c r="C16348" s="33">
        <v>1.0269715259999999E-2</v>
      </c>
      <c r="D16348" s="33">
        <v>6.6285358829999995E-5</v>
      </c>
      <c r="E16348" s="60">
        <v>121</v>
      </c>
      <c r="F16348" s="34">
        <f t="shared" si="583"/>
        <v>10.26971526</v>
      </c>
    </row>
    <row r="16349" spans="1:6" x14ac:dyDescent="0.2">
      <c r="A16349" s="1">
        <v>300</v>
      </c>
      <c r="B16349" s="34">
        <f t="shared" si="582"/>
        <v>23.873999999999999</v>
      </c>
      <c r="C16349" s="33">
        <v>1.032800442E-2</v>
      </c>
      <c r="D16349" s="33">
        <v>4.7116309459999998E-5</v>
      </c>
      <c r="E16349" s="60">
        <v>119</v>
      </c>
      <c r="F16349" s="34">
        <f t="shared" si="583"/>
        <v>10.328004419999999</v>
      </c>
    </row>
    <row r="16350" spans="1:6" x14ac:dyDescent="0.2">
      <c r="A16350" s="1">
        <v>300</v>
      </c>
      <c r="B16350" s="34">
        <f t="shared" si="582"/>
        <v>23.873999999999999</v>
      </c>
      <c r="C16350" s="33">
        <v>1.038669804E-2</v>
      </c>
      <c r="D16350" s="33">
        <v>3.8147349720000001E-5</v>
      </c>
      <c r="E16350" s="60">
        <v>117</v>
      </c>
      <c r="F16350" s="34">
        <f t="shared" si="583"/>
        <v>10.386698039999999</v>
      </c>
    </row>
    <row r="16351" spans="1:6" x14ac:dyDescent="0.2">
      <c r="A16351" s="1">
        <v>300</v>
      </c>
      <c r="B16351" s="34">
        <f t="shared" si="582"/>
        <v>23.873999999999999</v>
      </c>
      <c r="C16351" s="33">
        <v>1.045008358E-2</v>
      </c>
      <c r="D16351" s="33">
        <v>1.044016964E-4</v>
      </c>
      <c r="E16351" s="60">
        <v>115</v>
      </c>
      <c r="F16351" s="34">
        <f t="shared" si="583"/>
        <v>10.450083579999999</v>
      </c>
    </row>
    <row r="16352" spans="1:6" x14ac:dyDescent="0.2">
      <c r="A16352" s="1">
        <v>300</v>
      </c>
      <c r="B16352" s="34">
        <f t="shared" si="582"/>
        <v>23.873999999999999</v>
      </c>
      <c r="C16352" s="33">
        <v>1.048733525E-2</v>
      </c>
      <c r="D16352" s="33">
        <v>5.4081409710000003E-5</v>
      </c>
      <c r="E16352" s="60">
        <v>113</v>
      </c>
      <c r="F16352" s="34">
        <f t="shared" si="583"/>
        <v>10.487335250000001</v>
      </c>
    </row>
    <row r="16353" spans="1:6" x14ac:dyDescent="0.2">
      <c r="A16353" s="1">
        <v>300</v>
      </c>
      <c r="B16353" s="34">
        <f t="shared" si="582"/>
        <v>23.873999999999999</v>
      </c>
      <c r="C16353" s="33">
        <v>1.0538784190000001E-2</v>
      </c>
      <c r="D16353" s="33">
        <v>7.5515831220000001E-5</v>
      </c>
      <c r="E16353" s="60">
        <v>111</v>
      </c>
      <c r="F16353" s="34">
        <f t="shared" si="583"/>
        <v>10.538784190000001</v>
      </c>
    </row>
    <row r="16354" spans="1:6" x14ac:dyDescent="0.2">
      <c r="A16354" s="1">
        <v>300</v>
      </c>
      <c r="B16354" s="34">
        <f t="shared" si="582"/>
        <v>23.873999999999999</v>
      </c>
      <c r="C16354" s="33">
        <v>1.0585920990000001E-2</v>
      </c>
      <c r="D16354" s="33">
        <v>4.1868828480000003E-5</v>
      </c>
      <c r="E16354" s="60">
        <v>109</v>
      </c>
      <c r="F16354" s="34">
        <f t="shared" si="583"/>
        <v>10.58592099</v>
      </c>
    </row>
    <row r="16355" spans="1:6" x14ac:dyDescent="0.2">
      <c r="A16355" s="1">
        <v>300</v>
      </c>
      <c r="B16355" s="34">
        <f t="shared" si="582"/>
        <v>23.873999999999999</v>
      </c>
      <c r="C16355" s="33">
        <v>1.0648225210000001E-2</v>
      </c>
      <c r="D16355" s="33">
        <v>8.8036714069999997E-5</v>
      </c>
      <c r="E16355" s="60">
        <v>107</v>
      </c>
      <c r="F16355" s="34">
        <f t="shared" si="583"/>
        <v>10.648225210000001</v>
      </c>
    </row>
    <row r="16356" spans="1:6" x14ac:dyDescent="0.2">
      <c r="A16356" s="1">
        <v>300</v>
      </c>
      <c r="B16356" s="34">
        <f t="shared" si="582"/>
        <v>23.873999999999999</v>
      </c>
      <c r="C16356" s="33">
        <v>1.068597151E-2</v>
      </c>
      <c r="D16356" s="33">
        <v>5.520720421E-5</v>
      </c>
      <c r="E16356" s="60">
        <v>105</v>
      </c>
      <c r="F16356" s="34">
        <f t="shared" si="583"/>
        <v>10.68597151</v>
      </c>
    </row>
    <row r="16357" spans="1:6" x14ac:dyDescent="0.2">
      <c r="A16357" s="1">
        <v>300</v>
      </c>
      <c r="B16357" s="34">
        <f t="shared" si="582"/>
        <v>23.873999999999999</v>
      </c>
      <c r="C16357" s="33">
        <v>1.071928131E-2</v>
      </c>
      <c r="D16357" s="33">
        <v>4.8044497029999998E-5</v>
      </c>
      <c r="E16357" s="60">
        <v>103</v>
      </c>
      <c r="F16357" s="34">
        <f t="shared" si="583"/>
        <v>10.71928131</v>
      </c>
    </row>
    <row r="16358" spans="1:6" x14ac:dyDescent="0.2">
      <c r="A16358" s="1">
        <v>300</v>
      </c>
      <c r="B16358" s="34">
        <f t="shared" si="582"/>
        <v>23.873999999999999</v>
      </c>
      <c r="C16358" s="33">
        <v>1.07638178E-2</v>
      </c>
      <c r="D16358" s="33">
        <v>5.7105965080000001E-5</v>
      </c>
      <c r="E16358" s="60">
        <v>102</v>
      </c>
      <c r="F16358" s="34">
        <f t="shared" si="583"/>
        <v>10.7638178</v>
      </c>
    </row>
    <row r="16359" spans="1:6" x14ac:dyDescent="0.2">
      <c r="A16359" s="1">
        <v>300</v>
      </c>
      <c r="B16359" s="34">
        <f t="shared" si="582"/>
        <v>23.873999999999999</v>
      </c>
      <c r="C16359" s="33">
        <v>1.0839367440000001E-2</v>
      </c>
      <c r="D16359" s="33">
        <v>4.7096429209999998E-5</v>
      </c>
      <c r="E16359" s="60">
        <v>100</v>
      </c>
      <c r="F16359" s="34">
        <f t="shared" si="583"/>
        <v>10.83936744</v>
      </c>
    </row>
    <row r="16360" spans="1:6" x14ac:dyDescent="0.2">
      <c r="A16360" s="1">
        <v>300</v>
      </c>
      <c r="B16360" s="34">
        <f t="shared" si="582"/>
        <v>23.873999999999999</v>
      </c>
      <c r="C16360" s="33">
        <v>1.0882490789999999E-2</v>
      </c>
      <c r="D16360" s="33">
        <v>8.2703290899999995E-5</v>
      </c>
      <c r="E16360" s="60">
        <v>98</v>
      </c>
      <c r="F16360" s="34">
        <f t="shared" si="583"/>
        <v>10.882490789999999</v>
      </c>
    </row>
    <row r="16361" spans="1:6" x14ac:dyDescent="0.2">
      <c r="A16361" s="1">
        <v>300</v>
      </c>
      <c r="B16361" s="34">
        <f t="shared" si="582"/>
        <v>23.873999999999999</v>
      </c>
      <c r="C16361" s="33">
        <v>1.091096492E-2</v>
      </c>
      <c r="D16361" s="33">
        <v>4.5804230399999999E-5</v>
      </c>
      <c r="E16361" s="60">
        <v>97</v>
      </c>
      <c r="F16361" s="34">
        <f t="shared" si="583"/>
        <v>10.91096492</v>
      </c>
    </row>
    <row r="16362" spans="1:6" x14ac:dyDescent="0.2">
      <c r="A16362" s="1">
        <v>300</v>
      </c>
      <c r="B16362" s="34">
        <f t="shared" si="582"/>
        <v>23.873999999999999</v>
      </c>
      <c r="C16362" s="33">
        <v>1.0948999229999999E-2</v>
      </c>
      <c r="D16362" s="33">
        <v>5.6503513479999999E-5</v>
      </c>
      <c r="E16362" s="60">
        <v>95</v>
      </c>
      <c r="F16362" s="34">
        <f t="shared" si="583"/>
        <v>10.948999229999998</v>
      </c>
    </row>
    <row r="16363" spans="1:6" x14ac:dyDescent="0.2">
      <c r="A16363" s="1">
        <v>300</v>
      </c>
      <c r="B16363" s="34">
        <f t="shared" si="582"/>
        <v>23.873999999999999</v>
      </c>
      <c r="C16363" s="33">
        <v>1.0991807669999999E-2</v>
      </c>
      <c r="D16363" s="33">
        <v>5.1797660169999998E-5</v>
      </c>
      <c r="E16363" s="60">
        <v>93</v>
      </c>
      <c r="F16363" s="34">
        <f t="shared" si="583"/>
        <v>10.99180767</v>
      </c>
    </row>
    <row r="16364" spans="1:6" x14ac:dyDescent="0.2">
      <c r="A16364" s="1">
        <v>300</v>
      </c>
      <c r="B16364" s="34">
        <f t="shared" si="582"/>
        <v>23.873999999999999</v>
      </c>
      <c r="C16364" s="33">
        <v>1.1017464330000001E-2</v>
      </c>
      <c r="D16364" s="33">
        <v>4.7071931940000001E-5</v>
      </c>
      <c r="E16364" s="60">
        <v>92</v>
      </c>
      <c r="F16364" s="34">
        <f t="shared" si="583"/>
        <v>11.017464330000001</v>
      </c>
    </row>
    <row r="16365" spans="1:6" x14ac:dyDescent="0.2">
      <c r="A16365" s="1">
        <v>300</v>
      </c>
      <c r="B16365" s="34">
        <f t="shared" ref="B16365:B16369" si="584">A16365*79.58/1000</f>
        <v>23.873999999999999</v>
      </c>
      <c r="C16365" s="33">
        <v>1.105879718E-2</v>
      </c>
      <c r="D16365" s="33">
        <v>6.3551488239999999E-5</v>
      </c>
      <c r="E16365" s="60">
        <v>90</v>
      </c>
      <c r="F16365" s="34">
        <f t="shared" ref="F16365:F16369" si="585">C16365*1000</f>
        <v>11.058797179999999</v>
      </c>
    </row>
    <row r="16366" spans="1:6" x14ac:dyDescent="0.2">
      <c r="A16366" s="1">
        <v>300</v>
      </c>
      <c r="B16366" s="34">
        <f t="shared" si="584"/>
        <v>23.873999999999999</v>
      </c>
      <c r="C16366" s="33">
        <v>1.108682461E-2</v>
      </c>
      <c r="D16366" s="33">
        <v>8.6629342770000006E-5</v>
      </c>
      <c r="E16366" s="60">
        <v>89</v>
      </c>
      <c r="F16366" s="34">
        <f t="shared" si="585"/>
        <v>11.086824610000001</v>
      </c>
    </row>
    <row r="16367" spans="1:6" x14ac:dyDescent="0.2">
      <c r="A16367" s="1">
        <v>300</v>
      </c>
      <c r="B16367" s="34">
        <f t="shared" si="584"/>
        <v>23.873999999999999</v>
      </c>
      <c r="C16367" s="33">
        <v>1.1074514279999999E-2</v>
      </c>
      <c r="D16367" s="33">
        <v>7.3655097859999996E-5</v>
      </c>
      <c r="E16367" s="60">
        <v>87</v>
      </c>
      <c r="F16367" s="34">
        <f t="shared" si="585"/>
        <v>11.074514279999999</v>
      </c>
    </row>
    <row r="16368" spans="1:6" x14ac:dyDescent="0.2">
      <c r="A16368" s="1">
        <v>300</v>
      </c>
      <c r="B16368" s="34">
        <f t="shared" si="584"/>
        <v>23.873999999999999</v>
      </c>
      <c r="C16368" s="33">
        <v>1.1135030089999999E-2</v>
      </c>
      <c r="D16368" s="33">
        <v>8.833739336E-5</v>
      </c>
      <c r="E16368" s="60">
        <v>86</v>
      </c>
      <c r="F16368" s="34">
        <f t="shared" si="585"/>
        <v>11.135030089999999</v>
      </c>
    </row>
    <row r="16369" spans="1:6" x14ac:dyDescent="0.2">
      <c r="A16369" s="1">
        <v>300</v>
      </c>
      <c r="B16369" s="34">
        <f t="shared" si="584"/>
        <v>23.873999999999999</v>
      </c>
      <c r="C16369" s="33">
        <v>1.1166851280000001E-2</v>
      </c>
      <c r="D16369" s="33">
        <v>5.16265933E-5</v>
      </c>
      <c r="E16369" s="60">
        <v>85</v>
      </c>
      <c r="F16369" s="34">
        <f t="shared" si="585"/>
        <v>11.166851280000001</v>
      </c>
    </row>
    <row r="16372" spans="1:6" x14ac:dyDescent="0.2">
      <c r="A16372" s="1" t="s">
        <v>349</v>
      </c>
      <c r="C16372" s="1" t="s">
        <v>350</v>
      </c>
    </row>
    <row r="16374" spans="1:6" x14ac:dyDescent="0.2">
      <c r="A16374" s="1" t="s">
        <v>311</v>
      </c>
    </row>
    <row r="16375" spans="1:6" s="40" customFormat="1" ht="34.5" customHeight="1" x14ac:dyDescent="0.25">
      <c r="A16375" s="40" t="s">
        <v>305</v>
      </c>
      <c r="B16375" s="42" t="s">
        <v>326</v>
      </c>
      <c r="C16375" s="40" t="s">
        <v>306</v>
      </c>
      <c r="D16375" s="40" t="s">
        <v>251</v>
      </c>
      <c r="E16375" s="61" t="s">
        <v>307</v>
      </c>
      <c r="F16375" s="42" t="s">
        <v>328</v>
      </c>
    </row>
    <row r="16376" spans="1:6" x14ac:dyDescent="0.2">
      <c r="A16376" s="1">
        <v>323</v>
      </c>
      <c r="B16376" s="34">
        <f t="shared" ref="B16376:B16439" si="586">A16376*79.58/1000</f>
        <v>25.704339999999998</v>
      </c>
      <c r="C16376" s="33">
        <v>1.092943637E-2</v>
      </c>
      <c r="D16376" s="33">
        <v>1.66426605E-4</v>
      </c>
      <c r="E16376" s="60">
        <v>21</v>
      </c>
      <c r="F16376" s="34">
        <f t="shared" ref="F16376:F16439" si="587">C16376*1000</f>
        <v>10.929436369999999</v>
      </c>
    </row>
    <row r="16377" spans="1:6" x14ac:dyDescent="0.2">
      <c r="A16377" s="1">
        <v>323</v>
      </c>
      <c r="B16377" s="34">
        <f t="shared" si="586"/>
        <v>25.704339999999998</v>
      </c>
      <c r="C16377" s="33">
        <v>1.105304193E-2</v>
      </c>
      <c r="D16377" s="33">
        <v>2.0854321780000001E-4</v>
      </c>
      <c r="E16377" s="60">
        <v>21</v>
      </c>
      <c r="F16377" s="34">
        <f t="shared" si="587"/>
        <v>11.053041930000001</v>
      </c>
    </row>
    <row r="16378" spans="1:6" x14ac:dyDescent="0.2">
      <c r="A16378" s="1">
        <v>323</v>
      </c>
      <c r="B16378" s="34">
        <f t="shared" si="586"/>
        <v>25.704339999999998</v>
      </c>
      <c r="C16378" s="33">
        <v>1.1019025890000001E-2</v>
      </c>
      <c r="D16378" s="33">
        <v>1.349954588E-4</v>
      </c>
      <c r="E16378" s="60">
        <v>21</v>
      </c>
      <c r="F16378" s="34">
        <f t="shared" si="587"/>
        <v>11.01902589</v>
      </c>
    </row>
    <row r="16379" spans="1:6" x14ac:dyDescent="0.2">
      <c r="A16379" s="1">
        <v>323</v>
      </c>
      <c r="B16379" s="34">
        <f t="shared" si="586"/>
        <v>25.704339999999998</v>
      </c>
      <c r="C16379" s="33">
        <v>1.1049773170000001E-2</v>
      </c>
      <c r="D16379" s="33">
        <v>1.3297512949999999E-4</v>
      </c>
      <c r="E16379" s="60">
        <v>21</v>
      </c>
      <c r="F16379" s="34">
        <f t="shared" si="587"/>
        <v>11.04977317</v>
      </c>
    </row>
    <row r="16380" spans="1:6" x14ac:dyDescent="0.2">
      <c r="A16380" s="1">
        <v>323</v>
      </c>
      <c r="B16380" s="34">
        <f t="shared" si="586"/>
        <v>25.704339999999998</v>
      </c>
      <c r="C16380" s="33">
        <v>1.1103679139999999E-2</v>
      </c>
      <c r="D16380" s="33">
        <v>1.669202633E-4</v>
      </c>
      <c r="E16380" s="60">
        <v>21</v>
      </c>
      <c r="F16380" s="34">
        <f t="shared" si="587"/>
        <v>11.103679139999999</v>
      </c>
    </row>
    <row r="16381" spans="1:6" x14ac:dyDescent="0.2">
      <c r="A16381" s="1">
        <v>323</v>
      </c>
      <c r="B16381" s="34">
        <f t="shared" si="586"/>
        <v>25.704339999999998</v>
      </c>
      <c r="C16381" s="33">
        <v>1.09910505E-2</v>
      </c>
      <c r="D16381" s="33">
        <v>1.178155305E-4</v>
      </c>
      <c r="E16381" s="60">
        <v>21</v>
      </c>
      <c r="F16381" s="34">
        <f t="shared" si="587"/>
        <v>10.9910505</v>
      </c>
    </row>
    <row r="16382" spans="1:6" x14ac:dyDescent="0.2">
      <c r="A16382" s="1">
        <v>323</v>
      </c>
      <c r="B16382" s="34">
        <f t="shared" si="586"/>
        <v>25.704339999999998</v>
      </c>
      <c r="C16382" s="33">
        <v>1.105706046E-2</v>
      </c>
      <c r="D16382" s="33">
        <v>1.2969386970000001E-4</v>
      </c>
      <c r="E16382" s="60">
        <v>21</v>
      </c>
      <c r="F16382" s="34">
        <f t="shared" si="587"/>
        <v>11.057060460000001</v>
      </c>
    </row>
    <row r="16383" spans="1:6" x14ac:dyDescent="0.2">
      <c r="A16383" s="1">
        <v>323</v>
      </c>
      <c r="B16383" s="34">
        <f t="shared" si="586"/>
        <v>25.704339999999998</v>
      </c>
      <c r="C16383" s="33">
        <v>1.098782798E-2</v>
      </c>
      <c r="D16383" s="33">
        <v>1.2986072930000001E-4</v>
      </c>
      <c r="E16383" s="60">
        <v>21</v>
      </c>
      <c r="F16383" s="34">
        <f t="shared" si="587"/>
        <v>10.98782798</v>
      </c>
    </row>
    <row r="16384" spans="1:6" x14ac:dyDescent="0.2">
      <c r="A16384" s="1">
        <v>323</v>
      </c>
      <c r="B16384" s="34">
        <f t="shared" si="586"/>
        <v>25.704339999999998</v>
      </c>
      <c r="C16384" s="33">
        <v>1.097763977E-2</v>
      </c>
      <c r="D16384" s="33">
        <v>1.5562040349999999E-4</v>
      </c>
      <c r="E16384" s="60">
        <v>21</v>
      </c>
      <c r="F16384" s="34">
        <f t="shared" si="587"/>
        <v>10.97763977</v>
      </c>
    </row>
    <row r="16385" spans="1:6" x14ac:dyDescent="0.2">
      <c r="A16385" s="1">
        <v>323</v>
      </c>
      <c r="B16385" s="34">
        <f t="shared" si="586"/>
        <v>25.704339999999998</v>
      </c>
      <c r="C16385" s="33">
        <v>1.1046698299999999E-2</v>
      </c>
      <c r="D16385" s="33">
        <v>1.1627845380000001E-4</v>
      </c>
      <c r="E16385" s="60">
        <v>21</v>
      </c>
      <c r="F16385" s="34">
        <f t="shared" si="587"/>
        <v>11.046698299999999</v>
      </c>
    </row>
    <row r="16386" spans="1:6" x14ac:dyDescent="0.2">
      <c r="A16386" s="1">
        <v>323</v>
      </c>
      <c r="B16386" s="34">
        <f t="shared" si="586"/>
        <v>25.704339999999998</v>
      </c>
      <c r="C16386" s="33">
        <v>1.105983652E-2</v>
      </c>
      <c r="D16386" s="33">
        <v>1.9453764960000001E-4</v>
      </c>
      <c r="E16386" s="60">
        <v>22</v>
      </c>
      <c r="F16386" s="34">
        <f t="shared" si="587"/>
        <v>11.059836519999999</v>
      </c>
    </row>
    <row r="16387" spans="1:6" x14ac:dyDescent="0.2">
      <c r="A16387" s="1">
        <v>323</v>
      </c>
      <c r="B16387" s="34">
        <f t="shared" si="586"/>
        <v>25.704339999999998</v>
      </c>
      <c r="C16387" s="33">
        <v>1.092730163E-2</v>
      </c>
      <c r="D16387" s="33">
        <v>1.648985141E-4</v>
      </c>
      <c r="E16387" s="60">
        <v>24</v>
      </c>
      <c r="F16387" s="34">
        <f t="shared" si="587"/>
        <v>10.927301630000001</v>
      </c>
    </row>
    <row r="16388" spans="1:6" x14ac:dyDescent="0.2">
      <c r="A16388" s="1">
        <v>323</v>
      </c>
      <c r="B16388" s="34">
        <f t="shared" si="586"/>
        <v>25.704339999999998</v>
      </c>
      <c r="C16388" s="33">
        <v>1.0992521430000001E-2</v>
      </c>
      <c r="D16388" s="33">
        <v>1.5411825809999999E-4</v>
      </c>
      <c r="E16388" s="60">
        <v>26</v>
      </c>
      <c r="F16388" s="34">
        <f t="shared" si="587"/>
        <v>10.99252143</v>
      </c>
    </row>
    <row r="16389" spans="1:6" x14ac:dyDescent="0.2">
      <c r="A16389" s="1">
        <v>323</v>
      </c>
      <c r="B16389" s="34">
        <f t="shared" si="586"/>
        <v>25.704339999999998</v>
      </c>
      <c r="C16389" s="33">
        <v>1.0769188759999999E-2</v>
      </c>
      <c r="D16389" s="33">
        <v>1.3388276549999999E-4</v>
      </c>
      <c r="E16389" s="60">
        <v>29</v>
      </c>
      <c r="F16389" s="34">
        <f t="shared" si="587"/>
        <v>10.769188759999999</v>
      </c>
    </row>
    <row r="16390" spans="1:6" x14ac:dyDescent="0.2">
      <c r="A16390" s="1">
        <v>323</v>
      </c>
      <c r="B16390" s="34">
        <f t="shared" si="586"/>
        <v>25.704339999999998</v>
      </c>
      <c r="C16390" s="33">
        <v>1.1020593889999999E-2</v>
      </c>
      <c r="D16390" s="33">
        <v>2.056431931E-4</v>
      </c>
      <c r="E16390" s="60">
        <v>32</v>
      </c>
      <c r="F16390" s="34">
        <f t="shared" si="587"/>
        <v>11.020593889999999</v>
      </c>
    </row>
    <row r="16391" spans="1:6" x14ac:dyDescent="0.2">
      <c r="A16391" s="1">
        <v>323</v>
      </c>
      <c r="B16391" s="34">
        <f t="shared" si="586"/>
        <v>25.704339999999998</v>
      </c>
      <c r="C16391" s="33">
        <v>1.110361468E-2</v>
      </c>
      <c r="D16391" s="33">
        <v>1.4512633709999999E-4</v>
      </c>
      <c r="E16391" s="60">
        <v>35</v>
      </c>
      <c r="F16391" s="34">
        <f t="shared" si="587"/>
        <v>11.10361468</v>
      </c>
    </row>
    <row r="16392" spans="1:6" x14ac:dyDescent="0.2">
      <c r="A16392" s="1">
        <v>323</v>
      </c>
      <c r="B16392" s="34">
        <f t="shared" si="586"/>
        <v>25.704339999999998</v>
      </c>
      <c r="C16392" s="33">
        <v>1.0967926080000001E-2</v>
      </c>
      <c r="D16392" s="33">
        <v>2.301372425E-4</v>
      </c>
      <c r="E16392" s="60">
        <v>38</v>
      </c>
      <c r="F16392" s="34">
        <f t="shared" si="587"/>
        <v>10.967926080000002</v>
      </c>
    </row>
    <row r="16393" spans="1:6" x14ac:dyDescent="0.2">
      <c r="A16393" s="1">
        <v>323</v>
      </c>
      <c r="B16393" s="34">
        <f t="shared" si="586"/>
        <v>25.704339999999998</v>
      </c>
      <c r="C16393" s="33">
        <v>1.0891803110000001E-2</v>
      </c>
      <c r="D16393" s="33">
        <v>1.147481963E-4</v>
      </c>
      <c r="E16393" s="60">
        <v>41</v>
      </c>
      <c r="F16393" s="34">
        <f t="shared" si="587"/>
        <v>10.891803110000001</v>
      </c>
    </row>
    <row r="16394" spans="1:6" x14ac:dyDescent="0.2">
      <c r="A16394" s="1">
        <v>323</v>
      </c>
      <c r="B16394" s="34">
        <f t="shared" si="586"/>
        <v>25.704339999999998</v>
      </c>
      <c r="C16394" s="33">
        <v>1.088533475E-2</v>
      </c>
      <c r="D16394" s="33">
        <v>1.70551647E-4</v>
      </c>
      <c r="E16394" s="60">
        <v>44</v>
      </c>
      <c r="F16394" s="34">
        <f t="shared" si="587"/>
        <v>10.88533475</v>
      </c>
    </row>
    <row r="16395" spans="1:6" x14ac:dyDescent="0.2">
      <c r="A16395" s="1">
        <v>323</v>
      </c>
      <c r="B16395" s="34">
        <f t="shared" si="586"/>
        <v>25.704339999999998</v>
      </c>
      <c r="C16395" s="33">
        <v>1.077333709E-2</v>
      </c>
      <c r="D16395" s="33">
        <v>1.529649719E-4</v>
      </c>
      <c r="E16395" s="60">
        <v>47</v>
      </c>
      <c r="F16395" s="34">
        <f t="shared" si="587"/>
        <v>10.77333709</v>
      </c>
    </row>
    <row r="16396" spans="1:6" x14ac:dyDescent="0.2">
      <c r="A16396" s="1">
        <v>323</v>
      </c>
      <c r="B16396" s="34">
        <f t="shared" si="586"/>
        <v>25.704339999999998</v>
      </c>
      <c r="C16396" s="33">
        <v>1.0911070409999999E-2</v>
      </c>
      <c r="D16396" s="33">
        <v>1.6810798279999999E-4</v>
      </c>
      <c r="E16396" s="60">
        <v>50</v>
      </c>
      <c r="F16396" s="34">
        <f t="shared" si="587"/>
        <v>10.911070409999999</v>
      </c>
    </row>
    <row r="16397" spans="1:6" x14ac:dyDescent="0.2">
      <c r="A16397" s="1">
        <v>323</v>
      </c>
      <c r="B16397" s="34">
        <f t="shared" si="586"/>
        <v>25.704339999999998</v>
      </c>
      <c r="C16397" s="33">
        <v>1.075713319E-2</v>
      </c>
      <c r="D16397" s="33">
        <v>8.1986330460000006E-5</v>
      </c>
      <c r="E16397" s="60">
        <v>53</v>
      </c>
      <c r="F16397" s="34">
        <f t="shared" si="587"/>
        <v>10.757133190000001</v>
      </c>
    </row>
    <row r="16398" spans="1:6" x14ac:dyDescent="0.2">
      <c r="A16398" s="1">
        <v>323</v>
      </c>
      <c r="B16398" s="34">
        <f t="shared" si="586"/>
        <v>25.704339999999998</v>
      </c>
      <c r="C16398" s="33">
        <v>1.075573235E-2</v>
      </c>
      <c r="D16398" s="33">
        <v>1.6634055810000001E-4</v>
      </c>
      <c r="E16398" s="60">
        <v>55</v>
      </c>
      <c r="F16398" s="34">
        <f t="shared" si="587"/>
        <v>10.755732350000001</v>
      </c>
    </row>
    <row r="16399" spans="1:6" x14ac:dyDescent="0.2">
      <c r="A16399" s="1">
        <v>323</v>
      </c>
      <c r="B16399" s="34">
        <f t="shared" si="586"/>
        <v>25.704339999999998</v>
      </c>
      <c r="C16399" s="33">
        <v>1.063375251E-2</v>
      </c>
      <c r="D16399" s="33">
        <v>2.932173543E-4</v>
      </c>
      <c r="E16399" s="60">
        <v>58</v>
      </c>
      <c r="F16399" s="34">
        <f t="shared" si="587"/>
        <v>10.633752510000001</v>
      </c>
    </row>
    <row r="16400" spans="1:6" x14ac:dyDescent="0.2">
      <c r="A16400" s="1">
        <v>323</v>
      </c>
      <c r="B16400" s="34">
        <f t="shared" si="586"/>
        <v>25.704339999999998</v>
      </c>
      <c r="C16400" s="33">
        <v>1.067327727E-2</v>
      </c>
      <c r="D16400" s="33">
        <v>1.6063122750000001E-4</v>
      </c>
      <c r="E16400" s="60">
        <v>61</v>
      </c>
      <c r="F16400" s="34">
        <f t="shared" si="587"/>
        <v>10.67327727</v>
      </c>
    </row>
    <row r="16401" spans="1:6" x14ac:dyDescent="0.2">
      <c r="A16401" s="1">
        <v>323</v>
      </c>
      <c r="B16401" s="34">
        <f t="shared" si="586"/>
        <v>25.704339999999998</v>
      </c>
      <c r="C16401" s="33">
        <v>1.058731137E-2</v>
      </c>
      <c r="D16401" s="33">
        <v>1.0550202589999999E-4</v>
      </c>
      <c r="E16401" s="60">
        <v>64</v>
      </c>
      <c r="F16401" s="34">
        <f t="shared" si="587"/>
        <v>10.58731137</v>
      </c>
    </row>
    <row r="16402" spans="1:6" x14ac:dyDescent="0.2">
      <c r="A16402" s="1">
        <v>323</v>
      </c>
      <c r="B16402" s="34">
        <f t="shared" si="586"/>
        <v>25.704339999999998</v>
      </c>
      <c r="C16402" s="33">
        <v>1.0522768260000001E-2</v>
      </c>
      <c r="D16402" s="33">
        <v>1.3735535929999999E-4</v>
      </c>
      <c r="E16402" s="60">
        <v>67</v>
      </c>
      <c r="F16402" s="34">
        <f t="shared" si="587"/>
        <v>10.522768260000001</v>
      </c>
    </row>
    <row r="16403" spans="1:6" x14ac:dyDescent="0.2">
      <c r="A16403" s="1">
        <v>323</v>
      </c>
      <c r="B16403" s="34">
        <f t="shared" si="586"/>
        <v>25.704339999999998</v>
      </c>
      <c r="C16403" s="33">
        <v>1.0485242489999999E-2</v>
      </c>
      <c r="D16403" s="33">
        <v>1.0733210389999999E-4</v>
      </c>
      <c r="E16403" s="60">
        <v>69</v>
      </c>
      <c r="F16403" s="34">
        <f t="shared" si="587"/>
        <v>10.485242489999999</v>
      </c>
    </row>
    <row r="16404" spans="1:6" x14ac:dyDescent="0.2">
      <c r="A16404" s="1">
        <v>323</v>
      </c>
      <c r="B16404" s="34">
        <f t="shared" si="586"/>
        <v>25.704339999999998</v>
      </c>
      <c r="C16404" s="33">
        <v>1.0482743290000001E-2</v>
      </c>
      <c r="D16404" s="33">
        <v>1.127906812E-4</v>
      </c>
      <c r="E16404" s="60">
        <v>72</v>
      </c>
      <c r="F16404" s="34">
        <f t="shared" si="587"/>
        <v>10.48274329</v>
      </c>
    </row>
    <row r="16405" spans="1:6" x14ac:dyDescent="0.2">
      <c r="A16405" s="1">
        <v>323</v>
      </c>
      <c r="B16405" s="34">
        <f t="shared" si="586"/>
        <v>25.704339999999998</v>
      </c>
      <c r="C16405" s="33">
        <v>1.033382677E-2</v>
      </c>
      <c r="D16405" s="33">
        <v>1.0667141720000001E-4</v>
      </c>
      <c r="E16405" s="60">
        <v>75</v>
      </c>
      <c r="F16405" s="34">
        <f t="shared" si="587"/>
        <v>10.33382677</v>
      </c>
    </row>
    <row r="16406" spans="1:6" x14ac:dyDescent="0.2">
      <c r="A16406" s="1">
        <v>323</v>
      </c>
      <c r="B16406" s="34">
        <f t="shared" si="586"/>
        <v>25.704339999999998</v>
      </c>
      <c r="C16406" s="33">
        <v>1.0457774980000001E-2</v>
      </c>
      <c r="D16406" s="33">
        <v>1.074185308E-4</v>
      </c>
      <c r="E16406" s="60">
        <v>78</v>
      </c>
      <c r="F16406" s="34">
        <f t="shared" si="587"/>
        <v>10.45777498</v>
      </c>
    </row>
    <row r="16407" spans="1:6" x14ac:dyDescent="0.2">
      <c r="A16407" s="1">
        <v>323</v>
      </c>
      <c r="B16407" s="34">
        <f t="shared" si="586"/>
        <v>25.704339999999998</v>
      </c>
      <c r="C16407" s="33">
        <v>1.0379909519999999E-2</v>
      </c>
      <c r="D16407" s="33">
        <v>1.115383586E-4</v>
      </c>
      <c r="E16407" s="60">
        <v>80</v>
      </c>
      <c r="F16407" s="34">
        <f t="shared" si="587"/>
        <v>10.37990952</v>
      </c>
    </row>
    <row r="16408" spans="1:6" x14ac:dyDescent="0.2">
      <c r="A16408" s="1">
        <v>323</v>
      </c>
      <c r="B16408" s="34">
        <f t="shared" si="586"/>
        <v>25.704339999999998</v>
      </c>
      <c r="C16408" s="33">
        <v>1.037292089E-2</v>
      </c>
      <c r="D16408" s="33">
        <v>2.1764457800000001E-4</v>
      </c>
      <c r="E16408" s="60">
        <v>83</v>
      </c>
      <c r="F16408" s="34">
        <f t="shared" si="587"/>
        <v>10.37292089</v>
      </c>
    </row>
    <row r="16409" spans="1:6" x14ac:dyDescent="0.2">
      <c r="A16409" s="1">
        <v>323</v>
      </c>
      <c r="B16409" s="34">
        <f t="shared" si="586"/>
        <v>25.704339999999998</v>
      </c>
      <c r="C16409" s="33">
        <v>1.033644077E-2</v>
      </c>
      <c r="D16409" s="33">
        <v>2.3597962139999999E-4</v>
      </c>
      <c r="E16409" s="60">
        <v>86</v>
      </c>
      <c r="F16409" s="34">
        <f t="shared" si="587"/>
        <v>10.336440769999999</v>
      </c>
    </row>
    <row r="16410" spans="1:6" x14ac:dyDescent="0.2">
      <c r="A16410" s="1">
        <v>323</v>
      </c>
      <c r="B16410" s="34">
        <f t="shared" si="586"/>
        <v>25.704339999999998</v>
      </c>
      <c r="C16410" s="33">
        <v>1.022998588E-2</v>
      </c>
      <c r="D16410" s="33">
        <v>1.3507320519999999E-4</v>
      </c>
      <c r="E16410" s="60">
        <v>89</v>
      </c>
      <c r="F16410" s="34">
        <f t="shared" si="587"/>
        <v>10.229985880000001</v>
      </c>
    </row>
    <row r="16411" spans="1:6" x14ac:dyDescent="0.2">
      <c r="A16411" s="1">
        <v>323</v>
      </c>
      <c r="B16411" s="34">
        <f t="shared" si="586"/>
        <v>25.704339999999998</v>
      </c>
      <c r="C16411" s="33">
        <v>1.014467784E-2</v>
      </c>
      <c r="D16411" s="33">
        <v>1.397158378E-4</v>
      </c>
      <c r="E16411" s="60">
        <v>91</v>
      </c>
      <c r="F16411" s="34">
        <f t="shared" si="587"/>
        <v>10.14467784</v>
      </c>
    </row>
    <row r="16412" spans="1:6" x14ac:dyDescent="0.2">
      <c r="A16412" s="1">
        <v>323</v>
      </c>
      <c r="B16412" s="34">
        <f t="shared" si="586"/>
        <v>25.704339999999998</v>
      </c>
      <c r="C16412" s="33">
        <v>1.006975693E-2</v>
      </c>
      <c r="D16412" s="33">
        <v>1.1112155269999999E-4</v>
      </c>
      <c r="E16412" s="60">
        <v>94</v>
      </c>
      <c r="F16412" s="34">
        <f t="shared" si="587"/>
        <v>10.06975693</v>
      </c>
    </row>
    <row r="16413" spans="1:6" x14ac:dyDescent="0.2">
      <c r="A16413" s="1">
        <v>323</v>
      </c>
      <c r="B16413" s="34">
        <f t="shared" si="586"/>
        <v>25.704339999999998</v>
      </c>
      <c r="C16413" s="33">
        <v>1.0043872949999999E-2</v>
      </c>
      <c r="D16413" s="33">
        <v>1.4651138850000001E-4</v>
      </c>
      <c r="E16413" s="60">
        <v>97</v>
      </c>
      <c r="F16413" s="34">
        <f t="shared" si="587"/>
        <v>10.043872949999999</v>
      </c>
    </row>
    <row r="16414" spans="1:6" x14ac:dyDescent="0.2">
      <c r="A16414" s="1">
        <v>323</v>
      </c>
      <c r="B16414" s="34">
        <f t="shared" si="586"/>
        <v>25.704339999999998</v>
      </c>
      <c r="C16414" s="33">
        <v>1.007554263E-2</v>
      </c>
      <c r="D16414" s="33">
        <v>1.1466290549999999E-4</v>
      </c>
      <c r="E16414" s="60">
        <v>100</v>
      </c>
      <c r="F16414" s="34">
        <f t="shared" si="587"/>
        <v>10.075542629999999</v>
      </c>
    </row>
    <row r="16415" spans="1:6" x14ac:dyDescent="0.2">
      <c r="A16415" s="1">
        <v>323</v>
      </c>
      <c r="B16415" s="34">
        <f t="shared" si="586"/>
        <v>25.704339999999998</v>
      </c>
      <c r="C16415" s="33">
        <v>1.0074221959999999E-2</v>
      </c>
      <c r="D16415" s="33">
        <v>1.363515803E-4</v>
      </c>
      <c r="E16415" s="60">
        <v>103</v>
      </c>
      <c r="F16415" s="34">
        <f t="shared" si="587"/>
        <v>10.074221959999999</v>
      </c>
    </row>
    <row r="16416" spans="1:6" x14ac:dyDescent="0.2">
      <c r="A16416" s="1">
        <v>323</v>
      </c>
      <c r="B16416" s="34">
        <f t="shared" si="586"/>
        <v>25.704339999999998</v>
      </c>
      <c r="C16416" s="33">
        <v>1.001540267E-2</v>
      </c>
      <c r="D16416" s="33">
        <v>1.2702066380000001E-4</v>
      </c>
      <c r="E16416" s="60">
        <v>105</v>
      </c>
      <c r="F16416" s="34">
        <f t="shared" si="587"/>
        <v>10.01540267</v>
      </c>
    </row>
    <row r="16417" spans="1:6" x14ac:dyDescent="0.2">
      <c r="A16417" s="1">
        <v>323</v>
      </c>
      <c r="B16417" s="34">
        <f t="shared" si="586"/>
        <v>25.704339999999998</v>
      </c>
      <c r="C16417" s="33">
        <v>9.9886753449999997E-3</v>
      </c>
      <c r="D16417" s="33">
        <v>9.7690159259999999E-5</v>
      </c>
      <c r="E16417" s="60">
        <v>108</v>
      </c>
      <c r="F16417" s="34">
        <f t="shared" si="587"/>
        <v>9.988675344999999</v>
      </c>
    </row>
    <row r="16418" spans="1:6" x14ac:dyDescent="0.2">
      <c r="A16418" s="1">
        <v>323</v>
      </c>
      <c r="B16418" s="34">
        <f t="shared" si="586"/>
        <v>25.704339999999998</v>
      </c>
      <c r="C16418" s="33">
        <v>9.9402940690000007E-3</v>
      </c>
      <c r="D16418" s="33">
        <v>1.5846345229999999E-4</v>
      </c>
      <c r="E16418" s="60">
        <v>111</v>
      </c>
      <c r="F16418" s="34">
        <f t="shared" si="587"/>
        <v>9.9402940690000001</v>
      </c>
    </row>
    <row r="16419" spans="1:6" x14ac:dyDescent="0.2">
      <c r="A16419" s="1">
        <v>323</v>
      </c>
      <c r="B16419" s="34">
        <f t="shared" si="586"/>
        <v>25.704339999999998</v>
      </c>
      <c r="C16419" s="33">
        <v>9.8690086959999992E-3</v>
      </c>
      <c r="D16419" s="33">
        <v>1.175398742E-4</v>
      </c>
      <c r="E16419" s="60">
        <v>114</v>
      </c>
      <c r="F16419" s="34">
        <f t="shared" si="587"/>
        <v>9.8690086959999999</v>
      </c>
    </row>
    <row r="16420" spans="1:6" x14ac:dyDescent="0.2">
      <c r="A16420" s="1">
        <v>323</v>
      </c>
      <c r="B16420" s="34">
        <f t="shared" si="586"/>
        <v>25.704339999999998</v>
      </c>
      <c r="C16420" s="33">
        <v>9.8960301180000005E-3</v>
      </c>
      <c r="D16420" s="33">
        <v>1.7700625279999999E-4</v>
      </c>
      <c r="E16420" s="60">
        <v>116</v>
      </c>
      <c r="F16420" s="34">
        <f t="shared" si="587"/>
        <v>9.8960301180000005</v>
      </c>
    </row>
    <row r="16421" spans="1:6" x14ac:dyDescent="0.2">
      <c r="A16421" s="1">
        <v>323</v>
      </c>
      <c r="B16421" s="34">
        <f t="shared" si="586"/>
        <v>25.704339999999998</v>
      </c>
      <c r="C16421" s="33">
        <v>9.8759232640000007E-3</v>
      </c>
      <c r="D16421" s="33">
        <v>2.3319970229999999E-4</v>
      </c>
      <c r="E16421" s="60">
        <v>119</v>
      </c>
      <c r="F16421" s="34">
        <f t="shared" si="587"/>
        <v>9.8759232640000008</v>
      </c>
    </row>
    <row r="16422" spans="1:6" x14ac:dyDescent="0.2">
      <c r="A16422" s="1">
        <v>323</v>
      </c>
      <c r="B16422" s="34">
        <f t="shared" si="586"/>
        <v>25.704339999999998</v>
      </c>
      <c r="C16422" s="33">
        <v>9.9118349199999994E-3</v>
      </c>
      <c r="D16422" s="33">
        <v>2.5805214849999999E-4</v>
      </c>
      <c r="E16422" s="60">
        <v>122</v>
      </c>
      <c r="F16422" s="34">
        <f t="shared" si="587"/>
        <v>9.9118349199999987</v>
      </c>
    </row>
    <row r="16423" spans="1:6" x14ac:dyDescent="0.2">
      <c r="A16423" s="1">
        <v>323</v>
      </c>
      <c r="B16423" s="34">
        <f t="shared" si="586"/>
        <v>25.704339999999998</v>
      </c>
      <c r="C16423" s="33">
        <v>9.7592949349999993E-3</v>
      </c>
      <c r="D16423" s="33">
        <v>1.701839173E-4</v>
      </c>
      <c r="E16423" s="60">
        <v>125</v>
      </c>
      <c r="F16423" s="34">
        <f t="shared" si="587"/>
        <v>9.7592949349999998</v>
      </c>
    </row>
    <row r="16424" spans="1:6" x14ac:dyDescent="0.2">
      <c r="A16424" s="1">
        <v>323</v>
      </c>
      <c r="B16424" s="34">
        <f t="shared" si="586"/>
        <v>25.704339999999998</v>
      </c>
      <c r="C16424" s="33">
        <v>9.7530623739999992E-3</v>
      </c>
      <c r="D16424" s="33">
        <v>1.5588023650000001E-4</v>
      </c>
      <c r="E16424" s="60">
        <v>127</v>
      </c>
      <c r="F16424" s="34">
        <f t="shared" si="587"/>
        <v>9.7530623739999989</v>
      </c>
    </row>
    <row r="16425" spans="1:6" x14ac:dyDescent="0.2">
      <c r="A16425" s="1">
        <v>323</v>
      </c>
      <c r="B16425" s="34">
        <f t="shared" si="586"/>
        <v>25.704339999999998</v>
      </c>
      <c r="C16425" s="33">
        <v>9.7408720849999995E-3</v>
      </c>
      <c r="D16425" s="33">
        <v>1.3143773090000001E-4</v>
      </c>
      <c r="E16425" s="60">
        <v>130</v>
      </c>
      <c r="F16425" s="34">
        <f t="shared" si="587"/>
        <v>9.7408720849999995</v>
      </c>
    </row>
    <row r="16426" spans="1:6" x14ac:dyDescent="0.2">
      <c r="A16426" s="1">
        <v>323</v>
      </c>
      <c r="B16426" s="34">
        <f t="shared" si="586"/>
        <v>25.704339999999998</v>
      </c>
      <c r="C16426" s="33">
        <v>9.6732049479999992E-3</v>
      </c>
      <c r="D16426" s="33">
        <v>1.2670469770000001E-4</v>
      </c>
      <c r="E16426" s="60">
        <v>133</v>
      </c>
      <c r="F16426" s="34">
        <f t="shared" si="587"/>
        <v>9.6732049479999986</v>
      </c>
    </row>
    <row r="16427" spans="1:6" x14ac:dyDescent="0.2">
      <c r="A16427" s="1">
        <v>323</v>
      </c>
      <c r="B16427" s="34">
        <f t="shared" si="586"/>
        <v>25.704339999999998</v>
      </c>
      <c r="C16427" s="33">
        <v>9.6234681070000005E-3</v>
      </c>
      <c r="D16427" s="33">
        <v>1.149983992E-4</v>
      </c>
      <c r="E16427" s="60">
        <v>136</v>
      </c>
      <c r="F16427" s="34">
        <f t="shared" si="587"/>
        <v>9.6234681070000008</v>
      </c>
    </row>
    <row r="16428" spans="1:6" x14ac:dyDescent="0.2">
      <c r="A16428" s="1">
        <v>323</v>
      </c>
      <c r="B16428" s="34">
        <f t="shared" si="586"/>
        <v>25.704339999999998</v>
      </c>
      <c r="C16428" s="33">
        <v>9.5797823619999996E-3</v>
      </c>
      <c r="D16428" s="33">
        <v>1.039250552E-4</v>
      </c>
      <c r="E16428" s="60">
        <v>138</v>
      </c>
      <c r="F16428" s="34">
        <f t="shared" si="587"/>
        <v>9.5797823619999996</v>
      </c>
    </row>
    <row r="16429" spans="1:6" x14ac:dyDescent="0.2">
      <c r="A16429" s="1">
        <v>323</v>
      </c>
      <c r="B16429" s="34">
        <f t="shared" si="586"/>
        <v>25.704339999999998</v>
      </c>
      <c r="C16429" s="33">
        <v>9.5595111409999996E-3</v>
      </c>
      <c r="D16429" s="33">
        <v>2.0546996240000001E-4</v>
      </c>
      <c r="E16429" s="60">
        <v>141</v>
      </c>
      <c r="F16429" s="34">
        <f t="shared" si="587"/>
        <v>9.5595111409999998</v>
      </c>
    </row>
    <row r="16430" spans="1:6" x14ac:dyDescent="0.2">
      <c r="A16430" s="1">
        <v>323</v>
      </c>
      <c r="B16430" s="34">
        <f t="shared" si="586"/>
        <v>25.704339999999998</v>
      </c>
      <c r="C16430" s="33">
        <v>9.5563974689999998E-3</v>
      </c>
      <c r="D16430" s="33">
        <v>1.088572947E-4</v>
      </c>
      <c r="E16430" s="60">
        <v>144</v>
      </c>
      <c r="F16430" s="34">
        <f t="shared" si="587"/>
        <v>9.5563974690000002</v>
      </c>
    </row>
    <row r="16431" spans="1:6" x14ac:dyDescent="0.2">
      <c r="A16431" s="1">
        <v>323</v>
      </c>
      <c r="B16431" s="34">
        <f t="shared" si="586"/>
        <v>25.704339999999998</v>
      </c>
      <c r="C16431" s="33">
        <v>9.5267397900000005E-3</v>
      </c>
      <c r="D16431" s="33">
        <v>1.6914867730000001E-4</v>
      </c>
      <c r="E16431" s="60">
        <v>147</v>
      </c>
      <c r="F16431" s="34">
        <f t="shared" si="587"/>
        <v>9.5267397900000006</v>
      </c>
    </row>
    <row r="16432" spans="1:6" x14ac:dyDescent="0.2">
      <c r="A16432" s="1">
        <v>323</v>
      </c>
      <c r="B16432" s="34">
        <f t="shared" si="586"/>
        <v>25.704339999999998</v>
      </c>
      <c r="C16432" s="33">
        <v>9.4568057220000001E-3</v>
      </c>
      <c r="D16432" s="33">
        <v>1.057337619E-4</v>
      </c>
      <c r="E16432" s="60">
        <v>149</v>
      </c>
      <c r="F16432" s="34">
        <f t="shared" si="587"/>
        <v>9.4568057220000004</v>
      </c>
    </row>
    <row r="16433" spans="1:6" x14ac:dyDescent="0.2">
      <c r="A16433" s="1">
        <v>323</v>
      </c>
      <c r="B16433" s="34">
        <f t="shared" si="586"/>
        <v>25.704339999999998</v>
      </c>
      <c r="C16433" s="33">
        <v>9.5005780870000001E-3</v>
      </c>
      <c r="D16433" s="33">
        <v>1.1597434750000001E-4</v>
      </c>
      <c r="E16433" s="60">
        <v>152</v>
      </c>
      <c r="F16433" s="34">
        <f t="shared" si="587"/>
        <v>9.5005780870000009</v>
      </c>
    </row>
    <row r="16434" spans="1:6" x14ac:dyDescent="0.2">
      <c r="A16434" s="1">
        <v>323</v>
      </c>
      <c r="B16434" s="34">
        <f t="shared" si="586"/>
        <v>25.704339999999998</v>
      </c>
      <c r="C16434" s="33">
        <v>9.4167034370000006E-3</v>
      </c>
      <c r="D16434" s="33">
        <v>1.5756928070000001E-4</v>
      </c>
      <c r="E16434" s="60">
        <v>155</v>
      </c>
      <c r="F16434" s="34">
        <f t="shared" si="587"/>
        <v>9.4167034370000007</v>
      </c>
    </row>
    <row r="16435" spans="1:6" x14ac:dyDescent="0.2">
      <c r="A16435" s="1">
        <v>323</v>
      </c>
      <c r="B16435" s="34">
        <f t="shared" si="586"/>
        <v>25.704339999999998</v>
      </c>
      <c r="C16435" s="33">
        <v>9.3616787249999993E-3</v>
      </c>
      <c r="D16435" s="33">
        <v>1.7712853460000001E-4</v>
      </c>
      <c r="E16435" s="60">
        <v>157</v>
      </c>
      <c r="F16435" s="34">
        <f t="shared" si="587"/>
        <v>9.3616787249999991</v>
      </c>
    </row>
    <row r="16436" spans="1:6" x14ac:dyDescent="0.2">
      <c r="A16436" s="1">
        <v>323</v>
      </c>
      <c r="B16436" s="34">
        <f t="shared" si="586"/>
        <v>25.704339999999998</v>
      </c>
      <c r="C16436" s="33">
        <v>9.2850094589999998E-3</v>
      </c>
      <c r="D16436" s="33">
        <v>1.269137263E-4</v>
      </c>
      <c r="E16436" s="60">
        <v>160</v>
      </c>
      <c r="F16436" s="34">
        <f t="shared" si="587"/>
        <v>9.2850094589999994</v>
      </c>
    </row>
    <row r="16437" spans="1:6" x14ac:dyDescent="0.2">
      <c r="A16437" s="1">
        <v>323</v>
      </c>
      <c r="B16437" s="34">
        <f t="shared" si="586"/>
        <v>25.704339999999998</v>
      </c>
      <c r="C16437" s="33">
        <v>9.3063792369999995E-3</v>
      </c>
      <c r="D16437" s="33">
        <v>1.0484670280000001E-4</v>
      </c>
      <c r="E16437" s="60">
        <v>163</v>
      </c>
      <c r="F16437" s="34">
        <f t="shared" si="587"/>
        <v>9.3063792369999998</v>
      </c>
    </row>
    <row r="16438" spans="1:6" x14ac:dyDescent="0.2">
      <c r="A16438" s="1">
        <v>323</v>
      </c>
      <c r="B16438" s="34">
        <f t="shared" si="586"/>
        <v>25.704339999999998</v>
      </c>
      <c r="C16438" s="33">
        <v>9.2019332239999998E-3</v>
      </c>
      <c r="D16438" s="33">
        <v>1.265250875E-4</v>
      </c>
      <c r="E16438" s="60">
        <v>166</v>
      </c>
      <c r="F16438" s="34">
        <f t="shared" si="587"/>
        <v>9.2019332239999994</v>
      </c>
    </row>
    <row r="16439" spans="1:6" x14ac:dyDescent="0.2">
      <c r="A16439" s="1">
        <v>323</v>
      </c>
      <c r="B16439" s="34">
        <f t="shared" si="586"/>
        <v>25.704339999999998</v>
      </c>
      <c r="C16439" s="33">
        <v>9.1903511099999998E-3</v>
      </c>
      <c r="D16439" s="33">
        <v>1.026415874E-4</v>
      </c>
      <c r="E16439" s="60">
        <v>168</v>
      </c>
      <c r="F16439" s="34">
        <f t="shared" si="587"/>
        <v>9.1903511099999999</v>
      </c>
    </row>
    <row r="16440" spans="1:6" x14ac:dyDescent="0.2">
      <c r="A16440" s="1">
        <v>323</v>
      </c>
      <c r="B16440" s="34">
        <f t="shared" ref="B16440:B16503" si="588">A16440*79.58/1000</f>
        <v>25.704339999999998</v>
      </c>
      <c r="C16440" s="33">
        <v>9.2493854869999999E-3</v>
      </c>
      <c r="D16440" s="33">
        <v>1.1887141589999999E-4</v>
      </c>
      <c r="E16440" s="60">
        <v>171</v>
      </c>
      <c r="F16440" s="34">
        <f t="shared" ref="F16440:F16503" si="589">C16440*1000</f>
        <v>9.2493854869999996</v>
      </c>
    </row>
    <row r="16441" spans="1:6" x14ac:dyDescent="0.2">
      <c r="A16441" s="1">
        <v>323</v>
      </c>
      <c r="B16441" s="34">
        <f t="shared" si="588"/>
        <v>25.704339999999998</v>
      </c>
      <c r="C16441" s="33">
        <v>9.2264749199999999E-3</v>
      </c>
      <c r="D16441" s="33">
        <v>1.6701576650000001E-4</v>
      </c>
      <c r="E16441" s="60">
        <v>174</v>
      </c>
      <c r="F16441" s="34">
        <f t="shared" si="589"/>
        <v>9.2264749199999994</v>
      </c>
    </row>
    <row r="16442" spans="1:6" x14ac:dyDescent="0.2">
      <c r="A16442" s="1">
        <v>323</v>
      </c>
      <c r="B16442" s="34">
        <f t="shared" si="588"/>
        <v>25.704339999999998</v>
      </c>
      <c r="C16442" s="33">
        <v>9.0578608289999998E-3</v>
      </c>
      <c r="D16442" s="33">
        <v>2.715164675E-4</v>
      </c>
      <c r="E16442" s="60">
        <v>177</v>
      </c>
      <c r="F16442" s="34">
        <f t="shared" si="589"/>
        <v>9.0578608289999991</v>
      </c>
    </row>
    <row r="16443" spans="1:6" x14ac:dyDescent="0.2">
      <c r="A16443" s="1">
        <v>323</v>
      </c>
      <c r="B16443" s="34">
        <f t="shared" si="588"/>
        <v>25.704339999999998</v>
      </c>
      <c r="C16443" s="33">
        <v>9.0768635850000008E-3</v>
      </c>
      <c r="D16443" s="33">
        <v>3.0370816589999998E-4</v>
      </c>
      <c r="E16443" s="60">
        <v>179</v>
      </c>
      <c r="F16443" s="34">
        <f t="shared" si="589"/>
        <v>9.0768635850000017</v>
      </c>
    </row>
    <row r="16444" spans="1:6" x14ac:dyDescent="0.2">
      <c r="A16444" s="1">
        <v>323</v>
      </c>
      <c r="B16444" s="34">
        <f t="shared" si="588"/>
        <v>25.704339999999998</v>
      </c>
      <c r="C16444" s="33">
        <v>9.0378588929999996E-3</v>
      </c>
      <c r="D16444" s="33">
        <v>2.5176213549999999E-4</v>
      </c>
      <c r="E16444" s="60">
        <v>182</v>
      </c>
      <c r="F16444" s="34">
        <f t="shared" si="589"/>
        <v>9.0378588929999992</v>
      </c>
    </row>
    <row r="16445" spans="1:6" x14ac:dyDescent="0.2">
      <c r="A16445" s="1">
        <v>323</v>
      </c>
      <c r="B16445" s="34">
        <f t="shared" si="588"/>
        <v>25.704339999999998</v>
      </c>
      <c r="C16445" s="33">
        <v>8.9882502190000001E-3</v>
      </c>
      <c r="D16445" s="33">
        <v>2.1051325270000001E-4</v>
      </c>
      <c r="E16445" s="60">
        <v>185</v>
      </c>
      <c r="F16445" s="34">
        <f t="shared" si="589"/>
        <v>8.9882502189999993</v>
      </c>
    </row>
    <row r="16446" spans="1:6" x14ac:dyDescent="0.2">
      <c r="A16446" s="1">
        <v>323</v>
      </c>
      <c r="B16446" s="34">
        <f t="shared" si="588"/>
        <v>25.704339999999998</v>
      </c>
      <c r="C16446" s="33">
        <v>8.9153733919999992E-3</v>
      </c>
      <c r="D16446" s="33">
        <v>1.8602224569999999E-4</v>
      </c>
      <c r="E16446" s="60">
        <v>187</v>
      </c>
      <c r="F16446" s="34">
        <f t="shared" si="589"/>
        <v>8.9153733919999993</v>
      </c>
    </row>
    <row r="16447" spans="1:6" x14ac:dyDescent="0.2">
      <c r="A16447" s="1">
        <v>323</v>
      </c>
      <c r="B16447" s="34">
        <f t="shared" si="588"/>
        <v>25.704339999999998</v>
      </c>
      <c r="C16447" s="33">
        <v>8.7503559830000004E-3</v>
      </c>
      <c r="D16447" s="33">
        <v>1.609002821E-4</v>
      </c>
      <c r="E16447" s="60">
        <v>190</v>
      </c>
      <c r="F16447" s="34">
        <f t="shared" si="589"/>
        <v>8.7503559830000004</v>
      </c>
    </row>
    <row r="16448" spans="1:6" x14ac:dyDescent="0.2">
      <c r="A16448" s="1">
        <v>323</v>
      </c>
      <c r="B16448" s="34">
        <f t="shared" si="588"/>
        <v>25.704339999999998</v>
      </c>
      <c r="C16448" s="33">
        <v>8.8352882960000007E-3</v>
      </c>
      <c r="D16448" s="33">
        <v>8.2844846109999997E-5</v>
      </c>
      <c r="E16448" s="60">
        <v>193</v>
      </c>
      <c r="F16448" s="34">
        <f t="shared" si="589"/>
        <v>8.8352882959999999</v>
      </c>
    </row>
    <row r="16449" spans="1:6" x14ac:dyDescent="0.2">
      <c r="A16449" s="1">
        <v>323</v>
      </c>
      <c r="B16449" s="34">
        <f t="shared" si="588"/>
        <v>25.704339999999998</v>
      </c>
      <c r="C16449" s="33">
        <v>8.8005308790000004E-3</v>
      </c>
      <c r="D16449" s="33">
        <v>1.0395258829999999E-4</v>
      </c>
      <c r="E16449" s="60">
        <v>196</v>
      </c>
      <c r="F16449" s="34">
        <f t="shared" si="589"/>
        <v>8.8005308790000001</v>
      </c>
    </row>
    <row r="16450" spans="1:6" x14ac:dyDescent="0.2">
      <c r="A16450" s="1">
        <v>323</v>
      </c>
      <c r="B16450" s="34">
        <f t="shared" si="588"/>
        <v>25.704339999999998</v>
      </c>
      <c r="C16450" s="33">
        <v>8.7841272530000004E-3</v>
      </c>
      <c r="D16450" s="33">
        <v>9.9425679940000006E-5</v>
      </c>
      <c r="E16450" s="60">
        <v>198</v>
      </c>
      <c r="F16450" s="34">
        <f t="shared" si="589"/>
        <v>8.7841272530000012</v>
      </c>
    </row>
    <row r="16451" spans="1:6" x14ac:dyDescent="0.2">
      <c r="A16451" s="1">
        <v>323</v>
      </c>
      <c r="B16451" s="34">
        <f t="shared" si="588"/>
        <v>25.704339999999998</v>
      </c>
      <c r="C16451" s="33">
        <v>8.7658397330000002E-3</v>
      </c>
      <c r="D16451" s="33">
        <v>1.518810815E-4</v>
      </c>
      <c r="E16451" s="60">
        <v>201</v>
      </c>
      <c r="F16451" s="34">
        <f t="shared" si="589"/>
        <v>8.765839733</v>
      </c>
    </row>
    <row r="16452" spans="1:6" x14ac:dyDescent="0.2">
      <c r="A16452" s="1">
        <v>323</v>
      </c>
      <c r="B16452" s="34">
        <f t="shared" si="588"/>
        <v>25.704339999999998</v>
      </c>
      <c r="C16452" s="33">
        <v>8.7718937290000003E-3</v>
      </c>
      <c r="D16452" s="33">
        <v>1.6670158200000001E-4</v>
      </c>
      <c r="E16452" s="60">
        <v>204</v>
      </c>
      <c r="F16452" s="34">
        <f t="shared" si="589"/>
        <v>8.7718937290000003</v>
      </c>
    </row>
    <row r="16453" spans="1:6" x14ac:dyDescent="0.2">
      <c r="A16453" s="1">
        <v>323</v>
      </c>
      <c r="B16453" s="34">
        <f t="shared" si="588"/>
        <v>25.704339999999998</v>
      </c>
      <c r="C16453" s="33">
        <v>8.5425806189999998E-3</v>
      </c>
      <c r="D16453" s="33">
        <v>1.645749617E-4</v>
      </c>
      <c r="E16453" s="60">
        <v>206</v>
      </c>
      <c r="F16453" s="34">
        <f t="shared" si="589"/>
        <v>8.5425806190000007</v>
      </c>
    </row>
    <row r="16454" spans="1:6" x14ac:dyDescent="0.2">
      <c r="A16454" s="1">
        <v>323</v>
      </c>
      <c r="B16454" s="34">
        <f t="shared" si="588"/>
        <v>25.704339999999998</v>
      </c>
      <c r="C16454" s="33">
        <v>8.4854709069999996E-3</v>
      </c>
      <c r="D16454" s="33">
        <v>1.7615331579999999E-4</v>
      </c>
      <c r="E16454" s="60">
        <v>209</v>
      </c>
      <c r="F16454" s="34">
        <f t="shared" si="589"/>
        <v>8.4854709069999998</v>
      </c>
    </row>
    <row r="16455" spans="1:6" x14ac:dyDescent="0.2">
      <c r="A16455" s="1">
        <v>323</v>
      </c>
      <c r="B16455" s="34">
        <f t="shared" si="588"/>
        <v>25.704339999999998</v>
      </c>
      <c r="C16455" s="33">
        <v>8.4414851159999998E-3</v>
      </c>
      <c r="D16455" s="33">
        <v>1.6842804000000001E-4</v>
      </c>
      <c r="E16455" s="60">
        <v>212</v>
      </c>
      <c r="F16455" s="34">
        <f t="shared" si="589"/>
        <v>8.4414851159999991</v>
      </c>
    </row>
    <row r="16456" spans="1:6" x14ac:dyDescent="0.2">
      <c r="A16456" s="1">
        <v>323</v>
      </c>
      <c r="B16456" s="34">
        <f t="shared" si="588"/>
        <v>25.704339999999998</v>
      </c>
      <c r="C16456" s="33">
        <v>8.3656441260000006E-3</v>
      </c>
      <c r="D16456" s="33">
        <v>2.209739493E-4</v>
      </c>
      <c r="E16456" s="60">
        <v>215</v>
      </c>
      <c r="F16456" s="34">
        <f t="shared" si="589"/>
        <v>8.3656441260000012</v>
      </c>
    </row>
    <row r="16457" spans="1:6" x14ac:dyDescent="0.2">
      <c r="A16457" s="1">
        <v>323</v>
      </c>
      <c r="B16457" s="34">
        <f t="shared" si="588"/>
        <v>25.704339999999998</v>
      </c>
      <c r="C16457" s="33">
        <v>8.4436156329999994E-3</v>
      </c>
      <c r="D16457" s="33">
        <v>1.667918036E-4</v>
      </c>
      <c r="E16457" s="60">
        <v>217</v>
      </c>
      <c r="F16457" s="34">
        <f t="shared" si="589"/>
        <v>8.4436156330000003</v>
      </c>
    </row>
    <row r="16458" spans="1:6" x14ac:dyDescent="0.2">
      <c r="A16458" s="1">
        <v>323</v>
      </c>
      <c r="B16458" s="34">
        <f t="shared" si="588"/>
        <v>25.704339999999998</v>
      </c>
      <c r="C16458" s="33">
        <v>8.2459830850000002E-3</v>
      </c>
      <c r="D16458" s="33">
        <v>1.068375014E-4</v>
      </c>
      <c r="E16458" s="60">
        <v>220</v>
      </c>
      <c r="F16458" s="34">
        <f t="shared" si="589"/>
        <v>8.2459830850000007</v>
      </c>
    </row>
    <row r="16459" spans="1:6" x14ac:dyDescent="0.2">
      <c r="A16459" s="1">
        <v>323</v>
      </c>
      <c r="B16459" s="34">
        <f t="shared" si="588"/>
        <v>25.704339999999998</v>
      </c>
      <c r="C16459" s="33">
        <v>8.2751835500000006E-3</v>
      </c>
      <c r="D16459" s="33">
        <v>1.227800921E-4</v>
      </c>
      <c r="E16459" s="60">
        <v>223</v>
      </c>
      <c r="F16459" s="34">
        <f t="shared" si="589"/>
        <v>8.2751835500000013</v>
      </c>
    </row>
    <row r="16460" spans="1:6" x14ac:dyDescent="0.2">
      <c r="A16460" s="1">
        <v>323</v>
      </c>
      <c r="B16460" s="34">
        <f t="shared" si="588"/>
        <v>25.704339999999998</v>
      </c>
      <c r="C16460" s="33">
        <v>8.2359988879999995E-3</v>
      </c>
      <c r="D16460" s="33">
        <v>8.2664568680000002E-5</v>
      </c>
      <c r="E16460" s="60">
        <v>226</v>
      </c>
      <c r="F16460" s="34">
        <f t="shared" si="589"/>
        <v>8.2359988879999992</v>
      </c>
    </row>
    <row r="16461" spans="1:6" x14ac:dyDescent="0.2">
      <c r="A16461" s="1">
        <v>323</v>
      </c>
      <c r="B16461" s="34">
        <f t="shared" si="588"/>
        <v>25.704339999999998</v>
      </c>
      <c r="C16461" s="33">
        <v>8.1294996409999997E-3</v>
      </c>
      <c r="D16461" s="33">
        <v>1.202346121E-4</v>
      </c>
      <c r="E16461" s="60">
        <v>228</v>
      </c>
      <c r="F16461" s="34">
        <f t="shared" si="589"/>
        <v>8.1294996409999989</v>
      </c>
    </row>
    <row r="16462" spans="1:6" x14ac:dyDescent="0.2">
      <c r="A16462" s="1">
        <v>323</v>
      </c>
      <c r="B16462" s="34">
        <f t="shared" si="588"/>
        <v>25.704339999999998</v>
      </c>
      <c r="C16462" s="33">
        <v>8.1408112979999992E-3</v>
      </c>
      <c r="D16462" s="33">
        <v>1.118004913E-4</v>
      </c>
      <c r="E16462" s="60">
        <v>231</v>
      </c>
      <c r="F16462" s="34">
        <f t="shared" si="589"/>
        <v>8.1408112979999991</v>
      </c>
    </row>
    <row r="16463" spans="1:6" x14ac:dyDescent="0.2">
      <c r="A16463" s="1">
        <v>323</v>
      </c>
      <c r="B16463" s="34">
        <f t="shared" si="588"/>
        <v>25.704339999999998</v>
      </c>
      <c r="C16463" s="33">
        <v>7.9783598020000002E-3</v>
      </c>
      <c r="D16463" s="33">
        <v>1.104323168E-4</v>
      </c>
      <c r="E16463" s="60">
        <v>234</v>
      </c>
      <c r="F16463" s="34">
        <f t="shared" si="589"/>
        <v>7.9783598019999999</v>
      </c>
    </row>
    <row r="16464" spans="1:6" x14ac:dyDescent="0.2">
      <c r="A16464" s="1">
        <v>323</v>
      </c>
      <c r="B16464" s="34">
        <f t="shared" si="588"/>
        <v>25.704339999999998</v>
      </c>
      <c r="C16464" s="33">
        <v>8.0151888349999992E-3</v>
      </c>
      <c r="D16464" s="33">
        <v>1.5661044530000001E-4</v>
      </c>
      <c r="E16464" s="60">
        <v>236</v>
      </c>
      <c r="F16464" s="34">
        <f t="shared" si="589"/>
        <v>8.015188835</v>
      </c>
    </row>
    <row r="16465" spans="1:6" x14ac:dyDescent="0.2">
      <c r="A16465" s="1">
        <v>323</v>
      </c>
      <c r="B16465" s="34">
        <f t="shared" si="588"/>
        <v>25.704339999999998</v>
      </c>
      <c r="C16465" s="33">
        <v>7.9435249309999997E-3</v>
      </c>
      <c r="D16465" s="33">
        <v>1.3114936789999999E-4</v>
      </c>
      <c r="E16465" s="60">
        <v>239</v>
      </c>
      <c r="F16465" s="34">
        <f t="shared" si="589"/>
        <v>7.9435249309999998</v>
      </c>
    </row>
    <row r="16466" spans="1:6" x14ac:dyDescent="0.2">
      <c r="A16466" s="1">
        <v>323</v>
      </c>
      <c r="B16466" s="34">
        <f t="shared" si="588"/>
        <v>25.704339999999998</v>
      </c>
      <c r="C16466" s="33">
        <v>7.9027135589999995E-3</v>
      </c>
      <c r="D16466" s="33">
        <v>1.158211203E-4</v>
      </c>
      <c r="E16466" s="60">
        <v>242</v>
      </c>
      <c r="F16466" s="34">
        <f t="shared" si="589"/>
        <v>7.9027135589999995</v>
      </c>
    </row>
    <row r="16467" spans="1:6" x14ac:dyDescent="0.2">
      <c r="A16467" s="1">
        <v>323</v>
      </c>
      <c r="B16467" s="34">
        <f t="shared" si="588"/>
        <v>25.704339999999998</v>
      </c>
      <c r="C16467" s="33">
        <v>7.8004656820000002E-3</v>
      </c>
      <c r="D16467" s="33">
        <v>2.059194039E-4</v>
      </c>
      <c r="E16467" s="60">
        <v>245</v>
      </c>
      <c r="F16467" s="34">
        <f t="shared" si="589"/>
        <v>7.8004656820000005</v>
      </c>
    </row>
    <row r="16468" spans="1:6" x14ac:dyDescent="0.2">
      <c r="A16468" s="1">
        <v>323</v>
      </c>
      <c r="B16468" s="34">
        <f t="shared" si="588"/>
        <v>25.704339999999998</v>
      </c>
      <c r="C16468" s="33">
        <v>7.7415527189999998E-3</v>
      </c>
      <c r="D16468" s="33">
        <v>1.99715053E-4</v>
      </c>
      <c r="E16468" s="60">
        <v>247</v>
      </c>
      <c r="F16468" s="34">
        <f t="shared" si="589"/>
        <v>7.7415527189999995</v>
      </c>
    </row>
    <row r="16469" spans="1:6" x14ac:dyDescent="0.2">
      <c r="A16469" s="1">
        <v>323</v>
      </c>
      <c r="B16469" s="34">
        <f t="shared" si="588"/>
        <v>25.704339999999998</v>
      </c>
      <c r="C16469" s="33">
        <v>7.735204953E-3</v>
      </c>
      <c r="D16469" s="33">
        <v>1.2347518790000001E-4</v>
      </c>
      <c r="E16469" s="60">
        <v>250</v>
      </c>
      <c r="F16469" s="34">
        <f t="shared" si="589"/>
        <v>7.7352049530000002</v>
      </c>
    </row>
    <row r="16470" spans="1:6" x14ac:dyDescent="0.2">
      <c r="A16470" s="1">
        <v>323</v>
      </c>
      <c r="B16470" s="34">
        <f t="shared" si="588"/>
        <v>25.704339999999998</v>
      </c>
      <c r="C16470" s="33">
        <v>7.6160957680000002E-3</v>
      </c>
      <c r="D16470" s="33">
        <v>1.0622475140000001E-4</v>
      </c>
      <c r="E16470" s="60">
        <v>253</v>
      </c>
      <c r="F16470" s="34">
        <f t="shared" si="589"/>
        <v>7.6160957680000001</v>
      </c>
    </row>
    <row r="16471" spans="1:6" x14ac:dyDescent="0.2">
      <c r="A16471" s="1">
        <v>323</v>
      </c>
      <c r="B16471" s="34">
        <f t="shared" si="588"/>
        <v>25.704339999999998</v>
      </c>
      <c r="C16471" s="33">
        <v>7.6936183139999998E-3</v>
      </c>
      <c r="D16471" s="33">
        <v>1.087889942E-4</v>
      </c>
      <c r="E16471" s="60">
        <v>255</v>
      </c>
      <c r="F16471" s="34">
        <f t="shared" si="589"/>
        <v>7.6936183140000001</v>
      </c>
    </row>
    <row r="16472" spans="1:6" x14ac:dyDescent="0.2">
      <c r="A16472" s="1">
        <v>323</v>
      </c>
      <c r="B16472" s="34">
        <f t="shared" si="588"/>
        <v>25.704339999999998</v>
      </c>
      <c r="C16472" s="33">
        <v>7.5507766019999997E-3</v>
      </c>
      <c r="D16472" s="33">
        <v>1.102947528E-4</v>
      </c>
      <c r="E16472" s="60">
        <v>258</v>
      </c>
      <c r="F16472" s="34">
        <f t="shared" si="589"/>
        <v>7.550776602</v>
      </c>
    </row>
    <row r="16473" spans="1:6" x14ac:dyDescent="0.2">
      <c r="A16473" s="1">
        <v>323</v>
      </c>
      <c r="B16473" s="34">
        <f t="shared" si="588"/>
        <v>25.704339999999998</v>
      </c>
      <c r="C16473" s="33">
        <v>7.61653539E-3</v>
      </c>
      <c r="D16473" s="33">
        <v>9.0453601139999998E-5</v>
      </c>
      <c r="E16473" s="60">
        <v>261</v>
      </c>
      <c r="F16473" s="34">
        <f t="shared" si="589"/>
        <v>7.6165353900000001</v>
      </c>
    </row>
    <row r="16474" spans="1:6" x14ac:dyDescent="0.2">
      <c r="A16474" s="1">
        <v>323</v>
      </c>
      <c r="B16474" s="34">
        <f t="shared" si="588"/>
        <v>25.704339999999998</v>
      </c>
      <c r="C16474" s="33">
        <v>7.4228317690000004E-3</v>
      </c>
      <c r="D16474" s="33">
        <v>1.110309361E-4</v>
      </c>
      <c r="E16474" s="60">
        <v>264</v>
      </c>
      <c r="F16474" s="34">
        <f t="shared" si="589"/>
        <v>7.4228317690000001</v>
      </c>
    </row>
    <row r="16475" spans="1:6" x14ac:dyDescent="0.2">
      <c r="A16475" s="1">
        <v>323</v>
      </c>
      <c r="B16475" s="34">
        <f t="shared" si="588"/>
        <v>25.704339999999998</v>
      </c>
      <c r="C16475" s="33">
        <v>7.3701809269999998E-3</v>
      </c>
      <c r="D16475" s="33">
        <v>1.5960991569999999E-4</v>
      </c>
      <c r="E16475" s="60">
        <v>266</v>
      </c>
      <c r="F16475" s="34">
        <f t="shared" si="589"/>
        <v>7.3701809269999998</v>
      </c>
    </row>
    <row r="16476" spans="1:6" x14ac:dyDescent="0.2">
      <c r="A16476" s="1">
        <v>323</v>
      </c>
      <c r="B16476" s="34">
        <f t="shared" si="588"/>
        <v>25.704339999999998</v>
      </c>
      <c r="C16476" s="33">
        <v>7.2652385670000002E-3</v>
      </c>
      <c r="D16476" s="33">
        <v>1.4411577800000001E-4</v>
      </c>
      <c r="E16476" s="60">
        <v>269</v>
      </c>
      <c r="F16476" s="34">
        <f t="shared" si="589"/>
        <v>7.2652385669999999</v>
      </c>
    </row>
    <row r="16477" spans="1:6" x14ac:dyDescent="0.2">
      <c r="A16477" s="1">
        <v>323</v>
      </c>
      <c r="B16477" s="34">
        <f t="shared" si="588"/>
        <v>25.704339999999998</v>
      </c>
      <c r="C16477" s="33">
        <v>7.2780861730000002E-3</v>
      </c>
      <c r="D16477" s="33">
        <v>1.3762560979999999E-4</v>
      </c>
      <c r="E16477" s="60">
        <v>272</v>
      </c>
      <c r="F16477" s="34">
        <f t="shared" si="589"/>
        <v>7.2780861730000002</v>
      </c>
    </row>
    <row r="16478" spans="1:6" x14ac:dyDescent="0.2">
      <c r="A16478" s="1">
        <v>323</v>
      </c>
      <c r="B16478" s="34">
        <f t="shared" si="588"/>
        <v>25.704339999999998</v>
      </c>
      <c r="C16478" s="33">
        <v>7.2466424990000004E-3</v>
      </c>
      <c r="D16478" s="33">
        <v>1.084145385E-4</v>
      </c>
      <c r="E16478" s="60">
        <v>275</v>
      </c>
      <c r="F16478" s="34">
        <f t="shared" si="589"/>
        <v>7.246642499</v>
      </c>
    </row>
    <row r="16479" spans="1:6" x14ac:dyDescent="0.2">
      <c r="A16479" s="1">
        <v>323</v>
      </c>
      <c r="B16479" s="34">
        <f t="shared" si="588"/>
        <v>25.704339999999998</v>
      </c>
      <c r="C16479" s="33">
        <v>7.147013376E-3</v>
      </c>
      <c r="D16479" s="33">
        <v>1.3757630569999999E-4</v>
      </c>
      <c r="E16479" s="60">
        <v>277</v>
      </c>
      <c r="F16479" s="34">
        <f t="shared" si="589"/>
        <v>7.1470133760000003</v>
      </c>
    </row>
    <row r="16480" spans="1:6" x14ac:dyDescent="0.2">
      <c r="A16480" s="1">
        <v>323</v>
      </c>
      <c r="B16480" s="34">
        <f t="shared" si="588"/>
        <v>25.704339999999998</v>
      </c>
      <c r="C16480" s="33">
        <v>7.1677319190000003E-3</v>
      </c>
      <c r="D16480" s="33">
        <v>9.7652215319999995E-5</v>
      </c>
      <c r="E16480" s="60">
        <v>280</v>
      </c>
      <c r="F16480" s="34">
        <f t="shared" si="589"/>
        <v>7.1677319190000004</v>
      </c>
    </row>
    <row r="16481" spans="1:6" x14ac:dyDescent="0.2">
      <c r="A16481" s="1">
        <v>323</v>
      </c>
      <c r="B16481" s="34">
        <f t="shared" si="588"/>
        <v>25.704339999999998</v>
      </c>
      <c r="C16481" s="33">
        <v>7.1451817000000003E-3</v>
      </c>
      <c r="D16481" s="33">
        <v>1.1265587030000001E-4</v>
      </c>
      <c r="E16481" s="60">
        <v>283</v>
      </c>
      <c r="F16481" s="34">
        <f t="shared" si="589"/>
        <v>7.1451817000000002</v>
      </c>
    </row>
    <row r="16482" spans="1:6" x14ac:dyDescent="0.2">
      <c r="A16482" s="1">
        <v>323</v>
      </c>
      <c r="B16482" s="34">
        <f t="shared" si="588"/>
        <v>25.704339999999998</v>
      </c>
      <c r="C16482" s="33">
        <v>7.0542044869999999E-3</v>
      </c>
      <c r="D16482" s="33">
        <v>1.182569779E-4</v>
      </c>
      <c r="E16482" s="60">
        <v>286</v>
      </c>
      <c r="F16482" s="34">
        <f t="shared" si="589"/>
        <v>7.0542044869999998</v>
      </c>
    </row>
    <row r="16483" spans="1:6" x14ac:dyDescent="0.2">
      <c r="A16483" s="1">
        <v>323</v>
      </c>
      <c r="B16483" s="34">
        <f t="shared" si="588"/>
        <v>25.704339999999998</v>
      </c>
      <c r="C16483" s="33">
        <v>7.0106623549999999E-3</v>
      </c>
      <c r="D16483" s="33">
        <v>1.059891592E-4</v>
      </c>
      <c r="E16483" s="60">
        <v>288</v>
      </c>
      <c r="F16483" s="34">
        <f t="shared" si="589"/>
        <v>7.010662355</v>
      </c>
    </row>
    <row r="16484" spans="1:6" x14ac:dyDescent="0.2">
      <c r="A16484" s="1">
        <v>323</v>
      </c>
      <c r="B16484" s="34">
        <f t="shared" si="588"/>
        <v>25.704339999999998</v>
      </c>
      <c r="C16484" s="33">
        <v>6.8483159380000004E-3</v>
      </c>
      <c r="D16484" s="33">
        <v>1.1049385700000001E-4</v>
      </c>
      <c r="E16484" s="60">
        <v>291</v>
      </c>
      <c r="F16484" s="34">
        <f t="shared" si="589"/>
        <v>6.8483159380000007</v>
      </c>
    </row>
    <row r="16485" spans="1:6" x14ac:dyDescent="0.2">
      <c r="A16485" s="1">
        <v>323</v>
      </c>
      <c r="B16485" s="34">
        <f t="shared" si="588"/>
        <v>25.704339999999998</v>
      </c>
      <c r="C16485" s="33">
        <v>6.9857171229999997E-3</v>
      </c>
      <c r="D16485" s="33">
        <v>1.140899381E-4</v>
      </c>
      <c r="E16485" s="60">
        <v>294</v>
      </c>
      <c r="F16485" s="34">
        <f t="shared" si="589"/>
        <v>6.9857171229999997</v>
      </c>
    </row>
    <row r="16486" spans="1:6" x14ac:dyDescent="0.2">
      <c r="A16486" s="1">
        <v>323</v>
      </c>
      <c r="B16486" s="34">
        <f t="shared" si="588"/>
        <v>25.704339999999998</v>
      </c>
      <c r="C16486" s="33">
        <v>6.9302870189999997E-3</v>
      </c>
      <c r="D16486" s="33">
        <v>1.309675417E-4</v>
      </c>
      <c r="E16486" s="60">
        <v>296</v>
      </c>
      <c r="F16486" s="34">
        <f t="shared" si="589"/>
        <v>6.9302870189999997</v>
      </c>
    </row>
    <row r="16487" spans="1:6" x14ac:dyDescent="0.2">
      <c r="A16487" s="1">
        <v>323</v>
      </c>
      <c r="B16487" s="34">
        <f t="shared" si="588"/>
        <v>25.704339999999998</v>
      </c>
      <c r="C16487" s="33">
        <v>7.0238066199999998E-3</v>
      </c>
      <c r="D16487" s="33">
        <v>1.547846939E-4</v>
      </c>
      <c r="E16487" s="60">
        <v>299</v>
      </c>
      <c r="F16487" s="34">
        <f t="shared" si="589"/>
        <v>7.0238066199999993</v>
      </c>
    </row>
    <row r="16488" spans="1:6" x14ac:dyDescent="0.2">
      <c r="A16488" s="1">
        <v>323</v>
      </c>
      <c r="B16488" s="34">
        <f t="shared" si="588"/>
        <v>25.704339999999998</v>
      </c>
      <c r="C16488" s="33">
        <v>6.9450380960000002E-3</v>
      </c>
      <c r="D16488" s="33">
        <v>1.507162745E-4</v>
      </c>
      <c r="E16488" s="60">
        <v>302</v>
      </c>
      <c r="F16488" s="34">
        <f t="shared" si="589"/>
        <v>6.9450380960000002</v>
      </c>
    </row>
    <row r="16489" spans="1:6" x14ac:dyDescent="0.2">
      <c r="A16489" s="1">
        <v>323</v>
      </c>
      <c r="B16489" s="34">
        <f t="shared" si="588"/>
        <v>25.704339999999998</v>
      </c>
      <c r="C16489" s="33">
        <v>6.9877082709999998E-3</v>
      </c>
      <c r="D16489" s="33">
        <v>2.0399249400000001E-4</v>
      </c>
      <c r="E16489" s="60">
        <v>304</v>
      </c>
      <c r="F16489" s="34">
        <f t="shared" si="589"/>
        <v>6.9877082709999998</v>
      </c>
    </row>
    <row r="16490" spans="1:6" x14ac:dyDescent="0.2">
      <c r="A16490" s="1">
        <v>323</v>
      </c>
      <c r="B16490" s="34">
        <f t="shared" si="588"/>
        <v>25.704339999999998</v>
      </c>
      <c r="C16490" s="33">
        <v>6.9211198770000003E-3</v>
      </c>
      <c r="D16490" s="33">
        <v>1.71710786E-4</v>
      </c>
      <c r="E16490" s="60">
        <v>307</v>
      </c>
      <c r="F16490" s="34">
        <f t="shared" si="589"/>
        <v>6.9211198770000006</v>
      </c>
    </row>
    <row r="16491" spans="1:6" x14ac:dyDescent="0.2">
      <c r="A16491" s="1">
        <v>323</v>
      </c>
      <c r="B16491" s="34">
        <f t="shared" si="588"/>
        <v>25.704339999999998</v>
      </c>
      <c r="C16491" s="33">
        <v>6.8951098959999998E-3</v>
      </c>
      <c r="D16491" s="33">
        <v>2.1976607579999999E-4</v>
      </c>
      <c r="E16491" s="60">
        <v>310</v>
      </c>
      <c r="F16491" s="34">
        <f t="shared" si="589"/>
        <v>6.8951098960000001</v>
      </c>
    </row>
    <row r="16492" spans="1:6" x14ac:dyDescent="0.2">
      <c r="A16492" s="1">
        <v>323</v>
      </c>
      <c r="B16492" s="34">
        <f t="shared" si="588"/>
        <v>25.704339999999998</v>
      </c>
      <c r="C16492" s="33">
        <v>6.8744093959999999E-3</v>
      </c>
      <c r="D16492" s="33">
        <v>2.8996471089999998E-4</v>
      </c>
      <c r="E16492" s="60">
        <v>312</v>
      </c>
      <c r="F16492" s="34">
        <f t="shared" si="589"/>
        <v>6.8744093959999999</v>
      </c>
    </row>
    <row r="16493" spans="1:6" x14ac:dyDescent="0.2">
      <c r="A16493" s="1">
        <v>323</v>
      </c>
      <c r="B16493" s="34">
        <f t="shared" si="588"/>
        <v>25.704339999999998</v>
      </c>
      <c r="C16493" s="33">
        <v>6.8180763090000002E-3</v>
      </c>
      <c r="D16493" s="33">
        <v>2.6957770539999998E-4</v>
      </c>
      <c r="E16493" s="60">
        <v>315</v>
      </c>
      <c r="F16493" s="34">
        <f t="shared" si="589"/>
        <v>6.8180763090000003</v>
      </c>
    </row>
    <row r="16494" spans="1:6" x14ac:dyDescent="0.2">
      <c r="A16494" s="1">
        <v>323</v>
      </c>
      <c r="B16494" s="34">
        <f t="shared" si="588"/>
        <v>25.704339999999998</v>
      </c>
      <c r="C16494" s="33">
        <v>6.828441494E-3</v>
      </c>
      <c r="D16494" s="33">
        <v>2.5945864149999999E-4</v>
      </c>
      <c r="E16494" s="60">
        <v>318</v>
      </c>
      <c r="F16494" s="34">
        <f t="shared" si="589"/>
        <v>6.8284414939999998</v>
      </c>
    </row>
    <row r="16495" spans="1:6" x14ac:dyDescent="0.2">
      <c r="A16495" s="1">
        <v>323</v>
      </c>
      <c r="B16495" s="34">
        <f t="shared" si="588"/>
        <v>25.704339999999998</v>
      </c>
      <c r="C16495" s="33">
        <v>6.7592795059999997E-3</v>
      </c>
      <c r="D16495" s="33">
        <v>3.1388012449999999E-4</v>
      </c>
      <c r="E16495" s="60">
        <v>320</v>
      </c>
      <c r="F16495" s="34">
        <f t="shared" si="589"/>
        <v>6.7592795059999995</v>
      </c>
    </row>
    <row r="16496" spans="1:6" x14ac:dyDescent="0.2">
      <c r="A16496" s="1">
        <v>323</v>
      </c>
      <c r="B16496" s="34">
        <f t="shared" si="588"/>
        <v>25.704339999999998</v>
      </c>
      <c r="C16496" s="33">
        <v>6.7603327210000001E-3</v>
      </c>
      <c r="D16496" s="33">
        <v>2.7585649820000002E-4</v>
      </c>
      <c r="E16496" s="60">
        <v>323</v>
      </c>
      <c r="F16496" s="34">
        <f t="shared" si="589"/>
        <v>6.7603327210000002</v>
      </c>
    </row>
    <row r="16497" spans="1:6" x14ac:dyDescent="0.2">
      <c r="A16497" s="1">
        <v>323</v>
      </c>
      <c r="B16497" s="34">
        <f t="shared" si="588"/>
        <v>25.704339999999998</v>
      </c>
      <c r="C16497" s="33">
        <v>6.6443115760000003E-3</v>
      </c>
      <c r="D16497" s="33">
        <v>2.8522587599999998E-4</v>
      </c>
      <c r="E16497" s="60">
        <v>326</v>
      </c>
      <c r="F16497" s="34">
        <f t="shared" si="589"/>
        <v>6.6443115760000007</v>
      </c>
    </row>
    <row r="16498" spans="1:6" x14ac:dyDescent="0.2">
      <c r="A16498" s="1">
        <v>323</v>
      </c>
      <c r="B16498" s="34">
        <f t="shared" si="588"/>
        <v>25.704339999999998</v>
      </c>
      <c r="C16498" s="33">
        <v>6.6984156489999997E-3</v>
      </c>
      <c r="D16498" s="33">
        <v>2.8996872369999998E-4</v>
      </c>
      <c r="E16498" s="60">
        <v>329</v>
      </c>
      <c r="F16498" s="34">
        <f t="shared" si="589"/>
        <v>6.6984156489999993</v>
      </c>
    </row>
    <row r="16499" spans="1:6" x14ac:dyDescent="0.2">
      <c r="A16499" s="1">
        <v>323</v>
      </c>
      <c r="B16499" s="34">
        <f t="shared" si="588"/>
        <v>25.704339999999998</v>
      </c>
      <c r="C16499" s="33">
        <v>6.6270857810000004E-3</v>
      </c>
      <c r="D16499" s="33">
        <v>2.8441535429999998E-4</v>
      </c>
      <c r="E16499" s="60">
        <v>331</v>
      </c>
      <c r="F16499" s="34">
        <f t="shared" si="589"/>
        <v>6.6270857810000008</v>
      </c>
    </row>
    <row r="16500" spans="1:6" x14ac:dyDescent="0.2">
      <c r="A16500" s="1">
        <v>323</v>
      </c>
      <c r="B16500" s="34">
        <f t="shared" si="588"/>
        <v>25.704339999999998</v>
      </c>
      <c r="C16500" s="33">
        <v>6.6436110239999997E-3</v>
      </c>
      <c r="D16500" s="33">
        <v>3.0100855180000002E-4</v>
      </c>
      <c r="E16500" s="60">
        <v>334</v>
      </c>
      <c r="F16500" s="34">
        <f t="shared" si="589"/>
        <v>6.6436110239999993</v>
      </c>
    </row>
    <row r="16501" spans="1:6" x14ac:dyDescent="0.2">
      <c r="A16501" s="1">
        <v>323</v>
      </c>
      <c r="B16501" s="34">
        <f t="shared" si="588"/>
        <v>25.704339999999998</v>
      </c>
      <c r="C16501" s="33">
        <v>6.5516664109999999E-3</v>
      </c>
      <c r="D16501" s="33">
        <v>2.9310458530000001E-4</v>
      </c>
      <c r="E16501" s="60">
        <v>337</v>
      </c>
      <c r="F16501" s="34">
        <f t="shared" si="589"/>
        <v>6.5516664110000002</v>
      </c>
    </row>
    <row r="16502" spans="1:6" x14ac:dyDescent="0.2">
      <c r="A16502" s="1">
        <v>323</v>
      </c>
      <c r="B16502" s="34">
        <f t="shared" si="588"/>
        <v>25.704339999999998</v>
      </c>
      <c r="C16502" s="33">
        <v>6.4733646330000002E-3</v>
      </c>
      <c r="D16502" s="33">
        <v>2.912170399E-4</v>
      </c>
      <c r="E16502" s="60">
        <v>339</v>
      </c>
      <c r="F16502" s="34">
        <f t="shared" si="589"/>
        <v>6.4733646330000001</v>
      </c>
    </row>
    <row r="16503" spans="1:6" x14ac:dyDescent="0.2">
      <c r="A16503" s="1">
        <v>323</v>
      </c>
      <c r="B16503" s="34">
        <f t="shared" si="588"/>
        <v>25.704339999999998</v>
      </c>
      <c r="C16503" s="33">
        <v>6.4491473180000002E-3</v>
      </c>
      <c r="D16503" s="33">
        <v>2.4962323380000001E-4</v>
      </c>
      <c r="E16503" s="60">
        <v>342</v>
      </c>
      <c r="F16503" s="34">
        <f t="shared" si="589"/>
        <v>6.4491473180000005</v>
      </c>
    </row>
    <row r="16504" spans="1:6" x14ac:dyDescent="0.2">
      <c r="A16504" s="1">
        <v>323</v>
      </c>
      <c r="B16504" s="34">
        <f t="shared" ref="B16504:B16567" si="590">A16504*79.58/1000</f>
        <v>25.704339999999998</v>
      </c>
      <c r="C16504" s="33">
        <v>6.3471431170000004E-3</v>
      </c>
      <c r="D16504" s="33">
        <v>2.2645601830000001E-4</v>
      </c>
      <c r="E16504" s="60">
        <v>345</v>
      </c>
      <c r="F16504" s="34">
        <f t="shared" ref="F16504:F16567" si="591">C16504*1000</f>
        <v>6.3471431170000008</v>
      </c>
    </row>
    <row r="16505" spans="1:6" x14ac:dyDescent="0.2">
      <c r="A16505" s="1">
        <v>323</v>
      </c>
      <c r="B16505" s="34">
        <f t="shared" si="590"/>
        <v>25.704339999999998</v>
      </c>
      <c r="C16505" s="33">
        <v>6.3134193040000003E-3</v>
      </c>
      <c r="D16505" s="33">
        <v>2.5998390980000002E-4</v>
      </c>
      <c r="E16505" s="60">
        <v>347</v>
      </c>
      <c r="F16505" s="34">
        <f t="shared" si="591"/>
        <v>6.313419304</v>
      </c>
    </row>
    <row r="16506" spans="1:6" x14ac:dyDescent="0.2">
      <c r="A16506" s="1">
        <v>323</v>
      </c>
      <c r="B16506" s="34">
        <f t="shared" si="590"/>
        <v>25.704339999999998</v>
      </c>
      <c r="C16506" s="33">
        <v>6.273429447E-3</v>
      </c>
      <c r="D16506" s="33">
        <v>2.1481247860000001E-4</v>
      </c>
      <c r="E16506" s="60">
        <v>350</v>
      </c>
      <c r="F16506" s="34">
        <f t="shared" si="591"/>
        <v>6.2734294469999998</v>
      </c>
    </row>
    <row r="16507" spans="1:6" x14ac:dyDescent="0.2">
      <c r="A16507" s="1">
        <v>323</v>
      </c>
      <c r="B16507" s="34">
        <f t="shared" si="590"/>
        <v>25.704339999999998</v>
      </c>
      <c r="C16507" s="33">
        <v>6.3197418409999999E-3</v>
      </c>
      <c r="D16507" s="33">
        <v>2.008778524E-4</v>
      </c>
      <c r="E16507" s="60">
        <v>353</v>
      </c>
      <c r="F16507" s="34">
        <f t="shared" si="591"/>
        <v>6.3197418409999999</v>
      </c>
    </row>
    <row r="16508" spans="1:6" x14ac:dyDescent="0.2">
      <c r="A16508" s="1">
        <v>323</v>
      </c>
      <c r="B16508" s="34">
        <f t="shared" si="590"/>
        <v>25.704339999999998</v>
      </c>
      <c r="C16508" s="33">
        <v>6.2619846710000003E-3</v>
      </c>
      <c r="D16508" s="33">
        <v>1.991651428E-4</v>
      </c>
      <c r="E16508" s="60">
        <v>355</v>
      </c>
      <c r="F16508" s="34">
        <f t="shared" si="591"/>
        <v>6.2619846710000004</v>
      </c>
    </row>
    <row r="16509" spans="1:6" x14ac:dyDescent="0.2">
      <c r="A16509" s="1">
        <v>323</v>
      </c>
      <c r="B16509" s="34">
        <f t="shared" si="590"/>
        <v>25.704339999999998</v>
      </c>
      <c r="C16509" s="33">
        <v>6.1718811129999997E-3</v>
      </c>
      <c r="D16509" s="33">
        <v>1.9559835840000001E-4</v>
      </c>
      <c r="E16509" s="60">
        <v>358</v>
      </c>
      <c r="F16509" s="34">
        <f t="shared" si="591"/>
        <v>6.1718811129999995</v>
      </c>
    </row>
    <row r="16510" spans="1:6" x14ac:dyDescent="0.2">
      <c r="A16510" s="1">
        <v>323</v>
      </c>
      <c r="B16510" s="34">
        <f t="shared" si="590"/>
        <v>25.704339999999998</v>
      </c>
      <c r="C16510" s="33">
        <v>6.10712407E-3</v>
      </c>
      <c r="D16510" s="33">
        <v>2.298968437E-4</v>
      </c>
      <c r="E16510" s="60">
        <v>361</v>
      </c>
      <c r="F16510" s="34">
        <f t="shared" si="591"/>
        <v>6.1071240700000002</v>
      </c>
    </row>
    <row r="16511" spans="1:6" x14ac:dyDescent="0.2">
      <c r="A16511" s="1">
        <v>323</v>
      </c>
      <c r="B16511" s="34">
        <f t="shared" si="590"/>
        <v>25.704339999999998</v>
      </c>
      <c r="C16511" s="33">
        <v>6.1434078870000004E-3</v>
      </c>
      <c r="D16511" s="33">
        <v>1.8979081990000001E-4</v>
      </c>
      <c r="E16511" s="60">
        <v>364</v>
      </c>
      <c r="F16511" s="34">
        <f t="shared" si="591"/>
        <v>6.1434078870000004</v>
      </c>
    </row>
    <row r="16512" spans="1:6" x14ac:dyDescent="0.2">
      <c r="A16512" s="1">
        <v>323</v>
      </c>
      <c r="B16512" s="34">
        <f t="shared" si="590"/>
        <v>25.704339999999998</v>
      </c>
      <c r="C16512" s="33">
        <v>5.9631329850000003E-3</v>
      </c>
      <c r="D16512" s="33">
        <v>1.6564443639999999E-4</v>
      </c>
      <c r="E16512" s="60">
        <v>366</v>
      </c>
      <c r="F16512" s="34">
        <f t="shared" si="591"/>
        <v>5.9631329850000006</v>
      </c>
    </row>
    <row r="16513" spans="1:6" x14ac:dyDescent="0.2">
      <c r="A16513" s="1">
        <v>323</v>
      </c>
      <c r="B16513" s="34">
        <f t="shared" si="590"/>
        <v>25.704339999999998</v>
      </c>
      <c r="C16513" s="33">
        <v>5.9850895600000002E-3</v>
      </c>
      <c r="D16513" s="33">
        <v>1.6815434390000001E-4</v>
      </c>
      <c r="E16513" s="60">
        <v>369</v>
      </c>
      <c r="F16513" s="34">
        <f t="shared" si="591"/>
        <v>5.9850895600000005</v>
      </c>
    </row>
    <row r="16514" spans="1:6" x14ac:dyDescent="0.2">
      <c r="A16514" s="1">
        <v>323</v>
      </c>
      <c r="B16514" s="34">
        <f t="shared" si="590"/>
        <v>25.704339999999998</v>
      </c>
      <c r="C16514" s="33">
        <v>5.9798423929999997E-3</v>
      </c>
      <c r="D16514" s="33">
        <v>1.5879715429999999E-4</v>
      </c>
      <c r="E16514" s="60">
        <v>372</v>
      </c>
      <c r="F16514" s="34">
        <f t="shared" si="591"/>
        <v>5.9798423929999993</v>
      </c>
    </row>
    <row r="16515" spans="1:6" x14ac:dyDescent="0.2">
      <c r="A16515" s="1">
        <v>323</v>
      </c>
      <c r="B16515" s="34">
        <f t="shared" si="590"/>
        <v>25.704339999999998</v>
      </c>
      <c r="C16515" s="33">
        <v>5.8244496959999996E-3</v>
      </c>
      <c r="D16515" s="33">
        <v>1.548973066E-4</v>
      </c>
      <c r="E16515" s="60">
        <v>374</v>
      </c>
      <c r="F16515" s="34">
        <f t="shared" si="591"/>
        <v>5.8244496959999994</v>
      </c>
    </row>
    <row r="16516" spans="1:6" x14ac:dyDescent="0.2">
      <c r="A16516" s="1">
        <v>323</v>
      </c>
      <c r="B16516" s="34">
        <f t="shared" si="590"/>
        <v>25.704339999999998</v>
      </c>
      <c r="C16516" s="33">
        <v>5.8787911E-3</v>
      </c>
      <c r="D16516" s="33">
        <v>1.5071789730000001E-4</v>
      </c>
      <c r="E16516" s="60">
        <v>377</v>
      </c>
      <c r="F16516" s="34">
        <f t="shared" si="591"/>
        <v>5.8787910999999999</v>
      </c>
    </row>
    <row r="16517" spans="1:6" x14ac:dyDescent="0.2">
      <c r="A16517" s="1">
        <v>323</v>
      </c>
      <c r="B16517" s="34">
        <f t="shared" si="590"/>
        <v>25.704339999999998</v>
      </c>
      <c r="C16517" s="33">
        <v>5.8513954179999998E-3</v>
      </c>
      <c r="D16517" s="33">
        <v>1.279814995E-4</v>
      </c>
      <c r="E16517" s="60">
        <v>379</v>
      </c>
      <c r="F16517" s="34">
        <f t="shared" si="591"/>
        <v>5.8513954180000001</v>
      </c>
    </row>
    <row r="16518" spans="1:6" x14ac:dyDescent="0.2">
      <c r="A16518" s="1">
        <v>323</v>
      </c>
      <c r="B16518" s="34">
        <f t="shared" si="590"/>
        <v>25.704339999999998</v>
      </c>
      <c r="C16518" s="33">
        <v>5.7568741370000003E-3</v>
      </c>
      <c r="D16518" s="33">
        <v>1.3939900659999999E-4</v>
      </c>
      <c r="E16518" s="60">
        <v>382</v>
      </c>
      <c r="F16518" s="34">
        <f t="shared" si="591"/>
        <v>5.7568741370000005</v>
      </c>
    </row>
    <row r="16519" spans="1:6" x14ac:dyDescent="0.2">
      <c r="A16519" s="1">
        <v>323</v>
      </c>
      <c r="B16519" s="34">
        <f t="shared" si="590"/>
        <v>25.704339999999998</v>
      </c>
      <c r="C16519" s="33">
        <v>5.5688332949999997E-3</v>
      </c>
      <c r="D16519" s="33">
        <v>1.588826218E-4</v>
      </c>
      <c r="E16519" s="60">
        <v>385</v>
      </c>
      <c r="F16519" s="34">
        <f t="shared" si="591"/>
        <v>5.5688332950000001</v>
      </c>
    </row>
    <row r="16520" spans="1:6" x14ac:dyDescent="0.2">
      <c r="A16520" s="1">
        <v>323</v>
      </c>
      <c r="B16520" s="34">
        <f t="shared" si="590"/>
        <v>25.704339999999998</v>
      </c>
      <c r="C16520" s="33">
        <v>5.622520477E-3</v>
      </c>
      <c r="D16520" s="33">
        <v>1.625405917E-4</v>
      </c>
      <c r="E16520" s="60">
        <v>388</v>
      </c>
      <c r="F16520" s="34">
        <f t="shared" si="591"/>
        <v>5.6225204770000001</v>
      </c>
    </row>
    <row r="16521" spans="1:6" x14ac:dyDescent="0.2">
      <c r="A16521" s="1">
        <v>323</v>
      </c>
      <c r="B16521" s="34">
        <f t="shared" si="590"/>
        <v>25.704339999999998</v>
      </c>
      <c r="C16521" s="33">
        <v>5.4918594439999999E-3</v>
      </c>
      <c r="D16521" s="33">
        <v>1.4729500710000001E-4</v>
      </c>
      <c r="E16521" s="60">
        <v>390</v>
      </c>
      <c r="F16521" s="34">
        <f t="shared" si="591"/>
        <v>5.4918594440000001</v>
      </c>
    </row>
    <row r="16522" spans="1:6" x14ac:dyDescent="0.2">
      <c r="A16522" s="1">
        <v>323</v>
      </c>
      <c r="B16522" s="34">
        <f t="shared" si="590"/>
        <v>25.704339999999998</v>
      </c>
      <c r="C16522" s="33">
        <v>5.5043159179999999E-3</v>
      </c>
      <c r="D16522" s="33">
        <v>1.3659217570000001E-4</v>
      </c>
      <c r="E16522" s="60">
        <v>393</v>
      </c>
      <c r="F16522" s="34">
        <f t="shared" si="591"/>
        <v>5.5043159179999996</v>
      </c>
    </row>
    <row r="16523" spans="1:6" x14ac:dyDescent="0.2">
      <c r="A16523" s="1">
        <v>323</v>
      </c>
      <c r="B16523" s="34">
        <f t="shared" si="590"/>
        <v>25.704339999999998</v>
      </c>
      <c r="C16523" s="33">
        <v>5.4953213820000003E-3</v>
      </c>
      <c r="D16523" s="33">
        <v>1.124179113E-4</v>
      </c>
      <c r="E16523" s="60">
        <v>395</v>
      </c>
      <c r="F16523" s="34">
        <f t="shared" si="591"/>
        <v>5.4953213820000002</v>
      </c>
    </row>
    <row r="16524" spans="1:6" x14ac:dyDescent="0.2">
      <c r="A16524" s="1">
        <v>323</v>
      </c>
      <c r="B16524" s="34">
        <f t="shared" si="590"/>
        <v>25.704339999999998</v>
      </c>
      <c r="C16524" s="33">
        <v>5.4133251489999999E-3</v>
      </c>
      <c r="D16524" s="33">
        <v>1.200570358E-4</v>
      </c>
      <c r="E16524" s="60">
        <v>398</v>
      </c>
      <c r="F16524" s="34">
        <f t="shared" si="591"/>
        <v>5.4133251490000003</v>
      </c>
    </row>
    <row r="16525" spans="1:6" x14ac:dyDescent="0.2">
      <c r="A16525" s="1">
        <v>323</v>
      </c>
      <c r="B16525" s="34">
        <f t="shared" si="590"/>
        <v>25.704339999999998</v>
      </c>
      <c r="C16525" s="33">
        <v>5.3624761919999998E-3</v>
      </c>
      <c r="D16525" s="33">
        <v>1.7259835349999999E-4</v>
      </c>
      <c r="E16525" s="60">
        <v>401</v>
      </c>
      <c r="F16525" s="34">
        <f t="shared" si="591"/>
        <v>5.3624761919999999</v>
      </c>
    </row>
    <row r="16526" spans="1:6" x14ac:dyDescent="0.2">
      <c r="A16526" s="1">
        <v>323</v>
      </c>
      <c r="B16526" s="34">
        <f t="shared" si="590"/>
        <v>25.704339999999998</v>
      </c>
      <c r="C16526" s="33">
        <v>5.3153953799999999E-3</v>
      </c>
      <c r="D16526" s="33">
        <v>1.018915727E-4</v>
      </c>
      <c r="E16526" s="60">
        <v>403</v>
      </c>
      <c r="F16526" s="34">
        <f t="shared" si="591"/>
        <v>5.31539538</v>
      </c>
    </row>
    <row r="16527" spans="1:6" x14ac:dyDescent="0.2">
      <c r="A16527" s="1">
        <v>323</v>
      </c>
      <c r="B16527" s="34">
        <f t="shared" si="590"/>
        <v>25.704339999999998</v>
      </c>
      <c r="C16527" s="33">
        <v>5.2981258490000004E-3</v>
      </c>
      <c r="D16527" s="33">
        <v>1.3207721920000001E-4</v>
      </c>
      <c r="E16527" s="60">
        <v>406</v>
      </c>
      <c r="F16527" s="34">
        <f t="shared" si="591"/>
        <v>5.2981258490000007</v>
      </c>
    </row>
    <row r="16528" spans="1:6" x14ac:dyDescent="0.2">
      <c r="A16528" s="1">
        <v>323</v>
      </c>
      <c r="B16528" s="34">
        <f t="shared" si="590"/>
        <v>25.704339999999998</v>
      </c>
      <c r="C16528" s="33">
        <v>5.202637421E-3</v>
      </c>
      <c r="D16528" s="33">
        <v>1.2462364140000001E-4</v>
      </c>
      <c r="E16528" s="60">
        <v>409</v>
      </c>
      <c r="F16528" s="34">
        <f t="shared" si="591"/>
        <v>5.2026374210000004</v>
      </c>
    </row>
    <row r="16529" spans="1:6" x14ac:dyDescent="0.2">
      <c r="A16529" s="1">
        <v>323</v>
      </c>
      <c r="B16529" s="34">
        <f t="shared" si="590"/>
        <v>25.704339999999998</v>
      </c>
      <c r="C16529" s="33">
        <v>5.1951239269999996E-3</v>
      </c>
      <c r="D16529" s="33">
        <v>1.188014196E-4</v>
      </c>
      <c r="E16529" s="60">
        <v>411</v>
      </c>
      <c r="F16529" s="34">
        <f t="shared" si="591"/>
        <v>5.195123927</v>
      </c>
    </row>
    <row r="16530" spans="1:6" x14ac:dyDescent="0.2">
      <c r="A16530" s="1">
        <v>323</v>
      </c>
      <c r="B16530" s="34">
        <f t="shared" si="590"/>
        <v>25.704339999999998</v>
      </c>
      <c r="C16530" s="33">
        <v>4.8897234609999998E-3</v>
      </c>
      <c r="D16530" s="33">
        <v>1.229451645E-4</v>
      </c>
      <c r="E16530" s="60">
        <v>414</v>
      </c>
      <c r="F16530" s="34">
        <f t="shared" si="591"/>
        <v>4.889723461</v>
      </c>
    </row>
    <row r="16531" spans="1:6" x14ac:dyDescent="0.2">
      <c r="A16531" s="1">
        <v>323</v>
      </c>
      <c r="B16531" s="34">
        <f t="shared" si="590"/>
        <v>25.704339999999998</v>
      </c>
      <c r="C16531" s="33">
        <v>5.1206492190000001E-3</v>
      </c>
      <c r="D16531" s="33">
        <v>1.0404545739999999E-4</v>
      </c>
      <c r="E16531" s="60">
        <v>417</v>
      </c>
      <c r="F16531" s="34">
        <f t="shared" si="591"/>
        <v>5.1206492189999997</v>
      </c>
    </row>
    <row r="16532" spans="1:6" x14ac:dyDescent="0.2">
      <c r="A16532" s="1">
        <v>323</v>
      </c>
      <c r="B16532" s="34">
        <f t="shared" si="590"/>
        <v>25.704339999999998</v>
      </c>
      <c r="C16532" s="33">
        <v>5.0099717470000003E-3</v>
      </c>
      <c r="D16532" s="33">
        <v>1.2585985039999999E-4</v>
      </c>
      <c r="E16532" s="60">
        <v>419</v>
      </c>
      <c r="F16532" s="34">
        <f t="shared" si="591"/>
        <v>5.0099717470000007</v>
      </c>
    </row>
    <row r="16533" spans="1:6" x14ac:dyDescent="0.2">
      <c r="A16533" s="1">
        <v>323</v>
      </c>
      <c r="B16533" s="34">
        <f t="shared" si="590"/>
        <v>25.704339999999998</v>
      </c>
      <c r="C16533" s="33">
        <v>5.005749631E-3</v>
      </c>
      <c r="D16533" s="33">
        <v>9.5507984800000004E-5</v>
      </c>
      <c r="E16533" s="60">
        <v>422</v>
      </c>
      <c r="F16533" s="34">
        <f t="shared" si="591"/>
        <v>5.0057496309999996</v>
      </c>
    </row>
    <row r="16534" spans="1:6" x14ac:dyDescent="0.2">
      <c r="A16534" s="1">
        <v>323</v>
      </c>
      <c r="B16534" s="34">
        <f t="shared" si="590"/>
        <v>25.704339999999998</v>
      </c>
      <c r="C16534" s="33">
        <v>4.8814610659999999E-3</v>
      </c>
      <c r="D16534" s="33">
        <v>9.3945289049999996E-5</v>
      </c>
      <c r="E16534" s="60">
        <v>425</v>
      </c>
      <c r="F16534" s="34">
        <f t="shared" si="591"/>
        <v>4.881461066</v>
      </c>
    </row>
    <row r="16535" spans="1:6" x14ac:dyDescent="0.2">
      <c r="A16535" s="1">
        <v>323</v>
      </c>
      <c r="B16535" s="34">
        <f t="shared" si="590"/>
        <v>25.704339999999998</v>
      </c>
      <c r="C16535" s="33">
        <v>4.7478767669999998E-3</v>
      </c>
      <c r="D16535" s="33">
        <v>1.120859352E-4</v>
      </c>
      <c r="E16535" s="60">
        <v>427</v>
      </c>
      <c r="F16535" s="34">
        <f t="shared" si="591"/>
        <v>4.7478767670000002</v>
      </c>
    </row>
    <row r="16536" spans="1:6" x14ac:dyDescent="0.2">
      <c r="A16536" s="1">
        <v>323</v>
      </c>
      <c r="B16536" s="34">
        <f t="shared" si="590"/>
        <v>25.704339999999998</v>
      </c>
      <c r="C16536" s="33">
        <v>4.7865666430000004E-3</v>
      </c>
      <c r="D16536" s="33">
        <v>1.272332918E-4</v>
      </c>
      <c r="E16536" s="60">
        <v>430</v>
      </c>
      <c r="F16536" s="34">
        <f t="shared" si="591"/>
        <v>4.7865666430000005</v>
      </c>
    </row>
    <row r="16537" spans="1:6" x14ac:dyDescent="0.2">
      <c r="A16537" s="1">
        <v>323</v>
      </c>
      <c r="B16537" s="34">
        <f t="shared" si="590"/>
        <v>25.704339999999998</v>
      </c>
      <c r="C16537" s="33">
        <v>4.7080275869999999E-3</v>
      </c>
      <c r="D16537" s="33">
        <v>7.9966069200000005E-5</v>
      </c>
      <c r="E16537" s="60">
        <v>433</v>
      </c>
      <c r="F16537" s="34">
        <f t="shared" si="591"/>
        <v>4.7080275870000001</v>
      </c>
    </row>
    <row r="16538" spans="1:6" x14ac:dyDescent="0.2">
      <c r="A16538" s="1">
        <v>323</v>
      </c>
      <c r="B16538" s="34">
        <f t="shared" si="590"/>
        <v>25.704339999999998</v>
      </c>
      <c r="C16538" s="33">
        <v>4.5454118520000001E-3</v>
      </c>
      <c r="D16538" s="33">
        <v>1.0380521419999999E-4</v>
      </c>
      <c r="E16538" s="60">
        <v>435</v>
      </c>
      <c r="F16538" s="34">
        <f t="shared" si="591"/>
        <v>4.545411852</v>
      </c>
    </row>
    <row r="16539" spans="1:6" x14ac:dyDescent="0.2">
      <c r="A16539" s="1">
        <v>323</v>
      </c>
      <c r="B16539" s="34">
        <f t="shared" si="590"/>
        <v>25.704339999999998</v>
      </c>
      <c r="C16539" s="33">
        <v>4.6168792E-3</v>
      </c>
      <c r="D16539" s="33">
        <v>1.4941594180000001E-4</v>
      </c>
      <c r="E16539" s="60">
        <v>438</v>
      </c>
      <c r="F16539" s="34">
        <f t="shared" si="591"/>
        <v>4.6168791999999996</v>
      </c>
    </row>
    <row r="16540" spans="1:6" x14ac:dyDescent="0.2">
      <c r="A16540" s="1">
        <v>323</v>
      </c>
      <c r="B16540" s="34">
        <f t="shared" si="590"/>
        <v>25.704339999999998</v>
      </c>
      <c r="C16540" s="33">
        <v>4.4852497679999997E-3</v>
      </c>
      <c r="D16540" s="33">
        <v>1.3386803440000001E-4</v>
      </c>
      <c r="E16540" s="60">
        <v>441</v>
      </c>
      <c r="F16540" s="34">
        <f t="shared" si="591"/>
        <v>4.4852497680000001</v>
      </c>
    </row>
    <row r="16541" spans="1:6" x14ac:dyDescent="0.2">
      <c r="A16541" s="1">
        <v>323</v>
      </c>
      <c r="B16541" s="34">
        <f t="shared" si="590"/>
        <v>25.704339999999998</v>
      </c>
      <c r="C16541" s="33">
        <v>4.4667900490000002E-3</v>
      </c>
      <c r="D16541" s="33">
        <v>1.4301491230000001E-4</v>
      </c>
      <c r="E16541" s="60">
        <v>443</v>
      </c>
      <c r="F16541" s="34">
        <f t="shared" si="591"/>
        <v>4.4667900490000001</v>
      </c>
    </row>
    <row r="16542" spans="1:6" x14ac:dyDescent="0.2">
      <c r="A16542" s="1">
        <v>323</v>
      </c>
      <c r="B16542" s="34">
        <f t="shared" si="590"/>
        <v>25.704339999999998</v>
      </c>
      <c r="C16542" s="33">
        <v>4.3591940229999997E-3</v>
      </c>
      <c r="D16542" s="33">
        <v>9.8939862840000006E-5</v>
      </c>
      <c r="E16542" s="60">
        <v>446</v>
      </c>
      <c r="F16542" s="34">
        <f t="shared" si="591"/>
        <v>4.3591940229999997</v>
      </c>
    </row>
    <row r="16543" spans="1:6" x14ac:dyDescent="0.2">
      <c r="A16543" s="1">
        <v>323</v>
      </c>
      <c r="B16543" s="34">
        <f t="shared" si="590"/>
        <v>25.704339999999998</v>
      </c>
      <c r="C16543" s="33">
        <v>4.3085221670000002E-3</v>
      </c>
      <c r="D16543" s="33">
        <v>1.152061939E-4</v>
      </c>
      <c r="E16543" s="60">
        <v>448</v>
      </c>
      <c r="F16543" s="34">
        <f t="shared" si="591"/>
        <v>4.3085221670000005</v>
      </c>
    </row>
    <row r="16544" spans="1:6" x14ac:dyDescent="0.2">
      <c r="A16544" s="1">
        <v>323</v>
      </c>
      <c r="B16544" s="34">
        <f t="shared" si="590"/>
        <v>25.704339999999998</v>
      </c>
      <c r="C16544" s="33">
        <v>4.2410988450000001E-3</v>
      </c>
      <c r="D16544" s="33">
        <v>9.3866838969999998E-5</v>
      </c>
      <c r="E16544" s="60">
        <v>451</v>
      </c>
      <c r="F16544" s="34">
        <f t="shared" si="591"/>
        <v>4.2410988449999998</v>
      </c>
    </row>
    <row r="16545" spans="1:6" x14ac:dyDescent="0.2">
      <c r="A16545" s="1">
        <v>323</v>
      </c>
      <c r="B16545" s="34">
        <f t="shared" si="590"/>
        <v>25.704339999999998</v>
      </c>
      <c r="C16545" s="33">
        <v>4.1450650350000002E-3</v>
      </c>
      <c r="D16545" s="33">
        <v>9.1738979209999999E-5</v>
      </c>
      <c r="E16545" s="60">
        <v>454</v>
      </c>
      <c r="F16545" s="34">
        <f t="shared" si="591"/>
        <v>4.145065035</v>
      </c>
    </row>
    <row r="16546" spans="1:6" x14ac:dyDescent="0.2">
      <c r="A16546" s="1">
        <v>323</v>
      </c>
      <c r="B16546" s="34">
        <f t="shared" si="590"/>
        <v>25.704339999999998</v>
      </c>
      <c r="C16546" s="33">
        <v>4.1709270629999998E-3</v>
      </c>
      <c r="D16546" s="33">
        <v>9.7214339330000006E-5</v>
      </c>
      <c r="E16546" s="60">
        <v>456</v>
      </c>
      <c r="F16546" s="34">
        <f t="shared" si="591"/>
        <v>4.1709270629999997</v>
      </c>
    </row>
    <row r="16547" spans="1:6" x14ac:dyDescent="0.2">
      <c r="A16547" s="1">
        <v>323</v>
      </c>
      <c r="B16547" s="34">
        <f t="shared" si="590"/>
        <v>25.704339999999998</v>
      </c>
      <c r="C16547" s="33">
        <v>4.0812204659999999E-3</v>
      </c>
      <c r="D16547" s="33">
        <v>1.160043671E-4</v>
      </c>
      <c r="E16547" s="60">
        <v>459</v>
      </c>
      <c r="F16547" s="34">
        <f t="shared" si="591"/>
        <v>4.0812204659999995</v>
      </c>
    </row>
    <row r="16548" spans="1:6" x14ac:dyDescent="0.2">
      <c r="A16548" s="1">
        <v>323</v>
      </c>
      <c r="B16548" s="34">
        <f t="shared" si="590"/>
        <v>25.704339999999998</v>
      </c>
      <c r="C16548" s="33">
        <v>3.9938422310000004E-3</v>
      </c>
      <c r="D16548" s="33">
        <v>1.085077423E-4</v>
      </c>
      <c r="E16548" s="60">
        <v>462</v>
      </c>
      <c r="F16548" s="34">
        <f t="shared" si="591"/>
        <v>3.9938422310000004</v>
      </c>
    </row>
    <row r="16549" spans="1:6" x14ac:dyDescent="0.2">
      <c r="A16549" s="1">
        <v>323</v>
      </c>
      <c r="B16549" s="34">
        <f t="shared" si="590"/>
        <v>25.704339999999998</v>
      </c>
      <c r="C16549" s="33">
        <v>3.9413866499999999E-3</v>
      </c>
      <c r="D16549" s="33">
        <v>8.7053926379999995E-5</v>
      </c>
      <c r="E16549" s="60">
        <v>464</v>
      </c>
      <c r="F16549" s="34">
        <f t="shared" si="591"/>
        <v>3.9413866499999997</v>
      </c>
    </row>
    <row r="16550" spans="1:6" x14ac:dyDescent="0.2">
      <c r="A16550" s="1">
        <v>323</v>
      </c>
      <c r="B16550" s="34">
        <f t="shared" si="590"/>
        <v>25.704339999999998</v>
      </c>
      <c r="C16550" s="33">
        <v>3.9148305230000003E-3</v>
      </c>
      <c r="D16550" s="33">
        <v>1.3180747789999999E-4</v>
      </c>
      <c r="E16550" s="60">
        <v>467</v>
      </c>
      <c r="F16550" s="34">
        <f t="shared" si="591"/>
        <v>3.9148305230000005</v>
      </c>
    </row>
    <row r="16551" spans="1:6" x14ac:dyDescent="0.2">
      <c r="A16551" s="1">
        <v>323</v>
      </c>
      <c r="B16551" s="34">
        <f t="shared" si="590"/>
        <v>25.704339999999998</v>
      </c>
      <c r="C16551" s="33">
        <v>3.8144403709999999E-3</v>
      </c>
      <c r="D16551" s="33">
        <v>1.237349999E-4</v>
      </c>
      <c r="E16551" s="60">
        <v>470</v>
      </c>
      <c r="F16551" s="34">
        <f t="shared" si="591"/>
        <v>3.8144403709999999</v>
      </c>
    </row>
    <row r="16552" spans="1:6" x14ac:dyDescent="0.2">
      <c r="A16552" s="1">
        <v>323</v>
      </c>
      <c r="B16552" s="34">
        <f t="shared" si="590"/>
        <v>25.704339999999998</v>
      </c>
      <c r="C16552" s="33">
        <v>3.7959530610000001E-3</v>
      </c>
      <c r="D16552" s="33">
        <v>1.323447627E-4</v>
      </c>
      <c r="E16552" s="60">
        <v>472</v>
      </c>
      <c r="F16552" s="34">
        <f t="shared" si="591"/>
        <v>3.7959530610000001</v>
      </c>
    </row>
    <row r="16553" spans="1:6" x14ac:dyDescent="0.2">
      <c r="A16553" s="1">
        <v>323</v>
      </c>
      <c r="B16553" s="34">
        <f t="shared" si="590"/>
        <v>25.704339999999998</v>
      </c>
      <c r="C16553" s="33">
        <v>3.6874962819999999E-3</v>
      </c>
      <c r="D16553" s="33">
        <v>1.4991555500000001E-4</v>
      </c>
      <c r="E16553" s="60">
        <v>475</v>
      </c>
      <c r="F16553" s="34">
        <f t="shared" si="591"/>
        <v>3.6874962820000001</v>
      </c>
    </row>
    <row r="16554" spans="1:6" x14ac:dyDescent="0.2">
      <c r="A16554" s="1">
        <v>323</v>
      </c>
      <c r="B16554" s="34">
        <f t="shared" si="590"/>
        <v>25.704339999999998</v>
      </c>
      <c r="C16554" s="33">
        <v>3.6525075370000002E-3</v>
      </c>
      <c r="D16554" s="33">
        <v>1.088861827E-4</v>
      </c>
      <c r="E16554" s="60">
        <v>478</v>
      </c>
      <c r="F16554" s="34">
        <f t="shared" si="591"/>
        <v>3.652507537</v>
      </c>
    </row>
    <row r="16555" spans="1:6" x14ac:dyDescent="0.2">
      <c r="A16555" s="1">
        <v>323</v>
      </c>
      <c r="B16555" s="34">
        <f t="shared" si="590"/>
        <v>25.704339999999998</v>
      </c>
      <c r="C16555" s="33">
        <v>3.597265555E-3</v>
      </c>
      <c r="D16555" s="33">
        <v>2.103990917E-4</v>
      </c>
      <c r="E16555" s="60">
        <v>480</v>
      </c>
      <c r="F16555" s="34">
        <f t="shared" si="591"/>
        <v>3.5972655549999999</v>
      </c>
    </row>
    <row r="16556" spans="1:6" x14ac:dyDescent="0.2">
      <c r="A16556" s="1">
        <v>323</v>
      </c>
      <c r="B16556" s="34">
        <f t="shared" si="590"/>
        <v>25.704339999999998</v>
      </c>
      <c r="C16556" s="33">
        <v>3.402866876E-3</v>
      </c>
      <c r="D16556" s="33">
        <v>1.768918337E-4</v>
      </c>
      <c r="E16556" s="60">
        <v>483</v>
      </c>
      <c r="F16556" s="34">
        <f t="shared" si="591"/>
        <v>3.402866876</v>
      </c>
    </row>
    <row r="16557" spans="1:6" x14ac:dyDescent="0.2">
      <c r="A16557" s="1">
        <v>323</v>
      </c>
      <c r="B16557" s="34">
        <f t="shared" si="590"/>
        <v>25.704339999999998</v>
      </c>
      <c r="C16557" s="33">
        <v>3.3350370660000001E-3</v>
      </c>
      <c r="D16557" s="33">
        <v>1.6489221440000001E-4</v>
      </c>
      <c r="E16557" s="60">
        <v>485</v>
      </c>
      <c r="F16557" s="34">
        <f t="shared" si="591"/>
        <v>3.3350370659999999</v>
      </c>
    </row>
    <row r="16558" spans="1:6" x14ac:dyDescent="0.2">
      <c r="A16558" s="1">
        <v>323</v>
      </c>
      <c r="B16558" s="34">
        <f t="shared" si="590"/>
        <v>25.704339999999998</v>
      </c>
      <c r="C16558" s="33">
        <v>3.298794071E-3</v>
      </c>
      <c r="D16558" s="33">
        <v>1.3443656469999999E-4</v>
      </c>
      <c r="E16558" s="60">
        <v>488</v>
      </c>
      <c r="F16558" s="34">
        <f t="shared" si="591"/>
        <v>3.2987940710000001</v>
      </c>
    </row>
    <row r="16559" spans="1:6" x14ac:dyDescent="0.2">
      <c r="A16559" s="1">
        <v>323</v>
      </c>
      <c r="B16559" s="34">
        <f t="shared" si="590"/>
        <v>25.704339999999998</v>
      </c>
      <c r="C16559" s="33">
        <v>3.2595404990000002E-3</v>
      </c>
      <c r="D16559" s="33">
        <v>9.6596573589999995E-5</v>
      </c>
      <c r="E16559" s="60">
        <v>491</v>
      </c>
      <c r="F16559" s="34">
        <f t="shared" si="591"/>
        <v>3.2595404990000003</v>
      </c>
    </row>
    <row r="16560" spans="1:6" x14ac:dyDescent="0.2">
      <c r="A16560" s="1">
        <v>323</v>
      </c>
      <c r="B16560" s="34">
        <f t="shared" si="590"/>
        <v>25.704339999999998</v>
      </c>
      <c r="C16560" s="33">
        <v>3.2515879479999999E-3</v>
      </c>
      <c r="D16560" s="33">
        <v>1.05514189E-4</v>
      </c>
      <c r="E16560" s="60">
        <v>493</v>
      </c>
      <c r="F16560" s="34">
        <f t="shared" si="591"/>
        <v>3.2515879480000001</v>
      </c>
    </row>
    <row r="16561" spans="1:6" x14ac:dyDescent="0.2">
      <c r="A16561" s="1">
        <v>323</v>
      </c>
      <c r="B16561" s="34">
        <f t="shared" si="590"/>
        <v>25.704339999999998</v>
      </c>
      <c r="C16561" s="33">
        <v>3.0338693430000002E-3</v>
      </c>
      <c r="D16561" s="33">
        <v>9.5701644499999997E-5</v>
      </c>
      <c r="E16561" s="60">
        <v>496</v>
      </c>
      <c r="F16561" s="34">
        <f t="shared" si="591"/>
        <v>3.0338693430000001</v>
      </c>
    </row>
    <row r="16562" spans="1:6" x14ac:dyDescent="0.2">
      <c r="A16562" s="1">
        <v>323</v>
      </c>
      <c r="B16562" s="34">
        <f t="shared" si="590"/>
        <v>25.704339999999998</v>
      </c>
      <c r="C16562" s="33">
        <v>3.0793398829999999E-3</v>
      </c>
      <c r="D16562" s="33">
        <v>1.4435999040000001E-4</v>
      </c>
      <c r="E16562" s="60">
        <v>498</v>
      </c>
      <c r="F16562" s="34">
        <f t="shared" si="591"/>
        <v>3.0793398829999998</v>
      </c>
    </row>
    <row r="16563" spans="1:6" x14ac:dyDescent="0.2">
      <c r="A16563" s="1">
        <v>323</v>
      </c>
      <c r="B16563" s="34">
        <f t="shared" si="590"/>
        <v>25.704339999999998</v>
      </c>
      <c r="C16563" s="33">
        <v>3.0338328409999999E-3</v>
      </c>
      <c r="D16563" s="33">
        <v>9.7300068089999995E-5</v>
      </c>
      <c r="E16563" s="60">
        <v>501</v>
      </c>
      <c r="F16563" s="34">
        <f t="shared" si="591"/>
        <v>3.0338328409999997</v>
      </c>
    </row>
    <row r="16564" spans="1:6" x14ac:dyDescent="0.2">
      <c r="A16564" s="1">
        <v>323</v>
      </c>
      <c r="B16564" s="34">
        <f t="shared" si="590"/>
        <v>25.704339999999998</v>
      </c>
      <c r="C16564" s="33">
        <v>2.9730342710000001E-3</v>
      </c>
      <c r="D16564" s="33">
        <v>1.2657812999999999E-4</v>
      </c>
      <c r="E16564" s="60">
        <v>504</v>
      </c>
      <c r="F16564" s="34">
        <f t="shared" si="591"/>
        <v>2.973034271</v>
      </c>
    </row>
    <row r="16565" spans="1:6" x14ac:dyDescent="0.2">
      <c r="A16565" s="1">
        <v>323</v>
      </c>
      <c r="B16565" s="34">
        <f t="shared" si="590"/>
        <v>25.704339999999998</v>
      </c>
      <c r="C16565" s="33">
        <v>2.807221514E-3</v>
      </c>
      <c r="D16565" s="33">
        <v>1.432102546E-4</v>
      </c>
      <c r="E16565" s="60">
        <v>507</v>
      </c>
      <c r="F16565" s="34">
        <f t="shared" si="591"/>
        <v>2.8072215140000001</v>
      </c>
    </row>
    <row r="16566" spans="1:6" x14ac:dyDescent="0.2">
      <c r="A16566" s="1">
        <v>323</v>
      </c>
      <c r="B16566" s="34">
        <f t="shared" si="590"/>
        <v>25.704339999999998</v>
      </c>
      <c r="C16566" s="33">
        <v>2.762381314E-3</v>
      </c>
      <c r="D16566" s="33">
        <v>1.128974623E-4</v>
      </c>
      <c r="E16566" s="60">
        <v>509</v>
      </c>
      <c r="F16566" s="34">
        <f t="shared" si="591"/>
        <v>2.7623813140000002</v>
      </c>
    </row>
    <row r="16567" spans="1:6" x14ac:dyDescent="0.2">
      <c r="A16567" s="1">
        <v>323</v>
      </c>
      <c r="B16567" s="34">
        <f t="shared" si="590"/>
        <v>25.704339999999998</v>
      </c>
      <c r="C16567" s="33">
        <v>2.7586851600000001E-3</v>
      </c>
      <c r="D16567" s="33">
        <v>9.9905556010000004E-5</v>
      </c>
      <c r="E16567" s="60">
        <v>512</v>
      </c>
      <c r="F16567" s="34">
        <f t="shared" si="591"/>
        <v>2.7586851600000002</v>
      </c>
    </row>
    <row r="16568" spans="1:6" x14ac:dyDescent="0.2">
      <c r="A16568" s="1">
        <v>323</v>
      </c>
      <c r="B16568" s="34">
        <f t="shared" ref="B16568:B16631" si="592">A16568*79.58/1000</f>
        <v>25.704339999999998</v>
      </c>
      <c r="C16568" s="33">
        <v>2.5661533199999999E-3</v>
      </c>
      <c r="D16568" s="33">
        <v>1.199312745E-4</v>
      </c>
      <c r="E16568" s="60">
        <v>514</v>
      </c>
      <c r="F16568" s="34">
        <f t="shared" ref="F16568:F16631" si="593">C16568*1000</f>
        <v>2.5661533199999997</v>
      </c>
    </row>
    <row r="16569" spans="1:6" x14ac:dyDescent="0.2">
      <c r="A16569" s="1">
        <v>323</v>
      </c>
      <c r="B16569" s="34">
        <f t="shared" si="592"/>
        <v>25.704339999999998</v>
      </c>
      <c r="C16569" s="33">
        <v>2.499457895E-3</v>
      </c>
      <c r="D16569" s="33">
        <v>9.6014683480000006E-5</v>
      </c>
      <c r="E16569" s="60">
        <v>517</v>
      </c>
      <c r="F16569" s="34">
        <f t="shared" si="593"/>
        <v>2.4994578949999999</v>
      </c>
    </row>
    <row r="16570" spans="1:6" x14ac:dyDescent="0.2">
      <c r="A16570" s="1">
        <v>323</v>
      </c>
      <c r="B16570" s="34">
        <f t="shared" si="592"/>
        <v>25.704339999999998</v>
      </c>
      <c r="C16570" s="33">
        <v>2.3513748719999998E-3</v>
      </c>
      <c r="D16570" s="33">
        <v>1.0733141889999999E-4</v>
      </c>
      <c r="E16570" s="60">
        <v>519</v>
      </c>
      <c r="F16570" s="34">
        <f t="shared" si="593"/>
        <v>2.3513748719999996</v>
      </c>
    </row>
    <row r="16571" spans="1:6" x14ac:dyDescent="0.2">
      <c r="A16571" s="1">
        <v>323</v>
      </c>
      <c r="B16571" s="34">
        <f t="shared" si="592"/>
        <v>25.704339999999998</v>
      </c>
      <c r="C16571" s="33">
        <v>2.4283659049999999E-3</v>
      </c>
      <c r="D16571" s="33">
        <v>1.065581468E-4</v>
      </c>
      <c r="E16571" s="60">
        <v>522</v>
      </c>
      <c r="F16571" s="34">
        <f t="shared" si="593"/>
        <v>2.4283659049999997</v>
      </c>
    </row>
    <row r="16572" spans="1:6" x14ac:dyDescent="0.2">
      <c r="A16572" s="1">
        <v>323</v>
      </c>
      <c r="B16572" s="34">
        <f t="shared" si="592"/>
        <v>25.704339999999998</v>
      </c>
      <c r="C16572" s="33">
        <v>2.1617991470000001E-3</v>
      </c>
      <c r="D16572" s="33">
        <v>1.1302891179999999E-4</v>
      </c>
      <c r="E16572" s="60">
        <v>525</v>
      </c>
      <c r="F16572" s="34">
        <f t="shared" si="593"/>
        <v>2.161799147</v>
      </c>
    </row>
    <row r="16573" spans="1:6" x14ac:dyDescent="0.2">
      <c r="A16573" s="1">
        <v>323</v>
      </c>
      <c r="B16573" s="34">
        <f t="shared" si="592"/>
        <v>25.704339999999998</v>
      </c>
      <c r="C16573" s="33">
        <v>2.091047852E-3</v>
      </c>
      <c r="D16573" s="33">
        <v>1.013180363E-4</v>
      </c>
      <c r="E16573" s="60">
        <v>527</v>
      </c>
      <c r="F16573" s="34">
        <f t="shared" si="593"/>
        <v>2.091047852</v>
      </c>
    </row>
    <row r="16574" spans="1:6" x14ac:dyDescent="0.2">
      <c r="A16574" s="1">
        <v>323</v>
      </c>
      <c r="B16574" s="34">
        <f t="shared" si="592"/>
        <v>25.704339999999998</v>
      </c>
      <c r="C16574" s="33">
        <v>1.9867140469999999E-3</v>
      </c>
      <c r="D16574" s="33">
        <v>1.2822261410000001E-4</v>
      </c>
      <c r="E16574" s="60">
        <v>530</v>
      </c>
      <c r="F16574" s="34">
        <f t="shared" si="593"/>
        <v>1.986714047</v>
      </c>
    </row>
    <row r="16575" spans="1:6" x14ac:dyDescent="0.2">
      <c r="A16575" s="1">
        <v>323</v>
      </c>
      <c r="B16575" s="34">
        <f t="shared" si="592"/>
        <v>25.704339999999998</v>
      </c>
      <c r="C16575" s="33">
        <v>2.0817327249999999E-3</v>
      </c>
      <c r="D16575" s="33">
        <v>1.099154511E-4</v>
      </c>
      <c r="E16575" s="60">
        <v>532</v>
      </c>
      <c r="F16575" s="34">
        <f t="shared" si="593"/>
        <v>2.0817327249999997</v>
      </c>
    </row>
    <row r="16576" spans="1:6" x14ac:dyDescent="0.2">
      <c r="A16576" s="1">
        <v>323</v>
      </c>
      <c r="B16576" s="34">
        <f t="shared" si="592"/>
        <v>25.704339999999998</v>
      </c>
      <c r="C16576" s="33">
        <v>1.785280103E-3</v>
      </c>
      <c r="D16576" s="33">
        <v>1.4493974690000001E-4</v>
      </c>
      <c r="E16576" s="60">
        <v>535</v>
      </c>
      <c r="F16576" s="34">
        <f t="shared" si="593"/>
        <v>1.7852801030000001</v>
      </c>
    </row>
    <row r="16577" spans="1:6" x14ac:dyDescent="0.2">
      <c r="A16577" s="1">
        <v>323</v>
      </c>
      <c r="B16577" s="34">
        <f t="shared" si="592"/>
        <v>25.704339999999998</v>
      </c>
      <c r="C16577" s="33">
        <v>1.856146581E-3</v>
      </c>
      <c r="D16577" s="33">
        <v>1.213994633E-4</v>
      </c>
      <c r="E16577" s="60">
        <v>537</v>
      </c>
      <c r="F16577" s="34">
        <f t="shared" si="593"/>
        <v>1.856146581</v>
      </c>
    </row>
    <row r="16578" spans="1:6" x14ac:dyDescent="0.2">
      <c r="A16578" s="1">
        <v>323</v>
      </c>
      <c r="B16578" s="34">
        <f t="shared" si="592"/>
        <v>25.704339999999998</v>
      </c>
      <c r="C16578" s="33">
        <v>1.7215406680000001E-3</v>
      </c>
      <c r="D16578" s="33">
        <v>1.2376361809999999E-4</v>
      </c>
      <c r="E16578" s="60">
        <v>540</v>
      </c>
      <c r="F16578" s="34">
        <f t="shared" si="593"/>
        <v>1.7215406680000001</v>
      </c>
    </row>
    <row r="16579" spans="1:6" x14ac:dyDescent="0.2">
      <c r="A16579" s="1">
        <v>323</v>
      </c>
      <c r="B16579" s="34">
        <f t="shared" si="592"/>
        <v>25.704339999999998</v>
      </c>
      <c r="C16579" s="33">
        <v>1.5215233119999999E-3</v>
      </c>
      <c r="D16579" s="33">
        <v>1.109544115E-4</v>
      </c>
      <c r="E16579" s="60">
        <v>543</v>
      </c>
      <c r="F16579" s="34">
        <f t="shared" si="593"/>
        <v>1.521523312</v>
      </c>
    </row>
    <row r="16580" spans="1:6" x14ac:dyDescent="0.2">
      <c r="A16580" s="1">
        <v>323</v>
      </c>
      <c r="B16580" s="34">
        <f t="shared" si="592"/>
        <v>25.704339999999998</v>
      </c>
      <c r="C16580" s="33">
        <v>1.4626503100000001E-3</v>
      </c>
      <c r="D16580" s="33">
        <v>1.133048086E-4</v>
      </c>
      <c r="E16580" s="60">
        <v>545</v>
      </c>
      <c r="F16580" s="34">
        <f t="shared" si="593"/>
        <v>1.4626503100000001</v>
      </c>
    </row>
    <row r="16581" spans="1:6" x14ac:dyDescent="0.2">
      <c r="A16581" s="1">
        <v>323</v>
      </c>
      <c r="B16581" s="34">
        <f t="shared" si="592"/>
        <v>25.704339999999998</v>
      </c>
      <c r="C16581" s="33">
        <v>1.421368452E-3</v>
      </c>
      <c r="D16581" s="33">
        <v>1.6215359449999999E-4</v>
      </c>
      <c r="E16581" s="60">
        <v>548</v>
      </c>
      <c r="F16581" s="34">
        <f t="shared" si="593"/>
        <v>1.4213684520000001</v>
      </c>
    </row>
    <row r="16582" spans="1:6" x14ac:dyDescent="0.2">
      <c r="A16582" s="1">
        <v>323</v>
      </c>
      <c r="B16582" s="34">
        <f t="shared" si="592"/>
        <v>25.704339999999998</v>
      </c>
      <c r="C16582" s="33">
        <v>1.322232499E-3</v>
      </c>
      <c r="D16582" s="33">
        <v>8.2443572959999998E-5</v>
      </c>
      <c r="E16582" s="60">
        <v>551</v>
      </c>
      <c r="F16582" s="34">
        <f t="shared" si="593"/>
        <v>1.3222324990000001</v>
      </c>
    </row>
    <row r="16583" spans="1:6" x14ac:dyDescent="0.2">
      <c r="A16583" s="1">
        <v>323</v>
      </c>
      <c r="B16583" s="34">
        <f t="shared" si="592"/>
        <v>25.704339999999998</v>
      </c>
      <c r="C16583" s="33">
        <v>1.211895147E-3</v>
      </c>
      <c r="D16583" s="33">
        <v>9.5902386920000004E-5</v>
      </c>
      <c r="E16583" s="60">
        <v>553</v>
      </c>
      <c r="F16583" s="34">
        <f t="shared" si="593"/>
        <v>1.2118951469999999</v>
      </c>
    </row>
    <row r="16584" spans="1:6" x14ac:dyDescent="0.2">
      <c r="A16584" s="1">
        <v>323</v>
      </c>
      <c r="B16584" s="34">
        <f t="shared" si="592"/>
        <v>25.704339999999998</v>
      </c>
      <c r="C16584" s="33">
        <v>1.219172141E-3</v>
      </c>
      <c r="D16584" s="33">
        <v>1.0195912930000001E-4</v>
      </c>
      <c r="E16584" s="60">
        <v>555</v>
      </c>
      <c r="F16584" s="34">
        <f t="shared" si="593"/>
        <v>1.219172141</v>
      </c>
    </row>
    <row r="16585" spans="1:6" x14ac:dyDescent="0.2">
      <c r="A16585" s="1">
        <v>323</v>
      </c>
      <c r="B16585" s="34">
        <f t="shared" si="592"/>
        <v>25.704339999999998</v>
      </c>
      <c r="C16585" s="33">
        <v>1.059571493E-3</v>
      </c>
      <c r="D16585" s="33">
        <v>1.4452377489999999E-4</v>
      </c>
      <c r="E16585" s="60">
        <v>558</v>
      </c>
      <c r="F16585" s="34">
        <f t="shared" si="593"/>
        <v>1.059571493</v>
      </c>
    </row>
    <row r="16586" spans="1:6" x14ac:dyDescent="0.2">
      <c r="A16586" s="1">
        <v>323</v>
      </c>
      <c r="B16586" s="34">
        <f t="shared" si="592"/>
        <v>25.704339999999998</v>
      </c>
      <c r="C16586" s="33">
        <v>1.0796724810000001E-3</v>
      </c>
      <c r="D16586" s="33">
        <v>8.5652878390000004E-5</v>
      </c>
      <c r="E16586" s="60">
        <v>561</v>
      </c>
      <c r="F16586" s="34">
        <f t="shared" si="593"/>
        <v>1.079672481</v>
      </c>
    </row>
    <row r="16587" spans="1:6" x14ac:dyDescent="0.2">
      <c r="A16587" s="1">
        <v>323</v>
      </c>
      <c r="B16587" s="34">
        <f t="shared" si="592"/>
        <v>25.704339999999998</v>
      </c>
      <c r="C16587" s="33">
        <v>9.4215319890000003E-4</v>
      </c>
      <c r="D16587" s="33">
        <v>1.036081794E-4</v>
      </c>
      <c r="E16587" s="60">
        <v>563</v>
      </c>
      <c r="F16587" s="34">
        <f t="shared" si="593"/>
        <v>0.94215319890000004</v>
      </c>
    </row>
    <row r="16588" spans="1:6" x14ac:dyDescent="0.2">
      <c r="A16588" s="1">
        <v>323</v>
      </c>
      <c r="B16588" s="34">
        <f t="shared" si="592"/>
        <v>25.704339999999998</v>
      </c>
      <c r="C16588" s="33">
        <v>8.7803724210000001E-4</v>
      </c>
      <c r="D16588" s="33">
        <v>1.198390191E-4</v>
      </c>
      <c r="E16588" s="60">
        <v>566</v>
      </c>
      <c r="F16588" s="34">
        <f t="shared" si="593"/>
        <v>0.8780372421</v>
      </c>
    </row>
    <row r="16589" spans="1:6" x14ac:dyDescent="0.2">
      <c r="A16589" s="1">
        <v>323</v>
      </c>
      <c r="B16589" s="34">
        <f t="shared" si="592"/>
        <v>25.704339999999998</v>
      </c>
      <c r="C16589" s="33">
        <v>9.9955187630000001E-4</v>
      </c>
      <c r="D16589" s="33">
        <v>9.6918225970000005E-5</v>
      </c>
      <c r="E16589" s="60">
        <v>568</v>
      </c>
      <c r="F16589" s="34">
        <f t="shared" si="593"/>
        <v>0.99955187629999998</v>
      </c>
    </row>
    <row r="16590" spans="1:6" x14ac:dyDescent="0.2">
      <c r="A16590" s="1">
        <v>323</v>
      </c>
      <c r="B16590" s="34">
        <f t="shared" si="592"/>
        <v>25.704339999999998</v>
      </c>
      <c r="C16590" s="33">
        <v>8.3911532780000001E-4</v>
      </c>
      <c r="D16590" s="33">
        <v>9.6306147179999995E-5</v>
      </c>
      <c r="E16590" s="60">
        <v>571</v>
      </c>
      <c r="F16590" s="34">
        <f t="shared" si="593"/>
        <v>0.83911532779999998</v>
      </c>
    </row>
    <row r="16591" spans="1:6" x14ac:dyDescent="0.2">
      <c r="A16591" s="1">
        <v>323</v>
      </c>
      <c r="B16591" s="34">
        <f t="shared" si="592"/>
        <v>25.704339999999998</v>
      </c>
      <c r="C16591" s="33">
        <v>7.5210167829999996E-4</v>
      </c>
      <c r="D16591" s="33">
        <v>7.9365191490000001E-5</v>
      </c>
      <c r="E16591" s="60">
        <v>573</v>
      </c>
      <c r="F16591" s="34">
        <f t="shared" si="593"/>
        <v>0.75210167829999997</v>
      </c>
    </row>
    <row r="16592" spans="1:6" x14ac:dyDescent="0.2">
      <c r="A16592" s="1">
        <v>323</v>
      </c>
      <c r="B16592" s="34">
        <f t="shared" si="592"/>
        <v>25.704339999999998</v>
      </c>
      <c r="C16592" s="33">
        <v>6.6855344749999995E-4</v>
      </c>
      <c r="D16592" s="33">
        <v>1.097735644E-4</v>
      </c>
      <c r="E16592" s="60">
        <v>576</v>
      </c>
      <c r="F16592" s="34">
        <f t="shared" si="593"/>
        <v>0.66855344750000001</v>
      </c>
    </row>
    <row r="16593" spans="1:6" x14ac:dyDescent="0.2">
      <c r="A16593" s="1">
        <v>323</v>
      </c>
      <c r="B16593" s="34">
        <f t="shared" si="592"/>
        <v>25.704339999999998</v>
      </c>
      <c r="C16593" s="33">
        <v>7.1360249569999996E-4</v>
      </c>
      <c r="D16593" s="33">
        <v>1.119797013E-4</v>
      </c>
      <c r="E16593" s="60">
        <v>578</v>
      </c>
      <c r="F16593" s="34">
        <f t="shared" si="593"/>
        <v>0.71360249570000001</v>
      </c>
    </row>
    <row r="16594" spans="1:6" x14ac:dyDescent="0.2">
      <c r="A16594" s="1">
        <v>323</v>
      </c>
      <c r="B16594" s="34">
        <f t="shared" si="592"/>
        <v>25.704339999999998</v>
      </c>
      <c r="C16594" s="33">
        <v>6.8922608619999997E-4</v>
      </c>
      <c r="D16594" s="33">
        <v>1.145193365E-4</v>
      </c>
      <c r="E16594" s="60">
        <v>581</v>
      </c>
      <c r="F16594" s="34">
        <f t="shared" si="593"/>
        <v>0.68922608619999992</v>
      </c>
    </row>
    <row r="16595" spans="1:6" x14ac:dyDescent="0.2">
      <c r="A16595" s="1">
        <v>323</v>
      </c>
      <c r="B16595" s="34">
        <f t="shared" si="592"/>
        <v>25.704339999999998</v>
      </c>
      <c r="C16595" s="33">
        <v>6.8797987519999995E-4</v>
      </c>
      <c r="D16595" s="33">
        <v>1.342034345E-4</v>
      </c>
      <c r="E16595" s="60">
        <v>583</v>
      </c>
      <c r="F16595" s="34">
        <f t="shared" si="593"/>
        <v>0.68797987519999992</v>
      </c>
    </row>
    <row r="16596" spans="1:6" x14ac:dyDescent="0.2">
      <c r="A16596" s="1">
        <v>323</v>
      </c>
      <c r="B16596" s="34">
        <f t="shared" si="592"/>
        <v>25.704339999999998</v>
      </c>
      <c r="C16596" s="33">
        <v>5.6448736349999998E-4</v>
      </c>
      <c r="D16596" s="33">
        <v>8.7324130239999998E-5</v>
      </c>
      <c r="E16596" s="60">
        <v>586</v>
      </c>
      <c r="F16596" s="34">
        <f t="shared" si="593"/>
        <v>0.56448736349999995</v>
      </c>
    </row>
    <row r="16597" spans="1:6" x14ac:dyDescent="0.2">
      <c r="A16597" s="1">
        <v>323</v>
      </c>
      <c r="B16597" s="34">
        <f t="shared" si="592"/>
        <v>25.704339999999998</v>
      </c>
      <c r="C16597" s="33">
        <v>6.3802728450000005E-4</v>
      </c>
      <c r="D16597" s="33">
        <v>7.9779916740000003E-5</v>
      </c>
      <c r="E16597" s="60">
        <v>589</v>
      </c>
      <c r="F16597" s="34">
        <f t="shared" si="593"/>
        <v>0.63802728450000001</v>
      </c>
    </row>
    <row r="16598" spans="1:6" x14ac:dyDescent="0.2">
      <c r="A16598" s="1">
        <v>323</v>
      </c>
      <c r="B16598" s="34">
        <f t="shared" si="592"/>
        <v>25.704339999999998</v>
      </c>
      <c r="C16598" s="33">
        <v>5.8852887200000004E-4</v>
      </c>
      <c r="D16598" s="33">
        <v>1.3417224250000001E-4</v>
      </c>
      <c r="E16598" s="60">
        <v>591</v>
      </c>
      <c r="F16598" s="34">
        <f t="shared" si="593"/>
        <v>0.58852887200000004</v>
      </c>
    </row>
    <row r="16599" spans="1:6" x14ac:dyDescent="0.2">
      <c r="A16599" s="1">
        <v>323</v>
      </c>
      <c r="B16599" s="34">
        <f t="shared" si="592"/>
        <v>25.704339999999998</v>
      </c>
      <c r="C16599" s="33">
        <v>5.7283571479999995E-4</v>
      </c>
      <c r="D16599" s="33">
        <v>1.2676440890000001E-4</v>
      </c>
      <c r="E16599" s="60">
        <v>594</v>
      </c>
      <c r="F16599" s="34">
        <f t="shared" si="593"/>
        <v>0.57283571479999995</v>
      </c>
    </row>
    <row r="16600" spans="1:6" x14ac:dyDescent="0.2">
      <c r="A16600" s="1">
        <v>323</v>
      </c>
      <c r="B16600" s="34">
        <f t="shared" si="592"/>
        <v>25.704339999999998</v>
      </c>
      <c r="C16600" s="33">
        <v>7.4081105460000005E-4</v>
      </c>
      <c r="D16600" s="33">
        <v>1.233354518E-4</v>
      </c>
      <c r="E16600" s="60">
        <v>596</v>
      </c>
      <c r="F16600" s="34">
        <f t="shared" si="593"/>
        <v>0.74081105460000007</v>
      </c>
    </row>
    <row r="16601" spans="1:6" x14ac:dyDescent="0.2">
      <c r="A16601" s="1">
        <v>323</v>
      </c>
      <c r="B16601" s="34">
        <f t="shared" si="592"/>
        <v>25.704339999999998</v>
      </c>
      <c r="C16601" s="33">
        <v>6.9759802850000001E-4</v>
      </c>
      <c r="D16601" s="33">
        <v>1.4134647E-4</v>
      </c>
      <c r="E16601" s="60">
        <v>599</v>
      </c>
      <c r="F16601" s="34">
        <f t="shared" si="593"/>
        <v>0.69759802849999997</v>
      </c>
    </row>
    <row r="16602" spans="1:6" x14ac:dyDescent="0.2">
      <c r="A16602" s="1">
        <v>323</v>
      </c>
      <c r="B16602" s="34">
        <f t="shared" si="592"/>
        <v>25.704339999999998</v>
      </c>
      <c r="C16602" s="33">
        <v>5.4910195729999999E-4</v>
      </c>
      <c r="D16602" s="33">
        <v>1.137601363E-4</v>
      </c>
      <c r="E16602" s="60">
        <v>601</v>
      </c>
      <c r="F16602" s="34">
        <f t="shared" si="593"/>
        <v>0.5491019573</v>
      </c>
    </row>
    <row r="16603" spans="1:6" x14ac:dyDescent="0.2">
      <c r="A16603" s="1">
        <v>323</v>
      </c>
      <c r="B16603" s="34">
        <f t="shared" si="592"/>
        <v>25.704339999999998</v>
      </c>
      <c r="C16603" s="33">
        <v>5.6440869830000004E-4</v>
      </c>
      <c r="D16603" s="33">
        <v>1.225598685E-4</v>
      </c>
      <c r="E16603" s="60">
        <v>604</v>
      </c>
      <c r="F16603" s="34">
        <f t="shared" si="593"/>
        <v>0.56440869830000007</v>
      </c>
    </row>
    <row r="16604" spans="1:6" x14ac:dyDescent="0.2">
      <c r="A16604" s="1">
        <v>323</v>
      </c>
      <c r="B16604" s="34">
        <f t="shared" si="592"/>
        <v>25.704339999999998</v>
      </c>
      <c r="C16604" s="33">
        <v>6.2434603859999995E-4</v>
      </c>
      <c r="D16604" s="33">
        <v>1.1043543610000001E-4</v>
      </c>
      <c r="E16604" s="60">
        <v>607</v>
      </c>
      <c r="F16604" s="34">
        <f t="shared" si="593"/>
        <v>0.62434603859999993</v>
      </c>
    </row>
    <row r="16605" spans="1:6" x14ac:dyDescent="0.2">
      <c r="A16605" s="1">
        <v>323</v>
      </c>
      <c r="B16605" s="34">
        <f t="shared" si="592"/>
        <v>25.704339999999998</v>
      </c>
      <c r="C16605" s="33">
        <v>5.1389212699999999E-4</v>
      </c>
      <c r="D16605" s="33">
        <v>1.196110053E-4</v>
      </c>
      <c r="E16605" s="60">
        <v>609</v>
      </c>
      <c r="F16605" s="34">
        <f t="shared" si="593"/>
        <v>0.51389212699999998</v>
      </c>
    </row>
    <row r="16606" spans="1:6" x14ac:dyDescent="0.2">
      <c r="A16606" s="1">
        <v>323</v>
      </c>
      <c r="B16606" s="34">
        <f t="shared" si="592"/>
        <v>25.704339999999998</v>
      </c>
      <c r="C16606" s="33">
        <v>5.724803034E-4</v>
      </c>
      <c r="D16606" s="33">
        <v>1.218732638E-4</v>
      </c>
      <c r="E16606" s="60">
        <v>612</v>
      </c>
      <c r="F16606" s="34">
        <f t="shared" si="593"/>
        <v>0.5724803034</v>
      </c>
    </row>
    <row r="16607" spans="1:6" x14ac:dyDescent="0.2">
      <c r="A16607" s="1">
        <v>323</v>
      </c>
      <c r="B16607" s="34">
        <f t="shared" si="592"/>
        <v>25.704339999999998</v>
      </c>
      <c r="C16607" s="33">
        <v>6.121581783E-4</v>
      </c>
      <c r="D16607" s="33">
        <v>1.150921617E-4</v>
      </c>
      <c r="E16607" s="60">
        <v>614</v>
      </c>
      <c r="F16607" s="34">
        <f t="shared" si="593"/>
        <v>0.61215817829999997</v>
      </c>
    </row>
    <row r="16608" spans="1:6" x14ac:dyDescent="0.2">
      <c r="A16608" s="1">
        <v>323</v>
      </c>
      <c r="B16608" s="34">
        <f t="shared" si="592"/>
        <v>25.704339999999998</v>
      </c>
      <c r="C16608" s="33">
        <v>4.8617063870000002E-4</v>
      </c>
      <c r="D16608" s="33">
        <v>1.011628714E-4</v>
      </c>
      <c r="E16608" s="60">
        <v>617</v>
      </c>
      <c r="F16608" s="34">
        <f t="shared" si="593"/>
        <v>0.48617063870000005</v>
      </c>
    </row>
    <row r="16609" spans="1:6" x14ac:dyDescent="0.2">
      <c r="A16609" s="1">
        <v>323</v>
      </c>
      <c r="B16609" s="34">
        <f t="shared" si="592"/>
        <v>25.704339999999998</v>
      </c>
      <c r="C16609" s="33">
        <v>5.6470502920000004E-4</v>
      </c>
      <c r="D16609" s="33">
        <v>1.1571529139999999E-4</v>
      </c>
      <c r="E16609" s="60">
        <v>619</v>
      </c>
      <c r="F16609" s="34">
        <f t="shared" si="593"/>
        <v>0.56470502919999999</v>
      </c>
    </row>
    <row r="16610" spans="1:6" x14ac:dyDescent="0.2">
      <c r="A16610" s="1">
        <v>323</v>
      </c>
      <c r="B16610" s="34">
        <f t="shared" si="592"/>
        <v>25.704339999999998</v>
      </c>
      <c r="C16610" s="33">
        <v>5.3833551010000003E-4</v>
      </c>
      <c r="D16610" s="33">
        <v>1.072713436E-4</v>
      </c>
      <c r="E16610" s="60">
        <v>622</v>
      </c>
      <c r="F16610" s="34">
        <f t="shared" si="593"/>
        <v>0.53833551010000003</v>
      </c>
    </row>
    <row r="16611" spans="1:6" x14ac:dyDescent="0.2">
      <c r="A16611" s="1">
        <v>323</v>
      </c>
      <c r="B16611" s="34">
        <f t="shared" si="592"/>
        <v>25.704339999999998</v>
      </c>
      <c r="C16611" s="33">
        <v>5.5307685960000001E-4</v>
      </c>
      <c r="D16611" s="33">
        <v>1.217430901E-4</v>
      </c>
      <c r="E16611" s="60">
        <v>624</v>
      </c>
      <c r="F16611" s="34">
        <f t="shared" si="593"/>
        <v>0.55307685959999997</v>
      </c>
    </row>
    <row r="16612" spans="1:6" x14ac:dyDescent="0.2">
      <c r="A16612" s="1">
        <v>323</v>
      </c>
      <c r="B16612" s="34">
        <f t="shared" si="592"/>
        <v>25.704339999999998</v>
      </c>
      <c r="C16612" s="33">
        <v>5.7240081669999998E-4</v>
      </c>
      <c r="D16612" s="33">
        <v>8.9194832190000003E-5</v>
      </c>
      <c r="E16612" s="60">
        <v>627</v>
      </c>
      <c r="F16612" s="34">
        <f t="shared" si="593"/>
        <v>0.57240081669999998</v>
      </c>
    </row>
    <row r="16613" spans="1:6" x14ac:dyDescent="0.2">
      <c r="A16613" s="1">
        <v>323</v>
      </c>
      <c r="B16613" s="34">
        <f t="shared" si="592"/>
        <v>25.704339999999998</v>
      </c>
      <c r="C16613" s="33">
        <v>5.7370440999999996E-4</v>
      </c>
      <c r="D16613" s="33">
        <v>1.0839626579999999E-4</v>
      </c>
      <c r="E16613" s="60">
        <v>629</v>
      </c>
      <c r="F16613" s="34">
        <f t="shared" si="593"/>
        <v>0.57370440999999994</v>
      </c>
    </row>
    <row r="16614" spans="1:6" x14ac:dyDescent="0.2">
      <c r="A16614" s="1">
        <v>323</v>
      </c>
      <c r="B16614" s="34">
        <f t="shared" si="592"/>
        <v>25.704339999999998</v>
      </c>
      <c r="C16614" s="33">
        <v>6.0784026500000003E-4</v>
      </c>
      <c r="D16614" s="33">
        <v>1.1320771420000001E-4</v>
      </c>
      <c r="E16614" s="60">
        <v>632</v>
      </c>
      <c r="F16614" s="34">
        <f t="shared" si="593"/>
        <v>0.60784026499999999</v>
      </c>
    </row>
    <row r="16615" spans="1:6" x14ac:dyDescent="0.2">
      <c r="A16615" s="1">
        <v>323</v>
      </c>
      <c r="B16615" s="34">
        <f t="shared" si="592"/>
        <v>25.704339999999998</v>
      </c>
      <c r="C16615" s="33">
        <v>5.8749789559999995E-4</v>
      </c>
      <c r="D16615" s="33">
        <v>1.030474093E-4</v>
      </c>
      <c r="E16615" s="60">
        <v>634</v>
      </c>
      <c r="F16615" s="34">
        <f t="shared" si="593"/>
        <v>0.58749789559999999</v>
      </c>
    </row>
    <row r="16616" spans="1:6" x14ac:dyDescent="0.2">
      <c r="A16616" s="1">
        <v>323</v>
      </c>
      <c r="B16616" s="34">
        <f t="shared" si="592"/>
        <v>25.704339999999998</v>
      </c>
      <c r="C16616" s="33">
        <v>5.1152527330000001E-4</v>
      </c>
      <c r="D16616" s="33">
        <v>1.3344746679999999E-4</v>
      </c>
      <c r="E16616" s="60">
        <v>637</v>
      </c>
      <c r="F16616" s="34">
        <f t="shared" si="593"/>
        <v>0.51152527329999997</v>
      </c>
    </row>
    <row r="16617" spans="1:6" x14ac:dyDescent="0.2">
      <c r="A16617" s="1">
        <v>323</v>
      </c>
      <c r="B16617" s="34">
        <f t="shared" si="592"/>
        <v>25.704339999999998</v>
      </c>
      <c r="C16617" s="33">
        <v>4.8096629509999998E-4</v>
      </c>
      <c r="D16617" s="33">
        <v>1.215081543E-4</v>
      </c>
      <c r="E16617" s="60">
        <v>640</v>
      </c>
      <c r="F16617" s="34">
        <f t="shared" si="593"/>
        <v>0.4809662951</v>
      </c>
    </row>
    <row r="16618" spans="1:6" x14ac:dyDescent="0.2">
      <c r="A16618" s="1">
        <v>323</v>
      </c>
      <c r="B16618" s="34">
        <f t="shared" si="592"/>
        <v>25.704339999999998</v>
      </c>
      <c r="C16618" s="33">
        <v>6.1643828319999999E-4</v>
      </c>
      <c r="D16618" s="33">
        <v>1.059028633E-4</v>
      </c>
      <c r="E16618" s="60">
        <v>642</v>
      </c>
      <c r="F16618" s="34">
        <f t="shared" si="593"/>
        <v>0.61643828319999994</v>
      </c>
    </row>
    <row r="16619" spans="1:6" x14ac:dyDescent="0.2">
      <c r="A16619" s="1">
        <v>323</v>
      </c>
      <c r="B16619" s="34">
        <f t="shared" si="592"/>
        <v>25.704339999999998</v>
      </c>
      <c r="C16619" s="33">
        <v>5.5399627070000003E-4</v>
      </c>
      <c r="D16619" s="33">
        <v>1.200509362E-4</v>
      </c>
      <c r="E16619" s="60">
        <v>644</v>
      </c>
      <c r="F16619" s="34">
        <f t="shared" si="593"/>
        <v>0.55399627070000002</v>
      </c>
    </row>
    <row r="16620" spans="1:6" x14ac:dyDescent="0.2">
      <c r="A16620" s="1">
        <v>323</v>
      </c>
      <c r="B16620" s="34">
        <f t="shared" si="592"/>
        <v>25.704339999999998</v>
      </c>
      <c r="C16620" s="33">
        <v>6.1823439659999997E-4</v>
      </c>
      <c r="D16620" s="33">
        <v>1.349923372E-4</v>
      </c>
      <c r="E16620" s="60">
        <v>647</v>
      </c>
      <c r="F16620" s="34">
        <f t="shared" si="593"/>
        <v>0.61823439660000001</v>
      </c>
    </row>
    <row r="16621" spans="1:6" x14ac:dyDescent="0.2">
      <c r="A16621" s="1">
        <v>323</v>
      </c>
      <c r="B16621" s="34">
        <f t="shared" si="592"/>
        <v>25.704339999999998</v>
      </c>
      <c r="C16621" s="33">
        <v>5.9259662879999995E-4</v>
      </c>
      <c r="D16621" s="33">
        <v>1.4582434260000001E-4</v>
      </c>
      <c r="E16621" s="60">
        <v>650</v>
      </c>
      <c r="F16621" s="34">
        <f t="shared" si="593"/>
        <v>0.59259662879999997</v>
      </c>
    </row>
    <row r="16622" spans="1:6" x14ac:dyDescent="0.2">
      <c r="A16622" s="1">
        <v>323</v>
      </c>
      <c r="B16622" s="34">
        <f t="shared" si="592"/>
        <v>25.704339999999998</v>
      </c>
      <c r="C16622" s="33">
        <v>5.7074702589999995E-4</v>
      </c>
      <c r="D16622" s="33">
        <v>1.2429723840000001E-4</v>
      </c>
      <c r="E16622" s="60">
        <v>652</v>
      </c>
      <c r="F16622" s="34">
        <f t="shared" si="593"/>
        <v>0.57074702589999993</v>
      </c>
    </row>
    <row r="16623" spans="1:6" x14ac:dyDescent="0.2">
      <c r="A16623" s="1">
        <v>323</v>
      </c>
      <c r="B16623" s="34">
        <f t="shared" si="592"/>
        <v>25.704339999999998</v>
      </c>
      <c r="C16623" s="33">
        <v>6.0099432949999997E-4</v>
      </c>
      <c r="D16623" s="33">
        <v>1.08053597E-4</v>
      </c>
      <c r="E16623" s="60">
        <v>655</v>
      </c>
      <c r="F16623" s="34">
        <f t="shared" si="593"/>
        <v>0.60099432949999998</v>
      </c>
    </row>
    <row r="16624" spans="1:6" x14ac:dyDescent="0.2">
      <c r="A16624" s="1">
        <v>323</v>
      </c>
      <c r="B16624" s="34">
        <f t="shared" si="592"/>
        <v>25.704339999999998</v>
      </c>
      <c r="C16624" s="33">
        <v>5.3223735120000004E-4</v>
      </c>
      <c r="D16624" s="33">
        <v>1.234049846E-4</v>
      </c>
      <c r="E16624" s="60">
        <v>657</v>
      </c>
      <c r="F16624" s="34">
        <f t="shared" si="593"/>
        <v>0.53223735120000004</v>
      </c>
    </row>
    <row r="16625" spans="1:6" x14ac:dyDescent="0.2">
      <c r="A16625" s="1">
        <v>323</v>
      </c>
      <c r="B16625" s="34">
        <f t="shared" si="592"/>
        <v>25.704339999999998</v>
      </c>
      <c r="C16625" s="33">
        <v>6.2438734740000005E-4</v>
      </c>
      <c r="D16625" s="33">
        <v>1.402326687E-4</v>
      </c>
      <c r="E16625" s="60">
        <v>660</v>
      </c>
      <c r="F16625" s="34">
        <f t="shared" si="593"/>
        <v>0.62438734740000001</v>
      </c>
    </row>
    <row r="16626" spans="1:6" x14ac:dyDescent="0.2">
      <c r="A16626" s="1">
        <v>323</v>
      </c>
      <c r="B16626" s="34">
        <f t="shared" si="592"/>
        <v>25.704339999999998</v>
      </c>
      <c r="C16626" s="33">
        <v>4.9087722970000004E-4</v>
      </c>
      <c r="D16626" s="33">
        <v>1.159193543E-4</v>
      </c>
      <c r="E16626" s="60">
        <v>662</v>
      </c>
      <c r="F16626" s="34">
        <f t="shared" si="593"/>
        <v>0.49087722970000003</v>
      </c>
    </row>
    <row r="16627" spans="1:6" x14ac:dyDescent="0.2">
      <c r="A16627" s="1">
        <v>323</v>
      </c>
      <c r="B16627" s="34">
        <f t="shared" si="592"/>
        <v>25.704339999999998</v>
      </c>
      <c r="C16627" s="33">
        <v>6.3112667040000003E-4</v>
      </c>
      <c r="D16627" s="33">
        <v>1.091630847E-4</v>
      </c>
      <c r="E16627" s="60">
        <v>665</v>
      </c>
      <c r="F16627" s="34">
        <f t="shared" si="593"/>
        <v>0.63112667040000003</v>
      </c>
    </row>
    <row r="16628" spans="1:6" x14ac:dyDescent="0.2">
      <c r="A16628" s="1">
        <v>323</v>
      </c>
      <c r="B16628" s="34">
        <f t="shared" si="592"/>
        <v>25.704339999999998</v>
      </c>
      <c r="C16628" s="33">
        <v>6.0944104549999999E-4</v>
      </c>
      <c r="D16628" s="33">
        <v>1.051825793E-4</v>
      </c>
      <c r="E16628" s="60">
        <v>667</v>
      </c>
      <c r="F16628" s="34">
        <f t="shared" si="593"/>
        <v>0.6094410455</v>
      </c>
    </row>
    <row r="16629" spans="1:6" x14ac:dyDescent="0.2">
      <c r="A16629" s="1">
        <v>323</v>
      </c>
      <c r="B16629" s="34">
        <f t="shared" si="592"/>
        <v>25.704339999999998</v>
      </c>
      <c r="C16629" s="33">
        <v>5.0237213120000004E-4</v>
      </c>
      <c r="D16629" s="33">
        <v>1.269491273E-4</v>
      </c>
      <c r="E16629" s="60">
        <v>670</v>
      </c>
      <c r="F16629" s="34">
        <f t="shared" si="593"/>
        <v>0.50237213120000002</v>
      </c>
    </row>
    <row r="16630" spans="1:6" x14ac:dyDescent="0.2">
      <c r="A16630" s="1">
        <v>323</v>
      </c>
      <c r="B16630" s="34">
        <f t="shared" si="592"/>
        <v>25.704339999999998</v>
      </c>
      <c r="C16630" s="33">
        <v>5.4398329900000005E-4</v>
      </c>
      <c r="D16630" s="33">
        <v>1.336865048E-4</v>
      </c>
      <c r="E16630" s="60">
        <v>672</v>
      </c>
      <c r="F16630" s="34">
        <f t="shared" si="593"/>
        <v>0.54398329900000009</v>
      </c>
    </row>
    <row r="16631" spans="1:6" x14ac:dyDescent="0.2">
      <c r="A16631" s="1">
        <v>323</v>
      </c>
      <c r="B16631" s="34">
        <f t="shared" si="592"/>
        <v>25.704339999999998</v>
      </c>
      <c r="C16631" s="33">
        <v>5.4735035049999995E-4</v>
      </c>
      <c r="D16631" s="33">
        <v>1.326904906E-4</v>
      </c>
      <c r="E16631" s="60">
        <v>675</v>
      </c>
      <c r="F16631" s="34">
        <f t="shared" si="593"/>
        <v>0.54735035049999992</v>
      </c>
    </row>
    <row r="16632" spans="1:6" x14ac:dyDescent="0.2">
      <c r="A16632" s="1">
        <v>323</v>
      </c>
      <c r="B16632" s="34">
        <f t="shared" ref="B16632:B16640" si="594">A16632*79.58/1000</f>
        <v>25.704339999999998</v>
      </c>
      <c r="C16632" s="33">
        <v>4.885986899E-4</v>
      </c>
      <c r="D16632" s="33">
        <v>1.115577365E-4</v>
      </c>
      <c r="E16632" s="60">
        <v>677</v>
      </c>
      <c r="F16632" s="34">
        <f t="shared" ref="F16632:F16640" si="595">C16632*1000</f>
        <v>0.48859868989999999</v>
      </c>
    </row>
    <row r="16633" spans="1:6" x14ac:dyDescent="0.2">
      <c r="A16633" s="1">
        <v>323</v>
      </c>
      <c r="B16633" s="34">
        <f t="shared" si="594"/>
        <v>25.704339999999998</v>
      </c>
      <c r="C16633" s="33">
        <v>5.1461352449999999E-4</v>
      </c>
      <c r="D16633" s="33">
        <v>9.2473144229999994E-5</v>
      </c>
      <c r="E16633" s="60">
        <v>680</v>
      </c>
      <c r="F16633" s="34">
        <f t="shared" si="595"/>
        <v>0.51461352449999997</v>
      </c>
    </row>
    <row r="16634" spans="1:6" x14ac:dyDescent="0.2">
      <c r="A16634" s="1">
        <v>323</v>
      </c>
      <c r="B16634" s="34">
        <f t="shared" si="594"/>
        <v>25.704339999999998</v>
      </c>
      <c r="C16634" s="33">
        <v>4.9639450109999997E-4</v>
      </c>
      <c r="D16634" s="33">
        <v>1.491011732E-4</v>
      </c>
      <c r="E16634" s="60">
        <v>682</v>
      </c>
      <c r="F16634" s="34">
        <f t="shared" si="595"/>
        <v>0.4963945011</v>
      </c>
    </row>
    <row r="16635" spans="1:6" x14ac:dyDescent="0.2">
      <c r="A16635" s="1">
        <v>323</v>
      </c>
      <c r="B16635" s="34">
        <f t="shared" si="594"/>
        <v>25.704339999999998</v>
      </c>
      <c r="C16635" s="33">
        <v>4.5436686960000002E-4</v>
      </c>
      <c r="D16635" s="33">
        <v>1.207514982E-4</v>
      </c>
      <c r="E16635" s="60">
        <v>685</v>
      </c>
      <c r="F16635" s="34">
        <f t="shared" si="595"/>
        <v>0.4543668696</v>
      </c>
    </row>
    <row r="16636" spans="1:6" x14ac:dyDescent="0.2">
      <c r="A16636" s="1">
        <v>323</v>
      </c>
      <c r="B16636" s="34">
        <f t="shared" si="594"/>
        <v>25.704339999999998</v>
      </c>
      <c r="C16636" s="33">
        <v>5.1202223360000002E-4</v>
      </c>
      <c r="D16636" s="33">
        <v>1.115167837E-4</v>
      </c>
      <c r="E16636" s="60">
        <v>688</v>
      </c>
      <c r="F16636" s="34">
        <f t="shared" si="595"/>
        <v>0.51202223359999999</v>
      </c>
    </row>
    <row r="16637" spans="1:6" x14ac:dyDescent="0.2">
      <c r="A16637" s="1">
        <v>323</v>
      </c>
      <c r="B16637" s="34">
        <f t="shared" si="594"/>
        <v>25.704339999999998</v>
      </c>
      <c r="C16637" s="33">
        <v>5.591340917E-4</v>
      </c>
      <c r="D16637" s="33">
        <v>1.578480516E-4</v>
      </c>
      <c r="E16637" s="60">
        <v>690</v>
      </c>
      <c r="F16637" s="34">
        <f t="shared" si="595"/>
        <v>0.55913409169999995</v>
      </c>
    </row>
    <row r="16638" spans="1:6" x14ac:dyDescent="0.2">
      <c r="A16638" s="1">
        <v>323</v>
      </c>
      <c r="B16638" s="34">
        <f t="shared" si="594"/>
        <v>25.704339999999998</v>
      </c>
      <c r="C16638" s="33">
        <v>5.3081401489999997E-4</v>
      </c>
      <c r="D16638" s="33">
        <v>1.049957563E-4</v>
      </c>
      <c r="E16638" s="60">
        <v>692</v>
      </c>
      <c r="F16638" s="34">
        <f t="shared" si="595"/>
        <v>0.53081401490000002</v>
      </c>
    </row>
    <row r="16639" spans="1:6" x14ac:dyDescent="0.2">
      <c r="A16639" s="1">
        <v>323</v>
      </c>
      <c r="B16639" s="34">
        <f t="shared" si="594"/>
        <v>25.704339999999998</v>
      </c>
      <c r="C16639" s="33">
        <v>5.4226924160000005E-4</v>
      </c>
      <c r="D16639" s="33">
        <v>1.192851308E-4</v>
      </c>
      <c r="E16639" s="60">
        <v>695</v>
      </c>
      <c r="F16639" s="34">
        <f t="shared" si="595"/>
        <v>0.54226924160000001</v>
      </c>
    </row>
    <row r="16640" spans="1:6" x14ac:dyDescent="0.2">
      <c r="A16640" s="1">
        <v>320</v>
      </c>
      <c r="B16640" s="34">
        <f t="shared" si="594"/>
        <v>25.465599999999998</v>
      </c>
      <c r="C16640" s="33">
        <v>5.5019607490000002E-4</v>
      </c>
      <c r="D16640" s="33">
        <v>9.6396906439999994E-5</v>
      </c>
      <c r="E16640" s="60">
        <v>697</v>
      </c>
      <c r="F16640" s="34">
        <f t="shared" si="595"/>
        <v>0.5501960749</v>
      </c>
    </row>
    <row r="16642" spans="1:6" x14ac:dyDescent="0.2">
      <c r="A16642" s="1" t="s">
        <v>329</v>
      </c>
    </row>
    <row r="16643" spans="1:6" s="40" customFormat="1" ht="30.75" x14ac:dyDescent="0.25">
      <c r="A16643" s="40" t="s">
        <v>305</v>
      </c>
      <c r="B16643" s="42" t="s">
        <v>326</v>
      </c>
      <c r="C16643" s="40" t="s">
        <v>306</v>
      </c>
      <c r="D16643" s="40" t="s">
        <v>251</v>
      </c>
      <c r="E16643" s="61" t="s">
        <v>307</v>
      </c>
      <c r="F16643" s="42" t="s">
        <v>328</v>
      </c>
    </row>
    <row r="16644" spans="1:6" x14ac:dyDescent="0.2">
      <c r="A16644" s="1">
        <v>321</v>
      </c>
      <c r="B16644" s="34">
        <f t="shared" ref="B16644:B16707" si="596">A16644*79.58/1000</f>
        <v>25.545180000000002</v>
      </c>
      <c r="C16644" s="33">
        <v>4.7466404139999999E-4</v>
      </c>
      <c r="D16644" s="33">
        <v>1.01159385E-4</v>
      </c>
      <c r="E16644" s="60">
        <v>699</v>
      </c>
      <c r="F16644" s="34">
        <f t="shared" ref="F16644:F16707" si="597">C16644*1000</f>
        <v>0.47466404139999996</v>
      </c>
    </row>
    <row r="16645" spans="1:6" x14ac:dyDescent="0.2">
      <c r="A16645" s="1">
        <v>321</v>
      </c>
      <c r="B16645" s="34">
        <f t="shared" si="596"/>
        <v>25.545180000000002</v>
      </c>
      <c r="C16645" s="33">
        <v>4.8515891009999999E-4</v>
      </c>
      <c r="D16645" s="33">
        <v>1.4554596409999999E-4</v>
      </c>
      <c r="E16645" s="60">
        <v>697</v>
      </c>
      <c r="F16645" s="34">
        <f t="shared" si="597"/>
        <v>0.48515891010000001</v>
      </c>
    </row>
    <row r="16646" spans="1:6" x14ac:dyDescent="0.2">
      <c r="A16646" s="1">
        <v>321</v>
      </c>
      <c r="B16646" s="34">
        <f t="shared" si="596"/>
        <v>25.545180000000002</v>
      </c>
      <c r="C16646" s="33">
        <v>4.6495697429999998E-4</v>
      </c>
      <c r="D16646" s="33">
        <v>1.3912358520000001E-4</v>
      </c>
      <c r="E16646" s="60">
        <v>696</v>
      </c>
      <c r="F16646" s="34">
        <f t="shared" si="597"/>
        <v>0.46495697429999999</v>
      </c>
    </row>
    <row r="16647" spans="1:6" x14ac:dyDescent="0.2">
      <c r="A16647" s="1">
        <v>321</v>
      </c>
      <c r="B16647" s="34">
        <f t="shared" si="596"/>
        <v>25.545180000000002</v>
      </c>
      <c r="C16647" s="33">
        <v>4.6146781160000001E-4</v>
      </c>
      <c r="D16647" s="33">
        <v>9.6308393609999995E-5</v>
      </c>
      <c r="E16647" s="60">
        <v>694</v>
      </c>
      <c r="F16647" s="34">
        <f t="shared" si="597"/>
        <v>0.4614678116</v>
      </c>
    </row>
    <row r="16648" spans="1:6" x14ac:dyDescent="0.2">
      <c r="A16648" s="1">
        <v>321</v>
      </c>
      <c r="B16648" s="34">
        <f t="shared" si="596"/>
        <v>25.545180000000002</v>
      </c>
      <c r="C16648" s="33">
        <v>4.9650275350000004E-4</v>
      </c>
      <c r="D16648" s="33">
        <v>1.445599268E-4</v>
      </c>
      <c r="E16648" s="60">
        <v>692</v>
      </c>
      <c r="F16648" s="34">
        <f t="shared" si="597"/>
        <v>0.49650275350000006</v>
      </c>
    </row>
    <row r="16649" spans="1:6" x14ac:dyDescent="0.2">
      <c r="A16649" s="1">
        <v>321</v>
      </c>
      <c r="B16649" s="34">
        <f t="shared" si="596"/>
        <v>25.545180000000002</v>
      </c>
      <c r="C16649" s="33">
        <v>4.5675854669999997E-4</v>
      </c>
      <c r="D16649" s="33">
        <v>1.098790225E-4</v>
      </c>
      <c r="E16649" s="60">
        <v>690</v>
      </c>
      <c r="F16649" s="34">
        <f t="shared" si="597"/>
        <v>0.45675854669999999</v>
      </c>
    </row>
    <row r="16650" spans="1:6" x14ac:dyDescent="0.2">
      <c r="A16650" s="1">
        <v>321</v>
      </c>
      <c r="B16650" s="34">
        <f t="shared" si="596"/>
        <v>25.545180000000002</v>
      </c>
      <c r="C16650" s="33">
        <v>4.9382718009999998E-4</v>
      </c>
      <c r="D16650" s="33">
        <v>1.2276874000000001E-4</v>
      </c>
      <c r="E16650" s="60">
        <v>688</v>
      </c>
      <c r="F16650" s="34">
        <f t="shared" si="597"/>
        <v>0.49382718009999998</v>
      </c>
    </row>
    <row r="16651" spans="1:6" x14ac:dyDescent="0.2">
      <c r="A16651" s="1">
        <v>321</v>
      </c>
      <c r="B16651" s="34">
        <f t="shared" si="596"/>
        <v>25.545180000000002</v>
      </c>
      <c r="C16651" s="33">
        <v>4.7879344719999999E-4</v>
      </c>
      <c r="D16651" s="33">
        <v>1.0096720800000001E-4</v>
      </c>
      <c r="E16651" s="60">
        <v>685</v>
      </c>
      <c r="F16651" s="34">
        <f t="shared" si="597"/>
        <v>0.4787934472</v>
      </c>
    </row>
    <row r="16652" spans="1:6" x14ac:dyDescent="0.2">
      <c r="A16652" s="1">
        <v>321</v>
      </c>
      <c r="B16652" s="34">
        <f t="shared" si="596"/>
        <v>25.545180000000002</v>
      </c>
      <c r="C16652" s="33">
        <v>5.1195883799999998E-4</v>
      </c>
      <c r="D16652" s="33">
        <v>1.387372031E-4</v>
      </c>
      <c r="E16652" s="60">
        <v>683</v>
      </c>
      <c r="F16652" s="34">
        <f t="shared" si="597"/>
        <v>0.51195883799999997</v>
      </c>
    </row>
    <row r="16653" spans="1:6" x14ac:dyDescent="0.2">
      <c r="A16653" s="1">
        <v>321</v>
      </c>
      <c r="B16653" s="34">
        <f t="shared" si="596"/>
        <v>25.545180000000002</v>
      </c>
      <c r="C16653" s="33">
        <v>4.0668383980000002E-4</v>
      </c>
      <c r="D16653" s="33">
        <v>1.131946239E-4</v>
      </c>
      <c r="E16653" s="60">
        <v>680</v>
      </c>
      <c r="F16653" s="34">
        <f t="shared" si="597"/>
        <v>0.4066838398</v>
      </c>
    </row>
    <row r="16654" spans="1:6" x14ac:dyDescent="0.2">
      <c r="A16654" s="1">
        <v>321</v>
      </c>
      <c r="B16654" s="34">
        <f t="shared" si="596"/>
        <v>25.545180000000002</v>
      </c>
      <c r="C16654" s="33">
        <v>4.0597821830000002E-4</v>
      </c>
      <c r="D16654" s="33">
        <v>1.163278106E-4</v>
      </c>
      <c r="E16654" s="60">
        <v>678</v>
      </c>
      <c r="F16654" s="34">
        <f t="shared" si="597"/>
        <v>0.40597821830000003</v>
      </c>
    </row>
    <row r="16655" spans="1:6" x14ac:dyDescent="0.2">
      <c r="A16655" s="1">
        <v>321</v>
      </c>
      <c r="B16655" s="34">
        <f t="shared" si="596"/>
        <v>25.545180000000002</v>
      </c>
      <c r="C16655" s="33">
        <v>5.0238835949999996E-4</v>
      </c>
      <c r="D16655" s="33">
        <v>9.9499970590000004E-5</v>
      </c>
      <c r="E16655" s="60">
        <v>676</v>
      </c>
      <c r="F16655" s="34">
        <f t="shared" si="597"/>
        <v>0.50238835949999994</v>
      </c>
    </row>
    <row r="16656" spans="1:6" x14ac:dyDescent="0.2">
      <c r="A16656" s="1">
        <v>321</v>
      </c>
      <c r="B16656" s="34">
        <f t="shared" si="596"/>
        <v>25.545180000000002</v>
      </c>
      <c r="C16656" s="33">
        <v>4.4983751950000001E-4</v>
      </c>
      <c r="D16656" s="33">
        <v>1.2901551010000001E-4</v>
      </c>
      <c r="E16656" s="60">
        <v>673</v>
      </c>
      <c r="F16656" s="34">
        <f t="shared" si="597"/>
        <v>0.4498375195</v>
      </c>
    </row>
    <row r="16657" spans="1:6" x14ac:dyDescent="0.2">
      <c r="A16657" s="1">
        <v>321</v>
      </c>
      <c r="B16657" s="34">
        <f t="shared" si="596"/>
        <v>25.545180000000002</v>
      </c>
      <c r="C16657" s="33">
        <v>4.8133344110000003E-4</v>
      </c>
      <c r="D16657" s="33">
        <v>1.0384720530000001E-4</v>
      </c>
      <c r="E16657" s="60">
        <v>671</v>
      </c>
      <c r="F16657" s="34">
        <f t="shared" si="597"/>
        <v>0.48133344110000004</v>
      </c>
    </row>
    <row r="16658" spans="1:6" x14ac:dyDescent="0.2">
      <c r="A16658" s="1">
        <v>321</v>
      </c>
      <c r="B16658" s="34">
        <f t="shared" si="596"/>
        <v>25.545180000000002</v>
      </c>
      <c r="C16658" s="33">
        <v>5.7384662840000004E-4</v>
      </c>
      <c r="D16658" s="33">
        <v>1.173908563E-4</v>
      </c>
      <c r="E16658" s="60">
        <v>668</v>
      </c>
      <c r="F16658" s="34">
        <f t="shared" si="597"/>
        <v>0.5738466284</v>
      </c>
    </row>
    <row r="16659" spans="1:6" x14ac:dyDescent="0.2">
      <c r="A16659" s="1">
        <v>321</v>
      </c>
      <c r="B16659" s="34">
        <f t="shared" si="596"/>
        <v>25.545180000000002</v>
      </c>
      <c r="C16659" s="33">
        <v>5.3420369900000005E-4</v>
      </c>
      <c r="D16659" s="33">
        <v>1.2401251610000001E-4</v>
      </c>
      <c r="E16659" s="60">
        <v>665</v>
      </c>
      <c r="F16659" s="34">
        <f t="shared" si="597"/>
        <v>0.53420369900000009</v>
      </c>
    </row>
    <row r="16660" spans="1:6" x14ac:dyDescent="0.2">
      <c r="A16660" s="1">
        <v>321</v>
      </c>
      <c r="B16660" s="34">
        <f t="shared" si="596"/>
        <v>25.545180000000002</v>
      </c>
      <c r="C16660" s="33">
        <v>4.8696905759999998E-4</v>
      </c>
      <c r="D16660" s="33">
        <v>1.168349157E-4</v>
      </c>
      <c r="E16660" s="60">
        <v>663</v>
      </c>
      <c r="F16660" s="34">
        <f t="shared" si="597"/>
        <v>0.48696905759999998</v>
      </c>
    </row>
    <row r="16661" spans="1:6" x14ac:dyDescent="0.2">
      <c r="A16661" s="1">
        <v>321</v>
      </c>
      <c r="B16661" s="34">
        <f t="shared" si="596"/>
        <v>25.545180000000002</v>
      </c>
      <c r="C16661" s="33">
        <v>5.0798333010000001E-4</v>
      </c>
      <c r="D16661" s="33">
        <v>1.007250724E-4</v>
      </c>
      <c r="E16661" s="60">
        <v>661</v>
      </c>
      <c r="F16661" s="34">
        <f t="shared" si="597"/>
        <v>0.50798333009999996</v>
      </c>
    </row>
    <row r="16662" spans="1:6" x14ac:dyDescent="0.2">
      <c r="A16662" s="1">
        <v>321</v>
      </c>
      <c r="B16662" s="34">
        <f t="shared" si="596"/>
        <v>25.545180000000002</v>
      </c>
      <c r="C16662" s="33">
        <v>6.0522266189999997E-4</v>
      </c>
      <c r="D16662" s="33">
        <v>9.217951141E-5</v>
      </c>
      <c r="E16662" s="60">
        <v>658</v>
      </c>
      <c r="F16662" s="34">
        <f t="shared" si="597"/>
        <v>0.60522266189999996</v>
      </c>
    </row>
    <row r="16663" spans="1:6" x14ac:dyDescent="0.2">
      <c r="A16663" s="1">
        <v>321</v>
      </c>
      <c r="B16663" s="34">
        <f t="shared" si="596"/>
        <v>25.545180000000002</v>
      </c>
      <c r="C16663" s="33">
        <v>5.4418692050000001E-4</v>
      </c>
      <c r="D16663" s="33">
        <v>1.0016271899999999E-4</v>
      </c>
      <c r="E16663" s="60">
        <v>655</v>
      </c>
      <c r="F16663" s="34">
        <f t="shared" si="597"/>
        <v>0.54418692050000006</v>
      </c>
    </row>
    <row r="16664" spans="1:6" x14ac:dyDescent="0.2">
      <c r="A16664" s="1">
        <v>321</v>
      </c>
      <c r="B16664" s="34">
        <f t="shared" si="596"/>
        <v>25.545180000000002</v>
      </c>
      <c r="C16664" s="33">
        <v>5.7781138100000001E-4</v>
      </c>
      <c r="D16664" s="33">
        <v>1.1923503079999999E-4</v>
      </c>
      <c r="E16664" s="60">
        <v>653</v>
      </c>
      <c r="F16664" s="34">
        <f t="shared" si="597"/>
        <v>0.57781138099999996</v>
      </c>
    </row>
    <row r="16665" spans="1:6" x14ac:dyDescent="0.2">
      <c r="A16665" s="1">
        <v>321</v>
      </c>
      <c r="B16665" s="34">
        <f t="shared" si="596"/>
        <v>25.545180000000002</v>
      </c>
      <c r="C16665" s="33">
        <v>5.328231349E-4</v>
      </c>
      <c r="D16665" s="33">
        <v>1.0579688319999999E-4</v>
      </c>
      <c r="E16665" s="60">
        <v>651</v>
      </c>
      <c r="F16665" s="34">
        <f t="shared" si="597"/>
        <v>0.5328231349</v>
      </c>
    </row>
    <row r="16666" spans="1:6" x14ac:dyDescent="0.2">
      <c r="A16666" s="1">
        <v>321</v>
      </c>
      <c r="B16666" s="34">
        <f t="shared" si="596"/>
        <v>25.545180000000002</v>
      </c>
      <c r="C16666" s="33">
        <v>5.3966626499999998E-4</v>
      </c>
      <c r="D16666" s="33">
        <v>1.258140097E-4</v>
      </c>
      <c r="E16666" s="60">
        <v>648</v>
      </c>
      <c r="F16666" s="34">
        <f t="shared" si="597"/>
        <v>0.53966626499999992</v>
      </c>
    </row>
    <row r="16667" spans="1:6" x14ac:dyDescent="0.2">
      <c r="A16667" s="1">
        <v>321</v>
      </c>
      <c r="B16667" s="34">
        <f t="shared" si="596"/>
        <v>25.545180000000002</v>
      </c>
      <c r="C16667" s="33">
        <v>5.0708115099999999E-4</v>
      </c>
      <c r="D16667" s="33">
        <v>1.483489625E-4</v>
      </c>
      <c r="E16667" s="60">
        <v>646</v>
      </c>
      <c r="F16667" s="34">
        <f t="shared" si="597"/>
        <v>0.50708115099999995</v>
      </c>
    </row>
    <row r="16668" spans="1:6" x14ac:dyDescent="0.2">
      <c r="A16668" s="1">
        <v>321</v>
      </c>
      <c r="B16668" s="34">
        <f t="shared" si="596"/>
        <v>25.545180000000002</v>
      </c>
      <c r="C16668" s="33">
        <v>4.7199929819999998E-4</v>
      </c>
      <c r="D16668" s="33">
        <v>1.0878829560000001E-4</v>
      </c>
      <c r="E16668" s="60">
        <v>643</v>
      </c>
      <c r="F16668" s="34">
        <f t="shared" si="597"/>
        <v>0.47199929819999997</v>
      </c>
    </row>
    <row r="16669" spans="1:6" x14ac:dyDescent="0.2">
      <c r="A16669" s="1">
        <v>321</v>
      </c>
      <c r="B16669" s="34">
        <f t="shared" si="596"/>
        <v>25.545180000000002</v>
      </c>
      <c r="C16669" s="33">
        <v>5.3580839789999998E-4</v>
      </c>
      <c r="D16669" s="33">
        <v>1.157820918E-4</v>
      </c>
      <c r="E16669" s="60">
        <v>640</v>
      </c>
      <c r="F16669" s="34">
        <f t="shared" si="597"/>
        <v>0.53580839790000001</v>
      </c>
    </row>
    <row r="16670" spans="1:6" x14ac:dyDescent="0.2">
      <c r="A16670" s="1">
        <v>321</v>
      </c>
      <c r="B16670" s="34">
        <f t="shared" si="596"/>
        <v>25.545180000000002</v>
      </c>
      <c r="C16670" s="33">
        <v>4.833349936E-4</v>
      </c>
      <c r="D16670" s="33">
        <v>1.0647220860000001E-4</v>
      </c>
      <c r="E16670" s="60">
        <v>638</v>
      </c>
      <c r="F16670" s="34">
        <f t="shared" si="597"/>
        <v>0.48333499359999998</v>
      </c>
    </row>
    <row r="16671" spans="1:6" x14ac:dyDescent="0.2">
      <c r="A16671" s="1">
        <v>321</v>
      </c>
      <c r="B16671" s="34">
        <f t="shared" si="596"/>
        <v>25.545180000000002</v>
      </c>
      <c r="C16671" s="33">
        <v>5.9075317859999998E-4</v>
      </c>
      <c r="D16671" s="33">
        <v>1.2540266980000001E-4</v>
      </c>
      <c r="E16671" s="60">
        <v>635</v>
      </c>
      <c r="F16671" s="34">
        <f t="shared" si="597"/>
        <v>0.59075317859999998</v>
      </c>
    </row>
    <row r="16672" spans="1:6" x14ac:dyDescent="0.2">
      <c r="A16672" s="1">
        <v>321</v>
      </c>
      <c r="B16672" s="34">
        <f t="shared" si="596"/>
        <v>25.545180000000002</v>
      </c>
      <c r="C16672" s="33">
        <v>5.5305385190000005E-4</v>
      </c>
      <c r="D16672" s="33">
        <v>1.3730549429999999E-4</v>
      </c>
      <c r="E16672" s="60">
        <v>633</v>
      </c>
      <c r="F16672" s="34">
        <f t="shared" si="597"/>
        <v>0.5530538519</v>
      </c>
    </row>
    <row r="16673" spans="1:6" x14ac:dyDescent="0.2">
      <c r="A16673" s="1">
        <v>321</v>
      </c>
      <c r="B16673" s="34">
        <f t="shared" si="596"/>
        <v>25.545180000000002</v>
      </c>
      <c r="C16673" s="33">
        <v>5.4268127719999998E-4</v>
      </c>
      <c r="D16673" s="33">
        <v>1.4088793080000001E-4</v>
      </c>
      <c r="E16673" s="60">
        <v>630</v>
      </c>
      <c r="F16673" s="34">
        <f t="shared" si="597"/>
        <v>0.54268127719999992</v>
      </c>
    </row>
    <row r="16674" spans="1:6" x14ac:dyDescent="0.2">
      <c r="A16674" s="1">
        <v>321</v>
      </c>
      <c r="B16674" s="34">
        <f t="shared" si="596"/>
        <v>25.545180000000002</v>
      </c>
      <c r="C16674" s="33">
        <v>6.1456328959999995E-4</v>
      </c>
      <c r="D16674" s="33">
        <v>1.138006915E-4</v>
      </c>
      <c r="E16674" s="60">
        <v>628</v>
      </c>
      <c r="F16674" s="34">
        <f t="shared" si="597"/>
        <v>0.61456328959999995</v>
      </c>
    </row>
    <row r="16675" spans="1:6" x14ac:dyDescent="0.2">
      <c r="A16675" s="1">
        <v>321</v>
      </c>
      <c r="B16675" s="34">
        <f t="shared" si="596"/>
        <v>25.545180000000002</v>
      </c>
      <c r="C16675" s="33">
        <v>5.1599577379999998E-4</v>
      </c>
      <c r="D16675" s="33">
        <v>1.525726453E-4</v>
      </c>
      <c r="E16675" s="60">
        <v>625</v>
      </c>
      <c r="F16675" s="34">
        <f t="shared" si="597"/>
        <v>0.51599577379999995</v>
      </c>
    </row>
    <row r="16676" spans="1:6" x14ac:dyDescent="0.2">
      <c r="A16676" s="1">
        <v>321</v>
      </c>
      <c r="B16676" s="34">
        <f t="shared" si="596"/>
        <v>25.545180000000002</v>
      </c>
      <c r="C16676" s="33">
        <v>5.4287329489999996E-4</v>
      </c>
      <c r="D16676" s="33">
        <v>1.762170519E-4</v>
      </c>
      <c r="E16676" s="60">
        <v>623</v>
      </c>
      <c r="F16676" s="34">
        <f t="shared" si="597"/>
        <v>0.54287329489999991</v>
      </c>
    </row>
    <row r="16677" spans="1:6" x14ac:dyDescent="0.2">
      <c r="A16677" s="1">
        <v>321</v>
      </c>
      <c r="B16677" s="34">
        <f t="shared" si="596"/>
        <v>25.545180000000002</v>
      </c>
      <c r="C16677" s="33">
        <v>6.1182809030000003E-4</v>
      </c>
      <c r="D16677" s="33">
        <v>1.5953565929999999E-4</v>
      </c>
      <c r="E16677" s="60">
        <v>620</v>
      </c>
      <c r="F16677" s="34">
        <f t="shared" si="597"/>
        <v>0.61182809030000007</v>
      </c>
    </row>
    <row r="16678" spans="1:6" x14ac:dyDescent="0.2">
      <c r="A16678" s="1">
        <v>321</v>
      </c>
      <c r="B16678" s="34">
        <f t="shared" si="596"/>
        <v>25.545180000000002</v>
      </c>
      <c r="C16678" s="33">
        <v>5.2948300760000003E-4</v>
      </c>
      <c r="D16678" s="33">
        <v>1.549014732E-4</v>
      </c>
      <c r="E16678" s="60">
        <v>618</v>
      </c>
      <c r="F16678" s="34">
        <f t="shared" si="597"/>
        <v>0.5294830076</v>
      </c>
    </row>
    <row r="16679" spans="1:6" x14ac:dyDescent="0.2">
      <c r="A16679" s="1">
        <v>321</v>
      </c>
      <c r="B16679" s="34">
        <f t="shared" si="596"/>
        <v>25.545180000000002</v>
      </c>
      <c r="C16679" s="33">
        <v>4.5586313749999997E-4</v>
      </c>
      <c r="D16679" s="33">
        <v>1.4696408550000001E-4</v>
      </c>
      <c r="E16679" s="60">
        <v>615</v>
      </c>
      <c r="F16679" s="34">
        <f t="shared" si="597"/>
        <v>0.45586313749999996</v>
      </c>
    </row>
    <row r="16680" spans="1:6" x14ac:dyDescent="0.2">
      <c r="A16680" s="1">
        <v>321</v>
      </c>
      <c r="B16680" s="34">
        <f t="shared" si="596"/>
        <v>25.545180000000002</v>
      </c>
      <c r="C16680" s="33">
        <v>5.3822278620000005E-4</v>
      </c>
      <c r="D16680" s="33">
        <v>1.191038879E-4</v>
      </c>
      <c r="E16680" s="60">
        <v>613</v>
      </c>
      <c r="F16680" s="34">
        <f t="shared" si="597"/>
        <v>0.53822278620000008</v>
      </c>
    </row>
    <row r="16681" spans="1:6" x14ac:dyDescent="0.2">
      <c r="A16681" s="1">
        <v>321</v>
      </c>
      <c r="B16681" s="34">
        <f t="shared" si="596"/>
        <v>25.545180000000002</v>
      </c>
      <c r="C16681" s="33">
        <v>5.2632722609999999E-4</v>
      </c>
      <c r="D16681" s="33">
        <v>1.075302136E-4</v>
      </c>
      <c r="E16681" s="60">
        <v>610</v>
      </c>
      <c r="F16681" s="34">
        <f t="shared" si="597"/>
        <v>0.52632722609999993</v>
      </c>
    </row>
    <row r="16682" spans="1:6" x14ac:dyDescent="0.2">
      <c r="A16682" s="1">
        <v>321</v>
      </c>
      <c r="B16682" s="34">
        <f t="shared" si="596"/>
        <v>25.545180000000002</v>
      </c>
      <c r="C16682" s="33">
        <v>5.4474873089999998E-4</v>
      </c>
      <c r="D16682" s="33">
        <v>1.2851193709999999E-4</v>
      </c>
      <c r="E16682" s="60">
        <v>608</v>
      </c>
      <c r="F16682" s="34">
        <f t="shared" si="597"/>
        <v>0.54474873089999998</v>
      </c>
    </row>
    <row r="16683" spans="1:6" x14ac:dyDescent="0.2">
      <c r="A16683" s="1">
        <v>321</v>
      </c>
      <c r="B16683" s="34">
        <f t="shared" si="596"/>
        <v>25.545180000000002</v>
      </c>
      <c r="C16683" s="33">
        <v>5.4378827409999999E-4</v>
      </c>
      <c r="D16683" s="33">
        <v>1.130353538E-4</v>
      </c>
      <c r="E16683" s="60">
        <v>605</v>
      </c>
      <c r="F16683" s="34">
        <f t="shared" si="597"/>
        <v>0.54378827409999997</v>
      </c>
    </row>
    <row r="16684" spans="1:6" x14ac:dyDescent="0.2">
      <c r="A16684" s="1">
        <v>321</v>
      </c>
      <c r="B16684" s="34">
        <f t="shared" si="596"/>
        <v>25.545180000000002</v>
      </c>
      <c r="C16684" s="33">
        <v>5.5840019209999999E-4</v>
      </c>
      <c r="D16684" s="33">
        <v>1.0871207300000001E-4</v>
      </c>
      <c r="E16684" s="60">
        <v>603</v>
      </c>
      <c r="F16684" s="34">
        <f t="shared" si="597"/>
        <v>0.55840019210000003</v>
      </c>
    </row>
    <row r="16685" spans="1:6" x14ac:dyDescent="0.2">
      <c r="A16685" s="1">
        <v>321</v>
      </c>
      <c r="B16685" s="34">
        <f t="shared" si="596"/>
        <v>25.545180000000002</v>
      </c>
      <c r="C16685" s="33">
        <v>5.8579529220000005E-4</v>
      </c>
      <c r="D16685" s="33">
        <v>1.1307372899999999E-4</v>
      </c>
      <c r="E16685" s="60">
        <v>600</v>
      </c>
      <c r="F16685" s="34">
        <f t="shared" si="597"/>
        <v>0.58579529220000004</v>
      </c>
    </row>
    <row r="16686" spans="1:6" x14ac:dyDescent="0.2">
      <c r="A16686" s="1">
        <v>321</v>
      </c>
      <c r="B16686" s="34">
        <f t="shared" si="596"/>
        <v>25.545180000000002</v>
      </c>
      <c r="C16686" s="33">
        <v>6.3170769520000001E-4</v>
      </c>
      <c r="D16686" s="33">
        <v>1.196255993E-4</v>
      </c>
      <c r="E16686" s="60">
        <v>597</v>
      </c>
      <c r="F16686" s="34">
        <f t="shared" si="597"/>
        <v>0.63170769520000003</v>
      </c>
    </row>
    <row r="16687" spans="1:6" x14ac:dyDescent="0.2">
      <c r="A16687" s="1">
        <v>321</v>
      </c>
      <c r="B16687" s="34">
        <f t="shared" si="596"/>
        <v>25.545180000000002</v>
      </c>
      <c r="C16687" s="33">
        <v>6.3577325779999995E-4</v>
      </c>
      <c r="D16687" s="33">
        <v>1.222285065E-4</v>
      </c>
      <c r="E16687" s="60">
        <v>595</v>
      </c>
      <c r="F16687" s="34">
        <f t="shared" si="597"/>
        <v>0.63577325779999994</v>
      </c>
    </row>
    <row r="16688" spans="1:6" x14ac:dyDescent="0.2">
      <c r="A16688" s="1">
        <v>321</v>
      </c>
      <c r="B16688" s="34">
        <f t="shared" si="596"/>
        <v>25.545180000000002</v>
      </c>
      <c r="C16688" s="33">
        <v>6.0062449449999999E-4</v>
      </c>
      <c r="D16688" s="33">
        <v>9.4002853129999993E-5</v>
      </c>
      <c r="E16688" s="60">
        <v>592</v>
      </c>
      <c r="F16688" s="34">
        <f t="shared" si="597"/>
        <v>0.60062449449999999</v>
      </c>
    </row>
    <row r="16689" spans="1:6" x14ac:dyDescent="0.2">
      <c r="A16689" s="1">
        <v>321</v>
      </c>
      <c r="B16689" s="34">
        <f t="shared" si="596"/>
        <v>25.545180000000002</v>
      </c>
      <c r="C16689" s="33">
        <v>7.435252601E-4</v>
      </c>
      <c r="D16689" s="33">
        <v>1.141216871E-4</v>
      </c>
      <c r="E16689" s="60">
        <v>590</v>
      </c>
      <c r="F16689" s="34">
        <f t="shared" si="597"/>
        <v>0.74352526009999997</v>
      </c>
    </row>
    <row r="16690" spans="1:6" x14ac:dyDescent="0.2">
      <c r="A16690" s="1">
        <v>321</v>
      </c>
      <c r="B16690" s="34">
        <f t="shared" si="596"/>
        <v>25.545180000000002</v>
      </c>
      <c r="C16690" s="33">
        <v>6.6911283810000002E-4</v>
      </c>
      <c r="D16690" s="33">
        <v>1.5684107299999999E-4</v>
      </c>
      <c r="E16690" s="60">
        <v>587</v>
      </c>
      <c r="F16690" s="34">
        <f t="shared" si="597"/>
        <v>0.6691128381</v>
      </c>
    </row>
    <row r="16691" spans="1:6" x14ac:dyDescent="0.2">
      <c r="A16691" s="1">
        <v>321</v>
      </c>
      <c r="B16691" s="34">
        <f t="shared" si="596"/>
        <v>25.545180000000002</v>
      </c>
      <c r="C16691" s="33">
        <v>7.4123534939999995E-4</v>
      </c>
      <c r="D16691" s="33">
        <v>9.4265450119999995E-5</v>
      </c>
      <c r="E16691" s="60">
        <v>585</v>
      </c>
      <c r="F16691" s="34">
        <f t="shared" si="597"/>
        <v>0.74123534939999991</v>
      </c>
    </row>
    <row r="16692" spans="1:6" x14ac:dyDescent="0.2">
      <c r="A16692" s="1">
        <v>321</v>
      </c>
      <c r="B16692" s="34">
        <f t="shared" si="596"/>
        <v>25.545180000000002</v>
      </c>
      <c r="C16692" s="33">
        <v>7.3903911990000001E-4</v>
      </c>
      <c r="D16692" s="33">
        <v>1.178669174E-4</v>
      </c>
      <c r="E16692" s="60">
        <v>582</v>
      </c>
      <c r="F16692" s="34">
        <f t="shared" si="597"/>
        <v>0.73903911990000004</v>
      </c>
    </row>
    <row r="16693" spans="1:6" x14ac:dyDescent="0.2">
      <c r="A16693" s="1">
        <v>321</v>
      </c>
      <c r="B16693" s="34">
        <f t="shared" si="596"/>
        <v>25.545180000000002</v>
      </c>
      <c r="C16693" s="33">
        <v>9.292249833E-4</v>
      </c>
      <c r="D16693" s="33">
        <v>1.440939824E-4</v>
      </c>
      <c r="E16693" s="60">
        <v>580</v>
      </c>
      <c r="F16693" s="34">
        <f t="shared" si="597"/>
        <v>0.92922498330000003</v>
      </c>
    </row>
    <row r="16694" spans="1:6" x14ac:dyDescent="0.2">
      <c r="A16694" s="1">
        <v>321</v>
      </c>
      <c r="B16694" s="34">
        <f t="shared" si="596"/>
        <v>25.545180000000002</v>
      </c>
      <c r="C16694" s="33">
        <v>1.0648613690000001E-3</v>
      </c>
      <c r="D16694" s="33">
        <v>1.216870443E-4</v>
      </c>
      <c r="E16694" s="60">
        <v>577</v>
      </c>
      <c r="F16694" s="34">
        <f t="shared" si="597"/>
        <v>1.0648613690000002</v>
      </c>
    </row>
    <row r="16695" spans="1:6" x14ac:dyDescent="0.2">
      <c r="A16695" s="1">
        <v>321</v>
      </c>
      <c r="B16695" s="34">
        <f t="shared" si="596"/>
        <v>25.545180000000002</v>
      </c>
      <c r="C16695" s="33">
        <v>1.143216887E-3</v>
      </c>
      <c r="D16695" s="33">
        <v>1.3251386410000001E-4</v>
      </c>
      <c r="E16695" s="60">
        <v>575</v>
      </c>
      <c r="F16695" s="34">
        <f t="shared" si="597"/>
        <v>1.1432168869999999</v>
      </c>
    </row>
    <row r="16696" spans="1:6" x14ac:dyDescent="0.2">
      <c r="A16696" s="1">
        <v>321</v>
      </c>
      <c r="B16696" s="34">
        <f t="shared" si="596"/>
        <v>25.545180000000002</v>
      </c>
      <c r="C16696" s="33">
        <v>1.2587147209999999E-3</v>
      </c>
      <c r="D16696" s="33">
        <v>1.42673713E-4</v>
      </c>
      <c r="E16696" s="60">
        <v>572</v>
      </c>
      <c r="F16696" s="34">
        <f t="shared" si="597"/>
        <v>1.2587147209999998</v>
      </c>
    </row>
    <row r="16697" spans="1:6" x14ac:dyDescent="0.2">
      <c r="A16697" s="1">
        <v>321</v>
      </c>
      <c r="B16697" s="34">
        <f t="shared" si="596"/>
        <v>25.545180000000002</v>
      </c>
      <c r="C16697" s="33">
        <v>1.4627842450000001E-3</v>
      </c>
      <c r="D16697" s="33">
        <v>1.3359850180000001E-4</v>
      </c>
      <c r="E16697" s="60">
        <v>569</v>
      </c>
      <c r="F16697" s="34">
        <f t="shared" si="597"/>
        <v>1.4627842450000001</v>
      </c>
    </row>
    <row r="16698" spans="1:6" x14ac:dyDescent="0.2">
      <c r="A16698" s="1">
        <v>321</v>
      </c>
      <c r="B16698" s="34">
        <f t="shared" si="596"/>
        <v>25.545180000000002</v>
      </c>
      <c r="C16698" s="33">
        <v>1.606182608E-3</v>
      </c>
      <c r="D16698" s="33">
        <v>1.3117119300000001E-4</v>
      </c>
      <c r="E16698" s="60">
        <v>567</v>
      </c>
      <c r="F16698" s="34">
        <f t="shared" si="597"/>
        <v>1.6061826079999999</v>
      </c>
    </row>
    <row r="16699" spans="1:6" x14ac:dyDescent="0.2">
      <c r="A16699" s="1">
        <v>321</v>
      </c>
      <c r="B16699" s="34">
        <f t="shared" si="596"/>
        <v>25.545180000000002</v>
      </c>
      <c r="C16699" s="33">
        <v>1.819019017E-3</v>
      </c>
      <c r="D16699" s="33">
        <v>1.0914177439999999E-4</v>
      </c>
      <c r="E16699" s="60">
        <v>564</v>
      </c>
      <c r="F16699" s="34">
        <f t="shared" si="597"/>
        <v>1.819019017</v>
      </c>
    </row>
    <row r="16700" spans="1:6" x14ac:dyDescent="0.2">
      <c r="A16700" s="1">
        <v>321</v>
      </c>
      <c r="B16700" s="34">
        <f t="shared" si="596"/>
        <v>25.545180000000002</v>
      </c>
      <c r="C16700" s="33">
        <v>2.0931641510000001E-3</v>
      </c>
      <c r="D16700" s="33">
        <v>1.439864178E-4</v>
      </c>
      <c r="E16700" s="60">
        <v>562</v>
      </c>
      <c r="F16700" s="34">
        <f t="shared" si="597"/>
        <v>2.0931641509999999</v>
      </c>
    </row>
    <row r="16701" spans="1:6" x14ac:dyDescent="0.2">
      <c r="A16701" s="1">
        <v>321</v>
      </c>
      <c r="B16701" s="34">
        <f t="shared" si="596"/>
        <v>25.545180000000002</v>
      </c>
      <c r="C16701" s="33">
        <v>2.335586264E-3</v>
      </c>
      <c r="D16701" s="33">
        <v>1.168783994E-4</v>
      </c>
      <c r="E16701" s="60">
        <v>559</v>
      </c>
      <c r="F16701" s="34">
        <f t="shared" si="597"/>
        <v>2.3355862639999998</v>
      </c>
    </row>
    <row r="16702" spans="1:6" x14ac:dyDescent="0.2">
      <c r="A16702" s="1">
        <v>321</v>
      </c>
      <c r="B16702" s="34">
        <f t="shared" si="596"/>
        <v>25.545180000000002</v>
      </c>
      <c r="C16702" s="33">
        <v>2.734311581E-3</v>
      </c>
      <c r="D16702" s="33">
        <v>1.086983045E-4</v>
      </c>
      <c r="E16702" s="60">
        <v>556</v>
      </c>
      <c r="F16702" s="34">
        <f t="shared" si="597"/>
        <v>2.734311581</v>
      </c>
    </row>
    <row r="16703" spans="1:6" x14ac:dyDescent="0.2">
      <c r="A16703" s="1">
        <v>321</v>
      </c>
      <c r="B16703" s="34">
        <f t="shared" si="596"/>
        <v>25.545180000000002</v>
      </c>
      <c r="C16703" s="33">
        <v>3.0566753829999998E-3</v>
      </c>
      <c r="D16703" s="33">
        <v>1.5397849519999999E-4</v>
      </c>
      <c r="E16703" s="60">
        <v>554</v>
      </c>
      <c r="F16703" s="34">
        <f t="shared" si="597"/>
        <v>3.056675383</v>
      </c>
    </row>
    <row r="16704" spans="1:6" x14ac:dyDescent="0.2">
      <c r="A16704" s="1">
        <v>321</v>
      </c>
      <c r="B16704" s="34">
        <f t="shared" si="596"/>
        <v>25.545180000000002</v>
      </c>
      <c r="C16704" s="33">
        <v>3.4782030309999999E-3</v>
      </c>
      <c r="D16704" s="33">
        <v>1.2199558850000001E-4</v>
      </c>
      <c r="E16704" s="60">
        <v>551</v>
      </c>
      <c r="F16704" s="34">
        <f t="shared" si="597"/>
        <v>3.4782030310000001</v>
      </c>
    </row>
    <row r="16705" spans="1:6" x14ac:dyDescent="0.2">
      <c r="A16705" s="1">
        <v>321</v>
      </c>
      <c r="B16705" s="34">
        <f t="shared" si="596"/>
        <v>25.545180000000002</v>
      </c>
      <c r="C16705" s="33">
        <v>3.9159605490000004E-3</v>
      </c>
      <c r="D16705" s="33">
        <v>1.182113182E-4</v>
      </c>
      <c r="E16705" s="60">
        <v>549</v>
      </c>
      <c r="F16705" s="34">
        <f t="shared" si="597"/>
        <v>3.9159605490000002</v>
      </c>
    </row>
    <row r="16706" spans="1:6" x14ac:dyDescent="0.2">
      <c r="A16706" s="1">
        <v>321</v>
      </c>
      <c r="B16706" s="34">
        <f t="shared" si="596"/>
        <v>25.545180000000002</v>
      </c>
      <c r="C16706" s="33">
        <v>4.2783582620000002E-3</v>
      </c>
      <c r="D16706" s="33">
        <v>1.226324839E-4</v>
      </c>
      <c r="E16706" s="60">
        <v>546</v>
      </c>
      <c r="F16706" s="34">
        <f t="shared" si="597"/>
        <v>4.2783582620000002</v>
      </c>
    </row>
    <row r="16707" spans="1:6" x14ac:dyDescent="0.2">
      <c r="A16707" s="1">
        <v>321</v>
      </c>
      <c r="B16707" s="34">
        <f t="shared" si="596"/>
        <v>25.545180000000002</v>
      </c>
      <c r="C16707" s="33">
        <v>4.8531134109999997E-3</v>
      </c>
      <c r="D16707" s="33">
        <v>1.120169061E-4</v>
      </c>
      <c r="E16707" s="60">
        <v>544</v>
      </c>
      <c r="F16707" s="34">
        <f t="shared" si="597"/>
        <v>4.8531134109999998</v>
      </c>
    </row>
    <row r="16708" spans="1:6" x14ac:dyDescent="0.2">
      <c r="A16708" s="1">
        <v>321</v>
      </c>
      <c r="B16708" s="34">
        <f t="shared" ref="B16708:B16771" si="598">A16708*79.58/1000</f>
        <v>25.545180000000002</v>
      </c>
      <c r="C16708" s="33">
        <v>5.4156567280000002E-3</v>
      </c>
      <c r="D16708" s="33">
        <v>9.4331639959999993E-5</v>
      </c>
      <c r="E16708" s="60">
        <v>541</v>
      </c>
      <c r="F16708" s="34">
        <f t="shared" ref="F16708:F16771" si="599">C16708*1000</f>
        <v>5.4156567280000001</v>
      </c>
    </row>
    <row r="16709" spans="1:6" x14ac:dyDescent="0.2">
      <c r="A16709" s="1">
        <v>321</v>
      </c>
      <c r="B16709" s="34">
        <f t="shared" si="598"/>
        <v>25.545180000000002</v>
      </c>
      <c r="C16709" s="33">
        <v>6.0194777729999996E-3</v>
      </c>
      <c r="D16709" s="33">
        <v>1.1863506480000001E-4</v>
      </c>
      <c r="E16709" s="60">
        <v>539</v>
      </c>
      <c r="F16709" s="34">
        <f t="shared" si="599"/>
        <v>6.0194777729999993</v>
      </c>
    </row>
    <row r="16710" spans="1:6" x14ac:dyDescent="0.2">
      <c r="A16710" s="1">
        <v>321</v>
      </c>
      <c r="B16710" s="34">
        <f t="shared" si="598"/>
        <v>25.545180000000002</v>
      </c>
      <c r="C16710" s="33">
        <v>6.7731837750000003E-3</v>
      </c>
      <c r="D16710" s="33">
        <v>1.279075464E-4</v>
      </c>
      <c r="E16710" s="60">
        <v>536</v>
      </c>
      <c r="F16710" s="34">
        <f t="shared" si="599"/>
        <v>6.7731837750000006</v>
      </c>
    </row>
    <row r="16711" spans="1:6" x14ac:dyDescent="0.2">
      <c r="A16711" s="1">
        <v>321</v>
      </c>
      <c r="B16711" s="34">
        <f t="shared" si="598"/>
        <v>25.545180000000002</v>
      </c>
      <c r="C16711" s="33">
        <v>7.724909179E-3</v>
      </c>
      <c r="D16711" s="33">
        <v>1.330109602E-4</v>
      </c>
      <c r="E16711" s="60">
        <v>533</v>
      </c>
      <c r="F16711" s="34">
        <f t="shared" si="599"/>
        <v>7.724909179</v>
      </c>
    </row>
    <row r="16712" spans="1:6" x14ac:dyDescent="0.2">
      <c r="A16712" s="1">
        <v>321</v>
      </c>
      <c r="B16712" s="34">
        <f t="shared" si="598"/>
        <v>25.545180000000002</v>
      </c>
      <c r="C16712" s="33">
        <v>8.5826132560000001E-3</v>
      </c>
      <c r="D16712" s="33">
        <v>9.0767315679999997E-5</v>
      </c>
      <c r="E16712" s="60">
        <v>531</v>
      </c>
      <c r="F16712" s="34">
        <f t="shared" si="599"/>
        <v>8.5826132560000001</v>
      </c>
    </row>
    <row r="16713" spans="1:6" x14ac:dyDescent="0.2">
      <c r="A16713" s="1">
        <v>321</v>
      </c>
      <c r="B16713" s="34">
        <f t="shared" si="598"/>
        <v>25.545180000000002</v>
      </c>
      <c r="C16713" s="33">
        <v>9.68052581E-3</v>
      </c>
      <c r="D16713" s="33">
        <v>1.2249972710000001E-4</v>
      </c>
      <c r="E16713" s="60">
        <v>528</v>
      </c>
      <c r="F16713" s="34">
        <f t="shared" si="599"/>
        <v>9.6805258100000007</v>
      </c>
    </row>
    <row r="16714" spans="1:6" x14ac:dyDescent="0.2">
      <c r="A16714" s="1">
        <v>321</v>
      </c>
      <c r="B16714" s="34">
        <f t="shared" si="598"/>
        <v>25.545180000000002</v>
      </c>
      <c r="C16714" s="33">
        <v>1.084187367E-2</v>
      </c>
      <c r="D16714" s="33">
        <v>1.325580192E-4</v>
      </c>
      <c r="E16714" s="60">
        <v>526</v>
      </c>
      <c r="F16714" s="34">
        <f t="shared" si="599"/>
        <v>10.84187367</v>
      </c>
    </row>
    <row r="16715" spans="1:6" x14ac:dyDescent="0.2">
      <c r="A16715" s="1">
        <v>321</v>
      </c>
      <c r="B16715" s="34">
        <f t="shared" si="598"/>
        <v>25.545180000000002</v>
      </c>
      <c r="C16715" s="33">
        <v>1.2170590510000001E-2</v>
      </c>
      <c r="D16715" s="33">
        <v>1.604387919E-4</v>
      </c>
      <c r="E16715" s="60">
        <v>523</v>
      </c>
      <c r="F16715" s="34">
        <f t="shared" si="599"/>
        <v>12.17059051</v>
      </c>
    </row>
    <row r="16716" spans="1:6" x14ac:dyDescent="0.2">
      <c r="A16716" s="1">
        <v>321</v>
      </c>
      <c r="B16716" s="34">
        <f t="shared" si="598"/>
        <v>25.545180000000002</v>
      </c>
      <c r="C16716" s="33">
        <v>1.371000377E-2</v>
      </c>
      <c r="D16716" s="33">
        <v>1.515016043E-4</v>
      </c>
      <c r="E16716" s="60">
        <v>521</v>
      </c>
      <c r="F16716" s="34">
        <f t="shared" si="599"/>
        <v>13.71000377</v>
      </c>
    </row>
    <row r="16717" spans="1:6" x14ac:dyDescent="0.2">
      <c r="A16717" s="1">
        <v>321</v>
      </c>
      <c r="B16717" s="34">
        <f t="shared" si="598"/>
        <v>25.545180000000002</v>
      </c>
      <c r="C16717" s="33">
        <v>1.5309056349999999E-2</v>
      </c>
      <c r="D16717" s="33">
        <v>8.99460905E-5</v>
      </c>
      <c r="E16717" s="60">
        <v>518</v>
      </c>
      <c r="F16717" s="34">
        <f t="shared" si="599"/>
        <v>15.309056349999999</v>
      </c>
    </row>
    <row r="16718" spans="1:6" x14ac:dyDescent="0.2">
      <c r="A16718" s="1">
        <v>321</v>
      </c>
      <c r="B16718" s="34">
        <f t="shared" si="598"/>
        <v>25.545180000000002</v>
      </c>
      <c r="C16718" s="33">
        <v>1.710407269E-2</v>
      </c>
      <c r="D16718" s="33">
        <v>1.411992807E-4</v>
      </c>
      <c r="E16718" s="60">
        <v>515</v>
      </c>
      <c r="F16718" s="34">
        <f t="shared" si="599"/>
        <v>17.104072689999999</v>
      </c>
    </row>
    <row r="16719" spans="1:6" x14ac:dyDescent="0.2">
      <c r="A16719" s="1">
        <v>321</v>
      </c>
      <c r="B16719" s="34">
        <f t="shared" si="598"/>
        <v>25.545180000000002</v>
      </c>
      <c r="C16719" s="33">
        <v>1.8819147710000001E-2</v>
      </c>
      <c r="D16719" s="33">
        <v>1.051893261E-4</v>
      </c>
      <c r="E16719" s="60">
        <v>513</v>
      </c>
      <c r="F16719" s="34">
        <f t="shared" si="599"/>
        <v>18.819147710000003</v>
      </c>
    </row>
    <row r="16720" spans="1:6" x14ac:dyDescent="0.2">
      <c r="A16720" s="1">
        <v>321</v>
      </c>
      <c r="B16720" s="34">
        <f t="shared" si="598"/>
        <v>25.545180000000002</v>
      </c>
      <c r="C16720" s="33">
        <v>2.038705494E-2</v>
      </c>
      <c r="D16720" s="33">
        <v>1.3193769629999999E-4</v>
      </c>
      <c r="E16720" s="60">
        <v>510</v>
      </c>
      <c r="F16720" s="34">
        <f t="shared" si="599"/>
        <v>20.387054939999999</v>
      </c>
    </row>
    <row r="16721" spans="1:6" x14ac:dyDescent="0.2">
      <c r="A16721" s="1">
        <v>321</v>
      </c>
      <c r="B16721" s="34">
        <f t="shared" si="598"/>
        <v>25.545180000000002</v>
      </c>
      <c r="C16721" s="33">
        <v>2.2138239019999999E-2</v>
      </c>
      <c r="D16721" s="33">
        <v>1.224021193E-4</v>
      </c>
      <c r="E16721" s="60">
        <v>507</v>
      </c>
      <c r="F16721" s="34">
        <f t="shared" si="599"/>
        <v>22.13823902</v>
      </c>
    </row>
    <row r="16722" spans="1:6" x14ac:dyDescent="0.2">
      <c r="A16722" s="1">
        <v>321</v>
      </c>
      <c r="B16722" s="34">
        <f t="shared" si="598"/>
        <v>25.545180000000002</v>
      </c>
      <c r="C16722" s="33">
        <v>2.3895870659999999E-2</v>
      </c>
      <c r="D16722" s="33">
        <v>9.9008817270000005E-5</v>
      </c>
      <c r="E16722" s="60">
        <v>505</v>
      </c>
      <c r="F16722" s="34">
        <f t="shared" si="599"/>
        <v>23.89587066</v>
      </c>
    </row>
    <row r="16723" spans="1:6" x14ac:dyDescent="0.2">
      <c r="A16723" s="1">
        <v>321</v>
      </c>
      <c r="B16723" s="34">
        <f t="shared" si="598"/>
        <v>25.545180000000002</v>
      </c>
      <c r="C16723" s="33">
        <v>2.5724488770000001E-2</v>
      </c>
      <c r="D16723" s="33">
        <v>1.3043013390000001E-4</v>
      </c>
      <c r="E16723" s="60">
        <v>502</v>
      </c>
      <c r="F16723" s="34">
        <f t="shared" si="599"/>
        <v>25.724488770000001</v>
      </c>
    </row>
    <row r="16724" spans="1:6" x14ac:dyDescent="0.2">
      <c r="A16724" s="1">
        <v>321</v>
      </c>
      <c r="B16724" s="34">
        <f t="shared" si="598"/>
        <v>25.545180000000002</v>
      </c>
      <c r="C16724" s="33">
        <v>2.780045666E-2</v>
      </c>
      <c r="D16724" s="33">
        <v>1.310651898E-4</v>
      </c>
      <c r="E16724" s="60">
        <v>500</v>
      </c>
      <c r="F16724" s="34">
        <f t="shared" si="599"/>
        <v>27.800456660000002</v>
      </c>
    </row>
    <row r="16725" spans="1:6" x14ac:dyDescent="0.2">
      <c r="A16725" s="1">
        <v>321</v>
      </c>
      <c r="B16725" s="34">
        <f t="shared" si="598"/>
        <v>25.545180000000002</v>
      </c>
      <c r="C16725" s="33">
        <v>2.962253753E-2</v>
      </c>
      <c r="D16725" s="33">
        <v>1.1324406970000001E-4</v>
      </c>
      <c r="E16725" s="60">
        <v>497</v>
      </c>
      <c r="F16725" s="34">
        <f t="shared" si="599"/>
        <v>29.622537529999999</v>
      </c>
    </row>
    <row r="16726" spans="1:6" x14ac:dyDescent="0.2">
      <c r="A16726" s="1">
        <v>321</v>
      </c>
      <c r="B16726" s="34">
        <f t="shared" si="598"/>
        <v>25.545180000000002</v>
      </c>
      <c r="C16726" s="33">
        <v>3.1448520700000003E-2</v>
      </c>
      <c r="D16726" s="33">
        <v>1.301652535E-4</v>
      </c>
      <c r="E16726" s="60">
        <v>494</v>
      </c>
      <c r="F16726" s="34">
        <f t="shared" si="599"/>
        <v>31.448520700000003</v>
      </c>
    </row>
    <row r="16727" spans="1:6" x14ac:dyDescent="0.2">
      <c r="A16727" s="1">
        <v>321</v>
      </c>
      <c r="B16727" s="34">
        <f t="shared" si="598"/>
        <v>25.545180000000002</v>
      </c>
      <c r="C16727" s="33">
        <v>3.3361681060000002E-2</v>
      </c>
      <c r="D16727" s="33">
        <v>1.1739522529999999E-4</v>
      </c>
      <c r="E16727" s="60">
        <v>492</v>
      </c>
      <c r="F16727" s="34">
        <f t="shared" si="599"/>
        <v>33.361681060000002</v>
      </c>
    </row>
    <row r="16728" spans="1:6" x14ac:dyDescent="0.2">
      <c r="A16728" s="1">
        <v>321</v>
      </c>
      <c r="B16728" s="34">
        <f t="shared" si="598"/>
        <v>25.545180000000002</v>
      </c>
      <c r="C16728" s="33">
        <v>3.5335433370000002E-2</v>
      </c>
      <c r="D16728" s="33">
        <v>1.0969435320000001E-4</v>
      </c>
      <c r="E16728" s="60">
        <v>489</v>
      </c>
      <c r="F16728" s="34">
        <f t="shared" si="599"/>
        <v>35.335433370000004</v>
      </c>
    </row>
    <row r="16729" spans="1:6" x14ac:dyDescent="0.2">
      <c r="A16729" s="1">
        <v>321</v>
      </c>
      <c r="B16729" s="34">
        <f t="shared" si="598"/>
        <v>25.545180000000002</v>
      </c>
      <c r="C16729" s="33">
        <v>3.7340816989999998E-2</v>
      </c>
      <c r="D16729" s="33">
        <v>1.265323384E-4</v>
      </c>
      <c r="E16729" s="60">
        <v>487</v>
      </c>
      <c r="F16729" s="34">
        <f t="shared" si="599"/>
        <v>37.34081699</v>
      </c>
    </row>
    <row r="16730" spans="1:6" x14ac:dyDescent="0.2">
      <c r="A16730" s="1">
        <v>321</v>
      </c>
      <c r="B16730" s="34">
        <f t="shared" si="598"/>
        <v>25.545180000000002</v>
      </c>
      <c r="C16730" s="33">
        <v>3.9295388360000003E-2</v>
      </c>
      <c r="D16730" s="33">
        <v>1.1359714259999999E-4</v>
      </c>
      <c r="E16730" s="60">
        <v>484</v>
      </c>
      <c r="F16730" s="34">
        <f t="shared" si="599"/>
        <v>39.295388360000004</v>
      </c>
    </row>
    <row r="16731" spans="1:6" x14ac:dyDescent="0.2">
      <c r="A16731" s="1">
        <v>321</v>
      </c>
      <c r="B16731" s="34">
        <f t="shared" si="598"/>
        <v>25.545180000000002</v>
      </c>
      <c r="C16731" s="33">
        <v>4.137091146E-2</v>
      </c>
      <c r="D16731" s="33">
        <v>1.5858306819999999E-4</v>
      </c>
      <c r="E16731" s="60">
        <v>481</v>
      </c>
      <c r="F16731" s="34">
        <f t="shared" si="599"/>
        <v>41.370911460000002</v>
      </c>
    </row>
    <row r="16732" spans="1:6" x14ac:dyDescent="0.2">
      <c r="A16732" s="1">
        <v>321</v>
      </c>
      <c r="B16732" s="34">
        <f t="shared" si="598"/>
        <v>25.545180000000002</v>
      </c>
      <c r="C16732" s="33">
        <v>4.3321000720000002E-2</v>
      </c>
      <c r="D16732" s="33">
        <v>1.460696516E-4</v>
      </c>
      <c r="E16732" s="60">
        <v>479</v>
      </c>
      <c r="F16732" s="34">
        <f t="shared" si="599"/>
        <v>43.321000720000001</v>
      </c>
    </row>
    <row r="16733" spans="1:6" x14ac:dyDescent="0.2">
      <c r="A16733" s="1">
        <v>321</v>
      </c>
      <c r="B16733" s="34">
        <f t="shared" si="598"/>
        <v>25.545180000000002</v>
      </c>
      <c r="C16733" s="33">
        <v>4.5345998050000003E-2</v>
      </c>
      <c r="D16733" s="33">
        <v>1.3999977270000001E-4</v>
      </c>
      <c r="E16733" s="60">
        <v>476</v>
      </c>
      <c r="F16733" s="34">
        <f t="shared" si="599"/>
        <v>45.345998050000006</v>
      </c>
    </row>
    <row r="16734" spans="1:6" x14ac:dyDescent="0.2">
      <c r="A16734" s="1">
        <v>321</v>
      </c>
      <c r="B16734" s="34">
        <f t="shared" si="598"/>
        <v>25.545180000000002</v>
      </c>
      <c r="C16734" s="33">
        <v>4.7263708410000001E-2</v>
      </c>
      <c r="D16734" s="33">
        <v>1.075156663E-4</v>
      </c>
      <c r="E16734" s="60">
        <v>474</v>
      </c>
      <c r="F16734" s="34">
        <f t="shared" si="599"/>
        <v>47.26370841</v>
      </c>
    </row>
    <row r="16735" spans="1:6" x14ac:dyDescent="0.2">
      <c r="A16735" s="1">
        <v>321</v>
      </c>
      <c r="B16735" s="34">
        <f t="shared" si="598"/>
        <v>25.545180000000002</v>
      </c>
      <c r="C16735" s="33">
        <v>4.9341679040000003E-2</v>
      </c>
      <c r="D16735" s="33">
        <v>1.86162698E-4</v>
      </c>
      <c r="E16735" s="60">
        <v>471</v>
      </c>
      <c r="F16735" s="34">
        <f t="shared" si="599"/>
        <v>49.341679040000002</v>
      </c>
    </row>
    <row r="16736" spans="1:6" x14ac:dyDescent="0.2">
      <c r="A16736" s="1">
        <v>321</v>
      </c>
      <c r="B16736" s="34">
        <f t="shared" si="598"/>
        <v>25.545180000000002</v>
      </c>
      <c r="C16736" s="33">
        <v>5.1278283039999997E-2</v>
      </c>
      <c r="D16736" s="33">
        <v>1.015111709E-4</v>
      </c>
      <c r="E16736" s="60">
        <v>468</v>
      </c>
      <c r="F16736" s="34">
        <f t="shared" si="599"/>
        <v>51.278283039999998</v>
      </c>
    </row>
    <row r="16737" spans="1:6" x14ac:dyDescent="0.2">
      <c r="A16737" s="1">
        <v>321</v>
      </c>
      <c r="B16737" s="34">
        <f t="shared" si="598"/>
        <v>25.545180000000002</v>
      </c>
      <c r="C16737" s="33">
        <v>5.3376899630000002E-2</v>
      </c>
      <c r="D16737" s="33">
        <v>1.486194138E-4</v>
      </c>
      <c r="E16737" s="60">
        <v>466</v>
      </c>
      <c r="F16737" s="34">
        <f t="shared" si="599"/>
        <v>53.376899630000004</v>
      </c>
    </row>
    <row r="16738" spans="1:6" x14ac:dyDescent="0.2">
      <c r="A16738" s="1">
        <v>321</v>
      </c>
      <c r="B16738" s="34">
        <f t="shared" si="598"/>
        <v>25.545180000000002</v>
      </c>
      <c r="C16738" s="33">
        <v>5.5439717739999998E-2</v>
      </c>
      <c r="D16738" s="33">
        <v>1.2533069990000001E-4</v>
      </c>
      <c r="E16738" s="60">
        <v>463</v>
      </c>
      <c r="F16738" s="34">
        <f t="shared" si="599"/>
        <v>55.439717739999999</v>
      </c>
    </row>
    <row r="16739" spans="1:6" x14ac:dyDescent="0.2">
      <c r="A16739" s="1">
        <v>321</v>
      </c>
      <c r="B16739" s="34">
        <f t="shared" si="598"/>
        <v>25.545180000000002</v>
      </c>
      <c r="C16739" s="33">
        <v>5.7508028289999999E-2</v>
      </c>
      <c r="D16739" s="33">
        <v>8.9273575380000004E-5</v>
      </c>
      <c r="E16739" s="60">
        <v>460</v>
      </c>
      <c r="F16739" s="34">
        <f t="shared" si="599"/>
        <v>57.508028289999999</v>
      </c>
    </row>
    <row r="16740" spans="1:6" x14ac:dyDescent="0.2">
      <c r="A16740" s="1">
        <v>321</v>
      </c>
      <c r="B16740" s="34">
        <f t="shared" si="598"/>
        <v>25.545180000000002</v>
      </c>
      <c r="C16740" s="33">
        <v>5.9577792769999999E-2</v>
      </c>
      <c r="D16740" s="33">
        <v>1.7468457650000001E-4</v>
      </c>
      <c r="E16740" s="60">
        <v>458</v>
      </c>
      <c r="F16740" s="34">
        <f t="shared" si="599"/>
        <v>59.577792770000002</v>
      </c>
    </row>
    <row r="16741" spans="1:6" x14ac:dyDescent="0.2">
      <c r="A16741" s="1">
        <v>321</v>
      </c>
      <c r="B16741" s="34">
        <f t="shared" si="598"/>
        <v>25.545180000000002</v>
      </c>
      <c r="C16741" s="33">
        <v>6.1619248049999999E-2</v>
      </c>
      <c r="D16741" s="33">
        <v>1.8495206010000001E-4</v>
      </c>
      <c r="E16741" s="60">
        <v>455</v>
      </c>
      <c r="F16741" s="34">
        <f t="shared" si="599"/>
        <v>61.619248049999996</v>
      </c>
    </row>
    <row r="16742" spans="1:6" x14ac:dyDescent="0.2">
      <c r="A16742" s="1">
        <v>321</v>
      </c>
      <c r="B16742" s="34">
        <f t="shared" si="598"/>
        <v>25.545180000000002</v>
      </c>
      <c r="C16742" s="33">
        <v>6.3674341570000001E-2</v>
      </c>
      <c r="D16742" s="33">
        <v>1.6499571700000001E-4</v>
      </c>
      <c r="E16742" s="60">
        <v>453</v>
      </c>
      <c r="F16742" s="34">
        <f t="shared" si="599"/>
        <v>63.674341570000003</v>
      </c>
    </row>
    <row r="16743" spans="1:6" x14ac:dyDescent="0.2">
      <c r="A16743" s="1">
        <v>321</v>
      </c>
      <c r="B16743" s="34">
        <f t="shared" si="598"/>
        <v>25.545180000000002</v>
      </c>
      <c r="C16743" s="33">
        <v>6.5670586099999997E-2</v>
      </c>
      <c r="D16743" s="33">
        <v>1.128021194E-4</v>
      </c>
      <c r="E16743" s="60">
        <v>450</v>
      </c>
      <c r="F16743" s="34">
        <f t="shared" si="599"/>
        <v>65.670586099999994</v>
      </c>
    </row>
    <row r="16744" spans="1:6" x14ac:dyDescent="0.2">
      <c r="A16744" s="1">
        <v>321</v>
      </c>
      <c r="B16744" s="34">
        <f t="shared" si="598"/>
        <v>25.545180000000002</v>
      </c>
      <c r="C16744" s="33">
        <v>6.7780551669999994E-2</v>
      </c>
      <c r="D16744" s="33">
        <v>1.4346094039999999E-4</v>
      </c>
      <c r="E16744" s="60">
        <v>447</v>
      </c>
      <c r="F16744" s="34">
        <f t="shared" si="599"/>
        <v>67.780551669999994</v>
      </c>
    </row>
    <row r="16745" spans="1:6" x14ac:dyDescent="0.2">
      <c r="A16745" s="1">
        <v>321</v>
      </c>
      <c r="B16745" s="34">
        <f t="shared" si="598"/>
        <v>25.545180000000002</v>
      </c>
      <c r="C16745" s="33">
        <v>6.9859249710000001E-2</v>
      </c>
      <c r="D16745" s="33">
        <v>8.9993995209999999E-5</v>
      </c>
      <c r="E16745" s="60">
        <v>445</v>
      </c>
      <c r="F16745" s="34">
        <f t="shared" si="599"/>
        <v>69.85924971</v>
      </c>
    </row>
    <row r="16746" spans="1:6" x14ac:dyDescent="0.2">
      <c r="A16746" s="1">
        <v>321</v>
      </c>
      <c r="B16746" s="34">
        <f t="shared" si="598"/>
        <v>25.545180000000002</v>
      </c>
      <c r="C16746" s="33">
        <v>7.1899195710000002E-2</v>
      </c>
      <c r="D16746" s="33">
        <v>1.160859811E-4</v>
      </c>
      <c r="E16746" s="60">
        <v>442</v>
      </c>
      <c r="F16746" s="34">
        <f t="shared" si="599"/>
        <v>71.899195710000001</v>
      </c>
    </row>
    <row r="16747" spans="1:6" x14ac:dyDescent="0.2">
      <c r="A16747" s="1">
        <v>321</v>
      </c>
      <c r="B16747" s="34">
        <f t="shared" si="598"/>
        <v>25.545180000000002</v>
      </c>
      <c r="C16747" s="33">
        <v>7.4043579750000005E-2</v>
      </c>
      <c r="D16747" s="33">
        <v>1.5615912750000001E-4</v>
      </c>
      <c r="E16747" s="60">
        <v>439</v>
      </c>
      <c r="F16747" s="34">
        <f t="shared" si="599"/>
        <v>74.043579750000006</v>
      </c>
    </row>
    <row r="16748" spans="1:6" x14ac:dyDescent="0.2">
      <c r="A16748" s="1">
        <v>321</v>
      </c>
      <c r="B16748" s="34">
        <f t="shared" si="598"/>
        <v>25.545180000000002</v>
      </c>
      <c r="C16748" s="33">
        <v>7.6055531529999998E-2</v>
      </c>
      <c r="D16748" s="33">
        <v>1.6146156269999999E-4</v>
      </c>
      <c r="E16748" s="60">
        <v>437</v>
      </c>
      <c r="F16748" s="34">
        <f t="shared" si="599"/>
        <v>76.055531529999996</v>
      </c>
    </row>
    <row r="16749" spans="1:6" x14ac:dyDescent="0.2">
      <c r="A16749" s="1">
        <v>321</v>
      </c>
      <c r="B16749" s="34">
        <f t="shared" si="598"/>
        <v>25.545180000000002</v>
      </c>
      <c r="C16749" s="33">
        <v>7.8175884929999995E-2</v>
      </c>
      <c r="D16749" s="33">
        <v>1.3457046979999999E-4</v>
      </c>
      <c r="E16749" s="60">
        <v>434</v>
      </c>
      <c r="F16749" s="34">
        <f t="shared" si="599"/>
        <v>78.175884929999995</v>
      </c>
    </row>
    <row r="16750" spans="1:6" x14ac:dyDescent="0.2">
      <c r="A16750" s="1">
        <v>321</v>
      </c>
      <c r="B16750" s="34">
        <f t="shared" si="598"/>
        <v>25.545180000000002</v>
      </c>
      <c r="C16750" s="33">
        <v>8.0304695009999996E-2</v>
      </c>
      <c r="D16750" s="33">
        <v>1.4168276049999999E-4</v>
      </c>
      <c r="E16750" s="60">
        <v>431</v>
      </c>
      <c r="F16750" s="34">
        <f t="shared" si="599"/>
        <v>80.304695010000003</v>
      </c>
    </row>
    <row r="16751" spans="1:6" x14ac:dyDescent="0.2">
      <c r="A16751" s="1">
        <v>321</v>
      </c>
      <c r="B16751" s="34">
        <f t="shared" si="598"/>
        <v>25.545180000000002</v>
      </c>
      <c r="C16751" s="33">
        <v>8.2380661420000001E-2</v>
      </c>
      <c r="D16751" s="33">
        <v>1.013582386E-4</v>
      </c>
      <c r="E16751" s="60">
        <v>429</v>
      </c>
      <c r="F16751" s="34">
        <f t="shared" si="599"/>
        <v>82.380661419999996</v>
      </c>
    </row>
    <row r="16752" spans="1:6" x14ac:dyDescent="0.2">
      <c r="A16752" s="1">
        <v>321</v>
      </c>
      <c r="B16752" s="34">
        <f t="shared" si="598"/>
        <v>25.545180000000002</v>
      </c>
      <c r="C16752" s="33">
        <v>8.4525731780000002E-2</v>
      </c>
      <c r="D16752" s="33">
        <v>1.672510882E-4</v>
      </c>
      <c r="E16752" s="60">
        <v>426</v>
      </c>
      <c r="F16752" s="34">
        <f t="shared" si="599"/>
        <v>84.525731780000001</v>
      </c>
    </row>
    <row r="16753" spans="1:6" x14ac:dyDescent="0.2">
      <c r="A16753" s="1">
        <v>321</v>
      </c>
      <c r="B16753" s="34">
        <f t="shared" si="598"/>
        <v>25.545180000000002</v>
      </c>
      <c r="C16753" s="33">
        <v>8.6715733099999998E-2</v>
      </c>
      <c r="D16753" s="33">
        <v>1.453084124E-4</v>
      </c>
      <c r="E16753" s="60">
        <v>424</v>
      </c>
      <c r="F16753" s="34">
        <f t="shared" si="599"/>
        <v>86.715733099999994</v>
      </c>
    </row>
    <row r="16754" spans="1:6" x14ac:dyDescent="0.2">
      <c r="A16754" s="1">
        <v>321</v>
      </c>
      <c r="B16754" s="34">
        <f t="shared" si="598"/>
        <v>25.545180000000002</v>
      </c>
      <c r="C16754" s="33">
        <v>8.8781888030000006E-2</v>
      </c>
      <c r="D16754" s="33">
        <v>1.097645007E-4</v>
      </c>
      <c r="E16754" s="60">
        <v>421</v>
      </c>
      <c r="F16754" s="34">
        <f t="shared" si="599"/>
        <v>88.781888030000005</v>
      </c>
    </row>
    <row r="16755" spans="1:6" x14ac:dyDescent="0.2">
      <c r="A16755" s="1">
        <v>321</v>
      </c>
      <c r="B16755" s="34">
        <f t="shared" si="598"/>
        <v>25.545180000000002</v>
      </c>
      <c r="C16755" s="33">
        <v>9.0921639100000007E-2</v>
      </c>
      <c r="D16755" s="33">
        <v>1.0851325499999999E-4</v>
      </c>
      <c r="E16755" s="60">
        <v>418</v>
      </c>
      <c r="F16755" s="34">
        <f t="shared" si="599"/>
        <v>90.921639100000007</v>
      </c>
    </row>
    <row r="16756" spans="1:6" x14ac:dyDescent="0.2">
      <c r="A16756" s="1">
        <v>321</v>
      </c>
      <c r="B16756" s="34">
        <f t="shared" si="598"/>
        <v>25.545180000000002</v>
      </c>
      <c r="C16756" s="33">
        <v>9.2916835099999998E-2</v>
      </c>
      <c r="D16756" s="33">
        <v>1.2851215990000001E-4</v>
      </c>
      <c r="E16756" s="60">
        <v>416</v>
      </c>
      <c r="F16756" s="34">
        <f t="shared" si="599"/>
        <v>92.9168351</v>
      </c>
    </row>
    <row r="16757" spans="1:6" x14ac:dyDescent="0.2">
      <c r="A16757" s="1">
        <v>321</v>
      </c>
      <c r="B16757" s="34">
        <f t="shared" si="598"/>
        <v>25.545180000000002</v>
      </c>
      <c r="C16757" s="33">
        <v>9.5112466399999998E-2</v>
      </c>
      <c r="D16757" s="33">
        <v>1.167900487E-4</v>
      </c>
      <c r="E16757" s="60">
        <v>413</v>
      </c>
      <c r="F16757" s="34">
        <f t="shared" si="599"/>
        <v>95.112466400000002</v>
      </c>
    </row>
    <row r="16758" spans="1:6" x14ac:dyDescent="0.2">
      <c r="A16758" s="1">
        <v>321</v>
      </c>
      <c r="B16758" s="34">
        <f t="shared" si="598"/>
        <v>25.545180000000002</v>
      </c>
      <c r="C16758" s="33">
        <v>9.7194008260000006E-2</v>
      </c>
      <c r="D16758" s="33">
        <v>1.24085559E-4</v>
      </c>
      <c r="E16758" s="60">
        <v>410</v>
      </c>
      <c r="F16758" s="34">
        <f t="shared" si="599"/>
        <v>97.194008260000004</v>
      </c>
    </row>
    <row r="16759" spans="1:6" x14ac:dyDescent="0.2">
      <c r="A16759" s="1">
        <v>321</v>
      </c>
      <c r="B16759" s="34">
        <f t="shared" si="598"/>
        <v>25.545180000000002</v>
      </c>
      <c r="C16759" s="33">
        <v>9.9257722790000003E-2</v>
      </c>
      <c r="D16759" s="33">
        <v>1.449878423E-4</v>
      </c>
      <c r="E16759" s="60">
        <v>408</v>
      </c>
      <c r="F16759" s="34">
        <f t="shared" si="599"/>
        <v>99.257722790000003</v>
      </c>
    </row>
    <row r="16760" spans="1:6" x14ac:dyDescent="0.2">
      <c r="A16760" s="1">
        <v>321</v>
      </c>
      <c r="B16760" s="34">
        <f t="shared" si="598"/>
        <v>25.545180000000002</v>
      </c>
      <c r="C16760" s="1">
        <v>0.1013617379</v>
      </c>
      <c r="D16760" s="33">
        <v>1.0588973850000001E-4</v>
      </c>
      <c r="E16760" s="60">
        <v>405</v>
      </c>
      <c r="F16760" s="34">
        <f t="shared" si="599"/>
        <v>101.36173789999999</v>
      </c>
    </row>
    <row r="16761" spans="1:6" x14ac:dyDescent="0.2">
      <c r="A16761" s="1">
        <v>321</v>
      </c>
      <c r="B16761" s="34">
        <f t="shared" si="598"/>
        <v>25.545180000000002</v>
      </c>
      <c r="C16761" s="1">
        <v>0.103381899</v>
      </c>
      <c r="D16761" s="33">
        <v>1.2656327019999999E-4</v>
      </c>
      <c r="E16761" s="60">
        <v>402</v>
      </c>
      <c r="F16761" s="34">
        <f t="shared" si="599"/>
        <v>103.381899</v>
      </c>
    </row>
    <row r="16762" spans="1:6" x14ac:dyDescent="0.2">
      <c r="A16762" s="1">
        <v>321</v>
      </c>
      <c r="B16762" s="34">
        <f t="shared" si="598"/>
        <v>25.545180000000002</v>
      </c>
      <c r="C16762" s="1">
        <v>0.1055144053</v>
      </c>
      <c r="D16762" s="33">
        <v>9.0698036119999994E-5</v>
      </c>
      <c r="E16762" s="60">
        <v>400</v>
      </c>
      <c r="F16762" s="34">
        <f t="shared" si="599"/>
        <v>105.51440530000001</v>
      </c>
    </row>
    <row r="16763" spans="1:6" x14ac:dyDescent="0.2">
      <c r="A16763" s="1">
        <v>321</v>
      </c>
      <c r="B16763" s="34">
        <f t="shared" si="598"/>
        <v>25.545180000000002</v>
      </c>
      <c r="C16763" s="1">
        <v>0.1076206561</v>
      </c>
      <c r="D16763" s="33">
        <v>1.2405474700000001E-4</v>
      </c>
      <c r="E16763" s="60">
        <v>397</v>
      </c>
      <c r="F16763" s="34">
        <f t="shared" si="599"/>
        <v>107.62065610000001</v>
      </c>
    </row>
    <row r="16764" spans="1:6" x14ac:dyDescent="0.2">
      <c r="A16764" s="1">
        <v>321</v>
      </c>
      <c r="B16764" s="34">
        <f t="shared" si="598"/>
        <v>25.545180000000002</v>
      </c>
      <c r="C16764" s="1">
        <v>0.1096026189</v>
      </c>
      <c r="D16764" s="33">
        <v>1.404140426E-4</v>
      </c>
      <c r="E16764" s="60">
        <v>394</v>
      </c>
      <c r="F16764" s="34">
        <f t="shared" si="599"/>
        <v>109.60261890000001</v>
      </c>
    </row>
    <row r="16765" spans="1:6" x14ac:dyDescent="0.2">
      <c r="A16765" s="1">
        <v>321</v>
      </c>
      <c r="B16765" s="34">
        <f t="shared" si="598"/>
        <v>25.545180000000002</v>
      </c>
      <c r="C16765" s="1">
        <v>0.11183980960000001</v>
      </c>
      <c r="D16765" s="33">
        <v>1.4291067820000001E-4</v>
      </c>
      <c r="E16765" s="60">
        <v>392</v>
      </c>
      <c r="F16765" s="34">
        <f t="shared" si="599"/>
        <v>111.83980960000001</v>
      </c>
    </row>
    <row r="16766" spans="1:6" x14ac:dyDescent="0.2">
      <c r="A16766" s="1">
        <v>321</v>
      </c>
      <c r="B16766" s="34">
        <f t="shared" si="598"/>
        <v>25.545180000000002</v>
      </c>
      <c r="C16766" s="1">
        <v>0.1138290189</v>
      </c>
      <c r="D16766" s="33">
        <v>1.3402083700000001E-4</v>
      </c>
      <c r="E16766" s="60">
        <v>389</v>
      </c>
      <c r="F16766" s="34">
        <f t="shared" si="599"/>
        <v>113.82901889999999</v>
      </c>
    </row>
    <row r="16767" spans="1:6" x14ac:dyDescent="0.2">
      <c r="A16767" s="1">
        <v>321</v>
      </c>
      <c r="B16767" s="34">
        <f t="shared" si="598"/>
        <v>25.545180000000002</v>
      </c>
      <c r="C16767" s="1">
        <v>0.1159869942</v>
      </c>
      <c r="D16767" s="33">
        <v>1.2264440869999999E-4</v>
      </c>
      <c r="E16767" s="60">
        <v>386</v>
      </c>
      <c r="F16767" s="34">
        <f t="shared" si="599"/>
        <v>115.9869942</v>
      </c>
    </row>
    <row r="16768" spans="1:6" x14ac:dyDescent="0.2">
      <c r="A16768" s="1">
        <v>321</v>
      </c>
      <c r="B16768" s="34">
        <f t="shared" si="598"/>
        <v>25.545180000000002</v>
      </c>
      <c r="C16768" s="1">
        <v>0.1179332411</v>
      </c>
      <c r="D16768" s="33">
        <v>1.4070559299999999E-4</v>
      </c>
      <c r="E16768" s="60">
        <v>384</v>
      </c>
      <c r="F16768" s="34">
        <f t="shared" si="599"/>
        <v>117.9332411</v>
      </c>
    </row>
    <row r="16769" spans="1:6" x14ac:dyDescent="0.2">
      <c r="A16769" s="1">
        <v>321</v>
      </c>
      <c r="B16769" s="34">
        <f t="shared" si="598"/>
        <v>25.545180000000002</v>
      </c>
      <c r="C16769" s="1">
        <v>0.1199861388</v>
      </c>
      <c r="D16769" s="33">
        <v>1.3783991899999999E-4</v>
      </c>
      <c r="E16769" s="60">
        <v>381</v>
      </c>
      <c r="F16769" s="34">
        <f t="shared" si="599"/>
        <v>119.98613880000001</v>
      </c>
    </row>
    <row r="16770" spans="1:6" x14ac:dyDescent="0.2">
      <c r="A16770" s="1">
        <v>321</v>
      </c>
      <c r="B16770" s="34">
        <f t="shared" si="598"/>
        <v>25.545180000000002</v>
      </c>
      <c r="C16770" s="1">
        <v>0.1220651095</v>
      </c>
      <c r="D16770" s="33">
        <v>1.146294582E-4</v>
      </c>
      <c r="E16770" s="60">
        <v>378</v>
      </c>
      <c r="F16770" s="34">
        <f t="shared" si="599"/>
        <v>122.06510950000001</v>
      </c>
    </row>
    <row r="16771" spans="1:6" x14ac:dyDescent="0.2">
      <c r="A16771" s="1">
        <v>321</v>
      </c>
      <c r="B16771" s="34">
        <f t="shared" si="598"/>
        <v>25.545180000000002</v>
      </c>
      <c r="C16771" s="1">
        <v>0.12398933550000001</v>
      </c>
      <c r="D16771" s="33">
        <v>1.185552652E-4</v>
      </c>
      <c r="E16771" s="60">
        <v>376</v>
      </c>
      <c r="F16771" s="34">
        <f t="shared" si="599"/>
        <v>123.98933550000001</v>
      </c>
    </row>
    <row r="16772" spans="1:6" x14ac:dyDescent="0.2">
      <c r="A16772" s="1">
        <v>321</v>
      </c>
      <c r="B16772" s="34">
        <f t="shared" ref="B16772:B16835" si="600">A16772*79.58/1000</f>
        <v>25.545180000000002</v>
      </c>
      <c r="C16772" s="1">
        <v>0.12610291909999999</v>
      </c>
      <c r="D16772" s="33">
        <v>1.2507165690000001E-4</v>
      </c>
      <c r="E16772" s="60">
        <v>373</v>
      </c>
      <c r="F16772" s="34">
        <f t="shared" ref="F16772:F16835" si="601">C16772*1000</f>
        <v>126.10291909999999</v>
      </c>
    </row>
    <row r="16773" spans="1:6" x14ac:dyDescent="0.2">
      <c r="A16773" s="1">
        <v>321</v>
      </c>
      <c r="B16773" s="34">
        <f t="shared" si="600"/>
        <v>25.545180000000002</v>
      </c>
      <c r="C16773" s="1">
        <v>0.1280276668</v>
      </c>
      <c r="D16773" s="33">
        <v>1.3163685819999999E-4</v>
      </c>
      <c r="E16773" s="60">
        <v>370</v>
      </c>
      <c r="F16773" s="34">
        <f t="shared" si="601"/>
        <v>128.02766679999999</v>
      </c>
    </row>
    <row r="16774" spans="1:6" x14ac:dyDescent="0.2">
      <c r="A16774" s="1">
        <v>321</v>
      </c>
      <c r="B16774" s="34">
        <f t="shared" si="600"/>
        <v>25.545180000000002</v>
      </c>
      <c r="C16774" s="1">
        <v>0.12983383209999999</v>
      </c>
      <c r="D16774" s="33">
        <v>1.117725299E-4</v>
      </c>
      <c r="E16774" s="60">
        <v>368</v>
      </c>
      <c r="F16774" s="34">
        <f t="shared" si="601"/>
        <v>129.8338321</v>
      </c>
    </row>
    <row r="16775" spans="1:6" x14ac:dyDescent="0.2">
      <c r="A16775" s="1">
        <v>321</v>
      </c>
      <c r="B16775" s="34">
        <f t="shared" si="600"/>
        <v>25.545180000000002</v>
      </c>
      <c r="C16775" s="1">
        <v>0.13171328600000001</v>
      </c>
      <c r="D16775" s="33">
        <v>1.101779756E-4</v>
      </c>
      <c r="E16775" s="60">
        <v>365</v>
      </c>
      <c r="F16775" s="34">
        <f t="shared" si="601"/>
        <v>131.71328600000001</v>
      </c>
    </row>
    <row r="16776" spans="1:6" x14ac:dyDescent="0.2">
      <c r="A16776" s="1">
        <v>321</v>
      </c>
      <c r="B16776" s="34">
        <f t="shared" si="600"/>
        <v>25.545180000000002</v>
      </c>
      <c r="C16776" s="1">
        <v>0.1336332489</v>
      </c>
      <c r="D16776" s="33">
        <v>1.107340008E-4</v>
      </c>
      <c r="E16776" s="60">
        <v>362</v>
      </c>
      <c r="F16776" s="34">
        <f t="shared" si="601"/>
        <v>133.63324890000001</v>
      </c>
    </row>
    <row r="16777" spans="1:6" x14ac:dyDescent="0.2">
      <c r="A16777" s="1">
        <v>321</v>
      </c>
      <c r="B16777" s="34">
        <f t="shared" si="600"/>
        <v>25.545180000000002</v>
      </c>
      <c r="C16777" s="1">
        <v>0.13560085890000001</v>
      </c>
      <c r="D16777" s="33">
        <v>8.5913596660000001E-5</v>
      </c>
      <c r="E16777" s="60">
        <v>360</v>
      </c>
      <c r="F16777" s="34">
        <f t="shared" si="601"/>
        <v>135.60085890000002</v>
      </c>
    </row>
    <row r="16778" spans="1:6" x14ac:dyDescent="0.2">
      <c r="A16778" s="1">
        <v>321</v>
      </c>
      <c r="B16778" s="34">
        <f t="shared" si="600"/>
        <v>25.545180000000002</v>
      </c>
      <c r="C16778" s="1">
        <v>0.1374164121</v>
      </c>
      <c r="D16778" s="33">
        <v>9.1823230630000007E-5</v>
      </c>
      <c r="E16778" s="60">
        <v>357</v>
      </c>
      <c r="F16778" s="34">
        <f t="shared" si="601"/>
        <v>137.4164121</v>
      </c>
    </row>
    <row r="16779" spans="1:6" x14ac:dyDescent="0.2">
      <c r="A16779" s="1">
        <v>321</v>
      </c>
      <c r="B16779" s="34">
        <f t="shared" si="600"/>
        <v>25.545180000000002</v>
      </c>
      <c r="C16779" s="1">
        <v>0.13941775410000001</v>
      </c>
      <c r="D16779" s="33">
        <v>1.1921579169999999E-4</v>
      </c>
      <c r="E16779" s="60">
        <v>354</v>
      </c>
      <c r="F16779" s="34">
        <f t="shared" si="601"/>
        <v>139.41775410000002</v>
      </c>
    </row>
    <row r="16780" spans="1:6" x14ac:dyDescent="0.2">
      <c r="A16780" s="1">
        <v>321</v>
      </c>
      <c r="B16780" s="34">
        <f t="shared" si="600"/>
        <v>25.545180000000002</v>
      </c>
      <c r="C16780" s="1">
        <v>0.141246648</v>
      </c>
      <c r="D16780" s="33">
        <v>9.2673081749999997E-5</v>
      </c>
      <c r="E16780" s="60">
        <v>352</v>
      </c>
      <c r="F16780" s="34">
        <f t="shared" si="601"/>
        <v>141.24664799999999</v>
      </c>
    </row>
    <row r="16781" spans="1:6" x14ac:dyDescent="0.2">
      <c r="A16781" s="1">
        <v>321</v>
      </c>
      <c r="B16781" s="34">
        <f t="shared" si="600"/>
        <v>25.545180000000002</v>
      </c>
      <c r="C16781" s="1">
        <v>0.14316571589999999</v>
      </c>
      <c r="D16781" s="33">
        <v>1.2874852150000001E-4</v>
      </c>
      <c r="E16781" s="60">
        <v>349</v>
      </c>
      <c r="F16781" s="34">
        <f t="shared" si="601"/>
        <v>143.16571589999998</v>
      </c>
    </row>
    <row r="16782" spans="1:6" x14ac:dyDescent="0.2">
      <c r="A16782" s="1">
        <v>321</v>
      </c>
      <c r="B16782" s="34">
        <f t="shared" si="600"/>
        <v>25.545180000000002</v>
      </c>
      <c r="C16782" s="1">
        <v>0.14512820970000001</v>
      </c>
      <c r="D16782" s="33">
        <v>1.192919292E-4</v>
      </c>
      <c r="E16782" s="60">
        <v>346</v>
      </c>
      <c r="F16782" s="34">
        <f t="shared" si="601"/>
        <v>145.12820970000001</v>
      </c>
    </row>
    <row r="16783" spans="1:6" x14ac:dyDescent="0.2">
      <c r="A16783" s="1">
        <v>321</v>
      </c>
      <c r="B16783" s="34">
        <f t="shared" si="600"/>
        <v>25.545180000000002</v>
      </c>
      <c r="C16783" s="1">
        <v>0.14701490610000001</v>
      </c>
      <c r="D16783" s="33">
        <v>1.122757682E-4</v>
      </c>
      <c r="E16783" s="60">
        <v>344</v>
      </c>
      <c r="F16783" s="34">
        <f t="shared" si="601"/>
        <v>147.01490610000002</v>
      </c>
    </row>
    <row r="16784" spans="1:6" x14ac:dyDescent="0.2">
      <c r="A16784" s="1">
        <v>321</v>
      </c>
      <c r="B16784" s="34">
        <f t="shared" si="600"/>
        <v>25.545180000000002</v>
      </c>
      <c r="C16784" s="1">
        <v>0.1488370618</v>
      </c>
      <c r="D16784" s="33">
        <v>1.3552591620000001E-4</v>
      </c>
      <c r="E16784" s="60">
        <v>341</v>
      </c>
      <c r="F16784" s="34">
        <f t="shared" si="601"/>
        <v>148.83706180000001</v>
      </c>
    </row>
    <row r="16785" spans="1:6" x14ac:dyDescent="0.2">
      <c r="A16785" s="1">
        <v>321</v>
      </c>
      <c r="B16785" s="34">
        <f t="shared" si="600"/>
        <v>25.545180000000002</v>
      </c>
      <c r="C16785" s="1">
        <v>0.15075440430000001</v>
      </c>
      <c r="D16785" s="33">
        <v>1.111404443E-4</v>
      </c>
      <c r="E16785" s="60">
        <v>338</v>
      </c>
      <c r="F16785" s="34">
        <f t="shared" si="601"/>
        <v>150.7544043</v>
      </c>
    </row>
    <row r="16786" spans="1:6" x14ac:dyDescent="0.2">
      <c r="A16786" s="1">
        <v>321</v>
      </c>
      <c r="B16786" s="34">
        <f t="shared" si="600"/>
        <v>25.545180000000002</v>
      </c>
      <c r="C16786" s="1">
        <v>0.1526504253</v>
      </c>
      <c r="D16786" s="33">
        <v>1.116875217E-4</v>
      </c>
      <c r="E16786" s="60">
        <v>336</v>
      </c>
      <c r="F16786" s="34">
        <f t="shared" si="601"/>
        <v>152.65042529999999</v>
      </c>
    </row>
    <row r="16787" spans="1:6" x14ac:dyDescent="0.2">
      <c r="A16787" s="1">
        <v>321</v>
      </c>
      <c r="B16787" s="34">
        <f t="shared" si="600"/>
        <v>25.545180000000002</v>
      </c>
      <c r="C16787" s="1">
        <v>0.15428359699999999</v>
      </c>
      <c r="D16787" s="33">
        <v>1.288464566E-4</v>
      </c>
      <c r="E16787" s="60">
        <v>333</v>
      </c>
      <c r="F16787" s="34">
        <f t="shared" si="601"/>
        <v>154.28359699999999</v>
      </c>
    </row>
    <row r="16788" spans="1:6" x14ac:dyDescent="0.2">
      <c r="A16788" s="1">
        <v>321</v>
      </c>
      <c r="B16788" s="34">
        <f t="shared" si="600"/>
        <v>25.545180000000002</v>
      </c>
      <c r="C16788" s="1">
        <v>0.15630806089999999</v>
      </c>
      <c r="D16788" s="33">
        <v>1.219159529E-4</v>
      </c>
      <c r="E16788" s="60">
        <v>330</v>
      </c>
      <c r="F16788" s="34">
        <f t="shared" si="601"/>
        <v>156.30806089999999</v>
      </c>
    </row>
    <row r="16789" spans="1:6" x14ac:dyDescent="0.2">
      <c r="A16789" s="1">
        <v>321</v>
      </c>
      <c r="B16789" s="34">
        <f t="shared" si="600"/>
        <v>25.545180000000002</v>
      </c>
      <c r="C16789" s="1">
        <v>0.1579791284</v>
      </c>
      <c r="D16789" s="33">
        <v>1.06084552E-4</v>
      </c>
      <c r="E16789" s="60">
        <v>328</v>
      </c>
      <c r="F16789" s="34">
        <f t="shared" si="601"/>
        <v>157.97912840000001</v>
      </c>
    </row>
    <row r="16790" spans="1:6" x14ac:dyDescent="0.2">
      <c r="A16790" s="1">
        <v>321</v>
      </c>
      <c r="B16790" s="34">
        <f t="shared" si="600"/>
        <v>25.545180000000002</v>
      </c>
      <c r="C16790" s="1">
        <v>0.1599254698</v>
      </c>
      <c r="D16790" s="33">
        <v>1.153688898E-4</v>
      </c>
      <c r="E16790" s="60">
        <v>325</v>
      </c>
      <c r="F16790" s="34">
        <f t="shared" si="601"/>
        <v>159.9254698</v>
      </c>
    </row>
    <row r="16791" spans="1:6" x14ac:dyDescent="0.2">
      <c r="A16791" s="1">
        <v>321</v>
      </c>
      <c r="B16791" s="34">
        <f t="shared" si="600"/>
        <v>25.545180000000002</v>
      </c>
      <c r="C16791" s="1">
        <v>0.1616421042</v>
      </c>
      <c r="D16791" s="33">
        <v>1.202247381E-4</v>
      </c>
      <c r="E16791" s="60">
        <v>322</v>
      </c>
      <c r="F16791" s="34">
        <f t="shared" si="601"/>
        <v>161.64210420000001</v>
      </c>
    </row>
    <row r="16792" spans="1:6" x14ac:dyDescent="0.2">
      <c r="A16792" s="1">
        <v>321</v>
      </c>
      <c r="B16792" s="34">
        <f t="shared" si="600"/>
        <v>25.545180000000002</v>
      </c>
      <c r="C16792" s="1">
        <v>0.16335113330000001</v>
      </c>
      <c r="D16792" s="33">
        <v>1.5721736250000001E-4</v>
      </c>
      <c r="E16792" s="60">
        <v>319</v>
      </c>
      <c r="F16792" s="34">
        <f t="shared" si="601"/>
        <v>163.35113330000001</v>
      </c>
    </row>
    <row r="16793" spans="1:6" x14ac:dyDescent="0.2">
      <c r="A16793" s="1">
        <v>321</v>
      </c>
      <c r="B16793" s="34">
        <f t="shared" si="600"/>
        <v>25.545180000000002</v>
      </c>
      <c r="C16793" s="1">
        <v>0.16520144619999999</v>
      </c>
      <c r="D16793" s="33">
        <v>9.6733789210000002E-5</v>
      </c>
      <c r="E16793" s="60">
        <v>317</v>
      </c>
      <c r="F16793" s="34">
        <f t="shared" si="601"/>
        <v>165.20144619999999</v>
      </c>
    </row>
    <row r="16794" spans="1:6" x14ac:dyDescent="0.2">
      <c r="A16794" s="1">
        <v>321</v>
      </c>
      <c r="B16794" s="34">
        <f t="shared" si="600"/>
        <v>25.545180000000002</v>
      </c>
      <c r="C16794" s="1">
        <v>0.1668679908</v>
      </c>
      <c r="D16794" s="33">
        <v>1.28959236E-4</v>
      </c>
      <c r="E16794" s="60">
        <v>314</v>
      </c>
      <c r="F16794" s="34">
        <f t="shared" si="601"/>
        <v>166.8679908</v>
      </c>
    </row>
    <row r="16795" spans="1:6" x14ac:dyDescent="0.2">
      <c r="A16795" s="1">
        <v>321</v>
      </c>
      <c r="B16795" s="34">
        <f t="shared" si="600"/>
        <v>25.545180000000002</v>
      </c>
      <c r="C16795" s="1">
        <v>0.1685895248</v>
      </c>
      <c r="D16795" s="33">
        <v>1.566876429E-4</v>
      </c>
      <c r="E16795" s="60">
        <v>311</v>
      </c>
      <c r="F16795" s="34">
        <f t="shared" si="601"/>
        <v>168.58952479999999</v>
      </c>
    </row>
    <row r="16796" spans="1:6" x14ac:dyDescent="0.2">
      <c r="A16796" s="1">
        <v>321</v>
      </c>
      <c r="B16796" s="34">
        <f t="shared" si="600"/>
        <v>25.545180000000002</v>
      </c>
      <c r="C16796" s="1">
        <v>0.17030213380000001</v>
      </c>
      <c r="D16796" s="33">
        <v>1.2435091069999999E-4</v>
      </c>
      <c r="E16796" s="60">
        <v>309</v>
      </c>
      <c r="F16796" s="34">
        <f t="shared" si="601"/>
        <v>170.30213380000001</v>
      </c>
    </row>
    <row r="16797" spans="1:6" x14ac:dyDescent="0.2">
      <c r="A16797" s="1">
        <v>321</v>
      </c>
      <c r="B16797" s="34">
        <f t="shared" si="600"/>
        <v>25.545180000000002</v>
      </c>
      <c r="C16797" s="1">
        <v>0.17208884729999999</v>
      </c>
      <c r="D16797" s="33">
        <v>1.265999797E-4</v>
      </c>
      <c r="E16797" s="60">
        <v>306</v>
      </c>
      <c r="F16797" s="34">
        <f t="shared" si="601"/>
        <v>172.0888473</v>
      </c>
    </row>
    <row r="16798" spans="1:6" x14ac:dyDescent="0.2">
      <c r="A16798" s="1">
        <v>321</v>
      </c>
      <c r="B16798" s="34">
        <f t="shared" si="600"/>
        <v>25.545180000000002</v>
      </c>
      <c r="C16798" s="1">
        <v>0.1737222064</v>
      </c>
      <c r="D16798" s="33">
        <v>1.9367130040000001E-4</v>
      </c>
      <c r="E16798" s="60">
        <v>303</v>
      </c>
      <c r="F16798" s="34">
        <f t="shared" si="601"/>
        <v>173.7222064</v>
      </c>
    </row>
    <row r="16799" spans="1:6" x14ac:dyDescent="0.2">
      <c r="A16799" s="1">
        <v>321</v>
      </c>
      <c r="B16799" s="34">
        <f t="shared" si="600"/>
        <v>25.545180000000002</v>
      </c>
      <c r="C16799" s="1">
        <v>0.17538762920000001</v>
      </c>
      <c r="D16799" s="33">
        <v>1.550778865E-4</v>
      </c>
      <c r="E16799" s="60">
        <v>301</v>
      </c>
      <c r="F16799" s="34">
        <f t="shared" si="601"/>
        <v>175.38762919999999</v>
      </c>
    </row>
    <row r="16800" spans="1:6" x14ac:dyDescent="0.2">
      <c r="A16800" s="1">
        <v>321</v>
      </c>
      <c r="B16800" s="34">
        <f t="shared" si="600"/>
        <v>25.545180000000002</v>
      </c>
      <c r="C16800" s="1">
        <v>0.17703978249999999</v>
      </c>
      <c r="D16800" s="33">
        <v>1.528636421E-4</v>
      </c>
      <c r="E16800" s="60">
        <v>298</v>
      </c>
      <c r="F16800" s="34">
        <f t="shared" si="601"/>
        <v>177.0397825</v>
      </c>
    </row>
    <row r="16801" spans="1:6" x14ac:dyDescent="0.2">
      <c r="A16801" s="1">
        <v>321</v>
      </c>
      <c r="B16801" s="34">
        <f t="shared" si="600"/>
        <v>25.545180000000002</v>
      </c>
      <c r="C16801" s="1">
        <v>0.178690876</v>
      </c>
      <c r="D16801" s="33">
        <v>1.2444040670000001E-4</v>
      </c>
      <c r="E16801" s="60">
        <v>295</v>
      </c>
      <c r="F16801" s="34">
        <f t="shared" si="601"/>
        <v>178.690876</v>
      </c>
    </row>
    <row r="16802" spans="1:6" x14ac:dyDescent="0.2">
      <c r="A16802" s="1">
        <v>321</v>
      </c>
      <c r="B16802" s="34">
        <f t="shared" si="600"/>
        <v>25.545180000000002</v>
      </c>
      <c r="C16802" s="1">
        <v>0.18024855440000001</v>
      </c>
      <c r="D16802" s="33">
        <v>1.44073553E-4</v>
      </c>
      <c r="E16802" s="60">
        <v>293</v>
      </c>
      <c r="F16802" s="34">
        <f t="shared" si="601"/>
        <v>180.24855440000002</v>
      </c>
    </row>
    <row r="16803" spans="1:6" x14ac:dyDescent="0.2">
      <c r="A16803" s="1">
        <v>321</v>
      </c>
      <c r="B16803" s="34">
        <f t="shared" si="600"/>
        <v>25.545180000000002</v>
      </c>
      <c r="C16803" s="1">
        <v>0.18188778780000001</v>
      </c>
      <c r="D16803" s="33">
        <v>1.3014011790000001E-4</v>
      </c>
      <c r="E16803" s="60">
        <v>290</v>
      </c>
      <c r="F16803" s="34">
        <f t="shared" si="601"/>
        <v>181.88778780000001</v>
      </c>
    </row>
    <row r="16804" spans="1:6" x14ac:dyDescent="0.2">
      <c r="A16804" s="1">
        <v>321</v>
      </c>
      <c r="B16804" s="34">
        <f t="shared" si="600"/>
        <v>25.545180000000002</v>
      </c>
      <c r="C16804" s="1">
        <v>0.1834535102</v>
      </c>
      <c r="D16804" s="33">
        <v>1.161781035E-4</v>
      </c>
      <c r="E16804" s="60">
        <v>287</v>
      </c>
      <c r="F16804" s="34">
        <f t="shared" si="601"/>
        <v>183.45351020000001</v>
      </c>
    </row>
    <row r="16805" spans="1:6" x14ac:dyDescent="0.2">
      <c r="A16805" s="1">
        <v>321</v>
      </c>
      <c r="B16805" s="34">
        <f t="shared" si="600"/>
        <v>25.545180000000002</v>
      </c>
      <c r="C16805" s="1">
        <v>0.18497219670000001</v>
      </c>
      <c r="D16805" s="33">
        <v>8.7144268519999995E-5</v>
      </c>
      <c r="E16805" s="60">
        <v>285</v>
      </c>
      <c r="F16805" s="34">
        <f t="shared" si="601"/>
        <v>184.97219670000001</v>
      </c>
    </row>
    <row r="16806" spans="1:6" x14ac:dyDescent="0.2">
      <c r="A16806" s="1">
        <v>321</v>
      </c>
      <c r="B16806" s="34">
        <f t="shared" si="600"/>
        <v>25.545180000000002</v>
      </c>
      <c r="C16806" s="1">
        <v>0.1865881177</v>
      </c>
      <c r="D16806" s="33">
        <v>1.075323821E-4</v>
      </c>
      <c r="E16806" s="60">
        <v>282</v>
      </c>
      <c r="F16806" s="34">
        <f t="shared" si="601"/>
        <v>186.5881177</v>
      </c>
    </row>
    <row r="16807" spans="1:6" x14ac:dyDescent="0.2">
      <c r="A16807" s="1">
        <v>321</v>
      </c>
      <c r="B16807" s="34">
        <f t="shared" si="600"/>
        <v>25.545180000000002</v>
      </c>
      <c r="C16807" s="1">
        <v>0.1881427064</v>
      </c>
      <c r="D16807" s="33">
        <v>1.048656587E-4</v>
      </c>
      <c r="E16807" s="60">
        <v>279</v>
      </c>
      <c r="F16807" s="34">
        <f t="shared" si="601"/>
        <v>188.14270640000001</v>
      </c>
    </row>
    <row r="16808" spans="1:6" x14ac:dyDescent="0.2">
      <c r="A16808" s="1">
        <v>321</v>
      </c>
      <c r="B16808" s="34">
        <f t="shared" si="600"/>
        <v>25.545180000000002</v>
      </c>
      <c r="C16808" s="1">
        <v>0.18965893810000001</v>
      </c>
      <c r="D16808" s="33">
        <v>1.908978759E-4</v>
      </c>
      <c r="E16808" s="60">
        <v>277</v>
      </c>
      <c r="F16808" s="34">
        <f t="shared" si="601"/>
        <v>189.6589381</v>
      </c>
    </row>
    <row r="16809" spans="1:6" x14ac:dyDescent="0.2">
      <c r="A16809" s="1">
        <v>321</v>
      </c>
      <c r="B16809" s="34">
        <f t="shared" si="600"/>
        <v>25.545180000000002</v>
      </c>
      <c r="C16809" s="1">
        <v>0.19121289729999999</v>
      </c>
      <c r="D16809" s="33">
        <v>1.175880226E-4</v>
      </c>
      <c r="E16809" s="60">
        <v>274</v>
      </c>
      <c r="F16809" s="34">
        <f t="shared" si="601"/>
        <v>191.21289729999998</v>
      </c>
    </row>
    <row r="16810" spans="1:6" x14ac:dyDescent="0.2">
      <c r="A16810" s="1">
        <v>321</v>
      </c>
      <c r="B16810" s="34">
        <f t="shared" si="600"/>
        <v>25.545180000000002</v>
      </c>
      <c r="C16810" s="1">
        <v>0.19282304319999999</v>
      </c>
      <c r="D16810" s="33">
        <v>1.5696519100000001E-4</v>
      </c>
      <c r="E16810" s="60">
        <v>271</v>
      </c>
      <c r="F16810" s="34">
        <f t="shared" si="601"/>
        <v>192.8230432</v>
      </c>
    </row>
    <row r="16811" spans="1:6" x14ac:dyDescent="0.2">
      <c r="A16811" s="1">
        <v>321</v>
      </c>
      <c r="B16811" s="34">
        <f t="shared" si="600"/>
        <v>25.545180000000002</v>
      </c>
      <c r="C16811" s="1">
        <v>0.19416819020000001</v>
      </c>
      <c r="D16811" s="33">
        <v>1.3146558139999999E-4</v>
      </c>
      <c r="E16811" s="60">
        <v>269</v>
      </c>
      <c r="F16811" s="34">
        <f t="shared" si="601"/>
        <v>194.1681902</v>
      </c>
    </row>
    <row r="16812" spans="1:6" x14ac:dyDescent="0.2">
      <c r="A16812" s="1">
        <v>321</v>
      </c>
      <c r="B16812" s="34">
        <f t="shared" si="600"/>
        <v>25.545180000000002</v>
      </c>
      <c r="C16812" s="1">
        <v>0.19569852330000001</v>
      </c>
      <c r="D16812" s="33">
        <v>1.116238422E-4</v>
      </c>
      <c r="E16812" s="60">
        <v>266</v>
      </c>
      <c r="F16812" s="34">
        <f t="shared" si="601"/>
        <v>195.69852330000001</v>
      </c>
    </row>
    <row r="16813" spans="1:6" x14ac:dyDescent="0.2">
      <c r="A16813" s="1">
        <v>321</v>
      </c>
      <c r="B16813" s="34">
        <f t="shared" si="600"/>
        <v>25.545180000000002</v>
      </c>
      <c r="C16813" s="1">
        <v>0.19715797709999999</v>
      </c>
      <c r="D16813" s="33">
        <v>1.2856348239999999E-4</v>
      </c>
      <c r="E16813" s="60">
        <v>263</v>
      </c>
      <c r="F16813" s="34">
        <f t="shared" si="601"/>
        <v>197.15797709999998</v>
      </c>
    </row>
    <row r="16814" spans="1:6" x14ac:dyDescent="0.2">
      <c r="A16814" s="1">
        <v>321</v>
      </c>
      <c r="B16814" s="34">
        <f t="shared" si="600"/>
        <v>25.545180000000002</v>
      </c>
      <c r="C16814" s="1">
        <v>0.1985910001</v>
      </c>
      <c r="D16814" s="33">
        <v>1.61898835E-4</v>
      </c>
      <c r="E16814" s="60">
        <v>260</v>
      </c>
      <c r="F16814" s="34">
        <f t="shared" si="601"/>
        <v>198.5910001</v>
      </c>
    </row>
    <row r="16815" spans="1:6" x14ac:dyDescent="0.2">
      <c r="A16815" s="1">
        <v>321</v>
      </c>
      <c r="B16815" s="34">
        <f t="shared" si="600"/>
        <v>25.545180000000002</v>
      </c>
      <c r="C16815" s="1">
        <v>0.20003382459999999</v>
      </c>
      <c r="D16815" s="33">
        <v>1.065014904E-4</v>
      </c>
      <c r="E16815" s="60">
        <v>258</v>
      </c>
      <c r="F16815" s="34">
        <f t="shared" si="601"/>
        <v>200.0338246</v>
      </c>
    </row>
    <row r="16816" spans="1:6" x14ac:dyDescent="0.2">
      <c r="A16816" s="1">
        <v>321</v>
      </c>
      <c r="B16816" s="34">
        <f t="shared" si="600"/>
        <v>25.545180000000002</v>
      </c>
      <c r="C16816" s="1">
        <v>0.20145084490000001</v>
      </c>
      <c r="D16816" s="33">
        <v>1.1175426649999999E-4</v>
      </c>
      <c r="E16816" s="60">
        <v>255</v>
      </c>
      <c r="F16816" s="34">
        <f t="shared" si="601"/>
        <v>201.45084490000002</v>
      </c>
    </row>
    <row r="16817" spans="1:6" x14ac:dyDescent="0.2">
      <c r="A16817" s="1">
        <v>321</v>
      </c>
      <c r="B16817" s="34">
        <f t="shared" si="600"/>
        <v>25.545180000000002</v>
      </c>
      <c r="C16817" s="1">
        <v>0.20279151140000001</v>
      </c>
      <c r="D16817" s="33">
        <v>1.2978051979999999E-4</v>
      </c>
      <c r="E16817" s="60">
        <v>252</v>
      </c>
      <c r="F16817" s="34">
        <f t="shared" si="601"/>
        <v>202.79151140000002</v>
      </c>
    </row>
    <row r="16818" spans="1:6" x14ac:dyDescent="0.2">
      <c r="A16818" s="1">
        <v>321</v>
      </c>
      <c r="B16818" s="34">
        <f t="shared" si="600"/>
        <v>25.545180000000002</v>
      </c>
      <c r="C16818" s="1">
        <v>0.20420531629999999</v>
      </c>
      <c r="D16818" s="33">
        <v>1.176097114E-4</v>
      </c>
      <c r="E16818" s="60">
        <v>250</v>
      </c>
      <c r="F16818" s="34">
        <f t="shared" si="601"/>
        <v>204.20531629999999</v>
      </c>
    </row>
    <row r="16819" spans="1:6" x14ac:dyDescent="0.2">
      <c r="A16819" s="1">
        <v>321</v>
      </c>
      <c r="B16819" s="34">
        <f t="shared" si="600"/>
        <v>25.545180000000002</v>
      </c>
      <c r="C16819" s="1">
        <v>0.2055780844</v>
      </c>
      <c r="D16819" s="33">
        <v>8.8367386130000007E-5</v>
      </c>
      <c r="E16819" s="60">
        <v>247</v>
      </c>
      <c r="F16819" s="34">
        <f t="shared" si="601"/>
        <v>205.57808439999999</v>
      </c>
    </row>
    <row r="16820" spans="1:6" x14ac:dyDescent="0.2">
      <c r="A16820" s="1">
        <v>321</v>
      </c>
      <c r="B16820" s="34">
        <f t="shared" si="600"/>
        <v>25.545180000000002</v>
      </c>
      <c r="C16820" s="1">
        <v>0.2069239997</v>
      </c>
      <c r="D16820" s="33">
        <v>9.5086933729999994E-5</v>
      </c>
      <c r="E16820" s="60">
        <v>244</v>
      </c>
      <c r="F16820" s="34">
        <f t="shared" si="601"/>
        <v>206.9239997</v>
      </c>
    </row>
    <row r="16821" spans="1:6" x14ac:dyDescent="0.2">
      <c r="A16821" s="1">
        <v>321</v>
      </c>
      <c r="B16821" s="34">
        <f t="shared" si="600"/>
        <v>25.545180000000002</v>
      </c>
      <c r="C16821" s="1">
        <v>0.2083825618</v>
      </c>
      <c r="D16821" s="33">
        <v>1.155266812E-4</v>
      </c>
      <c r="E16821" s="60">
        <v>242</v>
      </c>
      <c r="F16821" s="34">
        <f t="shared" si="601"/>
        <v>208.38256179999999</v>
      </c>
    </row>
    <row r="16822" spans="1:6" x14ac:dyDescent="0.2">
      <c r="A16822" s="1">
        <v>321</v>
      </c>
      <c r="B16822" s="34">
        <f t="shared" si="600"/>
        <v>25.545180000000002</v>
      </c>
      <c r="C16822" s="1">
        <v>0.20972348869999999</v>
      </c>
      <c r="D16822" s="33">
        <v>1.2018243960000001E-4</v>
      </c>
      <c r="E16822" s="60">
        <v>239</v>
      </c>
      <c r="F16822" s="34">
        <f t="shared" si="601"/>
        <v>209.72348869999999</v>
      </c>
    </row>
    <row r="16823" spans="1:6" x14ac:dyDescent="0.2">
      <c r="A16823" s="1">
        <v>321</v>
      </c>
      <c r="B16823" s="34">
        <f t="shared" si="600"/>
        <v>25.545180000000002</v>
      </c>
      <c r="C16823" s="1">
        <v>0.21103644830000001</v>
      </c>
      <c r="D16823" s="33">
        <v>1.4687838689999999E-4</v>
      </c>
      <c r="E16823" s="60">
        <v>236</v>
      </c>
      <c r="F16823" s="34">
        <f t="shared" si="601"/>
        <v>211.03644830000002</v>
      </c>
    </row>
    <row r="16824" spans="1:6" x14ac:dyDescent="0.2">
      <c r="A16824" s="1">
        <v>321</v>
      </c>
      <c r="B16824" s="34">
        <f t="shared" si="600"/>
        <v>25.545180000000002</v>
      </c>
      <c r="C16824" s="1">
        <v>0.21228961860000001</v>
      </c>
      <c r="D16824" s="33">
        <v>1.18953255E-4</v>
      </c>
      <c r="E16824" s="60">
        <v>233</v>
      </c>
      <c r="F16824" s="34">
        <f t="shared" si="601"/>
        <v>212.28961860000001</v>
      </c>
    </row>
    <row r="16825" spans="1:6" x14ac:dyDescent="0.2">
      <c r="A16825" s="1">
        <v>321</v>
      </c>
      <c r="B16825" s="34">
        <f t="shared" si="600"/>
        <v>25.545180000000002</v>
      </c>
      <c r="C16825" s="1">
        <v>0.2136107985</v>
      </c>
      <c r="D16825" s="33">
        <v>1.22081309E-4</v>
      </c>
      <c r="E16825" s="60">
        <v>231</v>
      </c>
      <c r="F16825" s="34">
        <f t="shared" si="601"/>
        <v>213.61079850000002</v>
      </c>
    </row>
    <row r="16826" spans="1:6" x14ac:dyDescent="0.2">
      <c r="A16826" s="1">
        <v>321</v>
      </c>
      <c r="B16826" s="34">
        <f t="shared" si="600"/>
        <v>25.545180000000002</v>
      </c>
      <c r="C16826" s="1">
        <v>0.2148392475</v>
      </c>
      <c r="D16826" s="33">
        <v>9.824609371E-5</v>
      </c>
      <c r="E16826" s="60">
        <v>228</v>
      </c>
      <c r="F16826" s="34">
        <f t="shared" si="601"/>
        <v>214.8392475</v>
      </c>
    </row>
    <row r="16827" spans="1:6" x14ac:dyDescent="0.2">
      <c r="A16827" s="1">
        <v>321</v>
      </c>
      <c r="B16827" s="34">
        <f t="shared" si="600"/>
        <v>25.545180000000002</v>
      </c>
      <c r="C16827" s="1">
        <v>0.2161663449</v>
      </c>
      <c r="D16827" s="33">
        <v>1.3289043789999999E-4</v>
      </c>
      <c r="E16827" s="60">
        <v>225</v>
      </c>
      <c r="F16827" s="34">
        <f t="shared" si="601"/>
        <v>216.16634490000001</v>
      </c>
    </row>
    <row r="16828" spans="1:6" x14ac:dyDescent="0.2">
      <c r="A16828" s="1">
        <v>321</v>
      </c>
      <c r="B16828" s="34">
        <f t="shared" si="600"/>
        <v>25.545180000000002</v>
      </c>
      <c r="C16828" s="1">
        <v>0.21734256930000001</v>
      </c>
      <c r="D16828" s="33">
        <v>1.232029243E-4</v>
      </c>
      <c r="E16828" s="60">
        <v>223</v>
      </c>
      <c r="F16828" s="34">
        <f t="shared" si="601"/>
        <v>217.34256930000001</v>
      </c>
    </row>
    <row r="16829" spans="1:6" x14ac:dyDescent="0.2">
      <c r="A16829" s="1">
        <v>321</v>
      </c>
      <c r="B16829" s="34">
        <f t="shared" si="600"/>
        <v>25.545180000000002</v>
      </c>
      <c r="C16829" s="1">
        <v>0.2185051754</v>
      </c>
      <c r="D16829" s="33">
        <v>1.496344545E-4</v>
      </c>
      <c r="E16829" s="60">
        <v>220</v>
      </c>
      <c r="F16829" s="34">
        <f t="shared" si="601"/>
        <v>218.50517540000001</v>
      </c>
    </row>
    <row r="16830" spans="1:6" x14ac:dyDescent="0.2">
      <c r="A16830" s="1">
        <v>321</v>
      </c>
      <c r="B16830" s="34">
        <f t="shared" si="600"/>
        <v>25.545180000000002</v>
      </c>
      <c r="C16830" s="1">
        <v>0.21972121080000001</v>
      </c>
      <c r="D16830" s="33">
        <v>1.2211990099999999E-4</v>
      </c>
      <c r="E16830" s="60">
        <v>217</v>
      </c>
      <c r="F16830" s="34">
        <f t="shared" si="601"/>
        <v>219.72121080000002</v>
      </c>
    </row>
    <row r="16831" spans="1:6" x14ac:dyDescent="0.2">
      <c r="A16831" s="1">
        <v>321</v>
      </c>
      <c r="B16831" s="34">
        <f t="shared" si="600"/>
        <v>25.545180000000002</v>
      </c>
      <c r="C16831" s="1">
        <v>0.2209475179</v>
      </c>
      <c r="D16831" s="33">
        <v>1.2107878969999999E-4</v>
      </c>
      <c r="E16831" s="60">
        <v>214</v>
      </c>
      <c r="F16831" s="34">
        <f t="shared" si="601"/>
        <v>220.94751790000001</v>
      </c>
    </row>
    <row r="16832" spans="1:6" x14ac:dyDescent="0.2">
      <c r="A16832" s="1">
        <v>321</v>
      </c>
      <c r="B16832" s="34">
        <f t="shared" si="600"/>
        <v>25.545180000000002</v>
      </c>
      <c r="C16832" s="1">
        <v>0.22216584689999999</v>
      </c>
      <c r="D16832" s="33">
        <v>1.2032080929999999E-4</v>
      </c>
      <c r="E16832" s="60">
        <v>212</v>
      </c>
      <c r="F16832" s="34">
        <f t="shared" si="601"/>
        <v>222.16584689999999</v>
      </c>
    </row>
    <row r="16833" spans="1:6" x14ac:dyDescent="0.2">
      <c r="A16833" s="1">
        <v>321</v>
      </c>
      <c r="B16833" s="34">
        <f t="shared" si="600"/>
        <v>25.545180000000002</v>
      </c>
      <c r="C16833" s="1">
        <v>0.22332139710000001</v>
      </c>
      <c r="D16833" s="33">
        <v>1.2549245269999999E-4</v>
      </c>
      <c r="E16833" s="60">
        <v>209</v>
      </c>
      <c r="F16833" s="34">
        <f t="shared" si="601"/>
        <v>223.32139710000001</v>
      </c>
    </row>
    <row r="16834" spans="1:6" x14ac:dyDescent="0.2">
      <c r="A16834" s="1">
        <v>321</v>
      </c>
      <c r="B16834" s="34">
        <f t="shared" si="600"/>
        <v>25.545180000000002</v>
      </c>
      <c r="C16834" s="1">
        <v>0.2244430181</v>
      </c>
      <c r="D16834" s="33">
        <v>1.3664638179999999E-4</v>
      </c>
      <c r="E16834" s="60">
        <v>206</v>
      </c>
      <c r="F16834" s="34">
        <f t="shared" si="601"/>
        <v>224.44301809999999</v>
      </c>
    </row>
    <row r="16835" spans="1:6" x14ac:dyDescent="0.2">
      <c r="A16835" s="1">
        <v>321</v>
      </c>
      <c r="B16835" s="34">
        <f t="shared" si="600"/>
        <v>25.545180000000002</v>
      </c>
      <c r="C16835" s="1">
        <v>0.22559036360000001</v>
      </c>
      <c r="D16835" s="33">
        <v>1.336593556E-4</v>
      </c>
      <c r="E16835" s="60">
        <v>203</v>
      </c>
      <c r="F16835" s="34">
        <f t="shared" si="601"/>
        <v>225.59036360000002</v>
      </c>
    </row>
    <row r="16836" spans="1:6" x14ac:dyDescent="0.2">
      <c r="A16836" s="1">
        <v>321</v>
      </c>
      <c r="B16836" s="34">
        <f t="shared" ref="B16836:B16897" si="602">A16836*79.58/1000</f>
        <v>25.545180000000002</v>
      </c>
      <c r="C16836" s="1">
        <v>0.2268500416</v>
      </c>
      <c r="D16836" s="33">
        <v>1.0417705810000001E-4</v>
      </c>
      <c r="E16836" s="60">
        <v>201</v>
      </c>
      <c r="F16836" s="34">
        <f t="shared" ref="F16836:F16897" si="603">C16836*1000</f>
        <v>226.8500416</v>
      </c>
    </row>
    <row r="16837" spans="1:6" x14ac:dyDescent="0.2">
      <c r="A16837" s="1">
        <v>321</v>
      </c>
      <c r="B16837" s="34">
        <f t="shared" si="602"/>
        <v>25.545180000000002</v>
      </c>
      <c r="C16837" s="1">
        <v>0.22786444789999999</v>
      </c>
      <c r="D16837" s="33">
        <v>1.168567583E-4</v>
      </c>
      <c r="E16837" s="60">
        <v>198</v>
      </c>
      <c r="F16837" s="34">
        <f t="shared" si="603"/>
        <v>227.86444789999999</v>
      </c>
    </row>
    <row r="16838" spans="1:6" x14ac:dyDescent="0.2">
      <c r="A16838" s="1">
        <v>321</v>
      </c>
      <c r="B16838" s="34">
        <f t="shared" si="602"/>
        <v>25.545180000000002</v>
      </c>
      <c r="C16838" s="1">
        <v>0.22910426549999999</v>
      </c>
      <c r="D16838" s="33">
        <v>1.5375100310000001E-4</v>
      </c>
      <c r="E16838" s="60">
        <v>195</v>
      </c>
      <c r="F16838" s="34">
        <f t="shared" si="603"/>
        <v>229.1042655</v>
      </c>
    </row>
    <row r="16839" spans="1:6" x14ac:dyDescent="0.2">
      <c r="A16839" s="1">
        <v>321</v>
      </c>
      <c r="B16839" s="34">
        <f t="shared" si="602"/>
        <v>25.545180000000002</v>
      </c>
      <c r="C16839" s="1">
        <v>0.23012179769999999</v>
      </c>
      <c r="D16839" s="33">
        <v>1.1629884400000001E-4</v>
      </c>
      <c r="E16839" s="60">
        <v>193</v>
      </c>
      <c r="F16839" s="34">
        <f t="shared" si="603"/>
        <v>230.1217977</v>
      </c>
    </row>
    <row r="16840" spans="1:6" x14ac:dyDescent="0.2">
      <c r="A16840" s="1">
        <v>321</v>
      </c>
      <c r="B16840" s="34">
        <f t="shared" si="602"/>
        <v>25.545180000000002</v>
      </c>
      <c r="C16840" s="1">
        <v>0.2311011217</v>
      </c>
      <c r="D16840" s="33">
        <v>1.0401957970000001E-4</v>
      </c>
      <c r="E16840" s="60">
        <v>190</v>
      </c>
      <c r="F16840" s="34">
        <f t="shared" si="603"/>
        <v>231.10112169999999</v>
      </c>
    </row>
    <row r="16841" spans="1:6" x14ac:dyDescent="0.2">
      <c r="A16841" s="1">
        <v>321</v>
      </c>
      <c r="B16841" s="34">
        <f t="shared" si="602"/>
        <v>25.545180000000002</v>
      </c>
      <c r="C16841" s="1">
        <v>0.23221266860000001</v>
      </c>
      <c r="D16841" s="33">
        <v>1.033597441E-4</v>
      </c>
      <c r="E16841" s="60">
        <v>187</v>
      </c>
      <c r="F16841" s="34">
        <f t="shared" si="603"/>
        <v>232.2126686</v>
      </c>
    </row>
    <row r="16842" spans="1:6" x14ac:dyDescent="0.2">
      <c r="A16842" s="1">
        <v>321</v>
      </c>
      <c r="B16842" s="34">
        <f t="shared" si="602"/>
        <v>25.545180000000002</v>
      </c>
      <c r="C16842" s="1">
        <v>0.2332198046</v>
      </c>
      <c r="D16842" s="33">
        <v>9.8584624979999993E-5</v>
      </c>
      <c r="E16842" s="60">
        <v>184</v>
      </c>
      <c r="F16842" s="34">
        <f t="shared" si="603"/>
        <v>233.2198046</v>
      </c>
    </row>
    <row r="16843" spans="1:6" x14ac:dyDescent="0.2">
      <c r="A16843" s="1">
        <v>321</v>
      </c>
      <c r="B16843" s="34">
        <f t="shared" si="602"/>
        <v>25.545180000000002</v>
      </c>
      <c r="C16843" s="1">
        <v>0.23426266209999999</v>
      </c>
      <c r="D16843" s="33">
        <v>1.3733783609999999E-4</v>
      </c>
      <c r="E16843" s="60">
        <v>182</v>
      </c>
      <c r="F16843" s="34">
        <f t="shared" si="603"/>
        <v>234.2626621</v>
      </c>
    </row>
    <row r="16844" spans="1:6" x14ac:dyDescent="0.2">
      <c r="A16844" s="1">
        <v>321</v>
      </c>
      <c r="B16844" s="34">
        <f t="shared" si="602"/>
        <v>25.545180000000002</v>
      </c>
      <c r="C16844" s="1">
        <v>0.23523958649999999</v>
      </c>
      <c r="D16844" s="33">
        <v>1.197757517E-4</v>
      </c>
      <c r="E16844" s="60">
        <v>179</v>
      </c>
      <c r="F16844" s="34">
        <f t="shared" si="603"/>
        <v>235.23958649999997</v>
      </c>
    </row>
    <row r="16845" spans="1:6" x14ac:dyDescent="0.2">
      <c r="A16845" s="1">
        <v>321</v>
      </c>
      <c r="B16845" s="34">
        <f t="shared" si="602"/>
        <v>25.545180000000002</v>
      </c>
      <c r="C16845" s="1">
        <v>0.23628917399999999</v>
      </c>
      <c r="D16845" s="33">
        <v>1.2567890110000001E-4</v>
      </c>
      <c r="E16845" s="60">
        <v>176</v>
      </c>
      <c r="F16845" s="34">
        <f t="shared" si="603"/>
        <v>236.289174</v>
      </c>
    </row>
    <row r="16846" spans="1:6" x14ac:dyDescent="0.2">
      <c r="A16846" s="1">
        <v>321</v>
      </c>
      <c r="B16846" s="34">
        <f t="shared" si="602"/>
        <v>25.545180000000002</v>
      </c>
      <c r="C16846" s="1">
        <v>0.23729793599999999</v>
      </c>
      <c r="D16846" s="33">
        <v>1.3060612610000001E-4</v>
      </c>
      <c r="E16846" s="60">
        <v>173</v>
      </c>
      <c r="F16846" s="34">
        <f t="shared" si="603"/>
        <v>237.29793599999999</v>
      </c>
    </row>
    <row r="16847" spans="1:6" x14ac:dyDescent="0.2">
      <c r="A16847" s="1">
        <v>321</v>
      </c>
      <c r="B16847" s="34">
        <f t="shared" si="602"/>
        <v>25.545180000000002</v>
      </c>
      <c r="C16847" s="1">
        <v>0.23813803480000001</v>
      </c>
      <c r="D16847" s="33">
        <v>1.182489194E-4</v>
      </c>
      <c r="E16847" s="60">
        <v>171</v>
      </c>
      <c r="F16847" s="34">
        <f t="shared" si="603"/>
        <v>238.13803480000001</v>
      </c>
    </row>
    <row r="16848" spans="1:6" x14ac:dyDescent="0.2">
      <c r="A16848" s="1">
        <v>321</v>
      </c>
      <c r="B16848" s="34">
        <f t="shared" si="602"/>
        <v>25.545180000000002</v>
      </c>
      <c r="C16848" s="1">
        <v>0.23917549369999999</v>
      </c>
      <c r="D16848" s="33">
        <v>1.151173753E-4</v>
      </c>
      <c r="E16848" s="60">
        <v>168</v>
      </c>
      <c r="F16848" s="34">
        <f t="shared" si="603"/>
        <v>239.1754937</v>
      </c>
    </row>
    <row r="16849" spans="1:6" x14ac:dyDescent="0.2">
      <c r="A16849" s="1">
        <v>321</v>
      </c>
      <c r="B16849" s="34">
        <f t="shared" si="602"/>
        <v>25.545180000000002</v>
      </c>
      <c r="C16849" s="1">
        <v>0.23998640139999999</v>
      </c>
      <c r="D16849" s="33">
        <v>1.2753792980000001E-4</v>
      </c>
      <c r="E16849" s="60">
        <v>165</v>
      </c>
      <c r="F16849" s="34">
        <f t="shared" si="603"/>
        <v>239.98640140000001</v>
      </c>
    </row>
    <row r="16850" spans="1:6" x14ac:dyDescent="0.2">
      <c r="A16850" s="1">
        <v>321</v>
      </c>
      <c r="B16850" s="34">
        <f t="shared" si="602"/>
        <v>25.545180000000002</v>
      </c>
      <c r="C16850" s="1">
        <v>0.24092380369999999</v>
      </c>
      <c r="D16850" s="33">
        <v>1.236621485E-4</v>
      </c>
      <c r="E16850" s="60">
        <v>162</v>
      </c>
      <c r="F16850" s="34">
        <f t="shared" si="603"/>
        <v>240.92380370000001</v>
      </c>
    </row>
    <row r="16851" spans="1:6" x14ac:dyDescent="0.2">
      <c r="A16851" s="1">
        <v>321</v>
      </c>
      <c r="B16851" s="34">
        <f t="shared" si="602"/>
        <v>25.545180000000002</v>
      </c>
      <c r="C16851" s="1">
        <v>0.2418118168</v>
      </c>
      <c r="D16851" s="33">
        <v>1.5712767940000001E-4</v>
      </c>
      <c r="E16851" s="60">
        <v>160</v>
      </c>
      <c r="F16851" s="34">
        <f t="shared" si="603"/>
        <v>241.8118168</v>
      </c>
    </row>
    <row r="16852" spans="1:6" x14ac:dyDescent="0.2">
      <c r="A16852" s="1">
        <v>321</v>
      </c>
      <c r="B16852" s="34">
        <f t="shared" si="602"/>
        <v>25.545180000000002</v>
      </c>
      <c r="C16852" s="1">
        <v>0.24265750850000001</v>
      </c>
      <c r="D16852" s="33">
        <v>1.2772470980000001E-4</v>
      </c>
      <c r="E16852" s="60">
        <v>157</v>
      </c>
      <c r="F16852" s="34">
        <f t="shared" si="603"/>
        <v>242.65750850000001</v>
      </c>
    </row>
    <row r="16853" spans="1:6" x14ac:dyDescent="0.2">
      <c r="A16853" s="1">
        <v>321</v>
      </c>
      <c r="B16853" s="34">
        <f t="shared" si="602"/>
        <v>25.545180000000002</v>
      </c>
      <c r="C16853" s="1">
        <v>0.2436028653</v>
      </c>
      <c r="D16853" s="33">
        <v>1.554786133E-4</v>
      </c>
      <c r="E16853" s="60">
        <v>154</v>
      </c>
      <c r="F16853" s="34">
        <f t="shared" si="603"/>
        <v>243.60286529999999</v>
      </c>
    </row>
    <row r="16854" spans="1:6" x14ac:dyDescent="0.2">
      <c r="A16854" s="1">
        <v>321</v>
      </c>
      <c r="B16854" s="34">
        <f t="shared" si="602"/>
        <v>25.545180000000002</v>
      </c>
      <c r="C16854" s="1">
        <v>0.24450182049999999</v>
      </c>
      <c r="D16854" s="33">
        <v>1.765580956E-4</v>
      </c>
      <c r="E16854" s="60">
        <v>151</v>
      </c>
      <c r="F16854" s="34">
        <f t="shared" si="603"/>
        <v>244.50182050000001</v>
      </c>
    </row>
    <row r="16855" spans="1:6" x14ac:dyDescent="0.2">
      <c r="A16855" s="1">
        <v>321</v>
      </c>
      <c r="B16855" s="34">
        <f t="shared" si="602"/>
        <v>25.545180000000002</v>
      </c>
      <c r="C16855" s="1">
        <v>0.2452138734</v>
      </c>
      <c r="D16855" s="33">
        <v>1.4785171430000001E-4</v>
      </c>
      <c r="E16855" s="60">
        <v>149</v>
      </c>
      <c r="F16855" s="34">
        <f t="shared" si="603"/>
        <v>245.21387340000001</v>
      </c>
    </row>
    <row r="16856" spans="1:6" x14ac:dyDescent="0.2">
      <c r="A16856" s="1">
        <v>321</v>
      </c>
      <c r="B16856" s="34">
        <f t="shared" si="602"/>
        <v>25.545180000000002</v>
      </c>
      <c r="C16856" s="1">
        <v>0.24616197810000001</v>
      </c>
      <c r="D16856" s="33">
        <v>1.691068561E-4</v>
      </c>
      <c r="E16856" s="60">
        <v>146</v>
      </c>
      <c r="F16856" s="34">
        <f t="shared" si="603"/>
        <v>246.1619781</v>
      </c>
    </row>
    <row r="16857" spans="1:6" x14ac:dyDescent="0.2">
      <c r="A16857" s="1">
        <v>321</v>
      </c>
      <c r="B16857" s="34">
        <f t="shared" si="602"/>
        <v>25.545180000000002</v>
      </c>
      <c r="C16857" s="1">
        <v>0.2469467669</v>
      </c>
      <c r="D16857" s="33">
        <v>1.037450102E-4</v>
      </c>
      <c r="E16857" s="60">
        <v>143</v>
      </c>
      <c r="F16857" s="34">
        <f t="shared" si="603"/>
        <v>246.9467669</v>
      </c>
    </row>
    <row r="16858" spans="1:6" x14ac:dyDescent="0.2">
      <c r="A16858" s="1">
        <v>321</v>
      </c>
      <c r="B16858" s="34">
        <f t="shared" si="602"/>
        <v>25.545180000000002</v>
      </c>
      <c r="C16858" s="1">
        <v>0.2476685089</v>
      </c>
      <c r="D16858" s="33">
        <v>1.163967387E-4</v>
      </c>
      <c r="E16858" s="60">
        <v>140</v>
      </c>
      <c r="F16858" s="34">
        <f t="shared" si="603"/>
        <v>247.66850890000001</v>
      </c>
    </row>
    <row r="16859" spans="1:6" x14ac:dyDescent="0.2">
      <c r="A16859" s="1">
        <v>321</v>
      </c>
      <c r="B16859" s="34">
        <f t="shared" si="602"/>
        <v>25.545180000000002</v>
      </c>
      <c r="C16859" s="1">
        <v>0.24849259160000001</v>
      </c>
      <c r="D16859" s="33">
        <v>9.1371198069999993E-5</v>
      </c>
      <c r="E16859" s="60">
        <v>138</v>
      </c>
      <c r="F16859" s="34">
        <f t="shared" si="603"/>
        <v>248.4925916</v>
      </c>
    </row>
    <row r="16860" spans="1:6" x14ac:dyDescent="0.2">
      <c r="A16860" s="1">
        <v>321</v>
      </c>
      <c r="B16860" s="34">
        <f t="shared" si="602"/>
        <v>25.545180000000002</v>
      </c>
      <c r="C16860" s="1">
        <v>0.24926836220000001</v>
      </c>
      <c r="D16860" s="33">
        <v>1.13709677E-4</v>
      </c>
      <c r="E16860" s="60">
        <v>135</v>
      </c>
      <c r="F16860" s="34">
        <f t="shared" si="603"/>
        <v>249.26836220000001</v>
      </c>
    </row>
    <row r="16861" spans="1:6" x14ac:dyDescent="0.2">
      <c r="A16861" s="1">
        <v>321</v>
      </c>
      <c r="B16861" s="34">
        <f t="shared" si="602"/>
        <v>25.545180000000002</v>
      </c>
      <c r="C16861" s="1">
        <v>0.25015169390000003</v>
      </c>
      <c r="D16861" s="33">
        <v>1.6306466299999999E-4</v>
      </c>
      <c r="E16861" s="60">
        <v>132</v>
      </c>
      <c r="F16861" s="34">
        <f t="shared" si="603"/>
        <v>250.15169390000003</v>
      </c>
    </row>
    <row r="16862" spans="1:6" x14ac:dyDescent="0.2">
      <c r="A16862" s="1">
        <v>321</v>
      </c>
      <c r="B16862" s="34">
        <f t="shared" si="602"/>
        <v>25.545180000000002</v>
      </c>
      <c r="C16862" s="1">
        <v>0.25078854709999998</v>
      </c>
      <c r="D16862" s="33">
        <v>1.4814217660000001E-4</v>
      </c>
      <c r="E16862" s="60">
        <v>129</v>
      </c>
      <c r="F16862" s="34">
        <f t="shared" si="603"/>
        <v>250.78854709999999</v>
      </c>
    </row>
    <row r="16863" spans="1:6" x14ac:dyDescent="0.2">
      <c r="A16863" s="1">
        <v>321</v>
      </c>
      <c r="B16863" s="34">
        <f t="shared" si="602"/>
        <v>25.545180000000002</v>
      </c>
      <c r="C16863" s="1">
        <v>0.25157792960000003</v>
      </c>
      <c r="D16863" s="33">
        <v>1.6764776759999999E-4</v>
      </c>
      <c r="E16863" s="60">
        <v>126</v>
      </c>
      <c r="F16863" s="34">
        <f t="shared" si="603"/>
        <v>251.57792960000003</v>
      </c>
    </row>
    <row r="16864" spans="1:6" x14ac:dyDescent="0.2">
      <c r="A16864" s="1">
        <v>321</v>
      </c>
      <c r="B16864" s="34">
        <f t="shared" si="602"/>
        <v>25.545180000000002</v>
      </c>
      <c r="C16864" s="1">
        <v>0.25223325629999999</v>
      </c>
      <c r="D16864" s="33">
        <v>1.539807096E-4</v>
      </c>
      <c r="E16864" s="60">
        <v>123</v>
      </c>
      <c r="F16864" s="34">
        <f t="shared" si="603"/>
        <v>252.23325629999999</v>
      </c>
    </row>
    <row r="16865" spans="1:6" x14ac:dyDescent="0.2">
      <c r="A16865" s="1">
        <v>321</v>
      </c>
      <c r="B16865" s="34">
        <f t="shared" si="602"/>
        <v>25.545180000000002</v>
      </c>
      <c r="C16865" s="1">
        <v>0.25307057440000003</v>
      </c>
      <c r="D16865" s="33">
        <v>9.0077359850000002E-5</v>
      </c>
      <c r="E16865" s="60">
        <v>121</v>
      </c>
      <c r="F16865" s="34">
        <f t="shared" si="603"/>
        <v>253.07057440000003</v>
      </c>
    </row>
    <row r="16866" spans="1:6" x14ac:dyDescent="0.2">
      <c r="A16866" s="1">
        <v>321</v>
      </c>
      <c r="B16866" s="34">
        <f t="shared" si="602"/>
        <v>25.545180000000002</v>
      </c>
      <c r="C16866" s="1">
        <v>0.25380081939999999</v>
      </c>
      <c r="D16866" s="33">
        <v>1.5577770889999999E-4</v>
      </c>
      <c r="E16866" s="60">
        <v>118</v>
      </c>
      <c r="F16866" s="34">
        <f t="shared" si="603"/>
        <v>253.80081939999999</v>
      </c>
    </row>
    <row r="16867" spans="1:6" x14ac:dyDescent="0.2">
      <c r="A16867" s="1">
        <v>321</v>
      </c>
      <c r="B16867" s="34">
        <f t="shared" si="602"/>
        <v>25.545180000000002</v>
      </c>
      <c r="C16867" s="1">
        <v>0.25456331929999998</v>
      </c>
      <c r="D16867" s="33">
        <v>1.1448777359999999E-4</v>
      </c>
      <c r="E16867" s="60">
        <v>115</v>
      </c>
      <c r="F16867" s="34">
        <f t="shared" si="603"/>
        <v>254.56331929999999</v>
      </c>
    </row>
    <row r="16868" spans="1:6" x14ac:dyDescent="0.2">
      <c r="A16868" s="1">
        <v>321</v>
      </c>
      <c r="B16868" s="34">
        <f t="shared" si="602"/>
        <v>25.545180000000002</v>
      </c>
      <c r="C16868" s="1">
        <v>0.25521083459999999</v>
      </c>
      <c r="D16868" s="33">
        <v>9.1415496310000006E-5</v>
      </c>
      <c r="E16868" s="60">
        <v>112</v>
      </c>
      <c r="F16868" s="34">
        <f t="shared" si="603"/>
        <v>255.2108346</v>
      </c>
    </row>
    <row r="16869" spans="1:6" x14ac:dyDescent="0.2">
      <c r="A16869" s="1">
        <v>321</v>
      </c>
      <c r="B16869" s="34">
        <f t="shared" si="602"/>
        <v>25.545180000000002</v>
      </c>
      <c r="C16869" s="1">
        <v>0.25590930779999999</v>
      </c>
      <c r="D16869" s="33">
        <v>1.173518074E-4</v>
      </c>
      <c r="E16869" s="60">
        <v>109</v>
      </c>
      <c r="F16869" s="34">
        <f t="shared" si="603"/>
        <v>255.90930779999999</v>
      </c>
    </row>
    <row r="16870" spans="1:6" x14ac:dyDescent="0.2">
      <c r="A16870" s="1">
        <v>321</v>
      </c>
      <c r="B16870" s="34">
        <f t="shared" si="602"/>
        <v>25.545180000000002</v>
      </c>
      <c r="C16870" s="1">
        <v>0.25665333070000002</v>
      </c>
      <c r="D16870" s="33">
        <v>1.6187518949999999E-4</v>
      </c>
      <c r="E16870" s="60">
        <v>106</v>
      </c>
      <c r="F16870" s="34">
        <f t="shared" si="603"/>
        <v>256.65333070000003</v>
      </c>
    </row>
    <row r="16871" spans="1:6" x14ac:dyDescent="0.2">
      <c r="A16871" s="1">
        <v>321</v>
      </c>
      <c r="B16871" s="34">
        <f t="shared" si="602"/>
        <v>25.545180000000002</v>
      </c>
      <c r="C16871" s="1">
        <v>0.25724028710000002</v>
      </c>
      <c r="D16871" s="33">
        <v>1.2544304269999999E-4</v>
      </c>
      <c r="E16871" s="60">
        <v>104</v>
      </c>
      <c r="F16871" s="34">
        <f t="shared" si="603"/>
        <v>257.24028710000005</v>
      </c>
    </row>
    <row r="16872" spans="1:6" x14ac:dyDescent="0.2">
      <c r="A16872" s="1">
        <v>321</v>
      </c>
      <c r="B16872" s="34">
        <f t="shared" si="602"/>
        <v>25.545180000000002</v>
      </c>
      <c r="C16872" s="1">
        <v>0.25793903060000001</v>
      </c>
      <c r="D16872" s="33">
        <v>1.514696149E-4</v>
      </c>
      <c r="E16872" s="60">
        <v>101</v>
      </c>
      <c r="F16872" s="34">
        <f t="shared" si="603"/>
        <v>257.93903060000002</v>
      </c>
    </row>
    <row r="16873" spans="1:6" x14ac:dyDescent="0.2">
      <c r="A16873" s="1">
        <v>321</v>
      </c>
      <c r="B16873" s="34">
        <f t="shared" si="602"/>
        <v>25.545180000000002</v>
      </c>
      <c r="C16873" s="1">
        <v>0.25858962740000002</v>
      </c>
      <c r="D16873" s="33">
        <v>1.342761918E-4</v>
      </c>
      <c r="E16873" s="60">
        <v>98</v>
      </c>
      <c r="F16873" s="34">
        <f t="shared" si="603"/>
        <v>258.58962740000004</v>
      </c>
    </row>
    <row r="16874" spans="1:6" x14ac:dyDescent="0.2">
      <c r="A16874" s="1">
        <v>321</v>
      </c>
      <c r="B16874" s="34">
        <f t="shared" si="602"/>
        <v>25.545180000000002</v>
      </c>
      <c r="C16874" s="1">
        <v>0.2591764788</v>
      </c>
      <c r="D16874" s="33">
        <v>1.354345159E-4</v>
      </c>
      <c r="E16874" s="60">
        <v>96</v>
      </c>
      <c r="F16874" s="34">
        <f t="shared" si="603"/>
        <v>259.17647879999998</v>
      </c>
    </row>
    <row r="16875" spans="1:6" x14ac:dyDescent="0.2">
      <c r="A16875" s="1">
        <v>321</v>
      </c>
      <c r="B16875" s="34">
        <f t="shared" si="602"/>
        <v>25.545180000000002</v>
      </c>
      <c r="C16875" s="1">
        <v>0.25979453229999999</v>
      </c>
      <c r="D16875" s="33">
        <v>1.339828299E-4</v>
      </c>
      <c r="E16875" s="60">
        <v>93</v>
      </c>
      <c r="F16875" s="34">
        <f t="shared" si="603"/>
        <v>259.79453230000001</v>
      </c>
    </row>
    <row r="16876" spans="1:6" x14ac:dyDescent="0.2">
      <c r="A16876" s="1">
        <v>321</v>
      </c>
      <c r="B16876" s="34">
        <f t="shared" si="602"/>
        <v>25.545180000000002</v>
      </c>
      <c r="C16876" s="1">
        <v>0.26040619269999998</v>
      </c>
      <c r="D16876" s="33">
        <v>1.6716571639999999E-4</v>
      </c>
      <c r="E16876" s="60">
        <v>91</v>
      </c>
      <c r="F16876" s="34">
        <f t="shared" si="603"/>
        <v>260.40619269999996</v>
      </c>
    </row>
    <row r="16877" spans="1:6" x14ac:dyDescent="0.2">
      <c r="A16877" s="1">
        <v>321</v>
      </c>
      <c r="B16877" s="34">
        <f t="shared" si="602"/>
        <v>25.545180000000002</v>
      </c>
      <c r="C16877" s="1">
        <v>0.26100750919999999</v>
      </c>
      <c r="D16877" s="33">
        <v>1.352867999E-4</v>
      </c>
      <c r="E16877" s="60">
        <v>88</v>
      </c>
      <c r="F16877" s="34">
        <f t="shared" si="603"/>
        <v>261.00750920000002</v>
      </c>
    </row>
    <row r="16878" spans="1:6" x14ac:dyDescent="0.2">
      <c r="A16878" s="1">
        <v>321</v>
      </c>
      <c r="B16878" s="34">
        <f t="shared" si="602"/>
        <v>25.545180000000002</v>
      </c>
      <c r="C16878" s="1">
        <v>0.26155692019999999</v>
      </c>
      <c r="D16878" s="33">
        <v>1.304274066E-4</v>
      </c>
      <c r="E16878" s="60">
        <v>86</v>
      </c>
      <c r="F16878" s="34">
        <f t="shared" si="603"/>
        <v>261.55692019999998</v>
      </c>
    </row>
    <row r="16879" spans="1:6" x14ac:dyDescent="0.2">
      <c r="A16879" s="1">
        <v>321</v>
      </c>
      <c r="B16879" s="34">
        <f t="shared" si="602"/>
        <v>25.545180000000002</v>
      </c>
      <c r="C16879" s="1">
        <v>0.26206481079999999</v>
      </c>
      <c r="D16879" s="33">
        <v>7.8433723400000004E-5</v>
      </c>
      <c r="E16879" s="60">
        <v>84</v>
      </c>
      <c r="F16879" s="34">
        <f t="shared" si="603"/>
        <v>262.06481079999998</v>
      </c>
    </row>
    <row r="16880" spans="1:6" x14ac:dyDescent="0.2">
      <c r="A16880" s="1">
        <v>321</v>
      </c>
      <c r="B16880" s="34">
        <f t="shared" si="602"/>
        <v>25.545180000000002</v>
      </c>
      <c r="C16880" s="1">
        <v>0.26256349490000003</v>
      </c>
      <c r="D16880" s="33">
        <v>1.011801084E-4</v>
      </c>
      <c r="E16880" s="60">
        <v>82</v>
      </c>
      <c r="F16880" s="34">
        <f t="shared" si="603"/>
        <v>262.56349490000002</v>
      </c>
    </row>
    <row r="16881" spans="1:6" x14ac:dyDescent="0.2">
      <c r="A16881" s="1">
        <v>321</v>
      </c>
      <c r="B16881" s="34">
        <f t="shared" si="602"/>
        <v>25.545180000000002</v>
      </c>
      <c r="C16881" s="1">
        <v>0.2630826409</v>
      </c>
      <c r="D16881" s="33">
        <v>8.8482472270000001E-5</v>
      </c>
      <c r="E16881" s="60">
        <v>79</v>
      </c>
      <c r="F16881" s="34">
        <f t="shared" si="603"/>
        <v>263.0826409</v>
      </c>
    </row>
    <row r="16882" spans="1:6" x14ac:dyDescent="0.2">
      <c r="A16882" s="1">
        <v>321</v>
      </c>
      <c r="B16882" s="34">
        <f t="shared" si="602"/>
        <v>25.545180000000002</v>
      </c>
      <c r="C16882" s="1">
        <v>0.26360588099999999</v>
      </c>
      <c r="D16882" s="33">
        <v>1.6648711389999999E-4</v>
      </c>
      <c r="E16882" s="60">
        <v>77</v>
      </c>
      <c r="F16882" s="34">
        <f t="shared" si="603"/>
        <v>263.60588100000001</v>
      </c>
    </row>
    <row r="16883" spans="1:6" x14ac:dyDescent="0.2">
      <c r="A16883" s="1">
        <v>321</v>
      </c>
      <c r="B16883" s="34">
        <f t="shared" si="602"/>
        <v>25.545180000000002</v>
      </c>
      <c r="C16883" s="1">
        <v>0.26407190679999998</v>
      </c>
      <c r="D16883" s="33">
        <v>1.384296187E-4</v>
      </c>
      <c r="E16883" s="60">
        <v>75</v>
      </c>
      <c r="F16883" s="34">
        <f t="shared" si="603"/>
        <v>264.07190679999997</v>
      </c>
    </row>
    <row r="16884" spans="1:6" x14ac:dyDescent="0.2">
      <c r="A16884" s="1">
        <v>321</v>
      </c>
      <c r="B16884" s="34">
        <f t="shared" si="602"/>
        <v>25.545180000000002</v>
      </c>
      <c r="C16884" s="1">
        <v>0.2643521788</v>
      </c>
      <c r="D16884" s="33">
        <v>1.118352558E-4</v>
      </c>
      <c r="E16884" s="60">
        <v>74</v>
      </c>
      <c r="F16884" s="34">
        <f t="shared" si="603"/>
        <v>264.35217879999999</v>
      </c>
    </row>
    <row r="16885" spans="1:6" x14ac:dyDescent="0.2">
      <c r="A16885" s="1">
        <v>321</v>
      </c>
      <c r="B16885" s="34">
        <f t="shared" si="602"/>
        <v>25.545180000000002</v>
      </c>
      <c r="C16885" s="1">
        <v>0.26489017819999999</v>
      </c>
      <c r="D16885" s="33">
        <v>1.009598865E-4</v>
      </c>
      <c r="E16885" s="60">
        <v>72</v>
      </c>
      <c r="F16885" s="34">
        <f t="shared" si="603"/>
        <v>264.89017819999998</v>
      </c>
    </row>
    <row r="16886" spans="1:6" x14ac:dyDescent="0.2">
      <c r="A16886" s="1">
        <v>321</v>
      </c>
      <c r="B16886" s="34">
        <f t="shared" si="602"/>
        <v>25.545180000000002</v>
      </c>
      <c r="C16886" s="1">
        <v>0.26525437709999999</v>
      </c>
      <c r="D16886" s="33">
        <v>9.8191514810000004E-5</v>
      </c>
      <c r="E16886" s="60">
        <v>70</v>
      </c>
      <c r="F16886" s="34">
        <f t="shared" si="603"/>
        <v>265.2543771</v>
      </c>
    </row>
    <row r="16887" spans="1:6" x14ac:dyDescent="0.2">
      <c r="A16887" s="1">
        <v>321</v>
      </c>
      <c r="B16887" s="34">
        <f t="shared" si="602"/>
        <v>25.545180000000002</v>
      </c>
      <c r="C16887" s="1">
        <v>0.26563872500000002</v>
      </c>
      <c r="D16887" s="33">
        <v>1.115485282E-4</v>
      </c>
      <c r="E16887" s="60">
        <v>69</v>
      </c>
      <c r="F16887" s="34">
        <f t="shared" si="603"/>
        <v>265.63872500000002</v>
      </c>
    </row>
    <row r="16888" spans="1:6" x14ac:dyDescent="0.2">
      <c r="A16888" s="1">
        <v>321</v>
      </c>
      <c r="B16888" s="34">
        <f t="shared" si="602"/>
        <v>25.545180000000002</v>
      </c>
      <c r="C16888" s="1">
        <v>0.26604958899999998</v>
      </c>
      <c r="D16888" s="33">
        <v>1.2421105540000001E-4</v>
      </c>
      <c r="E16888" s="60">
        <v>67</v>
      </c>
      <c r="F16888" s="34">
        <f t="shared" si="603"/>
        <v>266.04958899999997</v>
      </c>
    </row>
    <row r="16889" spans="1:6" x14ac:dyDescent="0.2">
      <c r="A16889" s="1">
        <v>321</v>
      </c>
      <c r="B16889" s="34">
        <f t="shared" si="602"/>
        <v>25.545180000000002</v>
      </c>
      <c r="C16889" s="1">
        <v>0.266361764</v>
      </c>
      <c r="D16889" s="33">
        <v>8.4258334449999994E-5</v>
      </c>
      <c r="E16889" s="60">
        <v>65</v>
      </c>
      <c r="F16889" s="34">
        <f t="shared" si="603"/>
        <v>266.36176399999999</v>
      </c>
    </row>
    <row r="16890" spans="1:6" x14ac:dyDescent="0.2">
      <c r="A16890" s="1">
        <v>321</v>
      </c>
      <c r="B16890" s="34">
        <f t="shared" si="602"/>
        <v>25.545180000000002</v>
      </c>
      <c r="C16890" s="1">
        <v>0.26680860020000002</v>
      </c>
      <c r="D16890" s="33">
        <v>1.038369108E-4</v>
      </c>
      <c r="E16890" s="60">
        <v>64</v>
      </c>
      <c r="F16890" s="34">
        <f t="shared" si="603"/>
        <v>266.8086002</v>
      </c>
    </row>
    <row r="16891" spans="1:6" x14ac:dyDescent="0.2">
      <c r="A16891" s="1">
        <v>321</v>
      </c>
      <c r="B16891" s="34">
        <f t="shared" si="602"/>
        <v>25.545180000000002</v>
      </c>
      <c r="C16891" s="1">
        <v>0.26710286719999998</v>
      </c>
      <c r="D16891" s="33">
        <v>1.057188533E-4</v>
      </c>
      <c r="E16891" s="60">
        <v>63</v>
      </c>
      <c r="F16891" s="34">
        <f t="shared" si="603"/>
        <v>267.10286719999999</v>
      </c>
    </row>
    <row r="16892" spans="1:6" x14ac:dyDescent="0.2">
      <c r="A16892" s="1">
        <v>321</v>
      </c>
      <c r="B16892" s="34">
        <f t="shared" si="602"/>
        <v>25.545180000000002</v>
      </c>
      <c r="C16892" s="1">
        <v>0.26745409329999997</v>
      </c>
      <c r="D16892" s="33">
        <v>1.614512773E-4</v>
      </c>
      <c r="E16892" s="60">
        <v>61</v>
      </c>
      <c r="F16892" s="34">
        <f t="shared" si="603"/>
        <v>267.45409329999995</v>
      </c>
    </row>
    <row r="16893" spans="1:6" x14ac:dyDescent="0.2">
      <c r="A16893" s="1">
        <v>321</v>
      </c>
      <c r="B16893" s="34">
        <f t="shared" si="602"/>
        <v>25.545180000000002</v>
      </c>
      <c r="C16893" s="1">
        <v>0.26773491240000002</v>
      </c>
      <c r="D16893" s="33">
        <v>9.7988042080000005E-5</v>
      </c>
      <c r="E16893" s="60">
        <v>60</v>
      </c>
      <c r="F16893" s="34">
        <f t="shared" si="603"/>
        <v>267.73491240000004</v>
      </c>
    </row>
    <row r="16894" spans="1:6" x14ac:dyDescent="0.2">
      <c r="A16894" s="1">
        <v>321</v>
      </c>
      <c r="B16894" s="34">
        <f t="shared" si="602"/>
        <v>25.545180000000002</v>
      </c>
      <c r="C16894" s="1">
        <v>0.26796322630000002</v>
      </c>
      <c r="D16894" s="33">
        <v>1.2443626390000001E-4</v>
      </c>
      <c r="E16894" s="60">
        <v>59</v>
      </c>
      <c r="F16894" s="34">
        <f t="shared" si="603"/>
        <v>267.96322630000003</v>
      </c>
    </row>
    <row r="16895" spans="1:6" x14ac:dyDescent="0.2">
      <c r="A16895" s="1">
        <v>321</v>
      </c>
      <c r="B16895" s="34">
        <f t="shared" si="602"/>
        <v>25.545180000000002</v>
      </c>
      <c r="C16895" s="1">
        <v>0.26827201449999999</v>
      </c>
      <c r="D16895" s="33">
        <v>1.348555523E-4</v>
      </c>
      <c r="E16895" s="60">
        <v>57</v>
      </c>
      <c r="F16895" s="34">
        <f t="shared" si="603"/>
        <v>268.27201450000001</v>
      </c>
    </row>
    <row r="16896" spans="1:6" x14ac:dyDescent="0.2">
      <c r="A16896" s="1">
        <v>321</v>
      </c>
      <c r="B16896" s="34">
        <f t="shared" si="602"/>
        <v>25.545180000000002</v>
      </c>
      <c r="C16896" s="1">
        <v>0.26856506400000002</v>
      </c>
      <c r="D16896" s="33">
        <v>1.3465704739999999E-4</v>
      </c>
      <c r="E16896" s="60">
        <v>56</v>
      </c>
      <c r="F16896" s="34">
        <f t="shared" si="603"/>
        <v>268.56506400000001</v>
      </c>
    </row>
    <row r="16897" spans="1:6" x14ac:dyDescent="0.2">
      <c r="A16897" s="1">
        <v>321</v>
      </c>
      <c r="B16897" s="34">
        <f t="shared" si="602"/>
        <v>25.545180000000002</v>
      </c>
      <c r="C16897" s="1">
        <v>0.26900250450000002</v>
      </c>
      <c r="D16897" s="33">
        <v>1.2977931420000001E-4</v>
      </c>
      <c r="E16897" s="60">
        <v>54</v>
      </c>
      <c r="F16897" s="34">
        <f t="shared" si="603"/>
        <v>269.00250450000004</v>
      </c>
    </row>
    <row r="16900" spans="1:6" x14ac:dyDescent="0.2">
      <c r="A16900" s="1" t="s">
        <v>351</v>
      </c>
      <c r="C16900" s="1" t="s">
        <v>352</v>
      </c>
    </row>
    <row r="16902" spans="1:6" x14ac:dyDescent="0.2">
      <c r="A16902" s="1" t="s">
        <v>311</v>
      </c>
    </row>
    <row r="16903" spans="1:6" s="40" customFormat="1" ht="33.75" customHeight="1" x14ac:dyDescent="0.25">
      <c r="A16903" s="40" t="s">
        <v>305</v>
      </c>
      <c r="B16903" s="42" t="s">
        <v>326</v>
      </c>
      <c r="C16903" s="40" t="s">
        <v>306</v>
      </c>
      <c r="D16903" s="40" t="s">
        <v>251</v>
      </c>
      <c r="E16903" s="61" t="s">
        <v>307</v>
      </c>
      <c r="F16903" s="42" t="s">
        <v>328</v>
      </c>
    </row>
    <row r="16904" spans="1:6" x14ac:dyDescent="0.2">
      <c r="A16904" s="1">
        <v>323</v>
      </c>
      <c r="B16904" s="34">
        <f t="shared" ref="B16904:B16967" si="604">A16904*79.58/1000</f>
        <v>25.704339999999998</v>
      </c>
      <c r="C16904" s="33">
        <v>2.2881767659999998E-3</v>
      </c>
      <c r="D16904" s="33">
        <v>1.7433833639999999E-4</v>
      </c>
      <c r="E16904" s="60">
        <v>23</v>
      </c>
      <c r="F16904" s="34">
        <f t="shared" ref="F16904:F16967" si="605">C16904*1000</f>
        <v>2.2881767659999999</v>
      </c>
    </row>
    <row r="16905" spans="1:6" x14ac:dyDescent="0.2">
      <c r="A16905" s="1">
        <v>321</v>
      </c>
      <c r="B16905" s="34">
        <f t="shared" si="604"/>
        <v>25.545180000000002</v>
      </c>
      <c r="C16905" s="33">
        <v>2.2642477169999998E-3</v>
      </c>
      <c r="D16905" s="33">
        <v>1.135773462E-4</v>
      </c>
      <c r="E16905" s="60">
        <v>23</v>
      </c>
      <c r="F16905" s="34">
        <f t="shared" si="605"/>
        <v>2.2642477169999999</v>
      </c>
    </row>
    <row r="16906" spans="1:6" x14ac:dyDescent="0.2">
      <c r="A16906" s="1">
        <v>321</v>
      </c>
      <c r="B16906" s="34">
        <f t="shared" si="604"/>
        <v>25.545180000000002</v>
      </c>
      <c r="C16906" s="33">
        <v>2.3049095719999998E-3</v>
      </c>
      <c r="D16906" s="33">
        <v>9.6639573839999994E-5</v>
      </c>
      <c r="E16906" s="60">
        <v>23</v>
      </c>
      <c r="F16906" s="34">
        <f t="shared" si="605"/>
        <v>2.3049095719999997</v>
      </c>
    </row>
    <row r="16907" spans="1:6" x14ac:dyDescent="0.2">
      <c r="A16907" s="1">
        <v>321</v>
      </c>
      <c r="B16907" s="34">
        <f t="shared" si="604"/>
        <v>25.545180000000002</v>
      </c>
      <c r="C16907" s="33">
        <v>2.361093398E-3</v>
      </c>
      <c r="D16907" s="33">
        <v>1.043804821E-4</v>
      </c>
      <c r="E16907" s="60">
        <v>23</v>
      </c>
      <c r="F16907" s="34">
        <f t="shared" si="605"/>
        <v>2.361093398</v>
      </c>
    </row>
    <row r="16908" spans="1:6" x14ac:dyDescent="0.2">
      <c r="A16908" s="1">
        <v>321</v>
      </c>
      <c r="B16908" s="34">
        <f t="shared" si="604"/>
        <v>25.545180000000002</v>
      </c>
      <c r="C16908" s="33">
        <v>2.2608659009999998E-3</v>
      </c>
      <c r="D16908" s="33">
        <v>1.4008943020000001E-4</v>
      </c>
      <c r="E16908" s="60">
        <v>23</v>
      </c>
      <c r="F16908" s="34">
        <f t="shared" si="605"/>
        <v>2.2608659009999998</v>
      </c>
    </row>
    <row r="16909" spans="1:6" x14ac:dyDescent="0.2">
      <c r="A16909" s="1">
        <v>321</v>
      </c>
      <c r="B16909" s="34">
        <f t="shared" si="604"/>
        <v>25.545180000000002</v>
      </c>
      <c r="C16909" s="33">
        <v>2.2466371789999998E-3</v>
      </c>
      <c r="D16909" s="33">
        <v>7.1705199809999999E-5</v>
      </c>
      <c r="E16909" s="60">
        <v>23</v>
      </c>
      <c r="F16909" s="34">
        <f t="shared" si="605"/>
        <v>2.2466371789999999</v>
      </c>
    </row>
    <row r="16910" spans="1:6" x14ac:dyDescent="0.2">
      <c r="A16910" s="1">
        <v>321</v>
      </c>
      <c r="B16910" s="34">
        <f t="shared" si="604"/>
        <v>25.545180000000002</v>
      </c>
      <c r="C16910" s="33">
        <v>2.3034260560000001E-3</v>
      </c>
      <c r="D16910" s="33">
        <v>1.656480904E-4</v>
      </c>
      <c r="E16910" s="60">
        <v>23</v>
      </c>
      <c r="F16910" s="34">
        <f t="shared" si="605"/>
        <v>2.3034260560000002</v>
      </c>
    </row>
    <row r="16911" spans="1:6" x14ac:dyDescent="0.2">
      <c r="A16911" s="1">
        <v>321</v>
      </c>
      <c r="B16911" s="34">
        <f t="shared" si="604"/>
        <v>25.545180000000002</v>
      </c>
      <c r="C16911" s="33">
        <v>2.2132475189999999E-3</v>
      </c>
      <c r="D16911" s="33">
        <v>1.0071164239999999E-4</v>
      </c>
      <c r="E16911" s="60">
        <v>23</v>
      </c>
      <c r="F16911" s="34">
        <f t="shared" si="605"/>
        <v>2.2132475189999998</v>
      </c>
    </row>
    <row r="16912" spans="1:6" x14ac:dyDescent="0.2">
      <c r="A16912" s="1">
        <v>321</v>
      </c>
      <c r="B16912" s="34">
        <f t="shared" si="604"/>
        <v>25.545180000000002</v>
      </c>
      <c r="C16912" s="33">
        <v>2.2371320979999998E-3</v>
      </c>
      <c r="D16912" s="33">
        <v>1.578615894E-4</v>
      </c>
      <c r="E16912" s="60">
        <v>23</v>
      </c>
      <c r="F16912" s="34">
        <f t="shared" si="605"/>
        <v>2.237132098</v>
      </c>
    </row>
    <row r="16913" spans="1:6" x14ac:dyDescent="0.2">
      <c r="A16913" s="1">
        <v>321</v>
      </c>
      <c r="B16913" s="34">
        <f t="shared" si="604"/>
        <v>25.545180000000002</v>
      </c>
      <c r="C16913" s="33">
        <v>2.331532837E-3</v>
      </c>
      <c r="D16913" s="33">
        <v>8.7577854299999996E-5</v>
      </c>
      <c r="E16913" s="60">
        <v>23</v>
      </c>
      <c r="F16913" s="34">
        <f t="shared" si="605"/>
        <v>2.3315328370000001</v>
      </c>
    </row>
    <row r="16914" spans="1:6" x14ac:dyDescent="0.2">
      <c r="A16914" s="1">
        <v>321</v>
      </c>
      <c r="B16914" s="34">
        <f t="shared" si="604"/>
        <v>25.545180000000002</v>
      </c>
      <c r="C16914" s="33">
        <v>2.2918273859999999E-3</v>
      </c>
      <c r="D16914" s="33">
        <v>1.199070034E-4</v>
      </c>
      <c r="E16914" s="60">
        <v>23</v>
      </c>
      <c r="F16914" s="34">
        <f t="shared" si="605"/>
        <v>2.291827386</v>
      </c>
    </row>
    <row r="16915" spans="1:6" x14ac:dyDescent="0.2">
      <c r="A16915" s="1">
        <v>321</v>
      </c>
      <c r="B16915" s="34">
        <f t="shared" si="604"/>
        <v>25.545180000000002</v>
      </c>
      <c r="C16915" s="33">
        <v>2.3083679089999998E-3</v>
      </c>
      <c r="D16915" s="33">
        <v>1.9175227440000001E-4</v>
      </c>
      <c r="E16915" s="60">
        <v>24</v>
      </c>
      <c r="F16915" s="34">
        <f t="shared" si="605"/>
        <v>2.3083679089999998</v>
      </c>
    </row>
    <row r="16916" spans="1:6" x14ac:dyDescent="0.2">
      <c r="A16916" s="1">
        <v>321</v>
      </c>
      <c r="B16916" s="34">
        <f t="shared" si="604"/>
        <v>25.545180000000002</v>
      </c>
      <c r="C16916" s="33">
        <v>2.3079907980000001E-3</v>
      </c>
      <c r="D16916" s="33">
        <v>1.3881543319999999E-4</v>
      </c>
      <c r="E16916" s="60">
        <v>25</v>
      </c>
      <c r="F16916" s="34">
        <f t="shared" si="605"/>
        <v>2.3079907980000001</v>
      </c>
    </row>
    <row r="16917" spans="1:6" x14ac:dyDescent="0.2">
      <c r="A16917" s="1">
        <v>321</v>
      </c>
      <c r="B16917" s="34">
        <f t="shared" si="604"/>
        <v>25.545180000000002</v>
      </c>
      <c r="C16917" s="33">
        <v>2.3602923639999998E-3</v>
      </c>
      <c r="D16917" s="33">
        <v>1.057286818E-4</v>
      </c>
      <c r="E16917" s="60">
        <v>26</v>
      </c>
      <c r="F16917" s="34">
        <f t="shared" si="605"/>
        <v>2.3602923639999998</v>
      </c>
    </row>
    <row r="16918" spans="1:6" x14ac:dyDescent="0.2">
      <c r="A16918" s="1">
        <v>321</v>
      </c>
      <c r="B16918" s="34">
        <f t="shared" si="604"/>
        <v>25.545180000000002</v>
      </c>
      <c r="C16918" s="33">
        <v>2.222763866E-3</v>
      </c>
      <c r="D16918" s="33">
        <v>1.2317201259999999E-4</v>
      </c>
      <c r="E16918" s="60">
        <v>28</v>
      </c>
      <c r="F16918" s="34">
        <f t="shared" si="605"/>
        <v>2.2227638660000002</v>
      </c>
    </row>
    <row r="16919" spans="1:6" x14ac:dyDescent="0.2">
      <c r="A16919" s="1">
        <v>321</v>
      </c>
      <c r="B16919" s="34">
        <f t="shared" si="604"/>
        <v>25.545180000000002</v>
      </c>
      <c r="C16919" s="33">
        <v>2.1848089330000001E-3</v>
      </c>
      <c r="D16919" s="33">
        <v>8.0603485359999994E-5</v>
      </c>
      <c r="E16919" s="60">
        <v>31</v>
      </c>
      <c r="F16919" s="34">
        <f t="shared" si="605"/>
        <v>2.1848089330000002</v>
      </c>
    </row>
    <row r="16920" spans="1:6" x14ac:dyDescent="0.2">
      <c r="A16920" s="1">
        <v>321</v>
      </c>
      <c r="B16920" s="34">
        <f t="shared" si="604"/>
        <v>25.545180000000002</v>
      </c>
      <c r="C16920" s="33">
        <v>2.241542649E-3</v>
      </c>
      <c r="D16920" s="33">
        <v>5.2831496470000002E-5</v>
      </c>
      <c r="E16920" s="60">
        <v>33</v>
      </c>
      <c r="F16920" s="34">
        <f t="shared" si="605"/>
        <v>2.2415426489999999</v>
      </c>
    </row>
    <row r="16921" spans="1:6" x14ac:dyDescent="0.2">
      <c r="A16921" s="1">
        <v>321</v>
      </c>
      <c r="B16921" s="34">
        <f t="shared" si="604"/>
        <v>25.545180000000002</v>
      </c>
      <c r="C16921" s="33">
        <v>2.1690108769999998E-3</v>
      </c>
      <c r="D16921" s="33">
        <v>1.8522448289999999E-4</v>
      </c>
      <c r="E16921" s="60">
        <v>36</v>
      </c>
      <c r="F16921" s="34">
        <f t="shared" si="605"/>
        <v>2.1690108769999998</v>
      </c>
    </row>
    <row r="16922" spans="1:6" x14ac:dyDescent="0.2">
      <c r="A16922" s="1">
        <v>321</v>
      </c>
      <c r="B16922" s="34">
        <f t="shared" si="604"/>
        <v>25.545180000000002</v>
      </c>
      <c r="C16922" s="33">
        <v>2.1875188040000001E-3</v>
      </c>
      <c r="D16922" s="33">
        <v>8.6242293619999996E-5</v>
      </c>
      <c r="E16922" s="60">
        <v>40</v>
      </c>
      <c r="F16922" s="34">
        <f t="shared" si="605"/>
        <v>2.1875188040000002</v>
      </c>
    </row>
    <row r="16923" spans="1:6" x14ac:dyDescent="0.2">
      <c r="A16923" s="1">
        <v>321</v>
      </c>
      <c r="B16923" s="34">
        <f t="shared" si="604"/>
        <v>25.545180000000002</v>
      </c>
      <c r="C16923" s="33">
        <v>2.1190888509999999E-3</v>
      </c>
      <c r="D16923" s="33">
        <v>1.3552083809999999E-4</v>
      </c>
      <c r="E16923" s="60">
        <v>43</v>
      </c>
      <c r="F16923" s="34">
        <f t="shared" si="605"/>
        <v>2.1190888509999999</v>
      </c>
    </row>
    <row r="16924" spans="1:6" x14ac:dyDescent="0.2">
      <c r="A16924" s="1">
        <v>321</v>
      </c>
      <c r="B16924" s="34">
        <f t="shared" si="604"/>
        <v>25.545180000000002</v>
      </c>
      <c r="C16924" s="33">
        <v>2.1456157460000001E-3</v>
      </c>
      <c r="D16924" s="33">
        <v>2.1096025089999999E-4</v>
      </c>
      <c r="E16924" s="60">
        <v>47</v>
      </c>
      <c r="F16924" s="34">
        <f t="shared" si="605"/>
        <v>2.1456157460000003</v>
      </c>
    </row>
    <row r="16925" spans="1:6" x14ac:dyDescent="0.2">
      <c r="A16925" s="1">
        <v>321</v>
      </c>
      <c r="B16925" s="34">
        <f t="shared" si="604"/>
        <v>25.545180000000002</v>
      </c>
      <c r="C16925" s="33">
        <v>2.1107630330000002E-3</v>
      </c>
      <c r="D16925" s="33">
        <v>9.2782303059999995E-5</v>
      </c>
      <c r="E16925" s="60">
        <v>51</v>
      </c>
      <c r="F16925" s="34">
        <f t="shared" si="605"/>
        <v>2.110763033</v>
      </c>
    </row>
    <row r="16926" spans="1:6" x14ac:dyDescent="0.2">
      <c r="A16926" s="1">
        <v>321</v>
      </c>
      <c r="B16926" s="34">
        <f t="shared" si="604"/>
        <v>25.545180000000002</v>
      </c>
      <c r="C16926" s="33">
        <v>2.0400831989999999E-3</v>
      </c>
      <c r="D16926" s="33">
        <v>1.39237173E-4</v>
      </c>
      <c r="E16926" s="60">
        <v>54</v>
      </c>
      <c r="F16926" s="34">
        <f t="shared" si="605"/>
        <v>2.0400831989999997</v>
      </c>
    </row>
    <row r="16927" spans="1:6" x14ac:dyDescent="0.2">
      <c r="A16927" s="1">
        <v>321</v>
      </c>
      <c r="B16927" s="34">
        <f t="shared" si="604"/>
        <v>25.545180000000002</v>
      </c>
      <c r="C16927" s="33">
        <v>1.9769881600000001E-3</v>
      </c>
      <c r="D16927" s="33">
        <v>1.5298573319999999E-4</v>
      </c>
      <c r="E16927" s="60">
        <v>57</v>
      </c>
      <c r="F16927" s="34">
        <f t="shared" si="605"/>
        <v>1.9769881600000001</v>
      </c>
    </row>
    <row r="16928" spans="1:6" x14ac:dyDescent="0.2">
      <c r="A16928" s="1">
        <v>321</v>
      </c>
      <c r="B16928" s="34">
        <f t="shared" si="604"/>
        <v>25.545180000000002</v>
      </c>
      <c r="C16928" s="33">
        <v>2.0234124689999999E-3</v>
      </c>
      <c r="D16928" s="33">
        <v>1.103983075E-4</v>
      </c>
      <c r="E16928" s="60">
        <v>60</v>
      </c>
      <c r="F16928" s="34">
        <f t="shared" si="605"/>
        <v>2.0234124689999997</v>
      </c>
    </row>
    <row r="16929" spans="1:6" x14ac:dyDescent="0.2">
      <c r="A16929" s="1">
        <v>321</v>
      </c>
      <c r="B16929" s="34">
        <f t="shared" si="604"/>
        <v>25.545180000000002</v>
      </c>
      <c r="C16929" s="33">
        <v>2.0400177940000002E-3</v>
      </c>
      <c r="D16929" s="33">
        <v>1.4034285419999999E-4</v>
      </c>
      <c r="E16929" s="60">
        <v>63</v>
      </c>
      <c r="F16929" s="34">
        <f t="shared" si="605"/>
        <v>2.0400177940000002</v>
      </c>
    </row>
    <row r="16930" spans="1:6" x14ac:dyDescent="0.2">
      <c r="A16930" s="1">
        <v>321</v>
      </c>
      <c r="B16930" s="34">
        <f t="shared" si="604"/>
        <v>25.545180000000002</v>
      </c>
      <c r="C16930" s="33">
        <v>1.9832234170000002E-3</v>
      </c>
      <c r="D16930" s="33">
        <v>1.4986327129999999E-4</v>
      </c>
      <c r="E16930" s="60">
        <v>66</v>
      </c>
      <c r="F16930" s="34">
        <f t="shared" si="605"/>
        <v>1.9832234170000003</v>
      </c>
    </row>
    <row r="16931" spans="1:6" x14ac:dyDescent="0.2">
      <c r="A16931" s="1">
        <v>321</v>
      </c>
      <c r="B16931" s="34">
        <f t="shared" si="604"/>
        <v>25.545180000000002</v>
      </c>
      <c r="C16931" s="33">
        <v>2.1789775529999999E-3</v>
      </c>
      <c r="D16931" s="33">
        <v>1.1764906440000001E-4</v>
      </c>
      <c r="E16931" s="60">
        <v>69</v>
      </c>
      <c r="F16931" s="34">
        <f t="shared" si="605"/>
        <v>2.1789775529999997</v>
      </c>
    </row>
    <row r="16932" spans="1:6" x14ac:dyDescent="0.2">
      <c r="A16932" s="1">
        <v>321</v>
      </c>
      <c r="B16932" s="34">
        <f t="shared" si="604"/>
        <v>25.545180000000002</v>
      </c>
      <c r="C16932" s="33">
        <v>1.9067284849999999E-3</v>
      </c>
      <c r="D16932" s="33">
        <v>1.4644516159999999E-4</v>
      </c>
      <c r="E16932" s="60">
        <v>75</v>
      </c>
      <c r="F16932" s="34">
        <f t="shared" si="605"/>
        <v>1.9067284849999999</v>
      </c>
    </row>
    <row r="16933" spans="1:6" x14ac:dyDescent="0.2">
      <c r="A16933" s="1">
        <v>321</v>
      </c>
      <c r="B16933" s="34">
        <f t="shared" si="604"/>
        <v>25.545180000000002</v>
      </c>
      <c r="C16933" s="33">
        <v>1.971400309E-3</v>
      </c>
      <c r="D16933" s="33">
        <v>1.090430549E-4</v>
      </c>
      <c r="E16933" s="60">
        <v>77</v>
      </c>
      <c r="F16933" s="34">
        <f t="shared" si="605"/>
        <v>1.9714003089999999</v>
      </c>
    </row>
    <row r="16934" spans="1:6" x14ac:dyDescent="0.2">
      <c r="A16934" s="1">
        <v>321</v>
      </c>
      <c r="B16934" s="34">
        <f t="shared" si="604"/>
        <v>25.545180000000002</v>
      </c>
      <c r="C16934" s="33">
        <v>1.8980150419999999E-3</v>
      </c>
      <c r="D16934" s="33">
        <v>1.9755358769999999E-4</v>
      </c>
      <c r="E16934" s="60">
        <v>80</v>
      </c>
      <c r="F16934" s="34">
        <f t="shared" si="605"/>
        <v>1.8980150419999999</v>
      </c>
    </row>
    <row r="16935" spans="1:6" x14ac:dyDescent="0.2">
      <c r="A16935" s="1">
        <v>321</v>
      </c>
      <c r="B16935" s="34">
        <f t="shared" si="604"/>
        <v>25.545180000000002</v>
      </c>
      <c r="C16935" s="33">
        <v>1.949255934E-3</v>
      </c>
      <c r="D16935" s="33">
        <v>1.2451302920000001E-4</v>
      </c>
      <c r="E16935" s="60">
        <v>83</v>
      </c>
      <c r="F16935" s="34">
        <f t="shared" si="605"/>
        <v>1.949255934</v>
      </c>
    </row>
    <row r="16936" spans="1:6" x14ac:dyDescent="0.2">
      <c r="A16936" s="1">
        <v>321</v>
      </c>
      <c r="B16936" s="34">
        <f t="shared" si="604"/>
        <v>25.545180000000002</v>
      </c>
      <c r="C16936" s="33">
        <v>1.9452229310000001E-3</v>
      </c>
      <c r="D16936" s="33">
        <v>9.7264376150000005E-5</v>
      </c>
      <c r="E16936" s="60">
        <v>85</v>
      </c>
      <c r="F16936" s="34">
        <f t="shared" si="605"/>
        <v>1.9452229310000002</v>
      </c>
    </row>
    <row r="16937" spans="1:6" x14ac:dyDescent="0.2">
      <c r="A16937" s="1">
        <v>321</v>
      </c>
      <c r="B16937" s="34">
        <f t="shared" si="604"/>
        <v>25.545180000000002</v>
      </c>
      <c r="C16937" s="33">
        <v>1.90227938E-3</v>
      </c>
      <c r="D16937" s="33">
        <v>9.4505847719999995E-5</v>
      </c>
      <c r="E16937" s="60">
        <v>88</v>
      </c>
      <c r="F16937" s="34">
        <f t="shared" si="605"/>
        <v>1.90227938</v>
      </c>
    </row>
    <row r="16938" spans="1:6" x14ac:dyDescent="0.2">
      <c r="A16938" s="1">
        <v>321</v>
      </c>
      <c r="B16938" s="34">
        <f t="shared" si="604"/>
        <v>25.545180000000002</v>
      </c>
      <c r="C16938" s="33">
        <v>1.8731417490000001E-3</v>
      </c>
      <c r="D16938" s="33">
        <v>1.008320122E-4</v>
      </c>
      <c r="E16938" s="60">
        <v>90</v>
      </c>
      <c r="F16938" s="34">
        <f t="shared" si="605"/>
        <v>1.8731417490000002</v>
      </c>
    </row>
    <row r="16939" spans="1:6" x14ac:dyDescent="0.2">
      <c r="A16939" s="1">
        <v>321</v>
      </c>
      <c r="B16939" s="34">
        <f t="shared" si="604"/>
        <v>25.545180000000002</v>
      </c>
      <c r="C16939" s="33">
        <v>1.8935726980000001E-3</v>
      </c>
      <c r="D16939" s="33">
        <v>1.212929774E-4</v>
      </c>
      <c r="E16939" s="60">
        <v>93</v>
      </c>
      <c r="F16939" s="34">
        <f t="shared" si="605"/>
        <v>1.8935726980000001</v>
      </c>
    </row>
    <row r="16940" spans="1:6" x14ac:dyDescent="0.2">
      <c r="A16940" s="1">
        <v>321</v>
      </c>
      <c r="B16940" s="34">
        <f t="shared" si="604"/>
        <v>25.545180000000002</v>
      </c>
      <c r="C16940" s="33">
        <v>1.9182022739999999E-3</v>
      </c>
      <c r="D16940" s="33">
        <v>1.04875689E-4</v>
      </c>
      <c r="E16940" s="60">
        <v>96</v>
      </c>
      <c r="F16940" s="34">
        <f t="shared" si="605"/>
        <v>1.918202274</v>
      </c>
    </row>
    <row r="16941" spans="1:6" x14ac:dyDescent="0.2">
      <c r="A16941" s="1">
        <v>321</v>
      </c>
      <c r="B16941" s="34">
        <f t="shared" si="604"/>
        <v>25.545180000000002</v>
      </c>
      <c r="C16941" s="33">
        <v>1.833584736E-3</v>
      </c>
      <c r="D16941" s="33">
        <v>1.5253315090000001E-4</v>
      </c>
      <c r="E16941" s="60">
        <v>98</v>
      </c>
      <c r="F16941" s="34">
        <f t="shared" si="605"/>
        <v>1.8335847359999999</v>
      </c>
    </row>
    <row r="16942" spans="1:6" x14ac:dyDescent="0.2">
      <c r="A16942" s="1">
        <v>321</v>
      </c>
      <c r="B16942" s="34">
        <f t="shared" si="604"/>
        <v>25.545180000000002</v>
      </c>
      <c r="C16942" s="33">
        <v>1.8629082370000001E-3</v>
      </c>
      <c r="D16942" s="33">
        <v>1.136011059E-4</v>
      </c>
      <c r="E16942" s="60">
        <v>101</v>
      </c>
      <c r="F16942" s="34">
        <f t="shared" si="605"/>
        <v>1.8629082370000001</v>
      </c>
    </row>
    <row r="16943" spans="1:6" x14ac:dyDescent="0.2">
      <c r="A16943" s="1">
        <v>321</v>
      </c>
      <c r="B16943" s="34">
        <f t="shared" si="604"/>
        <v>25.545180000000002</v>
      </c>
      <c r="C16943" s="33">
        <v>1.8230034249999999E-3</v>
      </c>
      <c r="D16943" s="33">
        <v>9.9099876689999995E-5</v>
      </c>
      <c r="E16943" s="60">
        <v>104</v>
      </c>
      <c r="F16943" s="34">
        <f t="shared" si="605"/>
        <v>1.823003425</v>
      </c>
    </row>
    <row r="16944" spans="1:6" x14ac:dyDescent="0.2">
      <c r="A16944" s="1">
        <v>321</v>
      </c>
      <c r="B16944" s="34">
        <f t="shared" si="604"/>
        <v>25.545180000000002</v>
      </c>
      <c r="C16944" s="33">
        <v>1.7777060250000001E-3</v>
      </c>
      <c r="D16944" s="33">
        <v>1.057467261E-4</v>
      </c>
      <c r="E16944" s="60">
        <v>107</v>
      </c>
      <c r="F16944" s="34">
        <f t="shared" si="605"/>
        <v>1.7777060250000001</v>
      </c>
    </row>
    <row r="16945" spans="1:6" x14ac:dyDescent="0.2">
      <c r="A16945" s="1">
        <v>321</v>
      </c>
      <c r="B16945" s="34">
        <f t="shared" si="604"/>
        <v>25.545180000000002</v>
      </c>
      <c r="C16945" s="33">
        <v>1.8161238309999999E-3</v>
      </c>
      <c r="D16945" s="33">
        <v>7.7629477999999999E-5</v>
      </c>
      <c r="E16945" s="60">
        <v>109</v>
      </c>
      <c r="F16945" s="34">
        <f t="shared" si="605"/>
        <v>1.8161238309999999</v>
      </c>
    </row>
    <row r="16946" spans="1:6" x14ac:dyDescent="0.2">
      <c r="A16946" s="1">
        <v>321</v>
      </c>
      <c r="B16946" s="34">
        <f t="shared" si="604"/>
        <v>25.545180000000002</v>
      </c>
      <c r="C16946" s="33">
        <v>1.8250157669999999E-3</v>
      </c>
      <c r="D16946" s="33">
        <v>1.3849105059999999E-4</v>
      </c>
      <c r="E16946" s="60">
        <v>112</v>
      </c>
      <c r="F16946" s="34">
        <f t="shared" si="605"/>
        <v>1.8250157669999998</v>
      </c>
    </row>
    <row r="16947" spans="1:6" x14ac:dyDescent="0.2">
      <c r="A16947" s="1">
        <v>321</v>
      </c>
      <c r="B16947" s="34">
        <f t="shared" si="604"/>
        <v>25.545180000000002</v>
      </c>
      <c r="C16947" s="33">
        <v>1.839578792E-3</v>
      </c>
      <c r="D16947" s="33">
        <v>1.54964855E-4</v>
      </c>
      <c r="E16947" s="60">
        <v>115</v>
      </c>
      <c r="F16947" s="34">
        <f t="shared" si="605"/>
        <v>1.839578792</v>
      </c>
    </row>
    <row r="16948" spans="1:6" x14ac:dyDescent="0.2">
      <c r="A16948" s="1">
        <v>321</v>
      </c>
      <c r="B16948" s="34">
        <f t="shared" si="604"/>
        <v>25.545180000000002</v>
      </c>
      <c r="C16948" s="33">
        <v>1.7672527239999999E-3</v>
      </c>
      <c r="D16948" s="33">
        <v>1.42585449E-4</v>
      </c>
      <c r="E16948" s="60">
        <v>118</v>
      </c>
      <c r="F16948" s="34">
        <f t="shared" si="605"/>
        <v>1.767252724</v>
      </c>
    </row>
    <row r="16949" spans="1:6" x14ac:dyDescent="0.2">
      <c r="A16949" s="1">
        <v>321</v>
      </c>
      <c r="B16949" s="34">
        <f t="shared" si="604"/>
        <v>25.545180000000002</v>
      </c>
      <c r="C16949" s="33">
        <v>1.757161577E-3</v>
      </c>
      <c r="D16949" s="33">
        <v>1.301206941E-4</v>
      </c>
      <c r="E16949" s="60">
        <v>120</v>
      </c>
      <c r="F16949" s="34">
        <f t="shared" si="605"/>
        <v>1.757161577</v>
      </c>
    </row>
    <row r="16950" spans="1:6" x14ac:dyDescent="0.2">
      <c r="A16950" s="1">
        <v>321</v>
      </c>
      <c r="B16950" s="34">
        <f t="shared" si="604"/>
        <v>25.545180000000002</v>
      </c>
      <c r="C16950" s="33">
        <v>1.7892091189999999E-3</v>
      </c>
      <c r="D16950" s="33">
        <v>1.3247512420000001E-4</v>
      </c>
      <c r="E16950" s="60">
        <v>123</v>
      </c>
      <c r="F16950" s="34">
        <f t="shared" si="605"/>
        <v>1.7892091189999999</v>
      </c>
    </row>
    <row r="16951" spans="1:6" x14ac:dyDescent="0.2">
      <c r="A16951" s="1">
        <v>321</v>
      </c>
      <c r="B16951" s="34">
        <f t="shared" si="604"/>
        <v>25.545180000000002</v>
      </c>
      <c r="C16951" s="33">
        <v>1.7683484940000001E-3</v>
      </c>
      <c r="D16951" s="33">
        <v>1.332185193E-4</v>
      </c>
      <c r="E16951" s="60">
        <v>126</v>
      </c>
      <c r="F16951" s="34">
        <f t="shared" si="605"/>
        <v>1.768348494</v>
      </c>
    </row>
    <row r="16952" spans="1:6" x14ac:dyDescent="0.2">
      <c r="A16952" s="1">
        <v>321</v>
      </c>
      <c r="B16952" s="34">
        <f t="shared" si="604"/>
        <v>25.545180000000002</v>
      </c>
      <c r="C16952" s="33">
        <v>1.759211016E-3</v>
      </c>
      <c r="D16952" s="33">
        <v>1.097444046E-4</v>
      </c>
      <c r="E16952" s="60">
        <v>129</v>
      </c>
      <c r="F16952" s="34">
        <f t="shared" si="605"/>
        <v>1.7592110160000001</v>
      </c>
    </row>
    <row r="16953" spans="1:6" x14ac:dyDescent="0.2">
      <c r="A16953" s="1">
        <v>321</v>
      </c>
      <c r="B16953" s="34">
        <f t="shared" si="604"/>
        <v>25.545180000000002</v>
      </c>
      <c r="C16953" s="33">
        <v>1.760517226E-3</v>
      </c>
      <c r="D16953" s="33">
        <v>1.0678816109999999E-4</v>
      </c>
      <c r="E16953" s="60">
        <v>131</v>
      </c>
      <c r="F16953" s="34">
        <f t="shared" si="605"/>
        <v>1.7605172259999999</v>
      </c>
    </row>
    <row r="16954" spans="1:6" x14ac:dyDescent="0.2">
      <c r="A16954" s="1">
        <v>321</v>
      </c>
      <c r="B16954" s="34">
        <f t="shared" si="604"/>
        <v>25.545180000000002</v>
      </c>
      <c r="C16954" s="33">
        <v>1.699591885E-3</v>
      </c>
      <c r="D16954" s="33">
        <v>9.6764188569999998E-5</v>
      </c>
      <c r="E16954" s="60">
        <v>134</v>
      </c>
      <c r="F16954" s="34">
        <f t="shared" si="605"/>
        <v>1.699591885</v>
      </c>
    </row>
    <row r="16955" spans="1:6" x14ac:dyDescent="0.2">
      <c r="A16955" s="1">
        <v>321</v>
      </c>
      <c r="B16955" s="34">
        <f t="shared" si="604"/>
        <v>25.545180000000002</v>
      </c>
      <c r="C16955" s="33">
        <v>1.720391862E-3</v>
      </c>
      <c r="D16955" s="33">
        <v>1.111885768E-4</v>
      </c>
      <c r="E16955" s="60">
        <v>137</v>
      </c>
      <c r="F16955" s="34">
        <f t="shared" si="605"/>
        <v>1.720391862</v>
      </c>
    </row>
    <row r="16956" spans="1:6" x14ac:dyDescent="0.2">
      <c r="A16956" s="1">
        <v>321</v>
      </c>
      <c r="B16956" s="34">
        <f t="shared" si="604"/>
        <v>25.545180000000002</v>
      </c>
      <c r="C16956" s="33">
        <v>1.7299087939999999E-3</v>
      </c>
      <c r="D16956" s="33">
        <v>1.2608551230000001E-4</v>
      </c>
      <c r="E16956" s="60">
        <v>139</v>
      </c>
      <c r="F16956" s="34">
        <f t="shared" si="605"/>
        <v>1.729908794</v>
      </c>
    </row>
    <row r="16957" spans="1:6" x14ac:dyDescent="0.2">
      <c r="A16957" s="1">
        <v>321</v>
      </c>
      <c r="B16957" s="34">
        <f t="shared" si="604"/>
        <v>25.545180000000002</v>
      </c>
      <c r="C16957" s="33">
        <v>1.675141001E-3</v>
      </c>
      <c r="D16957" s="33">
        <v>9.1783423479999994E-5</v>
      </c>
      <c r="E16957" s="60">
        <v>142</v>
      </c>
      <c r="F16957" s="34">
        <f t="shared" si="605"/>
        <v>1.6751410010000001</v>
      </c>
    </row>
    <row r="16958" spans="1:6" x14ac:dyDescent="0.2">
      <c r="A16958" s="1">
        <v>321</v>
      </c>
      <c r="B16958" s="34">
        <f t="shared" si="604"/>
        <v>25.545180000000002</v>
      </c>
      <c r="C16958" s="33">
        <v>1.6906533109999999E-3</v>
      </c>
      <c r="D16958" s="33">
        <v>1.264443255E-4</v>
      </c>
      <c r="E16958" s="60">
        <v>145</v>
      </c>
      <c r="F16958" s="34">
        <f t="shared" si="605"/>
        <v>1.6906533109999999</v>
      </c>
    </row>
    <row r="16959" spans="1:6" x14ac:dyDescent="0.2">
      <c r="A16959" s="1">
        <v>321</v>
      </c>
      <c r="B16959" s="34">
        <f t="shared" si="604"/>
        <v>25.545180000000002</v>
      </c>
      <c r="C16959" s="33">
        <v>1.7713695370000001E-3</v>
      </c>
      <c r="D16959" s="33">
        <v>1.210677771E-4</v>
      </c>
      <c r="E16959" s="60">
        <v>148</v>
      </c>
      <c r="F16959" s="34">
        <f t="shared" si="605"/>
        <v>1.771369537</v>
      </c>
    </row>
    <row r="16960" spans="1:6" x14ac:dyDescent="0.2">
      <c r="A16960" s="1">
        <v>321</v>
      </c>
      <c r="B16960" s="34">
        <f t="shared" si="604"/>
        <v>25.545180000000002</v>
      </c>
      <c r="C16960" s="33">
        <v>1.6895794830000001E-3</v>
      </c>
      <c r="D16960" s="33">
        <v>1.4117859250000001E-4</v>
      </c>
      <c r="E16960" s="60">
        <v>150</v>
      </c>
      <c r="F16960" s="34">
        <f t="shared" si="605"/>
        <v>1.6895794830000002</v>
      </c>
    </row>
    <row r="16961" spans="1:6" x14ac:dyDescent="0.2">
      <c r="A16961" s="1">
        <v>321</v>
      </c>
      <c r="B16961" s="34">
        <f t="shared" si="604"/>
        <v>25.545180000000002</v>
      </c>
      <c r="C16961" s="33">
        <v>1.714761276E-3</v>
      </c>
      <c r="D16961" s="33">
        <v>1.1415515169999999E-4</v>
      </c>
      <c r="E16961" s="60">
        <v>153</v>
      </c>
      <c r="F16961" s="34">
        <f t="shared" si="605"/>
        <v>1.7147612759999999</v>
      </c>
    </row>
    <row r="16962" spans="1:6" x14ac:dyDescent="0.2">
      <c r="A16962" s="1">
        <v>321</v>
      </c>
      <c r="B16962" s="34">
        <f t="shared" si="604"/>
        <v>25.545180000000002</v>
      </c>
      <c r="C16962" s="33">
        <v>1.5733594159999999E-3</v>
      </c>
      <c r="D16962" s="33">
        <v>1.353413211E-4</v>
      </c>
      <c r="E16962" s="60">
        <v>156</v>
      </c>
      <c r="F16962" s="34">
        <f t="shared" si="605"/>
        <v>1.573359416</v>
      </c>
    </row>
    <row r="16963" spans="1:6" x14ac:dyDescent="0.2">
      <c r="A16963" s="1">
        <v>321</v>
      </c>
      <c r="B16963" s="34">
        <f t="shared" si="604"/>
        <v>25.545180000000002</v>
      </c>
      <c r="C16963" s="33">
        <v>1.7144337349999999E-3</v>
      </c>
      <c r="D16963" s="33">
        <v>1.129104701E-4</v>
      </c>
      <c r="E16963" s="60">
        <v>159</v>
      </c>
      <c r="F16963" s="34">
        <f t="shared" si="605"/>
        <v>1.7144337349999998</v>
      </c>
    </row>
    <row r="16964" spans="1:6" x14ac:dyDescent="0.2">
      <c r="A16964" s="1">
        <v>321</v>
      </c>
      <c r="B16964" s="34">
        <f t="shared" si="604"/>
        <v>25.545180000000002</v>
      </c>
      <c r="C16964" s="33">
        <v>1.631555595E-3</v>
      </c>
      <c r="D16964" s="33">
        <v>7.9897018479999999E-5</v>
      </c>
      <c r="E16964" s="60">
        <v>162</v>
      </c>
      <c r="F16964" s="34">
        <f t="shared" si="605"/>
        <v>1.631555595</v>
      </c>
    </row>
    <row r="16965" spans="1:6" x14ac:dyDescent="0.2">
      <c r="A16965" s="1">
        <v>321</v>
      </c>
      <c r="B16965" s="34">
        <f t="shared" si="604"/>
        <v>25.545180000000002</v>
      </c>
      <c r="C16965" s="33">
        <v>1.638496897E-3</v>
      </c>
      <c r="D16965" s="33">
        <v>9.6041147790000003E-5</v>
      </c>
      <c r="E16965" s="60">
        <v>164</v>
      </c>
      <c r="F16965" s="34">
        <f t="shared" si="605"/>
        <v>1.638496897</v>
      </c>
    </row>
    <row r="16966" spans="1:6" x14ac:dyDescent="0.2">
      <c r="A16966" s="1">
        <v>321</v>
      </c>
      <c r="B16966" s="34">
        <f t="shared" si="604"/>
        <v>25.545180000000002</v>
      </c>
      <c r="C16966" s="33">
        <v>1.667653189E-3</v>
      </c>
      <c r="D16966" s="33">
        <v>8.0628885229999995E-5</v>
      </c>
      <c r="E16966" s="60">
        <v>167</v>
      </c>
      <c r="F16966" s="34">
        <f t="shared" si="605"/>
        <v>1.6676531889999999</v>
      </c>
    </row>
    <row r="16967" spans="1:6" x14ac:dyDescent="0.2">
      <c r="A16967" s="1">
        <v>321</v>
      </c>
      <c r="B16967" s="34">
        <f t="shared" si="604"/>
        <v>25.545180000000002</v>
      </c>
      <c r="C16967" s="33">
        <v>1.671792016E-3</v>
      </c>
      <c r="D16967" s="33">
        <v>1.4907297920000001E-4</v>
      </c>
      <c r="E16967" s="60">
        <v>170</v>
      </c>
      <c r="F16967" s="34">
        <f t="shared" si="605"/>
        <v>1.6717920159999999</v>
      </c>
    </row>
    <row r="16968" spans="1:6" x14ac:dyDescent="0.2">
      <c r="A16968" s="1">
        <v>321</v>
      </c>
      <c r="B16968" s="34">
        <f t="shared" ref="B16968:B17031" si="606">A16968*79.58/1000</f>
        <v>25.545180000000002</v>
      </c>
      <c r="C16968" s="33">
        <v>1.6344248809999999E-3</v>
      </c>
      <c r="D16968" s="33">
        <v>1.9436526269999999E-4</v>
      </c>
      <c r="E16968" s="60">
        <v>172</v>
      </c>
      <c r="F16968" s="34">
        <f t="shared" ref="F16968:F17031" si="607">C16968*1000</f>
        <v>1.6344248809999999</v>
      </c>
    </row>
    <row r="16969" spans="1:6" x14ac:dyDescent="0.2">
      <c r="A16969" s="1">
        <v>321</v>
      </c>
      <c r="B16969" s="34">
        <f t="shared" si="606"/>
        <v>25.545180000000002</v>
      </c>
      <c r="C16969" s="33">
        <v>1.5674621230000001E-3</v>
      </c>
      <c r="D16969" s="33">
        <v>9.6872338509999996E-5</v>
      </c>
      <c r="E16969" s="60">
        <v>175</v>
      </c>
      <c r="F16969" s="34">
        <f t="shared" si="607"/>
        <v>1.5674621230000001</v>
      </c>
    </row>
    <row r="16970" spans="1:6" x14ac:dyDescent="0.2">
      <c r="A16970" s="1">
        <v>321</v>
      </c>
      <c r="B16970" s="34">
        <f t="shared" si="606"/>
        <v>25.545180000000002</v>
      </c>
      <c r="C16970" s="33">
        <v>1.583112827E-3</v>
      </c>
      <c r="D16970" s="33">
        <v>7.8261649620000006E-5</v>
      </c>
      <c r="E16970" s="60">
        <v>178</v>
      </c>
      <c r="F16970" s="34">
        <f t="shared" si="607"/>
        <v>1.5831128269999999</v>
      </c>
    </row>
    <row r="16971" spans="1:6" x14ac:dyDescent="0.2">
      <c r="A16971" s="1">
        <v>321</v>
      </c>
      <c r="B16971" s="34">
        <f t="shared" si="606"/>
        <v>25.545180000000002</v>
      </c>
      <c r="C16971" s="33">
        <v>1.6933723609999999E-3</v>
      </c>
      <c r="D16971" s="33">
        <v>1.3248863240000001E-4</v>
      </c>
      <c r="E16971" s="60">
        <v>181</v>
      </c>
      <c r="F16971" s="34">
        <f t="shared" si="607"/>
        <v>1.693372361</v>
      </c>
    </row>
    <row r="16972" spans="1:6" x14ac:dyDescent="0.2">
      <c r="A16972" s="1">
        <v>321</v>
      </c>
      <c r="B16972" s="34">
        <f t="shared" si="606"/>
        <v>25.545180000000002</v>
      </c>
      <c r="C16972" s="33">
        <v>1.61605222E-3</v>
      </c>
      <c r="D16972" s="33">
        <v>1.9162903810000001E-4</v>
      </c>
      <c r="E16972" s="60">
        <v>183</v>
      </c>
      <c r="F16972" s="34">
        <f t="shared" si="607"/>
        <v>1.61605222</v>
      </c>
    </row>
    <row r="16973" spans="1:6" x14ac:dyDescent="0.2">
      <c r="A16973" s="1">
        <v>321</v>
      </c>
      <c r="B16973" s="34">
        <f t="shared" si="606"/>
        <v>25.545180000000002</v>
      </c>
      <c r="C16973" s="33">
        <v>1.50559755E-3</v>
      </c>
      <c r="D16973" s="33">
        <v>1.3899624560000001E-4</v>
      </c>
      <c r="E16973" s="60">
        <v>186</v>
      </c>
      <c r="F16973" s="34">
        <f t="shared" si="607"/>
        <v>1.5055975500000001</v>
      </c>
    </row>
    <row r="16974" spans="1:6" x14ac:dyDescent="0.2">
      <c r="A16974" s="1">
        <v>321</v>
      </c>
      <c r="B16974" s="34">
        <f t="shared" si="606"/>
        <v>25.545180000000002</v>
      </c>
      <c r="C16974" s="33">
        <v>1.437136393E-3</v>
      </c>
      <c r="D16974" s="33">
        <v>9.5367316410000004E-5</v>
      </c>
      <c r="E16974" s="60">
        <v>189</v>
      </c>
      <c r="F16974" s="34">
        <f t="shared" si="607"/>
        <v>1.4371363930000001</v>
      </c>
    </row>
    <row r="16975" spans="1:6" x14ac:dyDescent="0.2">
      <c r="A16975" s="1">
        <v>321</v>
      </c>
      <c r="B16975" s="34">
        <f t="shared" si="606"/>
        <v>25.545180000000002</v>
      </c>
      <c r="C16975" s="33">
        <v>1.5437786220000001E-3</v>
      </c>
      <c r="D16975" s="33">
        <v>1.118352259E-4</v>
      </c>
      <c r="E16975" s="60">
        <v>191</v>
      </c>
      <c r="F16975" s="34">
        <f t="shared" si="607"/>
        <v>1.543778622</v>
      </c>
    </row>
    <row r="16976" spans="1:6" x14ac:dyDescent="0.2">
      <c r="A16976" s="1">
        <v>321</v>
      </c>
      <c r="B16976" s="34">
        <f t="shared" si="606"/>
        <v>25.545180000000002</v>
      </c>
      <c r="C16976" s="33">
        <v>1.5306414930000001E-3</v>
      </c>
      <c r="D16976" s="33">
        <v>1.2362983490000001E-4</v>
      </c>
      <c r="E16976" s="60">
        <v>194</v>
      </c>
      <c r="F16976" s="34">
        <f t="shared" si="607"/>
        <v>1.5306414930000001</v>
      </c>
    </row>
    <row r="16977" spans="1:6" x14ac:dyDescent="0.2">
      <c r="A16977" s="1">
        <v>321</v>
      </c>
      <c r="B16977" s="34">
        <f t="shared" si="606"/>
        <v>25.545180000000002</v>
      </c>
      <c r="C16977" s="33">
        <v>1.487052857E-3</v>
      </c>
      <c r="D16977" s="33">
        <v>1.218420574E-4</v>
      </c>
      <c r="E16977" s="60">
        <v>197</v>
      </c>
      <c r="F16977" s="34">
        <f t="shared" si="607"/>
        <v>1.4870528570000001</v>
      </c>
    </row>
    <row r="16978" spans="1:6" x14ac:dyDescent="0.2">
      <c r="A16978" s="1">
        <v>321</v>
      </c>
      <c r="B16978" s="34">
        <f t="shared" si="606"/>
        <v>25.545180000000002</v>
      </c>
      <c r="C16978" s="33">
        <v>1.4537788360000001E-3</v>
      </c>
      <c r="D16978" s="33">
        <v>1.095966632E-4</v>
      </c>
      <c r="E16978" s="60">
        <v>200</v>
      </c>
      <c r="F16978" s="34">
        <f t="shared" si="607"/>
        <v>1.4537788360000001</v>
      </c>
    </row>
    <row r="16979" spans="1:6" x14ac:dyDescent="0.2">
      <c r="A16979" s="1">
        <v>321</v>
      </c>
      <c r="B16979" s="34">
        <f t="shared" si="606"/>
        <v>25.545180000000002</v>
      </c>
      <c r="C16979" s="33">
        <v>1.5331806000000001E-3</v>
      </c>
      <c r="D16979" s="33">
        <v>9.1327172179999996E-5</v>
      </c>
      <c r="E16979" s="60">
        <v>202</v>
      </c>
      <c r="F16979" s="34">
        <f t="shared" si="607"/>
        <v>1.5331806000000001</v>
      </c>
    </row>
    <row r="16980" spans="1:6" x14ac:dyDescent="0.2">
      <c r="A16980" s="1">
        <v>321</v>
      </c>
      <c r="B16980" s="34">
        <f t="shared" si="606"/>
        <v>25.545180000000002</v>
      </c>
      <c r="C16980" s="33">
        <v>1.484872298E-3</v>
      </c>
      <c r="D16980" s="33">
        <v>1.303629485E-4</v>
      </c>
      <c r="E16980" s="60">
        <v>205</v>
      </c>
      <c r="F16980" s="34">
        <f t="shared" si="607"/>
        <v>1.484872298</v>
      </c>
    </row>
    <row r="16981" spans="1:6" x14ac:dyDescent="0.2">
      <c r="A16981" s="1">
        <v>321</v>
      </c>
      <c r="B16981" s="34">
        <f t="shared" si="606"/>
        <v>25.545180000000002</v>
      </c>
      <c r="C16981" s="33">
        <v>1.4543487530000001E-3</v>
      </c>
      <c r="D16981" s="33">
        <v>1.430425217E-4</v>
      </c>
      <c r="E16981" s="60">
        <v>208</v>
      </c>
      <c r="F16981" s="34">
        <f t="shared" si="607"/>
        <v>1.4543487530000001</v>
      </c>
    </row>
    <row r="16982" spans="1:6" x14ac:dyDescent="0.2">
      <c r="A16982" s="1">
        <v>321</v>
      </c>
      <c r="B16982" s="34">
        <f t="shared" si="606"/>
        <v>25.545180000000002</v>
      </c>
      <c r="C16982" s="33">
        <v>1.442671321E-3</v>
      </c>
      <c r="D16982" s="33">
        <v>1.5556621250000001E-4</v>
      </c>
      <c r="E16982" s="60">
        <v>210</v>
      </c>
      <c r="F16982" s="34">
        <f t="shared" si="607"/>
        <v>1.442671321</v>
      </c>
    </row>
    <row r="16983" spans="1:6" x14ac:dyDescent="0.2">
      <c r="A16983" s="1">
        <v>321</v>
      </c>
      <c r="B16983" s="34">
        <f t="shared" si="606"/>
        <v>25.545180000000002</v>
      </c>
      <c r="C16983" s="33">
        <v>1.4156833670000001E-3</v>
      </c>
      <c r="D16983" s="33">
        <v>1.5897158289999999E-4</v>
      </c>
      <c r="E16983" s="60">
        <v>213</v>
      </c>
      <c r="F16983" s="34">
        <f t="shared" si="607"/>
        <v>1.4156833670000002</v>
      </c>
    </row>
    <row r="16984" spans="1:6" x14ac:dyDescent="0.2">
      <c r="A16984" s="1">
        <v>321</v>
      </c>
      <c r="B16984" s="34">
        <f t="shared" si="606"/>
        <v>25.545180000000002</v>
      </c>
      <c r="C16984" s="33">
        <v>1.4246333060000001E-3</v>
      </c>
      <c r="D16984" s="33">
        <v>1.142799944E-4</v>
      </c>
      <c r="E16984" s="60">
        <v>216</v>
      </c>
      <c r="F16984" s="34">
        <f t="shared" si="607"/>
        <v>1.424633306</v>
      </c>
    </row>
    <row r="16985" spans="1:6" x14ac:dyDescent="0.2">
      <c r="A16985" s="1">
        <v>321</v>
      </c>
      <c r="B16985" s="34">
        <f t="shared" si="606"/>
        <v>25.545180000000002</v>
      </c>
      <c r="C16985" s="33">
        <v>1.512259974E-3</v>
      </c>
      <c r="D16985" s="33">
        <v>9.4832836140000001E-5</v>
      </c>
      <c r="E16985" s="60">
        <v>219</v>
      </c>
      <c r="F16985" s="34">
        <f t="shared" si="607"/>
        <v>1.512259974</v>
      </c>
    </row>
    <row r="16986" spans="1:6" x14ac:dyDescent="0.2">
      <c r="A16986" s="1">
        <v>321</v>
      </c>
      <c r="B16986" s="34">
        <f t="shared" si="606"/>
        <v>25.545180000000002</v>
      </c>
      <c r="C16986" s="33">
        <v>1.4449485519999999E-3</v>
      </c>
      <c r="D16986" s="33">
        <v>1.9306584820000001E-4</v>
      </c>
      <c r="E16986" s="60">
        <v>221</v>
      </c>
      <c r="F16986" s="34">
        <f t="shared" si="607"/>
        <v>1.4449485519999998</v>
      </c>
    </row>
    <row r="16987" spans="1:6" x14ac:dyDescent="0.2">
      <c r="A16987" s="1">
        <v>321</v>
      </c>
      <c r="B16987" s="34">
        <f t="shared" si="606"/>
        <v>25.545180000000002</v>
      </c>
      <c r="C16987" s="33">
        <v>1.424302517E-3</v>
      </c>
      <c r="D16987" s="33">
        <v>9.0839535960000002E-5</v>
      </c>
      <c r="E16987" s="60">
        <v>224</v>
      </c>
      <c r="F16987" s="34">
        <f t="shared" si="607"/>
        <v>1.4243025170000001</v>
      </c>
    </row>
    <row r="16988" spans="1:6" x14ac:dyDescent="0.2">
      <c r="A16988" s="1">
        <v>321</v>
      </c>
      <c r="B16988" s="34">
        <f t="shared" si="606"/>
        <v>25.545180000000002</v>
      </c>
      <c r="C16988" s="33">
        <v>1.3780774930000001E-3</v>
      </c>
      <c r="D16988" s="33">
        <v>1.122473446E-4</v>
      </c>
      <c r="E16988" s="60">
        <v>227</v>
      </c>
      <c r="F16988" s="34">
        <f t="shared" si="607"/>
        <v>1.3780774930000002</v>
      </c>
    </row>
    <row r="16989" spans="1:6" x14ac:dyDescent="0.2">
      <c r="A16989" s="1">
        <v>321</v>
      </c>
      <c r="B16989" s="34">
        <f t="shared" si="606"/>
        <v>25.545180000000002</v>
      </c>
      <c r="C16989" s="33">
        <v>1.4107326940000001E-3</v>
      </c>
      <c r="D16989" s="33">
        <v>1.380718787E-4</v>
      </c>
      <c r="E16989" s="60">
        <v>230</v>
      </c>
      <c r="F16989" s="34">
        <f t="shared" si="607"/>
        <v>1.410732694</v>
      </c>
    </row>
    <row r="16990" spans="1:6" x14ac:dyDescent="0.2">
      <c r="A16990" s="1">
        <v>321</v>
      </c>
      <c r="B16990" s="34">
        <f t="shared" si="606"/>
        <v>25.545180000000002</v>
      </c>
      <c r="C16990" s="33">
        <v>1.3805204440000001E-3</v>
      </c>
      <c r="D16990" s="33">
        <v>1.1779588499999999E-4</v>
      </c>
      <c r="E16990" s="60">
        <v>232</v>
      </c>
      <c r="F16990" s="34">
        <f t="shared" si="607"/>
        <v>1.3805204440000001</v>
      </c>
    </row>
    <row r="16991" spans="1:6" x14ac:dyDescent="0.2">
      <c r="A16991" s="1">
        <v>321</v>
      </c>
      <c r="B16991" s="34">
        <f t="shared" si="606"/>
        <v>25.545180000000002</v>
      </c>
      <c r="C16991" s="33">
        <v>1.4102951460000001E-3</v>
      </c>
      <c r="D16991" s="33">
        <v>1.176635231E-4</v>
      </c>
      <c r="E16991" s="60">
        <v>235</v>
      </c>
      <c r="F16991" s="34">
        <f t="shared" si="607"/>
        <v>1.4102951460000002</v>
      </c>
    </row>
    <row r="16992" spans="1:6" x14ac:dyDescent="0.2">
      <c r="A16992" s="1">
        <v>321</v>
      </c>
      <c r="B16992" s="34">
        <f t="shared" si="606"/>
        <v>25.545180000000002</v>
      </c>
      <c r="C16992" s="33">
        <v>1.333758638E-3</v>
      </c>
      <c r="D16992" s="33">
        <v>1.589324949E-4</v>
      </c>
      <c r="E16992" s="60">
        <v>238</v>
      </c>
      <c r="F16992" s="34">
        <f t="shared" si="607"/>
        <v>1.3337586379999999</v>
      </c>
    </row>
    <row r="16993" spans="1:6" x14ac:dyDescent="0.2">
      <c r="A16993" s="1">
        <v>321</v>
      </c>
      <c r="B16993" s="34">
        <f t="shared" si="606"/>
        <v>25.545180000000002</v>
      </c>
      <c r="C16993" s="33">
        <v>1.463033294E-3</v>
      </c>
      <c r="D16993" s="33">
        <v>8.053622294E-5</v>
      </c>
      <c r="E16993" s="60">
        <v>240</v>
      </c>
      <c r="F16993" s="34">
        <f t="shared" si="607"/>
        <v>1.4630332939999999</v>
      </c>
    </row>
    <row r="16994" spans="1:6" x14ac:dyDescent="0.2">
      <c r="A16994" s="1">
        <v>321</v>
      </c>
      <c r="B16994" s="34">
        <f t="shared" si="606"/>
        <v>25.545180000000002</v>
      </c>
      <c r="C16994" s="33">
        <v>1.323083774E-3</v>
      </c>
      <c r="D16994" s="33">
        <v>1.190841095E-4</v>
      </c>
      <c r="E16994" s="60">
        <v>243</v>
      </c>
      <c r="F16994" s="34">
        <f t="shared" si="607"/>
        <v>1.3230837740000001</v>
      </c>
    </row>
    <row r="16995" spans="1:6" x14ac:dyDescent="0.2">
      <c r="A16995" s="1">
        <v>321</v>
      </c>
      <c r="B16995" s="34">
        <f t="shared" si="606"/>
        <v>25.545180000000002</v>
      </c>
      <c r="C16995" s="33">
        <v>1.3325592180000001E-3</v>
      </c>
      <c r="D16995" s="33">
        <v>1.5201375060000001E-4</v>
      </c>
      <c r="E16995" s="60">
        <v>246</v>
      </c>
      <c r="F16995" s="34">
        <f t="shared" si="607"/>
        <v>1.3325592180000001</v>
      </c>
    </row>
    <row r="16996" spans="1:6" x14ac:dyDescent="0.2">
      <c r="A16996" s="1">
        <v>321</v>
      </c>
      <c r="B16996" s="34">
        <f t="shared" si="606"/>
        <v>25.545180000000002</v>
      </c>
      <c r="C16996" s="33">
        <v>1.3211795800000001E-3</v>
      </c>
      <c r="D16996" s="33">
        <v>2.095640713E-4</v>
      </c>
      <c r="E16996" s="60">
        <v>249</v>
      </c>
      <c r="F16996" s="34">
        <f t="shared" si="607"/>
        <v>1.3211795800000001</v>
      </c>
    </row>
    <row r="16997" spans="1:6" x14ac:dyDescent="0.2">
      <c r="A16997" s="1">
        <v>321</v>
      </c>
      <c r="B16997" s="34">
        <f t="shared" si="606"/>
        <v>25.545180000000002</v>
      </c>
      <c r="C16997" s="33">
        <v>1.342531526E-3</v>
      </c>
      <c r="D16997" s="33">
        <v>1.337458378E-4</v>
      </c>
      <c r="E16997" s="60">
        <v>251</v>
      </c>
      <c r="F16997" s="34">
        <f t="shared" si="607"/>
        <v>1.3425315259999999</v>
      </c>
    </row>
    <row r="16998" spans="1:6" x14ac:dyDescent="0.2">
      <c r="A16998" s="1">
        <v>321</v>
      </c>
      <c r="B16998" s="34">
        <f t="shared" si="606"/>
        <v>25.545180000000002</v>
      </c>
      <c r="C16998" s="33">
        <v>1.273230817E-3</v>
      </c>
      <c r="D16998" s="33">
        <v>9.060987167E-5</v>
      </c>
      <c r="E16998" s="60">
        <v>254</v>
      </c>
      <c r="F16998" s="34">
        <f t="shared" si="607"/>
        <v>1.273230817</v>
      </c>
    </row>
    <row r="16999" spans="1:6" x14ac:dyDescent="0.2">
      <c r="A16999" s="1">
        <v>321</v>
      </c>
      <c r="B16999" s="34">
        <f t="shared" si="606"/>
        <v>25.545180000000002</v>
      </c>
      <c r="C16999" s="33">
        <v>1.270034469E-3</v>
      </c>
      <c r="D16999" s="33">
        <v>1.709800098E-4</v>
      </c>
      <c r="E16999" s="60">
        <v>257</v>
      </c>
      <c r="F16999" s="34">
        <f t="shared" si="607"/>
        <v>1.2700344690000001</v>
      </c>
    </row>
    <row r="17000" spans="1:6" x14ac:dyDescent="0.2">
      <c r="A17000" s="1">
        <v>321</v>
      </c>
      <c r="B17000" s="34">
        <f t="shared" si="606"/>
        <v>25.545180000000002</v>
      </c>
      <c r="C17000" s="33">
        <v>1.336778226E-3</v>
      </c>
      <c r="D17000" s="33">
        <v>1.364460016E-4</v>
      </c>
      <c r="E17000" s="60">
        <v>260</v>
      </c>
      <c r="F17000" s="34">
        <f t="shared" si="607"/>
        <v>1.3367782260000001</v>
      </c>
    </row>
    <row r="17001" spans="1:6" x14ac:dyDescent="0.2">
      <c r="A17001" s="1">
        <v>321</v>
      </c>
      <c r="B17001" s="34">
        <f t="shared" si="606"/>
        <v>25.545180000000002</v>
      </c>
      <c r="C17001" s="33">
        <v>1.364552651E-3</v>
      </c>
      <c r="D17001" s="33">
        <v>1.3541970920000001E-4</v>
      </c>
      <c r="E17001" s="60">
        <v>262</v>
      </c>
      <c r="F17001" s="34">
        <f t="shared" si="607"/>
        <v>1.3645526509999999</v>
      </c>
    </row>
    <row r="17002" spans="1:6" x14ac:dyDescent="0.2">
      <c r="A17002" s="1">
        <v>321</v>
      </c>
      <c r="B17002" s="34">
        <f t="shared" si="606"/>
        <v>25.545180000000002</v>
      </c>
      <c r="C17002" s="33">
        <v>1.4249727339999999E-3</v>
      </c>
      <c r="D17002" s="33">
        <v>8.2030750169999998E-5</v>
      </c>
      <c r="E17002" s="60">
        <v>265</v>
      </c>
      <c r="F17002" s="34">
        <f t="shared" si="607"/>
        <v>1.424972734</v>
      </c>
    </row>
    <row r="17003" spans="1:6" x14ac:dyDescent="0.2">
      <c r="A17003" s="1">
        <v>321</v>
      </c>
      <c r="B17003" s="34">
        <f t="shared" si="606"/>
        <v>25.545180000000002</v>
      </c>
      <c r="C17003" s="33">
        <v>1.388568001E-3</v>
      </c>
      <c r="D17003" s="33">
        <v>1.277665555E-4</v>
      </c>
      <c r="E17003" s="60">
        <v>268</v>
      </c>
      <c r="F17003" s="34">
        <f t="shared" si="607"/>
        <v>1.3885680009999999</v>
      </c>
    </row>
    <row r="17004" spans="1:6" x14ac:dyDescent="0.2">
      <c r="A17004" s="1">
        <v>321</v>
      </c>
      <c r="B17004" s="34">
        <f t="shared" si="606"/>
        <v>25.545180000000002</v>
      </c>
      <c r="C17004" s="33">
        <v>1.4153084400000001E-3</v>
      </c>
      <c r="D17004" s="33">
        <v>1.05718873E-4</v>
      </c>
      <c r="E17004" s="60">
        <v>270</v>
      </c>
      <c r="F17004" s="34">
        <f t="shared" si="607"/>
        <v>1.41530844</v>
      </c>
    </row>
    <row r="17005" spans="1:6" x14ac:dyDescent="0.2">
      <c r="A17005" s="1">
        <v>321</v>
      </c>
      <c r="B17005" s="34">
        <f t="shared" si="606"/>
        <v>25.545180000000002</v>
      </c>
      <c r="C17005" s="33">
        <v>1.3283500889999999E-3</v>
      </c>
      <c r="D17005" s="33">
        <v>1.6093232460000001E-4</v>
      </c>
      <c r="E17005" s="60">
        <v>273</v>
      </c>
      <c r="F17005" s="34">
        <f t="shared" si="607"/>
        <v>1.328350089</v>
      </c>
    </row>
    <row r="17006" spans="1:6" x14ac:dyDescent="0.2">
      <c r="A17006" s="1">
        <v>321</v>
      </c>
      <c r="B17006" s="34">
        <f t="shared" si="606"/>
        <v>25.545180000000002</v>
      </c>
      <c r="C17006" s="33">
        <v>1.3639172599999999E-3</v>
      </c>
      <c r="D17006" s="33">
        <v>1.0329689600000001E-4</v>
      </c>
      <c r="E17006" s="60">
        <v>276</v>
      </c>
      <c r="F17006" s="34">
        <f t="shared" si="607"/>
        <v>1.36391726</v>
      </c>
    </row>
    <row r="17007" spans="1:6" x14ac:dyDescent="0.2">
      <c r="A17007" s="1">
        <v>321</v>
      </c>
      <c r="B17007" s="34">
        <f t="shared" si="606"/>
        <v>25.545180000000002</v>
      </c>
      <c r="C17007" s="33">
        <v>1.5021421059999999E-3</v>
      </c>
      <c r="D17007" s="33">
        <v>8.4501691029999996E-5</v>
      </c>
      <c r="E17007" s="60">
        <v>279</v>
      </c>
      <c r="F17007" s="34">
        <f t="shared" si="607"/>
        <v>1.502142106</v>
      </c>
    </row>
    <row r="17008" spans="1:6" x14ac:dyDescent="0.2">
      <c r="A17008" s="1">
        <v>321</v>
      </c>
      <c r="B17008" s="34">
        <f t="shared" si="606"/>
        <v>25.545180000000002</v>
      </c>
      <c r="C17008" s="33">
        <v>1.505681055E-3</v>
      </c>
      <c r="D17008" s="33">
        <v>1.125621892E-4</v>
      </c>
      <c r="E17008" s="60">
        <v>281</v>
      </c>
      <c r="F17008" s="34">
        <f t="shared" si="607"/>
        <v>1.5056810549999999</v>
      </c>
    </row>
    <row r="17009" spans="1:6" x14ac:dyDescent="0.2">
      <c r="A17009" s="1">
        <v>321</v>
      </c>
      <c r="B17009" s="34">
        <f t="shared" si="606"/>
        <v>25.545180000000002</v>
      </c>
      <c r="C17009" s="33">
        <v>1.656273593E-3</v>
      </c>
      <c r="D17009" s="33">
        <v>1.2671322900000001E-4</v>
      </c>
      <c r="E17009" s="60">
        <v>284</v>
      </c>
      <c r="F17009" s="34">
        <f t="shared" si="607"/>
        <v>1.6562735930000001</v>
      </c>
    </row>
    <row r="17010" spans="1:6" x14ac:dyDescent="0.2">
      <c r="A17010" s="1">
        <v>321</v>
      </c>
      <c r="B17010" s="34">
        <f t="shared" si="606"/>
        <v>25.545180000000002</v>
      </c>
      <c r="C17010" s="33">
        <v>1.7174488039999999E-3</v>
      </c>
      <c r="D17010" s="33">
        <v>1.693219403E-4</v>
      </c>
      <c r="E17010" s="60">
        <v>287</v>
      </c>
      <c r="F17010" s="34">
        <f t="shared" si="607"/>
        <v>1.717448804</v>
      </c>
    </row>
    <row r="17011" spans="1:6" x14ac:dyDescent="0.2">
      <c r="A17011" s="1">
        <v>321</v>
      </c>
      <c r="B17011" s="34">
        <f t="shared" si="606"/>
        <v>25.545180000000002</v>
      </c>
      <c r="C17011" s="33">
        <v>1.951380848E-3</v>
      </c>
      <c r="D17011" s="33">
        <v>1.448741659E-4</v>
      </c>
      <c r="E17011" s="60">
        <v>289</v>
      </c>
      <c r="F17011" s="34">
        <f t="shared" si="607"/>
        <v>1.9513808480000001</v>
      </c>
    </row>
    <row r="17012" spans="1:6" x14ac:dyDescent="0.2">
      <c r="A17012" s="1">
        <v>321</v>
      </c>
      <c r="B17012" s="34">
        <f t="shared" si="606"/>
        <v>25.545180000000002</v>
      </c>
      <c r="C17012" s="33">
        <v>2.070337591E-3</v>
      </c>
      <c r="D17012" s="33">
        <v>1.4850852E-4</v>
      </c>
      <c r="E17012" s="60">
        <v>292</v>
      </c>
      <c r="F17012" s="34">
        <f t="shared" si="607"/>
        <v>2.0703375909999999</v>
      </c>
    </row>
    <row r="17013" spans="1:6" x14ac:dyDescent="0.2">
      <c r="A17013" s="1">
        <v>321</v>
      </c>
      <c r="B17013" s="34">
        <f t="shared" si="606"/>
        <v>25.545180000000002</v>
      </c>
      <c r="C17013" s="33">
        <v>2.2463563909999999E-3</v>
      </c>
      <c r="D17013" s="33">
        <v>1.2937557339999999E-4</v>
      </c>
      <c r="E17013" s="60">
        <v>295</v>
      </c>
      <c r="F17013" s="34">
        <f t="shared" si="607"/>
        <v>2.246356391</v>
      </c>
    </row>
    <row r="17014" spans="1:6" x14ac:dyDescent="0.2">
      <c r="A17014" s="1">
        <v>321</v>
      </c>
      <c r="B17014" s="34">
        <f t="shared" si="606"/>
        <v>25.545180000000002</v>
      </c>
      <c r="C17014" s="33">
        <v>2.423756865E-3</v>
      </c>
      <c r="D17014" s="33">
        <v>1.116023221E-4</v>
      </c>
      <c r="E17014" s="60">
        <v>297</v>
      </c>
      <c r="F17014" s="34">
        <f t="shared" si="607"/>
        <v>2.4237568650000001</v>
      </c>
    </row>
    <row r="17015" spans="1:6" x14ac:dyDescent="0.2">
      <c r="A17015" s="1">
        <v>321</v>
      </c>
      <c r="B17015" s="34">
        <f t="shared" si="606"/>
        <v>25.545180000000002</v>
      </c>
      <c r="C17015" s="33">
        <v>2.5286118989999999E-3</v>
      </c>
      <c r="D17015" s="33">
        <v>1.1345283630000001E-4</v>
      </c>
      <c r="E17015" s="60">
        <v>300</v>
      </c>
      <c r="F17015" s="34">
        <f t="shared" si="607"/>
        <v>2.5286118989999999</v>
      </c>
    </row>
    <row r="17016" spans="1:6" x14ac:dyDescent="0.2">
      <c r="A17016" s="1">
        <v>321</v>
      </c>
      <c r="B17016" s="34">
        <f t="shared" si="606"/>
        <v>25.545180000000002</v>
      </c>
      <c r="C17016" s="33">
        <v>2.7357545080000001E-3</v>
      </c>
      <c r="D17016" s="33">
        <v>1.115221493E-4</v>
      </c>
      <c r="E17016" s="60">
        <v>303</v>
      </c>
      <c r="F17016" s="34">
        <f t="shared" si="607"/>
        <v>2.7357545080000003</v>
      </c>
    </row>
    <row r="17017" spans="1:6" x14ac:dyDescent="0.2">
      <c r="A17017" s="1">
        <v>321</v>
      </c>
      <c r="B17017" s="34">
        <f t="shared" si="606"/>
        <v>25.545180000000002</v>
      </c>
      <c r="C17017" s="33">
        <v>2.8299286820000001E-3</v>
      </c>
      <c r="D17017" s="33">
        <v>1.7051811610000001E-4</v>
      </c>
      <c r="E17017" s="60">
        <v>306</v>
      </c>
      <c r="F17017" s="34">
        <f t="shared" si="607"/>
        <v>2.8299286820000003</v>
      </c>
    </row>
    <row r="17018" spans="1:6" x14ac:dyDescent="0.2">
      <c r="A17018" s="1">
        <v>321</v>
      </c>
      <c r="B17018" s="34">
        <f t="shared" si="606"/>
        <v>25.545180000000002</v>
      </c>
      <c r="C17018" s="33">
        <v>2.88907317E-3</v>
      </c>
      <c r="D17018" s="33">
        <v>1.066192971E-4</v>
      </c>
      <c r="E17018" s="60">
        <v>308</v>
      </c>
      <c r="F17018" s="34">
        <f t="shared" si="607"/>
        <v>2.8890731700000001</v>
      </c>
    </row>
    <row r="17019" spans="1:6" x14ac:dyDescent="0.2">
      <c r="A17019" s="1">
        <v>321</v>
      </c>
      <c r="B17019" s="34">
        <f t="shared" si="606"/>
        <v>25.545180000000002</v>
      </c>
      <c r="C17019" s="33">
        <v>3.024885247E-3</v>
      </c>
      <c r="D17019" s="33">
        <v>1.3980786209999999E-4</v>
      </c>
      <c r="E17019" s="60">
        <v>311</v>
      </c>
      <c r="F17019" s="34">
        <f t="shared" si="607"/>
        <v>3.0248852469999998</v>
      </c>
    </row>
    <row r="17020" spans="1:6" x14ac:dyDescent="0.2">
      <c r="A17020" s="1">
        <v>321</v>
      </c>
      <c r="B17020" s="34">
        <f t="shared" si="606"/>
        <v>25.545180000000002</v>
      </c>
      <c r="C17020" s="33">
        <v>3.0596978229999999E-3</v>
      </c>
      <c r="D17020" s="33">
        <v>1.5734660370000001E-4</v>
      </c>
      <c r="E17020" s="60">
        <v>314</v>
      </c>
      <c r="F17020" s="34">
        <f t="shared" si="607"/>
        <v>3.059697823</v>
      </c>
    </row>
    <row r="17021" spans="1:6" x14ac:dyDescent="0.2">
      <c r="A17021" s="1">
        <v>321</v>
      </c>
      <c r="B17021" s="34">
        <f t="shared" si="606"/>
        <v>25.545180000000002</v>
      </c>
      <c r="C17021" s="33">
        <v>3.103440514E-3</v>
      </c>
      <c r="D17021" s="33">
        <v>1.5909948700000001E-4</v>
      </c>
      <c r="E17021" s="60">
        <v>316</v>
      </c>
      <c r="F17021" s="34">
        <f t="shared" si="607"/>
        <v>3.1034405139999999</v>
      </c>
    </row>
    <row r="17022" spans="1:6" x14ac:dyDescent="0.2">
      <c r="A17022" s="1">
        <v>321</v>
      </c>
      <c r="B17022" s="34">
        <f t="shared" si="606"/>
        <v>25.545180000000002</v>
      </c>
      <c r="C17022" s="33">
        <v>3.1250655029999999E-3</v>
      </c>
      <c r="D17022" s="33">
        <v>1.1003797E-4</v>
      </c>
      <c r="E17022" s="60">
        <v>319</v>
      </c>
      <c r="F17022" s="34">
        <f t="shared" si="607"/>
        <v>3.1250655030000001</v>
      </c>
    </row>
    <row r="17023" spans="1:6" x14ac:dyDescent="0.2">
      <c r="A17023" s="1">
        <v>321</v>
      </c>
      <c r="B17023" s="34">
        <f t="shared" si="606"/>
        <v>25.545180000000002</v>
      </c>
      <c r="C17023" s="33">
        <v>3.2159971219999999E-3</v>
      </c>
      <c r="D17023" s="33">
        <v>1.115872183E-4</v>
      </c>
      <c r="E17023" s="60">
        <v>322</v>
      </c>
      <c r="F17023" s="34">
        <f t="shared" si="607"/>
        <v>3.2159971220000001</v>
      </c>
    </row>
    <row r="17024" spans="1:6" x14ac:dyDescent="0.2">
      <c r="A17024" s="1">
        <v>321</v>
      </c>
      <c r="B17024" s="34">
        <f t="shared" si="606"/>
        <v>25.545180000000002</v>
      </c>
      <c r="C17024" s="33">
        <v>3.2348895000000001E-3</v>
      </c>
      <c r="D17024" s="33">
        <v>1.3355522540000001E-4</v>
      </c>
      <c r="E17024" s="60">
        <v>324</v>
      </c>
      <c r="F17024" s="34">
        <f t="shared" si="607"/>
        <v>3.2348895</v>
      </c>
    </row>
    <row r="17025" spans="1:6" x14ac:dyDescent="0.2">
      <c r="A17025" s="1">
        <v>321</v>
      </c>
      <c r="B17025" s="34">
        <f t="shared" si="606"/>
        <v>25.545180000000002</v>
      </c>
      <c r="C17025" s="33">
        <v>3.2613815379999998E-3</v>
      </c>
      <c r="D17025" s="33">
        <v>8.1473750160000006E-5</v>
      </c>
      <c r="E17025" s="60">
        <v>327</v>
      </c>
      <c r="F17025" s="34">
        <f t="shared" si="607"/>
        <v>3.2613815379999997</v>
      </c>
    </row>
    <row r="17026" spans="1:6" x14ac:dyDescent="0.2">
      <c r="A17026" s="1">
        <v>321</v>
      </c>
      <c r="B17026" s="34">
        <f t="shared" si="606"/>
        <v>25.545180000000002</v>
      </c>
      <c r="C17026" s="33">
        <v>3.297765921E-3</v>
      </c>
      <c r="D17026" s="33">
        <v>1.4963610879999999E-4</v>
      </c>
      <c r="E17026" s="60">
        <v>330</v>
      </c>
      <c r="F17026" s="34">
        <f t="shared" si="607"/>
        <v>3.2977659209999999</v>
      </c>
    </row>
    <row r="17027" spans="1:6" x14ac:dyDescent="0.2">
      <c r="A17027" s="1">
        <v>321</v>
      </c>
      <c r="B17027" s="34">
        <f t="shared" si="606"/>
        <v>25.545180000000002</v>
      </c>
      <c r="C17027" s="33">
        <v>3.3400899029999999E-3</v>
      </c>
      <c r="D17027" s="33">
        <v>1.217821115E-4</v>
      </c>
      <c r="E17027" s="60">
        <v>332</v>
      </c>
      <c r="F17027" s="34">
        <f t="shared" si="607"/>
        <v>3.340089903</v>
      </c>
    </row>
    <row r="17028" spans="1:6" x14ac:dyDescent="0.2">
      <c r="A17028" s="1">
        <v>321</v>
      </c>
      <c r="B17028" s="34">
        <f t="shared" si="606"/>
        <v>25.545180000000002</v>
      </c>
      <c r="C17028" s="33">
        <v>3.270585199E-3</v>
      </c>
      <c r="D17028" s="33">
        <v>1.2264994149999999E-4</v>
      </c>
      <c r="E17028" s="60">
        <v>335</v>
      </c>
      <c r="F17028" s="34">
        <f t="shared" si="607"/>
        <v>3.2705851990000001</v>
      </c>
    </row>
    <row r="17029" spans="1:6" x14ac:dyDescent="0.2">
      <c r="A17029" s="1">
        <v>321</v>
      </c>
      <c r="B17029" s="34">
        <f t="shared" si="606"/>
        <v>25.545180000000002</v>
      </c>
      <c r="C17029" s="33">
        <v>3.3192112520000002E-3</v>
      </c>
      <c r="D17029" s="33">
        <v>1.6805608939999999E-4</v>
      </c>
      <c r="E17029" s="60">
        <v>338</v>
      </c>
      <c r="F17029" s="34">
        <f t="shared" si="607"/>
        <v>3.3192112520000001</v>
      </c>
    </row>
    <row r="17030" spans="1:6" x14ac:dyDescent="0.2">
      <c r="A17030" s="1">
        <v>321</v>
      </c>
      <c r="B17030" s="34">
        <f t="shared" si="606"/>
        <v>25.545180000000002</v>
      </c>
      <c r="C17030" s="33">
        <v>3.317234343E-3</v>
      </c>
      <c r="D17030" s="33">
        <v>1.084441887E-4</v>
      </c>
      <c r="E17030" s="60">
        <v>340</v>
      </c>
      <c r="F17030" s="34">
        <f t="shared" si="607"/>
        <v>3.317234343</v>
      </c>
    </row>
    <row r="17031" spans="1:6" x14ac:dyDescent="0.2">
      <c r="A17031" s="1">
        <v>321</v>
      </c>
      <c r="B17031" s="34">
        <f t="shared" si="606"/>
        <v>25.545180000000002</v>
      </c>
      <c r="C17031" s="33">
        <v>3.292579402E-3</v>
      </c>
      <c r="D17031" s="33">
        <v>1.6172886109999999E-4</v>
      </c>
      <c r="E17031" s="60">
        <v>343</v>
      </c>
      <c r="F17031" s="34">
        <f t="shared" si="607"/>
        <v>3.2925794019999999</v>
      </c>
    </row>
    <row r="17032" spans="1:6" x14ac:dyDescent="0.2">
      <c r="A17032" s="1">
        <v>321</v>
      </c>
      <c r="B17032" s="34">
        <f t="shared" ref="B17032:B17095" si="608">A17032*79.58/1000</f>
        <v>25.545180000000002</v>
      </c>
      <c r="C17032" s="33">
        <v>3.3546978569999998E-3</v>
      </c>
      <c r="D17032" s="33">
        <v>1.268450486E-4</v>
      </c>
      <c r="E17032" s="60">
        <v>346</v>
      </c>
      <c r="F17032" s="34">
        <f t="shared" ref="F17032:F17095" si="609">C17032*1000</f>
        <v>3.3546978569999997</v>
      </c>
    </row>
    <row r="17033" spans="1:6" x14ac:dyDescent="0.2">
      <c r="A17033" s="1">
        <v>321</v>
      </c>
      <c r="B17033" s="34">
        <f t="shared" si="608"/>
        <v>25.545180000000002</v>
      </c>
      <c r="C17033" s="33">
        <v>3.2708966370000002E-3</v>
      </c>
      <c r="D17033" s="33">
        <v>1.242103638E-4</v>
      </c>
      <c r="E17033" s="60">
        <v>348</v>
      </c>
      <c r="F17033" s="34">
        <f t="shared" si="609"/>
        <v>3.2708966370000003</v>
      </c>
    </row>
    <row r="17034" spans="1:6" x14ac:dyDescent="0.2">
      <c r="A17034" s="1">
        <v>321</v>
      </c>
      <c r="B17034" s="34">
        <f t="shared" si="608"/>
        <v>25.545180000000002</v>
      </c>
      <c r="C17034" s="33">
        <v>3.2034182690000002E-3</v>
      </c>
      <c r="D17034" s="33">
        <v>1.6810809129999999E-4</v>
      </c>
      <c r="E17034" s="60">
        <v>352</v>
      </c>
      <c r="F17034" s="34">
        <f t="shared" si="609"/>
        <v>3.2034182690000002</v>
      </c>
    </row>
    <row r="17035" spans="1:6" x14ac:dyDescent="0.2">
      <c r="A17035" s="1">
        <v>321</v>
      </c>
      <c r="B17035" s="34">
        <f t="shared" si="608"/>
        <v>25.545180000000002</v>
      </c>
      <c r="C17035" s="33">
        <v>3.2770427310000001E-3</v>
      </c>
      <c r="D17035" s="33">
        <v>1.585753619E-4</v>
      </c>
      <c r="E17035" s="60">
        <v>354</v>
      </c>
      <c r="F17035" s="34">
        <f t="shared" si="609"/>
        <v>3.2770427309999999</v>
      </c>
    </row>
    <row r="17036" spans="1:6" x14ac:dyDescent="0.2">
      <c r="A17036" s="1">
        <v>321</v>
      </c>
      <c r="B17036" s="34">
        <f t="shared" si="608"/>
        <v>25.545180000000002</v>
      </c>
      <c r="C17036" s="33">
        <v>3.1123022940000001E-3</v>
      </c>
      <c r="D17036" s="33">
        <v>1.380993091E-4</v>
      </c>
      <c r="E17036" s="60">
        <v>356</v>
      </c>
      <c r="F17036" s="34">
        <f t="shared" si="609"/>
        <v>3.112302294</v>
      </c>
    </row>
    <row r="17037" spans="1:6" x14ac:dyDescent="0.2">
      <c r="A17037" s="1">
        <v>321</v>
      </c>
      <c r="B17037" s="34">
        <f t="shared" si="608"/>
        <v>25.545180000000002</v>
      </c>
      <c r="C17037" s="33">
        <v>3.1700862319999999E-3</v>
      </c>
      <c r="D17037" s="33">
        <v>2.026972439E-4</v>
      </c>
      <c r="E17037" s="60">
        <v>359</v>
      </c>
      <c r="F17037" s="34">
        <f t="shared" si="609"/>
        <v>3.1700862320000001</v>
      </c>
    </row>
    <row r="17038" spans="1:6" x14ac:dyDescent="0.2">
      <c r="A17038" s="1">
        <v>321</v>
      </c>
      <c r="B17038" s="34">
        <f t="shared" si="608"/>
        <v>25.545180000000002</v>
      </c>
      <c r="C17038" s="33">
        <v>3.186425364E-3</v>
      </c>
      <c r="D17038" s="33">
        <v>1.4686233510000001E-4</v>
      </c>
      <c r="E17038" s="60">
        <v>362</v>
      </c>
      <c r="F17038" s="34">
        <f t="shared" si="609"/>
        <v>3.1864253639999998</v>
      </c>
    </row>
    <row r="17039" spans="1:6" x14ac:dyDescent="0.2">
      <c r="A17039" s="1">
        <v>321</v>
      </c>
      <c r="B17039" s="34">
        <f t="shared" si="608"/>
        <v>25.545180000000002</v>
      </c>
      <c r="C17039" s="33">
        <v>3.0913367640000001E-3</v>
      </c>
      <c r="D17039" s="33">
        <v>8.153287992E-5</v>
      </c>
      <c r="E17039" s="60">
        <v>364</v>
      </c>
      <c r="F17039" s="34">
        <f t="shared" si="609"/>
        <v>3.0913367640000002</v>
      </c>
    </row>
    <row r="17040" spans="1:6" x14ac:dyDescent="0.2">
      <c r="A17040" s="1">
        <v>321</v>
      </c>
      <c r="B17040" s="34">
        <f t="shared" si="608"/>
        <v>25.545180000000002</v>
      </c>
      <c r="C17040" s="33">
        <v>3.1008483690000001E-3</v>
      </c>
      <c r="D17040" s="33">
        <v>1.05996579E-4</v>
      </c>
      <c r="E17040" s="60">
        <v>367</v>
      </c>
      <c r="F17040" s="34">
        <f t="shared" si="609"/>
        <v>3.1008483689999999</v>
      </c>
    </row>
    <row r="17041" spans="1:6" x14ac:dyDescent="0.2">
      <c r="A17041" s="1">
        <v>321</v>
      </c>
      <c r="B17041" s="34">
        <f t="shared" si="608"/>
        <v>25.545180000000002</v>
      </c>
      <c r="C17041" s="33">
        <v>2.9976875520000001E-3</v>
      </c>
      <c r="D17041" s="33">
        <v>9.8381810049999997E-5</v>
      </c>
      <c r="E17041" s="60">
        <v>370</v>
      </c>
      <c r="F17041" s="34">
        <f t="shared" si="609"/>
        <v>2.9976875520000004</v>
      </c>
    </row>
    <row r="17042" spans="1:6" x14ac:dyDescent="0.2">
      <c r="A17042" s="1">
        <v>321</v>
      </c>
      <c r="B17042" s="34">
        <f t="shared" si="608"/>
        <v>25.545180000000002</v>
      </c>
      <c r="C17042" s="33">
        <v>3.0101310910000002E-3</v>
      </c>
      <c r="D17042" s="33">
        <v>8.9567289840000001E-5</v>
      </c>
      <c r="E17042" s="60">
        <v>373</v>
      </c>
      <c r="F17042" s="34">
        <f t="shared" si="609"/>
        <v>3.0101310910000003</v>
      </c>
    </row>
    <row r="17043" spans="1:6" x14ac:dyDescent="0.2">
      <c r="A17043" s="1">
        <v>321</v>
      </c>
      <c r="B17043" s="34">
        <f t="shared" si="608"/>
        <v>25.545180000000002</v>
      </c>
      <c r="C17043" s="33">
        <v>3.0409809159999998E-3</v>
      </c>
      <c r="D17043" s="33">
        <v>9.8024237259999999E-5</v>
      </c>
      <c r="E17043" s="60">
        <v>375</v>
      </c>
      <c r="F17043" s="34">
        <f t="shared" si="609"/>
        <v>3.0409809159999996</v>
      </c>
    </row>
    <row r="17044" spans="1:6" x14ac:dyDescent="0.2">
      <c r="A17044" s="1">
        <v>321</v>
      </c>
      <c r="B17044" s="34">
        <f t="shared" si="608"/>
        <v>25.545180000000002</v>
      </c>
      <c r="C17044" s="33">
        <v>2.8985978550000002E-3</v>
      </c>
      <c r="D17044" s="33">
        <v>1.0970551170000001E-4</v>
      </c>
      <c r="E17044" s="60">
        <v>378</v>
      </c>
      <c r="F17044" s="34">
        <f t="shared" si="609"/>
        <v>2.8985978550000002</v>
      </c>
    </row>
    <row r="17045" spans="1:6" x14ac:dyDescent="0.2">
      <c r="A17045" s="1">
        <v>321</v>
      </c>
      <c r="B17045" s="34">
        <f t="shared" si="608"/>
        <v>25.545180000000002</v>
      </c>
      <c r="C17045" s="33">
        <v>2.9107258060000001E-3</v>
      </c>
      <c r="D17045" s="33">
        <v>8.6032361709999998E-5</v>
      </c>
      <c r="E17045" s="60">
        <v>381</v>
      </c>
      <c r="F17045" s="34">
        <f t="shared" si="609"/>
        <v>2.9107258060000003</v>
      </c>
    </row>
    <row r="17046" spans="1:6" x14ac:dyDescent="0.2">
      <c r="A17046" s="1">
        <v>321</v>
      </c>
      <c r="B17046" s="34">
        <f t="shared" si="608"/>
        <v>25.545180000000002</v>
      </c>
      <c r="C17046" s="33">
        <v>2.8501558370000002E-3</v>
      </c>
      <c r="D17046" s="33">
        <v>1.048291016E-4</v>
      </c>
      <c r="E17046" s="60">
        <v>383</v>
      </c>
      <c r="F17046" s="34">
        <f t="shared" si="609"/>
        <v>2.850155837</v>
      </c>
    </row>
    <row r="17047" spans="1:6" x14ac:dyDescent="0.2">
      <c r="A17047" s="1">
        <v>321</v>
      </c>
      <c r="B17047" s="34">
        <f t="shared" si="608"/>
        <v>25.545180000000002</v>
      </c>
      <c r="C17047" s="33">
        <v>2.8742199230000001E-3</v>
      </c>
      <c r="D17047" s="33">
        <v>1.2910922269999999E-4</v>
      </c>
      <c r="E17047" s="60">
        <v>386</v>
      </c>
      <c r="F17047" s="34">
        <f t="shared" si="609"/>
        <v>2.8742199230000001</v>
      </c>
    </row>
    <row r="17048" spans="1:6" x14ac:dyDescent="0.2">
      <c r="A17048" s="1">
        <v>321</v>
      </c>
      <c r="B17048" s="34">
        <f t="shared" si="608"/>
        <v>25.545180000000002</v>
      </c>
      <c r="C17048" s="33">
        <v>2.7056040690000001E-3</v>
      </c>
      <c r="D17048" s="33">
        <v>6.9759464990000003E-5</v>
      </c>
      <c r="E17048" s="60">
        <v>388</v>
      </c>
      <c r="F17048" s="34">
        <f t="shared" si="609"/>
        <v>2.7056040690000001</v>
      </c>
    </row>
    <row r="17049" spans="1:6" x14ac:dyDescent="0.2">
      <c r="A17049" s="1">
        <v>321</v>
      </c>
      <c r="B17049" s="34">
        <f t="shared" si="608"/>
        <v>25.545180000000002</v>
      </c>
      <c r="C17049" s="33">
        <v>2.8413587979999998E-3</v>
      </c>
      <c r="D17049" s="33">
        <v>1.488186758E-4</v>
      </c>
      <c r="E17049" s="60">
        <v>391</v>
      </c>
      <c r="F17049" s="34">
        <f t="shared" si="609"/>
        <v>2.8413587979999999</v>
      </c>
    </row>
    <row r="17050" spans="1:6" x14ac:dyDescent="0.2">
      <c r="A17050" s="1">
        <v>321</v>
      </c>
      <c r="B17050" s="34">
        <f t="shared" si="608"/>
        <v>25.545180000000002</v>
      </c>
      <c r="C17050" s="33">
        <v>2.7043257200000002E-3</v>
      </c>
      <c r="D17050" s="33">
        <v>1.0116726999999999E-4</v>
      </c>
      <c r="E17050" s="60">
        <v>394</v>
      </c>
      <c r="F17050" s="34">
        <f t="shared" si="609"/>
        <v>2.7043257200000004</v>
      </c>
    </row>
    <row r="17051" spans="1:6" x14ac:dyDescent="0.2">
      <c r="A17051" s="1">
        <v>321</v>
      </c>
      <c r="B17051" s="34">
        <f t="shared" si="608"/>
        <v>25.545180000000002</v>
      </c>
      <c r="C17051" s="33">
        <v>2.6622317339999998E-3</v>
      </c>
      <c r="D17051" s="33">
        <v>2.096633564E-4</v>
      </c>
      <c r="E17051" s="60">
        <v>397</v>
      </c>
      <c r="F17051" s="34">
        <f t="shared" si="609"/>
        <v>2.6622317339999997</v>
      </c>
    </row>
    <row r="17052" spans="1:6" x14ac:dyDescent="0.2">
      <c r="A17052" s="1">
        <v>321</v>
      </c>
      <c r="B17052" s="34">
        <f t="shared" si="608"/>
        <v>25.545180000000002</v>
      </c>
      <c r="C17052" s="33">
        <v>2.5429057780000002E-3</v>
      </c>
      <c r="D17052" s="33">
        <v>2.2006270569999999E-4</v>
      </c>
      <c r="E17052" s="60">
        <v>399</v>
      </c>
      <c r="F17052" s="34">
        <f t="shared" si="609"/>
        <v>2.5429057780000002</v>
      </c>
    </row>
    <row r="17053" spans="1:6" x14ac:dyDescent="0.2">
      <c r="A17053" s="1">
        <v>321</v>
      </c>
      <c r="B17053" s="34">
        <f t="shared" si="608"/>
        <v>25.545180000000002</v>
      </c>
      <c r="C17053" s="33">
        <v>2.5379322020000002E-3</v>
      </c>
      <c r="D17053" s="33">
        <v>1.2785074759999999E-4</v>
      </c>
      <c r="E17053" s="60">
        <v>402</v>
      </c>
      <c r="F17053" s="34">
        <f t="shared" si="609"/>
        <v>2.5379322020000004</v>
      </c>
    </row>
    <row r="17054" spans="1:6" x14ac:dyDescent="0.2">
      <c r="A17054" s="1">
        <v>321</v>
      </c>
      <c r="B17054" s="34">
        <f t="shared" si="608"/>
        <v>25.545180000000002</v>
      </c>
      <c r="C17054" s="33">
        <v>2.5833217729999999E-3</v>
      </c>
      <c r="D17054" s="33">
        <v>1.750333525E-4</v>
      </c>
      <c r="E17054" s="60">
        <v>404</v>
      </c>
      <c r="F17054" s="34">
        <f t="shared" si="609"/>
        <v>2.5833217729999998</v>
      </c>
    </row>
    <row r="17055" spans="1:6" x14ac:dyDescent="0.2">
      <c r="A17055" s="1">
        <v>321</v>
      </c>
      <c r="B17055" s="34">
        <f t="shared" si="608"/>
        <v>25.545180000000002</v>
      </c>
      <c r="C17055" s="33">
        <v>2.545730529E-3</v>
      </c>
      <c r="D17055" s="33">
        <v>1.444167224E-4</v>
      </c>
      <c r="E17055" s="60">
        <v>407</v>
      </c>
      <c r="F17055" s="34">
        <f t="shared" si="609"/>
        <v>2.5457305290000001</v>
      </c>
    </row>
    <row r="17056" spans="1:6" x14ac:dyDescent="0.2">
      <c r="A17056" s="1">
        <v>321</v>
      </c>
      <c r="B17056" s="34">
        <f t="shared" si="608"/>
        <v>25.545180000000002</v>
      </c>
      <c r="C17056" s="33">
        <v>2.5055662480000002E-3</v>
      </c>
      <c r="D17056" s="33">
        <v>1.4776273369999999E-4</v>
      </c>
      <c r="E17056" s="60">
        <v>410</v>
      </c>
      <c r="F17056" s="34">
        <f t="shared" si="609"/>
        <v>2.5055662480000001</v>
      </c>
    </row>
    <row r="17057" spans="1:6" x14ac:dyDescent="0.2">
      <c r="A17057" s="1">
        <v>321</v>
      </c>
      <c r="B17057" s="34">
        <f t="shared" si="608"/>
        <v>25.545180000000002</v>
      </c>
      <c r="C17057" s="33">
        <v>2.5836371649999999E-3</v>
      </c>
      <c r="D17057" s="33">
        <v>2.1898116140000001E-4</v>
      </c>
      <c r="E17057" s="60">
        <v>412</v>
      </c>
      <c r="F17057" s="34">
        <f t="shared" si="609"/>
        <v>2.5836371649999998</v>
      </c>
    </row>
    <row r="17058" spans="1:6" x14ac:dyDescent="0.2">
      <c r="A17058" s="1">
        <v>321</v>
      </c>
      <c r="B17058" s="34">
        <f t="shared" si="608"/>
        <v>25.545180000000002</v>
      </c>
      <c r="C17058" s="33">
        <v>2.4696911479999998E-3</v>
      </c>
      <c r="D17058" s="33">
        <v>8.2548971330000004E-5</v>
      </c>
      <c r="E17058" s="60">
        <v>415</v>
      </c>
      <c r="F17058" s="34">
        <f t="shared" si="609"/>
        <v>2.4696911479999999</v>
      </c>
    </row>
    <row r="17059" spans="1:6" x14ac:dyDescent="0.2">
      <c r="A17059" s="1">
        <v>321</v>
      </c>
      <c r="B17059" s="34">
        <f t="shared" si="608"/>
        <v>25.545180000000002</v>
      </c>
      <c r="C17059" s="33">
        <v>2.5398862790000001E-3</v>
      </c>
      <c r="D17059" s="33">
        <v>2.5915763420000001E-4</v>
      </c>
      <c r="E17059" s="60">
        <v>418</v>
      </c>
      <c r="F17059" s="34">
        <f t="shared" si="609"/>
        <v>2.5398862790000001</v>
      </c>
    </row>
    <row r="17060" spans="1:6" x14ac:dyDescent="0.2">
      <c r="A17060" s="1">
        <v>321</v>
      </c>
      <c r="B17060" s="34">
        <f t="shared" si="608"/>
        <v>25.545180000000002</v>
      </c>
      <c r="C17060" s="33">
        <v>2.474901491E-3</v>
      </c>
      <c r="D17060" s="33">
        <v>1.574258574E-4</v>
      </c>
      <c r="E17060" s="60">
        <v>420</v>
      </c>
      <c r="F17060" s="34">
        <f t="shared" si="609"/>
        <v>2.4749014910000002</v>
      </c>
    </row>
    <row r="17061" spans="1:6" x14ac:dyDescent="0.2">
      <c r="A17061" s="1">
        <v>321</v>
      </c>
      <c r="B17061" s="34">
        <f t="shared" si="608"/>
        <v>25.545180000000002</v>
      </c>
      <c r="C17061" s="33">
        <v>2.494073517E-3</v>
      </c>
      <c r="D17061" s="33">
        <v>9.624804462E-5</v>
      </c>
      <c r="E17061" s="60">
        <v>423</v>
      </c>
      <c r="F17061" s="34">
        <f t="shared" si="609"/>
        <v>2.4940735169999999</v>
      </c>
    </row>
    <row r="17062" spans="1:6" x14ac:dyDescent="0.2">
      <c r="A17062" s="1">
        <v>321</v>
      </c>
      <c r="B17062" s="34">
        <f t="shared" si="608"/>
        <v>25.545180000000002</v>
      </c>
      <c r="C17062" s="33">
        <v>2.5487551779999999E-3</v>
      </c>
      <c r="D17062" s="33">
        <v>1.335165112E-4</v>
      </c>
      <c r="E17062" s="60">
        <v>426</v>
      </c>
      <c r="F17062" s="34">
        <f t="shared" si="609"/>
        <v>2.548755178</v>
      </c>
    </row>
    <row r="17063" spans="1:6" x14ac:dyDescent="0.2">
      <c r="A17063" s="1">
        <v>321</v>
      </c>
      <c r="B17063" s="34">
        <f t="shared" si="608"/>
        <v>25.545180000000002</v>
      </c>
      <c r="C17063" s="33">
        <v>2.456800065E-3</v>
      </c>
      <c r="D17063" s="33">
        <v>1.881493356E-4</v>
      </c>
      <c r="E17063" s="60">
        <v>428</v>
      </c>
      <c r="F17063" s="34">
        <f t="shared" si="609"/>
        <v>2.4568000649999999</v>
      </c>
    </row>
    <row r="17064" spans="1:6" x14ac:dyDescent="0.2">
      <c r="A17064" s="1">
        <v>321</v>
      </c>
      <c r="B17064" s="34">
        <f t="shared" si="608"/>
        <v>25.545180000000002</v>
      </c>
      <c r="C17064" s="33">
        <v>2.5447618140000002E-3</v>
      </c>
      <c r="D17064" s="33">
        <v>1.6557189750000001E-4</v>
      </c>
      <c r="E17064" s="60">
        <v>431</v>
      </c>
      <c r="F17064" s="34">
        <f t="shared" si="609"/>
        <v>2.5447618140000001</v>
      </c>
    </row>
    <row r="17065" spans="1:6" x14ac:dyDescent="0.2">
      <c r="A17065" s="1">
        <v>321</v>
      </c>
      <c r="B17065" s="34">
        <f t="shared" si="608"/>
        <v>25.545180000000002</v>
      </c>
      <c r="C17065" s="33">
        <v>2.486904842E-3</v>
      </c>
      <c r="D17065" s="33">
        <v>1.2752553919999999E-4</v>
      </c>
      <c r="E17065" s="60">
        <v>434</v>
      </c>
      <c r="F17065" s="34">
        <f t="shared" si="609"/>
        <v>2.4869048419999999</v>
      </c>
    </row>
    <row r="17066" spans="1:6" x14ac:dyDescent="0.2">
      <c r="A17066" s="1">
        <v>321</v>
      </c>
      <c r="B17066" s="34">
        <f t="shared" si="608"/>
        <v>25.545180000000002</v>
      </c>
      <c r="C17066" s="33">
        <v>2.5093042529999998E-3</v>
      </c>
      <c r="D17066" s="33">
        <v>1.474217015E-4</v>
      </c>
      <c r="E17066" s="60">
        <v>436</v>
      </c>
      <c r="F17066" s="34">
        <f t="shared" si="609"/>
        <v>2.5093042529999998</v>
      </c>
    </row>
    <row r="17067" spans="1:6" x14ac:dyDescent="0.2">
      <c r="A17067" s="1">
        <v>321</v>
      </c>
      <c r="B17067" s="34">
        <f t="shared" si="608"/>
        <v>25.545180000000002</v>
      </c>
      <c r="C17067" s="33">
        <v>2.4601433230000001E-3</v>
      </c>
      <c r="D17067" s="33">
        <v>1.093418319E-4</v>
      </c>
      <c r="E17067" s="60">
        <v>439</v>
      </c>
      <c r="F17067" s="34">
        <f t="shared" si="609"/>
        <v>2.460143323</v>
      </c>
    </row>
    <row r="17068" spans="1:6" x14ac:dyDescent="0.2">
      <c r="A17068" s="1">
        <v>321</v>
      </c>
      <c r="B17068" s="34">
        <f t="shared" si="608"/>
        <v>25.545180000000002</v>
      </c>
      <c r="C17068" s="33">
        <v>2.4708831769999998E-3</v>
      </c>
      <c r="D17068" s="33">
        <v>8.3405473319999993E-5</v>
      </c>
      <c r="E17068" s="60">
        <v>442</v>
      </c>
      <c r="F17068" s="34">
        <f t="shared" si="609"/>
        <v>2.4708831769999997</v>
      </c>
    </row>
    <row r="17069" spans="1:6" x14ac:dyDescent="0.2">
      <c r="A17069" s="1">
        <v>321</v>
      </c>
      <c r="B17069" s="34">
        <f t="shared" si="608"/>
        <v>25.545180000000002</v>
      </c>
      <c r="C17069" s="33">
        <v>2.5423039109999999E-3</v>
      </c>
      <c r="D17069" s="33">
        <v>1.2977198239999999E-4</v>
      </c>
      <c r="E17069" s="60">
        <v>444</v>
      </c>
      <c r="F17069" s="34">
        <f t="shared" si="609"/>
        <v>2.5423039109999999</v>
      </c>
    </row>
    <row r="17070" spans="1:6" x14ac:dyDescent="0.2">
      <c r="A17070" s="1">
        <v>321</v>
      </c>
      <c r="B17070" s="34">
        <f t="shared" si="608"/>
        <v>25.545180000000002</v>
      </c>
      <c r="C17070" s="33">
        <v>2.5692492030000001E-3</v>
      </c>
      <c r="D17070" s="33">
        <v>1.7234325950000001E-4</v>
      </c>
      <c r="E17070" s="60">
        <v>447</v>
      </c>
      <c r="F17070" s="34">
        <f t="shared" si="609"/>
        <v>2.569249203</v>
      </c>
    </row>
    <row r="17071" spans="1:6" x14ac:dyDescent="0.2">
      <c r="A17071" s="1">
        <v>321</v>
      </c>
      <c r="B17071" s="34">
        <f t="shared" si="608"/>
        <v>25.545180000000002</v>
      </c>
      <c r="C17071" s="33">
        <v>2.5460327460000002E-3</v>
      </c>
      <c r="D17071" s="33">
        <v>1.916275709E-4</v>
      </c>
      <c r="E17071" s="60">
        <v>449</v>
      </c>
      <c r="F17071" s="34">
        <f t="shared" si="609"/>
        <v>2.5460327460000003</v>
      </c>
    </row>
    <row r="17072" spans="1:6" x14ac:dyDescent="0.2">
      <c r="A17072" s="1">
        <v>321</v>
      </c>
      <c r="B17072" s="34">
        <f t="shared" si="608"/>
        <v>25.545180000000002</v>
      </c>
      <c r="C17072" s="33">
        <v>2.669341751E-3</v>
      </c>
      <c r="D17072" s="33">
        <v>1.4221395450000001E-4</v>
      </c>
      <c r="E17072" s="60">
        <v>452</v>
      </c>
      <c r="F17072" s="34">
        <f t="shared" si="609"/>
        <v>2.6693417510000002</v>
      </c>
    </row>
    <row r="17073" spans="1:6" x14ac:dyDescent="0.2">
      <c r="A17073" s="1">
        <v>321</v>
      </c>
      <c r="B17073" s="34">
        <f t="shared" si="608"/>
        <v>25.545180000000002</v>
      </c>
      <c r="C17073" s="33">
        <v>2.4955248980000001E-3</v>
      </c>
      <c r="D17073" s="33">
        <v>1.2421237589999999E-4</v>
      </c>
      <c r="E17073" s="60">
        <v>455</v>
      </c>
      <c r="F17073" s="34">
        <f t="shared" si="609"/>
        <v>2.4955248980000002</v>
      </c>
    </row>
    <row r="17074" spans="1:6" x14ac:dyDescent="0.2">
      <c r="A17074" s="1">
        <v>321</v>
      </c>
      <c r="B17074" s="34">
        <f t="shared" si="608"/>
        <v>25.545180000000002</v>
      </c>
      <c r="C17074" s="33">
        <v>2.4814553910000002E-3</v>
      </c>
      <c r="D17074" s="33">
        <v>1.615798022E-4</v>
      </c>
      <c r="E17074" s="60">
        <v>457</v>
      </c>
      <c r="F17074" s="34">
        <f t="shared" si="609"/>
        <v>2.4814553910000003</v>
      </c>
    </row>
    <row r="17075" spans="1:6" x14ac:dyDescent="0.2">
      <c r="A17075" s="1">
        <v>321</v>
      </c>
      <c r="B17075" s="34">
        <f t="shared" si="608"/>
        <v>25.545180000000002</v>
      </c>
      <c r="C17075" s="33">
        <v>2.5205925930000001E-3</v>
      </c>
      <c r="D17075" s="33">
        <v>9.5045308499999996E-5</v>
      </c>
      <c r="E17075" s="60">
        <v>460</v>
      </c>
      <c r="F17075" s="34">
        <f t="shared" si="609"/>
        <v>2.5205925929999999</v>
      </c>
    </row>
    <row r="17076" spans="1:6" x14ac:dyDescent="0.2">
      <c r="A17076" s="1">
        <v>321</v>
      </c>
      <c r="B17076" s="34">
        <f t="shared" si="608"/>
        <v>25.545180000000002</v>
      </c>
      <c r="C17076" s="33">
        <v>2.5616607759999998E-3</v>
      </c>
      <c r="D17076" s="33">
        <v>1.4905635929999999E-4</v>
      </c>
      <c r="E17076" s="60">
        <v>463</v>
      </c>
      <c r="F17076" s="34">
        <f t="shared" si="609"/>
        <v>2.5616607759999996</v>
      </c>
    </row>
    <row r="17077" spans="1:6" x14ac:dyDescent="0.2">
      <c r="A17077" s="1">
        <v>321</v>
      </c>
      <c r="B17077" s="34">
        <f t="shared" si="608"/>
        <v>25.545180000000002</v>
      </c>
      <c r="C17077" s="33">
        <v>2.5182692100000001E-3</v>
      </c>
      <c r="D17077" s="33">
        <v>1.242642641E-4</v>
      </c>
      <c r="E17077" s="60">
        <v>465</v>
      </c>
      <c r="F17077" s="34">
        <f t="shared" si="609"/>
        <v>2.5182692100000001</v>
      </c>
    </row>
    <row r="17078" spans="1:6" x14ac:dyDescent="0.2">
      <c r="A17078" s="1">
        <v>321</v>
      </c>
      <c r="B17078" s="34">
        <f t="shared" si="608"/>
        <v>25.545180000000002</v>
      </c>
      <c r="C17078" s="33">
        <v>2.6073873609999999E-3</v>
      </c>
      <c r="D17078" s="33">
        <v>1.317499886E-4</v>
      </c>
      <c r="E17078" s="60">
        <v>468</v>
      </c>
      <c r="F17078" s="34">
        <f t="shared" si="609"/>
        <v>2.6073873609999998</v>
      </c>
    </row>
    <row r="17079" spans="1:6" x14ac:dyDescent="0.2">
      <c r="A17079" s="1">
        <v>321</v>
      </c>
      <c r="B17079" s="34">
        <f t="shared" si="608"/>
        <v>25.545180000000002</v>
      </c>
      <c r="C17079" s="33">
        <v>2.485782797E-3</v>
      </c>
      <c r="D17079" s="33">
        <v>9.1784817449999998E-5</v>
      </c>
      <c r="E17079" s="60">
        <v>471</v>
      </c>
      <c r="F17079" s="34">
        <f t="shared" si="609"/>
        <v>2.4857827970000002</v>
      </c>
    </row>
    <row r="17080" spans="1:6" x14ac:dyDescent="0.2">
      <c r="A17080" s="1">
        <v>321</v>
      </c>
      <c r="B17080" s="34">
        <f t="shared" si="608"/>
        <v>25.545180000000002</v>
      </c>
      <c r="C17080" s="33">
        <v>2.4545847189999998E-3</v>
      </c>
      <c r="D17080" s="33">
        <v>1.3113816139999999E-4</v>
      </c>
      <c r="E17080" s="60">
        <v>473</v>
      </c>
      <c r="F17080" s="34">
        <f t="shared" si="609"/>
        <v>2.4545847189999996</v>
      </c>
    </row>
    <row r="17081" spans="1:6" x14ac:dyDescent="0.2">
      <c r="A17081" s="1">
        <v>321</v>
      </c>
      <c r="B17081" s="34">
        <f t="shared" si="608"/>
        <v>25.545180000000002</v>
      </c>
      <c r="C17081" s="33">
        <v>2.4873281579999998E-3</v>
      </c>
      <c r="D17081" s="33">
        <v>1.027865222E-4</v>
      </c>
      <c r="E17081" s="60">
        <v>476</v>
      </c>
      <c r="F17081" s="34">
        <f t="shared" si="609"/>
        <v>2.487328158</v>
      </c>
    </row>
    <row r="17082" spans="1:6" x14ac:dyDescent="0.2">
      <c r="A17082" s="1">
        <v>321</v>
      </c>
      <c r="B17082" s="34">
        <f t="shared" si="608"/>
        <v>25.545180000000002</v>
      </c>
      <c r="C17082" s="33">
        <v>2.4011110940000001E-3</v>
      </c>
      <c r="D17082" s="33">
        <v>1.208712194E-4</v>
      </c>
      <c r="E17082" s="60">
        <v>478</v>
      </c>
      <c r="F17082" s="34">
        <f t="shared" si="609"/>
        <v>2.401111094</v>
      </c>
    </row>
    <row r="17083" spans="1:6" x14ac:dyDescent="0.2">
      <c r="A17083" s="1">
        <v>321</v>
      </c>
      <c r="B17083" s="34">
        <f t="shared" si="608"/>
        <v>25.545180000000002</v>
      </c>
      <c r="C17083" s="33">
        <v>2.4583569139999999E-3</v>
      </c>
      <c r="D17083" s="33">
        <v>1.2229761139999999E-4</v>
      </c>
      <c r="E17083" s="60">
        <v>481</v>
      </c>
      <c r="F17083" s="34">
        <f t="shared" si="609"/>
        <v>2.4583569139999999</v>
      </c>
    </row>
    <row r="17084" spans="1:6" x14ac:dyDescent="0.2">
      <c r="A17084" s="1">
        <v>321</v>
      </c>
      <c r="B17084" s="34">
        <f t="shared" si="608"/>
        <v>25.545180000000002</v>
      </c>
      <c r="C17084" s="33">
        <v>2.4485327710000002E-3</v>
      </c>
      <c r="D17084" s="33">
        <v>1.4805335739999999E-4</v>
      </c>
      <c r="E17084" s="60">
        <v>484</v>
      </c>
      <c r="F17084" s="34">
        <f t="shared" si="609"/>
        <v>2.448532771</v>
      </c>
    </row>
    <row r="17085" spans="1:6" x14ac:dyDescent="0.2">
      <c r="A17085" s="1">
        <v>321</v>
      </c>
      <c r="B17085" s="34">
        <f t="shared" si="608"/>
        <v>25.545180000000002</v>
      </c>
      <c r="C17085" s="33">
        <v>2.2473980119999998E-3</v>
      </c>
      <c r="D17085" s="33">
        <v>1.8242523070000001E-4</v>
      </c>
      <c r="E17085" s="60">
        <v>486</v>
      </c>
      <c r="F17085" s="34">
        <f t="shared" si="609"/>
        <v>2.2473980119999997</v>
      </c>
    </row>
    <row r="17086" spans="1:6" x14ac:dyDescent="0.2">
      <c r="A17086" s="1">
        <v>321</v>
      </c>
      <c r="B17086" s="34">
        <f t="shared" si="608"/>
        <v>25.545180000000002</v>
      </c>
      <c r="C17086" s="33">
        <v>2.3084479300000001E-3</v>
      </c>
      <c r="D17086" s="33">
        <v>1.3200374679999999E-4</v>
      </c>
      <c r="E17086" s="60">
        <v>489</v>
      </c>
      <c r="F17086" s="34">
        <f t="shared" si="609"/>
        <v>2.3084479300000003</v>
      </c>
    </row>
    <row r="17087" spans="1:6" x14ac:dyDescent="0.2">
      <c r="A17087" s="1">
        <v>321</v>
      </c>
      <c r="B17087" s="34">
        <f t="shared" si="608"/>
        <v>25.545180000000002</v>
      </c>
      <c r="C17087" s="33">
        <v>2.3055334159999999E-3</v>
      </c>
      <c r="D17087" s="33">
        <v>1.6012463260000001E-4</v>
      </c>
      <c r="E17087" s="60">
        <v>492</v>
      </c>
      <c r="F17087" s="34">
        <f t="shared" si="609"/>
        <v>2.3055334159999998</v>
      </c>
    </row>
    <row r="17088" spans="1:6" x14ac:dyDescent="0.2">
      <c r="A17088" s="1">
        <v>321</v>
      </c>
      <c r="B17088" s="34">
        <f t="shared" si="608"/>
        <v>25.545180000000002</v>
      </c>
      <c r="C17088" s="33">
        <v>2.1819174610000001E-3</v>
      </c>
      <c r="D17088" s="33">
        <v>1.433441311E-4</v>
      </c>
      <c r="E17088" s="60">
        <v>494</v>
      </c>
      <c r="F17088" s="34">
        <f t="shared" si="609"/>
        <v>2.1819174610000003</v>
      </c>
    </row>
    <row r="17089" spans="1:6" x14ac:dyDescent="0.2">
      <c r="A17089" s="1">
        <v>321</v>
      </c>
      <c r="B17089" s="34">
        <f t="shared" si="608"/>
        <v>25.545180000000002</v>
      </c>
      <c r="C17089" s="33">
        <v>2.1268228109999998E-3</v>
      </c>
      <c r="D17089" s="33">
        <v>1.756377438E-4</v>
      </c>
      <c r="E17089" s="60">
        <v>497</v>
      </c>
      <c r="F17089" s="34">
        <f t="shared" si="609"/>
        <v>2.1268228109999998</v>
      </c>
    </row>
    <row r="17090" spans="1:6" x14ac:dyDescent="0.2">
      <c r="A17090" s="1">
        <v>321</v>
      </c>
      <c r="B17090" s="34">
        <f t="shared" si="608"/>
        <v>25.545180000000002</v>
      </c>
      <c r="C17090" s="33">
        <v>2.0223860140000001E-3</v>
      </c>
      <c r="D17090" s="33">
        <v>1.0319265710000001E-4</v>
      </c>
      <c r="E17090" s="60">
        <v>499</v>
      </c>
      <c r="F17090" s="34">
        <f t="shared" si="609"/>
        <v>2.0223860140000003</v>
      </c>
    </row>
    <row r="17091" spans="1:6" x14ac:dyDescent="0.2">
      <c r="A17091" s="1">
        <v>321</v>
      </c>
      <c r="B17091" s="34">
        <f t="shared" si="608"/>
        <v>25.545180000000002</v>
      </c>
      <c r="C17091" s="33">
        <v>2.03105304E-3</v>
      </c>
      <c r="D17091" s="33">
        <v>1.4811933650000001E-4</v>
      </c>
      <c r="E17091" s="60">
        <v>502</v>
      </c>
      <c r="F17091" s="34">
        <f t="shared" si="609"/>
        <v>2.0310530399999998</v>
      </c>
    </row>
    <row r="17092" spans="1:6" x14ac:dyDescent="0.2">
      <c r="A17092" s="1">
        <v>321</v>
      </c>
      <c r="B17092" s="34">
        <f t="shared" si="608"/>
        <v>25.545180000000002</v>
      </c>
      <c r="C17092" s="33">
        <v>1.936313225E-3</v>
      </c>
      <c r="D17092" s="33">
        <v>1.180358284E-4</v>
      </c>
      <c r="E17092" s="60">
        <v>505</v>
      </c>
      <c r="F17092" s="34">
        <f t="shared" si="609"/>
        <v>1.9363132249999999</v>
      </c>
    </row>
    <row r="17093" spans="1:6" x14ac:dyDescent="0.2">
      <c r="A17093" s="1">
        <v>321</v>
      </c>
      <c r="B17093" s="34">
        <f t="shared" si="608"/>
        <v>25.545180000000002</v>
      </c>
      <c r="C17093" s="33">
        <v>1.8384744769999999E-3</v>
      </c>
      <c r="D17093" s="33">
        <v>1.351388214E-4</v>
      </c>
      <c r="E17093" s="60">
        <v>507</v>
      </c>
      <c r="F17093" s="34">
        <f t="shared" si="609"/>
        <v>1.8384744769999999</v>
      </c>
    </row>
    <row r="17094" spans="1:6" x14ac:dyDescent="0.2">
      <c r="A17094" s="1">
        <v>321</v>
      </c>
      <c r="B17094" s="34">
        <f t="shared" si="608"/>
        <v>25.545180000000002</v>
      </c>
      <c r="C17094" s="33">
        <v>1.8160017839999999E-3</v>
      </c>
      <c r="D17094" s="33">
        <v>1.126285529E-4</v>
      </c>
      <c r="E17094" s="60">
        <v>510</v>
      </c>
      <c r="F17094" s="34">
        <f t="shared" si="609"/>
        <v>1.816001784</v>
      </c>
    </row>
    <row r="17095" spans="1:6" x14ac:dyDescent="0.2">
      <c r="A17095" s="1">
        <v>321</v>
      </c>
      <c r="B17095" s="34">
        <f t="shared" si="608"/>
        <v>25.545180000000002</v>
      </c>
      <c r="C17095" s="33">
        <v>1.706470126E-3</v>
      </c>
      <c r="D17095" s="33">
        <v>1.6059977799999999E-4</v>
      </c>
      <c r="E17095" s="60">
        <v>512</v>
      </c>
      <c r="F17095" s="34">
        <f t="shared" si="609"/>
        <v>1.7064701259999999</v>
      </c>
    </row>
    <row r="17096" spans="1:6" x14ac:dyDescent="0.2">
      <c r="A17096" s="1">
        <v>321</v>
      </c>
      <c r="B17096" s="34">
        <f t="shared" ref="B17096:B17159" si="610">A17096*79.58/1000</f>
        <v>25.545180000000002</v>
      </c>
      <c r="C17096" s="33">
        <v>1.5932843839999999E-3</v>
      </c>
      <c r="D17096" s="33">
        <v>1.2980491480000001E-4</v>
      </c>
      <c r="E17096" s="60">
        <v>515</v>
      </c>
      <c r="F17096" s="34">
        <f t="shared" ref="F17096:F17159" si="611">C17096*1000</f>
        <v>1.5932843839999999</v>
      </c>
    </row>
    <row r="17097" spans="1:6" x14ac:dyDescent="0.2">
      <c r="A17097" s="1">
        <v>321</v>
      </c>
      <c r="B17097" s="34">
        <f t="shared" si="610"/>
        <v>25.545180000000002</v>
      </c>
      <c r="C17097" s="33">
        <v>1.662394543E-3</v>
      </c>
      <c r="D17097" s="33">
        <v>1.148147869E-4</v>
      </c>
      <c r="E17097" s="60">
        <v>518</v>
      </c>
      <c r="F17097" s="34">
        <f t="shared" si="611"/>
        <v>1.662394543</v>
      </c>
    </row>
    <row r="17098" spans="1:6" x14ac:dyDescent="0.2">
      <c r="A17098" s="1">
        <v>321</v>
      </c>
      <c r="B17098" s="34">
        <f t="shared" si="610"/>
        <v>25.545180000000002</v>
      </c>
      <c r="C17098" s="33">
        <v>1.63927026E-3</v>
      </c>
      <c r="D17098" s="33">
        <v>8.7614429109999993E-5</v>
      </c>
      <c r="E17098" s="60">
        <v>520</v>
      </c>
      <c r="F17098" s="34">
        <f t="shared" si="611"/>
        <v>1.63927026</v>
      </c>
    </row>
    <row r="17099" spans="1:6" x14ac:dyDescent="0.2">
      <c r="A17099" s="1">
        <v>321</v>
      </c>
      <c r="B17099" s="34">
        <f t="shared" si="610"/>
        <v>25.545180000000002</v>
      </c>
      <c r="C17099" s="33">
        <v>1.5699992240000001E-3</v>
      </c>
      <c r="D17099" s="33">
        <v>8.9594080420000001E-5</v>
      </c>
      <c r="E17099" s="60">
        <v>523</v>
      </c>
      <c r="F17099" s="34">
        <f t="shared" si="611"/>
        <v>1.569999224</v>
      </c>
    </row>
    <row r="17100" spans="1:6" x14ac:dyDescent="0.2">
      <c r="A17100" s="1">
        <v>321</v>
      </c>
      <c r="B17100" s="34">
        <f t="shared" si="610"/>
        <v>25.545180000000002</v>
      </c>
      <c r="C17100" s="33">
        <v>1.5016699389999999E-3</v>
      </c>
      <c r="D17100" s="33">
        <v>1.4152328419999999E-4</v>
      </c>
      <c r="E17100" s="60">
        <v>525</v>
      </c>
      <c r="F17100" s="34">
        <f t="shared" si="611"/>
        <v>1.5016699389999999</v>
      </c>
    </row>
    <row r="17101" spans="1:6" x14ac:dyDescent="0.2">
      <c r="A17101" s="1">
        <v>321</v>
      </c>
      <c r="B17101" s="34">
        <f t="shared" si="610"/>
        <v>25.545180000000002</v>
      </c>
      <c r="C17101" s="33">
        <v>1.4067194270000001E-3</v>
      </c>
      <c r="D17101" s="33">
        <v>1.1444515169999999E-4</v>
      </c>
      <c r="E17101" s="60">
        <v>528</v>
      </c>
      <c r="F17101" s="34">
        <f t="shared" si="611"/>
        <v>1.4067194270000001</v>
      </c>
    </row>
    <row r="17102" spans="1:6" x14ac:dyDescent="0.2">
      <c r="A17102" s="1">
        <v>321</v>
      </c>
      <c r="B17102" s="34">
        <f t="shared" si="610"/>
        <v>25.545180000000002</v>
      </c>
      <c r="C17102" s="33">
        <v>1.291903565E-3</v>
      </c>
      <c r="D17102" s="33">
        <v>1.0517818E-4</v>
      </c>
      <c r="E17102" s="60">
        <v>531</v>
      </c>
      <c r="F17102" s="34">
        <f t="shared" si="611"/>
        <v>1.2919035649999999</v>
      </c>
    </row>
    <row r="17103" spans="1:6" x14ac:dyDescent="0.2">
      <c r="A17103" s="1">
        <v>321</v>
      </c>
      <c r="B17103" s="34">
        <f t="shared" si="610"/>
        <v>25.545180000000002</v>
      </c>
      <c r="C17103" s="33">
        <v>1.3203398859999999E-3</v>
      </c>
      <c r="D17103" s="33">
        <v>1.224020147E-4</v>
      </c>
      <c r="E17103" s="60">
        <v>533</v>
      </c>
      <c r="F17103" s="34">
        <f t="shared" si="611"/>
        <v>1.320339886</v>
      </c>
    </row>
    <row r="17104" spans="1:6" x14ac:dyDescent="0.2">
      <c r="A17104" s="1">
        <v>321</v>
      </c>
      <c r="B17104" s="34">
        <f t="shared" si="610"/>
        <v>25.545180000000002</v>
      </c>
      <c r="C17104" s="33">
        <v>1.3045988109999999E-3</v>
      </c>
      <c r="D17104" s="33">
        <v>1.064203643E-4</v>
      </c>
      <c r="E17104" s="60">
        <v>536</v>
      </c>
      <c r="F17104" s="34">
        <f t="shared" si="611"/>
        <v>1.304598811</v>
      </c>
    </row>
    <row r="17105" spans="1:6" x14ac:dyDescent="0.2">
      <c r="A17105" s="1">
        <v>321</v>
      </c>
      <c r="B17105" s="34">
        <f t="shared" si="610"/>
        <v>25.545180000000002</v>
      </c>
      <c r="C17105" s="33">
        <v>1.25221128E-3</v>
      </c>
      <c r="D17105" s="33">
        <v>1.0824444350000001E-4</v>
      </c>
      <c r="E17105" s="60">
        <v>538</v>
      </c>
      <c r="F17105" s="34">
        <f t="shared" si="611"/>
        <v>1.25221128</v>
      </c>
    </row>
    <row r="17106" spans="1:6" x14ac:dyDescent="0.2">
      <c r="A17106" s="1">
        <v>321</v>
      </c>
      <c r="B17106" s="34">
        <f t="shared" si="610"/>
        <v>25.545180000000002</v>
      </c>
      <c r="C17106" s="33">
        <v>1.2980537689999999E-3</v>
      </c>
      <c r="D17106" s="33">
        <v>1.2264702399999999E-4</v>
      </c>
      <c r="E17106" s="60">
        <v>541</v>
      </c>
      <c r="F17106" s="34">
        <f t="shared" si="611"/>
        <v>1.298053769</v>
      </c>
    </row>
    <row r="17107" spans="1:6" x14ac:dyDescent="0.2">
      <c r="A17107" s="1">
        <v>321</v>
      </c>
      <c r="B17107" s="34">
        <f t="shared" si="610"/>
        <v>25.545180000000002</v>
      </c>
      <c r="C17107" s="33">
        <v>1.2016718009999999E-3</v>
      </c>
      <c r="D17107" s="33">
        <v>1.6976478490000001E-4</v>
      </c>
      <c r="E17107" s="60">
        <v>543</v>
      </c>
      <c r="F17107" s="34">
        <f t="shared" si="611"/>
        <v>1.2016718009999998</v>
      </c>
    </row>
    <row r="17108" spans="1:6" x14ac:dyDescent="0.2">
      <c r="A17108" s="1">
        <v>321</v>
      </c>
      <c r="B17108" s="34">
        <f t="shared" si="610"/>
        <v>25.545180000000002</v>
      </c>
      <c r="C17108" s="33">
        <v>1.2373769129999999E-3</v>
      </c>
      <c r="D17108" s="33">
        <v>9.9384884140000005E-5</v>
      </c>
      <c r="E17108" s="60">
        <v>546</v>
      </c>
      <c r="F17108" s="34">
        <f t="shared" si="611"/>
        <v>1.2373769129999999</v>
      </c>
    </row>
    <row r="17109" spans="1:6" x14ac:dyDescent="0.2">
      <c r="A17109" s="1">
        <v>321</v>
      </c>
      <c r="B17109" s="34">
        <f t="shared" si="610"/>
        <v>25.545180000000002</v>
      </c>
      <c r="C17109" s="33">
        <v>1.1731156649999999E-3</v>
      </c>
      <c r="D17109" s="33">
        <v>1.187007423E-4</v>
      </c>
      <c r="E17109" s="60">
        <v>549</v>
      </c>
      <c r="F17109" s="34">
        <f t="shared" si="611"/>
        <v>1.1731156649999999</v>
      </c>
    </row>
    <row r="17110" spans="1:6" x14ac:dyDescent="0.2">
      <c r="A17110" s="1">
        <v>321</v>
      </c>
      <c r="B17110" s="34">
        <f t="shared" si="610"/>
        <v>25.545180000000002</v>
      </c>
      <c r="C17110" s="33">
        <v>1.11101802E-3</v>
      </c>
      <c r="D17110" s="33">
        <v>1.186174029E-4</v>
      </c>
      <c r="E17110" s="60">
        <v>551</v>
      </c>
      <c r="F17110" s="34">
        <f t="shared" si="611"/>
        <v>1.1110180199999999</v>
      </c>
    </row>
    <row r="17111" spans="1:6" x14ac:dyDescent="0.2">
      <c r="A17111" s="1">
        <v>321</v>
      </c>
      <c r="B17111" s="34">
        <f t="shared" si="610"/>
        <v>25.545180000000002</v>
      </c>
      <c r="C17111" s="33">
        <v>1.068888109E-3</v>
      </c>
      <c r="D17111" s="33">
        <v>1.0519033640000001E-4</v>
      </c>
      <c r="E17111" s="60">
        <v>554</v>
      </c>
      <c r="F17111" s="34">
        <f t="shared" si="611"/>
        <v>1.068888109</v>
      </c>
    </row>
    <row r="17112" spans="1:6" x14ac:dyDescent="0.2">
      <c r="A17112" s="1">
        <v>321</v>
      </c>
      <c r="B17112" s="34">
        <f t="shared" si="610"/>
        <v>25.545180000000002</v>
      </c>
      <c r="C17112" s="33">
        <v>1.1014180379999999E-3</v>
      </c>
      <c r="D17112" s="33">
        <v>1.355956894E-4</v>
      </c>
      <c r="E17112" s="60">
        <v>556</v>
      </c>
      <c r="F17112" s="34">
        <f t="shared" si="611"/>
        <v>1.1014180379999998</v>
      </c>
    </row>
    <row r="17113" spans="1:6" x14ac:dyDescent="0.2">
      <c r="A17113" s="1">
        <v>321</v>
      </c>
      <c r="B17113" s="34">
        <f t="shared" si="610"/>
        <v>25.545180000000002</v>
      </c>
      <c r="C17113" s="33">
        <v>1.031689898E-3</v>
      </c>
      <c r="D17113" s="33">
        <v>1.3647889380000001E-4</v>
      </c>
      <c r="E17113" s="60">
        <v>559</v>
      </c>
      <c r="F17113" s="34">
        <f t="shared" si="611"/>
        <v>1.031689898</v>
      </c>
    </row>
    <row r="17114" spans="1:6" x14ac:dyDescent="0.2">
      <c r="A17114" s="1">
        <v>321</v>
      </c>
      <c r="B17114" s="34">
        <f t="shared" si="610"/>
        <v>25.545180000000002</v>
      </c>
      <c r="C17114" s="33">
        <v>9.9137978680000007E-4</v>
      </c>
      <c r="D17114" s="33">
        <v>1.444033933E-4</v>
      </c>
      <c r="E17114" s="60">
        <v>561</v>
      </c>
      <c r="F17114" s="34">
        <f t="shared" si="611"/>
        <v>0.99137978680000005</v>
      </c>
    </row>
    <row r="17115" spans="1:6" x14ac:dyDescent="0.2">
      <c r="A17115" s="1">
        <v>321</v>
      </c>
      <c r="B17115" s="34">
        <f t="shared" si="610"/>
        <v>25.545180000000002</v>
      </c>
      <c r="C17115" s="33">
        <v>9.8953709939999992E-4</v>
      </c>
      <c r="D17115" s="33">
        <v>1.199760787E-4</v>
      </c>
      <c r="E17115" s="60">
        <v>564</v>
      </c>
      <c r="F17115" s="34">
        <f t="shared" si="611"/>
        <v>0.9895370993999999</v>
      </c>
    </row>
    <row r="17116" spans="1:6" x14ac:dyDescent="0.2">
      <c r="A17116" s="1">
        <v>321</v>
      </c>
      <c r="B17116" s="34">
        <f t="shared" si="610"/>
        <v>25.545180000000002</v>
      </c>
      <c r="C17116" s="33">
        <v>1.0267102699999999E-3</v>
      </c>
      <c r="D17116" s="33">
        <v>1.3424768910000001E-4</v>
      </c>
      <c r="E17116" s="60">
        <v>567</v>
      </c>
      <c r="F17116" s="34">
        <f t="shared" si="611"/>
        <v>1.0267102699999999</v>
      </c>
    </row>
    <row r="17117" spans="1:6" x14ac:dyDescent="0.2">
      <c r="A17117" s="1">
        <v>321</v>
      </c>
      <c r="B17117" s="34">
        <f t="shared" si="610"/>
        <v>25.545180000000002</v>
      </c>
      <c r="C17117" s="33">
        <v>9.8963521960000007E-4</v>
      </c>
      <c r="D17117" s="33">
        <v>1.4633815660000001E-4</v>
      </c>
      <c r="E17117" s="60">
        <v>569</v>
      </c>
      <c r="F17117" s="34">
        <f t="shared" si="611"/>
        <v>0.98963521960000012</v>
      </c>
    </row>
    <row r="17118" spans="1:6" x14ac:dyDescent="0.2">
      <c r="A17118" s="1">
        <v>321</v>
      </c>
      <c r="B17118" s="34">
        <f t="shared" si="610"/>
        <v>25.545180000000002</v>
      </c>
      <c r="C17118" s="33">
        <v>1.036741577E-3</v>
      </c>
      <c r="D17118" s="33">
        <v>1.4717481050000001E-4</v>
      </c>
      <c r="E17118" s="60">
        <v>572</v>
      </c>
      <c r="F17118" s="34">
        <f t="shared" si="611"/>
        <v>1.0367415769999999</v>
      </c>
    </row>
    <row r="17119" spans="1:6" x14ac:dyDescent="0.2">
      <c r="A17119" s="1">
        <v>321</v>
      </c>
      <c r="B17119" s="34">
        <f t="shared" si="610"/>
        <v>25.545180000000002</v>
      </c>
      <c r="C17119" s="33">
        <v>1.0260809950000001E-3</v>
      </c>
      <c r="D17119" s="33">
        <v>2.151614316E-4</v>
      </c>
      <c r="E17119" s="60">
        <v>574</v>
      </c>
      <c r="F17119" s="34">
        <f t="shared" si="611"/>
        <v>1.0260809950000001</v>
      </c>
    </row>
    <row r="17120" spans="1:6" x14ac:dyDescent="0.2">
      <c r="A17120" s="1">
        <v>321</v>
      </c>
      <c r="B17120" s="34">
        <f t="shared" si="610"/>
        <v>25.545180000000002</v>
      </c>
      <c r="C17120" s="33">
        <v>9.5619594259999997E-4</v>
      </c>
      <c r="D17120" s="33">
        <v>1.407721398E-4</v>
      </c>
      <c r="E17120" s="60">
        <v>577</v>
      </c>
      <c r="F17120" s="34">
        <f t="shared" si="611"/>
        <v>0.95619594259999996</v>
      </c>
    </row>
    <row r="17121" spans="1:6" x14ac:dyDescent="0.2">
      <c r="A17121" s="1">
        <v>321</v>
      </c>
      <c r="B17121" s="34">
        <f t="shared" si="610"/>
        <v>25.545180000000002</v>
      </c>
      <c r="C17121" s="33">
        <v>8.9572995120000001E-4</v>
      </c>
      <c r="D17121" s="33">
        <v>1.5841463480000001E-4</v>
      </c>
      <c r="E17121" s="60">
        <v>579</v>
      </c>
      <c r="F17121" s="34">
        <f t="shared" si="611"/>
        <v>0.89572995119999999</v>
      </c>
    </row>
    <row r="17122" spans="1:6" x14ac:dyDescent="0.2">
      <c r="A17122" s="1">
        <v>321</v>
      </c>
      <c r="B17122" s="34">
        <f t="shared" si="610"/>
        <v>25.545180000000002</v>
      </c>
      <c r="C17122" s="33">
        <v>8.2054470570000005E-4</v>
      </c>
      <c r="D17122" s="33">
        <v>1.4484862100000001E-4</v>
      </c>
      <c r="E17122" s="60">
        <v>582</v>
      </c>
      <c r="F17122" s="34">
        <f t="shared" si="611"/>
        <v>0.82054470570000004</v>
      </c>
    </row>
    <row r="17123" spans="1:6" x14ac:dyDescent="0.2">
      <c r="A17123" s="1">
        <v>321</v>
      </c>
      <c r="B17123" s="34">
        <f t="shared" si="610"/>
        <v>25.545180000000002</v>
      </c>
      <c r="C17123" s="33">
        <v>8.9108678679999996E-4</v>
      </c>
      <c r="D17123" s="33">
        <v>1.017874091E-4</v>
      </c>
      <c r="E17123" s="60">
        <v>584</v>
      </c>
      <c r="F17123" s="34">
        <f t="shared" si="611"/>
        <v>0.89108678679999997</v>
      </c>
    </row>
    <row r="17124" spans="1:6" x14ac:dyDescent="0.2">
      <c r="A17124" s="1">
        <v>321</v>
      </c>
      <c r="B17124" s="34">
        <f t="shared" si="610"/>
        <v>25.545180000000002</v>
      </c>
      <c r="C17124" s="33">
        <v>8.7907010039999997E-4</v>
      </c>
      <c r="D17124" s="33">
        <v>1.281059826E-4</v>
      </c>
      <c r="E17124" s="60">
        <v>587</v>
      </c>
      <c r="F17124" s="34">
        <f t="shared" si="611"/>
        <v>0.8790701004</v>
      </c>
    </row>
    <row r="17125" spans="1:6" x14ac:dyDescent="0.2">
      <c r="A17125" s="1">
        <v>321</v>
      </c>
      <c r="B17125" s="34">
        <f t="shared" si="610"/>
        <v>25.545180000000002</v>
      </c>
      <c r="C17125" s="33">
        <v>8.1895956240000001E-4</v>
      </c>
      <c r="D17125" s="33">
        <v>9.3535548240000006E-5</v>
      </c>
      <c r="E17125" s="60">
        <v>589</v>
      </c>
      <c r="F17125" s="34">
        <f t="shared" si="611"/>
        <v>0.81895956240000001</v>
      </c>
    </row>
    <row r="17126" spans="1:6" x14ac:dyDescent="0.2">
      <c r="A17126" s="1">
        <v>321</v>
      </c>
      <c r="B17126" s="34">
        <f t="shared" si="610"/>
        <v>25.545180000000002</v>
      </c>
      <c r="C17126" s="33">
        <v>8.2339376279999999E-4</v>
      </c>
      <c r="D17126" s="33">
        <v>1.6864772430000001E-4</v>
      </c>
      <c r="E17126" s="60">
        <v>592</v>
      </c>
      <c r="F17126" s="34">
        <f t="shared" si="611"/>
        <v>0.82339376279999998</v>
      </c>
    </row>
    <row r="17127" spans="1:6" x14ac:dyDescent="0.2">
      <c r="A17127" s="1">
        <v>321</v>
      </c>
      <c r="B17127" s="34">
        <f t="shared" si="610"/>
        <v>25.545180000000002</v>
      </c>
      <c r="C17127" s="33">
        <v>8.1805718009999998E-4</v>
      </c>
      <c r="D17127" s="33">
        <v>1.8530331440000001E-4</v>
      </c>
      <c r="E17127" s="60">
        <v>595</v>
      </c>
      <c r="F17127" s="34">
        <f t="shared" si="611"/>
        <v>0.81805718009999995</v>
      </c>
    </row>
    <row r="17128" spans="1:6" x14ac:dyDescent="0.2">
      <c r="A17128" s="1">
        <v>321</v>
      </c>
      <c r="B17128" s="34">
        <f t="shared" si="610"/>
        <v>25.545180000000002</v>
      </c>
      <c r="C17128" s="33">
        <v>8.582729779E-4</v>
      </c>
      <c r="D17128" s="33">
        <v>1.2463607779999999E-4</v>
      </c>
      <c r="E17128" s="60">
        <v>597</v>
      </c>
      <c r="F17128" s="34">
        <f t="shared" si="611"/>
        <v>0.85827297790000001</v>
      </c>
    </row>
    <row r="17129" spans="1:6" x14ac:dyDescent="0.2">
      <c r="A17129" s="1">
        <v>321</v>
      </c>
      <c r="B17129" s="34">
        <f t="shared" si="610"/>
        <v>25.545180000000002</v>
      </c>
      <c r="C17129" s="33">
        <v>9.4792362690000005E-4</v>
      </c>
      <c r="D17129" s="33">
        <v>1.5616654420000001E-4</v>
      </c>
      <c r="E17129" s="60">
        <v>600</v>
      </c>
      <c r="F17129" s="34">
        <f t="shared" si="611"/>
        <v>0.94792362690000009</v>
      </c>
    </row>
    <row r="17130" spans="1:6" x14ac:dyDescent="0.2">
      <c r="A17130" s="1">
        <v>321</v>
      </c>
      <c r="B17130" s="34">
        <f t="shared" si="610"/>
        <v>25.545180000000002</v>
      </c>
      <c r="C17130" s="33">
        <v>9.5858796450000005E-4</v>
      </c>
      <c r="D17130" s="33">
        <v>1.355286161E-4</v>
      </c>
      <c r="E17130" s="60">
        <v>602</v>
      </c>
      <c r="F17130" s="34">
        <f t="shared" si="611"/>
        <v>0.95858796450000006</v>
      </c>
    </row>
    <row r="17131" spans="1:6" x14ac:dyDescent="0.2">
      <c r="A17131" s="1">
        <v>321</v>
      </c>
      <c r="B17131" s="34">
        <f t="shared" si="610"/>
        <v>25.545180000000002</v>
      </c>
      <c r="C17131" s="33">
        <v>8.6841803920000005E-4</v>
      </c>
      <c r="D17131" s="33">
        <v>1.2923084860000001E-4</v>
      </c>
      <c r="E17131" s="60">
        <v>605</v>
      </c>
      <c r="F17131" s="34">
        <f t="shared" si="611"/>
        <v>0.86841803920000005</v>
      </c>
    </row>
    <row r="17132" spans="1:6" x14ac:dyDescent="0.2">
      <c r="A17132" s="1">
        <v>321</v>
      </c>
      <c r="B17132" s="34">
        <f t="shared" si="610"/>
        <v>25.545180000000002</v>
      </c>
      <c r="C17132" s="33">
        <v>8.3775848749999997E-4</v>
      </c>
      <c r="D17132" s="33">
        <v>2.110441032E-4</v>
      </c>
      <c r="E17132" s="60">
        <v>607</v>
      </c>
      <c r="F17132" s="34">
        <f t="shared" si="611"/>
        <v>0.83775848749999993</v>
      </c>
    </row>
    <row r="17133" spans="1:6" x14ac:dyDescent="0.2">
      <c r="A17133" s="1">
        <v>321</v>
      </c>
      <c r="B17133" s="34">
        <f t="shared" si="610"/>
        <v>25.545180000000002</v>
      </c>
      <c r="C17133" s="33">
        <v>8.6989561500000001E-4</v>
      </c>
      <c r="D17133" s="33">
        <v>2.6073387829999998E-4</v>
      </c>
      <c r="E17133" s="60">
        <v>610</v>
      </c>
      <c r="F17133" s="34">
        <f t="shared" si="611"/>
        <v>0.86989561500000001</v>
      </c>
    </row>
    <row r="17134" spans="1:6" x14ac:dyDescent="0.2">
      <c r="A17134" s="1">
        <v>321</v>
      </c>
      <c r="B17134" s="34">
        <f t="shared" si="610"/>
        <v>25.545180000000002</v>
      </c>
      <c r="C17134" s="33">
        <v>9.0605893550000001E-4</v>
      </c>
      <c r="D17134" s="33">
        <v>1.1403349030000001E-4</v>
      </c>
      <c r="E17134" s="60">
        <v>612</v>
      </c>
      <c r="F17134" s="34">
        <f t="shared" si="611"/>
        <v>0.90605893550000005</v>
      </c>
    </row>
    <row r="17135" spans="1:6" x14ac:dyDescent="0.2">
      <c r="A17135" s="1">
        <v>321</v>
      </c>
      <c r="B17135" s="34">
        <f t="shared" si="610"/>
        <v>25.545180000000002</v>
      </c>
      <c r="C17135" s="33">
        <v>8.1111645399999999E-4</v>
      </c>
      <c r="D17135" s="33">
        <v>1.405478678E-4</v>
      </c>
      <c r="E17135" s="60">
        <v>615</v>
      </c>
      <c r="F17135" s="34">
        <f t="shared" si="611"/>
        <v>0.81111645399999999</v>
      </c>
    </row>
    <row r="17136" spans="1:6" x14ac:dyDescent="0.2">
      <c r="A17136" s="1">
        <v>321</v>
      </c>
      <c r="B17136" s="34">
        <f t="shared" si="610"/>
        <v>25.545180000000002</v>
      </c>
      <c r="C17136" s="33">
        <v>9.1279999649999998E-4</v>
      </c>
      <c r="D17136" s="33">
        <v>1.41143845E-4</v>
      </c>
      <c r="E17136" s="60">
        <v>617</v>
      </c>
      <c r="F17136" s="34">
        <f t="shared" si="611"/>
        <v>0.91279999649999999</v>
      </c>
    </row>
    <row r="17137" spans="1:6" x14ac:dyDescent="0.2">
      <c r="A17137" s="1">
        <v>321</v>
      </c>
      <c r="B17137" s="34">
        <f t="shared" si="610"/>
        <v>25.545180000000002</v>
      </c>
      <c r="C17137" s="33">
        <v>9.4507034629999996E-4</v>
      </c>
      <c r="D17137" s="33">
        <v>2.014928054E-4</v>
      </c>
      <c r="E17137" s="60">
        <v>620</v>
      </c>
      <c r="F17137" s="34">
        <f t="shared" si="611"/>
        <v>0.94507034629999997</v>
      </c>
    </row>
    <row r="17138" spans="1:6" x14ac:dyDescent="0.2">
      <c r="A17138" s="1">
        <v>321</v>
      </c>
      <c r="B17138" s="34">
        <f t="shared" si="610"/>
        <v>25.545180000000002</v>
      </c>
      <c r="C17138" s="33">
        <v>9.3990716780000005E-4</v>
      </c>
      <c r="D17138" s="33">
        <v>1.7835247199999999E-4</v>
      </c>
      <c r="E17138" s="60">
        <v>622</v>
      </c>
      <c r="F17138" s="34">
        <f t="shared" si="611"/>
        <v>0.93990716780000005</v>
      </c>
    </row>
    <row r="17139" spans="1:6" x14ac:dyDescent="0.2">
      <c r="A17139" s="1">
        <v>321</v>
      </c>
      <c r="B17139" s="34">
        <f t="shared" si="610"/>
        <v>25.545180000000002</v>
      </c>
      <c r="C17139" s="33">
        <v>8.1421101389999998E-4</v>
      </c>
      <c r="D17139" s="33">
        <v>1.2760067850000001E-4</v>
      </c>
      <c r="E17139" s="60">
        <v>625</v>
      </c>
      <c r="F17139" s="34">
        <f t="shared" si="611"/>
        <v>0.81421101389999995</v>
      </c>
    </row>
    <row r="17140" spans="1:6" x14ac:dyDescent="0.2">
      <c r="A17140" s="1">
        <v>321</v>
      </c>
      <c r="B17140" s="34">
        <f t="shared" si="610"/>
        <v>25.545180000000002</v>
      </c>
      <c r="C17140" s="33">
        <v>8.6252739800000001E-4</v>
      </c>
      <c r="D17140" s="33">
        <v>1.0464723890000001E-4</v>
      </c>
      <c r="E17140" s="60">
        <v>627</v>
      </c>
      <c r="F17140" s="34">
        <f t="shared" si="611"/>
        <v>0.862527398</v>
      </c>
    </row>
    <row r="17141" spans="1:6" x14ac:dyDescent="0.2">
      <c r="A17141" s="1">
        <v>321</v>
      </c>
      <c r="B17141" s="34">
        <f t="shared" si="610"/>
        <v>25.545180000000002</v>
      </c>
      <c r="C17141" s="33">
        <v>8.8060756729999999E-4</v>
      </c>
      <c r="D17141" s="33">
        <v>1.7601442839999999E-4</v>
      </c>
      <c r="E17141" s="60">
        <v>630</v>
      </c>
      <c r="F17141" s="34">
        <f t="shared" si="611"/>
        <v>0.8806075673</v>
      </c>
    </row>
    <row r="17142" spans="1:6" x14ac:dyDescent="0.2">
      <c r="A17142" s="1">
        <v>321</v>
      </c>
      <c r="B17142" s="34">
        <f t="shared" si="610"/>
        <v>25.545180000000002</v>
      </c>
      <c r="C17142" s="33">
        <v>8.7378884150000002E-4</v>
      </c>
      <c r="D17142" s="33">
        <v>1.308721193E-4</v>
      </c>
      <c r="E17142" s="60">
        <v>633</v>
      </c>
      <c r="F17142" s="34">
        <f t="shared" si="611"/>
        <v>0.87378884150000002</v>
      </c>
    </row>
    <row r="17143" spans="1:6" x14ac:dyDescent="0.2">
      <c r="A17143" s="1">
        <v>321</v>
      </c>
      <c r="B17143" s="34">
        <f t="shared" si="610"/>
        <v>25.545180000000002</v>
      </c>
      <c r="C17143" s="33">
        <v>8.4053862439999996E-4</v>
      </c>
      <c r="D17143" s="33">
        <v>2.2403178680000001E-4</v>
      </c>
      <c r="E17143" s="60">
        <v>635</v>
      </c>
      <c r="F17143" s="34">
        <f t="shared" si="611"/>
        <v>0.84053862439999993</v>
      </c>
    </row>
    <row r="17144" spans="1:6" x14ac:dyDescent="0.2">
      <c r="A17144" s="1">
        <v>321</v>
      </c>
      <c r="B17144" s="34">
        <f t="shared" si="610"/>
        <v>25.545180000000002</v>
      </c>
      <c r="C17144" s="33">
        <v>8.2427798159999995E-4</v>
      </c>
      <c r="D17144" s="33">
        <v>1.4772809580000001E-4</v>
      </c>
      <c r="E17144" s="60">
        <v>638</v>
      </c>
      <c r="F17144" s="34">
        <f t="shared" si="611"/>
        <v>0.82427798159999999</v>
      </c>
    </row>
    <row r="17145" spans="1:6" x14ac:dyDescent="0.2">
      <c r="A17145" s="1">
        <v>321</v>
      </c>
      <c r="B17145" s="34">
        <f t="shared" si="610"/>
        <v>25.545180000000002</v>
      </c>
      <c r="C17145" s="33">
        <v>8.4391271919999995E-4</v>
      </c>
      <c r="D17145" s="33">
        <v>9.9931677160000005E-5</v>
      </c>
      <c r="E17145" s="60">
        <v>640</v>
      </c>
      <c r="F17145" s="34">
        <f t="shared" si="611"/>
        <v>0.84391271919999999</v>
      </c>
    </row>
    <row r="17146" spans="1:6" x14ac:dyDescent="0.2">
      <c r="A17146" s="1">
        <v>321</v>
      </c>
      <c r="B17146" s="34">
        <f t="shared" si="610"/>
        <v>25.545180000000002</v>
      </c>
      <c r="C17146" s="33">
        <v>7.5221170879999995E-4</v>
      </c>
      <c r="D17146" s="33">
        <v>1.476960615E-4</v>
      </c>
      <c r="E17146" s="60">
        <v>642</v>
      </c>
      <c r="F17146" s="34">
        <f t="shared" si="611"/>
        <v>0.75221170879999999</v>
      </c>
    </row>
    <row r="17147" spans="1:6" x14ac:dyDescent="0.2">
      <c r="A17147" s="1">
        <v>321</v>
      </c>
      <c r="B17147" s="34">
        <f t="shared" si="610"/>
        <v>25.545180000000002</v>
      </c>
      <c r="C17147" s="33">
        <v>8.6648680559999998E-4</v>
      </c>
      <c r="D17147" s="33">
        <v>1.0058911899999999E-4</v>
      </c>
      <c r="E17147" s="60">
        <v>645</v>
      </c>
      <c r="F17147" s="34">
        <f t="shared" si="611"/>
        <v>0.86648680560000002</v>
      </c>
    </row>
    <row r="17148" spans="1:6" x14ac:dyDescent="0.2">
      <c r="A17148" s="1">
        <v>321</v>
      </c>
      <c r="B17148" s="34">
        <f t="shared" si="610"/>
        <v>25.545180000000002</v>
      </c>
      <c r="C17148" s="33">
        <v>7.8370145710000003E-4</v>
      </c>
      <c r="D17148" s="33">
        <v>1.803539617E-4</v>
      </c>
      <c r="E17148" s="60">
        <v>648</v>
      </c>
      <c r="F17148" s="34">
        <f t="shared" si="611"/>
        <v>0.78370145710000005</v>
      </c>
    </row>
    <row r="17149" spans="1:6" x14ac:dyDescent="0.2">
      <c r="A17149" s="1">
        <v>321</v>
      </c>
      <c r="B17149" s="34">
        <f t="shared" si="610"/>
        <v>25.545180000000002</v>
      </c>
      <c r="C17149" s="33">
        <v>7.7662245839999996E-4</v>
      </c>
      <c r="D17149" s="33">
        <v>1.914269686E-4</v>
      </c>
      <c r="E17149" s="60">
        <v>650</v>
      </c>
      <c r="F17149" s="34">
        <f t="shared" si="611"/>
        <v>0.77662245839999999</v>
      </c>
    </row>
    <row r="17150" spans="1:6" x14ac:dyDescent="0.2">
      <c r="A17150" s="1">
        <v>321</v>
      </c>
      <c r="B17150" s="34">
        <f t="shared" si="610"/>
        <v>25.545180000000002</v>
      </c>
      <c r="C17150" s="33">
        <v>7.4100206769999995E-4</v>
      </c>
      <c r="D17150" s="33">
        <v>1.6213938039999999E-4</v>
      </c>
      <c r="E17150" s="60">
        <v>653</v>
      </c>
      <c r="F17150" s="34">
        <f t="shared" si="611"/>
        <v>0.74100206769999999</v>
      </c>
    </row>
    <row r="17151" spans="1:6" x14ac:dyDescent="0.2">
      <c r="A17151" s="1">
        <v>321</v>
      </c>
      <c r="B17151" s="34">
        <f t="shared" si="610"/>
        <v>25.545180000000002</v>
      </c>
      <c r="C17151" s="33">
        <v>7.2166431389999997E-4</v>
      </c>
      <c r="D17151" s="33">
        <v>9.4238079310000002E-5</v>
      </c>
      <c r="E17151" s="60">
        <v>655</v>
      </c>
      <c r="F17151" s="34">
        <f t="shared" si="611"/>
        <v>0.72166431389999997</v>
      </c>
    </row>
    <row r="17152" spans="1:6" x14ac:dyDescent="0.2">
      <c r="A17152" s="1">
        <v>321</v>
      </c>
      <c r="B17152" s="34">
        <f t="shared" si="610"/>
        <v>25.545180000000002</v>
      </c>
      <c r="C17152" s="33">
        <v>7.5954792589999996E-4</v>
      </c>
      <c r="D17152" s="33">
        <v>1.023325825E-4</v>
      </c>
      <c r="E17152" s="60">
        <v>658</v>
      </c>
      <c r="F17152" s="34">
        <f t="shared" si="611"/>
        <v>0.75954792589999998</v>
      </c>
    </row>
    <row r="17153" spans="1:6" x14ac:dyDescent="0.2">
      <c r="A17153" s="1">
        <v>321</v>
      </c>
      <c r="B17153" s="34">
        <f t="shared" si="610"/>
        <v>25.545180000000002</v>
      </c>
      <c r="C17153" s="33">
        <v>7.8988860499999995E-4</v>
      </c>
      <c r="D17153" s="33">
        <v>1.1420848809999999E-4</v>
      </c>
      <c r="E17153" s="60">
        <v>660</v>
      </c>
      <c r="F17153" s="34">
        <f t="shared" si="611"/>
        <v>0.78988860499999991</v>
      </c>
    </row>
    <row r="17154" spans="1:6" x14ac:dyDescent="0.2">
      <c r="A17154" s="1">
        <v>321</v>
      </c>
      <c r="B17154" s="34">
        <f t="shared" si="610"/>
        <v>25.545180000000002</v>
      </c>
      <c r="C17154" s="33">
        <v>7.1590990530000004E-4</v>
      </c>
      <c r="D17154" s="33">
        <v>1.2220339E-4</v>
      </c>
      <c r="E17154" s="60">
        <v>663</v>
      </c>
      <c r="F17154" s="34">
        <f t="shared" si="611"/>
        <v>0.71590990529999998</v>
      </c>
    </row>
    <row r="17155" spans="1:6" x14ac:dyDescent="0.2">
      <c r="A17155" s="1">
        <v>321</v>
      </c>
      <c r="B17155" s="34">
        <f t="shared" si="610"/>
        <v>25.545180000000002</v>
      </c>
      <c r="C17155" s="33">
        <v>7.793780479E-4</v>
      </c>
      <c r="D17155" s="33">
        <v>1.179968432E-4</v>
      </c>
      <c r="E17155" s="60">
        <v>665</v>
      </c>
      <c r="F17155" s="34">
        <f t="shared" si="611"/>
        <v>0.77937804789999998</v>
      </c>
    </row>
    <row r="17156" spans="1:6" x14ac:dyDescent="0.2">
      <c r="A17156" s="1">
        <v>321</v>
      </c>
      <c r="B17156" s="34">
        <f t="shared" si="610"/>
        <v>25.545180000000002</v>
      </c>
      <c r="C17156" s="33">
        <v>7.6644165829999999E-4</v>
      </c>
      <c r="D17156" s="33">
        <v>1.107736588E-4</v>
      </c>
      <c r="E17156" s="60">
        <v>668</v>
      </c>
      <c r="F17156" s="34">
        <f t="shared" si="611"/>
        <v>0.76644165829999999</v>
      </c>
    </row>
    <row r="17157" spans="1:6" x14ac:dyDescent="0.2">
      <c r="A17157" s="1">
        <v>321</v>
      </c>
      <c r="B17157" s="34">
        <f t="shared" si="610"/>
        <v>25.545180000000002</v>
      </c>
      <c r="C17157" s="33">
        <v>7.7968266179999997E-4</v>
      </c>
      <c r="D17157" s="33">
        <v>1.206060035E-4</v>
      </c>
      <c r="E17157" s="60">
        <v>670</v>
      </c>
      <c r="F17157" s="34">
        <f t="shared" si="611"/>
        <v>0.77968266180000001</v>
      </c>
    </row>
    <row r="17158" spans="1:6" x14ac:dyDescent="0.2">
      <c r="A17158" s="1">
        <v>321</v>
      </c>
      <c r="B17158" s="34">
        <f t="shared" si="610"/>
        <v>25.545180000000002</v>
      </c>
      <c r="C17158" s="33">
        <v>8.1551058919999996E-4</v>
      </c>
      <c r="D17158" s="33">
        <v>1.014801515E-4</v>
      </c>
      <c r="E17158" s="60">
        <v>673</v>
      </c>
      <c r="F17158" s="34">
        <f t="shared" si="611"/>
        <v>0.81551058919999997</v>
      </c>
    </row>
    <row r="17159" spans="1:6" x14ac:dyDescent="0.2">
      <c r="A17159" s="1">
        <v>321</v>
      </c>
      <c r="B17159" s="34">
        <f t="shared" si="610"/>
        <v>25.545180000000002</v>
      </c>
      <c r="C17159" s="33">
        <v>7.4141764959999995E-4</v>
      </c>
      <c r="D17159" s="33">
        <v>1.0812423799999999E-4</v>
      </c>
      <c r="E17159" s="60">
        <v>675</v>
      </c>
      <c r="F17159" s="34">
        <f t="shared" si="611"/>
        <v>0.74141764960000001</v>
      </c>
    </row>
    <row r="17160" spans="1:6" x14ac:dyDescent="0.2">
      <c r="A17160" s="1">
        <v>321</v>
      </c>
      <c r="B17160" s="34">
        <f t="shared" ref="B17160:B17167" si="612">A17160*79.58/1000</f>
        <v>25.545180000000002</v>
      </c>
      <c r="C17160" s="33">
        <v>8.1717081570000004E-4</v>
      </c>
      <c r="D17160" s="33">
        <v>1.163523824E-4</v>
      </c>
      <c r="E17160" s="60">
        <v>678</v>
      </c>
      <c r="F17160" s="34">
        <f t="shared" ref="F17160:F17167" si="613">C17160*1000</f>
        <v>0.81717081570000005</v>
      </c>
    </row>
    <row r="17161" spans="1:6" x14ac:dyDescent="0.2">
      <c r="A17161" s="1">
        <v>321</v>
      </c>
      <c r="B17161" s="34">
        <f t="shared" si="612"/>
        <v>25.545180000000002</v>
      </c>
      <c r="C17161" s="33">
        <v>7.6231776170000004E-4</v>
      </c>
      <c r="D17161" s="33">
        <v>1.5023062040000001E-4</v>
      </c>
      <c r="E17161" s="60">
        <v>680</v>
      </c>
      <c r="F17161" s="34">
        <f t="shared" si="613"/>
        <v>0.7623177617000001</v>
      </c>
    </row>
    <row r="17162" spans="1:6" x14ac:dyDescent="0.2">
      <c r="A17162" s="1">
        <v>321</v>
      </c>
      <c r="B17162" s="34">
        <f t="shared" si="612"/>
        <v>25.545180000000002</v>
      </c>
      <c r="C17162" s="33">
        <v>6.8352177980000005E-4</v>
      </c>
      <c r="D17162" s="33">
        <v>1.3015314790000001E-4</v>
      </c>
      <c r="E17162" s="60">
        <v>683</v>
      </c>
      <c r="F17162" s="34">
        <f t="shared" si="613"/>
        <v>0.68352177980000006</v>
      </c>
    </row>
    <row r="17163" spans="1:6" x14ac:dyDescent="0.2">
      <c r="A17163" s="1">
        <v>321</v>
      </c>
      <c r="B17163" s="34">
        <f t="shared" si="612"/>
        <v>25.545180000000002</v>
      </c>
      <c r="C17163" s="33">
        <v>7.9820142529999998E-4</v>
      </c>
      <c r="D17163" s="33">
        <v>1.858721778E-4</v>
      </c>
      <c r="E17163" s="60">
        <v>685</v>
      </c>
      <c r="F17163" s="34">
        <f t="shared" si="613"/>
        <v>0.79820142529999993</v>
      </c>
    </row>
    <row r="17164" spans="1:6" x14ac:dyDescent="0.2">
      <c r="A17164" s="1">
        <v>321</v>
      </c>
      <c r="B17164" s="34">
        <f t="shared" si="612"/>
        <v>25.545180000000002</v>
      </c>
      <c r="C17164" s="33">
        <v>8.2679690239999997E-4</v>
      </c>
      <c r="D17164" s="33">
        <v>1.1134825319999999E-4</v>
      </c>
      <c r="E17164" s="60">
        <v>688</v>
      </c>
      <c r="F17164" s="34">
        <f t="shared" si="613"/>
        <v>0.82679690239999992</v>
      </c>
    </row>
    <row r="17165" spans="1:6" x14ac:dyDescent="0.2">
      <c r="A17165" s="1">
        <v>321</v>
      </c>
      <c r="B17165" s="34">
        <f t="shared" si="612"/>
        <v>25.545180000000002</v>
      </c>
      <c r="C17165" s="33">
        <v>7.9236241989999998E-4</v>
      </c>
      <c r="D17165" s="33">
        <v>1.2724407220000001E-4</v>
      </c>
      <c r="E17165" s="60">
        <v>690</v>
      </c>
      <c r="F17165" s="34">
        <f t="shared" si="613"/>
        <v>0.7923624199</v>
      </c>
    </row>
    <row r="17166" spans="1:6" x14ac:dyDescent="0.2">
      <c r="A17166" s="1">
        <v>321</v>
      </c>
      <c r="B17166" s="34">
        <f t="shared" si="612"/>
        <v>25.545180000000002</v>
      </c>
      <c r="C17166" s="33">
        <v>6.9488274519999998E-4</v>
      </c>
      <c r="D17166" s="33">
        <v>1.5334597759999999E-4</v>
      </c>
      <c r="E17166" s="60">
        <v>693</v>
      </c>
      <c r="F17166" s="34">
        <f t="shared" si="613"/>
        <v>0.69488274519999993</v>
      </c>
    </row>
    <row r="17167" spans="1:6" x14ac:dyDescent="0.2">
      <c r="A17167" s="1">
        <v>321</v>
      </c>
      <c r="B17167" s="34">
        <f t="shared" si="612"/>
        <v>25.545180000000002</v>
      </c>
      <c r="C17167" s="33">
        <v>7.3845828429999999E-4</v>
      </c>
      <c r="D17167" s="33">
        <v>1.114078729E-4</v>
      </c>
      <c r="E17167" s="60">
        <v>696</v>
      </c>
      <c r="F17167" s="34">
        <f t="shared" si="613"/>
        <v>0.73845828429999993</v>
      </c>
    </row>
    <row r="17169" spans="1:6" x14ac:dyDescent="0.2">
      <c r="A17169" s="1" t="s">
        <v>329</v>
      </c>
    </row>
    <row r="17170" spans="1:6" s="40" customFormat="1" ht="30.75" x14ac:dyDescent="0.25">
      <c r="A17170" s="40" t="s">
        <v>305</v>
      </c>
      <c r="B17170" s="42" t="s">
        <v>326</v>
      </c>
      <c r="C17170" s="40" t="s">
        <v>306</v>
      </c>
      <c r="D17170" s="40" t="s">
        <v>251</v>
      </c>
      <c r="E17170" s="61" t="s">
        <v>307</v>
      </c>
      <c r="F17170" s="42" t="s">
        <v>328</v>
      </c>
    </row>
    <row r="17171" spans="1:6" x14ac:dyDescent="0.2">
      <c r="A17171" s="1">
        <v>322</v>
      </c>
      <c r="B17171" s="34">
        <f t="shared" ref="B17171:B17234" si="614">A17171*79.58/1000</f>
        <v>25.624759999999998</v>
      </c>
      <c r="C17171" s="33">
        <v>7.2257414419999995E-4</v>
      </c>
      <c r="D17171" s="33">
        <v>1.141131369E-4</v>
      </c>
      <c r="E17171" s="60">
        <v>699</v>
      </c>
      <c r="F17171" s="34">
        <f t="shared" ref="F17171:F17234" si="615">C17171*1000</f>
        <v>0.72257414419999999</v>
      </c>
    </row>
    <row r="17172" spans="1:6" x14ac:dyDescent="0.2">
      <c r="A17172" s="1">
        <v>322</v>
      </c>
      <c r="B17172" s="34">
        <f t="shared" si="614"/>
        <v>25.624759999999998</v>
      </c>
      <c r="C17172" s="33">
        <v>7.8478800690000002E-4</v>
      </c>
      <c r="D17172" s="33">
        <v>1.3843205819999999E-4</v>
      </c>
      <c r="E17172" s="60">
        <v>699</v>
      </c>
      <c r="F17172" s="34">
        <f t="shared" si="615"/>
        <v>0.78478800690000006</v>
      </c>
    </row>
    <row r="17173" spans="1:6" x14ac:dyDescent="0.2">
      <c r="A17173" s="1">
        <v>322</v>
      </c>
      <c r="B17173" s="34">
        <f t="shared" si="614"/>
        <v>25.624759999999998</v>
      </c>
      <c r="C17173" s="33">
        <v>7.2577761020000005E-4</v>
      </c>
      <c r="D17173" s="33">
        <v>1.742512046E-4</v>
      </c>
      <c r="E17173" s="60">
        <v>699</v>
      </c>
      <c r="F17173" s="34">
        <f t="shared" si="615"/>
        <v>0.72577761020000009</v>
      </c>
    </row>
    <row r="17174" spans="1:6" x14ac:dyDescent="0.2">
      <c r="A17174" s="1">
        <v>322</v>
      </c>
      <c r="B17174" s="34">
        <f t="shared" si="614"/>
        <v>25.624759999999998</v>
      </c>
      <c r="C17174" s="33">
        <v>7.2814975459999998E-4</v>
      </c>
      <c r="D17174" s="33">
        <v>9.0453267770000003E-5</v>
      </c>
      <c r="E17174" s="60">
        <v>698</v>
      </c>
      <c r="F17174" s="34">
        <f t="shared" si="615"/>
        <v>0.72814975459999998</v>
      </c>
    </row>
    <row r="17175" spans="1:6" x14ac:dyDescent="0.2">
      <c r="A17175" s="1">
        <v>322</v>
      </c>
      <c r="B17175" s="34">
        <f t="shared" si="614"/>
        <v>25.624759999999998</v>
      </c>
      <c r="C17175" s="33">
        <v>6.8419005059999999E-4</v>
      </c>
      <c r="D17175" s="33">
        <v>1.266725747E-4</v>
      </c>
      <c r="E17175" s="60">
        <v>696</v>
      </c>
      <c r="F17175" s="34">
        <f t="shared" si="615"/>
        <v>0.68419005059999993</v>
      </c>
    </row>
    <row r="17176" spans="1:6" x14ac:dyDescent="0.2">
      <c r="A17176" s="1">
        <v>322</v>
      </c>
      <c r="B17176" s="34">
        <f t="shared" si="614"/>
        <v>25.624759999999998</v>
      </c>
      <c r="C17176" s="33">
        <v>7.2305969450000001E-4</v>
      </c>
      <c r="D17176" s="33">
        <v>1.039423514E-4</v>
      </c>
      <c r="E17176" s="60">
        <v>694</v>
      </c>
      <c r="F17176" s="34">
        <f t="shared" si="615"/>
        <v>0.72305969449999996</v>
      </c>
    </row>
    <row r="17177" spans="1:6" x14ac:dyDescent="0.2">
      <c r="A17177" s="1">
        <v>322</v>
      </c>
      <c r="B17177" s="34">
        <f t="shared" si="614"/>
        <v>25.624759999999998</v>
      </c>
      <c r="C17177" s="33">
        <v>6.782434101E-4</v>
      </c>
      <c r="D17177" s="33">
        <v>1.5997382749999999E-4</v>
      </c>
      <c r="E17177" s="60">
        <v>692</v>
      </c>
      <c r="F17177" s="34">
        <f t="shared" si="615"/>
        <v>0.6782434101</v>
      </c>
    </row>
    <row r="17178" spans="1:6" x14ac:dyDescent="0.2">
      <c r="A17178" s="1">
        <v>322</v>
      </c>
      <c r="B17178" s="34">
        <f t="shared" si="614"/>
        <v>25.624759999999998</v>
      </c>
      <c r="C17178" s="33">
        <v>7.2094674479999997E-4</v>
      </c>
      <c r="D17178" s="33">
        <v>1.122705014E-4</v>
      </c>
      <c r="E17178" s="60">
        <v>689</v>
      </c>
      <c r="F17178" s="34">
        <f t="shared" si="615"/>
        <v>0.72094674479999998</v>
      </c>
    </row>
    <row r="17179" spans="1:6" x14ac:dyDescent="0.2">
      <c r="A17179" s="1">
        <v>322</v>
      </c>
      <c r="B17179" s="34">
        <f t="shared" si="614"/>
        <v>25.624759999999998</v>
      </c>
      <c r="C17179" s="33">
        <v>6.9959776290000005E-4</v>
      </c>
      <c r="D17179" s="33">
        <v>1.456133525E-4</v>
      </c>
      <c r="E17179" s="60">
        <v>687</v>
      </c>
      <c r="F17179" s="34">
        <f t="shared" si="615"/>
        <v>0.69959776290000009</v>
      </c>
    </row>
    <row r="17180" spans="1:6" x14ac:dyDescent="0.2">
      <c r="A17180" s="1">
        <v>322</v>
      </c>
      <c r="B17180" s="34">
        <f t="shared" si="614"/>
        <v>25.624759999999998</v>
      </c>
      <c r="C17180" s="33">
        <v>6.9021039989999996E-4</v>
      </c>
      <c r="D17180" s="33">
        <v>9.7581615820000001E-5</v>
      </c>
      <c r="E17180" s="60">
        <v>684</v>
      </c>
      <c r="F17180" s="34">
        <f t="shared" si="615"/>
        <v>0.69021039989999999</v>
      </c>
    </row>
    <row r="17181" spans="1:6" x14ac:dyDescent="0.2">
      <c r="A17181" s="1">
        <v>322</v>
      </c>
      <c r="B17181" s="34">
        <f t="shared" si="614"/>
        <v>25.624759999999998</v>
      </c>
      <c r="C17181" s="33">
        <v>7.190334983E-4</v>
      </c>
      <c r="D17181" s="33">
        <v>7.7229019870000002E-5</v>
      </c>
      <c r="E17181" s="60">
        <v>682</v>
      </c>
      <c r="F17181" s="34">
        <f t="shared" si="615"/>
        <v>0.71903349829999996</v>
      </c>
    </row>
    <row r="17182" spans="1:6" x14ac:dyDescent="0.2">
      <c r="A17182" s="1">
        <v>322</v>
      </c>
      <c r="B17182" s="34">
        <f t="shared" si="614"/>
        <v>25.624759999999998</v>
      </c>
      <c r="C17182" s="33">
        <v>7.7787615660000005E-4</v>
      </c>
      <c r="D17182" s="33">
        <v>1.2768443209999999E-4</v>
      </c>
      <c r="E17182" s="60">
        <v>679</v>
      </c>
      <c r="F17182" s="34">
        <f t="shared" si="615"/>
        <v>0.77787615660000009</v>
      </c>
    </row>
    <row r="17183" spans="1:6" x14ac:dyDescent="0.2">
      <c r="A17183" s="1">
        <v>322</v>
      </c>
      <c r="B17183" s="34">
        <f t="shared" si="614"/>
        <v>25.624759999999998</v>
      </c>
      <c r="C17183" s="33">
        <v>7.2099307720000004E-4</v>
      </c>
      <c r="D17183" s="33">
        <v>9.4909739879999995E-5</v>
      </c>
      <c r="E17183" s="60">
        <v>677</v>
      </c>
      <c r="F17183" s="34">
        <f t="shared" si="615"/>
        <v>0.72099307720000005</v>
      </c>
    </row>
    <row r="17184" spans="1:6" x14ac:dyDescent="0.2">
      <c r="A17184" s="1">
        <v>322</v>
      </c>
      <c r="B17184" s="34">
        <f t="shared" si="614"/>
        <v>25.624759999999998</v>
      </c>
      <c r="C17184" s="33">
        <v>7.5376049799999998E-4</v>
      </c>
      <c r="D17184" s="33">
        <v>1.2571495589999999E-4</v>
      </c>
      <c r="E17184" s="60">
        <v>674</v>
      </c>
      <c r="F17184" s="34">
        <f t="shared" si="615"/>
        <v>0.753760498</v>
      </c>
    </row>
    <row r="17185" spans="1:6" x14ac:dyDescent="0.2">
      <c r="A17185" s="1">
        <v>322</v>
      </c>
      <c r="B17185" s="34">
        <f t="shared" si="614"/>
        <v>25.624759999999998</v>
      </c>
      <c r="C17185" s="33">
        <v>7.9773876460000005E-4</v>
      </c>
      <c r="D17185" s="33">
        <v>1.3114968840000001E-4</v>
      </c>
      <c r="E17185" s="60">
        <v>672</v>
      </c>
      <c r="F17185" s="34">
        <f t="shared" si="615"/>
        <v>0.79773876460000004</v>
      </c>
    </row>
    <row r="17186" spans="1:6" x14ac:dyDescent="0.2">
      <c r="A17186" s="1">
        <v>322</v>
      </c>
      <c r="B17186" s="34">
        <f t="shared" si="614"/>
        <v>25.624759999999998</v>
      </c>
      <c r="C17186" s="33">
        <v>7.6011899090000002E-4</v>
      </c>
      <c r="D17186" s="33">
        <v>1.2208480939999999E-4</v>
      </c>
      <c r="E17186" s="60">
        <v>669</v>
      </c>
      <c r="F17186" s="34">
        <f t="shared" si="615"/>
        <v>0.76011899090000001</v>
      </c>
    </row>
    <row r="17187" spans="1:6" x14ac:dyDescent="0.2">
      <c r="A17187" s="1">
        <v>322</v>
      </c>
      <c r="B17187" s="34">
        <f t="shared" si="614"/>
        <v>25.624759999999998</v>
      </c>
      <c r="C17187" s="33">
        <v>7.792903514E-4</v>
      </c>
      <c r="D17187" s="33">
        <v>1.1072144899999999E-4</v>
      </c>
      <c r="E17187" s="60">
        <v>667</v>
      </c>
      <c r="F17187" s="34">
        <f t="shared" si="615"/>
        <v>0.77929035140000003</v>
      </c>
    </row>
    <row r="17188" spans="1:6" x14ac:dyDescent="0.2">
      <c r="A17188" s="1">
        <v>322</v>
      </c>
      <c r="B17188" s="34">
        <f t="shared" si="614"/>
        <v>25.624759999999998</v>
      </c>
      <c r="C17188" s="33">
        <v>8.0329014639999999E-4</v>
      </c>
      <c r="D17188" s="33">
        <v>1.8124165229999999E-4</v>
      </c>
      <c r="E17188" s="60">
        <v>664</v>
      </c>
      <c r="F17188" s="34">
        <f t="shared" si="615"/>
        <v>0.80329014639999996</v>
      </c>
    </row>
    <row r="17189" spans="1:6" x14ac:dyDescent="0.2">
      <c r="A17189" s="1">
        <v>322</v>
      </c>
      <c r="B17189" s="34">
        <f t="shared" si="614"/>
        <v>25.624759999999998</v>
      </c>
      <c r="C17189" s="33">
        <v>7.6708236890000005E-4</v>
      </c>
      <c r="D17189" s="33">
        <v>1.0662829279999999E-4</v>
      </c>
      <c r="E17189" s="60">
        <v>662</v>
      </c>
      <c r="F17189" s="34">
        <f t="shared" si="615"/>
        <v>0.76708236890000003</v>
      </c>
    </row>
    <row r="17190" spans="1:6" x14ac:dyDescent="0.2">
      <c r="A17190" s="1">
        <v>322</v>
      </c>
      <c r="B17190" s="34">
        <f t="shared" si="614"/>
        <v>25.624759999999998</v>
      </c>
      <c r="C17190" s="33">
        <v>7.6017957429999996E-4</v>
      </c>
      <c r="D17190" s="33">
        <v>1.07284054E-4</v>
      </c>
      <c r="E17190" s="60">
        <v>659</v>
      </c>
      <c r="F17190" s="34">
        <f t="shared" si="615"/>
        <v>0.76017957429999994</v>
      </c>
    </row>
    <row r="17191" spans="1:6" x14ac:dyDescent="0.2">
      <c r="A17191" s="1">
        <v>322</v>
      </c>
      <c r="B17191" s="34">
        <f t="shared" si="614"/>
        <v>25.624759999999998</v>
      </c>
      <c r="C17191" s="33">
        <v>7.8189310080000005E-4</v>
      </c>
      <c r="D17191" s="33">
        <v>1.488186759E-4</v>
      </c>
      <c r="E17191" s="60">
        <v>657</v>
      </c>
      <c r="F17191" s="34">
        <f t="shared" si="615"/>
        <v>0.78189310080000007</v>
      </c>
    </row>
    <row r="17192" spans="1:6" x14ac:dyDescent="0.2">
      <c r="A17192" s="1">
        <v>322</v>
      </c>
      <c r="B17192" s="34">
        <f t="shared" si="614"/>
        <v>25.624759999999998</v>
      </c>
      <c r="C17192" s="33">
        <v>7.3404106440000004E-4</v>
      </c>
      <c r="D17192" s="33">
        <v>1.077458075E-4</v>
      </c>
      <c r="E17192" s="60">
        <v>654</v>
      </c>
      <c r="F17192" s="34">
        <f t="shared" si="615"/>
        <v>0.73404106440000005</v>
      </c>
    </row>
    <row r="17193" spans="1:6" x14ac:dyDescent="0.2">
      <c r="A17193" s="1">
        <v>322</v>
      </c>
      <c r="B17193" s="34">
        <f t="shared" si="614"/>
        <v>25.624759999999998</v>
      </c>
      <c r="C17193" s="33">
        <v>7.6484041870000005E-4</v>
      </c>
      <c r="D17193" s="33">
        <v>7.7323227899999997E-5</v>
      </c>
      <c r="E17193" s="60">
        <v>652</v>
      </c>
      <c r="F17193" s="34">
        <f t="shared" si="615"/>
        <v>0.76484041870000008</v>
      </c>
    </row>
    <row r="17194" spans="1:6" x14ac:dyDescent="0.2">
      <c r="A17194" s="1">
        <v>322</v>
      </c>
      <c r="B17194" s="34">
        <f t="shared" si="614"/>
        <v>25.624759999999998</v>
      </c>
      <c r="C17194" s="33">
        <v>7.8356190639999998E-4</v>
      </c>
      <c r="D17194" s="33">
        <v>1.115355606E-4</v>
      </c>
      <c r="E17194" s="60">
        <v>649</v>
      </c>
      <c r="F17194" s="34">
        <f t="shared" si="615"/>
        <v>0.78356190640000001</v>
      </c>
    </row>
    <row r="17195" spans="1:6" x14ac:dyDescent="0.2">
      <c r="A17195" s="1">
        <v>322</v>
      </c>
      <c r="B17195" s="34">
        <f t="shared" si="614"/>
        <v>25.624759999999998</v>
      </c>
      <c r="C17195" s="33">
        <v>8.0524259589999998E-4</v>
      </c>
      <c r="D17195" s="33">
        <v>1.189451767E-4</v>
      </c>
      <c r="E17195" s="60">
        <v>647</v>
      </c>
      <c r="F17195" s="34">
        <f t="shared" si="615"/>
        <v>0.80524259590000002</v>
      </c>
    </row>
    <row r="17196" spans="1:6" x14ac:dyDescent="0.2">
      <c r="A17196" s="1">
        <v>322</v>
      </c>
      <c r="B17196" s="34">
        <f t="shared" si="614"/>
        <v>25.624759999999998</v>
      </c>
      <c r="C17196" s="33">
        <v>8.0956723890000001E-4</v>
      </c>
      <c r="D17196" s="33">
        <v>1.3585196990000001E-4</v>
      </c>
      <c r="E17196" s="60">
        <v>644</v>
      </c>
      <c r="F17196" s="34">
        <f t="shared" si="615"/>
        <v>0.80956723890000004</v>
      </c>
    </row>
    <row r="17197" spans="1:6" x14ac:dyDescent="0.2">
      <c r="A17197" s="1">
        <v>322</v>
      </c>
      <c r="B17197" s="34">
        <f t="shared" si="614"/>
        <v>25.624759999999998</v>
      </c>
      <c r="C17197" s="33">
        <v>7.6240740959999996E-4</v>
      </c>
      <c r="D17197" s="33">
        <v>1.09048248E-4</v>
      </c>
      <c r="E17197" s="60">
        <v>642</v>
      </c>
      <c r="F17197" s="34">
        <f t="shared" si="615"/>
        <v>0.76240740959999997</v>
      </c>
    </row>
    <row r="17198" spans="1:6" x14ac:dyDescent="0.2">
      <c r="A17198" s="1">
        <v>322</v>
      </c>
      <c r="B17198" s="34">
        <f t="shared" si="614"/>
        <v>25.624759999999998</v>
      </c>
      <c r="C17198" s="33">
        <v>7.9543296750000003E-4</v>
      </c>
      <c r="D17198" s="33">
        <v>1.6430379599999999E-4</v>
      </c>
      <c r="E17198" s="60">
        <v>639</v>
      </c>
      <c r="F17198" s="34">
        <f t="shared" si="615"/>
        <v>0.79543296750000003</v>
      </c>
    </row>
    <row r="17199" spans="1:6" x14ac:dyDescent="0.2">
      <c r="A17199" s="1">
        <v>322</v>
      </c>
      <c r="B17199" s="34">
        <f t="shared" si="614"/>
        <v>25.624759999999998</v>
      </c>
      <c r="C17199" s="33">
        <v>7.5373710419999996E-4</v>
      </c>
      <c r="D17199" s="33">
        <v>9.3782389039999994E-5</v>
      </c>
      <c r="E17199" s="60">
        <v>637</v>
      </c>
      <c r="F17199" s="34">
        <f t="shared" si="615"/>
        <v>0.75373710419999995</v>
      </c>
    </row>
    <row r="17200" spans="1:6" x14ac:dyDescent="0.2">
      <c r="A17200" s="1">
        <v>322</v>
      </c>
      <c r="B17200" s="34">
        <f t="shared" si="614"/>
        <v>25.624759999999998</v>
      </c>
      <c r="C17200" s="33">
        <v>7.7289887779999995E-4</v>
      </c>
      <c r="D17200" s="33">
        <v>1.8545035099999999E-4</v>
      </c>
      <c r="E17200" s="60">
        <v>634</v>
      </c>
      <c r="F17200" s="34">
        <f t="shared" si="615"/>
        <v>0.77289887779999999</v>
      </c>
    </row>
    <row r="17201" spans="1:6" x14ac:dyDescent="0.2">
      <c r="A17201" s="1">
        <v>322</v>
      </c>
      <c r="B17201" s="34">
        <f t="shared" si="614"/>
        <v>25.624759999999998</v>
      </c>
      <c r="C17201" s="33">
        <v>8.6620617549999996E-4</v>
      </c>
      <c r="D17201" s="33">
        <v>1.5643515960000001E-4</v>
      </c>
      <c r="E17201" s="60">
        <v>632</v>
      </c>
      <c r="F17201" s="34">
        <f t="shared" si="615"/>
        <v>0.86620617550000001</v>
      </c>
    </row>
    <row r="17202" spans="1:6" x14ac:dyDescent="0.2">
      <c r="A17202" s="1">
        <v>322</v>
      </c>
      <c r="B17202" s="34">
        <f t="shared" si="614"/>
        <v>25.624759999999998</v>
      </c>
      <c r="C17202" s="33">
        <v>7.9183972819999999E-4</v>
      </c>
      <c r="D17202" s="33">
        <v>1.388345062E-4</v>
      </c>
      <c r="E17202" s="60">
        <v>629</v>
      </c>
      <c r="F17202" s="34">
        <f t="shared" si="615"/>
        <v>0.79183972820000004</v>
      </c>
    </row>
    <row r="17203" spans="1:6" x14ac:dyDescent="0.2">
      <c r="A17203" s="1">
        <v>322</v>
      </c>
      <c r="B17203" s="34">
        <f t="shared" si="614"/>
        <v>25.624759999999998</v>
      </c>
      <c r="C17203" s="33">
        <v>8.2089412859999997E-4</v>
      </c>
      <c r="D17203" s="33">
        <v>1.396195948E-4</v>
      </c>
      <c r="E17203" s="60">
        <v>626</v>
      </c>
      <c r="F17203" s="34">
        <f t="shared" si="615"/>
        <v>0.82089412859999999</v>
      </c>
    </row>
    <row r="17204" spans="1:6" x14ac:dyDescent="0.2">
      <c r="A17204" s="1">
        <v>322</v>
      </c>
      <c r="B17204" s="34">
        <f t="shared" si="614"/>
        <v>25.624759999999998</v>
      </c>
      <c r="C17204" s="33">
        <v>7.255501426E-4</v>
      </c>
      <c r="D17204" s="33">
        <v>1.622136353E-4</v>
      </c>
      <c r="E17204" s="60">
        <v>624</v>
      </c>
      <c r="F17204" s="34">
        <f t="shared" si="615"/>
        <v>0.72555014259999995</v>
      </c>
    </row>
    <row r="17205" spans="1:6" x14ac:dyDescent="0.2">
      <c r="A17205" s="1">
        <v>322</v>
      </c>
      <c r="B17205" s="34">
        <f t="shared" si="614"/>
        <v>25.624759999999998</v>
      </c>
      <c r="C17205" s="33">
        <v>7.8099399089999997E-4</v>
      </c>
      <c r="D17205" s="33">
        <v>1.128203626E-4</v>
      </c>
      <c r="E17205" s="60">
        <v>622</v>
      </c>
      <c r="F17205" s="34">
        <f t="shared" si="615"/>
        <v>0.78099399089999999</v>
      </c>
    </row>
    <row r="17206" spans="1:6" x14ac:dyDescent="0.2">
      <c r="A17206" s="1">
        <v>322</v>
      </c>
      <c r="B17206" s="34">
        <f t="shared" si="614"/>
        <v>25.624759999999998</v>
      </c>
      <c r="C17206" s="33">
        <v>7.7423049159999996E-4</v>
      </c>
      <c r="D17206" s="33">
        <v>7.6455266840000006E-5</v>
      </c>
      <c r="E17206" s="60">
        <v>619</v>
      </c>
      <c r="F17206" s="34">
        <f t="shared" si="615"/>
        <v>0.7742304915999999</v>
      </c>
    </row>
    <row r="17207" spans="1:6" x14ac:dyDescent="0.2">
      <c r="A17207" s="1">
        <v>322</v>
      </c>
      <c r="B17207" s="34">
        <f t="shared" si="614"/>
        <v>25.624759999999998</v>
      </c>
      <c r="C17207" s="33">
        <v>7.7622921139999996E-4</v>
      </c>
      <c r="D17207" s="33">
        <v>6.7834816969999993E-5</v>
      </c>
      <c r="E17207" s="60">
        <v>617</v>
      </c>
      <c r="F17207" s="34">
        <f t="shared" si="615"/>
        <v>0.77622921140000001</v>
      </c>
    </row>
    <row r="17208" spans="1:6" x14ac:dyDescent="0.2">
      <c r="A17208" s="1">
        <v>322</v>
      </c>
      <c r="B17208" s="34">
        <f t="shared" si="614"/>
        <v>25.624759999999998</v>
      </c>
      <c r="C17208" s="33">
        <v>8.8695120880000005E-4</v>
      </c>
      <c r="D17208" s="33">
        <v>1.248233059E-4</v>
      </c>
      <c r="E17208" s="60">
        <v>614</v>
      </c>
      <c r="F17208" s="34">
        <f t="shared" si="615"/>
        <v>0.8869512088</v>
      </c>
    </row>
    <row r="17209" spans="1:6" x14ac:dyDescent="0.2">
      <c r="A17209" s="1">
        <v>322</v>
      </c>
      <c r="B17209" s="34">
        <f t="shared" si="614"/>
        <v>25.624759999999998</v>
      </c>
      <c r="C17209" s="33">
        <v>8.4448313850000003E-4</v>
      </c>
      <c r="D17209" s="33">
        <v>7.3298164259999999E-5</v>
      </c>
      <c r="E17209" s="60">
        <v>611</v>
      </c>
      <c r="F17209" s="34">
        <f t="shared" si="615"/>
        <v>0.84448313850000001</v>
      </c>
    </row>
    <row r="17210" spans="1:6" x14ac:dyDescent="0.2">
      <c r="A17210" s="1">
        <v>322</v>
      </c>
      <c r="B17210" s="34">
        <f t="shared" si="614"/>
        <v>25.624759999999998</v>
      </c>
      <c r="C17210" s="33">
        <v>8.7624231059999999E-4</v>
      </c>
      <c r="D17210" s="33">
        <v>1.006898928E-4</v>
      </c>
      <c r="E17210" s="60">
        <v>609</v>
      </c>
      <c r="F17210" s="34">
        <f t="shared" si="615"/>
        <v>0.87624231060000002</v>
      </c>
    </row>
    <row r="17211" spans="1:6" x14ac:dyDescent="0.2">
      <c r="A17211" s="1">
        <v>322</v>
      </c>
      <c r="B17211" s="34">
        <f t="shared" si="614"/>
        <v>25.624759999999998</v>
      </c>
      <c r="C17211" s="33">
        <v>8.2527632319999997E-4</v>
      </c>
      <c r="D17211" s="33">
        <v>1.3204092510000001E-4</v>
      </c>
      <c r="E17211" s="60">
        <v>606</v>
      </c>
      <c r="F17211" s="34">
        <f t="shared" si="615"/>
        <v>0.82527632319999999</v>
      </c>
    </row>
    <row r="17212" spans="1:6" x14ac:dyDescent="0.2">
      <c r="A17212" s="1">
        <v>322</v>
      </c>
      <c r="B17212" s="34">
        <f t="shared" si="614"/>
        <v>25.624759999999998</v>
      </c>
      <c r="C17212" s="33">
        <v>8.5067053190000005E-4</v>
      </c>
      <c r="D17212" s="33">
        <v>1.0971831030000001E-4</v>
      </c>
      <c r="E17212" s="60">
        <v>604</v>
      </c>
      <c r="F17212" s="34">
        <f t="shared" si="615"/>
        <v>0.85067053190000008</v>
      </c>
    </row>
    <row r="17213" spans="1:6" x14ac:dyDescent="0.2">
      <c r="A17213" s="1">
        <v>322</v>
      </c>
      <c r="B17213" s="34">
        <f t="shared" si="614"/>
        <v>25.624759999999998</v>
      </c>
      <c r="C17213" s="33">
        <v>8.389060871E-4</v>
      </c>
      <c r="D17213" s="33">
        <v>9.2975227150000005E-5</v>
      </c>
      <c r="E17213" s="60">
        <v>601</v>
      </c>
      <c r="F17213" s="34">
        <f t="shared" si="615"/>
        <v>0.83890608710000003</v>
      </c>
    </row>
    <row r="17214" spans="1:6" x14ac:dyDescent="0.2">
      <c r="A17214" s="1">
        <v>322</v>
      </c>
      <c r="B17214" s="34">
        <f t="shared" si="614"/>
        <v>25.624759999999998</v>
      </c>
      <c r="C17214" s="33">
        <v>8.1200636739999995E-4</v>
      </c>
      <c r="D17214" s="33">
        <v>1.101904964E-4</v>
      </c>
      <c r="E17214" s="60">
        <v>599</v>
      </c>
      <c r="F17214" s="34">
        <f t="shared" si="615"/>
        <v>0.81200636739999998</v>
      </c>
    </row>
    <row r="17215" spans="1:6" x14ac:dyDescent="0.2">
      <c r="A17215" s="1">
        <v>322</v>
      </c>
      <c r="B17215" s="34">
        <f t="shared" si="614"/>
        <v>25.624759999999998</v>
      </c>
      <c r="C17215" s="33">
        <v>9.1327799859999999E-4</v>
      </c>
      <c r="D17215" s="33">
        <v>1.060515256E-4</v>
      </c>
      <c r="E17215" s="60">
        <v>596</v>
      </c>
      <c r="F17215" s="34">
        <f t="shared" si="615"/>
        <v>0.91327799860000003</v>
      </c>
    </row>
    <row r="17216" spans="1:6" x14ac:dyDescent="0.2">
      <c r="A17216" s="1">
        <v>322</v>
      </c>
      <c r="B17216" s="34">
        <f t="shared" si="614"/>
        <v>25.624759999999998</v>
      </c>
      <c r="C17216" s="33">
        <v>8.7671483160000003E-4</v>
      </c>
      <c r="D17216" s="33">
        <v>9.6302771499999994E-5</v>
      </c>
      <c r="E17216" s="60">
        <v>594</v>
      </c>
      <c r="F17216" s="34">
        <f t="shared" si="615"/>
        <v>0.87671483160000008</v>
      </c>
    </row>
    <row r="17217" spans="1:6" x14ac:dyDescent="0.2">
      <c r="A17217" s="1">
        <v>322</v>
      </c>
      <c r="B17217" s="34">
        <f t="shared" si="614"/>
        <v>25.624759999999998</v>
      </c>
      <c r="C17217" s="33">
        <v>9.6437326760000002E-4</v>
      </c>
      <c r="D17217" s="33">
        <v>1.7508418889999999E-4</v>
      </c>
      <c r="E17217" s="60">
        <v>591</v>
      </c>
      <c r="F17217" s="34">
        <f t="shared" si="615"/>
        <v>0.96437326759999997</v>
      </c>
    </row>
    <row r="17218" spans="1:6" x14ac:dyDescent="0.2">
      <c r="A17218" s="1">
        <v>322</v>
      </c>
      <c r="B17218" s="34">
        <f t="shared" si="614"/>
        <v>25.624759999999998</v>
      </c>
      <c r="C17218" s="33">
        <v>9.1329621030000004E-4</v>
      </c>
      <c r="D17218" s="33">
        <v>1.2532042560000001E-4</v>
      </c>
      <c r="E17218" s="60">
        <v>588</v>
      </c>
      <c r="F17218" s="34">
        <f t="shared" si="615"/>
        <v>0.91329621030000008</v>
      </c>
    </row>
    <row r="17219" spans="1:6" x14ac:dyDescent="0.2">
      <c r="A17219" s="1">
        <v>322</v>
      </c>
      <c r="B17219" s="34">
        <f t="shared" si="614"/>
        <v>25.624759999999998</v>
      </c>
      <c r="C17219" s="33">
        <v>1.026001515E-3</v>
      </c>
      <c r="D17219" s="33">
        <v>1.4429362149999999E-4</v>
      </c>
      <c r="E17219" s="60">
        <v>586</v>
      </c>
      <c r="F17219" s="34">
        <f t="shared" si="615"/>
        <v>1.0260015149999999</v>
      </c>
    </row>
    <row r="17220" spans="1:6" x14ac:dyDescent="0.2">
      <c r="A17220" s="1">
        <v>322</v>
      </c>
      <c r="B17220" s="34">
        <f t="shared" si="614"/>
        <v>25.624759999999998</v>
      </c>
      <c r="C17220" s="33">
        <v>1.0326652669999999E-3</v>
      </c>
      <c r="D17220" s="33">
        <v>1.3538906839999999E-4</v>
      </c>
      <c r="E17220" s="60">
        <v>583</v>
      </c>
      <c r="F17220" s="34">
        <f t="shared" si="615"/>
        <v>1.0326652669999998</v>
      </c>
    </row>
    <row r="17221" spans="1:6" x14ac:dyDescent="0.2">
      <c r="A17221" s="1">
        <v>322</v>
      </c>
      <c r="B17221" s="34">
        <f t="shared" si="614"/>
        <v>25.624759999999998</v>
      </c>
      <c r="C17221" s="33">
        <v>1.059949023E-3</v>
      </c>
      <c r="D17221" s="33">
        <v>1.4428230630000001E-4</v>
      </c>
      <c r="E17221" s="60">
        <v>581</v>
      </c>
      <c r="F17221" s="34">
        <f t="shared" si="615"/>
        <v>1.0599490229999999</v>
      </c>
    </row>
    <row r="17222" spans="1:6" x14ac:dyDescent="0.2">
      <c r="A17222" s="1">
        <v>322</v>
      </c>
      <c r="B17222" s="34">
        <f t="shared" si="614"/>
        <v>25.624759999999998</v>
      </c>
      <c r="C17222" s="33">
        <v>1.20182145E-3</v>
      </c>
      <c r="D17222" s="33">
        <v>1.315862187E-4</v>
      </c>
      <c r="E17222" s="60">
        <v>578</v>
      </c>
      <c r="F17222" s="34">
        <f t="shared" si="615"/>
        <v>1.20182145</v>
      </c>
    </row>
    <row r="17223" spans="1:6" x14ac:dyDescent="0.2">
      <c r="A17223" s="1">
        <v>322</v>
      </c>
      <c r="B17223" s="34">
        <f t="shared" si="614"/>
        <v>25.624759999999998</v>
      </c>
      <c r="C17223" s="33">
        <v>1.2704117689999999E-3</v>
      </c>
      <c r="D17223" s="33">
        <v>1.4705030479999999E-4</v>
      </c>
      <c r="E17223" s="60">
        <v>576</v>
      </c>
      <c r="F17223" s="34">
        <f t="shared" si="615"/>
        <v>1.2704117689999999</v>
      </c>
    </row>
    <row r="17224" spans="1:6" x14ac:dyDescent="0.2">
      <c r="A17224" s="1">
        <v>322</v>
      </c>
      <c r="B17224" s="34">
        <f t="shared" si="614"/>
        <v>25.624759999999998</v>
      </c>
      <c r="C17224" s="33">
        <v>1.3405575739999999E-3</v>
      </c>
      <c r="D17224" s="33">
        <v>1.5874629069999999E-4</v>
      </c>
      <c r="E17224" s="60">
        <v>573</v>
      </c>
      <c r="F17224" s="34">
        <f t="shared" si="615"/>
        <v>1.340557574</v>
      </c>
    </row>
    <row r="17225" spans="1:6" x14ac:dyDescent="0.2">
      <c r="A17225" s="1">
        <v>322</v>
      </c>
      <c r="B17225" s="34">
        <f t="shared" si="614"/>
        <v>25.624759999999998</v>
      </c>
      <c r="C17225" s="33">
        <v>1.4253877699999999E-3</v>
      </c>
      <c r="D17225" s="33">
        <v>1.2274201419999999E-4</v>
      </c>
      <c r="E17225" s="60">
        <v>571</v>
      </c>
      <c r="F17225" s="34">
        <f t="shared" si="615"/>
        <v>1.4253877699999999</v>
      </c>
    </row>
    <row r="17226" spans="1:6" x14ac:dyDescent="0.2">
      <c r="A17226" s="1">
        <v>322</v>
      </c>
      <c r="B17226" s="34">
        <f t="shared" si="614"/>
        <v>25.624759999999998</v>
      </c>
      <c r="C17226" s="33">
        <v>1.5374297130000001E-3</v>
      </c>
      <c r="D17226" s="33">
        <v>1.2565347629999999E-4</v>
      </c>
      <c r="E17226" s="60">
        <v>568</v>
      </c>
      <c r="F17226" s="34">
        <f t="shared" si="615"/>
        <v>1.5374297130000001</v>
      </c>
    </row>
    <row r="17227" spans="1:6" x14ac:dyDescent="0.2">
      <c r="A17227" s="1">
        <v>322</v>
      </c>
      <c r="B17227" s="34">
        <f t="shared" si="614"/>
        <v>25.624759999999998</v>
      </c>
      <c r="C17227" s="33">
        <v>1.6858898720000001E-3</v>
      </c>
      <c r="D17227" s="33">
        <v>1.016662786E-4</v>
      </c>
      <c r="E17227" s="60">
        <v>566</v>
      </c>
      <c r="F17227" s="34">
        <f t="shared" si="615"/>
        <v>1.6858898720000002</v>
      </c>
    </row>
    <row r="17228" spans="1:6" x14ac:dyDescent="0.2">
      <c r="A17228" s="1">
        <v>322</v>
      </c>
      <c r="B17228" s="34">
        <f t="shared" si="614"/>
        <v>25.624759999999998</v>
      </c>
      <c r="C17228" s="33">
        <v>1.8547166820000001E-3</v>
      </c>
      <c r="D17228" s="33">
        <v>9.7085304189999995E-5</v>
      </c>
      <c r="E17228" s="60">
        <v>563</v>
      </c>
      <c r="F17228" s="34">
        <f t="shared" si="615"/>
        <v>1.8547166820000001</v>
      </c>
    </row>
    <row r="17229" spans="1:6" x14ac:dyDescent="0.2">
      <c r="A17229" s="1">
        <v>322</v>
      </c>
      <c r="B17229" s="34">
        <f t="shared" si="614"/>
        <v>25.624759999999998</v>
      </c>
      <c r="C17229" s="33">
        <v>1.9380368799999999E-3</v>
      </c>
      <c r="D17229" s="33">
        <v>1.04686974E-4</v>
      </c>
      <c r="E17229" s="60">
        <v>560</v>
      </c>
      <c r="F17229" s="34">
        <f t="shared" si="615"/>
        <v>1.9380368799999999</v>
      </c>
    </row>
    <row r="17230" spans="1:6" x14ac:dyDescent="0.2">
      <c r="A17230" s="1">
        <v>322</v>
      </c>
      <c r="B17230" s="34">
        <f t="shared" si="614"/>
        <v>25.624759999999998</v>
      </c>
      <c r="C17230" s="33">
        <v>1.978778988E-3</v>
      </c>
      <c r="D17230" s="33">
        <v>2.1557882410000001E-4</v>
      </c>
      <c r="E17230" s="60">
        <v>558</v>
      </c>
      <c r="F17230" s="34">
        <f t="shared" si="615"/>
        <v>1.978778988</v>
      </c>
    </row>
    <row r="17231" spans="1:6" x14ac:dyDescent="0.2">
      <c r="A17231" s="1">
        <v>322</v>
      </c>
      <c r="B17231" s="34">
        <f t="shared" si="614"/>
        <v>25.624759999999998</v>
      </c>
      <c r="C17231" s="33">
        <v>2.2395686180000001E-3</v>
      </c>
      <c r="D17231" s="33">
        <v>1.1468793029999999E-4</v>
      </c>
      <c r="E17231" s="60">
        <v>555</v>
      </c>
      <c r="F17231" s="34">
        <f t="shared" si="615"/>
        <v>2.2395686180000003</v>
      </c>
    </row>
    <row r="17232" spans="1:6" x14ac:dyDescent="0.2">
      <c r="A17232" s="1">
        <v>322</v>
      </c>
      <c r="B17232" s="34">
        <f t="shared" si="614"/>
        <v>25.624759999999998</v>
      </c>
      <c r="C17232" s="33">
        <v>2.337537496E-3</v>
      </c>
      <c r="D17232" s="33">
        <v>1.026396093E-4</v>
      </c>
      <c r="E17232" s="60">
        <v>553</v>
      </c>
      <c r="F17232" s="34">
        <f t="shared" si="615"/>
        <v>2.3375374959999999</v>
      </c>
    </row>
    <row r="17233" spans="1:6" x14ac:dyDescent="0.2">
      <c r="A17233" s="1">
        <v>322</v>
      </c>
      <c r="B17233" s="34">
        <f t="shared" si="614"/>
        <v>25.624759999999998</v>
      </c>
      <c r="C17233" s="33">
        <v>2.5418958610000002E-3</v>
      </c>
      <c r="D17233" s="33">
        <v>1.4046381079999999E-4</v>
      </c>
      <c r="E17233" s="60">
        <v>550</v>
      </c>
      <c r="F17233" s="34">
        <f t="shared" si="615"/>
        <v>2.5418958610000004</v>
      </c>
    </row>
    <row r="17234" spans="1:6" x14ac:dyDescent="0.2">
      <c r="A17234" s="1">
        <v>322</v>
      </c>
      <c r="B17234" s="34">
        <f t="shared" si="614"/>
        <v>25.624759999999998</v>
      </c>
      <c r="C17234" s="33">
        <v>2.7315553300000001E-3</v>
      </c>
      <c r="D17234" s="33">
        <v>9.8251103039999999E-5</v>
      </c>
      <c r="E17234" s="60">
        <v>547</v>
      </c>
      <c r="F17234" s="34">
        <f t="shared" si="615"/>
        <v>2.7315553299999999</v>
      </c>
    </row>
    <row r="17235" spans="1:6" x14ac:dyDescent="0.2">
      <c r="A17235" s="1">
        <v>322</v>
      </c>
      <c r="B17235" s="34">
        <f t="shared" ref="B17235:B17298" si="616">A17235*79.58/1000</f>
        <v>25.624759999999998</v>
      </c>
      <c r="C17235" s="33">
        <v>2.9263844520000001E-3</v>
      </c>
      <c r="D17235" s="33">
        <v>1.533381342E-4</v>
      </c>
      <c r="E17235" s="60">
        <v>545</v>
      </c>
      <c r="F17235" s="34">
        <f t="shared" ref="F17235:F17298" si="617">C17235*1000</f>
        <v>2.9263844520000002</v>
      </c>
    </row>
    <row r="17236" spans="1:6" x14ac:dyDescent="0.2">
      <c r="A17236" s="1">
        <v>322</v>
      </c>
      <c r="B17236" s="34">
        <f t="shared" si="616"/>
        <v>25.624759999999998</v>
      </c>
      <c r="C17236" s="33">
        <v>3.098088147E-3</v>
      </c>
      <c r="D17236" s="33">
        <v>1.042117518E-4</v>
      </c>
      <c r="E17236" s="60">
        <v>542</v>
      </c>
      <c r="F17236" s="34">
        <f t="shared" si="617"/>
        <v>3.0980881469999999</v>
      </c>
    </row>
    <row r="17237" spans="1:6" x14ac:dyDescent="0.2">
      <c r="A17237" s="1">
        <v>322</v>
      </c>
      <c r="B17237" s="34">
        <f t="shared" si="616"/>
        <v>25.624759999999998</v>
      </c>
      <c r="C17237" s="33">
        <v>3.314336266E-3</v>
      </c>
      <c r="D17237" s="33">
        <v>1.5095344299999999E-4</v>
      </c>
      <c r="E17237" s="60">
        <v>540</v>
      </c>
      <c r="F17237" s="34">
        <f t="shared" si="617"/>
        <v>3.3143362660000002</v>
      </c>
    </row>
    <row r="17238" spans="1:6" x14ac:dyDescent="0.2">
      <c r="A17238" s="1">
        <v>322</v>
      </c>
      <c r="B17238" s="34">
        <f t="shared" si="616"/>
        <v>25.624759999999998</v>
      </c>
      <c r="C17238" s="33">
        <v>3.5379943040000001E-3</v>
      </c>
      <c r="D17238" s="33">
        <v>8.2878750159999997E-5</v>
      </c>
      <c r="E17238" s="60">
        <v>537</v>
      </c>
      <c r="F17238" s="34">
        <f t="shared" si="617"/>
        <v>3.5379943040000001</v>
      </c>
    </row>
    <row r="17239" spans="1:6" x14ac:dyDescent="0.2">
      <c r="A17239" s="1">
        <v>322</v>
      </c>
      <c r="B17239" s="34">
        <f t="shared" si="616"/>
        <v>25.624759999999998</v>
      </c>
      <c r="C17239" s="33">
        <v>3.690012419E-3</v>
      </c>
      <c r="D17239" s="33">
        <v>1.407277941E-4</v>
      </c>
      <c r="E17239" s="60">
        <v>535</v>
      </c>
      <c r="F17239" s="34">
        <f t="shared" si="617"/>
        <v>3.6900124189999999</v>
      </c>
    </row>
    <row r="17240" spans="1:6" x14ac:dyDescent="0.2">
      <c r="A17240" s="1">
        <v>322</v>
      </c>
      <c r="B17240" s="34">
        <f t="shared" si="616"/>
        <v>25.624759999999998</v>
      </c>
      <c r="C17240" s="33">
        <v>4.1050325760000001E-3</v>
      </c>
      <c r="D17240" s="33">
        <v>1.289827686E-4</v>
      </c>
      <c r="E17240" s="60">
        <v>532</v>
      </c>
      <c r="F17240" s="34">
        <f t="shared" si="617"/>
        <v>4.1050325760000002</v>
      </c>
    </row>
    <row r="17241" spans="1:6" x14ac:dyDescent="0.2">
      <c r="A17241" s="1">
        <v>322</v>
      </c>
      <c r="B17241" s="34">
        <f t="shared" si="616"/>
        <v>25.624759999999998</v>
      </c>
      <c r="C17241" s="33">
        <v>4.2329094249999996E-3</v>
      </c>
      <c r="D17241" s="33">
        <v>1.3765180249999999E-4</v>
      </c>
      <c r="E17241" s="60">
        <v>529</v>
      </c>
      <c r="F17241" s="34">
        <f t="shared" si="617"/>
        <v>4.2329094249999999</v>
      </c>
    </row>
    <row r="17242" spans="1:6" x14ac:dyDescent="0.2">
      <c r="A17242" s="1">
        <v>322</v>
      </c>
      <c r="B17242" s="34">
        <f t="shared" si="616"/>
        <v>25.624759999999998</v>
      </c>
      <c r="C17242" s="33">
        <v>4.429953738E-3</v>
      </c>
      <c r="D17242" s="33">
        <v>1.422178834E-4</v>
      </c>
      <c r="E17242" s="60">
        <v>527</v>
      </c>
      <c r="F17242" s="34">
        <f t="shared" si="617"/>
        <v>4.429953738</v>
      </c>
    </row>
    <row r="17243" spans="1:6" x14ac:dyDescent="0.2">
      <c r="A17243" s="1">
        <v>322</v>
      </c>
      <c r="B17243" s="34">
        <f t="shared" si="616"/>
        <v>25.624759999999998</v>
      </c>
      <c r="C17243" s="33">
        <v>4.7386512379999999E-3</v>
      </c>
      <c r="D17243" s="33">
        <v>1.304605637E-4</v>
      </c>
      <c r="E17243" s="60">
        <v>524</v>
      </c>
      <c r="F17243" s="34">
        <f t="shared" si="617"/>
        <v>4.7386512380000001</v>
      </c>
    </row>
    <row r="17244" spans="1:6" x14ac:dyDescent="0.2">
      <c r="A17244" s="1">
        <v>322</v>
      </c>
      <c r="B17244" s="34">
        <f t="shared" si="616"/>
        <v>25.624759999999998</v>
      </c>
      <c r="C17244" s="33">
        <v>5.002271424E-3</v>
      </c>
      <c r="D17244" s="33">
        <v>9.7211234359999995E-5</v>
      </c>
      <c r="E17244" s="60">
        <v>522</v>
      </c>
      <c r="F17244" s="34">
        <f t="shared" si="617"/>
        <v>5.0022714239999999</v>
      </c>
    </row>
    <row r="17245" spans="1:6" x14ac:dyDescent="0.2">
      <c r="A17245" s="1">
        <v>322</v>
      </c>
      <c r="B17245" s="34">
        <f t="shared" si="616"/>
        <v>25.624759999999998</v>
      </c>
      <c r="C17245" s="33">
        <v>5.2298216799999998E-3</v>
      </c>
      <c r="D17245" s="33">
        <v>9.3765579140000002E-5</v>
      </c>
      <c r="E17245" s="60">
        <v>519</v>
      </c>
      <c r="F17245" s="34">
        <f t="shared" si="617"/>
        <v>5.2298216799999997</v>
      </c>
    </row>
    <row r="17246" spans="1:6" x14ac:dyDescent="0.2">
      <c r="A17246" s="1">
        <v>322</v>
      </c>
      <c r="B17246" s="34">
        <f t="shared" si="616"/>
        <v>25.624759999999998</v>
      </c>
      <c r="C17246" s="33">
        <v>5.4825837070000003E-3</v>
      </c>
      <c r="D17246" s="33">
        <v>1.2857632760000001E-4</v>
      </c>
      <c r="E17246" s="60">
        <v>517</v>
      </c>
      <c r="F17246" s="34">
        <f t="shared" si="617"/>
        <v>5.4825837069999999</v>
      </c>
    </row>
    <row r="17247" spans="1:6" x14ac:dyDescent="0.2">
      <c r="A17247" s="1">
        <v>322</v>
      </c>
      <c r="B17247" s="34">
        <f t="shared" si="616"/>
        <v>25.624759999999998</v>
      </c>
      <c r="C17247" s="33">
        <v>5.7664036579999998E-3</v>
      </c>
      <c r="D17247" s="33">
        <v>1.6118409230000001E-4</v>
      </c>
      <c r="E17247" s="60">
        <v>514</v>
      </c>
      <c r="F17247" s="34">
        <f t="shared" si="617"/>
        <v>5.7664036579999998</v>
      </c>
    </row>
    <row r="17248" spans="1:6" x14ac:dyDescent="0.2">
      <c r="A17248" s="1">
        <v>322</v>
      </c>
      <c r="B17248" s="34">
        <f t="shared" si="616"/>
        <v>25.624759999999998</v>
      </c>
      <c r="C17248" s="33">
        <v>5.9238300210000001E-3</v>
      </c>
      <c r="D17248" s="33">
        <v>1.109119483E-4</v>
      </c>
      <c r="E17248" s="60">
        <v>511</v>
      </c>
      <c r="F17248" s="34">
        <f t="shared" si="617"/>
        <v>5.9238300209999997</v>
      </c>
    </row>
    <row r="17249" spans="1:6" x14ac:dyDescent="0.2">
      <c r="A17249" s="1">
        <v>322</v>
      </c>
      <c r="B17249" s="34">
        <f t="shared" si="616"/>
        <v>25.624759999999998</v>
      </c>
      <c r="C17249" s="33">
        <v>6.2770433730000002E-3</v>
      </c>
      <c r="D17249" s="33">
        <v>8.1585555550000004E-5</v>
      </c>
      <c r="E17249" s="60">
        <v>509</v>
      </c>
      <c r="F17249" s="34">
        <f t="shared" si="617"/>
        <v>6.2770433730000006</v>
      </c>
    </row>
    <row r="17250" spans="1:6" x14ac:dyDescent="0.2">
      <c r="A17250" s="1">
        <v>322</v>
      </c>
      <c r="B17250" s="34">
        <f t="shared" si="616"/>
        <v>25.624759999999998</v>
      </c>
      <c r="C17250" s="33">
        <v>6.6493694239999996E-3</v>
      </c>
      <c r="D17250" s="33">
        <v>6.4193207610000006E-5</v>
      </c>
      <c r="E17250" s="60">
        <v>506</v>
      </c>
      <c r="F17250" s="34">
        <f t="shared" si="617"/>
        <v>6.6493694239999996</v>
      </c>
    </row>
    <row r="17251" spans="1:6" x14ac:dyDescent="0.2">
      <c r="A17251" s="1">
        <v>322</v>
      </c>
      <c r="B17251" s="34">
        <f t="shared" si="616"/>
        <v>25.624759999999998</v>
      </c>
      <c r="C17251" s="33">
        <v>6.8901110270000003E-3</v>
      </c>
      <c r="D17251" s="33">
        <v>1.202127655E-4</v>
      </c>
      <c r="E17251" s="60">
        <v>504</v>
      </c>
      <c r="F17251" s="34">
        <f t="shared" si="617"/>
        <v>6.8901110270000006</v>
      </c>
    </row>
    <row r="17252" spans="1:6" x14ac:dyDescent="0.2">
      <c r="A17252" s="1">
        <v>322</v>
      </c>
      <c r="B17252" s="34">
        <f t="shared" si="616"/>
        <v>25.624759999999998</v>
      </c>
      <c r="C17252" s="33">
        <v>7.1182197080000001E-3</v>
      </c>
      <c r="D17252" s="33">
        <v>8.7595420299999994E-5</v>
      </c>
      <c r="E17252" s="60">
        <v>501</v>
      </c>
      <c r="F17252" s="34">
        <f t="shared" si="617"/>
        <v>7.1182197079999998</v>
      </c>
    </row>
    <row r="17253" spans="1:6" x14ac:dyDescent="0.2">
      <c r="A17253" s="1">
        <v>322</v>
      </c>
      <c r="B17253" s="34">
        <f t="shared" si="616"/>
        <v>25.624759999999998</v>
      </c>
      <c r="C17253" s="33">
        <v>7.5468822260000004E-3</v>
      </c>
      <c r="D17253" s="33">
        <v>1.2303352739999999E-4</v>
      </c>
      <c r="E17253" s="60">
        <v>498</v>
      </c>
      <c r="F17253" s="34">
        <f t="shared" si="617"/>
        <v>7.5468822260000001</v>
      </c>
    </row>
    <row r="17254" spans="1:6" x14ac:dyDescent="0.2">
      <c r="A17254" s="1">
        <v>322</v>
      </c>
      <c r="B17254" s="34">
        <f t="shared" si="616"/>
        <v>25.624759999999998</v>
      </c>
      <c r="C17254" s="33">
        <v>7.8202494170000001E-3</v>
      </c>
      <c r="D17254" s="33">
        <v>8.8301518910000005E-5</v>
      </c>
      <c r="E17254" s="60">
        <v>496</v>
      </c>
      <c r="F17254" s="34">
        <f t="shared" si="617"/>
        <v>7.8202494170000003</v>
      </c>
    </row>
    <row r="17255" spans="1:6" x14ac:dyDescent="0.2">
      <c r="A17255" s="1">
        <v>322</v>
      </c>
      <c r="B17255" s="34">
        <f t="shared" si="616"/>
        <v>25.624759999999998</v>
      </c>
      <c r="C17255" s="33">
        <v>8.1356699210000001E-3</v>
      </c>
      <c r="D17255" s="33">
        <v>1.0608980400000001E-4</v>
      </c>
      <c r="E17255" s="60">
        <v>493</v>
      </c>
      <c r="F17255" s="34">
        <f t="shared" si="617"/>
        <v>8.1356699209999999</v>
      </c>
    </row>
    <row r="17256" spans="1:6" x14ac:dyDescent="0.2">
      <c r="A17256" s="1">
        <v>322</v>
      </c>
      <c r="B17256" s="34">
        <f t="shared" si="616"/>
        <v>25.624759999999998</v>
      </c>
      <c r="C17256" s="33">
        <v>8.4376728850000006E-3</v>
      </c>
      <c r="D17256" s="33">
        <v>1.2904610580000001E-4</v>
      </c>
      <c r="E17256" s="60">
        <v>490</v>
      </c>
      <c r="F17256" s="34">
        <f t="shared" si="617"/>
        <v>8.4376728850000013</v>
      </c>
    </row>
    <row r="17257" spans="1:6" x14ac:dyDescent="0.2">
      <c r="A17257" s="1">
        <v>322</v>
      </c>
      <c r="B17257" s="34">
        <f t="shared" si="616"/>
        <v>25.624759999999998</v>
      </c>
      <c r="C17257" s="33">
        <v>8.8031134799999994E-3</v>
      </c>
      <c r="D17257" s="33">
        <v>8.4716796530000005E-5</v>
      </c>
      <c r="E17257" s="60">
        <v>488</v>
      </c>
      <c r="F17257" s="34">
        <f t="shared" si="617"/>
        <v>8.8031134799999986</v>
      </c>
    </row>
    <row r="17258" spans="1:6" x14ac:dyDescent="0.2">
      <c r="A17258" s="1">
        <v>322</v>
      </c>
      <c r="B17258" s="34">
        <f t="shared" si="616"/>
        <v>25.624759999999998</v>
      </c>
      <c r="C17258" s="33">
        <v>8.9793760869999999E-3</v>
      </c>
      <c r="D17258" s="33">
        <v>1.2315990629999999E-4</v>
      </c>
      <c r="E17258" s="60">
        <v>485</v>
      </c>
      <c r="F17258" s="34">
        <f t="shared" si="617"/>
        <v>8.9793760870000003</v>
      </c>
    </row>
    <row r="17259" spans="1:6" x14ac:dyDescent="0.2">
      <c r="A17259" s="1">
        <v>322</v>
      </c>
      <c r="B17259" s="34">
        <f t="shared" si="616"/>
        <v>25.624759999999998</v>
      </c>
      <c r="C17259" s="33">
        <v>9.382284409E-3</v>
      </c>
      <c r="D17259" s="33">
        <v>1.601665565E-4</v>
      </c>
      <c r="E17259" s="60">
        <v>483</v>
      </c>
      <c r="F17259" s="34">
        <f t="shared" si="617"/>
        <v>9.3822844090000004</v>
      </c>
    </row>
    <row r="17260" spans="1:6" x14ac:dyDescent="0.2">
      <c r="A17260" s="1">
        <v>322</v>
      </c>
      <c r="B17260" s="34">
        <f t="shared" si="616"/>
        <v>25.624759999999998</v>
      </c>
      <c r="C17260" s="33">
        <v>9.6582493390000006E-3</v>
      </c>
      <c r="D17260" s="33">
        <v>1.082105401E-4</v>
      </c>
      <c r="E17260" s="60">
        <v>480</v>
      </c>
      <c r="F17260" s="34">
        <f t="shared" si="617"/>
        <v>9.658249339000001</v>
      </c>
    </row>
    <row r="17261" spans="1:6" x14ac:dyDescent="0.2">
      <c r="A17261" s="1">
        <v>322</v>
      </c>
      <c r="B17261" s="34">
        <f t="shared" si="616"/>
        <v>25.624759999999998</v>
      </c>
      <c r="C17261" s="33">
        <v>1.00139433E-2</v>
      </c>
      <c r="D17261" s="33">
        <v>1.144362124E-4</v>
      </c>
      <c r="E17261" s="60">
        <v>477</v>
      </c>
      <c r="F17261" s="34">
        <f t="shared" si="617"/>
        <v>10.013943299999999</v>
      </c>
    </row>
    <row r="17262" spans="1:6" x14ac:dyDescent="0.2">
      <c r="A17262" s="1">
        <v>322</v>
      </c>
      <c r="B17262" s="34">
        <f t="shared" si="616"/>
        <v>25.624759999999998</v>
      </c>
      <c r="C17262" s="33">
        <v>1.0363392270000001E-2</v>
      </c>
      <c r="D17262" s="33">
        <v>8.7948131969999997E-5</v>
      </c>
      <c r="E17262" s="60">
        <v>475</v>
      </c>
      <c r="F17262" s="34">
        <f t="shared" si="617"/>
        <v>10.36339227</v>
      </c>
    </row>
    <row r="17263" spans="1:6" x14ac:dyDescent="0.2">
      <c r="A17263" s="1">
        <v>322</v>
      </c>
      <c r="B17263" s="34">
        <f t="shared" si="616"/>
        <v>25.624759999999998</v>
      </c>
      <c r="C17263" s="33">
        <v>1.073715271E-2</v>
      </c>
      <c r="D17263" s="33">
        <v>8.0709381509999999E-5</v>
      </c>
      <c r="E17263" s="60">
        <v>472</v>
      </c>
      <c r="F17263" s="34">
        <f t="shared" si="617"/>
        <v>10.73715271</v>
      </c>
    </row>
    <row r="17264" spans="1:6" x14ac:dyDescent="0.2">
      <c r="A17264" s="1">
        <v>322</v>
      </c>
      <c r="B17264" s="34">
        <f t="shared" si="616"/>
        <v>25.624759999999998</v>
      </c>
      <c r="C17264" s="33">
        <v>1.1166966610000001E-2</v>
      </c>
      <c r="D17264" s="33">
        <v>1.3694487560000001E-4</v>
      </c>
      <c r="E17264" s="60">
        <v>470</v>
      </c>
      <c r="F17264" s="34">
        <f t="shared" si="617"/>
        <v>11.166966610000001</v>
      </c>
    </row>
    <row r="17265" spans="1:6" x14ac:dyDescent="0.2">
      <c r="A17265" s="1">
        <v>322</v>
      </c>
      <c r="B17265" s="34">
        <f t="shared" si="616"/>
        <v>25.624759999999998</v>
      </c>
      <c r="C17265" s="33">
        <v>1.1469280239999999E-2</v>
      </c>
      <c r="D17265" s="33">
        <v>1.020577456E-4</v>
      </c>
      <c r="E17265" s="60">
        <v>467</v>
      </c>
      <c r="F17265" s="34">
        <f t="shared" si="617"/>
        <v>11.46928024</v>
      </c>
    </row>
    <row r="17266" spans="1:6" x14ac:dyDescent="0.2">
      <c r="A17266" s="1">
        <v>322</v>
      </c>
      <c r="B17266" s="34">
        <f t="shared" si="616"/>
        <v>25.624759999999998</v>
      </c>
      <c r="C17266" s="33">
        <v>1.183025393E-2</v>
      </c>
      <c r="D17266" s="33">
        <v>1.35135804E-4</v>
      </c>
      <c r="E17266" s="60">
        <v>464</v>
      </c>
      <c r="F17266" s="34">
        <f t="shared" si="617"/>
        <v>11.83025393</v>
      </c>
    </row>
    <row r="17267" spans="1:6" x14ac:dyDescent="0.2">
      <c r="A17267" s="1">
        <v>322</v>
      </c>
      <c r="B17267" s="34">
        <f t="shared" si="616"/>
        <v>25.624759999999998</v>
      </c>
      <c r="C17267" s="33">
        <v>1.2171726210000001E-2</v>
      </c>
      <c r="D17267" s="33">
        <v>1.122296357E-4</v>
      </c>
      <c r="E17267" s="60">
        <v>462</v>
      </c>
      <c r="F17267" s="34">
        <f t="shared" si="617"/>
        <v>12.171726210000001</v>
      </c>
    </row>
    <row r="17268" spans="1:6" x14ac:dyDescent="0.2">
      <c r="A17268" s="1">
        <v>322</v>
      </c>
      <c r="B17268" s="34">
        <f t="shared" si="616"/>
        <v>25.624759999999998</v>
      </c>
      <c r="C17268" s="33">
        <v>1.265167855E-2</v>
      </c>
      <c r="D17268" s="33">
        <v>8.0524409370000006E-5</v>
      </c>
      <c r="E17268" s="60">
        <v>459</v>
      </c>
      <c r="F17268" s="34">
        <f t="shared" si="617"/>
        <v>12.65167855</v>
      </c>
    </row>
    <row r="17269" spans="1:6" x14ac:dyDescent="0.2">
      <c r="A17269" s="1">
        <v>322</v>
      </c>
      <c r="B17269" s="34">
        <f t="shared" si="616"/>
        <v>25.624759999999998</v>
      </c>
      <c r="C17269" s="33">
        <v>1.300660671E-2</v>
      </c>
      <c r="D17269" s="33">
        <v>1.5818266519999999E-4</v>
      </c>
      <c r="E17269" s="60">
        <v>456</v>
      </c>
      <c r="F17269" s="34">
        <f t="shared" si="617"/>
        <v>13.00660671</v>
      </c>
    </row>
    <row r="17270" spans="1:6" x14ac:dyDescent="0.2">
      <c r="A17270" s="1">
        <v>322</v>
      </c>
      <c r="B17270" s="34">
        <f t="shared" si="616"/>
        <v>25.624759999999998</v>
      </c>
      <c r="C17270" s="33">
        <v>1.344823776E-2</v>
      </c>
      <c r="D17270" s="33">
        <v>9.98945346E-5</v>
      </c>
      <c r="E17270" s="60">
        <v>454</v>
      </c>
      <c r="F17270" s="34">
        <f t="shared" si="617"/>
        <v>13.44823776</v>
      </c>
    </row>
    <row r="17271" spans="1:6" x14ac:dyDescent="0.2">
      <c r="A17271" s="1">
        <v>322</v>
      </c>
      <c r="B17271" s="34">
        <f t="shared" si="616"/>
        <v>25.624759999999998</v>
      </c>
      <c r="C17271" s="33">
        <v>1.380247052E-2</v>
      </c>
      <c r="D17271" s="33">
        <v>1.159241298E-4</v>
      </c>
      <c r="E17271" s="60">
        <v>451</v>
      </c>
      <c r="F17271" s="34">
        <f t="shared" si="617"/>
        <v>13.80247052</v>
      </c>
    </row>
    <row r="17272" spans="1:6" x14ac:dyDescent="0.2">
      <c r="A17272" s="1">
        <v>322</v>
      </c>
      <c r="B17272" s="34">
        <f t="shared" si="616"/>
        <v>25.624759999999998</v>
      </c>
      <c r="C17272" s="33">
        <v>1.417458565E-2</v>
      </c>
      <c r="D17272" s="33">
        <v>1.6685407379999999E-4</v>
      </c>
      <c r="E17272" s="60">
        <v>449</v>
      </c>
      <c r="F17272" s="34">
        <f t="shared" si="617"/>
        <v>14.174585649999999</v>
      </c>
    </row>
    <row r="17273" spans="1:6" x14ac:dyDescent="0.2">
      <c r="A17273" s="1">
        <v>322</v>
      </c>
      <c r="B17273" s="34">
        <f t="shared" si="616"/>
        <v>25.624759999999998</v>
      </c>
      <c r="C17273" s="33">
        <v>1.4606800329999999E-2</v>
      </c>
      <c r="D17273" s="33">
        <v>1.239179841E-4</v>
      </c>
      <c r="E17273" s="60">
        <v>446</v>
      </c>
      <c r="F17273" s="34">
        <f t="shared" si="617"/>
        <v>14.606800329999999</v>
      </c>
    </row>
    <row r="17274" spans="1:6" x14ac:dyDescent="0.2">
      <c r="A17274" s="1">
        <v>322</v>
      </c>
      <c r="B17274" s="34">
        <f t="shared" si="616"/>
        <v>25.624759999999998</v>
      </c>
      <c r="C17274" s="33">
        <v>1.5104904210000001E-2</v>
      </c>
      <c r="D17274" s="33">
        <v>1.024032458E-4</v>
      </c>
      <c r="E17274" s="60">
        <v>443</v>
      </c>
      <c r="F17274" s="34">
        <f t="shared" si="617"/>
        <v>15.104904210000001</v>
      </c>
    </row>
    <row r="17275" spans="1:6" x14ac:dyDescent="0.2">
      <c r="A17275" s="1">
        <v>322</v>
      </c>
      <c r="B17275" s="34">
        <f t="shared" si="616"/>
        <v>25.624759999999998</v>
      </c>
      <c r="C17275" s="33">
        <v>1.5570199030000001E-2</v>
      </c>
      <c r="D17275" s="33">
        <v>1.2157733769999999E-4</v>
      </c>
      <c r="E17275" s="60">
        <v>441</v>
      </c>
      <c r="F17275" s="34">
        <f t="shared" si="617"/>
        <v>15.570199030000001</v>
      </c>
    </row>
    <row r="17276" spans="1:6" x14ac:dyDescent="0.2">
      <c r="A17276" s="1">
        <v>322</v>
      </c>
      <c r="B17276" s="34">
        <f t="shared" si="616"/>
        <v>25.624759999999998</v>
      </c>
      <c r="C17276" s="33">
        <v>1.5995510960000001E-2</v>
      </c>
      <c r="D17276" s="33">
        <v>1.8550764409999999E-4</v>
      </c>
      <c r="E17276" s="60">
        <v>438</v>
      </c>
      <c r="F17276" s="34">
        <f t="shared" si="617"/>
        <v>15.995510960000001</v>
      </c>
    </row>
    <row r="17277" spans="1:6" x14ac:dyDescent="0.2">
      <c r="A17277" s="1">
        <v>322</v>
      </c>
      <c r="B17277" s="34">
        <f t="shared" si="616"/>
        <v>25.624759999999998</v>
      </c>
      <c r="C17277" s="33">
        <v>1.633793381E-2</v>
      </c>
      <c r="D17277" s="33">
        <v>1.5593414080000001E-4</v>
      </c>
      <c r="E17277" s="60">
        <v>435</v>
      </c>
      <c r="F17277" s="34">
        <f t="shared" si="617"/>
        <v>16.337933809999999</v>
      </c>
    </row>
    <row r="17278" spans="1:6" x14ac:dyDescent="0.2">
      <c r="A17278" s="1">
        <v>322</v>
      </c>
      <c r="B17278" s="34">
        <f t="shared" si="616"/>
        <v>25.624759999999998</v>
      </c>
      <c r="C17278" s="33">
        <v>1.6782627460000001E-2</v>
      </c>
      <c r="D17278" s="33">
        <v>1.164429604E-4</v>
      </c>
      <c r="E17278" s="60">
        <v>433</v>
      </c>
      <c r="F17278" s="34">
        <f t="shared" si="617"/>
        <v>16.78262746</v>
      </c>
    </row>
    <row r="17279" spans="1:6" x14ac:dyDescent="0.2">
      <c r="A17279" s="1">
        <v>322</v>
      </c>
      <c r="B17279" s="34">
        <f t="shared" si="616"/>
        <v>25.624759999999998</v>
      </c>
      <c r="C17279" s="33">
        <v>1.723885964E-2</v>
      </c>
      <c r="D17279" s="33">
        <v>1.0267883179999999E-4</v>
      </c>
      <c r="E17279" s="60">
        <v>430</v>
      </c>
      <c r="F17279" s="34">
        <f t="shared" si="617"/>
        <v>17.238859640000001</v>
      </c>
    </row>
    <row r="17280" spans="1:6" x14ac:dyDescent="0.2">
      <c r="A17280" s="1">
        <v>322</v>
      </c>
      <c r="B17280" s="34">
        <f t="shared" si="616"/>
        <v>25.624759999999998</v>
      </c>
      <c r="C17280" s="33">
        <v>1.7824777600000001E-2</v>
      </c>
      <c r="D17280" s="33">
        <v>7.1554185519999997E-5</v>
      </c>
      <c r="E17280" s="60">
        <v>428</v>
      </c>
      <c r="F17280" s="34">
        <f t="shared" si="617"/>
        <v>17.824777600000001</v>
      </c>
    </row>
    <row r="17281" spans="1:6" x14ac:dyDescent="0.2">
      <c r="A17281" s="1">
        <v>322</v>
      </c>
      <c r="B17281" s="34">
        <f t="shared" si="616"/>
        <v>25.624759999999998</v>
      </c>
      <c r="C17281" s="33">
        <v>1.8285945830000001E-2</v>
      </c>
      <c r="D17281" s="33">
        <v>1.2207343150000001E-4</v>
      </c>
      <c r="E17281" s="60">
        <v>425</v>
      </c>
      <c r="F17281" s="34">
        <f t="shared" si="617"/>
        <v>18.285945829999999</v>
      </c>
    </row>
    <row r="17282" spans="1:6" x14ac:dyDescent="0.2">
      <c r="A17282" s="1">
        <v>322</v>
      </c>
      <c r="B17282" s="34">
        <f t="shared" si="616"/>
        <v>25.624759999999998</v>
      </c>
      <c r="C17282" s="33">
        <v>1.8801262119999999E-2</v>
      </c>
      <c r="D17282" s="33">
        <v>1.6076368339999999E-4</v>
      </c>
      <c r="E17282" s="60">
        <v>422</v>
      </c>
      <c r="F17282" s="34">
        <f t="shared" si="617"/>
        <v>18.801262119999997</v>
      </c>
    </row>
    <row r="17283" spans="1:6" x14ac:dyDescent="0.2">
      <c r="A17283" s="1">
        <v>322</v>
      </c>
      <c r="B17283" s="34">
        <f t="shared" si="616"/>
        <v>25.624759999999998</v>
      </c>
      <c r="C17283" s="33">
        <v>1.9203137540000002E-2</v>
      </c>
      <c r="D17283" s="33">
        <v>1.604786774E-4</v>
      </c>
      <c r="E17283" s="60">
        <v>420</v>
      </c>
      <c r="F17283" s="34">
        <f t="shared" si="617"/>
        <v>19.20313754</v>
      </c>
    </row>
    <row r="17284" spans="1:6" x14ac:dyDescent="0.2">
      <c r="A17284" s="1">
        <v>322</v>
      </c>
      <c r="B17284" s="34">
        <f t="shared" si="616"/>
        <v>25.624759999999998</v>
      </c>
      <c r="C17284" s="33">
        <v>1.9765647569999999E-2</v>
      </c>
      <c r="D17284" s="33">
        <v>1.5771690710000001E-4</v>
      </c>
      <c r="E17284" s="60">
        <v>417</v>
      </c>
      <c r="F17284" s="34">
        <f t="shared" si="617"/>
        <v>19.765647569999999</v>
      </c>
    </row>
    <row r="17285" spans="1:6" x14ac:dyDescent="0.2">
      <c r="A17285" s="1">
        <v>322</v>
      </c>
      <c r="B17285" s="34">
        <f t="shared" si="616"/>
        <v>25.624759999999998</v>
      </c>
      <c r="C17285" s="33">
        <v>2.0213888239999998E-2</v>
      </c>
      <c r="D17285" s="33">
        <v>1.3384509049999999E-4</v>
      </c>
      <c r="E17285" s="60">
        <v>414</v>
      </c>
      <c r="F17285" s="34">
        <f t="shared" si="617"/>
        <v>20.213888239999999</v>
      </c>
    </row>
    <row r="17286" spans="1:6" x14ac:dyDescent="0.2">
      <c r="A17286" s="1">
        <v>322</v>
      </c>
      <c r="B17286" s="34">
        <f t="shared" si="616"/>
        <v>25.624759999999998</v>
      </c>
      <c r="C17286" s="33">
        <v>2.076690108E-2</v>
      </c>
      <c r="D17286" s="33">
        <v>7.4777568829999995E-5</v>
      </c>
      <c r="E17286" s="60">
        <v>412</v>
      </c>
      <c r="F17286" s="34">
        <f t="shared" si="617"/>
        <v>20.76690108</v>
      </c>
    </row>
    <row r="17287" spans="1:6" x14ac:dyDescent="0.2">
      <c r="A17287" s="1">
        <v>322</v>
      </c>
      <c r="B17287" s="34">
        <f t="shared" si="616"/>
        <v>25.624759999999998</v>
      </c>
      <c r="C17287" s="33">
        <v>2.128201373E-2</v>
      </c>
      <c r="D17287" s="33">
        <v>9.1550947839999999E-5</v>
      </c>
      <c r="E17287" s="60">
        <v>409</v>
      </c>
      <c r="F17287" s="34">
        <f t="shared" si="617"/>
        <v>21.282013729999999</v>
      </c>
    </row>
    <row r="17288" spans="1:6" x14ac:dyDescent="0.2">
      <c r="A17288" s="1">
        <v>322</v>
      </c>
      <c r="B17288" s="34">
        <f t="shared" si="616"/>
        <v>25.624759999999998</v>
      </c>
      <c r="C17288" s="33">
        <v>2.1844182619999999E-2</v>
      </c>
      <c r="D17288" s="33">
        <v>9.1454969359999993E-5</v>
      </c>
      <c r="E17288" s="60">
        <v>406</v>
      </c>
      <c r="F17288" s="34">
        <f t="shared" si="617"/>
        <v>21.844182619999998</v>
      </c>
    </row>
    <row r="17289" spans="1:6" x14ac:dyDescent="0.2">
      <c r="A17289" s="1">
        <v>322</v>
      </c>
      <c r="B17289" s="34">
        <f t="shared" si="616"/>
        <v>25.624759999999998</v>
      </c>
      <c r="C17289" s="33">
        <v>2.2390225539999999E-2</v>
      </c>
      <c r="D17289" s="33">
        <v>1.0689677090000001E-4</v>
      </c>
      <c r="E17289" s="60">
        <v>404</v>
      </c>
      <c r="F17289" s="34">
        <f t="shared" si="617"/>
        <v>22.390225539999999</v>
      </c>
    </row>
    <row r="17290" spans="1:6" x14ac:dyDescent="0.2">
      <c r="A17290" s="1">
        <v>322</v>
      </c>
      <c r="B17290" s="34">
        <f t="shared" si="616"/>
        <v>25.624759999999998</v>
      </c>
      <c r="C17290" s="33">
        <v>2.2873597919999999E-2</v>
      </c>
      <c r="D17290" s="33">
        <v>9.9413612270000005E-5</v>
      </c>
      <c r="E17290" s="60">
        <v>401</v>
      </c>
      <c r="F17290" s="34">
        <f t="shared" si="617"/>
        <v>22.873597919999998</v>
      </c>
    </row>
    <row r="17291" spans="1:6" x14ac:dyDescent="0.2">
      <c r="A17291" s="1">
        <v>322</v>
      </c>
      <c r="B17291" s="34">
        <f t="shared" si="616"/>
        <v>25.624759999999998</v>
      </c>
      <c r="C17291" s="33">
        <v>2.3580427399999999E-2</v>
      </c>
      <c r="D17291" s="33">
        <v>1.175194246E-4</v>
      </c>
      <c r="E17291" s="60">
        <v>398</v>
      </c>
      <c r="F17291" s="34">
        <f t="shared" si="617"/>
        <v>23.580427399999998</v>
      </c>
    </row>
    <row r="17292" spans="1:6" x14ac:dyDescent="0.2">
      <c r="A17292" s="1">
        <v>322</v>
      </c>
      <c r="B17292" s="34">
        <f t="shared" si="616"/>
        <v>25.624759999999998</v>
      </c>
      <c r="C17292" s="33">
        <v>2.413602145E-2</v>
      </c>
      <c r="D17292" s="33">
        <v>1.188217805E-4</v>
      </c>
      <c r="E17292" s="60">
        <v>396</v>
      </c>
      <c r="F17292" s="34">
        <f t="shared" si="617"/>
        <v>24.136021450000001</v>
      </c>
    </row>
    <row r="17293" spans="1:6" x14ac:dyDescent="0.2">
      <c r="A17293" s="1">
        <v>322</v>
      </c>
      <c r="B17293" s="34">
        <f t="shared" si="616"/>
        <v>25.624759999999998</v>
      </c>
      <c r="C17293" s="33">
        <v>2.4626515509999999E-2</v>
      </c>
      <c r="D17293" s="33">
        <v>1.112186824E-4</v>
      </c>
      <c r="E17293" s="60">
        <v>393</v>
      </c>
      <c r="F17293" s="34">
        <f t="shared" si="617"/>
        <v>24.626515509999997</v>
      </c>
    </row>
    <row r="17294" spans="1:6" x14ac:dyDescent="0.2">
      <c r="A17294" s="1">
        <v>322</v>
      </c>
      <c r="B17294" s="34">
        <f t="shared" si="616"/>
        <v>25.624759999999998</v>
      </c>
      <c r="C17294" s="33">
        <v>2.5208933690000001E-2</v>
      </c>
      <c r="D17294" s="33">
        <v>1.1563651260000001E-4</v>
      </c>
      <c r="E17294" s="60">
        <v>390</v>
      </c>
      <c r="F17294" s="34">
        <f t="shared" si="617"/>
        <v>25.208933690000002</v>
      </c>
    </row>
    <row r="17295" spans="1:6" x14ac:dyDescent="0.2">
      <c r="A17295" s="1">
        <v>322</v>
      </c>
      <c r="B17295" s="34">
        <f t="shared" si="616"/>
        <v>25.624759999999998</v>
      </c>
      <c r="C17295" s="33">
        <v>2.5893623170000001E-2</v>
      </c>
      <c r="D17295" s="33">
        <v>1.528611449E-4</v>
      </c>
      <c r="E17295" s="60">
        <v>388</v>
      </c>
      <c r="F17295" s="34">
        <f t="shared" si="617"/>
        <v>25.893623170000001</v>
      </c>
    </row>
    <row r="17296" spans="1:6" x14ac:dyDescent="0.2">
      <c r="A17296" s="1">
        <v>322</v>
      </c>
      <c r="B17296" s="34">
        <f t="shared" si="616"/>
        <v>25.624759999999998</v>
      </c>
      <c r="C17296" s="33">
        <v>2.6406438019999999E-2</v>
      </c>
      <c r="D17296" s="33">
        <v>1.082844676E-4</v>
      </c>
      <c r="E17296" s="60">
        <v>385</v>
      </c>
      <c r="F17296" s="34">
        <f t="shared" si="617"/>
        <v>26.40643802</v>
      </c>
    </row>
    <row r="17297" spans="1:6" x14ac:dyDescent="0.2">
      <c r="A17297" s="1">
        <v>322</v>
      </c>
      <c r="B17297" s="34">
        <f t="shared" si="616"/>
        <v>25.624759999999998</v>
      </c>
      <c r="C17297" s="33">
        <v>2.7042180999999998E-2</v>
      </c>
      <c r="D17297" s="33">
        <v>1.088813166E-4</v>
      </c>
      <c r="E17297" s="60">
        <v>382</v>
      </c>
      <c r="F17297" s="34">
        <f t="shared" si="617"/>
        <v>27.042180999999999</v>
      </c>
    </row>
    <row r="17298" spans="1:6" x14ac:dyDescent="0.2">
      <c r="A17298" s="1">
        <v>322</v>
      </c>
      <c r="B17298" s="34">
        <f t="shared" si="616"/>
        <v>25.624759999999998</v>
      </c>
      <c r="C17298" s="33">
        <v>2.7589494280000001E-2</v>
      </c>
      <c r="D17298" s="33">
        <v>1.343667694E-4</v>
      </c>
      <c r="E17298" s="60">
        <v>380</v>
      </c>
      <c r="F17298" s="34">
        <f t="shared" si="617"/>
        <v>27.58949428</v>
      </c>
    </row>
    <row r="17299" spans="1:6" x14ac:dyDescent="0.2">
      <c r="A17299" s="1">
        <v>322</v>
      </c>
      <c r="B17299" s="34">
        <f t="shared" ref="B17299:B17362" si="618">A17299*79.58/1000</f>
        <v>25.624759999999998</v>
      </c>
      <c r="C17299" s="33">
        <v>2.8205108310000001E-2</v>
      </c>
      <c r="D17299" s="33">
        <v>8.0822439369999997E-5</v>
      </c>
      <c r="E17299" s="60">
        <v>377</v>
      </c>
      <c r="F17299" s="34">
        <f t="shared" ref="F17299:F17362" si="619">C17299*1000</f>
        <v>28.20510831</v>
      </c>
    </row>
    <row r="17300" spans="1:6" x14ac:dyDescent="0.2">
      <c r="A17300" s="1">
        <v>322</v>
      </c>
      <c r="B17300" s="34">
        <f t="shared" si="618"/>
        <v>25.624759999999998</v>
      </c>
      <c r="C17300" s="33">
        <v>2.885760733E-2</v>
      </c>
      <c r="D17300" s="33">
        <v>1.166806105E-4</v>
      </c>
      <c r="E17300" s="60">
        <v>375</v>
      </c>
      <c r="F17300" s="34">
        <f t="shared" si="619"/>
        <v>28.85760733</v>
      </c>
    </row>
    <row r="17301" spans="1:6" x14ac:dyDescent="0.2">
      <c r="A17301" s="1">
        <v>322</v>
      </c>
      <c r="B17301" s="34">
        <f t="shared" si="618"/>
        <v>25.624759999999998</v>
      </c>
      <c r="C17301" s="33">
        <v>2.9394092019999998E-2</v>
      </c>
      <c r="D17301" s="33">
        <v>1.4266947740000001E-4</v>
      </c>
      <c r="E17301" s="60">
        <v>372</v>
      </c>
      <c r="F17301" s="34">
        <f t="shared" si="619"/>
        <v>29.394092019999999</v>
      </c>
    </row>
    <row r="17302" spans="1:6" x14ac:dyDescent="0.2">
      <c r="A17302" s="1">
        <v>322</v>
      </c>
      <c r="B17302" s="34">
        <f t="shared" si="618"/>
        <v>25.624759999999998</v>
      </c>
      <c r="C17302" s="33">
        <v>3.0145887180000001E-2</v>
      </c>
      <c r="D17302" s="33">
        <v>1.480418397E-4</v>
      </c>
      <c r="E17302" s="60">
        <v>369</v>
      </c>
      <c r="F17302" s="34">
        <f t="shared" si="619"/>
        <v>30.145887179999999</v>
      </c>
    </row>
    <row r="17303" spans="1:6" x14ac:dyDescent="0.2">
      <c r="A17303" s="1">
        <v>322</v>
      </c>
      <c r="B17303" s="34">
        <f t="shared" si="618"/>
        <v>25.624759999999998</v>
      </c>
      <c r="C17303" s="33">
        <v>3.0729815630000001E-2</v>
      </c>
      <c r="D17303" s="33">
        <v>1.092312704E-4</v>
      </c>
      <c r="E17303" s="60">
        <v>366</v>
      </c>
      <c r="F17303" s="34">
        <f t="shared" si="619"/>
        <v>30.729815630000001</v>
      </c>
    </row>
    <row r="17304" spans="1:6" x14ac:dyDescent="0.2">
      <c r="A17304" s="1">
        <v>322</v>
      </c>
      <c r="B17304" s="34">
        <f t="shared" si="618"/>
        <v>25.624759999999998</v>
      </c>
      <c r="C17304" s="33">
        <v>3.1386641E-2</v>
      </c>
      <c r="D17304" s="33">
        <v>1.184651247E-4</v>
      </c>
      <c r="E17304" s="60">
        <v>364</v>
      </c>
      <c r="F17304" s="34">
        <f t="shared" si="619"/>
        <v>31.386641000000001</v>
      </c>
    </row>
    <row r="17305" spans="1:6" x14ac:dyDescent="0.2">
      <c r="A17305" s="1">
        <v>322</v>
      </c>
      <c r="B17305" s="34">
        <f t="shared" si="618"/>
        <v>25.624759999999998</v>
      </c>
      <c r="C17305" s="33">
        <v>3.1988702280000003E-2</v>
      </c>
      <c r="D17305" s="33">
        <v>1.116950739E-4</v>
      </c>
      <c r="E17305" s="60">
        <v>361</v>
      </c>
      <c r="F17305" s="34">
        <f t="shared" si="619"/>
        <v>31.988702280000002</v>
      </c>
    </row>
    <row r="17306" spans="1:6" x14ac:dyDescent="0.2">
      <c r="A17306" s="1">
        <v>322</v>
      </c>
      <c r="B17306" s="34">
        <f t="shared" si="618"/>
        <v>25.624759999999998</v>
      </c>
      <c r="C17306" s="33">
        <v>3.2634870019999998E-2</v>
      </c>
      <c r="D17306" s="33">
        <v>1.044404966E-4</v>
      </c>
      <c r="E17306" s="60">
        <v>358</v>
      </c>
      <c r="F17306" s="34">
        <f t="shared" si="619"/>
        <v>32.634870020000001</v>
      </c>
    </row>
    <row r="17307" spans="1:6" x14ac:dyDescent="0.2">
      <c r="A17307" s="1">
        <v>322</v>
      </c>
      <c r="B17307" s="34">
        <f t="shared" si="618"/>
        <v>25.624759999999998</v>
      </c>
      <c r="C17307" s="33">
        <v>3.3224182720000002E-2</v>
      </c>
      <c r="D17307" s="33">
        <v>1.4345571720000001E-4</v>
      </c>
      <c r="E17307" s="60">
        <v>356</v>
      </c>
      <c r="F17307" s="34">
        <f t="shared" si="619"/>
        <v>33.224182720000002</v>
      </c>
    </row>
    <row r="17308" spans="1:6" x14ac:dyDescent="0.2">
      <c r="A17308" s="1">
        <v>322</v>
      </c>
      <c r="B17308" s="34">
        <f t="shared" si="618"/>
        <v>25.624759999999998</v>
      </c>
      <c r="C17308" s="33">
        <v>3.3904081990000001E-2</v>
      </c>
      <c r="D17308" s="33">
        <v>1.2907177590000001E-4</v>
      </c>
      <c r="E17308" s="60">
        <v>353</v>
      </c>
      <c r="F17308" s="34">
        <f t="shared" si="619"/>
        <v>33.904081990000002</v>
      </c>
    </row>
    <row r="17309" spans="1:6" x14ac:dyDescent="0.2">
      <c r="A17309" s="1">
        <v>322</v>
      </c>
      <c r="B17309" s="34">
        <f t="shared" si="618"/>
        <v>25.624759999999998</v>
      </c>
      <c r="C17309" s="33">
        <v>3.4569082010000002E-2</v>
      </c>
      <c r="D17309" s="33">
        <v>1.0761165039999999E-4</v>
      </c>
      <c r="E17309" s="60">
        <v>350</v>
      </c>
      <c r="F17309" s="34">
        <f t="shared" si="619"/>
        <v>34.569082010000002</v>
      </c>
    </row>
    <row r="17310" spans="1:6" x14ac:dyDescent="0.2">
      <c r="A17310" s="1">
        <v>322</v>
      </c>
      <c r="B17310" s="34">
        <f t="shared" si="618"/>
        <v>25.624759999999998</v>
      </c>
      <c r="C17310" s="33">
        <v>3.5231627379999998E-2</v>
      </c>
      <c r="D17310" s="33">
        <v>8.3077581890000002E-5</v>
      </c>
      <c r="E17310" s="60">
        <v>348</v>
      </c>
      <c r="F17310" s="34">
        <f t="shared" si="619"/>
        <v>35.231627379999999</v>
      </c>
    </row>
    <row r="17311" spans="1:6" x14ac:dyDescent="0.2">
      <c r="A17311" s="1">
        <v>322</v>
      </c>
      <c r="B17311" s="34">
        <f t="shared" si="618"/>
        <v>25.624759999999998</v>
      </c>
      <c r="C17311" s="33">
        <v>3.5813686040000001E-2</v>
      </c>
      <c r="D17311" s="33">
        <v>8.701242358E-5</v>
      </c>
      <c r="E17311" s="60">
        <v>345</v>
      </c>
      <c r="F17311" s="34">
        <f t="shared" si="619"/>
        <v>35.81368604</v>
      </c>
    </row>
    <row r="17312" spans="1:6" x14ac:dyDescent="0.2">
      <c r="A17312" s="1">
        <v>322</v>
      </c>
      <c r="B17312" s="34">
        <f t="shared" si="618"/>
        <v>25.624759999999998</v>
      </c>
      <c r="C17312" s="33">
        <v>3.6496646610000003E-2</v>
      </c>
      <c r="D17312" s="33">
        <v>8.6058711650000006E-5</v>
      </c>
      <c r="E17312" s="60">
        <v>342</v>
      </c>
      <c r="F17312" s="34">
        <f t="shared" si="619"/>
        <v>36.496646609999999</v>
      </c>
    </row>
    <row r="17313" spans="1:6" x14ac:dyDescent="0.2">
      <c r="A17313" s="1">
        <v>322</v>
      </c>
      <c r="B17313" s="34">
        <f t="shared" si="618"/>
        <v>25.624759999999998</v>
      </c>
      <c r="C17313" s="33">
        <v>3.7168837789999999E-2</v>
      </c>
      <c r="D17313" s="33">
        <v>2.2056088309999999E-4</v>
      </c>
      <c r="E17313" s="60">
        <v>340</v>
      </c>
      <c r="F17313" s="34">
        <f t="shared" si="619"/>
        <v>37.168837789999998</v>
      </c>
    </row>
    <row r="17314" spans="1:6" x14ac:dyDescent="0.2">
      <c r="A17314" s="1">
        <v>322</v>
      </c>
      <c r="B17314" s="34">
        <f t="shared" si="618"/>
        <v>25.624759999999998</v>
      </c>
      <c r="C17314" s="33">
        <v>3.7887996889999997E-2</v>
      </c>
      <c r="D17314" s="33">
        <v>1.7098487419999999E-4</v>
      </c>
      <c r="E17314" s="60">
        <v>337</v>
      </c>
      <c r="F17314" s="34">
        <f t="shared" si="619"/>
        <v>37.887996889999997</v>
      </c>
    </row>
    <row r="17315" spans="1:6" x14ac:dyDescent="0.2">
      <c r="A17315" s="1">
        <v>322</v>
      </c>
      <c r="B17315" s="34">
        <f t="shared" si="618"/>
        <v>25.624759999999998</v>
      </c>
      <c r="C17315" s="33">
        <v>3.8516774490000003E-2</v>
      </c>
      <c r="D17315" s="33">
        <v>1.577205268E-4</v>
      </c>
      <c r="E17315" s="60">
        <v>335</v>
      </c>
      <c r="F17315" s="34">
        <f t="shared" si="619"/>
        <v>38.516774490000003</v>
      </c>
    </row>
    <row r="17316" spans="1:6" x14ac:dyDescent="0.2">
      <c r="A17316" s="1">
        <v>322</v>
      </c>
      <c r="B17316" s="34">
        <f t="shared" si="618"/>
        <v>25.624759999999998</v>
      </c>
      <c r="C17316" s="33">
        <v>3.9108599989999999E-2</v>
      </c>
      <c r="D17316" s="33">
        <v>1.063870548E-4</v>
      </c>
      <c r="E17316" s="60">
        <v>332</v>
      </c>
      <c r="F17316" s="34">
        <f t="shared" si="619"/>
        <v>39.108599990000002</v>
      </c>
    </row>
    <row r="17317" spans="1:6" x14ac:dyDescent="0.2">
      <c r="A17317" s="1">
        <v>322</v>
      </c>
      <c r="B17317" s="34">
        <f t="shared" si="618"/>
        <v>25.624759999999998</v>
      </c>
      <c r="C17317" s="33">
        <v>3.9807134799999998E-2</v>
      </c>
      <c r="D17317" s="33">
        <v>1.3117690029999999E-4</v>
      </c>
      <c r="E17317" s="60">
        <v>329</v>
      </c>
      <c r="F17317" s="34">
        <f t="shared" si="619"/>
        <v>39.8071348</v>
      </c>
    </row>
    <row r="17318" spans="1:6" x14ac:dyDescent="0.2">
      <c r="A17318" s="1">
        <v>322</v>
      </c>
      <c r="B17318" s="34">
        <f t="shared" si="618"/>
        <v>25.624759999999998</v>
      </c>
      <c r="C17318" s="33">
        <v>4.0474992719999998E-2</v>
      </c>
      <c r="D17318" s="33">
        <v>1.0806664399999999E-4</v>
      </c>
      <c r="E17318" s="60">
        <v>326</v>
      </c>
      <c r="F17318" s="34">
        <f t="shared" si="619"/>
        <v>40.474992719999996</v>
      </c>
    </row>
    <row r="17319" spans="1:6" x14ac:dyDescent="0.2">
      <c r="A17319" s="1">
        <v>322</v>
      </c>
      <c r="B17319" s="34">
        <f t="shared" si="618"/>
        <v>25.624759999999998</v>
      </c>
      <c r="C17319" s="33">
        <v>4.1131931990000002E-2</v>
      </c>
      <c r="D17319" s="33">
        <v>9.649249876E-5</v>
      </c>
      <c r="E17319" s="60">
        <v>324</v>
      </c>
      <c r="F17319" s="34">
        <f t="shared" si="619"/>
        <v>41.131931990000005</v>
      </c>
    </row>
    <row r="17320" spans="1:6" x14ac:dyDescent="0.2">
      <c r="A17320" s="1">
        <v>322</v>
      </c>
      <c r="B17320" s="34">
        <f t="shared" si="618"/>
        <v>25.624759999999998</v>
      </c>
      <c r="C17320" s="33">
        <v>4.174931783E-2</v>
      </c>
      <c r="D17320" s="33">
        <v>1.085687474E-4</v>
      </c>
      <c r="E17320" s="60">
        <v>321</v>
      </c>
      <c r="F17320" s="34">
        <f t="shared" si="619"/>
        <v>41.749317830000003</v>
      </c>
    </row>
    <row r="17321" spans="1:6" x14ac:dyDescent="0.2">
      <c r="A17321" s="1">
        <v>322</v>
      </c>
      <c r="B17321" s="34">
        <f t="shared" si="618"/>
        <v>25.624759999999998</v>
      </c>
      <c r="C17321" s="33">
        <v>4.2502985870000003E-2</v>
      </c>
      <c r="D17321" s="33">
        <v>1.001171016E-4</v>
      </c>
      <c r="E17321" s="60">
        <v>319</v>
      </c>
      <c r="F17321" s="34">
        <f t="shared" si="619"/>
        <v>42.502985870000003</v>
      </c>
    </row>
    <row r="17322" spans="1:6" x14ac:dyDescent="0.2">
      <c r="A17322" s="1">
        <v>322</v>
      </c>
      <c r="B17322" s="34">
        <f t="shared" si="618"/>
        <v>25.624759999999998</v>
      </c>
      <c r="C17322" s="33">
        <v>4.3094085919999997E-2</v>
      </c>
      <c r="D17322" s="33">
        <v>1.2979970969999999E-4</v>
      </c>
      <c r="E17322" s="60">
        <v>316</v>
      </c>
      <c r="F17322" s="34">
        <f t="shared" si="619"/>
        <v>43.094085919999998</v>
      </c>
    </row>
    <row r="17323" spans="1:6" x14ac:dyDescent="0.2">
      <c r="A17323" s="1">
        <v>322</v>
      </c>
      <c r="B17323" s="34">
        <f t="shared" si="618"/>
        <v>25.624759999999998</v>
      </c>
      <c r="C17323" s="33">
        <v>4.3742244870000002E-2</v>
      </c>
      <c r="D17323" s="33">
        <v>1.240888413E-4</v>
      </c>
      <c r="E17323" s="60">
        <v>313</v>
      </c>
      <c r="F17323" s="34">
        <f t="shared" si="619"/>
        <v>43.74224487</v>
      </c>
    </row>
    <row r="17324" spans="1:6" x14ac:dyDescent="0.2">
      <c r="A17324" s="1">
        <v>322</v>
      </c>
      <c r="B17324" s="34">
        <f t="shared" si="618"/>
        <v>25.624759999999998</v>
      </c>
      <c r="C17324" s="33">
        <v>4.4432171999999999E-2</v>
      </c>
      <c r="D17324" s="33">
        <v>1.5171207099999999E-4</v>
      </c>
      <c r="E17324" s="60">
        <v>311</v>
      </c>
      <c r="F17324" s="34">
        <f t="shared" si="619"/>
        <v>44.432172000000001</v>
      </c>
    </row>
    <row r="17325" spans="1:6" x14ac:dyDescent="0.2">
      <c r="A17325" s="1">
        <v>322</v>
      </c>
      <c r="B17325" s="34">
        <f t="shared" si="618"/>
        <v>25.624759999999998</v>
      </c>
      <c r="C17325" s="33">
        <v>4.511402699E-2</v>
      </c>
      <c r="D17325" s="33">
        <v>1.063208295E-4</v>
      </c>
      <c r="E17325" s="60">
        <v>308</v>
      </c>
      <c r="F17325" s="34">
        <f t="shared" si="619"/>
        <v>45.114026989999999</v>
      </c>
    </row>
    <row r="17326" spans="1:6" x14ac:dyDescent="0.2">
      <c r="A17326" s="1">
        <v>322</v>
      </c>
      <c r="B17326" s="34">
        <f t="shared" si="618"/>
        <v>25.624759999999998</v>
      </c>
      <c r="C17326" s="33">
        <v>4.5787687889999998E-2</v>
      </c>
      <c r="D17326" s="33">
        <v>1.067175455E-4</v>
      </c>
      <c r="E17326" s="60">
        <v>305</v>
      </c>
      <c r="F17326" s="34">
        <f t="shared" si="619"/>
        <v>45.787687890000001</v>
      </c>
    </row>
    <row r="17327" spans="1:6" x14ac:dyDescent="0.2">
      <c r="A17327" s="1">
        <v>322</v>
      </c>
      <c r="B17327" s="34">
        <f t="shared" si="618"/>
        <v>25.624759999999998</v>
      </c>
      <c r="C17327" s="33">
        <v>4.6454719460000002E-2</v>
      </c>
      <c r="D17327" s="33">
        <v>1.0146802230000001E-4</v>
      </c>
      <c r="E17327" s="60">
        <v>303</v>
      </c>
      <c r="F17327" s="34">
        <f t="shared" si="619"/>
        <v>46.45471946</v>
      </c>
    </row>
    <row r="17328" spans="1:6" x14ac:dyDescent="0.2">
      <c r="A17328" s="1">
        <v>322</v>
      </c>
      <c r="B17328" s="34">
        <f t="shared" si="618"/>
        <v>25.624759999999998</v>
      </c>
      <c r="C17328" s="33">
        <v>4.7098352410000002E-2</v>
      </c>
      <c r="D17328" s="33">
        <v>1.1169325809999999E-4</v>
      </c>
      <c r="E17328" s="60">
        <v>300</v>
      </c>
      <c r="F17328" s="34">
        <f t="shared" si="619"/>
        <v>47.098352410000004</v>
      </c>
    </row>
    <row r="17329" spans="1:6" x14ac:dyDescent="0.2">
      <c r="A17329" s="1">
        <v>322</v>
      </c>
      <c r="B17329" s="34">
        <f t="shared" si="618"/>
        <v>25.624759999999998</v>
      </c>
      <c r="C17329" s="33">
        <v>4.7862496919999997E-2</v>
      </c>
      <c r="D17329" s="33">
        <v>2.034175239E-4</v>
      </c>
      <c r="E17329" s="60">
        <v>297</v>
      </c>
      <c r="F17329" s="34">
        <f t="shared" si="619"/>
        <v>47.862496919999998</v>
      </c>
    </row>
    <row r="17330" spans="1:6" x14ac:dyDescent="0.2">
      <c r="A17330" s="1">
        <v>322</v>
      </c>
      <c r="B17330" s="34">
        <f t="shared" si="618"/>
        <v>25.624759999999998</v>
      </c>
      <c r="C17330" s="33">
        <v>4.8560638990000002E-2</v>
      </c>
      <c r="D17330" s="33">
        <v>1.1272531E-4</v>
      </c>
      <c r="E17330" s="60">
        <v>294</v>
      </c>
      <c r="F17330" s="34">
        <f t="shared" si="619"/>
        <v>48.560638990000001</v>
      </c>
    </row>
    <row r="17331" spans="1:6" x14ac:dyDescent="0.2">
      <c r="A17331" s="1">
        <v>322</v>
      </c>
      <c r="B17331" s="34">
        <f t="shared" si="618"/>
        <v>25.624759999999998</v>
      </c>
      <c r="C17331" s="33">
        <v>4.9111312300000001E-2</v>
      </c>
      <c r="D17331" s="33">
        <v>8.5503539610000005E-5</v>
      </c>
      <c r="E17331" s="60">
        <v>292</v>
      </c>
      <c r="F17331" s="34">
        <f t="shared" si="619"/>
        <v>49.111312300000002</v>
      </c>
    </row>
    <row r="17332" spans="1:6" x14ac:dyDescent="0.2">
      <c r="A17332" s="1">
        <v>322</v>
      </c>
      <c r="B17332" s="34">
        <f t="shared" si="618"/>
        <v>25.624759999999998</v>
      </c>
      <c r="C17332" s="33">
        <v>4.9853866199999999E-2</v>
      </c>
      <c r="D17332" s="33">
        <v>1.120533079E-4</v>
      </c>
      <c r="E17332" s="60">
        <v>289</v>
      </c>
      <c r="F17332" s="34">
        <f t="shared" si="619"/>
        <v>49.853866199999999</v>
      </c>
    </row>
    <row r="17333" spans="1:6" x14ac:dyDescent="0.2">
      <c r="A17333" s="1">
        <v>322</v>
      </c>
      <c r="B17333" s="34">
        <f t="shared" si="618"/>
        <v>25.624759999999998</v>
      </c>
      <c r="C17333" s="33">
        <v>5.0555317510000003E-2</v>
      </c>
      <c r="D17333" s="33">
        <v>1.028954333E-4</v>
      </c>
      <c r="E17333" s="60">
        <v>287</v>
      </c>
      <c r="F17333" s="34">
        <f t="shared" si="619"/>
        <v>50.555317510000002</v>
      </c>
    </row>
    <row r="17334" spans="1:6" x14ac:dyDescent="0.2">
      <c r="A17334" s="1">
        <v>322</v>
      </c>
      <c r="B17334" s="34">
        <f t="shared" si="618"/>
        <v>25.624759999999998</v>
      </c>
      <c r="C17334" s="33">
        <v>5.1132197769999999E-2</v>
      </c>
      <c r="D17334" s="33">
        <v>2.104568787E-4</v>
      </c>
      <c r="E17334" s="60">
        <v>284</v>
      </c>
      <c r="F17334" s="34">
        <f t="shared" si="619"/>
        <v>51.132197769999998</v>
      </c>
    </row>
    <row r="17335" spans="1:6" x14ac:dyDescent="0.2">
      <c r="A17335" s="1">
        <v>322</v>
      </c>
      <c r="B17335" s="34">
        <f t="shared" si="618"/>
        <v>25.624759999999998</v>
      </c>
      <c r="C17335" s="33">
        <v>5.1848696460000003E-2</v>
      </c>
      <c r="D17335" s="33">
        <v>1.2213831620000001E-4</v>
      </c>
      <c r="E17335" s="60">
        <v>281</v>
      </c>
      <c r="F17335" s="34">
        <f t="shared" si="619"/>
        <v>51.848696460000006</v>
      </c>
    </row>
    <row r="17336" spans="1:6" x14ac:dyDescent="0.2">
      <c r="A17336" s="1">
        <v>322</v>
      </c>
      <c r="B17336" s="34">
        <f t="shared" si="618"/>
        <v>25.624759999999998</v>
      </c>
      <c r="C17336" s="33">
        <v>5.2524012090000002E-2</v>
      </c>
      <c r="D17336" s="33">
        <v>1.05397264E-4</v>
      </c>
      <c r="E17336" s="60">
        <v>278</v>
      </c>
      <c r="F17336" s="34">
        <f t="shared" si="619"/>
        <v>52.524012089999999</v>
      </c>
    </row>
    <row r="17337" spans="1:6" x14ac:dyDescent="0.2">
      <c r="A17337" s="1">
        <v>322</v>
      </c>
      <c r="B17337" s="34">
        <f t="shared" si="618"/>
        <v>25.624759999999998</v>
      </c>
      <c r="C17337" s="33">
        <v>5.3191326630000001E-2</v>
      </c>
      <c r="D17337" s="33">
        <v>1.4797971739999999E-4</v>
      </c>
      <c r="E17337" s="60">
        <v>276</v>
      </c>
      <c r="F17337" s="34">
        <f t="shared" si="619"/>
        <v>53.191326629999999</v>
      </c>
    </row>
    <row r="17338" spans="1:6" x14ac:dyDescent="0.2">
      <c r="A17338" s="1">
        <v>322</v>
      </c>
      <c r="B17338" s="34">
        <f t="shared" si="618"/>
        <v>25.624759999999998</v>
      </c>
      <c r="C17338" s="33">
        <v>5.3899653290000002E-2</v>
      </c>
      <c r="D17338" s="33">
        <v>1.432980802E-4</v>
      </c>
      <c r="E17338" s="60">
        <v>273</v>
      </c>
      <c r="F17338" s="34">
        <f t="shared" si="619"/>
        <v>53.899653290000003</v>
      </c>
    </row>
    <row r="17339" spans="1:6" x14ac:dyDescent="0.2">
      <c r="A17339" s="1">
        <v>322</v>
      </c>
      <c r="B17339" s="34">
        <f t="shared" si="618"/>
        <v>25.624759999999998</v>
      </c>
      <c r="C17339" s="33">
        <v>5.450852455E-2</v>
      </c>
      <c r="D17339" s="33">
        <v>7.2556640620000001E-5</v>
      </c>
      <c r="E17339" s="60">
        <v>270</v>
      </c>
      <c r="F17339" s="34">
        <f t="shared" si="619"/>
        <v>54.508524549999997</v>
      </c>
    </row>
    <row r="17340" spans="1:6" x14ac:dyDescent="0.2">
      <c r="A17340" s="1">
        <v>322</v>
      </c>
      <c r="B17340" s="34">
        <f t="shared" si="618"/>
        <v>25.624759999999998</v>
      </c>
      <c r="C17340" s="33">
        <v>5.5198118349999999E-2</v>
      </c>
      <c r="D17340" s="33">
        <v>8.8464147219999997E-5</v>
      </c>
      <c r="E17340" s="60">
        <v>268</v>
      </c>
      <c r="F17340" s="34">
        <f t="shared" si="619"/>
        <v>55.198118350000001</v>
      </c>
    </row>
    <row r="17341" spans="1:6" x14ac:dyDescent="0.2">
      <c r="A17341" s="1">
        <v>322</v>
      </c>
      <c r="B17341" s="34">
        <f t="shared" si="618"/>
        <v>25.624759999999998</v>
      </c>
      <c r="C17341" s="33">
        <v>5.5929387400000002E-2</v>
      </c>
      <c r="D17341" s="33">
        <v>9.0260367059999996E-5</v>
      </c>
      <c r="E17341" s="60">
        <v>265</v>
      </c>
      <c r="F17341" s="34">
        <f t="shared" si="619"/>
        <v>55.929387400000003</v>
      </c>
    </row>
    <row r="17342" spans="1:6" x14ac:dyDescent="0.2">
      <c r="A17342" s="1">
        <v>322</v>
      </c>
      <c r="B17342" s="34">
        <f t="shared" si="618"/>
        <v>25.624759999999998</v>
      </c>
      <c r="C17342" s="33">
        <v>5.655417552E-2</v>
      </c>
      <c r="D17342" s="33">
        <v>9.7726586400000002E-5</v>
      </c>
      <c r="E17342" s="60">
        <v>262</v>
      </c>
      <c r="F17342" s="34">
        <f t="shared" si="619"/>
        <v>56.554175520000001</v>
      </c>
    </row>
    <row r="17343" spans="1:6" x14ac:dyDescent="0.2">
      <c r="A17343" s="1">
        <v>322</v>
      </c>
      <c r="B17343" s="34">
        <f t="shared" si="618"/>
        <v>25.624759999999998</v>
      </c>
      <c r="C17343" s="33">
        <v>5.7180433199999998E-2</v>
      </c>
      <c r="D17343" s="33">
        <v>1.0268829559999999E-4</v>
      </c>
      <c r="E17343" s="60">
        <v>260</v>
      </c>
      <c r="F17343" s="34">
        <f t="shared" si="619"/>
        <v>57.180433199999996</v>
      </c>
    </row>
    <row r="17344" spans="1:6" x14ac:dyDescent="0.2">
      <c r="A17344" s="1">
        <v>322</v>
      </c>
      <c r="B17344" s="34">
        <f t="shared" si="618"/>
        <v>25.624759999999998</v>
      </c>
      <c r="C17344" s="33">
        <v>5.7932634109999999E-2</v>
      </c>
      <c r="D17344" s="33">
        <v>8.6348528190000005E-5</v>
      </c>
      <c r="E17344" s="60">
        <v>257</v>
      </c>
      <c r="F17344" s="34">
        <f t="shared" si="619"/>
        <v>57.932634110000002</v>
      </c>
    </row>
    <row r="17345" spans="1:6" x14ac:dyDescent="0.2">
      <c r="A17345" s="1">
        <v>322</v>
      </c>
      <c r="B17345" s="34">
        <f t="shared" si="618"/>
        <v>25.624759999999998</v>
      </c>
      <c r="C17345" s="33">
        <v>5.8561674110000003E-2</v>
      </c>
      <c r="D17345" s="33">
        <v>1.101922542E-4</v>
      </c>
      <c r="E17345" s="60">
        <v>254</v>
      </c>
      <c r="F17345" s="34">
        <f t="shared" si="619"/>
        <v>58.561674110000006</v>
      </c>
    </row>
    <row r="17346" spans="1:6" x14ac:dyDescent="0.2">
      <c r="A17346" s="1">
        <v>322</v>
      </c>
      <c r="B17346" s="34">
        <f t="shared" si="618"/>
        <v>25.624759999999998</v>
      </c>
      <c r="C17346" s="33">
        <v>5.9258885329999997E-2</v>
      </c>
      <c r="D17346" s="33">
        <v>6.0189415339999999E-5</v>
      </c>
      <c r="E17346" s="60">
        <v>251</v>
      </c>
      <c r="F17346" s="34">
        <f t="shared" si="619"/>
        <v>59.258885329999998</v>
      </c>
    </row>
    <row r="17347" spans="1:6" x14ac:dyDescent="0.2">
      <c r="A17347" s="1">
        <v>322</v>
      </c>
      <c r="B17347" s="34">
        <f t="shared" si="618"/>
        <v>25.624759999999998</v>
      </c>
      <c r="C17347" s="33">
        <v>5.9903567579999997E-2</v>
      </c>
      <c r="D17347" s="33">
        <v>1.595364016E-4</v>
      </c>
      <c r="E17347" s="60">
        <v>249</v>
      </c>
      <c r="F17347" s="34">
        <f t="shared" si="619"/>
        <v>59.903567580000001</v>
      </c>
    </row>
    <row r="17348" spans="1:6" x14ac:dyDescent="0.2">
      <c r="A17348" s="1">
        <v>322</v>
      </c>
      <c r="B17348" s="34">
        <f t="shared" si="618"/>
        <v>25.624759999999998</v>
      </c>
      <c r="C17348" s="33">
        <v>6.0562863049999999E-2</v>
      </c>
      <c r="D17348" s="33">
        <v>1.4347838840000001E-4</v>
      </c>
      <c r="E17348" s="60">
        <v>246</v>
      </c>
      <c r="F17348" s="34">
        <f t="shared" si="619"/>
        <v>60.562863049999997</v>
      </c>
    </row>
    <row r="17349" spans="1:6" x14ac:dyDescent="0.2">
      <c r="A17349" s="1">
        <v>322</v>
      </c>
      <c r="B17349" s="34">
        <f t="shared" si="618"/>
        <v>25.624759999999998</v>
      </c>
      <c r="C17349" s="33">
        <v>6.1376665919999997E-2</v>
      </c>
      <c r="D17349" s="33">
        <v>1.1566516859999999E-4</v>
      </c>
      <c r="E17349" s="60">
        <v>243</v>
      </c>
      <c r="F17349" s="34">
        <f t="shared" si="619"/>
        <v>61.376665919999994</v>
      </c>
    </row>
    <row r="17350" spans="1:6" x14ac:dyDescent="0.2">
      <c r="A17350" s="1">
        <v>322</v>
      </c>
      <c r="B17350" s="34">
        <f t="shared" si="618"/>
        <v>25.624759999999998</v>
      </c>
      <c r="C17350" s="33">
        <v>6.1913828009999998E-2</v>
      </c>
      <c r="D17350" s="33">
        <v>1.350635821E-4</v>
      </c>
      <c r="E17350" s="60">
        <v>241</v>
      </c>
      <c r="F17350" s="34">
        <f t="shared" si="619"/>
        <v>61.913828009999996</v>
      </c>
    </row>
    <row r="17351" spans="1:6" x14ac:dyDescent="0.2">
      <c r="A17351" s="1">
        <v>322</v>
      </c>
      <c r="B17351" s="34">
        <f t="shared" si="618"/>
        <v>25.624759999999998</v>
      </c>
      <c r="C17351" s="33">
        <v>6.2586994480000005E-2</v>
      </c>
      <c r="D17351" s="33">
        <v>9.918078073E-5</v>
      </c>
      <c r="E17351" s="60">
        <v>238</v>
      </c>
      <c r="F17351" s="34">
        <f t="shared" si="619"/>
        <v>62.586994480000008</v>
      </c>
    </row>
    <row r="17352" spans="1:6" x14ac:dyDescent="0.2">
      <c r="A17352" s="1">
        <v>322</v>
      </c>
      <c r="B17352" s="34">
        <f t="shared" si="618"/>
        <v>25.624759999999998</v>
      </c>
      <c r="C17352" s="33">
        <v>6.3253584020000003E-2</v>
      </c>
      <c r="D17352" s="33">
        <v>7.4816088690000002E-5</v>
      </c>
      <c r="E17352" s="60">
        <v>235</v>
      </c>
      <c r="F17352" s="34">
        <f t="shared" si="619"/>
        <v>63.253584020000005</v>
      </c>
    </row>
    <row r="17353" spans="1:6" x14ac:dyDescent="0.2">
      <c r="A17353" s="1">
        <v>322</v>
      </c>
      <c r="B17353" s="34">
        <f t="shared" si="618"/>
        <v>25.624759999999998</v>
      </c>
      <c r="C17353" s="33">
        <v>6.3910074110000006E-2</v>
      </c>
      <c r="D17353" s="33">
        <v>1.3658763779999999E-4</v>
      </c>
      <c r="E17353" s="60">
        <v>232</v>
      </c>
      <c r="F17353" s="34">
        <f t="shared" si="619"/>
        <v>63.910074110000004</v>
      </c>
    </row>
    <row r="17354" spans="1:6" x14ac:dyDescent="0.2">
      <c r="A17354" s="1">
        <v>322</v>
      </c>
      <c r="B17354" s="34">
        <f t="shared" si="618"/>
        <v>25.624759999999998</v>
      </c>
      <c r="C17354" s="33">
        <v>6.4510888799999999E-2</v>
      </c>
      <c r="D17354" s="33">
        <v>9.739270561E-5</v>
      </c>
      <c r="E17354" s="60">
        <v>230</v>
      </c>
      <c r="F17354" s="34">
        <f t="shared" si="619"/>
        <v>64.510888800000004</v>
      </c>
    </row>
    <row r="17355" spans="1:6" x14ac:dyDescent="0.2">
      <c r="A17355" s="1">
        <v>322</v>
      </c>
      <c r="B17355" s="34">
        <f t="shared" si="618"/>
        <v>25.624759999999998</v>
      </c>
      <c r="C17355" s="33">
        <v>6.5303934539999997E-2</v>
      </c>
      <c r="D17355" s="33">
        <v>1.252858168E-4</v>
      </c>
      <c r="E17355" s="60">
        <v>227</v>
      </c>
      <c r="F17355" s="34">
        <f t="shared" si="619"/>
        <v>65.30393454</v>
      </c>
    </row>
    <row r="17356" spans="1:6" x14ac:dyDescent="0.2">
      <c r="A17356" s="1">
        <v>322</v>
      </c>
      <c r="B17356" s="34">
        <f t="shared" si="618"/>
        <v>25.624759999999998</v>
      </c>
      <c r="C17356" s="33">
        <v>6.5912364109999996E-2</v>
      </c>
      <c r="D17356" s="33">
        <v>1.3979740809999999E-4</v>
      </c>
      <c r="E17356" s="60">
        <v>224</v>
      </c>
      <c r="F17356" s="34">
        <f t="shared" si="619"/>
        <v>65.912364109999999</v>
      </c>
    </row>
    <row r="17357" spans="1:6" x14ac:dyDescent="0.2">
      <c r="A17357" s="1">
        <v>322</v>
      </c>
      <c r="B17357" s="34">
        <f t="shared" si="618"/>
        <v>25.624759999999998</v>
      </c>
      <c r="C17357" s="33">
        <v>6.6511111629999994E-2</v>
      </c>
      <c r="D17357" s="33">
        <v>1.074067976E-4</v>
      </c>
      <c r="E17357" s="60">
        <v>222</v>
      </c>
      <c r="F17357" s="34">
        <f t="shared" si="619"/>
        <v>66.511111629999988</v>
      </c>
    </row>
    <row r="17358" spans="1:6" x14ac:dyDescent="0.2">
      <c r="A17358" s="1">
        <v>322</v>
      </c>
      <c r="B17358" s="34">
        <f t="shared" si="618"/>
        <v>25.624759999999998</v>
      </c>
      <c r="C17358" s="33">
        <v>6.7254484269999998E-2</v>
      </c>
      <c r="D17358" s="33">
        <v>1.036942887E-4</v>
      </c>
      <c r="E17358" s="60">
        <v>219</v>
      </c>
      <c r="F17358" s="34">
        <f t="shared" si="619"/>
        <v>67.254484269999992</v>
      </c>
    </row>
    <row r="17359" spans="1:6" x14ac:dyDescent="0.2">
      <c r="A17359" s="1">
        <v>322</v>
      </c>
      <c r="B17359" s="34">
        <f t="shared" si="618"/>
        <v>25.624759999999998</v>
      </c>
      <c r="C17359" s="33">
        <v>6.7876759879999998E-2</v>
      </c>
      <c r="D17359" s="33">
        <v>1.2440073469999999E-4</v>
      </c>
      <c r="E17359" s="60">
        <v>216</v>
      </c>
      <c r="F17359" s="34">
        <f t="shared" si="619"/>
        <v>67.876759879999994</v>
      </c>
    </row>
    <row r="17360" spans="1:6" x14ac:dyDescent="0.2">
      <c r="A17360" s="1">
        <v>322</v>
      </c>
      <c r="B17360" s="34">
        <f t="shared" si="618"/>
        <v>25.624759999999998</v>
      </c>
      <c r="C17360" s="33">
        <v>6.8491133270000004E-2</v>
      </c>
      <c r="D17360" s="33">
        <v>1.6187342759999999E-4</v>
      </c>
      <c r="E17360" s="60">
        <v>213</v>
      </c>
      <c r="F17360" s="34">
        <f t="shared" si="619"/>
        <v>68.491133270000006</v>
      </c>
    </row>
    <row r="17361" spans="1:6" x14ac:dyDescent="0.2">
      <c r="A17361" s="1">
        <v>322</v>
      </c>
      <c r="B17361" s="34">
        <f t="shared" si="618"/>
        <v>25.624759999999998</v>
      </c>
      <c r="C17361" s="33">
        <v>6.9133761289999998E-2</v>
      </c>
      <c r="D17361" s="33">
        <v>9.7353160239999995E-5</v>
      </c>
      <c r="E17361" s="60">
        <v>211</v>
      </c>
      <c r="F17361" s="34">
        <f t="shared" si="619"/>
        <v>69.133761289999995</v>
      </c>
    </row>
    <row r="17362" spans="1:6" x14ac:dyDescent="0.2">
      <c r="A17362" s="1">
        <v>322</v>
      </c>
      <c r="B17362" s="34">
        <f t="shared" si="618"/>
        <v>25.624759999999998</v>
      </c>
      <c r="C17362" s="33">
        <v>6.9798779539999994E-2</v>
      </c>
      <c r="D17362" s="33">
        <v>8.9460185689999998E-5</v>
      </c>
      <c r="E17362" s="60">
        <v>208</v>
      </c>
      <c r="F17362" s="34">
        <f t="shared" si="619"/>
        <v>69.798779539999998</v>
      </c>
    </row>
    <row r="17363" spans="1:6" x14ac:dyDescent="0.2">
      <c r="A17363" s="1">
        <v>322</v>
      </c>
      <c r="B17363" s="34">
        <f t="shared" ref="B17363:B17425" si="620">A17363*79.58/1000</f>
        <v>25.624759999999998</v>
      </c>
      <c r="C17363" s="33">
        <v>7.0385333780000003E-2</v>
      </c>
      <c r="D17363" s="33">
        <v>1.29694874E-4</v>
      </c>
      <c r="E17363" s="60">
        <v>205</v>
      </c>
      <c r="F17363" s="34">
        <f t="shared" ref="F17363:F17425" si="621">C17363*1000</f>
        <v>70.385333779999996</v>
      </c>
    </row>
    <row r="17364" spans="1:6" x14ac:dyDescent="0.2">
      <c r="A17364" s="1">
        <v>322</v>
      </c>
      <c r="B17364" s="34">
        <f t="shared" si="620"/>
        <v>25.624759999999998</v>
      </c>
      <c r="C17364" s="33">
        <v>7.1031240300000006E-2</v>
      </c>
      <c r="D17364" s="33">
        <v>1.019075749E-4</v>
      </c>
      <c r="E17364" s="60">
        <v>202</v>
      </c>
      <c r="F17364" s="34">
        <f t="shared" si="621"/>
        <v>71.031240300000007</v>
      </c>
    </row>
    <row r="17365" spans="1:6" x14ac:dyDescent="0.2">
      <c r="A17365" s="1">
        <v>322</v>
      </c>
      <c r="B17365" s="34">
        <f t="shared" si="620"/>
        <v>25.624759999999998</v>
      </c>
      <c r="C17365" s="33">
        <v>7.1730661180000002E-2</v>
      </c>
      <c r="D17365" s="33">
        <v>1.2947115989999999E-4</v>
      </c>
      <c r="E17365" s="60">
        <v>200</v>
      </c>
      <c r="F17365" s="34">
        <f t="shared" si="621"/>
        <v>71.730661179999998</v>
      </c>
    </row>
    <row r="17366" spans="1:6" x14ac:dyDescent="0.2">
      <c r="A17366" s="1">
        <v>322</v>
      </c>
      <c r="B17366" s="34">
        <f t="shared" si="620"/>
        <v>25.624759999999998</v>
      </c>
      <c r="C17366" s="33">
        <v>7.234839991E-2</v>
      </c>
      <c r="D17366" s="33">
        <v>1.451662459E-4</v>
      </c>
      <c r="E17366" s="60">
        <v>197</v>
      </c>
      <c r="F17366" s="34">
        <f t="shared" si="621"/>
        <v>72.348399909999998</v>
      </c>
    </row>
    <row r="17367" spans="1:6" x14ac:dyDescent="0.2">
      <c r="A17367" s="1">
        <v>322</v>
      </c>
      <c r="B17367" s="34">
        <f t="shared" si="620"/>
        <v>25.624759999999998</v>
      </c>
      <c r="C17367" s="33">
        <v>7.29894715E-2</v>
      </c>
      <c r="D17367" s="33">
        <v>1.2443466359999999E-4</v>
      </c>
      <c r="E17367" s="60">
        <v>194</v>
      </c>
      <c r="F17367" s="34">
        <f t="shared" si="621"/>
        <v>72.989471499999993</v>
      </c>
    </row>
    <row r="17368" spans="1:6" x14ac:dyDescent="0.2">
      <c r="A17368" s="1">
        <v>322</v>
      </c>
      <c r="B17368" s="34">
        <f t="shared" si="620"/>
        <v>25.624759999999998</v>
      </c>
      <c r="C17368" s="33">
        <v>7.3701311919999998E-2</v>
      </c>
      <c r="D17368" s="33">
        <v>2.0575127380000001E-4</v>
      </c>
      <c r="E17368" s="60">
        <v>192</v>
      </c>
      <c r="F17368" s="34">
        <f t="shared" si="621"/>
        <v>73.701311919999995</v>
      </c>
    </row>
    <row r="17369" spans="1:6" x14ac:dyDescent="0.2">
      <c r="A17369" s="1">
        <v>322</v>
      </c>
      <c r="B17369" s="34">
        <f t="shared" si="620"/>
        <v>25.624759999999998</v>
      </c>
      <c r="C17369" s="33">
        <v>7.4180101050000002E-2</v>
      </c>
      <c r="D17369" s="33">
        <v>1.4109842960000001E-4</v>
      </c>
      <c r="E17369" s="60">
        <v>189</v>
      </c>
      <c r="F17369" s="34">
        <f t="shared" si="621"/>
        <v>74.180101050000005</v>
      </c>
    </row>
    <row r="17370" spans="1:6" x14ac:dyDescent="0.2">
      <c r="A17370" s="1">
        <v>322</v>
      </c>
      <c r="B17370" s="34">
        <f t="shared" si="620"/>
        <v>25.624759999999998</v>
      </c>
      <c r="C17370" s="33">
        <v>7.4798492800000005E-2</v>
      </c>
      <c r="D17370" s="33">
        <v>9.4887940119999997E-5</v>
      </c>
      <c r="E17370" s="60">
        <v>186</v>
      </c>
      <c r="F17370" s="34">
        <f t="shared" si="621"/>
        <v>74.798492800000005</v>
      </c>
    </row>
    <row r="17371" spans="1:6" x14ac:dyDescent="0.2">
      <c r="A17371" s="1">
        <v>322</v>
      </c>
      <c r="B17371" s="34">
        <f t="shared" si="620"/>
        <v>25.624759999999998</v>
      </c>
      <c r="C17371" s="33">
        <v>7.5486494200000004E-2</v>
      </c>
      <c r="D17371" s="33">
        <v>1.1786084920000001E-4</v>
      </c>
      <c r="E17371" s="60">
        <v>183</v>
      </c>
      <c r="F17371" s="34">
        <f t="shared" si="621"/>
        <v>75.48649420000001</v>
      </c>
    </row>
    <row r="17372" spans="1:6" x14ac:dyDescent="0.2">
      <c r="A17372" s="1">
        <v>322</v>
      </c>
      <c r="B17372" s="34">
        <f t="shared" si="620"/>
        <v>25.624759999999998</v>
      </c>
      <c r="C17372" s="33">
        <v>7.6198835189999994E-2</v>
      </c>
      <c r="D17372" s="33">
        <v>1.222048151E-4</v>
      </c>
      <c r="E17372" s="60">
        <v>181</v>
      </c>
      <c r="F17372" s="34">
        <f t="shared" si="621"/>
        <v>76.198835189999997</v>
      </c>
    </row>
    <row r="17373" spans="1:6" x14ac:dyDescent="0.2">
      <c r="A17373" s="1">
        <v>322</v>
      </c>
      <c r="B17373" s="34">
        <f t="shared" si="620"/>
        <v>25.624759999999998</v>
      </c>
      <c r="C17373" s="33">
        <v>7.6783472209999995E-2</v>
      </c>
      <c r="D17373" s="33">
        <v>9.5088278150000003E-5</v>
      </c>
      <c r="E17373" s="60">
        <v>178</v>
      </c>
      <c r="F17373" s="34">
        <f t="shared" si="621"/>
        <v>76.783472209999999</v>
      </c>
    </row>
    <row r="17374" spans="1:6" x14ac:dyDescent="0.2">
      <c r="A17374" s="1">
        <v>322</v>
      </c>
      <c r="B17374" s="34">
        <f t="shared" si="620"/>
        <v>25.624759999999998</v>
      </c>
      <c r="C17374" s="33">
        <v>7.7299915550000001E-2</v>
      </c>
      <c r="D17374" s="33">
        <v>1.3341030619999999E-4</v>
      </c>
      <c r="E17374" s="60">
        <v>175</v>
      </c>
      <c r="F17374" s="34">
        <f t="shared" si="621"/>
        <v>77.299915549999994</v>
      </c>
    </row>
    <row r="17375" spans="1:6" x14ac:dyDescent="0.2">
      <c r="A17375" s="1">
        <v>322</v>
      </c>
      <c r="B17375" s="34">
        <f t="shared" si="620"/>
        <v>25.624759999999998</v>
      </c>
      <c r="C17375" s="33">
        <v>7.805594313E-2</v>
      </c>
      <c r="D17375" s="33">
        <v>1.5593255559999999E-4</v>
      </c>
      <c r="E17375" s="60">
        <v>172</v>
      </c>
      <c r="F17375" s="34">
        <f t="shared" si="621"/>
        <v>78.055943130000003</v>
      </c>
    </row>
    <row r="17376" spans="1:6" x14ac:dyDescent="0.2">
      <c r="A17376" s="1">
        <v>322</v>
      </c>
      <c r="B17376" s="34">
        <f t="shared" si="620"/>
        <v>25.624759999999998</v>
      </c>
      <c r="C17376" s="33">
        <v>7.8646145789999997E-2</v>
      </c>
      <c r="D17376" s="33">
        <v>1.5597201029999999E-4</v>
      </c>
      <c r="E17376" s="60">
        <v>169</v>
      </c>
      <c r="F17376" s="34">
        <f t="shared" si="621"/>
        <v>78.646145789999991</v>
      </c>
    </row>
    <row r="17377" spans="1:6" x14ac:dyDescent="0.2">
      <c r="A17377" s="1">
        <v>322</v>
      </c>
      <c r="B17377" s="34">
        <f t="shared" si="620"/>
        <v>25.624759999999998</v>
      </c>
      <c r="C17377" s="33">
        <v>7.9167204490000004E-2</v>
      </c>
      <c r="D17377" s="33">
        <v>1.46782096E-4</v>
      </c>
      <c r="E17377" s="60">
        <v>167</v>
      </c>
      <c r="F17377" s="34">
        <f t="shared" si="621"/>
        <v>79.167204490000003</v>
      </c>
    </row>
    <row r="17378" spans="1:6" x14ac:dyDescent="0.2">
      <c r="A17378" s="1">
        <v>322</v>
      </c>
      <c r="B17378" s="34">
        <f t="shared" si="620"/>
        <v>25.624759999999998</v>
      </c>
      <c r="C17378" s="33">
        <v>7.9799374120000002E-2</v>
      </c>
      <c r="D17378" s="33">
        <v>1.213594822E-4</v>
      </c>
      <c r="E17378" s="60">
        <v>164</v>
      </c>
      <c r="F17378" s="34">
        <f t="shared" si="621"/>
        <v>79.799374119999996</v>
      </c>
    </row>
    <row r="17379" spans="1:6" x14ac:dyDescent="0.2">
      <c r="A17379" s="1">
        <v>322</v>
      </c>
      <c r="B17379" s="34">
        <f t="shared" si="620"/>
        <v>25.624759999999998</v>
      </c>
      <c r="C17379" s="33">
        <v>8.0427615889999998E-2</v>
      </c>
      <c r="D17379" s="33">
        <v>9.6750704010000003E-5</v>
      </c>
      <c r="E17379" s="60">
        <v>161</v>
      </c>
      <c r="F17379" s="34">
        <f t="shared" si="621"/>
        <v>80.427615889999998</v>
      </c>
    </row>
    <row r="17380" spans="1:6" x14ac:dyDescent="0.2">
      <c r="A17380" s="1">
        <v>322</v>
      </c>
      <c r="B17380" s="34">
        <f t="shared" si="620"/>
        <v>25.624759999999998</v>
      </c>
      <c r="C17380" s="33">
        <v>8.1066095310000003E-2</v>
      </c>
      <c r="D17380" s="33">
        <v>8.2709372699999996E-5</v>
      </c>
      <c r="E17380" s="60">
        <v>158</v>
      </c>
      <c r="F17380" s="34">
        <f t="shared" si="621"/>
        <v>81.066095310000009</v>
      </c>
    </row>
    <row r="17381" spans="1:6" x14ac:dyDescent="0.2">
      <c r="A17381" s="1">
        <v>322</v>
      </c>
      <c r="B17381" s="34">
        <f t="shared" si="620"/>
        <v>25.624759999999998</v>
      </c>
      <c r="C17381" s="33">
        <v>8.1590382190000005E-2</v>
      </c>
      <c r="D17381" s="33">
        <v>1.056163538E-4</v>
      </c>
      <c r="E17381" s="60">
        <v>155</v>
      </c>
      <c r="F17381" s="34">
        <f t="shared" si="621"/>
        <v>81.59038219</v>
      </c>
    </row>
    <row r="17382" spans="1:6" x14ac:dyDescent="0.2">
      <c r="A17382" s="1">
        <v>322</v>
      </c>
      <c r="B17382" s="34">
        <f t="shared" si="620"/>
        <v>25.624759999999998</v>
      </c>
      <c r="C17382" s="33">
        <v>8.2331691600000007E-2</v>
      </c>
      <c r="D17382" s="33">
        <v>1.095217174E-4</v>
      </c>
      <c r="E17382" s="60">
        <v>153</v>
      </c>
      <c r="F17382" s="34">
        <f t="shared" si="621"/>
        <v>82.331691600000013</v>
      </c>
    </row>
    <row r="17383" spans="1:6" x14ac:dyDescent="0.2">
      <c r="A17383" s="1">
        <v>322</v>
      </c>
      <c r="B17383" s="34">
        <f t="shared" si="620"/>
        <v>25.624759999999998</v>
      </c>
      <c r="C17383" s="33">
        <v>8.289552285E-2</v>
      </c>
      <c r="D17383" s="33">
        <v>1.378102E-4</v>
      </c>
      <c r="E17383" s="60">
        <v>150</v>
      </c>
      <c r="F17383" s="34">
        <f t="shared" si="621"/>
        <v>82.895522850000006</v>
      </c>
    </row>
    <row r="17384" spans="1:6" x14ac:dyDescent="0.2">
      <c r="A17384" s="1">
        <v>322</v>
      </c>
      <c r="B17384" s="34">
        <f t="shared" si="620"/>
        <v>25.624759999999998</v>
      </c>
      <c r="C17384" s="33">
        <v>8.3468263579999993E-2</v>
      </c>
      <c r="D17384" s="33">
        <v>1.2359979680000001E-4</v>
      </c>
      <c r="E17384" s="60">
        <v>147</v>
      </c>
      <c r="F17384" s="34">
        <f t="shared" si="621"/>
        <v>83.468263579999999</v>
      </c>
    </row>
    <row r="17385" spans="1:6" x14ac:dyDescent="0.2">
      <c r="A17385" s="1">
        <v>322</v>
      </c>
      <c r="B17385" s="34">
        <f t="shared" si="620"/>
        <v>25.624759999999998</v>
      </c>
      <c r="C17385" s="33">
        <v>8.4084704950000005E-2</v>
      </c>
      <c r="D17385" s="33">
        <v>1.3714420309999999E-4</v>
      </c>
      <c r="E17385" s="60">
        <v>144</v>
      </c>
      <c r="F17385" s="34">
        <f t="shared" si="621"/>
        <v>84.084704950000003</v>
      </c>
    </row>
    <row r="17386" spans="1:6" x14ac:dyDescent="0.2">
      <c r="A17386" s="1">
        <v>322</v>
      </c>
      <c r="B17386" s="34">
        <f t="shared" si="620"/>
        <v>25.624759999999998</v>
      </c>
      <c r="C17386" s="33">
        <v>8.4687261979999998E-2</v>
      </c>
      <c r="D17386" s="33">
        <v>1.161107248E-4</v>
      </c>
      <c r="E17386" s="60">
        <v>141</v>
      </c>
      <c r="F17386" s="34">
        <f t="shared" si="621"/>
        <v>84.687261980000002</v>
      </c>
    </row>
    <row r="17387" spans="1:6" x14ac:dyDescent="0.2">
      <c r="A17387" s="1">
        <v>322</v>
      </c>
      <c r="B17387" s="34">
        <f t="shared" si="620"/>
        <v>25.624759999999998</v>
      </c>
      <c r="C17387" s="33">
        <v>8.5215103249999993E-2</v>
      </c>
      <c r="D17387" s="33">
        <v>1.219879901E-4</v>
      </c>
      <c r="E17387" s="60">
        <v>138</v>
      </c>
      <c r="F17387" s="34">
        <f t="shared" si="621"/>
        <v>85.215103249999999</v>
      </c>
    </row>
    <row r="17388" spans="1:6" x14ac:dyDescent="0.2">
      <c r="A17388" s="1">
        <v>322</v>
      </c>
      <c r="B17388" s="34">
        <f t="shared" si="620"/>
        <v>25.624759999999998</v>
      </c>
      <c r="C17388" s="33">
        <v>8.5810682390000004E-2</v>
      </c>
      <c r="D17388" s="33">
        <v>1.357223544E-4</v>
      </c>
      <c r="E17388" s="60">
        <v>136</v>
      </c>
      <c r="F17388" s="34">
        <f t="shared" si="621"/>
        <v>85.810682390000011</v>
      </c>
    </row>
    <row r="17389" spans="1:6" x14ac:dyDescent="0.2">
      <c r="A17389" s="1">
        <v>322</v>
      </c>
      <c r="B17389" s="34">
        <f t="shared" si="620"/>
        <v>25.624759999999998</v>
      </c>
      <c r="C17389" s="33">
        <v>8.6379249520000007E-2</v>
      </c>
      <c r="D17389" s="33">
        <v>7.5875351110000003E-5</v>
      </c>
      <c r="E17389" s="60">
        <v>133</v>
      </c>
      <c r="F17389" s="34">
        <f t="shared" si="621"/>
        <v>86.379249520000002</v>
      </c>
    </row>
    <row r="17390" spans="1:6" x14ac:dyDescent="0.2">
      <c r="A17390" s="1">
        <v>322</v>
      </c>
      <c r="B17390" s="34">
        <f t="shared" si="620"/>
        <v>25.624759999999998</v>
      </c>
      <c r="C17390" s="33">
        <v>8.6952366049999993E-2</v>
      </c>
      <c r="D17390" s="33">
        <v>1.3707912239999999E-4</v>
      </c>
      <c r="E17390" s="60">
        <v>130</v>
      </c>
      <c r="F17390" s="34">
        <f t="shared" si="621"/>
        <v>86.952366049999995</v>
      </c>
    </row>
    <row r="17391" spans="1:6" x14ac:dyDescent="0.2">
      <c r="A17391" s="1">
        <v>322</v>
      </c>
      <c r="B17391" s="34">
        <f t="shared" si="620"/>
        <v>25.624759999999998</v>
      </c>
      <c r="C17391" s="33">
        <v>8.7485735110000004E-2</v>
      </c>
      <c r="D17391" s="33">
        <v>1.2973258110000001E-4</v>
      </c>
      <c r="E17391" s="60">
        <v>128</v>
      </c>
      <c r="F17391" s="34">
        <f t="shared" si="621"/>
        <v>87.485735110000007</v>
      </c>
    </row>
    <row r="17392" spans="1:6" x14ac:dyDescent="0.2">
      <c r="A17392" s="1">
        <v>322</v>
      </c>
      <c r="B17392" s="34">
        <f t="shared" si="620"/>
        <v>25.624759999999998</v>
      </c>
      <c r="C17392" s="33">
        <v>8.8025992240000003E-2</v>
      </c>
      <c r="D17392" s="33">
        <v>1.528308586E-4</v>
      </c>
      <c r="E17392" s="60">
        <v>125</v>
      </c>
      <c r="F17392" s="34">
        <f t="shared" si="621"/>
        <v>88.025992240000008</v>
      </c>
    </row>
    <row r="17393" spans="1:6" x14ac:dyDescent="0.2">
      <c r="A17393" s="1">
        <v>322</v>
      </c>
      <c r="B17393" s="34">
        <f t="shared" si="620"/>
        <v>25.624759999999998</v>
      </c>
      <c r="C17393" s="33">
        <v>8.8626014939999997E-2</v>
      </c>
      <c r="D17393" s="33">
        <v>1.14181153E-4</v>
      </c>
      <c r="E17393" s="60">
        <v>122</v>
      </c>
      <c r="F17393" s="34">
        <f t="shared" si="621"/>
        <v>88.626014940000005</v>
      </c>
    </row>
    <row r="17394" spans="1:6" x14ac:dyDescent="0.2">
      <c r="A17394" s="1">
        <v>322</v>
      </c>
      <c r="B17394" s="34">
        <f t="shared" si="620"/>
        <v>25.624759999999998</v>
      </c>
      <c r="C17394" s="33">
        <v>8.9003290439999994E-2</v>
      </c>
      <c r="D17394" s="33">
        <v>6.5258582060000002E-5</v>
      </c>
      <c r="E17394" s="60">
        <v>120</v>
      </c>
      <c r="F17394" s="34">
        <f t="shared" si="621"/>
        <v>89.003290440000001</v>
      </c>
    </row>
    <row r="17395" spans="1:6" x14ac:dyDescent="0.2">
      <c r="A17395" s="1">
        <v>322</v>
      </c>
      <c r="B17395" s="34">
        <f t="shared" si="620"/>
        <v>25.624759999999998</v>
      </c>
      <c r="C17395" s="33">
        <v>8.9653527930000004E-2</v>
      </c>
      <c r="D17395" s="33">
        <v>1.089486005E-4</v>
      </c>
      <c r="E17395" s="60">
        <v>117</v>
      </c>
      <c r="F17395" s="34">
        <f t="shared" si="621"/>
        <v>89.65352793000001</v>
      </c>
    </row>
    <row r="17396" spans="1:6" x14ac:dyDescent="0.2">
      <c r="A17396" s="1">
        <v>322</v>
      </c>
      <c r="B17396" s="34">
        <f t="shared" si="620"/>
        <v>25.624759999999998</v>
      </c>
      <c r="C17396" s="33">
        <v>9.0139443540000003E-2</v>
      </c>
      <c r="D17396" s="33">
        <v>1.2732579289999999E-4</v>
      </c>
      <c r="E17396" s="60">
        <v>115</v>
      </c>
      <c r="F17396" s="34">
        <f t="shared" si="621"/>
        <v>90.139443540000002</v>
      </c>
    </row>
    <row r="17397" spans="1:6" x14ac:dyDescent="0.2">
      <c r="A17397" s="1">
        <v>322</v>
      </c>
      <c r="B17397" s="34">
        <f t="shared" si="620"/>
        <v>25.624759999999998</v>
      </c>
      <c r="C17397" s="33">
        <v>9.0594540919999994E-2</v>
      </c>
      <c r="D17397" s="33">
        <v>1.3179918199999999E-4</v>
      </c>
      <c r="E17397" s="60">
        <v>112</v>
      </c>
      <c r="F17397" s="34">
        <f t="shared" si="621"/>
        <v>90.59454092</v>
      </c>
    </row>
    <row r="17398" spans="1:6" x14ac:dyDescent="0.2">
      <c r="A17398" s="1">
        <v>322</v>
      </c>
      <c r="B17398" s="34">
        <f t="shared" si="620"/>
        <v>25.624759999999998</v>
      </c>
      <c r="C17398" s="33">
        <v>9.0960014529999994E-2</v>
      </c>
      <c r="D17398" s="33">
        <v>1.076506035E-4</v>
      </c>
      <c r="E17398" s="60">
        <v>110</v>
      </c>
      <c r="F17398" s="34">
        <f t="shared" si="621"/>
        <v>90.960014529999995</v>
      </c>
    </row>
    <row r="17399" spans="1:6" x14ac:dyDescent="0.2">
      <c r="A17399" s="1">
        <v>322</v>
      </c>
      <c r="B17399" s="34">
        <f t="shared" si="620"/>
        <v>25.624759999999998</v>
      </c>
      <c r="C17399" s="33">
        <v>9.1528654020000003E-2</v>
      </c>
      <c r="D17399" s="33">
        <v>1.061965169E-4</v>
      </c>
      <c r="E17399" s="60">
        <v>107</v>
      </c>
      <c r="F17399" s="34">
        <f t="shared" si="621"/>
        <v>91.528654020000005</v>
      </c>
    </row>
    <row r="17400" spans="1:6" x14ac:dyDescent="0.2">
      <c r="A17400" s="1">
        <v>322</v>
      </c>
      <c r="B17400" s="34">
        <f t="shared" si="620"/>
        <v>25.624759999999998</v>
      </c>
      <c r="C17400" s="33">
        <v>9.1834966229999995E-2</v>
      </c>
      <c r="D17400" s="33">
        <v>1.3188485909999999E-4</v>
      </c>
      <c r="E17400" s="60">
        <v>105</v>
      </c>
      <c r="F17400" s="34">
        <f t="shared" si="621"/>
        <v>91.834966229999992</v>
      </c>
    </row>
    <row r="17401" spans="1:6" x14ac:dyDescent="0.2">
      <c r="A17401" s="1">
        <v>322</v>
      </c>
      <c r="B17401" s="34">
        <f t="shared" si="620"/>
        <v>25.624759999999998</v>
      </c>
      <c r="C17401" s="33">
        <v>9.2249459000000006E-2</v>
      </c>
      <c r="D17401" s="33">
        <v>9.8851781590000002E-5</v>
      </c>
      <c r="E17401" s="60">
        <v>103</v>
      </c>
      <c r="F17401" s="34">
        <f t="shared" si="621"/>
        <v>92.249459000000002</v>
      </c>
    </row>
    <row r="17402" spans="1:6" x14ac:dyDescent="0.2">
      <c r="A17402" s="1">
        <v>322</v>
      </c>
      <c r="B17402" s="34">
        <f t="shared" si="620"/>
        <v>25.624759999999998</v>
      </c>
      <c r="C17402" s="33">
        <v>9.2624110470000007E-2</v>
      </c>
      <c r="D17402" s="33">
        <v>1.3101522159999999E-4</v>
      </c>
      <c r="E17402" s="60">
        <v>100</v>
      </c>
      <c r="F17402" s="34">
        <f t="shared" si="621"/>
        <v>92.624110470000005</v>
      </c>
    </row>
    <row r="17403" spans="1:6" x14ac:dyDescent="0.2">
      <c r="A17403" s="1">
        <v>322</v>
      </c>
      <c r="B17403" s="34">
        <f t="shared" si="620"/>
        <v>25.624759999999998</v>
      </c>
      <c r="C17403" s="33">
        <v>9.3023891600000005E-2</v>
      </c>
      <c r="D17403" s="33">
        <v>1.237319387E-4</v>
      </c>
      <c r="E17403" s="60">
        <v>98</v>
      </c>
      <c r="F17403" s="34">
        <f t="shared" si="621"/>
        <v>93.023891599999999</v>
      </c>
    </row>
    <row r="17404" spans="1:6" x14ac:dyDescent="0.2">
      <c r="A17404" s="1">
        <v>322</v>
      </c>
      <c r="B17404" s="34">
        <f t="shared" si="620"/>
        <v>25.624759999999998</v>
      </c>
      <c r="C17404" s="33">
        <v>9.3353473529999995E-2</v>
      </c>
      <c r="D17404" s="33">
        <v>1.218137132E-4</v>
      </c>
      <c r="E17404" s="60">
        <v>96</v>
      </c>
      <c r="F17404" s="34">
        <f t="shared" si="621"/>
        <v>93.353473529999988</v>
      </c>
    </row>
    <row r="17405" spans="1:6" x14ac:dyDescent="0.2">
      <c r="A17405" s="1">
        <v>322</v>
      </c>
      <c r="B17405" s="34">
        <f t="shared" si="620"/>
        <v>25.624759999999998</v>
      </c>
      <c r="C17405" s="33">
        <v>9.3760292699999997E-2</v>
      </c>
      <c r="D17405" s="33">
        <v>1.02337964E-4</v>
      </c>
      <c r="E17405" s="60">
        <v>94</v>
      </c>
      <c r="F17405" s="34">
        <f t="shared" si="621"/>
        <v>93.760292699999994</v>
      </c>
    </row>
    <row r="17406" spans="1:6" x14ac:dyDescent="0.2">
      <c r="A17406" s="1">
        <v>322</v>
      </c>
      <c r="B17406" s="34">
        <f t="shared" si="620"/>
        <v>25.624759999999998</v>
      </c>
      <c r="C17406" s="33">
        <v>9.4083677180000005E-2</v>
      </c>
      <c r="D17406" s="33">
        <v>9.5054606849999995E-5</v>
      </c>
      <c r="E17406" s="60">
        <v>92</v>
      </c>
      <c r="F17406" s="34">
        <f t="shared" si="621"/>
        <v>94.083677180000009</v>
      </c>
    </row>
    <row r="17407" spans="1:6" x14ac:dyDescent="0.2">
      <c r="A17407" s="1">
        <v>322</v>
      </c>
      <c r="B17407" s="34">
        <f t="shared" si="620"/>
        <v>25.624759999999998</v>
      </c>
      <c r="C17407" s="33">
        <v>9.4378457880000002E-2</v>
      </c>
      <c r="D17407" s="33">
        <v>1.452206591E-4</v>
      </c>
      <c r="E17407" s="60">
        <v>90</v>
      </c>
      <c r="F17407" s="34">
        <f t="shared" si="621"/>
        <v>94.378457879999999</v>
      </c>
    </row>
    <row r="17408" spans="1:6" x14ac:dyDescent="0.2">
      <c r="A17408" s="1">
        <v>322</v>
      </c>
      <c r="B17408" s="34">
        <f t="shared" si="620"/>
        <v>25.624759999999998</v>
      </c>
      <c r="C17408" s="33">
        <v>9.4742928389999995E-2</v>
      </c>
      <c r="D17408" s="33">
        <v>1.3130664629999999E-4</v>
      </c>
      <c r="E17408" s="60">
        <v>88</v>
      </c>
      <c r="F17408" s="34">
        <f t="shared" si="621"/>
        <v>94.742928389999989</v>
      </c>
    </row>
    <row r="17409" spans="1:6" x14ac:dyDescent="0.2">
      <c r="A17409" s="1">
        <v>322</v>
      </c>
      <c r="B17409" s="34">
        <f t="shared" si="620"/>
        <v>25.624759999999998</v>
      </c>
      <c r="C17409" s="33">
        <v>9.5044671060000002E-2</v>
      </c>
      <c r="D17409" s="33">
        <v>1.9161540279999999E-4</v>
      </c>
      <c r="E17409" s="60">
        <v>86</v>
      </c>
      <c r="F17409" s="34">
        <f t="shared" si="621"/>
        <v>95.044671059999999</v>
      </c>
    </row>
    <row r="17410" spans="1:6" x14ac:dyDescent="0.2">
      <c r="A17410" s="1">
        <v>322</v>
      </c>
      <c r="B17410" s="34">
        <f t="shared" si="620"/>
        <v>25.624759999999998</v>
      </c>
      <c r="C17410" s="33">
        <v>9.5295733039999997E-2</v>
      </c>
      <c r="D17410" s="33">
        <v>1.65888276E-4</v>
      </c>
      <c r="E17410" s="60">
        <v>84</v>
      </c>
      <c r="F17410" s="34">
        <f t="shared" si="621"/>
        <v>95.295733040000002</v>
      </c>
    </row>
    <row r="17411" spans="1:6" x14ac:dyDescent="0.2">
      <c r="A17411" s="1">
        <v>322</v>
      </c>
      <c r="B17411" s="34">
        <f t="shared" si="620"/>
        <v>25.624759999999998</v>
      </c>
      <c r="C17411" s="33">
        <v>9.5558591920000005E-2</v>
      </c>
      <c r="D17411" s="33">
        <v>1.189570474E-4</v>
      </c>
      <c r="E17411" s="60">
        <v>83</v>
      </c>
      <c r="F17411" s="34">
        <f t="shared" si="621"/>
        <v>95.558591920000012</v>
      </c>
    </row>
    <row r="17412" spans="1:6" x14ac:dyDescent="0.2">
      <c r="A17412" s="1">
        <v>322</v>
      </c>
      <c r="B17412" s="34">
        <f t="shared" si="620"/>
        <v>25.624759999999998</v>
      </c>
      <c r="C17412" s="33">
        <v>9.5892976219999995E-2</v>
      </c>
      <c r="D17412" s="33">
        <v>1.2209677630000001E-4</v>
      </c>
      <c r="E17412" s="60">
        <v>81</v>
      </c>
      <c r="F17412" s="34">
        <f t="shared" si="621"/>
        <v>95.892976219999994</v>
      </c>
    </row>
    <row r="17413" spans="1:6" x14ac:dyDescent="0.2">
      <c r="A17413" s="1">
        <v>322</v>
      </c>
      <c r="B17413" s="34">
        <f t="shared" si="620"/>
        <v>25.624759999999998</v>
      </c>
      <c r="C17413" s="33">
        <v>9.6103501869999997E-2</v>
      </c>
      <c r="D17413" s="33">
        <v>1.170956873E-4</v>
      </c>
      <c r="E17413" s="60">
        <v>79</v>
      </c>
      <c r="F17413" s="34">
        <f t="shared" si="621"/>
        <v>96.103501870000002</v>
      </c>
    </row>
    <row r="17414" spans="1:6" x14ac:dyDescent="0.2">
      <c r="A17414" s="1">
        <v>322</v>
      </c>
      <c r="B17414" s="34">
        <f t="shared" si="620"/>
        <v>25.624759999999998</v>
      </c>
      <c r="C17414" s="33">
        <v>9.6399761949999996E-2</v>
      </c>
      <c r="D17414" s="33">
        <v>1.216638716E-4</v>
      </c>
      <c r="E17414" s="60">
        <v>78</v>
      </c>
      <c r="F17414" s="34">
        <f t="shared" si="621"/>
        <v>96.399761949999998</v>
      </c>
    </row>
    <row r="17415" spans="1:6" x14ac:dyDescent="0.2">
      <c r="A17415" s="1">
        <v>322</v>
      </c>
      <c r="B17415" s="34">
        <f t="shared" si="620"/>
        <v>25.624759999999998</v>
      </c>
      <c r="C17415" s="33">
        <v>9.6572866800000004E-2</v>
      </c>
      <c r="D17415" s="33">
        <v>1.3201420729999999E-4</v>
      </c>
      <c r="E17415" s="60">
        <v>76</v>
      </c>
      <c r="F17415" s="34">
        <f t="shared" si="621"/>
        <v>96.5728668</v>
      </c>
    </row>
    <row r="17416" spans="1:6" x14ac:dyDescent="0.2">
      <c r="A17416" s="1">
        <v>322</v>
      </c>
      <c r="B17416" s="34">
        <f t="shared" si="620"/>
        <v>25.624759999999998</v>
      </c>
      <c r="C17416" s="33">
        <v>9.6746095069999996E-2</v>
      </c>
      <c r="D17416" s="33">
        <v>9.1546360450000001E-5</v>
      </c>
      <c r="E17416" s="60">
        <v>74</v>
      </c>
      <c r="F17416" s="34">
        <f t="shared" si="621"/>
        <v>96.746095069999996</v>
      </c>
    </row>
    <row r="17417" spans="1:6" x14ac:dyDescent="0.2">
      <c r="A17417" s="1">
        <v>322</v>
      </c>
      <c r="B17417" s="34">
        <f t="shared" si="620"/>
        <v>25.624759999999998</v>
      </c>
      <c r="C17417" s="33">
        <v>9.7006232979999996E-2</v>
      </c>
      <c r="D17417" s="33">
        <v>9.6888448100000002E-5</v>
      </c>
      <c r="E17417" s="60">
        <v>73</v>
      </c>
      <c r="F17417" s="34">
        <f t="shared" si="621"/>
        <v>97.006232979999993</v>
      </c>
    </row>
    <row r="17418" spans="1:6" x14ac:dyDescent="0.2">
      <c r="A17418" s="1">
        <v>322</v>
      </c>
      <c r="B17418" s="34">
        <f t="shared" si="620"/>
        <v>25.624759999999998</v>
      </c>
      <c r="C17418" s="33">
        <v>9.7170162579999997E-2</v>
      </c>
      <c r="D17418" s="33">
        <v>1.4063157940000001E-4</v>
      </c>
      <c r="E17418" s="60">
        <v>72</v>
      </c>
      <c r="F17418" s="34">
        <f t="shared" si="621"/>
        <v>97.170162579999996</v>
      </c>
    </row>
    <row r="17419" spans="1:6" x14ac:dyDescent="0.2">
      <c r="A17419" s="1">
        <v>322</v>
      </c>
      <c r="B17419" s="34">
        <f t="shared" si="620"/>
        <v>25.624759999999998</v>
      </c>
      <c r="C17419" s="33">
        <v>9.7212838090000003E-2</v>
      </c>
      <c r="D17419" s="33">
        <v>9.1235649709999996E-5</v>
      </c>
      <c r="E17419" s="60">
        <v>70</v>
      </c>
      <c r="F17419" s="34">
        <f t="shared" si="621"/>
        <v>97.212838090000005</v>
      </c>
    </row>
    <row r="17420" spans="1:6" x14ac:dyDescent="0.2">
      <c r="A17420" s="1">
        <v>322</v>
      </c>
      <c r="B17420" s="34">
        <f t="shared" si="620"/>
        <v>25.624759999999998</v>
      </c>
      <c r="C17420" s="33">
        <v>9.7717235710000003E-2</v>
      </c>
      <c r="D17420" s="33">
        <v>1.98868555E-4</v>
      </c>
      <c r="E17420" s="60">
        <v>69</v>
      </c>
      <c r="F17420" s="34">
        <f t="shared" si="621"/>
        <v>97.717235709999997</v>
      </c>
    </row>
    <row r="17421" spans="1:6" x14ac:dyDescent="0.2">
      <c r="A17421" s="1">
        <v>322</v>
      </c>
      <c r="B17421" s="34">
        <f t="shared" si="620"/>
        <v>25.624759999999998</v>
      </c>
      <c r="C17421" s="33">
        <v>9.7731096559999994E-2</v>
      </c>
      <c r="D17421" s="33">
        <v>1.063793699E-4</v>
      </c>
      <c r="E17421" s="60">
        <v>67</v>
      </c>
      <c r="F17421" s="34">
        <f t="shared" si="621"/>
        <v>97.731096559999997</v>
      </c>
    </row>
    <row r="17422" spans="1:6" x14ac:dyDescent="0.2">
      <c r="A17422" s="1">
        <v>322</v>
      </c>
      <c r="B17422" s="34">
        <f t="shared" si="620"/>
        <v>25.624759999999998</v>
      </c>
      <c r="C17422" s="33">
        <v>9.8022451950000006E-2</v>
      </c>
      <c r="D17422" s="33">
        <v>1.022189804E-4</v>
      </c>
      <c r="E17422" s="60">
        <v>66</v>
      </c>
      <c r="F17422" s="34">
        <f t="shared" si="621"/>
        <v>98.022451950000004</v>
      </c>
    </row>
    <row r="17423" spans="1:6" x14ac:dyDescent="0.2">
      <c r="A17423" s="1">
        <v>322</v>
      </c>
      <c r="B17423" s="34">
        <f t="shared" si="620"/>
        <v>25.624759999999998</v>
      </c>
      <c r="C17423" s="33">
        <v>9.8216517350000004E-2</v>
      </c>
      <c r="D17423" s="33">
        <v>1.5112153649999999E-4</v>
      </c>
      <c r="E17423" s="60">
        <v>65</v>
      </c>
      <c r="F17423" s="34">
        <f t="shared" si="621"/>
        <v>98.216517350000004</v>
      </c>
    </row>
    <row r="17424" spans="1:6" x14ac:dyDescent="0.2">
      <c r="A17424" s="1">
        <v>322</v>
      </c>
      <c r="B17424" s="34">
        <f t="shared" si="620"/>
        <v>25.624759999999998</v>
      </c>
      <c r="C17424" s="33">
        <v>9.8410892469999997E-2</v>
      </c>
      <c r="D17424" s="33">
        <v>1.4976509369999999E-4</v>
      </c>
      <c r="E17424" s="60">
        <v>64</v>
      </c>
      <c r="F17424" s="34">
        <f t="shared" si="621"/>
        <v>98.410892469999993</v>
      </c>
    </row>
    <row r="17425" spans="1:6" x14ac:dyDescent="0.2">
      <c r="A17425" s="1">
        <v>323</v>
      </c>
      <c r="B17425" s="34">
        <f t="shared" si="620"/>
        <v>25.704339999999998</v>
      </c>
      <c r="C17425" s="33">
        <v>9.8533766590000002E-2</v>
      </c>
      <c r="D17425" s="33">
        <v>9.4419175719999998E-5</v>
      </c>
      <c r="E17425" s="60">
        <v>62</v>
      </c>
      <c r="F17425" s="34">
        <f t="shared" si="621"/>
        <v>98.533766589999999</v>
      </c>
    </row>
    <row r="17428" spans="1:6" x14ac:dyDescent="0.2">
      <c r="A17428" s="1" t="s">
        <v>353</v>
      </c>
      <c r="C17428" s="1" t="s">
        <v>354</v>
      </c>
    </row>
    <row r="17430" spans="1:6" x14ac:dyDescent="0.2">
      <c r="A17430" s="1" t="s">
        <v>311</v>
      </c>
    </row>
    <row r="17431" spans="1:6" s="40" customFormat="1" ht="33.75" customHeight="1" x14ac:dyDescent="0.25">
      <c r="A17431" s="40" t="s">
        <v>305</v>
      </c>
      <c r="B17431" s="42" t="s">
        <v>326</v>
      </c>
      <c r="C17431" s="40" t="s">
        <v>306</v>
      </c>
      <c r="D17431" s="40" t="s">
        <v>251</v>
      </c>
      <c r="E17431" s="61" t="s">
        <v>307</v>
      </c>
      <c r="F17431" s="42" t="s">
        <v>328</v>
      </c>
    </row>
    <row r="17432" spans="1:6" x14ac:dyDescent="0.2">
      <c r="A17432" s="1">
        <v>0</v>
      </c>
      <c r="B17432" s="34">
        <f t="shared" ref="B17432:B17495" si="622">A17432*79.58/1000</f>
        <v>0</v>
      </c>
      <c r="C17432" s="33">
        <v>5.8892330079999999E-2</v>
      </c>
      <c r="D17432" s="33">
        <v>2.709680732E-4</v>
      </c>
      <c r="E17432" s="60">
        <v>33</v>
      </c>
      <c r="F17432" s="34">
        <f t="shared" ref="F17432:F17495" si="623">C17432*1000</f>
        <v>58.892330080000001</v>
      </c>
    </row>
    <row r="17433" spans="1:6" x14ac:dyDescent="0.2">
      <c r="A17433" s="1">
        <v>324</v>
      </c>
      <c r="B17433" s="34">
        <f t="shared" si="622"/>
        <v>25.783919999999998</v>
      </c>
      <c r="C17433" s="33">
        <v>5.9348905430000001E-2</v>
      </c>
      <c r="D17433" s="33">
        <v>3.0645893049999998E-4</v>
      </c>
      <c r="E17433" s="60">
        <v>32</v>
      </c>
      <c r="F17433" s="34">
        <f t="shared" si="623"/>
        <v>59.348905430000002</v>
      </c>
    </row>
    <row r="17434" spans="1:6" x14ac:dyDescent="0.2">
      <c r="A17434" s="1">
        <v>324</v>
      </c>
      <c r="B17434" s="34">
        <f t="shared" si="622"/>
        <v>25.783919999999998</v>
      </c>
      <c r="C17434" s="33">
        <v>5.9201444120000002E-2</v>
      </c>
      <c r="D17434" s="33">
        <v>2.9305264509999997E-4</v>
      </c>
      <c r="E17434" s="60">
        <v>32</v>
      </c>
      <c r="F17434" s="34">
        <f t="shared" si="623"/>
        <v>59.201444120000005</v>
      </c>
    </row>
    <row r="17435" spans="1:6" x14ac:dyDescent="0.2">
      <c r="A17435" s="1">
        <v>324</v>
      </c>
      <c r="B17435" s="34">
        <f t="shared" si="622"/>
        <v>25.783919999999998</v>
      </c>
      <c r="C17435" s="33">
        <v>5.9120261260000001E-2</v>
      </c>
      <c r="D17435" s="33">
        <v>2.7878921829999997E-4</v>
      </c>
      <c r="E17435" s="60">
        <v>32</v>
      </c>
      <c r="F17435" s="34">
        <f t="shared" si="623"/>
        <v>59.120261259999999</v>
      </c>
    </row>
    <row r="17436" spans="1:6" x14ac:dyDescent="0.2">
      <c r="A17436" s="1">
        <v>324</v>
      </c>
      <c r="B17436" s="34">
        <f t="shared" si="622"/>
        <v>25.783919999999998</v>
      </c>
      <c r="C17436" s="33">
        <v>5.9009388250000003E-2</v>
      </c>
      <c r="D17436" s="33">
        <v>3.0471845720000002E-4</v>
      </c>
      <c r="E17436" s="60">
        <v>32</v>
      </c>
      <c r="F17436" s="34">
        <f t="shared" si="623"/>
        <v>59.009388250000001</v>
      </c>
    </row>
    <row r="17437" spans="1:6" x14ac:dyDescent="0.2">
      <c r="A17437" s="1">
        <v>324</v>
      </c>
      <c r="B17437" s="34">
        <f t="shared" si="622"/>
        <v>25.783919999999998</v>
      </c>
      <c r="C17437" s="33">
        <v>5.8997196859999997E-2</v>
      </c>
      <c r="D17437" s="33">
        <v>3.2785808009999997E-4</v>
      </c>
      <c r="E17437" s="60">
        <v>32</v>
      </c>
      <c r="F17437" s="34">
        <f t="shared" si="623"/>
        <v>58.997196859999995</v>
      </c>
    </row>
    <row r="17438" spans="1:6" x14ac:dyDescent="0.2">
      <c r="A17438" s="1">
        <v>324</v>
      </c>
      <c r="B17438" s="34">
        <f t="shared" si="622"/>
        <v>25.783919999999998</v>
      </c>
      <c r="C17438" s="33">
        <v>5.9057443219999999E-2</v>
      </c>
      <c r="D17438" s="33">
        <v>2.757291063E-4</v>
      </c>
      <c r="E17438" s="60">
        <v>32</v>
      </c>
      <c r="F17438" s="34">
        <f t="shared" si="623"/>
        <v>59.057443219999996</v>
      </c>
    </row>
    <row r="17439" spans="1:6" x14ac:dyDescent="0.2">
      <c r="A17439" s="1">
        <v>324</v>
      </c>
      <c r="B17439" s="34">
        <f t="shared" si="622"/>
        <v>25.783919999999998</v>
      </c>
      <c r="C17439" s="33">
        <v>5.889159536E-2</v>
      </c>
      <c r="D17439" s="33">
        <v>3.3645958379999999E-4</v>
      </c>
      <c r="E17439" s="60">
        <v>31</v>
      </c>
      <c r="F17439" s="34">
        <f t="shared" si="623"/>
        <v>58.891595359999997</v>
      </c>
    </row>
    <row r="17440" spans="1:6" x14ac:dyDescent="0.2">
      <c r="A17440" s="1">
        <v>324</v>
      </c>
      <c r="B17440" s="34">
        <f t="shared" si="622"/>
        <v>25.783919999999998</v>
      </c>
      <c r="C17440" s="33">
        <v>5.8955949520000002E-2</v>
      </c>
      <c r="D17440" s="33">
        <v>3.039349444E-4</v>
      </c>
      <c r="E17440" s="60">
        <v>31</v>
      </c>
      <c r="F17440" s="34">
        <f t="shared" si="623"/>
        <v>58.955949520000004</v>
      </c>
    </row>
    <row r="17441" spans="1:6" x14ac:dyDescent="0.2">
      <c r="A17441" s="1">
        <v>324</v>
      </c>
      <c r="B17441" s="34">
        <f t="shared" si="622"/>
        <v>25.783919999999998</v>
      </c>
      <c r="C17441" s="33">
        <v>5.8901682230000002E-2</v>
      </c>
      <c r="D17441" s="33">
        <v>3.1238469600000001E-4</v>
      </c>
      <c r="E17441" s="60">
        <v>31</v>
      </c>
      <c r="F17441" s="34">
        <f t="shared" si="623"/>
        <v>58.901682229999999</v>
      </c>
    </row>
    <row r="17442" spans="1:6" x14ac:dyDescent="0.2">
      <c r="A17442" s="1">
        <v>324</v>
      </c>
      <c r="B17442" s="34">
        <f t="shared" si="622"/>
        <v>25.783919999999998</v>
      </c>
      <c r="C17442" s="33">
        <v>5.8709575159999999E-2</v>
      </c>
      <c r="D17442" s="33">
        <v>2.7038404700000001E-4</v>
      </c>
      <c r="E17442" s="60">
        <v>31</v>
      </c>
      <c r="F17442" s="34">
        <f t="shared" si="623"/>
        <v>58.70957516</v>
      </c>
    </row>
    <row r="17443" spans="1:6" x14ac:dyDescent="0.2">
      <c r="A17443" s="1">
        <v>324</v>
      </c>
      <c r="B17443" s="34">
        <f t="shared" si="622"/>
        <v>25.783919999999998</v>
      </c>
      <c r="C17443" s="33">
        <v>5.890516589E-2</v>
      </c>
      <c r="D17443" s="33">
        <v>3.1064883260000002E-4</v>
      </c>
      <c r="E17443" s="60">
        <v>31</v>
      </c>
      <c r="F17443" s="34">
        <f t="shared" si="623"/>
        <v>58.905165889999999</v>
      </c>
    </row>
    <row r="17444" spans="1:6" x14ac:dyDescent="0.2">
      <c r="A17444" s="1">
        <v>324</v>
      </c>
      <c r="B17444" s="34">
        <f t="shared" si="622"/>
        <v>25.783919999999998</v>
      </c>
      <c r="C17444" s="33">
        <v>5.8817769729999997E-2</v>
      </c>
      <c r="D17444" s="33">
        <v>2.2290128569999999E-4</v>
      </c>
      <c r="E17444" s="60">
        <v>31</v>
      </c>
      <c r="F17444" s="34">
        <f t="shared" si="623"/>
        <v>58.817769729999995</v>
      </c>
    </row>
    <row r="17445" spans="1:6" x14ac:dyDescent="0.2">
      <c r="A17445" s="1">
        <v>324</v>
      </c>
      <c r="B17445" s="34">
        <f t="shared" si="622"/>
        <v>25.783919999999998</v>
      </c>
      <c r="C17445" s="33">
        <v>5.8750864659999999E-2</v>
      </c>
      <c r="D17445" s="33">
        <v>2.885113831E-4</v>
      </c>
      <c r="E17445" s="60">
        <v>31</v>
      </c>
      <c r="F17445" s="34">
        <f t="shared" si="623"/>
        <v>58.750864659999998</v>
      </c>
    </row>
    <row r="17446" spans="1:6" x14ac:dyDescent="0.2">
      <c r="A17446" s="1">
        <v>324</v>
      </c>
      <c r="B17446" s="34">
        <f t="shared" si="622"/>
        <v>25.783919999999998</v>
      </c>
      <c r="C17446" s="33">
        <v>5.8691520800000001E-2</v>
      </c>
      <c r="D17446" s="33">
        <v>2.9370890389999999E-4</v>
      </c>
      <c r="E17446" s="60">
        <v>32</v>
      </c>
      <c r="F17446" s="34">
        <f t="shared" si="623"/>
        <v>58.691520799999999</v>
      </c>
    </row>
    <row r="17447" spans="1:6" x14ac:dyDescent="0.2">
      <c r="A17447" s="1">
        <v>324</v>
      </c>
      <c r="B17447" s="34">
        <f t="shared" si="622"/>
        <v>25.783919999999998</v>
      </c>
      <c r="C17447" s="33">
        <v>5.8734259779999999E-2</v>
      </c>
      <c r="D17447" s="33">
        <v>2.6420045749999999E-4</v>
      </c>
      <c r="E17447" s="60">
        <v>34</v>
      </c>
      <c r="F17447" s="34">
        <f t="shared" si="623"/>
        <v>58.734259780000002</v>
      </c>
    </row>
    <row r="17448" spans="1:6" x14ac:dyDescent="0.2">
      <c r="A17448" s="1">
        <v>324</v>
      </c>
      <c r="B17448" s="34">
        <f t="shared" si="622"/>
        <v>25.783919999999998</v>
      </c>
      <c r="C17448" s="33">
        <v>5.8665587450000001E-2</v>
      </c>
      <c r="D17448" s="33">
        <v>2.851420842E-4</v>
      </c>
      <c r="E17448" s="60">
        <v>35</v>
      </c>
      <c r="F17448" s="34">
        <f t="shared" si="623"/>
        <v>58.665587450000004</v>
      </c>
    </row>
    <row r="17449" spans="1:6" x14ac:dyDescent="0.2">
      <c r="A17449" s="1">
        <v>324</v>
      </c>
      <c r="B17449" s="34">
        <f t="shared" si="622"/>
        <v>25.783919999999998</v>
      </c>
      <c r="C17449" s="33">
        <v>5.8415828949999998E-2</v>
      </c>
      <c r="D17449" s="33">
        <v>2.755070598E-4</v>
      </c>
      <c r="E17449" s="60">
        <v>38</v>
      </c>
      <c r="F17449" s="34">
        <f t="shared" si="623"/>
        <v>58.415828949999998</v>
      </c>
    </row>
    <row r="17450" spans="1:6" x14ac:dyDescent="0.2">
      <c r="A17450" s="1">
        <v>324</v>
      </c>
      <c r="B17450" s="34">
        <f t="shared" si="622"/>
        <v>25.783919999999998</v>
      </c>
      <c r="C17450" s="33">
        <v>5.8138418349999998E-2</v>
      </c>
      <c r="D17450" s="33">
        <v>3.1206510289999998E-4</v>
      </c>
      <c r="E17450" s="60">
        <v>40</v>
      </c>
      <c r="F17450" s="34">
        <f t="shared" si="623"/>
        <v>58.138418349999995</v>
      </c>
    </row>
    <row r="17451" spans="1:6" x14ac:dyDescent="0.2">
      <c r="A17451" s="1">
        <v>324</v>
      </c>
      <c r="B17451" s="34">
        <f t="shared" si="622"/>
        <v>25.783919999999998</v>
      </c>
      <c r="C17451" s="33">
        <v>5.7805255319999999E-2</v>
      </c>
      <c r="D17451" s="33">
        <v>2.9846632829999998E-4</v>
      </c>
      <c r="E17451" s="60">
        <v>43</v>
      </c>
      <c r="F17451" s="34">
        <f t="shared" si="623"/>
        <v>57.805255320000001</v>
      </c>
    </row>
    <row r="17452" spans="1:6" x14ac:dyDescent="0.2">
      <c r="A17452" s="1">
        <v>324</v>
      </c>
      <c r="B17452" s="34">
        <f t="shared" si="622"/>
        <v>25.783919999999998</v>
      </c>
      <c r="C17452" s="33">
        <v>5.7491368250000001E-2</v>
      </c>
      <c r="D17452" s="33">
        <v>2.897634581E-4</v>
      </c>
      <c r="E17452" s="60">
        <v>47</v>
      </c>
      <c r="F17452" s="34">
        <f t="shared" si="623"/>
        <v>57.491368250000001</v>
      </c>
    </row>
    <row r="17453" spans="1:6" x14ac:dyDescent="0.2">
      <c r="A17453" s="1">
        <v>324</v>
      </c>
      <c r="B17453" s="34">
        <f t="shared" si="622"/>
        <v>25.783919999999998</v>
      </c>
      <c r="C17453" s="33">
        <v>5.7045888070000002E-2</v>
      </c>
      <c r="D17453" s="33">
        <v>2.5879497219999999E-4</v>
      </c>
      <c r="E17453" s="60">
        <v>50</v>
      </c>
      <c r="F17453" s="34">
        <f t="shared" si="623"/>
        <v>57.045888070000004</v>
      </c>
    </row>
    <row r="17454" spans="1:6" x14ac:dyDescent="0.2">
      <c r="A17454" s="1">
        <v>324</v>
      </c>
      <c r="B17454" s="34">
        <f t="shared" si="622"/>
        <v>25.783919999999998</v>
      </c>
      <c r="C17454" s="33">
        <v>5.644252324E-2</v>
      </c>
      <c r="D17454" s="33">
        <v>2.8753012299999998E-4</v>
      </c>
      <c r="E17454" s="60">
        <v>53</v>
      </c>
      <c r="F17454" s="34">
        <f t="shared" si="623"/>
        <v>56.44252324</v>
      </c>
    </row>
    <row r="17455" spans="1:6" x14ac:dyDescent="0.2">
      <c r="A17455" s="1">
        <v>324</v>
      </c>
      <c r="B17455" s="34">
        <f t="shared" si="622"/>
        <v>25.783919999999998</v>
      </c>
      <c r="C17455" s="33">
        <v>5.5946723589999997E-2</v>
      </c>
      <c r="D17455" s="33">
        <v>2.4707870269999999E-4</v>
      </c>
      <c r="E17455" s="60">
        <v>57</v>
      </c>
      <c r="F17455" s="34">
        <f t="shared" si="623"/>
        <v>55.946723589999998</v>
      </c>
    </row>
    <row r="17456" spans="1:6" x14ac:dyDescent="0.2">
      <c r="A17456" s="1">
        <v>324</v>
      </c>
      <c r="B17456" s="34">
        <f t="shared" si="622"/>
        <v>25.783919999999998</v>
      </c>
      <c r="C17456" s="33">
        <v>5.5151655430000002E-2</v>
      </c>
      <c r="D17456" s="33">
        <v>2.7517558309999999E-4</v>
      </c>
      <c r="E17456" s="60">
        <v>61</v>
      </c>
      <c r="F17456" s="34">
        <f t="shared" si="623"/>
        <v>55.151655430000005</v>
      </c>
    </row>
    <row r="17457" spans="1:6" x14ac:dyDescent="0.2">
      <c r="A17457" s="1">
        <v>324</v>
      </c>
      <c r="B17457" s="34">
        <f t="shared" si="622"/>
        <v>25.783919999999998</v>
      </c>
      <c r="C17457" s="33">
        <v>5.4700373390000001E-2</v>
      </c>
      <c r="D17457" s="33">
        <v>3.0177215159999998E-4</v>
      </c>
      <c r="E17457" s="60">
        <v>64</v>
      </c>
      <c r="F17457" s="34">
        <f t="shared" si="623"/>
        <v>54.700373390000003</v>
      </c>
    </row>
    <row r="17458" spans="1:6" x14ac:dyDescent="0.2">
      <c r="A17458" s="1">
        <v>324</v>
      </c>
      <c r="B17458" s="34">
        <f t="shared" si="622"/>
        <v>25.783919999999998</v>
      </c>
      <c r="C17458" s="33">
        <v>5.4121859959999997E-2</v>
      </c>
      <c r="D17458" s="33">
        <v>2.5702242870000001E-4</v>
      </c>
      <c r="E17458" s="60">
        <v>67</v>
      </c>
      <c r="F17458" s="34">
        <f t="shared" si="623"/>
        <v>54.121859959999995</v>
      </c>
    </row>
    <row r="17459" spans="1:6" x14ac:dyDescent="0.2">
      <c r="A17459" s="1">
        <v>324</v>
      </c>
      <c r="B17459" s="34">
        <f t="shared" si="622"/>
        <v>25.783919999999998</v>
      </c>
      <c r="C17459" s="33">
        <v>5.3543913370000001E-2</v>
      </c>
      <c r="D17459" s="33">
        <v>2.6959264109999999E-4</v>
      </c>
      <c r="E17459" s="60">
        <v>70</v>
      </c>
      <c r="F17459" s="34">
        <f t="shared" si="623"/>
        <v>53.543913369999999</v>
      </c>
    </row>
    <row r="17460" spans="1:6" x14ac:dyDescent="0.2">
      <c r="A17460" s="1">
        <v>324</v>
      </c>
      <c r="B17460" s="34">
        <f t="shared" si="622"/>
        <v>25.783919999999998</v>
      </c>
      <c r="C17460" s="33">
        <v>5.2819497870000003E-2</v>
      </c>
      <c r="D17460" s="33">
        <v>2.7097204879999998E-4</v>
      </c>
      <c r="E17460" s="60">
        <v>73</v>
      </c>
      <c r="F17460" s="34">
        <f t="shared" si="623"/>
        <v>52.819497869999999</v>
      </c>
    </row>
    <row r="17461" spans="1:6" x14ac:dyDescent="0.2">
      <c r="A17461" s="1">
        <v>324</v>
      </c>
      <c r="B17461" s="34">
        <f t="shared" si="622"/>
        <v>25.783919999999998</v>
      </c>
      <c r="C17461" s="33">
        <v>5.2493435829999997E-2</v>
      </c>
      <c r="D17461" s="33">
        <v>3.702167108E-4</v>
      </c>
      <c r="E17461" s="60">
        <v>76</v>
      </c>
      <c r="F17461" s="34">
        <f t="shared" si="623"/>
        <v>52.493435829999996</v>
      </c>
    </row>
    <row r="17462" spans="1:6" x14ac:dyDescent="0.2">
      <c r="A17462" s="1">
        <v>324</v>
      </c>
      <c r="B17462" s="34">
        <f t="shared" si="622"/>
        <v>25.783919999999998</v>
      </c>
      <c r="C17462" s="33">
        <v>5.190190385E-2</v>
      </c>
      <c r="D17462" s="33">
        <v>3.2367289490000002E-4</v>
      </c>
      <c r="E17462" s="60">
        <v>79</v>
      </c>
      <c r="F17462" s="34">
        <f t="shared" si="623"/>
        <v>51.901903850000004</v>
      </c>
    </row>
    <row r="17463" spans="1:6" x14ac:dyDescent="0.2">
      <c r="A17463" s="1">
        <v>324</v>
      </c>
      <c r="B17463" s="34">
        <f t="shared" si="622"/>
        <v>25.783919999999998</v>
      </c>
      <c r="C17463" s="33">
        <v>5.1586214560000003E-2</v>
      </c>
      <c r="D17463" s="33">
        <v>2.8602095190000002E-4</v>
      </c>
      <c r="E17463" s="60">
        <v>82</v>
      </c>
      <c r="F17463" s="34">
        <f t="shared" si="623"/>
        <v>51.586214560000002</v>
      </c>
    </row>
    <row r="17464" spans="1:6" x14ac:dyDescent="0.2">
      <c r="A17464" s="1">
        <v>324</v>
      </c>
      <c r="B17464" s="34">
        <f t="shared" si="622"/>
        <v>25.783919999999998</v>
      </c>
      <c r="C17464" s="33">
        <v>5.1193632150000001E-2</v>
      </c>
      <c r="D17464" s="33">
        <v>3.345257284E-4</v>
      </c>
      <c r="E17464" s="60">
        <v>84</v>
      </c>
      <c r="F17464" s="34">
        <f t="shared" si="623"/>
        <v>51.193632149999999</v>
      </c>
    </row>
    <row r="17465" spans="1:6" x14ac:dyDescent="0.2">
      <c r="A17465" s="1">
        <v>324</v>
      </c>
      <c r="B17465" s="34">
        <f t="shared" si="622"/>
        <v>25.783919999999998</v>
      </c>
      <c r="C17465" s="33">
        <v>5.0728312839999998E-2</v>
      </c>
      <c r="D17465" s="33">
        <v>2.3538426800000001E-4</v>
      </c>
      <c r="E17465" s="60">
        <v>87</v>
      </c>
      <c r="F17465" s="34">
        <f t="shared" si="623"/>
        <v>50.728312840000001</v>
      </c>
    </row>
    <row r="17466" spans="1:6" x14ac:dyDescent="0.2">
      <c r="A17466" s="1">
        <v>324</v>
      </c>
      <c r="B17466" s="34">
        <f t="shared" si="622"/>
        <v>25.783919999999998</v>
      </c>
      <c r="C17466" s="33">
        <v>5.0295169620000003E-2</v>
      </c>
      <c r="D17466" s="33">
        <v>3.4028161279999998E-4</v>
      </c>
      <c r="E17466" s="60">
        <v>90</v>
      </c>
      <c r="F17466" s="34">
        <f t="shared" si="623"/>
        <v>50.295169620000003</v>
      </c>
    </row>
    <row r="17467" spans="1:6" x14ac:dyDescent="0.2">
      <c r="A17467" s="1">
        <v>324</v>
      </c>
      <c r="B17467" s="34">
        <f t="shared" si="622"/>
        <v>25.783919999999998</v>
      </c>
      <c r="C17467" s="33">
        <v>5.0051670020000001E-2</v>
      </c>
      <c r="D17467" s="33">
        <v>2.789933832E-4</v>
      </c>
      <c r="E17467" s="60">
        <v>92</v>
      </c>
      <c r="F17467" s="34">
        <f t="shared" si="623"/>
        <v>50.051670020000003</v>
      </c>
    </row>
    <row r="17468" spans="1:6" x14ac:dyDescent="0.2">
      <c r="A17468" s="1">
        <v>324</v>
      </c>
      <c r="B17468" s="34">
        <f t="shared" si="622"/>
        <v>25.783919999999998</v>
      </c>
      <c r="C17468" s="33">
        <v>4.914261306E-2</v>
      </c>
      <c r="D17468" s="33">
        <v>2.534225528E-4</v>
      </c>
      <c r="E17468" s="60">
        <v>95</v>
      </c>
      <c r="F17468" s="34">
        <f t="shared" si="623"/>
        <v>49.142613060000002</v>
      </c>
    </row>
    <row r="17469" spans="1:6" x14ac:dyDescent="0.2">
      <c r="A17469" s="1">
        <v>324</v>
      </c>
      <c r="B17469" s="34">
        <f t="shared" si="622"/>
        <v>25.783919999999998</v>
      </c>
      <c r="C17469" s="33">
        <v>4.9116877359999998E-2</v>
      </c>
      <c r="D17469" s="33">
        <v>2.3445840030000001E-4</v>
      </c>
      <c r="E17469" s="60">
        <v>98</v>
      </c>
      <c r="F17469" s="34">
        <f t="shared" si="623"/>
        <v>49.116877359999997</v>
      </c>
    </row>
    <row r="17470" spans="1:6" x14ac:dyDescent="0.2">
      <c r="A17470" s="1">
        <v>324</v>
      </c>
      <c r="B17470" s="34">
        <f t="shared" si="622"/>
        <v>25.783919999999998</v>
      </c>
      <c r="C17470" s="33">
        <v>4.9074584980000002E-2</v>
      </c>
      <c r="D17470" s="33">
        <v>2.8470114439999998E-4</v>
      </c>
      <c r="E17470" s="60">
        <v>100</v>
      </c>
      <c r="F17470" s="34">
        <f t="shared" si="623"/>
        <v>49.074584980000004</v>
      </c>
    </row>
    <row r="17471" spans="1:6" x14ac:dyDescent="0.2">
      <c r="A17471" s="1">
        <v>324</v>
      </c>
      <c r="B17471" s="34">
        <f t="shared" si="622"/>
        <v>25.783919999999998</v>
      </c>
      <c r="C17471" s="33">
        <v>4.8512368799999997E-2</v>
      </c>
      <c r="D17471" s="33">
        <v>2.544383928E-4</v>
      </c>
      <c r="E17471" s="60">
        <v>103</v>
      </c>
      <c r="F17471" s="34">
        <f t="shared" si="623"/>
        <v>48.512368799999997</v>
      </c>
    </row>
    <row r="17472" spans="1:6" x14ac:dyDescent="0.2">
      <c r="A17472" s="1">
        <v>324</v>
      </c>
      <c r="B17472" s="34">
        <f t="shared" si="622"/>
        <v>25.783919999999998</v>
      </c>
      <c r="C17472" s="33">
        <v>4.840616583E-2</v>
      </c>
      <c r="D17472" s="33">
        <v>2.449030085E-4</v>
      </c>
      <c r="E17472" s="60">
        <v>106</v>
      </c>
      <c r="F17472" s="34">
        <f t="shared" si="623"/>
        <v>48.406165829999999</v>
      </c>
    </row>
    <row r="17473" spans="1:6" x14ac:dyDescent="0.2">
      <c r="A17473" s="1">
        <v>324</v>
      </c>
      <c r="B17473" s="34">
        <f t="shared" si="622"/>
        <v>25.783919999999998</v>
      </c>
      <c r="C17473" s="33">
        <v>4.813072904E-2</v>
      </c>
      <c r="D17473" s="33">
        <v>2.3709915949999999E-4</v>
      </c>
      <c r="E17473" s="60">
        <v>108</v>
      </c>
      <c r="F17473" s="34">
        <f t="shared" si="623"/>
        <v>48.130729039999999</v>
      </c>
    </row>
    <row r="17474" spans="1:6" x14ac:dyDescent="0.2">
      <c r="A17474" s="1">
        <v>324</v>
      </c>
      <c r="B17474" s="34">
        <f t="shared" si="622"/>
        <v>25.783919999999998</v>
      </c>
      <c r="C17474" s="33">
        <v>4.7808112719999997E-2</v>
      </c>
      <c r="D17474" s="33">
        <v>3.2122987640000001E-4</v>
      </c>
      <c r="E17474" s="60">
        <v>111</v>
      </c>
      <c r="F17474" s="34">
        <f t="shared" si="623"/>
        <v>47.808112719999997</v>
      </c>
    </row>
    <row r="17475" spans="1:6" x14ac:dyDescent="0.2">
      <c r="A17475" s="1">
        <v>324</v>
      </c>
      <c r="B17475" s="34">
        <f t="shared" si="622"/>
        <v>25.783919999999998</v>
      </c>
      <c r="C17475" s="33">
        <v>4.7394054290000001E-2</v>
      </c>
      <c r="D17475" s="33">
        <v>2.8697789779999998E-4</v>
      </c>
      <c r="E17475" s="60">
        <v>114</v>
      </c>
      <c r="F17475" s="34">
        <f t="shared" si="623"/>
        <v>47.39405429</v>
      </c>
    </row>
    <row r="17476" spans="1:6" x14ac:dyDescent="0.2">
      <c r="A17476" s="1">
        <v>324</v>
      </c>
      <c r="B17476" s="34">
        <f t="shared" si="622"/>
        <v>25.783919999999998</v>
      </c>
      <c r="C17476" s="33">
        <v>4.7063802189999997E-2</v>
      </c>
      <c r="D17476" s="33">
        <v>2.5928604100000001E-4</v>
      </c>
      <c r="E17476" s="60">
        <v>116</v>
      </c>
      <c r="F17476" s="34">
        <f t="shared" si="623"/>
        <v>47.063802189999997</v>
      </c>
    </row>
    <row r="17477" spans="1:6" x14ac:dyDescent="0.2">
      <c r="A17477" s="1">
        <v>324</v>
      </c>
      <c r="B17477" s="34">
        <f t="shared" si="622"/>
        <v>25.783919999999998</v>
      </c>
      <c r="C17477" s="33">
        <v>4.6618476540000002E-2</v>
      </c>
      <c r="D17477" s="33">
        <v>2.9256409029999999E-4</v>
      </c>
      <c r="E17477" s="60">
        <v>119</v>
      </c>
      <c r="F17477" s="34">
        <f t="shared" si="623"/>
        <v>46.618476540000003</v>
      </c>
    </row>
    <row r="17478" spans="1:6" x14ac:dyDescent="0.2">
      <c r="A17478" s="1">
        <v>324</v>
      </c>
      <c r="B17478" s="34">
        <f t="shared" si="622"/>
        <v>25.783919999999998</v>
      </c>
      <c r="C17478" s="33">
        <v>4.639286955E-2</v>
      </c>
      <c r="D17478" s="33">
        <v>2.8921970960000003E-4</v>
      </c>
      <c r="E17478" s="60">
        <v>122</v>
      </c>
      <c r="F17478" s="34">
        <f t="shared" si="623"/>
        <v>46.39286955</v>
      </c>
    </row>
    <row r="17479" spans="1:6" x14ac:dyDescent="0.2">
      <c r="A17479" s="1">
        <v>324</v>
      </c>
      <c r="B17479" s="34">
        <f t="shared" si="622"/>
        <v>25.783919999999998</v>
      </c>
      <c r="C17479" s="33">
        <v>4.5972648820000003E-2</v>
      </c>
      <c r="D17479" s="33">
        <v>2.8633421940000003E-4</v>
      </c>
      <c r="E17479" s="60">
        <v>125</v>
      </c>
      <c r="F17479" s="34">
        <f t="shared" si="623"/>
        <v>45.972648820000003</v>
      </c>
    </row>
    <row r="17480" spans="1:6" x14ac:dyDescent="0.2">
      <c r="A17480" s="1">
        <v>324</v>
      </c>
      <c r="B17480" s="34">
        <f t="shared" si="622"/>
        <v>25.783919999999998</v>
      </c>
      <c r="C17480" s="33">
        <v>4.558386423E-2</v>
      </c>
      <c r="D17480" s="33">
        <v>2.7544253500000001E-4</v>
      </c>
      <c r="E17480" s="60">
        <v>128</v>
      </c>
      <c r="F17480" s="34">
        <f t="shared" si="623"/>
        <v>45.583864230000003</v>
      </c>
    </row>
    <row r="17481" spans="1:6" x14ac:dyDescent="0.2">
      <c r="A17481" s="1">
        <v>324</v>
      </c>
      <c r="B17481" s="34">
        <f t="shared" si="622"/>
        <v>25.783919999999998</v>
      </c>
      <c r="C17481" s="33">
        <v>4.5197364099999998E-2</v>
      </c>
      <c r="D17481" s="33">
        <v>2.7122434250000002E-4</v>
      </c>
      <c r="E17481" s="60">
        <v>130</v>
      </c>
      <c r="F17481" s="34">
        <f t="shared" si="623"/>
        <v>45.197364100000001</v>
      </c>
    </row>
    <row r="17482" spans="1:6" x14ac:dyDescent="0.2">
      <c r="A17482" s="1">
        <v>324</v>
      </c>
      <c r="B17482" s="34">
        <f t="shared" si="622"/>
        <v>25.783919999999998</v>
      </c>
      <c r="C17482" s="33">
        <v>4.4904230529999999E-2</v>
      </c>
      <c r="D17482" s="33">
        <v>2.772954794E-4</v>
      </c>
      <c r="E17482" s="60">
        <v>133</v>
      </c>
      <c r="F17482" s="34">
        <f t="shared" si="623"/>
        <v>44.90423053</v>
      </c>
    </row>
    <row r="17483" spans="1:6" x14ac:dyDescent="0.2">
      <c r="A17483" s="1">
        <v>324</v>
      </c>
      <c r="B17483" s="34">
        <f t="shared" si="622"/>
        <v>25.783919999999998</v>
      </c>
      <c r="C17483" s="33">
        <v>4.4525475889999999E-2</v>
      </c>
      <c r="D17483" s="33">
        <v>2.9752329469999998E-4</v>
      </c>
      <c r="E17483" s="60">
        <v>136</v>
      </c>
      <c r="F17483" s="34">
        <f t="shared" si="623"/>
        <v>44.525475889999996</v>
      </c>
    </row>
    <row r="17484" spans="1:6" x14ac:dyDescent="0.2">
      <c r="A17484" s="1">
        <v>324</v>
      </c>
      <c r="B17484" s="34">
        <f t="shared" si="622"/>
        <v>25.783919999999998</v>
      </c>
      <c r="C17484" s="33">
        <v>4.4087396430000002E-2</v>
      </c>
      <c r="D17484" s="33">
        <v>2.7695502509999999E-4</v>
      </c>
      <c r="E17484" s="60">
        <v>139</v>
      </c>
      <c r="F17484" s="34">
        <f t="shared" si="623"/>
        <v>44.087396429999998</v>
      </c>
    </row>
    <row r="17485" spans="1:6" x14ac:dyDescent="0.2">
      <c r="A17485" s="1">
        <v>324</v>
      </c>
      <c r="B17485" s="34">
        <f t="shared" si="622"/>
        <v>25.783919999999998</v>
      </c>
      <c r="C17485" s="33">
        <v>4.3802696719999999E-2</v>
      </c>
      <c r="D17485" s="33">
        <v>2.4992370560000002E-4</v>
      </c>
      <c r="E17485" s="60">
        <v>141</v>
      </c>
      <c r="F17485" s="34">
        <f t="shared" si="623"/>
        <v>43.80269672</v>
      </c>
    </row>
    <row r="17486" spans="1:6" x14ac:dyDescent="0.2">
      <c r="A17486" s="1">
        <v>324</v>
      </c>
      <c r="B17486" s="34">
        <f t="shared" si="622"/>
        <v>25.783919999999998</v>
      </c>
      <c r="C17486" s="33">
        <v>4.3441623999999998E-2</v>
      </c>
      <c r="D17486" s="33">
        <v>2.5113051750000001E-4</v>
      </c>
      <c r="E17486" s="60">
        <v>144</v>
      </c>
      <c r="F17486" s="34">
        <f t="shared" si="623"/>
        <v>43.441623999999997</v>
      </c>
    </row>
    <row r="17487" spans="1:6" x14ac:dyDescent="0.2">
      <c r="A17487" s="1">
        <v>324</v>
      </c>
      <c r="B17487" s="34">
        <f t="shared" si="622"/>
        <v>25.783919999999998</v>
      </c>
      <c r="C17487" s="33">
        <v>4.3078614580000001E-2</v>
      </c>
      <c r="D17487" s="33">
        <v>2.5586204319999998E-4</v>
      </c>
      <c r="E17487" s="60">
        <v>147</v>
      </c>
      <c r="F17487" s="34">
        <f t="shared" si="623"/>
        <v>43.07861458</v>
      </c>
    </row>
    <row r="17488" spans="1:6" x14ac:dyDescent="0.2">
      <c r="A17488" s="1">
        <v>324</v>
      </c>
      <c r="B17488" s="34">
        <f t="shared" si="622"/>
        <v>25.783919999999998</v>
      </c>
      <c r="C17488" s="33">
        <v>4.2634356040000002E-2</v>
      </c>
      <c r="D17488" s="33">
        <v>2.941097724E-4</v>
      </c>
      <c r="E17488" s="60">
        <v>150</v>
      </c>
      <c r="F17488" s="34">
        <f t="shared" si="623"/>
        <v>42.63435604</v>
      </c>
    </row>
    <row r="17489" spans="1:6" x14ac:dyDescent="0.2">
      <c r="A17489" s="1">
        <v>324</v>
      </c>
      <c r="B17489" s="34">
        <f t="shared" si="622"/>
        <v>25.783919999999998</v>
      </c>
      <c r="C17489" s="33">
        <v>4.2346854029999999E-2</v>
      </c>
      <c r="D17489" s="33">
        <v>2.4384118409999999E-4</v>
      </c>
      <c r="E17489" s="60">
        <v>152</v>
      </c>
      <c r="F17489" s="34">
        <f t="shared" si="623"/>
        <v>42.346854029999996</v>
      </c>
    </row>
    <row r="17490" spans="1:6" x14ac:dyDescent="0.2">
      <c r="A17490" s="1">
        <v>324</v>
      </c>
      <c r="B17490" s="34">
        <f t="shared" si="622"/>
        <v>25.783919999999998</v>
      </c>
      <c r="C17490" s="33">
        <v>4.2022138399999999E-2</v>
      </c>
      <c r="D17490" s="33">
        <v>2.5401717640000001E-4</v>
      </c>
      <c r="E17490" s="60">
        <v>155</v>
      </c>
      <c r="F17490" s="34">
        <f t="shared" si="623"/>
        <v>42.022138399999996</v>
      </c>
    </row>
    <row r="17491" spans="1:6" x14ac:dyDescent="0.2">
      <c r="A17491" s="1">
        <v>324</v>
      </c>
      <c r="B17491" s="34">
        <f t="shared" si="622"/>
        <v>25.783919999999998</v>
      </c>
      <c r="C17491" s="33">
        <v>4.1713294519999999E-2</v>
      </c>
      <c r="D17491" s="33">
        <v>1.9626572169999999E-4</v>
      </c>
      <c r="E17491" s="60">
        <v>158</v>
      </c>
      <c r="F17491" s="34">
        <f t="shared" si="623"/>
        <v>41.713294519999998</v>
      </c>
    </row>
    <row r="17492" spans="1:6" x14ac:dyDescent="0.2">
      <c r="A17492" s="1">
        <v>324</v>
      </c>
      <c r="B17492" s="34">
        <f t="shared" si="622"/>
        <v>25.783919999999998</v>
      </c>
      <c r="C17492" s="33">
        <v>4.1289501149999998E-2</v>
      </c>
      <c r="D17492" s="33">
        <v>2.396375298E-4</v>
      </c>
      <c r="E17492" s="60">
        <v>160</v>
      </c>
      <c r="F17492" s="34">
        <f t="shared" si="623"/>
        <v>41.28950115</v>
      </c>
    </row>
    <row r="17493" spans="1:6" x14ac:dyDescent="0.2">
      <c r="A17493" s="1">
        <v>324</v>
      </c>
      <c r="B17493" s="34">
        <f t="shared" si="622"/>
        <v>25.783919999999998</v>
      </c>
      <c r="C17493" s="33">
        <v>4.0922024840000001E-2</v>
      </c>
      <c r="D17493" s="33">
        <v>2.6718081509999997E-4</v>
      </c>
      <c r="E17493" s="60">
        <v>163</v>
      </c>
      <c r="F17493" s="34">
        <f t="shared" si="623"/>
        <v>40.922024839999999</v>
      </c>
    </row>
    <row r="17494" spans="1:6" x14ac:dyDescent="0.2">
      <c r="A17494" s="1">
        <v>324</v>
      </c>
      <c r="B17494" s="34">
        <f t="shared" si="622"/>
        <v>25.783919999999998</v>
      </c>
      <c r="C17494" s="33">
        <v>4.0581507570000001E-2</v>
      </c>
      <c r="D17494" s="33">
        <v>2.2968407019999999E-4</v>
      </c>
      <c r="E17494" s="60">
        <v>166</v>
      </c>
      <c r="F17494" s="34">
        <f t="shared" si="623"/>
        <v>40.581507569999999</v>
      </c>
    </row>
    <row r="17495" spans="1:6" x14ac:dyDescent="0.2">
      <c r="A17495" s="1">
        <v>324</v>
      </c>
      <c r="B17495" s="34">
        <f t="shared" si="622"/>
        <v>25.783919999999998</v>
      </c>
      <c r="C17495" s="33">
        <v>4.0284332940000001E-2</v>
      </c>
      <c r="D17495" s="33">
        <v>2.7496721170000002E-4</v>
      </c>
      <c r="E17495" s="60">
        <v>169</v>
      </c>
      <c r="F17495" s="34">
        <f t="shared" si="623"/>
        <v>40.284332939999999</v>
      </c>
    </row>
    <row r="17496" spans="1:6" x14ac:dyDescent="0.2">
      <c r="A17496" s="1">
        <v>324</v>
      </c>
      <c r="B17496" s="34">
        <f t="shared" ref="B17496:B17559" si="624">A17496*79.58/1000</f>
        <v>25.783919999999998</v>
      </c>
      <c r="C17496" s="33">
        <v>3.9895131700000003E-2</v>
      </c>
      <c r="D17496" s="33">
        <v>2.5027000169999998E-4</v>
      </c>
      <c r="E17496" s="60">
        <v>171</v>
      </c>
      <c r="F17496" s="34">
        <f t="shared" ref="F17496:F17559" si="625">C17496*1000</f>
        <v>39.8951317</v>
      </c>
    </row>
    <row r="17497" spans="1:6" x14ac:dyDescent="0.2">
      <c r="A17497" s="1">
        <v>324</v>
      </c>
      <c r="B17497" s="34">
        <f t="shared" si="624"/>
        <v>25.783919999999998</v>
      </c>
      <c r="C17497" s="33">
        <v>3.9622881950000001E-2</v>
      </c>
      <c r="D17497" s="33">
        <v>2.707472126E-4</v>
      </c>
      <c r="E17497" s="60">
        <v>174</v>
      </c>
      <c r="F17497" s="34">
        <f t="shared" si="625"/>
        <v>39.62288195</v>
      </c>
    </row>
    <row r="17498" spans="1:6" x14ac:dyDescent="0.2">
      <c r="A17498" s="1">
        <v>324</v>
      </c>
      <c r="B17498" s="34">
        <f t="shared" si="624"/>
        <v>25.783919999999998</v>
      </c>
      <c r="C17498" s="33">
        <v>3.913014838E-2</v>
      </c>
      <c r="D17498" s="33">
        <v>2.5974486669999998E-4</v>
      </c>
      <c r="E17498" s="60">
        <v>177</v>
      </c>
      <c r="F17498" s="34">
        <f t="shared" si="625"/>
        <v>39.130148380000001</v>
      </c>
    </row>
    <row r="17499" spans="1:6" x14ac:dyDescent="0.2">
      <c r="A17499" s="1">
        <v>324</v>
      </c>
      <c r="B17499" s="34">
        <f t="shared" si="624"/>
        <v>25.783919999999998</v>
      </c>
      <c r="C17499" s="33">
        <v>3.8954712289999999E-2</v>
      </c>
      <c r="D17499" s="33">
        <v>2.5502612660000001E-4</v>
      </c>
      <c r="E17499" s="60">
        <v>179</v>
      </c>
      <c r="F17499" s="34">
        <f t="shared" si="625"/>
        <v>38.954712289999996</v>
      </c>
    </row>
    <row r="17500" spans="1:6" x14ac:dyDescent="0.2">
      <c r="A17500" s="1">
        <v>324</v>
      </c>
      <c r="B17500" s="34">
        <f t="shared" si="624"/>
        <v>25.783919999999998</v>
      </c>
      <c r="C17500" s="33">
        <v>3.8589309070000001E-2</v>
      </c>
      <c r="D17500" s="33">
        <v>2.9888723629999998E-4</v>
      </c>
      <c r="E17500" s="60">
        <v>182</v>
      </c>
      <c r="F17500" s="34">
        <f t="shared" si="625"/>
        <v>38.589309069999999</v>
      </c>
    </row>
    <row r="17501" spans="1:6" x14ac:dyDescent="0.2">
      <c r="A17501" s="1">
        <v>324</v>
      </c>
      <c r="B17501" s="34">
        <f t="shared" si="624"/>
        <v>25.783919999999998</v>
      </c>
      <c r="C17501" s="33">
        <v>3.8196416990000003E-2</v>
      </c>
      <c r="D17501" s="33">
        <v>2.6592496490000003E-4</v>
      </c>
      <c r="E17501" s="60">
        <v>185</v>
      </c>
      <c r="F17501" s="34">
        <f t="shared" si="625"/>
        <v>38.196416990000003</v>
      </c>
    </row>
    <row r="17502" spans="1:6" x14ac:dyDescent="0.2">
      <c r="A17502" s="1">
        <v>324</v>
      </c>
      <c r="B17502" s="34">
        <f t="shared" si="624"/>
        <v>25.783919999999998</v>
      </c>
      <c r="C17502" s="33">
        <v>3.7896841280000003E-2</v>
      </c>
      <c r="D17502" s="33">
        <v>2.5664854719999999E-4</v>
      </c>
      <c r="E17502" s="60">
        <v>187</v>
      </c>
      <c r="F17502" s="34">
        <f t="shared" si="625"/>
        <v>37.896841280000004</v>
      </c>
    </row>
    <row r="17503" spans="1:6" x14ac:dyDescent="0.2">
      <c r="A17503" s="1">
        <v>324</v>
      </c>
      <c r="B17503" s="34">
        <f t="shared" si="624"/>
        <v>25.783919999999998</v>
      </c>
      <c r="C17503" s="33">
        <v>3.7663264789999998E-2</v>
      </c>
      <c r="D17503" s="33">
        <v>2.1184265549999999E-4</v>
      </c>
      <c r="E17503" s="60">
        <v>190</v>
      </c>
      <c r="F17503" s="34">
        <f t="shared" si="625"/>
        <v>37.663264789999999</v>
      </c>
    </row>
    <row r="17504" spans="1:6" x14ac:dyDescent="0.2">
      <c r="A17504" s="1">
        <v>324</v>
      </c>
      <c r="B17504" s="34">
        <f t="shared" si="624"/>
        <v>25.783919999999998</v>
      </c>
      <c r="C17504" s="33">
        <v>3.7282703010000001E-2</v>
      </c>
      <c r="D17504" s="33">
        <v>2.5487133450000001E-4</v>
      </c>
      <c r="E17504" s="60">
        <v>193</v>
      </c>
      <c r="F17504" s="34">
        <f t="shared" si="625"/>
        <v>37.282703009999999</v>
      </c>
    </row>
    <row r="17505" spans="1:6" x14ac:dyDescent="0.2">
      <c r="A17505" s="1">
        <v>324</v>
      </c>
      <c r="B17505" s="34">
        <f t="shared" si="624"/>
        <v>25.783919999999998</v>
      </c>
      <c r="C17505" s="33">
        <v>3.6988370639999997E-2</v>
      </c>
      <c r="D17505" s="33">
        <v>2.4523609389999999E-4</v>
      </c>
      <c r="E17505" s="60">
        <v>196</v>
      </c>
      <c r="F17505" s="34">
        <f t="shared" si="625"/>
        <v>36.988370639999999</v>
      </c>
    </row>
    <row r="17506" spans="1:6" x14ac:dyDescent="0.2">
      <c r="A17506" s="1">
        <v>324</v>
      </c>
      <c r="B17506" s="34">
        <f t="shared" si="624"/>
        <v>25.783919999999998</v>
      </c>
      <c r="C17506" s="33">
        <v>3.6809664409999998E-2</v>
      </c>
      <c r="D17506" s="33">
        <v>2.5594284109999998E-4</v>
      </c>
      <c r="E17506" s="60">
        <v>198</v>
      </c>
      <c r="F17506" s="34">
        <f t="shared" si="625"/>
        <v>36.809664409999996</v>
      </c>
    </row>
    <row r="17507" spans="1:6" x14ac:dyDescent="0.2">
      <c r="A17507" s="1">
        <v>324</v>
      </c>
      <c r="B17507" s="34">
        <f t="shared" si="624"/>
        <v>25.783919999999998</v>
      </c>
      <c r="C17507" s="33">
        <v>3.668692338E-2</v>
      </c>
      <c r="D17507" s="33">
        <v>2.2573768209999999E-4</v>
      </c>
      <c r="E17507" s="60">
        <v>201</v>
      </c>
      <c r="F17507" s="34">
        <f t="shared" si="625"/>
        <v>36.686923380000003</v>
      </c>
    </row>
    <row r="17508" spans="1:6" x14ac:dyDescent="0.2">
      <c r="A17508" s="1">
        <v>324</v>
      </c>
      <c r="B17508" s="34">
        <f t="shared" si="624"/>
        <v>25.783919999999998</v>
      </c>
      <c r="C17508" s="33">
        <v>3.6827570029999999E-2</v>
      </c>
      <c r="D17508" s="33">
        <v>2.0951161480000001E-4</v>
      </c>
      <c r="E17508" s="60">
        <v>204</v>
      </c>
      <c r="F17508" s="34">
        <f t="shared" si="625"/>
        <v>36.827570029999997</v>
      </c>
    </row>
    <row r="17509" spans="1:6" x14ac:dyDescent="0.2">
      <c r="A17509" s="1">
        <v>324</v>
      </c>
      <c r="B17509" s="34">
        <f t="shared" si="624"/>
        <v>25.783919999999998</v>
      </c>
      <c r="C17509" s="33">
        <v>3.7017570690000001E-2</v>
      </c>
      <c r="D17509" s="33">
        <v>2.4643468329999999E-4</v>
      </c>
      <c r="E17509" s="60">
        <v>206</v>
      </c>
      <c r="F17509" s="34">
        <f t="shared" si="625"/>
        <v>37.017570689999999</v>
      </c>
    </row>
    <row r="17510" spans="1:6" x14ac:dyDescent="0.2">
      <c r="A17510" s="1">
        <v>324</v>
      </c>
      <c r="B17510" s="34">
        <f t="shared" si="624"/>
        <v>25.783919999999998</v>
      </c>
      <c r="C17510" s="33">
        <v>3.7892942890000003E-2</v>
      </c>
      <c r="D17510" s="33">
        <v>1.9019009970000001E-4</v>
      </c>
      <c r="E17510" s="60">
        <v>209</v>
      </c>
      <c r="F17510" s="34">
        <f t="shared" si="625"/>
        <v>37.89294289</v>
      </c>
    </row>
    <row r="17511" spans="1:6" x14ac:dyDescent="0.2">
      <c r="A17511" s="1">
        <v>324</v>
      </c>
      <c r="B17511" s="34">
        <f t="shared" si="624"/>
        <v>25.783919999999998</v>
      </c>
      <c r="C17511" s="33">
        <v>4.0185425980000002E-2</v>
      </c>
      <c r="D17511" s="33">
        <v>2.5769690279999998E-4</v>
      </c>
      <c r="E17511" s="60">
        <v>212</v>
      </c>
      <c r="F17511" s="34">
        <f t="shared" si="625"/>
        <v>40.185425980000005</v>
      </c>
    </row>
    <row r="17512" spans="1:6" x14ac:dyDescent="0.2">
      <c r="A17512" s="1">
        <v>324</v>
      </c>
      <c r="B17512" s="34">
        <f t="shared" si="624"/>
        <v>25.783919999999998</v>
      </c>
      <c r="C17512" s="33">
        <v>4.3824620879999998E-2</v>
      </c>
      <c r="D17512" s="33">
        <v>2.264775907E-4</v>
      </c>
      <c r="E17512" s="60">
        <v>215</v>
      </c>
      <c r="F17512" s="34">
        <f t="shared" si="625"/>
        <v>43.824620879999998</v>
      </c>
    </row>
    <row r="17513" spans="1:6" x14ac:dyDescent="0.2">
      <c r="A17513" s="1">
        <v>324</v>
      </c>
      <c r="B17513" s="34">
        <f t="shared" si="624"/>
        <v>25.783919999999998</v>
      </c>
      <c r="C17513" s="33">
        <v>4.7970910220000003E-2</v>
      </c>
      <c r="D17513" s="33">
        <v>2.4229036530000001E-4</v>
      </c>
      <c r="E17513" s="60">
        <v>217</v>
      </c>
      <c r="F17513" s="34">
        <f t="shared" si="625"/>
        <v>47.97091022</v>
      </c>
    </row>
    <row r="17514" spans="1:6" x14ac:dyDescent="0.2">
      <c r="A17514" s="1">
        <v>324</v>
      </c>
      <c r="B17514" s="34">
        <f t="shared" si="624"/>
        <v>25.783919999999998</v>
      </c>
      <c r="C17514" s="33">
        <v>5.1564851340000002E-2</v>
      </c>
      <c r="D17514" s="33">
        <v>2.05468337E-4</v>
      </c>
      <c r="E17514" s="60">
        <v>220</v>
      </c>
      <c r="F17514" s="34">
        <f t="shared" si="625"/>
        <v>51.564851340000004</v>
      </c>
    </row>
    <row r="17515" spans="1:6" x14ac:dyDescent="0.2">
      <c r="A17515" s="1">
        <v>324</v>
      </c>
      <c r="B17515" s="34">
        <f t="shared" si="624"/>
        <v>25.783919999999998</v>
      </c>
      <c r="C17515" s="33">
        <v>5.4129362799999997E-2</v>
      </c>
      <c r="D17515" s="33">
        <v>2.7165901290000002E-4</v>
      </c>
      <c r="E17515" s="60">
        <v>223</v>
      </c>
      <c r="F17515" s="34">
        <f t="shared" si="625"/>
        <v>54.129362799999996</v>
      </c>
    </row>
    <row r="17516" spans="1:6" x14ac:dyDescent="0.2">
      <c r="A17516" s="1">
        <v>324</v>
      </c>
      <c r="B17516" s="34">
        <f t="shared" si="624"/>
        <v>25.783919999999998</v>
      </c>
      <c r="C17516" s="33">
        <v>5.5668702440000002E-2</v>
      </c>
      <c r="D17516" s="33">
        <v>2.2270661700000001E-4</v>
      </c>
      <c r="E17516" s="60">
        <v>226</v>
      </c>
      <c r="F17516" s="34">
        <f t="shared" si="625"/>
        <v>55.668702440000004</v>
      </c>
    </row>
    <row r="17517" spans="1:6" x14ac:dyDescent="0.2">
      <c r="A17517" s="1">
        <v>324</v>
      </c>
      <c r="B17517" s="34">
        <f t="shared" si="624"/>
        <v>25.783919999999998</v>
      </c>
      <c r="C17517" s="33">
        <v>5.6302679830000001E-2</v>
      </c>
      <c r="D17517" s="33">
        <v>2.5181601129999997E-4</v>
      </c>
      <c r="E17517" s="60">
        <v>228</v>
      </c>
      <c r="F17517" s="34">
        <f t="shared" si="625"/>
        <v>56.302679830000002</v>
      </c>
    </row>
    <row r="17518" spans="1:6" x14ac:dyDescent="0.2">
      <c r="A17518" s="1">
        <v>324</v>
      </c>
      <c r="B17518" s="34">
        <f t="shared" si="624"/>
        <v>25.783919999999998</v>
      </c>
      <c r="C17518" s="33">
        <v>5.6328479059999999E-2</v>
      </c>
      <c r="D17518" s="33">
        <v>2.3840255300000001E-4</v>
      </c>
      <c r="E17518" s="60">
        <v>231</v>
      </c>
      <c r="F17518" s="34">
        <f t="shared" si="625"/>
        <v>56.328479059999999</v>
      </c>
    </row>
    <row r="17519" spans="1:6" x14ac:dyDescent="0.2">
      <c r="A17519" s="1">
        <v>324</v>
      </c>
      <c r="B17519" s="34">
        <f t="shared" si="624"/>
        <v>25.783919999999998</v>
      </c>
      <c r="C17519" s="33">
        <v>5.552712882E-2</v>
      </c>
      <c r="D17519" s="33">
        <v>2.4751327330000002E-4</v>
      </c>
      <c r="E17519" s="60">
        <v>234</v>
      </c>
      <c r="F17519" s="34">
        <f t="shared" si="625"/>
        <v>55.527128820000001</v>
      </c>
    </row>
    <row r="17520" spans="1:6" x14ac:dyDescent="0.2">
      <c r="A17520" s="1">
        <v>324</v>
      </c>
      <c r="B17520" s="34">
        <f t="shared" si="624"/>
        <v>25.783919999999998</v>
      </c>
      <c r="C17520" s="33">
        <v>5.4096710389999997E-2</v>
      </c>
      <c r="D17520" s="33">
        <v>2.3234606889999999E-4</v>
      </c>
      <c r="E17520" s="60">
        <v>236</v>
      </c>
      <c r="F17520" s="34">
        <f t="shared" si="625"/>
        <v>54.096710389999998</v>
      </c>
    </row>
    <row r="17521" spans="1:6" x14ac:dyDescent="0.2">
      <c r="A17521" s="1">
        <v>324</v>
      </c>
      <c r="B17521" s="34">
        <f t="shared" si="624"/>
        <v>25.783919999999998</v>
      </c>
      <c r="C17521" s="33">
        <v>5.2485269110000003E-2</v>
      </c>
      <c r="D17521" s="33">
        <v>2.420290578E-4</v>
      </c>
      <c r="E17521" s="60">
        <v>239</v>
      </c>
      <c r="F17521" s="34">
        <f t="shared" si="625"/>
        <v>52.485269110000004</v>
      </c>
    </row>
    <row r="17522" spans="1:6" x14ac:dyDescent="0.2">
      <c r="A17522" s="1">
        <v>324</v>
      </c>
      <c r="B17522" s="34">
        <f t="shared" si="624"/>
        <v>25.783919999999998</v>
      </c>
      <c r="C17522" s="33">
        <v>5.0341050870000001E-2</v>
      </c>
      <c r="D17522" s="33">
        <v>2.4349974489999999E-4</v>
      </c>
      <c r="E17522" s="60">
        <v>242</v>
      </c>
      <c r="F17522" s="34">
        <f t="shared" si="625"/>
        <v>50.341050870000004</v>
      </c>
    </row>
    <row r="17523" spans="1:6" x14ac:dyDescent="0.2">
      <c r="A17523" s="1">
        <v>324</v>
      </c>
      <c r="B17523" s="34">
        <f t="shared" si="624"/>
        <v>25.783919999999998</v>
      </c>
      <c r="C17523" s="33">
        <v>4.8158954099999998E-2</v>
      </c>
      <c r="D17523" s="33">
        <v>2.5732050710000002E-4</v>
      </c>
      <c r="E17523" s="60">
        <v>245</v>
      </c>
      <c r="F17523" s="34">
        <f t="shared" si="625"/>
        <v>48.158954099999995</v>
      </c>
    </row>
    <row r="17524" spans="1:6" x14ac:dyDescent="0.2">
      <c r="A17524" s="1">
        <v>324</v>
      </c>
      <c r="B17524" s="34">
        <f t="shared" si="624"/>
        <v>25.783919999999998</v>
      </c>
      <c r="C17524" s="33">
        <v>4.586248222E-2</v>
      </c>
      <c r="D17524" s="33">
        <v>2.1824078350000001E-4</v>
      </c>
      <c r="E17524" s="60">
        <v>247</v>
      </c>
      <c r="F17524" s="34">
        <f t="shared" si="625"/>
        <v>45.862482220000004</v>
      </c>
    </row>
    <row r="17525" spans="1:6" x14ac:dyDescent="0.2">
      <c r="A17525" s="1">
        <v>324</v>
      </c>
      <c r="B17525" s="34">
        <f t="shared" si="624"/>
        <v>25.783919999999998</v>
      </c>
      <c r="C17525" s="33">
        <v>4.3729000820000002E-2</v>
      </c>
      <c r="D17525" s="33">
        <v>2.292811914E-4</v>
      </c>
      <c r="E17525" s="60">
        <v>250</v>
      </c>
      <c r="F17525" s="34">
        <f t="shared" si="625"/>
        <v>43.729000820000003</v>
      </c>
    </row>
    <row r="17526" spans="1:6" x14ac:dyDescent="0.2">
      <c r="A17526" s="1">
        <v>324</v>
      </c>
      <c r="B17526" s="34">
        <f t="shared" si="624"/>
        <v>25.783919999999998</v>
      </c>
      <c r="C17526" s="33">
        <v>4.1758220329999998E-2</v>
      </c>
      <c r="D17526" s="33">
        <v>2.5053348609999998E-4</v>
      </c>
      <c r="E17526" s="60">
        <v>253</v>
      </c>
      <c r="F17526" s="34">
        <f t="shared" si="625"/>
        <v>41.75822033</v>
      </c>
    </row>
    <row r="17527" spans="1:6" x14ac:dyDescent="0.2">
      <c r="A17527" s="1">
        <v>324</v>
      </c>
      <c r="B17527" s="34">
        <f t="shared" si="624"/>
        <v>25.783919999999998</v>
      </c>
      <c r="C17527" s="33">
        <v>4.0300136360000002E-2</v>
      </c>
      <c r="D17527" s="33">
        <v>2.4561455289999999E-4</v>
      </c>
      <c r="E17527" s="60">
        <v>255</v>
      </c>
      <c r="F17527" s="34">
        <f t="shared" si="625"/>
        <v>40.300136360000003</v>
      </c>
    </row>
    <row r="17528" spans="1:6" x14ac:dyDescent="0.2">
      <c r="A17528" s="1">
        <v>324</v>
      </c>
      <c r="B17528" s="34">
        <f t="shared" si="624"/>
        <v>25.783919999999998</v>
      </c>
      <c r="C17528" s="33">
        <v>3.852678382E-2</v>
      </c>
      <c r="D17528" s="33">
        <v>2.5662139239999998E-4</v>
      </c>
      <c r="E17528" s="60">
        <v>258</v>
      </c>
      <c r="F17528" s="34">
        <f t="shared" si="625"/>
        <v>38.526783819999999</v>
      </c>
    </row>
    <row r="17529" spans="1:6" x14ac:dyDescent="0.2">
      <c r="A17529" s="1">
        <v>324</v>
      </c>
      <c r="B17529" s="34">
        <f t="shared" si="624"/>
        <v>25.783919999999998</v>
      </c>
      <c r="C17529" s="33">
        <v>3.7178069889999998E-2</v>
      </c>
      <c r="D17529" s="33">
        <v>2.19665534E-4</v>
      </c>
      <c r="E17529" s="60">
        <v>261</v>
      </c>
      <c r="F17529" s="34">
        <f t="shared" si="625"/>
        <v>37.178069889999996</v>
      </c>
    </row>
    <row r="17530" spans="1:6" x14ac:dyDescent="0.2">
      <c r="A17530" s="1">
        <v>324</v>
      </c>
      <c r="B17530" s="34">
        <f t="shared" si="624"/>
        <v>25.783919999999998</v>
      </c>
      <c r="C17530" s="33">
        <v>3.5843864939999998E-2</v>
      </c>
      <c r="D17530" s="33">
        <v>2.5151171709999998E-4</v>
      </c>
      <c r="E17530" s="60">
        <v>263</v>
      </c>
      <c r="F17530" s="34">
        <f t="shared" si="625"/>
        <v>35.843864939999996</v>
      </c>
    </row>
    <row r="17531" spans="1:6" x14ac:dyDescent="0.2">
      <c r="A17531" s="1">
        <v>324</v>
      </c>
      <c r="B17531" s="34">
        <f t="shared" si="624"/>
        <v>25.783919999999998</v>
      </c>
      <c r="C17531" s="33">
        <v>3.442720162E-2</v>
      </c>
      <c r="D17531" s="33">
        <v>2.3432466209999999E-4</v>
      </c>
      <c r="E17531" s="60">
        <v>266</v>
      </c>
      <c r="F17531" s="34">
        <f t="shared" si="625"/>
        <v>34.427201619999998</v>
      </c>
    </row>
    <row r="17532" spans="1:6" x14ac:dyDescent="0.2">
      <c r="A17532" s="1">
        <v>324</v>
      </c>
      <c r="B17532" s="34">
        <f t="shared" si="624"/>
        <v>25.783919999999998</v>
      </c>
      <c r="C17532" s="33">
        <v>3.3358775290000003E-2</v>
      </c>
      <c r="D17532" s="33">
        <v>2.0824768049999999E-4</v>
      </c>
      <c r="E17532" s="60">
        <v>269</v>
      </c>
      <c r="F17532" s="34">
        <f t="shared" si="625"/>
        <v>33.358775290000004</v>
      </c>
    </row>
    <row r="17533" spans="1:6" x14ac:dyDescent="0.2">
      <c r="A17533" s="1">
        <v>324</v>
      </c>
      <c r="B17533" s="34">
        <f t="shared" si="624"/>
        <v>25.783919999999998</v>
      </c>
      <c r="C17533" s="33">
        <v>3.2390886100000002E-2</v>
      </c>
      <c r="D17533" s="33">
        <v>2.1455947009999999E-4</v>
      </c>
      <c r="E17533" s="60">
        <v>272</v>
      </c>
      <c r="F17533" s="34">
        <f t="shared" si="625"/>
        <v>32.390886100000003</v>
      </c>
    </row>
    <row r="17534" spans="1:6" x14ac:dyDescent="0.2">
      <c r="A17534" s="1">
        <v>324</v>
      </c>
      <c r="B17534" s="34">
        <f t="shared" si="624"/>
        <v>25.783919999999998</v>
      </c>
      <c r="C17534" s="33">
        <v>3.153869007E-2</v>
      </c>
      <c r="D17534" s="33">
        <v>2.4936971999999999E-4</v>
      </c>
      <c r="E17534" s="60">
        <v>274</v>
      </c>
      <c r="F17534" s="34">
        <f t="shared" si="625"/>
        <v>31.538690070000001</v>
      </c>
    </row>
    <row r="17535" spans="1:6" x14ac:dyDescent="0.2">
      <c r="A17535" s="1">
        <v>324</v>
      </c>
      <c r="B17535" s="34">
        <f t="shared" si="624"/>
        <v>25.783919999999998</v>
      </c>
      <c r="C17535" s="33">
        <v>3.0562955530000002E-2</v>
      </c>
      <c r="D17535" s="33">
        <v>2.476789838E-4</v>
      </c>
      <c r="E17535" s="60">
        <v>277</v>
      </c>
      <c r="F17535" s="34">
        <f t="shared" si="625"/>
        <v>30.56295553</v>
      </c>
    </row>
    <row r="17536" spans="1:6" x14ac:dyDescent="0.2">
      <c r="A17536" s="1">
        <v>324</v>
      </c>
      <c r="B17536" s="34">
        <f t="shared" si="624"/>
        <v>25.783919999999998</v>
      </c>
      <c r="C17536" s="33">
        <v>2.984654447E-2</v>
      </c>
      <c r="D17536" s="33">
        <v>2.0059096470000001E-4</v>
      </c>
      <c r="E17536" s="60">
        <v>280</v>
      </c>
      <c r="F17536" s="34">
        <f t="shared" si="625"/>
        <v>29.846544470000001</v>
      </c>
    </row>
    <row r="17537" spans="1:6" x14ac:dyDescent="0.2">
      <c r="A17537" s="1">
        <v>324</v>
      </c>
      <c r="B17537" s="34">
        <f t="shared" si="624"/>
        <v>25.783919999999998</v>
      </c>
      <c r="C17537" s="33">
        <v>2.9123693749999999E-2</v>
      </c>
      <c r="D17537" s="33">
        <v>2.7963081300000001E-4</v>
      </c>
      <c r="E17537" s="60">
        <v>282</v>
      </c>
      <c r="F17537" s="34">
        <f t="shared" si="625"/>
        <v>29.123693749999997</v>
      </c>
    </row>
    <row r="17538" spans="1:6" x14ac:dyDescent="0.2">
      <c r="A17538" s="1">
        <v>324</v>
      </c>
      <c r="B17538" s="34">
        <f t="shared" si="624"/>
        <v>25.783919999999998</v>
      </c>
      <c r="C17538" s="33">
        <v>2.8331028290000001E-2</v>
      </c>
      <c r="D17538" s="33">
        <v>2.4974160319999998E-4</v>
      </c>
      <c r="E17538" s="60">
        <v>285</v>
      </c>
      <c r="F17538" s="34">
        <f t="shared" si="625"/>
        <v>28.331028290000003</v>
      </c>
    </row>
    <row r="17539" spans="1:6" x14ac:dyDescent="0.2">
      <c r="A17539" s="1">
        <v>324</v>
      </c>
      <c r="B17539" s="34">
        <f t="shared" si="624"/>
        <v>25.783919999999998</v>
      </c>
      <c r="C17539" s="33">
        <v>2.7453396660000001E-2</v>
      </c>
      <c r="D17539" s="33">
        <v>2.0428464790000001E-4</v>
      </c>
      <c r="E17539" s="60">
        <v>288</v>
      </c>
      <c r="F17539" s="34">
        <f t="shared" si="625"/>
        <v>27.453396659999999</v>
      </c>
    </row>
    <row r="17540" spans="1:6" x14ac:dyDescent="0.2">
      <c r="A17540" s="1">
        <v>324</v>
      </c>
      <c r="B17540" s="34">
        <f t="shared" si="624"/>
        <v>25.783919999999998</v>
      </c>
      <c r="C17540" s="33">
        <v>2.6667971820000001E-2</v>
      </c>
      <c r="D17540" s="33">
        <v>1.7359978490000001E-4</v>
      </c>
      <c r="E17540" s="60">
        <v>290</v>
      </c>
      <c r="F17540" s="34">
        <f t="shared" si="625"/>
        <v>26.667971820000002</v>
      </c>
    </row>
    <row r="17541" spans="1:6" x14ac:dyDescent="0.2">
      <c r="A17541" s="1">
        <v>324</v>
      </c>
      <c r="B17541" s="34">
        <f t="shared" si="624"/>
        <v>25.783919999999998</v>
      </c>
      <c r="C17541" s="33">
        <v>2.593495883E-2</v>
      </c>
      <c r="D17541" s="33">
        <v>2.035171067E-4</v>
      </c>
      <c r="E17541" s="60">
        <v>293</v>
      </c>
      <c r="F17541" s="34">
        <f t="shared" si="625"/>
        <v>25.934958829999999</v>
      </c>
    </row>
    <row r="17542" spans="1:6" x14ac:dyDescent="0.2">
      <c r="A17542" s="1">
        <v>324</v>
      </c>
      <c r="B17542" s="34">
        <f t="shared" si="624"/>
        <v>25.783919999999998</v>
      </c>
      <c r="C17542" s="33">
        <v>2.508567318E-2</v>
      </c>
      <c r="D17542" s="33">
        <v>2.2947178400000001E-4</v>
      </c>
      <c r="E17542" s="60">
        <v>296</v>
      </c>
      <c r="F17542" s="34">
        <f t="shared" si="625"/>
        <v>25.085673180000001</v>
      </c>
    </row>
    <row r="17543" spans="1:6" x14ac:dyDescent="0.2">
      <c r="A17543" s="1">
        <v>324</v>
      </c>
      <c r="B17543" s="34">
        <f t="shared" si="624"/>
        <v>25.783919999999998</v>
      </c>
      <c r="C17543" s="33">
        <v>2.4314883020000001E-2</v>
      </c>
      <c r="D17543" s="33">
        <v>2.6969410269999999E-4</v>
      </c>
      <c r="E17543" s="60">
        <v>299</v>
      </c>
      <c r="F17543" s="34">
        <f t="shared" si="625"/>
        <v>24.31488302</v>
      </c>
    </row>
    <row r="17544" spans="1:6" x14ac:dyDescent="0.2">
      <c r="A17544" s="1">
        <v>324</v>
      </c>
      <c r="B17544" s="34">
        <f t="shared" si="624"/>
        <v>25.783919999999998</v>
      </c>
      <c r="C17544" s="33">
        <v>2.3365984690000001E-2</v>
      </c>
      <c r="D17544" s="33">
        <v>2.001832938E-4</v>
      </c>
      <c r="E17544" s="60">
        <v>301</v>
      </c>
      <c r="F17544" s="34">
        <f t="shared" si="625"/>
        <v>23.365984690000001</v>
      </c>
    </row>
    <row r="17545" spans="1:6" x14ac:dyDescent="0.2">
      <c r="A17545" s="1">
        <v>324</v>
      </c>
      <c r="B17545" s="34">
        <f t="shared" si="624"/>
        <v>25.783919999999998</v>
      </c>
      <c r="C17545" s="33">
        <v>2.2632135880000001E-2</v>
      </c>
      <c r="D17545" s="33">
        <v>2.1092012280000001E-4</v>
      </c>
      <c r="E17545" s="60">
        <v>304</v>
      </c>
      <c r="F17545" s="34">
        <f t="shared" si="625"/>
        <v>22.63213588</v>
      </c>
    </row>
    <row r="17546" spans="1:6" x14ac:dyDescent="0.2">
      <c r="A17546" s="1">
        <v>324</v>
      </c>
      <c r="B17546" s="34">
        <f t="shared" si="624"/>
        <v>25.783919999999998</v>
      </c>
      <c r="C17546" s="33">
        <v>2.2177496830000001E-2</v>
      </c>
      <c r="D17546" s="33">
        <v>2.0801914689999999E-4</v>
      </c>
      <c r="E17546" s="60">
        <v>307</v>
      </c>
      <c r="F17546" s="34">
        <f t="shared" si="625"/>
        <v>22.177496829999999</v>
      </c>
    </row>
    <row r="17547" spans="1:6" x14ac:dyDescent="0.2">
      <c r="A17547" s="1">
        <v>324</v>
      </c>
      <c r="B17547" s="34">
        <f t="shared" si="624"/>
        <v>25.783919999999998</v>
      </c>
      <c r="C17547" s="33">
        <v>2.168211267E-2</v>
      </c>
      <c r="D17547" s="33">
        <v>1.931681519E-4</v>
      </c>
      <c r="E17547" s="60">
        <v>309</v>
      </c>
      <c r="F17547" s="34">
        <f t="shared" si="625"/>
        <v>21.682112669999999</v>
      </c>
    </row>
    <row r="17548" spans="1:6" x14ac:dyDescent="0.2">
      <c r="A17548" s="1">
        <v>324</v>
      </c>
      <c r="B17548" s="34">
        <f t="shared" si="624"/>
        <v>25.783919999999998</v>
      </c>
      <c r="C17548" s="33">
        <v>2.1336965020000001E-2</v>
      </c>
      <c r="D17548" s="33">
        <v>2.1676913289999999E-4</v>
      </c>
      <c r="E17548" s="60">
        <v>312</v>
      </c>
      <c r="F17548" s="34">
        <f t="shared" si="625"/>
        <v>21.336965020000001</v>
      </c>
    </row>
    <row r="17549" spans="1:6" x14ac:dyDescent="0.2">
      <c r="A17549" s="1">
        <v>324</v>
      </c>
      <c r="B17549" s="34">
        <f t="shared" si="624"/>
        <v>25.783919999999998</v>
      </c>
      <c r="C17549" s="33">
        <v>2.1025419270000002E-2</v>
      </c>
      <c r="D17549" s="33">
        <v>2.1368038070000001E-4</v>
      </c>
      <c r="E17549" s="60">
        <v>315</v>
      </c>
      <c r="F17549" s="34">
        <f t="shared" si="625"/>
        <v>21.02541927</v>
      </c>
    </row>
    <row r="17550" spans="1:6" x14ac:dyDescent="0.2">
      <c r="A17550" s="1">
        <v>324</v>
      </c>
      <c r="B17550" s="34">
        <f t="shared" si="624"/>
        <v>25.783919999999998</v>
      </c>
      <c r="C17550" s="33">
        <v>2.0727930950000001E-2</v>
      </c>
      <c r="D17550" s="33">
        <v>2.071289759E-4</v>
      </c>
      <c r="E17550" s="60">
        <v>317</v>
      </c>
      <c r="F17550" s="34">
        <f t="shared" si="625"/>
        <v>20.727930950000001</v>
      </c>
    </row>
    <row r="17551" spans="1:6" x14ac:dyDescent="0.2">
      <c r="A17551" s="1">
        <v>324</v>
      </c>
      <c r="B17551" s="34">
        <f t="shared" si="624"/>
        <v>25.783919999999998</v>
      </c>
      <c r="C17551" s="33">
        <v>2.0786102340000001E-2</v>
      </c>
      <c r="D17551" s="33">
        <v>2.8269914540000001E-4</v>
      </c>
      <c r="E17551" s="60">
        <v>320</v>
      </c>
      <c r="F17551" s="34">
        <f t="shared" si="625"/>
        <v>20.786102339999999</v>
      </c>
    </row>
    <row r="17552" spans="1:6" x14ac:dyDescent="0.2">
      <c r="A17552" s="1">
        <v>324</v>
      </c>
      <c r="B17552" s="34">
        <f t="shared" si="624"/>
        <v>25.783919999999998</v>
      </c>
      <c r="C17552" s="33">
        <v>2.0452020840000001E-2</v>
      </c>
      <c r="D17552" s="33">
        <v>2.27672772E-4</v>
      </c>
      <c r="E17552" s="60">
        <v>323</v>
      </c>
      <c r="F17552" s="34">
        <f t="shared" si="625"/>
        <v>20.452020840000003</v>
      </c>
    </row>
    <row r="17553" spans="1:6" x14ac:dyDescent="0.2">
      <c r="A17553" s="1">
        <v>324</v>
      </c>
      <c r="B17553" s="34">
        <f t="shared" si="624"/>
        <v>25.783919999999998</v>
      </c>
      <c r="C17553" s="33">
        <v>2.0542628109999999E-2</v>
      </c>
      <c r="D17553" s="33">
        <v>1.960242241E-4</v>
      </c>
      <c r="E17553" s="60">
        <v>325</v>
      </c>
      <c r="F17553" s="34">
        <f t="shared" si="625"/>
        <v>20.542628109999999</v>
      </c>
    </row>
    <row r="17554" spans="1:6" x14ac:dyDescent="0.2">
      <c r="A17554" s="1">
        <v>324</v>
      </c>
      <c r="B17554" s="34">
        <f t="shared" si="624"/>
        <v>25.783919999999998</v>
      </c>
      <c r="C17554" s="33">
        <v>2.0546161560000002E-2</v>
      </c>
      <c r="D17554" s="33">
        <v>2.2275829159999999E-4</v>
      </c>
      <c r="E17554" s="60">
        <v>328</v>
      </c>
      <c r="F17554" s="34">
        <f t="shared" si="625"/>
        <v>20.546161560000002</v>
      </c>
    </row>
    <row r="17555" spans="1:6" x14ac:dyDescent="0.2">
      <c r="A17555" s="1">
        <v>324</v>
      </c>
      <c r="B17555" s="34">
        <f t="shared" si="624"/>
        <v>25.783919999999998</v>
      </c>
      <c r="C17555" s="33">
        <v>2.024331088E-2</v>
      </c>
      <c r="D17555" s="33">
        <v>2.6016650650000002E-4</v>
      </c>
      <c r="E17555" s="60">
        <v>331</v>
      </c>
      <c r="F17555" s="34">
        <f t="shared" si="625"/>
        <v>20.243310879999999</v>
      </c>
    </row>
    <row r="17556" spans="1:6" x14ac:dyDescent="0.2">
      <c r="A17556" s="1">
        <v>324</v>
      </c>
      <c r="B17556" s="34">
        <f t="shared" si="624"/>
        <v>25.783919999999998</v>
      </c>
      <c r="C17556" s="33">
        <v>2.024441762E-2</v>
      </c>
      <c r="D17556" s="33">
        <v>2.2229090909999999E-4</v>
      </c>
      <c r="E17556" s="60">
        <v>334</v>
      </c>
      <c r="F17556" s="34">
        <f t="shared" si="625"/>
        <v>20.24441762</v>
      </c>
    </row>
    <row r="17557" spans="1:6" x14ac:dyDescent="0.2">
      <c r="A17557" s="1">
        <v>324</v>
      </c>
      <c r="B17557" s="34">
        <f t="shared" si="624"/>
        <v>25.783919999999998</v>
      </c>
      <c r="C17557" s="33">
        <v>2.0271290890000002E-2</v>
      </c>
      <c r="D17557" s="33">
        <v>2.5436255520000002E-4</v>
      </c>
      <c r="E17557" s="60">
        <v>336</v>
      </c>
      <c r="F17557" s="34">
        <f t="shared" si="625"/>
        <v>20.271290890000003</v>
      </c>
    </row>
    <row r="17558" spans="1:6" x14ac:dyDescent="0.2">
      <c r="A17558" s="1">
        <v>324</v>
      </c>
      <c r="B17558" s="34">
        <f t="shared" si="624"/>
        <v>25.783919999999998</v>
      </c>
      <c r="C17558" s="33">
        <v>2.023943601E-2</v>
      </c>
      <c r="D17558" s="33">
        <v>2.2891194679999999E-4</v>
      </c>
      <c r="E17558" s="60">
        <v>339</v>
      </c>
      <c r="F17558" s="34">
        <f t="shared" si="625"/>
        <v>20.239436009999999</v>
      </c>
    </row>
    <row r="17559" spans="1:6" x14ac:dyDescent="0.2">
      <c r="A17559" s="1">
        <v>324</v>
      </c>
      <c r="B17559" s="34">
        <f t="shared" si="624"/>
        <v>25.783919999999998</v>
      </c>
      <c r="C17559" s="33">
        <v>2.0105882719999999E-2</v>
      </c>
      <c r="D17559" s="33">
        <v>2.331683306E-4</v>
      </c>
      <c r="E17559" s="60">
        <v>342</v>
      </c>
      <c r="F17559" s="34">
        <f t="shared" si="625"/>
        <v>20.10588272</v>
      </c>
    </row>
    <row r="17560" spans="1:6" x14ac:dyDescent="0.2">
      <c r="A17560" s="1">
        <v>324</v>
      </c>
      <c r="B17560" s="34">
        <f t="shared" ref="B17560:B17623" si="626">A17560*79.58/1000</f>
        <v>25.783919999999998</v>
      </c>
      <c r="C17560" s="33">
        <v>2.0177404820000001E-2</v>
      </c>
      <c r="D17560" s="33">
        <v>2.2839050879999999E-4</v>
      </c>
      <c r="E17560" s="60">
        <v>344</v>
      </c>
      <c r="F17560" s="34">
        <f t="shared" ref="F17560:F17623" si="627">C17560*1000</f>
        <v>20.177404820000003</v>
      </c>
    </row>
    <row r="17561" spans="1:6" x14ac:dyDescent="0.2">
      <c r="A17561" s="1">
        <v>324</v>
      </c>
      <c r="B17561" s="34">
        <f t="shared" si="626"/>
        <v>25.783919999999998</v>
      </c>
      <c r="C17561" s="33">
        <v>1.9997885109999999E-2</v>
      </c>
      <c r="D17561" s="33">
        <v>2.3908344159999999E-4</v>
      </c>
      <c r="E17561" s="60">
        <v>347</v>
      </c>
      <c r="F17561" s="34">
        <f t="shared" si="627"/>
        <v>19.997885109999999</v>
      </c>
    </row>
    <row r="17562" spans="1:6" x14ac:dyDescent="0.2">
      <c r="A17562" s="1">
        <v>324</v>
      </c>
      <c r="B17562" s="34">
        <f t="shared" si="626"/>
        <v>25.783919999999998</v>
      </c>
      <c r="C17562" s="33">
        <v>1.994080183E-2</v>
      </c>
      <c r="D17562" s="33">
        <v>2.0074776540000001E-4</v>
      </c>
      <c r="E17562" s="60">
        <v>350</v>
      </c>
      <c r="F17562" s="34">
        <f t="shared" si="627"/>
        <v>19.940801830000002</v>
      </c>
    </row>
    <row r="17563" spans="1:6" x14ac:dyDescent="0.2">
      <c r="A17563" s="1">
        <v>324</v>
      </c>
      <c r="B17563" s="34">
        <f t="shared" si="626"/>
        <v>25.783919999999998</v>
      </c>
      <c r="C17563" s="33">
        <v>2.0030785950000001E-2</v>
      </c>
      <c r="D17563" s="33">
        <v>2.5164072309999999E-4</v>
      </c>
      <c r="E17563" s="60">
        <v>352</v>
      </c>
      <c r="F17563" s="34">
        <f t="shared" si="627"/>
        <v>20.030785950000002</v>
      </c>
    </row>
    <row r="17564" spans="1:6" x14ac:dyDescent="0.2">
      <c r="A17564" s="1">
        <v>324</v>
      </c>
      <c r="B17564" s="34">
        <f t="shared" si="626"/>
        <v>25.783919999999998</v>
      </c>
      <c r="C17564" s="33">
        <v>1.9914742190000001E-2</v>
      </c>
      <c r="D17564" s="33">
        <v>1.8288691749999999E-4</v>
      </c>
      <c r="E17564" s="60">
        <v>355</v>
      </c>
      <c r="F17564" s="34">
        <f t="shared" si="627"/>
        <v>19.914742190000002</v>
      </c>
    </row>
    <row r="17565" spans="1:6" x14ac:dyDescent="0.2">
      <c r="A17565" s="1">
        <v>324</v>
      </c>
      <c r="B17565" s="34">
        <f t="shared" si="626"/>
        <v>25.783919999999998</v>
      </c>
      <c r="C17565" s="33">
        <v>1.9918943219999999E-2</v>
      </c>
      <c r="D17565" s="33">
        <v>2.4450515980000001E-4</v>
      </c>
      <c r="E17565" s="60">
        <v>358</v>
      </c>
      <c r="F17565" s="34">
        <f t="shared" si="627"/>
        <v>19.918943219999999</v>
      </c>
    </row>
    <row r="17566" spans="1:6" x14ac:dyDescent="0.2">
      <c r="A17566" s="1">
        <v>324</v>
      </c>
      <c r="B17566" s="34">
        <f t="shared" si="626"/>
        <v>25.783919999999998</v>
      </c>
      <c r="C17566" s="33">
        <v>1.985307687E-2</v>
      </c>
      <c r="D17566" s="33">
        <v>2.1833276440000001E-4</v>
      </c>
      <c r="E17566" s="60">
        <v>360</v>
      </c>
      <c r="F17566" s="34">
        <f t="shared" si="627"/>
        <v>19.853076869999999</v>
      </c>
    </row>
    <row r="17567" spans="1:6" x14ac:dyDescent="0.2">
      <c r="A17567" s="1">
        <v>324</v>
      </c>
      <c r="B17567" s="34">
        <f t="shared" si="626"/>
        <v>25.783919999999998</v>
      </c>
      <c r="C17567" s="33">
        <v>1.9942507910000001E-2</v>
      </c>
      <c r="D17567" s="33">
        <v>1.908306625E-4</v>
      </c>
      <c r="E17567" s="60">
        <v>363</v>
      </c>
      <c r="F17567" s="34">
        <f t="shared" si="627"/>
        <v>19.94250791</v>
      </c>
    </row>
    <row r="17568" spans="1:6" x14ac:dyDescent="0.2">
      <c r="A17568" s="1">
        <v>324</v>
      </c>
      <c r="B17568" s="34">
        <f t="shared" si="626"/>
        <v>25.783919999999998</v>
      </c>
      <c r="C17568" s="33">
        <v>1.9755502880000001E-2</v>
      </c>
      <c r="D17568" s="33">
        <v>2.0848649960000001E-4</v>
      </c>
      <c r="E17568" s="60">
        <v>366</v>
      </c>
      <c r="F17568" s="34">
        <f t="shared" si="627"/>
        <v>19.755502880000002</v>
      </c>
    </row>
    <row r="17569" spans="1:6" x14ac:dyDescent="0.2">
      <c r="A17569" s="1">
        <v>324</v>
      </c>
      <c r="B17569" s="34">
        <f t="shared" si="626"/>
        <v>25.783919999999998</v>
      </c>
      <c r="C17569" s="33">
        <v>1.9745404670000001E-2</v>
      </c>
      <c r="D17569" s="33">
        <v>2.4105539699999999E-4</v>
      </c>
      <c r="E17569" s="60">
        <v>369</v>
      </c>
      <c r="F17569" s="34">
        <f t="shared" si="627"/>
        <v>19.745404670000003</v>
      </c>
    </row>
    <row r="17570" spans="1:6" x14ac:dyDescent="0.2">
      <c r="A17570" s="1">
        <v>324</v>
      </c>
      <c r="B17570" s="34">
        <f t="shared" si="626"/>
        <v>25.783919999999998</v>
      </c>
      <c r="C17570" s="33">
        <v>1.9712463709999999E-2</v>
      </c>
      <c r="D17570" s="33">
        <v>2.3684334559999999E-4</v>
      </c>
      <c r="E17570" s="60">
        <v>371</v>
      </c>
      <c r="F17570" s="34">
        <f t="shared" si="627"/>
        <v>19.712463709999998</v>
      </c>
    </row>
    <row r="17571" spans="1:6" x14ac:dyDescent="0.2">
      <c r="A17571" s="1">
        <v>324</v>
      </c>
      <c r="B17571" s="34">
        <f t="shared" si="626"/>
        <v>25.783919999999998</v>
      </c>
      <c r="C17571" s="33">
        <v>1.964831907E-2</v>
      </c>
      <c r="D17571" s="33">
        <v>2.304756562E-4</v>
      </c>
      <c r="E17571" s="60">
        <v>374</v>
      </c>
      <c r="F17571" s="34">
        <f t="shared" si="627"/>
        <v>19.648319069999999</v>
      </c>
    </row>
    <row r="17572" spans="1:6" x14ac:dyDescent="0.2">
      <c r="A17572" s="1">
        <v>324</v>
      </c>
      <c r="B17572" s="34">
        <f t="shared" si="626"/>
        <v>25.783919999999998</v>
      </c>
      <c r="C17572" s="33">
        <v>1.9644266590000001E-2</v>
      </c>
      <c r="D17572" s="33">
        <v>2.2362377399999999E-4</v>
      </c>
      <c r="E17572" s="60">
        <v>376</v>
      </c>
      <c r="F17572" s="34">
        <f t="shared" si="627"/>
        <v>19.644266590000001</v>
      </c>
    </row>
    <row r="17573" spans="1:6" x14ac:dyDescent="0.2">
      <c r="A17573" s="1">
        <v>324</v>
      </c>
      <c r="B17573" s="34">
        <f t="shared" si="626"/>
        <v>25.783919999999998</v>
      </c>
      <c r="C17573" s="33">
        <v>1.9592604039999999E-2</v>
      </c>
      <c r="D17573" s="33">
        <v>2.176463764E-4</v>
      </c>
      <c r="E17573" s="60">
        <v>379</v>
      </c>
      <c r="F17573" s="34">
        <f t="shared" si="627"/>
        <v>19.592604039999998</v>
      </c>
    </row>
    <row r="17574" spans="1:6" x14ac:dyDescent="0.2">
      <c r="A17574" s="1">
        <v>324</v>
      </c>
      <c r="B17574" s="34">
        <f t="shared" si="626"/>
        <v>25.783919999999998</v>
      </c>
      <c r="C17574" s="33">
        <v>1.9500948349999998E-2</v>
      </c>
      <c r="D17574" s="33">
        <v>2.4439672790000001E-4</v>
      </c>
      <c r="E17574" s="60">
        <v>382</v>
      </c>
      <c r="F17574" s="34">
        <f t="shared" si="627"/>
        <v>19.500948349999998</v>
      </c>
    </row>
    <row r="17575" spans="1:6" x14ac:dyDescent="0.2">
      <c r="A17575" s="1">
        <v>324</v>
      </c>
      <c r="B17575" s="34">
        <f t="shared" si="626"/>
        <v>25.783919999999998</v>
      </c>
      <c r="C17575" s="33">
        <v>1.9609635989999999E-2</v>
      </c>
      <c r="D17575" s="33">
        <v>2.1436168800000001E-4</v>
      </c>
      <c r="E17575" s="60">
        <v>384</v>
      </c>
      <c r="F17575" s="34">
        <f t="shared" si="627"/>
        <v>19.609635989999997</v>
      </c>
    </row>
    <row r="17576" spans="1:6" x14ac:dyDescent="0.2">
      <c r="A17576" s="1">
        <v>324</v>
      </c>
      <c r="B17576" s="34">
        <f t="shared" si="626"/>
        <v>25.783919999999998</v>
      </c>
      <c r="C17576" s="33">
        <v>1.9489761009999999E-2</v>
      </c>
      <c r="D17576" s="33">
        <v>2.3528059989999999E-4</v>
      </c>
      <c r="E17576" s="60">
        <v>387</v>
      </c>
      <c r="F17576" s="34">
        <f t="shared" si="627"/>
        <v>19.489761009999999</v>
      </c>
    </row>
    <row r="17577" spans="1:6" x14ac:dyDescent="0.2">
      <c r="A17577" s="1">
        <v>324</v>
      </c>
      <c r="B17577" s="34">
        <f t="shared" si="626"/>
        <v>25.783919999999998</v>
      </c>
      <c r="C17577" s="33">
        <v>1.9504377369999999E-2</v>
      </c>
      <c r="D17577" s="33">
        <v>2.1119818680000001E-4</v>
      </c>
      <c r="E17577" s="60">
        <v>389</v>
      </c>
      <c r="F17577" s="34">
        <f t="shared" si="627"/>
        <v>19.50437737</v>
      </c>
    </row>
    <row r="17578" spans="1:6" x14ac:dyDescent="0.2">
      <c r="A17578" s="1">
        <v>324</v>
      </c>
      <c r="B17578" s="34">
        <f t="shared" si="626"/>
        <v>25.783919999999998</v>
      </c>
      <c r="C17578" s="33">
        <v>1.9577495779999999E-2</v>
      </c>
      <c r="D17578" s="33">
        <v>2.334181658E-4</v>
      </c>
      <c r="E17578" s="60">
        <v>392</v>
      </c>
      <c r="F17578" s="34">
        <f t="shared" si="627"/>
        <v>19.57749578</v>
      </c>
    </row>
    <row r="17579" spans="1:6" x14ac:dyDescent="0.2">
      <c r="A17579" s="1">
        <v>324</v>
      </c>
      <c r="B17579" s="34">
        <f t="shared" si="626"/>
        <v>25.783919999999998</v>
      </c>
      <c r="C17579" s="33">
        <v>1.9455881460000001E-2</v>
      </c>
      <c r="D17579" s="33">
        <v>2.301201328E-4</v>
      </c>
      <c r="E17579" s="60">
        <v>395</v>
      </c>
      <c r="F17579" s="34">
        <f t="shared" si="627"/>
        <v>19.455881460000001</v>
      </c>
    </row>
    <row r="17580" spans="1:6" x14ac:dyDescent="0.2">
      <c r="A17580" s="1">
        <v>324</v>
      </c>
      <c r="B17580" s="34">
        <f t="shared" si="626"/>
        <v>25.783919999999998</v>
      </c>
      <c r="C17580" s="33">
        <v>1.9557844620000001E-2</v>
      </c>
      <c r="D17580" s="33">
        <v>2.1732574430000001E-4</v>
      </c>
      <c r="E17580" s="60">
        <v>398</v>
      </c>
      <c r="F17580" s="34">
        <f t="shared" si="627"/>
        <v>19.557844620000001</v>
      </c>
    </row>
    <row r="17581" spans="1:6" x14ac:dyDescent="0.2">
      <c r="A17581" s="1">
        <v>324</v>
      </c>
      <c r="B17581" s="34">
        <f t="shared" si="626"/>
        <v>25.783919999999998</v>
      </c>
      <c r="C17581" s="33">
        <v>1.963218031E-2</v>
      </c>
      <c r="D17581" s="33">
        <v>2.3210677669999999E-4</v>
      </c>
      <c r="E17581" s="60">
        <v>400</v>
      </c>
      <c r="F17581" s="34">
        <f t="shared" si="627"/>
        <v>19.632180309999999</v>
      </c>
    </row>
    <row r="17582" spans="1:6" x14ac:dyDescent="0.2">
      <c r="A17582" s="1">
        <v>324</v>
      </c>
      <c r="B17582" s="34">
        <f t="shared" si="626"/>
        <v>25.783919999999998</v>
      </c>
      <c r="C17582" s="33">
        <v>1.9513181470000002E-2</v>
      </c>
      <c r="D17582" s="33">
        <v>1.6597037680000001E-4</v>
      </c>
      <c r="E17582" s="60">
        <v>403</v>
      </c>
      <c r="F17582" s="34">
        <f t="shared" si="627"/>
        <v>19.513181470000003</v>
      </c>
    </row>
    <row r="17583" spans="1:6" x14ac:dyDescent="0.2">
      <c r="A17583" s="1">
        <v>324</v>
      </c>
      <c r="B17583" s="34">
        <f t="shared" si="626"/>
        <v>25.783919999999998</v>
      </c>
      <c r="C17583" s="33">
        <v>1.9615065050000002E-2</v>
      </c>
      <c r="D17583" s="33">
        <v>1.6490948559999999E-4</v>
      </c>
      <c r="E17583" s="60">
        <v>406</v>
      </c>
      <c r="F17583" s="34">
        <f t="shared" si="627"/>
        <v>19.615065050000002</v>
      </c>
    </row>
    <row r="17584" spans="1:6" x14ac:dyDescent="0.2">
      <c r="A17584" s="1">
        <v>324</v>
      </c>
      <c r="B17584" s="34">
        <f t="shared" si="626"/>
        <v>25.783919999999998</v>
      </c>
      <c r="C17584" s="33">
        <v>1.9545254080000001E-2</v>
      </c>
      <c r="D17584" s="33">
        <v>2.0789830070000001E-4</v>
      </c>
      <c r="E17584" s="60">
        <v>408</v>
      </c>
      <c r="F17584" s="34">
        <f t="shared" si="627"/>
        <v>19.545254079999999</v>
      </c>
    </row>
    <row r="17585" spans="1:6" x14ac:dyDescent="0.2">
      <c r="A17585" s="1">
        <v>324</v>
      </c>
      <c r="B17585" s="34">
        <f t="shared" si="626"/>
        <v>25.783919999999998</v>
      </c>
      <c r="C17585" s="33">
        <v>1.9541882949999999E-2</v>
      </c>
      <c r="D17585" s="33">
        <v>2.0047793939999999E-4</v>
      </c>
      <c r="E17585" s="60">
        <v>411</v>
      </c>
      <c r="F17585" s="34">
        <f t="shared" si="627"/>
        <v>19.541882949999998</v>
      </c>
    </row>
    <row r="17586" spans="1:6" x14ac:dyDescent="0.2">
      <c r="A17586" s="1">
        <v>324</v>
      </c>
      <c r="B17586" s="34">
        <f t="shared" si="626"/>
        <v>25.783919999999998</v>
      </c>
      <c r="C17586" s="33">
        <v>1.9498759019999999E-2</v>
      </c>
      <c r="D17586" s="33">
        <v>1.7959611709999999E-4</v>
      </c>
      <c r="E17586" s="60">
        <v>413</v>
      </c>
      <c r="F17586" s="34">
        <f t="shared" si="627"/>
        <v>19.498759019999998</v>
      </c>
    </row>
    <row r="17587" spans="1:6" x14ac:dyDescent="0.2">
      <c r="A17587" s="1">
        <v>324</v>
      </c>
      <c r="B17587" s="34">
        <f t="shared" si="626"/>
        <v>25.783919999999998</v>
      </c>
      <c r="C17587" s="33">
        <v>1.9585619929999999E-2</v>
      </c>
      <c r="D17587" s="33">
        <v>1.6957640650000001E-4</v>
      </c>
      <c r="E17587" s="60">
        <v>416</v>
      </c>
      <c r="F17587" s="34">
        <f t="shared" si="627"/>
        <v>19.58561993</v>
      </c>
    </row>
    <row r="17588" spans="1:6" x14ac:dyDescent="0.2">
      <c r="A17588" s="1">
        <v>324</v>
      </c>
      <c r="B17588" s="34">
        <f t="shared" si="626"/>
        <v>25.783919999999998</v>
      </c>
      <c r="C17588" s="33">
        <v>1.960048402E-2</v>
      </c>
      <c r="D17588" s="33">
        <v>2.0060586839999999E-4</v>
      </c>
      <c r="E17588" s="60">
        <v>419</v>
      </c>
      <c r="F17588" s="34">
        <f t="shared" si="627"/>
        <v>19.60048402</v>
      </c>
    </row>
    <row r="17589" spans="1:6" x14ac:dyDescent="0.2">
      <c r="A17589" s="1">
        <v>324</v>
      </c>
      <c r="B17589" s="34">
        <f t="shared" si="626"/>
        <v>25.783919999999998</v>
      </c>
      <c r="C17589" s="33">
        <v>1.9654955830000001E-2</v>
      </c>
      <c r="D17589" s="33">
        <v>2.2743864790000001E-4</v>
      </c>
      <c r="E17589" s="60">
        <v>421</v>
      </c>
      <c r="F17589" s="34">
        <f t="shared" si="627"/>
        <v>19.654955830000002</v>
      </c>
    </row>
    <row r="17590" spans="1:6" x14ac:dyDescent="0.2">
      <c r="A17590" s="1">
        <v>324</v>
      </c>
      <c r="B17590" s="34">
        <f t="shared" si="626"/>
        <v>25.783919999999998</v>
      </c>
      <c r="C17590" s="33">
        <v>1.9730887860000001E-2</v>
      </c>
      <c r="D17590" s="33">
        <v>1.8851312510000001E-4</v>
      </c>
      <c r="E17590" s="60">
        <v>424</v>
      </c>
      <c r="F17590" s="34">
        <f t="shared" si="627"/>
        <v>19.730887859999999</v>
      </c>
    </row>
    <row r="17591" spans="1:6" x14ac:dyDescent="0.2">
      <c r="A17591" s="1">
        <v>324</v>
      </c>
      <c r="B17591" s="34">
        <f t="shared" si="626"/>
        <v>25.783919999999998</v>
      </c>
      <c r="C17591" s="33">
        <v>1.9842839679999998E-2</v>
      </c>
      <c r="D17591" s="33">
        <v>1.7464208170000001E-4</v>
      </c>
      <c r="E17591" s="60">
        <v>427</v>
      </c>
      <c r="F17591" s="34">
        <f t="shared" si="627"/>
        <v>19.842839679999997</v>
      </c>
    </row>
    <row r="17592" spans="1:6" x14ac:dyDescent="0.2">
      <c r="A17592" s="1">
        <v>324</v>
      </c>
      <c r="B17592" s="34">
        <f t="shared" si="626"/>
        <v>25.783919999999998</v>
      </c>
      <c r="C17592" s="33">
        <v>1.9814300279999999E-2</v>
      </c>
      <c r="D17592" s="33">
        <v>1.846267392E-4</v>
      </c>
      <c r="E17592" s="60">
        <v>429</v>
      </c>
      <c r="F17592" s="34">
        <f t="shared" si="627"/>
        <v>19.814300279999998</v>
      </c>
    </row>
    <row r="17593" spans="1:6" x14ac:dyDescent="0.2">
      <c r="A17593" s="1">
        <v>324</v>
      </c>
      <c r="B17593" s="34">
        <f t="shared" si="626"/>
        <v>25.783919999999998</v>
      </c>
      <c r="C17593" s="33">
        <v>1.9935656539999999E-2</v>
      </c>
      <c r="D17593" s="33">
        <v>1.9518466929999999E-4</v>
      </c>
      <c r="E17593" s="60">
        <v>432</v>
      </c>
      <c r="F17593" s="34">
        <f t="shared" si="627"/>
        <v>19.93565654</v>
      </c>
    </row>
    <row r="17594" spans="1:6" x14ac:dyDescent="0.2">
      <c r="A17594" s="1">
        <v>324</v>
      </c>
      <c r="B17594" s="34">
        <f t="shared" si="626"/>
        <v>25.783919999999998</v>
      </c>
      <c r="C17594" s="33">
        <v>2.012651587E-2</v>
      </c>
      <c r="D17594" s="33">
        <v>1.7713452400000001E-4</v>
      </c>
      <c r="E17594" s="60">
        <v>435</v>
      </c>
      <c r="F17594" s="34">
        <f t="shared" si="627"/>
        <v>20.126515869999999</v>
      </c>
    </row>
    <row r="17595" spans="1:6" x14ac:dyDescent="0.2">
      <c r="A17595" s="1">
        <v>324</v>
      </c>
      <c r="B17595" s="34">
        <f t="shared" si="626"/>
        <v>25.783919999999998</v>
      </c>
      <c r="C17595" s="33">
        <v>2.0272568590000001E-2</v>
      </c>
      <c r="D17595" s="33">
        <v>2.030934664E-4</v>
      </c>
      <c r="E17595" s="60">
        <v>438</v>
      </c>
      <c r="F17595" s="34">
        <f t="shared" si="627"/>
        <v>20.272568590000002</v>
      </c>
    </row>
    <row r="17596" spans="1:6" x14ac:dyDescent="0.2">
      <c r="A17596" s="1">
        <v>324</v>
      </c>
      <c r="B17596" s="34">
        <f t="shared" si="626"/>
        <v>25.783919999999998</v>
      </c>
      <c r="C17596" s="33">
        <v>2.048008233E-2</v>
      </c>
      <c r="D17596" s="33">
        <v>1.9363748590000001E-4</v>
      </c>
      <c r="E17596" s="60">
        <v>440</v>
      </c>
      <c r="F17596" s="34">
        <f t="shared" si="627"/>
        <v>20.480082329999998</v>
      </c>
    </row>
    <row r="17597" spans="1:6" x14ac:dyDescent="0.2">
      <c r="A17597" s="1">
        <v>324</v>
      </c>
      <c r="B17597" s="34">
        <f t="shared" si="626"/>
        <v>25.783919999999998</v>
      </c>
      <c r="C17597" s="33">
        <v>2.061802833E-2</v>
      </c>
      <c r="D17597" s="33">
        <v>2.108137446E-4</v>
      </c>
      <c r="E17597" s="60">
        <v>442</v>
      </c>
      <c r="F17597" s="34">
        <f t="shared" si="627"/>
        <v>20.618028330000001</v>
      </c>
    </row>
    <row r="17598" spans="1:6" x14ac:dyDescent="0.2">
      <c r="A17598" s="1">
        <v>324</v>
      </c>
      <c r="B17598" s="34">
        <f t="shared" si="626"/>
        <v>25.783919999999998</v>
      </c>
      <c r="C17598" s="33">
        <v>2.0638228559999999E-2</v>
      </c>
      <c r="D17598" s="33">
        <v>1.986058545E-4</v>
      </c>
      <c r="E17598" s="60">
        <v>445</v>
      </c>
      <c r="F17598" s="34">
        <f t="shared" si="627"/>
        <v>20.638228559999998</v>
      </c>
    </row>
    <row r="17599" spans="1:6" x14ac:dyDescent="0.2">
      <c r="A17599" s="1">
        <v>324</v>
      </c>
      <c r="B17599" s="34">
        <f t="shared" si="626"/>
        <v>25.783919999999998</v>
      </c>
      <c r="C17599" s="33">
        <v>2.0905484200000001E-2</v>
      </c>
      <c r="D17599" s="33">
        <v>2.5393915399999999E-4</v>
      </c>
      <c r="E17599" s="60">
        <v>448</v>
      </c>
      <c r="F17599" s="34">
        <f t="shared" si="627"/>
        <v>20.9054842</v>
      </c>
    </row>
    <row r="17600" spans="1:6" x14ac:dyDescent="0.2">
      <c r="A17600" s="1">
        <v>324</v>
      </c>
      <c r="B17600" s="34">
        <f t="shared" si="626"/>
        <v>25.783919999999998</v>
      </c>
      <c r="C17600" s="33">
        <v>2.0940967170000001E-2</v>
      </c>
      <c r="D17600" s="33">
        <v>2.042554254E-4</v>
      </c>
      <c r="E17600" s="60">
        <v>450</v>
      </c>
      <c r="F17600" s="34">
        <f t="shared" si="627"/>
        <v>20.94096717</v>
      </c>
    </row>
    <row r="17601" spans="1:6" x14ac:dyDescent="0.2">
      <c r="A17601" s="1">
        <v>324</v>
      </c>
      <c r="B17601" s="34">
        <f t="shared" si="626"/>
        <v>25.783919999999998</v>
      </c>
      <c r="C17601" s="33">
        <v>2.1101917630000001E-2</v>
      </c>
      <c r="D17601" s="33">
        <v>2.854772517E-4</v>
      </c>
      <c r="E17601" s="60">
        <v>453</v>
      </c>
      <c r="F17601" s="34">
        <f t="shared" si="627"/>
        <v>21.101917630000003</v>
      </c>
    </row>
    <row r="17602" spans="1:6" x14ac:dyDescent="0.2">
      <c r="A17602" s="1">
        <v>324</v>
      </c>
      <c r="B17602" s="34">
        <f t="shared" si="626"/>
        <v>25.783919999999998</v>
      </c>
      <c r="C17602" s="33">
        <v>2.1215630400000001E-2</v>
      </c>
      <c r="D17602" s="33">
        <v>1.7039101349999999E-4</v>
      </c>
      <c r="E17602" s="60">
        <v>456</v>
      </c>
      <c r="F17602" s="34">
        <f t="shared" si="627"/>
        <v>21.215630400000002</v>
      </c>
    </row>
    <row r="17603" spans="1:6" x14ac:dyDescent="0.2">
      <c r="A17603" s="1">
        <v>324</v>
      </c>
      <c r="B17603" s="34">
        <f t="shared" si="626"/>
        <v>25.783919999999998</v>
      </c>
      <c r="C17603" s="33">
        <v>2.130150875E-2</v>
      </c>
      <c r="D17603" s="33">
        <v>2.2196982390000001E-4</v>
      </c>
      <c r="E17603" s="60">
        <v>458</v>
      </c>
      <c r="F17603" s="34">
        <f t="shared" si="627"/>
        <v>21.30150875</v>
      </c>
    </row>
    <row r="17604" spans="1:6" x14ac:dyDescent="0.2">
      <c r="A17604" s="1">
        <v>324</v>
      </c>
      <c r="B17604" s="34">
        <f t="shared" si="626"/>
        <v>25.783919999999998</v>
      </c>
      <c r="C17604" s="33">
        <v>2.1588926290000001E-2</v>
      </c>
      <c r="D17604" s="33">
        <v>1.598305976E-4</v>
      </c>
      <c r="E17604" s="60">
        <v>461</v>
      </c>
      <c r="F17604" s="34">
        <f t="shared" si="627"/>
        <v>21.58892629</v>
      </c>
    </row>
    <row r="17605" spans="1:6" x14ac:dyDescent="0.2">
      <c r="A17605" s="1">
        <v>324</v>
      </c>
      <c r="B17605" s="34">
        <f t="shared" si="626"/>
        <v>25.783919999999998</v>
      </c>
      <c r="C17605" s="33">
        <v>2.1742922729999999E-2</v>
      </c>
      <c r="D17605" s="33">
        <v>1.681189451E-4</v>
      </c>
      <c r="E17605" s="60">
        <v>464</v>
      </c>
      <c r="F17605" s="34">
        <f t="shared" si="627"/>
        <v>21.74292273</v>
      </c>
    </row>
    <row r="17606" spans="1:6" x14ac:dyDescent="0.2">
      <c r="A17606" s="1">
        <v>324</v>
      </c>
      <c r="B17606" s="34">
        <f t="shared" si="626"/>
        <v>25.783919999999998</v>
      </c>
      <c r="C17606" s="33">
        <v>2.2032753079999998E-2</v>
      </c>
      <c r="D17606" s="33">
        <v>1.817822749E-4</v>
      </c>
      <c r="E17606" s="60">
        <v>466</v>
      </c>
      <c r="F17606" s="34">
        <f t="shared" si="627"/>
        <v>22.032753079999999</v>
      </c>
    </row>
    <row r="17607" spans="1:6" x14ac:dyDescent="0.2">
      <c r="A17607" s="1">
        <v>324</v>
      </c>
      <c r="B17607" s="34">
        <f t="shared" si="626"/>
        <v>25.783919999999998</v>
      </c>
      <c r="C17607" s="33">
        <v>2.2215472399999998E-2</v>
      </c>
      <c r="D17607" s="33">
        <v>2.0667705030000001E-4</v>
      </c>
      <c r="E17607" s="60">
        <v>469</v>
      </c>
      <c r="F17607" s="34">
        <f t="shared" si="627"/>
        <v>22.215472399999999</v>
      </c>
    </row>
    <row r="17608" spans="1:6" x14ac:dyDescent="0.2">
      <c r="A17608" s="1">
        <v>324</v>
      </c>
      <c r="B17608" s="34">
        <f t="shared" si="626"/>
        <v>25.783919999999998</v>
      </c>
      <c r="C17608" s="33">
        <v>2.2599056159999999E-2</v>
      </c>
      <c r="D17608" s="33">
        <v>1.782839069E-4</v>
      </c>
      <c r="E17608" s="60">
        <v>471</v>
      </c>
      <c r="F17608" s="34">
        <f t="shared" si="627"/>
        <v>22.59905616</v>
      </c>
    </row>
    <row r="17609" spans="1:6" x14ac:dyDescent="0.2">
      <c r="A17609" s="1">
        <v>324</v>
      </c>
      <c r="B17609" s="34">
        <f t="shared" si="626"/>
        <v>25.783919999999998</v>
      </c>
      <c r="C17609" s="33">
        <v>2.2744943390000001E-2</v>
      </c>
      <c r="D17609" s="33">
        <v>1.8055735989999999E-4</v>
      </c>
      <c r="E17609" s="60">
        <v>474</v>
      </c>
      <c r="F17609" s="34">
        <f t="shared" si="627"/>
        <v>22.74494339</v>
      </c>
    </row>
    <row r="17610" spans="1:6" x14ac:dyDescent="0.2">
      <c r="A17610" s="1">
        <v>324</v>
      </c>
      <c r="B17610" s="34">
        <f t="shared" si="626"/>
        <v>25.783919999999998</v>
      </c>
      <c r="C17610" s="33">
        <v>2.3041086360000001E-2</v>
      </c>
      <c r="D17610" s="33">
        <v>1.898232253E-4</v>
      </c>
      <c r="E17610" s="60">
        <v>477</v>
      </c>
      <c r="F17610" s="34">
        <f t="shared" si="627"/>
        <v>23.041086360000001</v>
      </c>
    </row>
    <row r="17611" spans="1:6" x14ac:dyDescent="0.2">
      <c r="A17611" s="1">
        <v>324</v>
      </c>
      <c r="B17611" s="34">
        <f t="shared" si="626"/>
        <v>25.783919999999998</v>
      </c>
      <c r="C17611" s="33">
        <v>2.3231931680000002E-2</v>
      </c>
      <c r="D17611" s="33">
        <v>1.9722048639999999E-4</v>
      </c>
      <c r="E17611" s="60">
        <v>479</v>
      </c>
      <c r="F17611" s="34">
        <f t="shared" si="627"/>
        <v>23.231931680000002</v>
      </c>
    </row>
    <row r="17612" spans="1:6" x14ac:dyDescent="0.2">
      <c r="A17612" s="1">
        <v>324</v>
      </c>
      <c r="B17612" s="34">
        <f t="shared" si="626"/>
        <v>25.783919999999998</v>
      </c>
      <c r="C17612" s="33">
        <v>2.349667251E-2</v>
      </c>
      <c r="D17612" s="33">
        <v>1.57003213E-4</v>
      </c>
      <c r="E17612" s="60">
        <v>482</v>
      </c>
      <c r="F17612" s="34">
        <f t="shared" si="627"/>
        <v>23.49667251</v>
      </c>
    </row>
    <row r="17613" spans="1:6" x14ac:dyDescent="0.2">
      <c r="A17613" s="1">
        <v>324</v>
      </c>
      <c r="B17613" s="34">
        <f t="shared" si="626"/>
        <v>25.783919999999998</v>
      </c>
      <c r="C17613" s="33">
        <v>2.3857144859999999E-2</v>
      </c>
      <c r="D17613" s="33">
        <v>2.188574927E-4</v>
      </c>
      <c r="E17613" s="60">
        <v>485</v>
      </c>
      <c r="F17613" s="34">
        <f t="shared" si="627"/>
        <v>23.857144859999998</v>
      </c>
    </row>
    <row r="17614" spans="1:6" x14ac:dyDescent="0.2">
      <c r="A17614" s="1">
        <v>324</v>
      </c>
      <c r="B17614" s="34">
        <f t="shared" si="626"/>
        <v>25.783919999999998</v>
      </c>
      <c r="C17614" s="33">
        <v>2.3904608720000001E-2</v>
      </c>
      <c r="D17614" s="33">
        <v>1.7183478080000001E-4</v>
      </c>
      <c r="E17614" s="60">
        <v>487</v>
      </c>
      <c r="F17614" s="34">
        <f t="shared" si="627"/>
        <v>23.904608720000002</v>
      </c>
    </row>
    <row r="17615" spans="1:6" x14ac:dyDescent="0.2">
      <c r="A17615" s="1">
        <v>324</v>
      </c>
      <c r="B17615" s="34">
        <f t="shared" si="626"/>
        <v>25.783919999999998</v>
      </c>
      <c r="C17615" s="33">
        <v>2.4100527659999999E-2</v>
      </c>
      <c r="D17615" s="33">
        <v>1.812220139E-4</v>
      </c>
      <c r="E17615" s="60">
        <v>490</v>
      </c>
      <c r="F17615" s="34">
        <f t="shared" si="627"/>
        <v>24.100527660000001</v>
      </c>
    </row>
    <row r="17616" spans="1:6" x14ac:dyDescent="0.2">
      <c r="A17616" s="1">
        <v>324</v>
      </c>
      <c r="B17616" s="34">
        <f t="shared" si="626"/>
        <v>25.783919999999998</v>
      </c>
      <c r="C17616" s="33">
        <v>2.4440993849999999E-2</v>
      </c>
      <c r="D17616" s="33">
        <v>1.9374895470000001E-4</v>
      </c>
      <c r="E17616" s="60">
        <v>492</v>
      </c>
      <c r="F17616" s="34">
        <f t="shared" si="627"/>
        <v>24.440993849999998</v>
      </c>
    </row>
    <row r="17617" spans="1:6" x14ac:dyDescent="0.2">
      <c r="A17617" s="1">
        <v>324</v>
      </c>
      <c r="B17617" s="34">
        <f t="shared" si="626"/>
        <v>25.783919999999998</v>
      </c>
      <c r="C17617" s="33">
        <v>2.4655731859999998E-2</v>
      </c>
      <c r="D17617" s="33">
        <v>1.4888543540000001E-4</v>
      </c>
      <c r="E17617" s="60">
        <v>495</v>
      </c>
      <c r="F17617" s="34">
        <f t="shared" si="627"/>
        <v>24.65573186</v>
      </c>
    </row>
    <row r="17618" spans="1:6" x14ac:dyDescent="0.2">
      <c r="A17618" s="1">
        <v>324</v>
      </c>
      <c r="B17618" s="34">
        <f t="shared" si="626"/>
        <v>25.783919999999998</v>
      </c>
      <c r="C17618" s="33">
        <v>2.4960736609999999E-2</v>
      </c>
      <c r="D17618" s="33">
        <v>1.988109235E-4</v>
      </c>
      <c r="E17618" s="60">
        <v>498</v>
      </c>
      <c r="F17618" s="34">
        <f t="shared" si="627"/>
        <v>24.960736609999998</v>
      </c>
    </row>
    <row r="17619" spans="1:6" x14ac:dyDescent="0.2">
      <c r="A17619" s="1">
        <v>324</v>
      </c>
      <c r="B17619" s="34">
        <f t="shared" si="626"/>
        <v>25.783919999999998</v>
      </c>
      <c r="C17619" s="33">
        <v>2.5310146969999999E-2</v>
      </c>
      <c r="D17619" s="33">
        <v>2.9089424510000001E-4</v>
      </c>
      <c r="E17619" s="60">
        <v>500</v>
      </c>
      <c r="F17619" s="34">
        <f t="shared" si="627"/>
        <v>25.310146969999998</v>
      </c>
    </row>
    <row r="17620" spans="1:6" x14ac:dyDescent="0.2">
      <c r="A17620" s="1">
        <v>324</v>
      </c>
      <c r="B17620" s="34">
        <f t="shared" si="626"/>
        <v>25.783919999999998</v>
      </c>
      <c r="C17620" s="33">
        <v>2.5496189839999999E-2</v>
      </c>
      <c r="D17620" s="33">
        <v>1.6576237280000001E-4</v>
      </c>
      <c r="E17620" s="60">
        <v>503</v>
      </c>
      <c r="F17620" s="34">
        <f t="shared" si="627"/>
        <v>25.49618984</v>
      </c>
    </row>
    <row r="17621" spans="1:6" x14ac:dyDescent="0.2">
      <c r="A17621" s="1">
        <v>324</v>
      </c>
      <c r="B17621" s="34">
        <f t="shared" si="626"/>
        <v>25.783919999999998</v>
      </c>
      <c r="C17621" s="33">
        <v>2.5891677759999999E-2</v>
      </c>
      <c r="D17621" s="33">
        <v>1.715528733E-4</v>
      </c>
      <c r="E17621" s="60">
        <v>506</v>
      </c>
      <c r="F17621" s="34">
        <f t="shared" si="627"/>
        <v>25.89167776</v>
      </c>
    </row>
    <row r="17622" spans="1:6" x14ac:dyDescent="0.2">
      <c r="A17622" s="1">
        <v>324</v>
      </c>
      <c r="B17622" s="34">
        <f t="shared" si="626"/>
        <v>25.783919999999998</v>
      </c>
      <c r="C17622" s="33">
        <v>2.6104363370000001E-2</v>
      </c>
      <c r="D17622" s="33">
        <v>1.573273051E-4</v>
      </c>
      <c r="E17622" s="60">
        <v>508</v>
      </c>
      <c r="F17622" s="34">
        <f t="shared" si="627"/>
        <v>26.104363370000002</v>
      </c>
    </row>
    <row r="17623" spans="1:6" x14ac:dyDescent="0.2">
      <c r="A17623" s="1">
        <v>324</v>
      </c>
      <c r="B17623" s="34">
        <f t="shared" si="626"/>
        <v>25.783919999999998</v>
      </c>
      <c r="C17623" s="33">
        <v>2.6518141070000001E-2</v>
      </c>
      <c r="D17623" s="33">
        <v>1.4658514070000001E-4</v>
      </c>
      <c r="E17623" s="60">
        <v>511</v>
      </c>
      <c r="F17623" s="34">
        <f t="shared" si="627"/>
        <v>26.518141070000002</v>
      </c>
    </row>
    <row r="17624" spans="1:6" x14ac:dyDescent="0.2">
      <c r="A17624" s="1">
        <v>324</v>
      </c>
      <c r="B17624" s="34">
        <f t="shared" ref="B17624:B17687" si="628">A17624*79.58/1000</f>
        <v>25.783919999999998</v>
      </c>
      <c r="C17624" s="33">
        <v>2.6913917020000001E-2</v>
      </c>
      <c r="D17624" s="33">
        <v>1.4729531279999999E-4</v>
      </c>
      <c r="E17624" s="60">
        <v>513</v>
      </c>
      <c r="F17624" s="34">
        <f t="shared" ref="F17624:F17687" si="629">C17624*1000</f>
        <v>26.91391702</v>
      </c>
    </row>
    <row r="17625" spans="1:6" x14ac:dyDescent="0.2">
      <c r="A17625" s="1">
        <v>324</v>
      </c>
      <c r="B17625" s="34">
        <f t="shared" si="628"/>
        <v>25.783919999999998</v>
      </c>
      <c r="C17625" s="33">
        <v>2.7419651279999999E-2</v>
      </c>
      <c r="D17625" s="33">
        <v>1.83551199E-4</v>
      </c>
      <c r="E17625" s="60">
        <v>516</v>
      </c>
      <c r="F17625" s="34">
        <f t="shared" si="629"/>
        <v>27.41965128</v>
      </c>
    </row>
    <row r="17626" spans="1:6" x14ac:dyDescent="0.2">
      <c r="A17626" s="1">
        <v>324</v>
      </c>
      <c r="B17626" s="34">
        <f t="shared" si="628"/>
        <v>25.783919999999998</v>
      </c>
      <c r="C17626" s="33">
        <v>2.7817978060000002E-2</v>
      </c>
      <c r="D17626" s="33">
        <v>1.9119298399999999E-4</v>
      </c>
      <c r="E17626" s="60">
        <v>518</v>
      </c>
      <c r="F17626" s="34">
        <f t="shared" si="629"/>
        <v>27.817978060000002</v>
      </c>
    </row>
    <row r="17627" spans="1:6" x14ac:dyDescent="0.2">
      <c r="A17627" s="1">
        <v>324</v>
      </c>
      <c r="B17627" s="34">
        <f t="shared" si="628"/>
        <v>25.783919999999998</v>
      </c>
      <c r="C17627" s="33">
        <v>2.8526055469999999E-2</v>
      </c>
      <c r="D17627" s="33">
        <v>2.5213637830000002E-4</v>
      </c>
      <c r="E17627" s="60">
        <v>521</v>
      </c>
      <c r="F17627" s="34">
        <f t="shared" si="629"/>
        <v>28.526055469999999</v>
      </c>
    </row>
    <row r="17628" spans="1:6" x14ac:dyDescent="0.2">
      <c r="A17628" s="1">
        <v>324</v>
      </c>
      <c r="B17628" s="34">
        <f t="shared" si="628"/>
        <v>25.783919999999998</v>
      </c>
      <c r="C17628" s="33">
        <v>2.927096631E-2</v>
      </c>
      <c r="D17628" s="33">
        <v>2.0903094320000001E-4</v>
      </c>
      <c r="E17628" s="60">
        <v>524</v>
      </c>
      <c r="F17628" s="34">
        <f t="shared" si="629"/>
        <v>29.270966309999999</v>
      </c>
    </row>
    <row r="17629" spans="1:6" x14ac:dyDescent="0.2">
      <c r="A17629" s="1">
        <v>324</v>
      </c>
      <c r="B17629" s="34">
        <f t="shared" si="628"/>
        <v>25.783919999999998</v>
      </c>
      <c r="C17629" s="33">
        <v>3.0169155570000002E-2</v>
      </c>
      <c r="D17629" s="33">
        <v>1.866048195E-4</v>
      </c>
      <c r="E17629" s="60">
        <v>526</v>
      </c>
      <c r="F17629" s="34">
        <f t="shared" si="629"/>
        <v>30.169155570000001</v>
      </c>
    </row>
    <row r="17630" spans="1:6" x14ac:dyDescent="0.2">
      <c r="A17630" s="1">
        <v>324</v>
      </c>
      <c r="B17630" s="34">
        <f t="shared" si="628"/>
        <v>25.783919999999998</v>
      </c>
      <c r="C17630" s="33">
        <v>3.079211905E-2</v>
      </c>
      <c r="D17630" s="33">
        <v>1.722476533E-4</v>
      </c>
      <c r="E17630" s="60">
        <v>529</v>
      </c>
      <c r="F17630" s="34">
        <f t="shared" si="629"/>
        <v>30.79211905</v>
      </c>
    </row>
    <row r="17631" spans="1:6" x14ac:dyDescent="0.2">
      <c r="A17631" s="1">
        <v>324</v>
      </c>
      <c r="B17631" s="34">
        <f t="shared" si="628"/>
        <v>25.783919999999998</v>
      </c>
      <c r="C17631" s="33">
        <v>3.1443192879999998E-2</v>
      </c>
      <c r="D17631" s="33">
        <v>1.7437451180000001E-4</v>
      </c>
      <c r="E17631" s="60">
        <v>532</v>
      </c>
      <c r="F17631" s="34">
        <f t="shared" si="629"/>
        <v>31.443192879999998</v>
      </c>
    </row>
    <row r="17632" spans="1:6" x14ac:dyDescent="0.2">
      <c r="A17632" s="1">
        <v>324</v>
      </c>
      <c r="B17632" s="34">
        <f t="shared" si="628"/>
        <v>25.783919999999998</v>
      </c>
      <c r="C17632" s="33">
        <v>3.1582009430000002E-2</v>
      </c>
      <c r="D17632" s="33">
        <v>1.588766544E-4</v>
      </c>
      <c r="E17632" s="60">
        <v>534</v>
      </c>
      <c r="F17632" s="34">
        <f t="shared" si="629"/>
        <v>31.582009430000003</v>
      </c>
    </row>
    <row r="17633" spans="1:6" x14ac:dyDescent="0.2">
      <c r="A17633" s="1">
        <v>324</v>
      </c>
      <c r="B17633" s="34">
        <f t="shared" si="628"/>
        <v>25.783919999999998</v>
      </c>
      <c r="C17633" s="33">
        <v>3.1278324619999999E-2</v>
      </c>
      <c r="D17633" s="33">
        <v>2.0458190969999999E-4</v>
      </c>
      <c r="E17633" s="60">
        <v>537</v>
      </c>
      <c r="F17633" s="34">
        <f t="shared" si="629"/>
        <v>31.278324619999999</v>
      </c>
    </row>
    <row r="17634" spans="1:6" x14ac:dyDescent="0.2">
      <c r="A17634" s="1">
        <v>324</v>
      </c>
      <c r="B17634" s="34">
        <f t="shared" si="628"/>
        <v>25.783919999999998</v>
      </c>
      <c r="C17634" s="33">
        <v>3.007915077E-2</v>
      </c>
      <c r="D17634" s="33">
        <v>2.342321401E-4</v>
      </c>
      <c r="E17634" s="60">
        <v>539</v>
      </c>
      <c r="F17634" s="34">
        <f t="shared" si="629"/>
        <v>30.079150770000002</v>
      </c>
    </row>
    <row r="17635" spans="1:6" x14ac:dyDescent="0.2">
      <c r="A17635" s="1">
        <v>324</v>
      </c>
      <c r="B17635" s="34">
        <f t="shared" si="628"/>
        <v>25.783919999999998</v>
      </c>
      <c r="C17635" s="33">
        <v>2.8112866520000002E-2</v>
      </c>
      <c r="D17635" s="33">
        <v>2.1020794610000001E-4</v>
      </c>
      <c r="E17635" s="60">
        <v>542</v>
      </c>
      <c r="F17635" s="34">
        <f t="shared" si="629"/>
        <v>28.112866520000001</v>
      </c>
    </row>
    <row r="17636" spans="1:6" x14ac:dyDescent="0.2">
      <c r="A17636" s="1">
        <v>324</v>
      </c>
      <c r="B17636" s="34">
        <f t="shared" si="628"/>
        <v>25.783919999999998</v>
      </c>
      <c r="C17636" s="33">
        <v>2.4621588409999999E-2</v>
      </c>
      <c r="D17636" s="33">
        <v>1.638301958E-4</v>
      </c>
      <c r="E17636" s="60">
        <v>544</v>
      </c>
      <c r="F17636" s="34">
        <f t="shared" si="629"/>
        <v>24.621588409999998</v>
      </c>
    </row>
    <row r="17637" spans="1:6" x14ac:dyDescent="0.2">
      <c r="A17637" s="1">
        <v>324</v>
      </c>
      <c r="B17637" s="34">
        <f t="shared" si="628"/>
        <v>25.783919999999998</v>
      </c>
      <c r="C17637" s="33">
        <v>1.9620111320000001E-2</v>
      </c>
      <c r="D17637" s="33">
        <v>2.0264053200000001E-4</v>
      </c>
      <c r="E17637" s="60">
        <v>547</v>
      </c>
      <c r="F17637" s="34">
        <f t="shared" si="629"/>
        <v>19.620111320000003</v>
      </c>
    </row>
    <row r="17638" spans="1:6" x14ac:dyDescent="0.2">
      <c r="A17638" s="1">
        <v>324</v>
      </c>
      <c r="B17638" s="34">
        <f t="shared" si="628"/>
        <v>25.783919999999998</v>
      </c>
      <c r="C17638" s="33">
        <v>1.380278509E-2</v>
      </c>
      <c r="D17638" s="33">
        <v>1.997628997E-4</v>
      </c>
      <c r="E17638" s="60">
        <v>549</v>
      </c>
      <c r="F17638" s="34">
        <f t="shared" si="629"/>
        <v>13.80278509</v>
      </c>
    </row>
    <row r="17639" spans="1:6" x14ac:dyDescent="0.2">
      <c r="A17639" s="1">
        <v>324</v>
      </c>
      <c r="B17639" s="34">
        <f t="shared" si="628"/>
        <v>25.783919999999998</v>
      </c>
      <c r="C17639" s="33">
        <v>9.3102164670000008E-3</v>
      </c>
      <c r="D17639" s="33">
        <v>1.6618281930000001E-4</v>
      </c>
      <c r="E17639" s="60">
        <v>553</v>
      </c>
      <c r="F17639" s="34">
        <f t="shared" si="629"/>
        <v>9.3102164670000001</v>
      </c>
    </row>
    <row r="17640" spans="1:6" x14ac:dyDescent="0.2">
      <c r="A17640" s="1">
        <v>324</v>
      </c>
      <c r="B17640" s="34">
        <f t="shared" si="628"/>
        <v>25.783919999999998</v>
      </c>
      <c r="C17640" s="33">
        <v>6.8554887059999996E-3</v>
      </c>
      <c r="D17640" s="33">
        <v>1.7360552350000001E-4</v>
      </c>
      <c r="E17640" s="60">
        <v>555</v>
      </c>
      <c r="F17640" s="34">
        <f t="shared" si="629"/>
        <v>6.855488706</v>
      </c>
    </row>
    <row r="17641" spans="1:6" x14ac:dyDescent="0.2">
      <c r="A17641" s="1">
        <v>324</v>
      </c>
      <c r="B17641" s="34">
        <f t="shared" si="628"/>
        <v>25.783919999999998</v>
      </c>
      <c r="C17641" s="33">
        <v>5.6730797050000004E-3</v>
      </c>
      <c r="D17641" s="33">
        <v>1.7672028460000001E-4</v>
      </c>
      <c r="E17641" s="60">
        <v>557</v>
      </c>
      <c r="F17641" s="34">
        <f t="shared" si="629"/>
        <v>5.6730797050000001</v>
      </c>
    </row>
    <row r="17642" spans="1:6" x14ac:dyDescent="0.2">
      <c r="A17642" s="1">
        <v>324</v>
      </c>
      <c r="B17642" s="34">
        <f t="shared" si="628"/>
        <v>25.783919999999998</v>
      </c>
      <c r="C17642" s="33">
        <v>5.0395190459999999E-3</v>
      </c>
      <c r="D17642" s="33">
        <v>1.920668574E-4</v>
      </c>
      <c r="E17642" s="60">
        <v>560</v>
      </c>
      <c r="F17642" s="34">
        <f t="shared" si="629"/>
        <v>5.0395190459999997</v>
      </c>
    </row>
    <row r="17643" spans="1:6" x14ac:dyDescent="0.2">
      <c r="A17643" s="1">
        <v>324</v>
      </c>
      <c r="B17643" s="34">
        <f t="shared" si="628"/>
        <v>25.783919999999998</v>
      </c>
      <c r="C17643" s="33">
        <v>4.786212473E-3</v>
      </c>
      <c r="D17643" s="33">
        <v>2.05712104E-4</v>
      </c>
      <c r="E17643" s="60">
        <v>562</v>
      </c>
      <c r="F17643" s="34">
        <f t="shared" si="629"/>
        <v>4.786212473</v>
      </c>
    </row>
    <row r="17644" spans="1:6" x14ac:dyDescent="0.2">
      <c r="A17644" s="1">
        <v>324</v>
      </c>
      <c r="B17644" s="34">
        <f t="shared" si="628"/>
        <v>25.783919999999998</v>
      </c>
      <c r="C17644" s="33">
        <v>4.5660853250000001E-3</v>
      </c>
      <c r="D17644" s="33">
        <v>1.6715703630000001E-4</v>
      </c>
      <c r="E17644" s="60">
        <v>565</v>
      </c>
      <c r="F17644" s="34">
        <f t="shared" si="629"/>
        <v>4.5660853250000004</v>
      </c>
    </row>
    <row r="17645" spans="1:6" x14ac:dyDescent="0.2">
      <c r="A17645" s="1">
        <v>324</v>
      </c>
      <c r="B17645" s="34">
        <f t="shared" si="628"/>
        <v>25.783919999999998</v>
      </c>
      <c r="C17645" s="33">
        <v>4.3977561909999997E-3</v>
      </c>
      <c r="D17645" s="33">
        <v>2.337502015E-4</v>
      </c>
      <c r="E17645" s="60">
        <v>567</v>
      </c>
      <c r="F17645" s="34">
        <f t="shared" si="629"/>
        <v>4.397756191</v>
      </c>
    </row>
    <row r="17646" spans="1:6" x14ac:dyDescent="0.2">
      <c r="A17646" s="1">
        <v>324</v>
      </c>
      <c r="B17646" s="34">
        <f t="shared" si="628"/>
        <v>25.783919999999998</v>
      </c>
      <c r="C17646" s="33">
        <v>4.3612939429999997E-3</v>
      </c>
      <c r="D17646" s="33">
        <v>1.4066027E-4</v>
      </c>
      <c r="E17646" s="60">
        <v>570</v>
      </c>
      <c r="F17646" s="34">
        <f t="shared" si="629"/>
        <v>4.3612939429999997</v>
      </c>
    </row>
    <row r="17647" spans="1:6" x14ac:dyDescent="0.2">
      <c r="A17647" s="1">
        <v>324</v>
      </c>
      <c r="B17647" s="34">
        <f t="shared" si="628"/>
        <v>25.783919999999998</v>
      </c>
      <c r="C17647" s="33">
        <v>4.294320947E-3</v>
      </c>
      <c r="D17647" s="33">
        <v>2.9395886000000001E-4</v>
      </c>
      <c r="E17647" s="60">
        <v>572</v>
      </c>
      <c r="F17647" s="34">
        <f t="shared" si="629"/>
        <v>4.2943209470000001</v>
      </c>
    </row>
    <row r="17648" spans="1:6" x14ac:dyDescent="0.2">
      <c r="A17648" s="1">
        <v>324</v>
      </c>
      <c r="B17648" s="34">
        <f t="shared" si="628"/>
        <v>25.783919999999998</v>
      </c>
      <c r="C17648" s="33">
        <v>4.283907755E-3</v>
      </c>
      <c r="D17648" s="33">
        <v>1.978290754E-4</v>
      </c>
      <c r="E17648" s="60">
        <v>575</v>
      </c>
      <c r="F17648" s="34">
        <f t="shared" si="629"/>
        <v>4.2839077550000004</v>
      </c>
    </row>
    <row r="17649" spans="1:6" x14ac:dyDescent="0.2">
      <c r="A17649" s="1">
        <v>324</v>
      </c>
      <c r="B17649" s="34">
        <f t="shared" si="628"/>
        <v>25.783919999999998</v>
      </c>
      <c r="C17649" s="33">
        <v>4.1217864740000004E-3</v>
      </c>
      <c r="D17649" s="33">
        <v>1.86362821E-4</v>
      </c>
      <c r="E17649" s="60">
        <v>578</v>
      </c>
      <c r="F17649" s="34">
        <f t="shared" si="629"/>
        <v>4.1217864740000003</v>
      </c>
    </row>
    <row r="17650" spans="1:6" x14ac:dyDescent="0.2">
      <c r="A17650" s="1">
        <v>324</v>
      </c>
      <c r="B17650" s="34">
        <f t="shared" si="628"/>
        <v>25.783919999999998</v>
      </c>
      <c r="C17650" s="33">
        <v>4.15959876E-3</v>
      </c>
      <c r="D17650" s="33">
        <v>1.6170857470000001E-4</v>
      </c>
      <c r="E17650" s="60">
        <v>580</v>
      </c>
      <c r="F17650" s="34">
        <f t="shared" si="629"/>
        <v>4.1595987599999997</v>
      </c>
    </row>
    <row r="17651" spans="1:6" x14ac:dyDescent="0.2">
      <c r="A17651" s="1">
        <v>324</v>
      </c>
      <c r="B17651" s="34">
        <f t="shared" si="628"/>
        <v>25.783919999999998</v>
      </c>
      <c r="C17651" s="33">
        <v>4.1692528060000003E-3</v>
      </c>
      <c r="D17651" s="33">
        <v>1.7763796349999999E-4</v>
      </c>
      <c r="E17651" s="60">
        <v>583</v>
      </c>
      <c r="F17651" s="34">
        <f t="shared" si="629"/>
        <v>4.1692528060000003</v>
      </c>
    </row>
    <row r="17652" spans="1:6" x14ac:dyDescent="0.2">
      <c r="A17652" s="1">
        <v>324</v>
      </c>
      <c r="B17652" s="34">
        <f t="shared" si="628"/>
        <v>25.783919999999998</v>
      </c>
      <c r="C17652" s="33">
        <v>4.055708828E-3</v>
      </c>
      <c r="D17652" s="33">
        <v>2.195000671E-4</v>
      </c>
      <c r="E17652" s="60">
        <v>585</v>
      </c>
      <c r="F17652" s="34">
        <f t="shared" si="629"/>
        <v>4.0557088280000002</v>
      </c>
    </row>
    <row r="17653" spans="1:6" x14ac:dyDescent="0.2">
      <c r="A17653" s="1">
        <v>324</v>
      </c>
      <c r="B17653" s="34">
        <f t="shared" si="628"/>
        <v>25.783919999999998</v>
      </c>
      <c r="C17653" s="33">
        <v>4.0476613940000003E-3</v>
      </c>
      <c r="D17653" s="33">
        <v>1.869941359E-4</v>
      </c>
      <c r="E17653" s="60">
        <v>588</v>
      </c>
      <c r="F17653" s="34">
        <f t="shared" si="629"/>
        <v>4.0476613940000004</v>
      </c>
    </row>
    <row r="17654" spans="1:6" x14ac:dyDescent="0.2">
      <c r="A17654" s="1">
        <v>324</v>
      </c>
      <c r="B17654" s="34">
        <f t="shared" si="628"/>
        <v>25.783919999999998</v>
      </c>
      <c r="C17654" s="33">
        <v>4.0564143730000002E-3</v>
      </c>
      <c r="D17654" s="33">
        <v>1.9137299590000001E-4</v>
      </c>
      <c r="E17654" s="60">
        <v>590</v>
      </c>
      <c r="F17654" s="34">
        <f t="shared" si="629"/>
        <v>4.056414373</v>
      </c>
    </row>
    <row r="17655" spans="1:6" x14ac:dyDescent="0.2">
      <c r="A17655" s="1">
        <v>324</v>
      </c>
      <c r="B17655" s="34">
        <f t="shared" si="628"/>
        <v>25.783919999999998</v>
      </c>
      <c r="C17655" s="33">
        <v>4.0673426519999998E-3</v>
      </c>
      <c r="D17655" s="33">
        <v>1.30713134E-4</v>
      </c>
      <c r="E17655" s="60">
        <v>593</v>
      </c>
      <c r="F17655" s="34">
        <f t="shared" si="629"/>
        <v>4.0673426519999998</v>
      </c>
    </row>
    <row r="17656" spans="1:6" x14ac:dyDescent="0.2">
      <c r="A17656" s="1">
        <v>324</v>
      </c>
      <c r="B17656" s="34">
        <f t="shared" si="628"/>
        <v>25.783919999999998</v>
      </c>
      <c r="C17656" s="33">
        <v>3.974620418E-3</v>
      </c>
      <c r="D17656" s="33">
        <v>1.4580060239999999E-4</v>
      </c>
      <c r="E17656" s="60">
        <v>595</v>
      </c>
      <c r="F17656" s="34">
        <f t="shared" si="629"/>
        <v>3.9746204179999998</v>
      </c>
    </row>
    <row r="17657" spans="1:6" x14ac:dyDescent="0.2">
      <c r="A17657" s="1">
        <v>324</v>
      </c>
      <c r="B17657" s="34">
        <f t="shared" si="628"/>
        <v>25.783919999999998</v>
      </c>
      <c r="C17657" s="33">
        <v>3.9254766759999997E-3</v>
      </c>
      <c r="D17657" s="33">
        <v>1.7723638859999999E-4</v>
      </c>
      <c r="E17657" s="60">
        <v>598</v>
      </c>
      <c r="F17657" s="34">
        <f t="shared" si="629"/>
        <v>3.9254766759999997</v>
      </c>
    </row>
    <row r="17658" spans="1:6" x14ac:dyDescent="0.2">
      <c r="A17658" s="1">
        <v>324</v>
      </c>
      <c r="B17658" s="34">
        <f t="shared" si="628"/>
        <v>25.783919999999998</v>
      </c>
      <c r="C17658" s="33">
        <v>3.9360768949999996E-3</v>
      </c>
      <c r="D17658" s="33">
        <v>1.805787199E-4</v>
      </c>
      <c r="E17658" s="60">
        <v>600</v>
      </c>
      <c r="F17658" s="34">
        <f t="shared" si="629"/>
        <v>3.9360768949999998</v>
      </c>
    </row>
    <row r="17659" spans="1:6" x14ac:dyDescent="0.2">
      <c r="A17659" s="1">
        <v>324</v>
      </c>
      <c r="B17659" s="34">
        <f t="shared" si="628"/>
        <v>25.783919999999998</v>
      </c>
      <c r="C17659" s="33">
        <v>3.9285383659999999E-3</v>
      </c>
      <c r="D17659" s="33">
        <v>1.656978842E-4</v>
      </c>
      <c r="E17659" s="60">
        <v>603</v>
      </c>
      <c r="F17659" s="34">
        <f t="shared" si="629"/>
        <v>3.9285383659999997</v>
      </c>
    </row>
    <row r="17660" spans="1:6" x14ac:dyDescent="0.2">
      <c r="A17660" s="1">
        <v>324</v>
      </c>
      <c r="B17660" s="34">
        <f t="shared" si="628"/>
        <v>25.783919999999998</v>
      </c>
      <c r="C17660" s="33">
        <v>3.9352343709999999E-3</v>
      </c>
      <c r="D17660" s="33">
        <v>1.74707874E-4</v>
      </c>
      <c r="E17660" s="60">
        <v>605</v>
      </c>
      <c r="F17660" s="34">
        <f t="shared" si="629"/>
        <v>3.935234371</v>
      </c>
    </row>
    <row r="17661" spans="1:6" x14ac:dyDescent="0.2">
      <c r="A17661" s="1">
        <v>324</v>
      </c>
      <c r="B17661" s="34">
        <f t="shared" si="628"/>
        <v>25.783919999999998</v>
      </c>
      <c r="C17661" s="33">
        <v>3.9061120330000001E-3</v>
      </c>
      <c r="D17661" s="33">
        <v>1.3132283679999999E-4</v>
      </c>
      <c r="E17661" s="60">
        <v>608</v>
      </c>
      <c r="F17661" s="34">
        <f t="shared" si="629"/>
        <v>3.9061120329999999</v>
      </c>
    </row>
    <row r="17662" spans="1:6" x14ac:dyDescent="0.2">
      <c r="A17662" s="1">
        <v>324</v>
      </c>
      <c r="B17662" s="34">
        <f t="shared" si="628"/>
        <v>25.783919999999998</v>
      </c>
      <c r="C17662" s="33">
        <v>3.9400831539999999E-3</v>
      </c>
      <c r="D17662" s="33">
        <v>1.8777160120000001E-4</v>
      </c>
      <c r="E17662" s="60">
        <v>610</v>
      </c>
      <c r="F17662" s="34">
        <f t="shared" si="629"/>
        <v>3.9400831539999999</v>
      </c>
    </row>
    <row r="17663" spans="1:6" x14ac:dyDescent="0.2">
      <c r="A17663" s="1">
        <v>324</v>
      </c>
      <c r="B17663" s="34">
        <f t="shared" si="628"/>
        <v>25.783919999999998</v>
      </c>
      <c r="C17663" s="33">
        <v>3.874936599E-3</v>
      </c>
      <c r="D17663" s="33">
        <v>1.7475936250000001E-4</v>
      </c>
      <c r="E17663" s="60">
        <v>613</v>
      </c>
      <c r="F17663" s="34">
        <f t="shared" si="629"/>
        <v>3.8749365990000002</v>
      </c>
    </row>
    <row r="17664" spans="1:6" x14ac:dyDescent="0.2">
      <c r="A17664" s="1">
        <v>324</v>
      </c>
      <c r="B17664" s="34">
        <f t="shared" si="628"/>
        <v>25.783919999999998</v>
      </c>
      <c r="C17664" s="33">
        <v>3.9620403680000003E-3</v>
      </c>
      <c r="D17664" s="33">
        <v>1.650677725E-4</v>
      </c>
      <c r="E17664" s="60">
        <v>616</v>
      </c>
      <c r="F17664" s="34">
        <f t="shared" si="629"/>
        <v>3.9620403680000003</v>
      </c>
    </row>
    <row r="17665" spans="1:6" x14ac:dyDescent="0.2">
      <c r="A17665" s="1">
        <v>324</v>
      </c>
      <c r="B17665" s="34">
        <f t="shared" si="628"/>
        <v>25.783919999999998</v>
      </c>
      <c r="C17665" s="33">
        <v>3.9799156619999996E-3</v>
      </c>
      <c r="D17665" s="33">
        <v>1.8845653970000001E-4</v>
      </c>
      <c r="E17665" s="60">
        <v>618</v>
      </c>
      <c r="F17665" s="34">
        <f t="shared" si="629"/>
        <v>3.9799156619999998</v>
      </c>
    </row>
    <row r="17666" spans="1:6" x14ac:dyDescent="0.2">
      <c r="A17666" s="1">
        <v>324</v>
      </c>
      <c r="B17666" s="34">
        <f t="shared" si="628"/>
        <v>25.783919999999998</v>
      </c>
      <c r="C17666" s="33">
        <v>3.9135065560000001E-3</v>
      </c>
      <c r="D17666" s="33">
        <v>2.1282122310000001E-4</v>
      </c>
      <c r="E17666" s="60">
        <v>621</v>
      </c>
      <c r="F17666" s="34">
        <f t="shared" si="629"/>
        <v>3.9135065560000002</v>
      </c>
    </row>
    <row r="17667" spans="1:6" x14ac:dyDescent="0.2">
      <c r="A17667" s="1">
        <v>324</v>
      </c>
      <c r="B17667" s="34">
        <f t="shared" si="628"/>
        <v>25.783919999999998</v>
      </c>
      <c r="C17667" s="33">
        <v>3.8629365200000001E-3</v>
      </c>
      <c r="D17667" s="33">
        <v>1.7735253509999999E-4</v>
      </c>
      <c r="E17667" s="60">
        <v>623</v>
      </c>
      <c r="F17667" s="34">
        <f t="shared" si="629"/>
        <v>3.8629365199999999</v>
      </c>
    </row>
    <row r="17668" spans="1:6" x14ac:dyDescent="0.2">
      <c r="A17668" s="1">
        <v>324</v>
      </c>
      <c r="B17668" s="34">
        <f t="shared" si="628"/>
        <v>25.783919999999998</v>
      </c>
      <c r="C17668" s="33">
        <v>3.8853899819999999E-3</v>
      </c>
      <c r="D17668" s="33">
        <v>2.0286610800000001E-4</v>
      </c>
      <c r="E17668" s="60">
        <v>626</v>
      </c>
      <c r="F17668" s="34">
        <f t="shared" si="629"/>
        <v>3.885389982</v>
      </c>
    </row>
    <row r="17669" spans="1:6" x14ac:dyDescent="0.2">
      <c r="A17669" s="1">
        <v>324</v>
      </c>
      <c r="B17669" s="34">
        <f t="shared" si="628"/>
        <v>25.783919999999998</v>
      </c>
      <c r="C17669" s="33">
        <v>3.868920786E-3</v>
      </c>
      <c r="D17669" s="33">
        <v>1.5637265760000001E-4</v>
      </c>
      <c r="E17669" s="60">
        <v>629</v>
      </c>
      <c r="F17669" s="34">
        <f t="shared" si="629"/>
        <v>3.8689207859999999</v>
      </c>
    </row>
    <row r="17670" spans="1:6" x14ac:dyDescent="0.2">
      <c r="A17670" s="1">
        <v>324</v>
      </c>
      <c r="B17670" s="34">
        <f t="shared" si="628"/>
        <v>25.783919999999998</v>
      </c>
      <c r="C17670" s="33">
        <v>3.880042475E-3</v>
      </c>
      <c r="D17670" s="33">
        <v>1.597810635E-4</v>
      </c>
      <c r="E17670" s="60">
        <v>631</v>
      </c>
      <c r="F17670" s="34">
        <f t="shared" si="629"/>
        <v>3.8800424750000002</v>
      </c>
    </row>
    <row r="17671" spans="1:6" x14ac:dyDescent="0.2">
      <c r="A17671" s="1">
        <v>324</v>
      </c>
      <c r="B17671" s="34">
        <f t="shared" si="628"/>
        <v>25.783919999999998</v>
      </c>
      <c r="C17671" s="33">
        <v>3.9036669490000002E-3</v>
      </c>
      <c r="D17671" s="33">
        <v>1.9055286509999999E-4</v>
      </c>
      <c r="E17671" s="60">
        <v>633</v>
      </c>
      <c r="F17671" s="34">
        <f t="shared" si="629"/>
        <v>3.9036669490000002</v>
      </c>
    </row>
    <row r="17672" spans="1:6" x14ac:dyDescent="0.2">
      <c r="A17672" s="1">
        <v>324</v>
      </c>
      <c r="B17672" s="34">
        <f t="shared" si="628"/>
        <v>25.783919999999998</v>
      </c>
      <c r="C17672" s="33">
        <v>3.8526389559999999E-3</v>
      </c>
      <c r="D17672" s="33">
        <v>1.63049676E-4</v>
      </c>
      <c r="E17672" s="60">
        <v>636</v>
      </c>
      <c r="F17672" s="34">
        <f t="shared" si="629"/>
        <v>3.8526389559999998</v>
      </c>
    </row>
    <row r="17673" spans="1:6" x14ac:dyDescent="0.2">
      <c r="A17673" s="1">
        <v>324</v>
      </c>
      <c r="B17673" s="34">
        <f t="shared" si="628"/>
        <v>25.783919999999998</v>
      </c>
      <c r="C17673" s="33">
        <v>3.7780393359999999E-3</v>
      </c>
      <c r="D17673" s="33">
        <v>2.2852627110000001E-4</v>
      </c>
      <c r="E17673" s="60">
        <v>638</v>
      </c>
      <c r="F17673" s="34">
        <f t="shared" si="629"/>
        <v>3.778039336</v>
      </c>
    </row>
    <row r="17674" spans="1:6" x14ac:dyDescent="0.2">
      <c r="A17674" s="1">
        <v>324</v>
      </c>
      <c r="B17674" s="34">
        <f t="shared" si="628"/>
        <v>25.783919999999998</v>
      </c>
      <c r="C17674" s="33">
        <v>3.722213924E-3</v>
      </c>
      <c r="D17674" s="33">
        <v>1.7875603870000001E-4</v>
      </c>
      <c r="E17674" s="60">
        <v>641</v>
      </c>
      <c r="F17674" s="34">
        <f t="shared" si="629"/>
        <v>3.7222139240000001</v>
      </c>
    </row>
    <row r="17675" spans="1:6" x14ac:dyDescent="0.2">
      <c r="A17675" s="1">
        <v>324</v>
      </c>
      <c r="B17675" s="34">
        <f t="shared" si="628"/>
        <v>25.783919999999998</v>
      </c>
      <c r="C17675" s="33">
        <v>3.8278607189999999E-3</v>
      </c>
      <c r="D17675" s="33">
        <v>2.0776187119999999E-4</v>
      </c>
      <c r="E17675" s="60">
        <v>643</v>
      </c>
      <c r="F17675" s="34">
        <f t="shared" si="629"/>
        <v>3.8278607189999998</v>
      </c>
    </row>
    <row r="17676" spans="1:6" x14ac:dyDescent="0.2">
      <c r="A17676" s="1">
        <v>324</v>
      </c>
      <c r="B17676" s="34">
        <f t="shared" si="628"/>
        <v>25.783919999999998</v>
      </c>
      <c r="C17676" s="33">
        <v>3.6946976960000001E-3</v>
      </c>
      <c r="D17676" s="33">
        <v>1.5989614260000001E-4</v>
      </c>
      <c r="E17676" s="60">
        <v>646</v>
      </c>
      <c r="F17676" s="34">
        <f t="shared" si="629"/>
        <v>3.694697696</v>
      </c>
    </row>
    <row r="17677" spans="1:6" x14ac:dyDescent="0.2">
      <c r="A17677" s="1">
        <v>324</v>
      </c>
      <c r="B17677" s="34">
        <f t="shared" si="628"/>
        <v>25.783919999999998</v>
      </c>
      <c r="C17677" s="33">
        <v>3.7928533240000001E-3</v>
      </c>
      <c r="D17677" s="33">
        <v>1.3775306910000001E-4</v>
      </c>
      <c r="E17677" s="60">
        <v>648</v>
      </c>
      <c r="F17677" s="34">
        <f t="shared" si="629"/>
        <v>3.7928533240000002</v>
      </c>
    </row>
    <row r="17678" spans="1:6" x14ac:dyDescent="0.2">
      <c r="A17678" s="1">
        <v>324</v>
      </c>
      <c r="B17678" s="34">
        <f t="shared" si="628"/>
        <v>25.783919999999998</v>
      </c>
      <c r="C17678" s="33">
        <v>3.790362817E-3</v>
      </c>
      <c r="D17678" s="33">
        <v>1.373114818E-4</v>
      </c>
      <c r="E17678" s="60">
        <v>651</v>
      </c>
      <c r="F17678" s="34">
        <f t="shared" si="629"/>
        <v>3.7903628170000001</v>
      </c>
    </row>
    <row r="17679" spans="1:6" x14ac:dyDescent="0.2">
      <c r="A17679" s="1">
        <v>324</v>
      </c>
      <c r="B17679" s="34">
        <f t="shared" si="628"/>
        <v>25.783919999999998</v>
      </c>
      <c r="C17679" s="33">
        <v>3.7306717430000001E-3</v>
      </c>
      <c r="D17679" s="33">
        <v>1.1856982989999999E-4</v>
      </c>
      <c r="E17679" s="60">
        <v>653</v>
      </c>
      <c r="F17679" s="34">
        <f t="shared" si="629"/>
        <v>3.7306717430000003</v>
      </c>
    </row>
    <row r="17680" spans="1:6" x14ac:dyDescent="0.2">
      <c r="A17680" s="1">
        <v>324</v>
      </c>
      <c r="B17680" s="34">
        <f t="shared" si="628"/>
        <v>25.783919999999998</v>
      </c>
      <c r="C17680" s="33">
        <v>3.6566814600000001E-3</v>
      </c>
      <c r="D17680" s="33">
        <v>1.5384502060000001E-4</v>
      </c>
      <c r="E17680" s="60">
        <v>656</v>
      </c>
      <c r="F17680" s="34">
        <f t="shared" si="629"/>
        <v>3.6566814600000002</v>
      </c>
    </row>
    <row r="17681" spans="1:6" x14ac:dyDescent="0.2">
      <c r="A17681" s="1">
        <v>324</v>
      </c>
      <c r="B17681" s="34">
        <f t="shared" si="628"/>
        <v>25.783919999999998</v>
      </c>
      <c r="C17681" s="33">
        <v>3.7977504900000001E-3</v>
      </c>
      <c r="D17681" s="33">
        <v>1.4832337300000001E-4</v>
      </c>
      <c r="E17681" s="60">
        <v>658</v>
      </c>
      <c r="F17681" s="34">
        <f t="shared" si="629"/>
        <v>3.7977504900000003</v>
      </c>
    </row>
    <row r="17682" spans="1:6" x14ac:dyDescent="0.2">
      <c r="A17682" s="1">
        <v>324</v>
      </c>
      <c r="B17682" s="34">
        <f t="shared" si="628"/>
        <v>25.783919999999998</v>
      </c>
      <c r="C17682" s="33">
        <v>3.507615868E-3</v>
      </c>
      <c r="D17682" s="33">
        <v>1.9095207990000001E-4</v>
      </c>
      <c r="E17682" s="60">
        <v>661</v>
      </c>
      <c r="F17682" s="34">
        <f t="shared" si="629"/>
        <v>3.5076158679999998</v>
      </c>
    </row>
    <row r="17683" spans="1:6" x14ac:dyDescent="0.2">
      <c r="A17683" s="1">
        <v>324</v>
      </c>
      <c r="B17683" s="34">
        <f t="shared" si="628"/>
        <v>25.783919999999998</v>
      </c>
      <c r="C17683" s="33">
        <v>3.769330095E-3</v>
      </c>
      <c r="D17683" s="33">
        <v>1.308793658E-4</v>
      </c>
      <c r="E17683" s="60">
        <v>663</v>
      </c>
      <c r="F17683" s="34">
        <f t="shared" si="629"/>
        <v>3.7693300949999999</v>
      </c>
    </row>
    <row r="17684" spans="1:6" x14ac:dyDescent="0.2">
      <c r="A17684" s="1">
        <v>324</v>
      </c>
      <c r="B17684" s="34">
        <f t="shared" si="628"/>
        <v>25.783919999999998</v>
      </c>
      <c r="C17684" s="33">
        <v>3.661713327E-3</v>
      </c>
      <c r="D17684" s="33">
        <v>1.826006204E-4</v>
      </c>
      <c r="E17684" s="60">
        <v>666</v>
      </c>
      <c r="F17684" s="34">
        <f t="shared" si="629"/>
        <v>3.6617133270000002</v>
      </c>
    </row>
    <row r="17685" spans="1:6" x14ac:dyDescent="0.2">
      <c r="A17685" s="1">
        <v>324</v>
      </c>
      <c r="B17685" s="34">
        <f t="shared" si="628"/>
        <v>25.783919999999998</v>
      </c>
      <c r="C17685" s="33">
        <v>3.7104202500000002E-3</v>
      </c>
      <c r="D17685" s="33">
        <v>3.2433014349999998E-4</v>
      </c>
      <c r="E17685" s="60">
        <v>668</v>
      </c>
      <c r="F17685" s="34">
        <f t="shared" si="629"/>
        <v>3.7104202500000003</v>
      </c>
    </row>
    <row r="17686" spans="1:6" x14ac:dyDescent="0.2">
      <c r="A17686" s="1">
        <v>324</v>
      </c>
      <c r="B17686" s="34">
        <f t="shared" si="628"/>
        <v>25.783919999999998</v>
      </c>
      <c r="C17686" s="33">
        <v>3.5778178249999998E-3</v>
      </c>
      <c r="D17686" s="33">
        <v>1.6871343000000001E-4</v>
      </c>
      <c r="E17686" s="60">
        <v>671</v>
      </c>
      <c r="F17686" s="34">
        <f t="shared" si="629"/>
        <v>3.5778178249999999</v>
      </c>
    </row>
    <row r="17687" spans="1:6" x14ac:dyDescent="0.2">
      <c r="A17687" s="1">
        <v>324</v>
      </c>
      <c r="B17687" s="34">
        <f t="shared" si="628"/>
        <v>25.783919999999998</v>
      </c>
      <c r="C17687" s="33">
        <v>3.5688740850000002E-3</v>
      </c>
      <c r="D17687" s="33">
        <v>1.9558547439999999E-4</v>
      </c>
      <c r="E17687" s="60">
        <v>673</v>
      </c>
      <c r="F17687" s="34">
        <f t="shared" si="629"/>
        <v>3.568874085</v>
      </c>
    </row>
    <row r="17688" spans="1:6" x14ac:dyDescent="0.2">
      <c r="A17688" s="1">
        <v>324</v>
      </c>
      <c r="B17688" s="34">
        <f t="shared" ref="B17688:B17695" si="630">A17688*79.58/1000</f>
        <v>25.783919999999998</v>
      </c>
      <c r="C17688" s="33">
        <v>3.6549260160000001E-3</v>
      </c>
      <c r="D17688" s="33">
        <v>1.345749335E-4</v>
      </c>
      <c r="E17688" s="60">
        <v>676</v>
      </c>
      <c r="F17688" s="34">
        <f t="shared" ref="F17688:F17695" si="631">C17688*1000</f>
        <v>3.6549260160000001</v>
      </c>
    </row>
    <row r="17689" spans="1:6" x14ac:dyDescent="0.2">
      <c r="A17689" s="1">
        <v>324</v>
      </c>
      <c r="B17689" s="34">
        <f t="shared" si="630"/>
        <v>25.783919999999998</v>
      </c>
      <c r="C17689" s="33">
        <v>3.6923408099999999E-3</v>
      </c>
      <c r="D17689" s="33">
        <v>1.953420402E-4</v>
      </c>
      <c r="E17689" s="60">
        <v>678</v>
      </c>
      <c r="F17689" s="34">
        <f t="shared" si="631"/>
        <v>3.6923408100000001</v>
      </c>
    </row>
    <row r="17690" spans="1:6" x14ac:dyDescent="0.2">
      <c r="A17690" s="1">
        <v>324</v>
      </c>
      <c r="B17690" s="34">
        <f t="shared" si="630"/>
        <v>25.783919999999998</v>
      </c>
      <c r="C17690" s="33">
        <v>3.6788648919999999E-3</v>
      </c>
      <c r="D17690" s="33">
        <v>1.57977478E-4</v>
      </c>
      <c r="E17690" s="60">
        <v>681</v>
      </c>
      <c r="F17690" s="34">
        <f t="shared" si="631"/>
        <v>3.678864892</v>
      </c>
    </row>
    <row r="17691" spans="1:6" x14ac:dyDescent="0.2">
      <c r="A17691" s="1">
        <v>324</v>
      </c>
      <c r="B17691" s="34">
        <f t="shared" si="630"/>
        <v>25.783919999999998</v>
      </c>
      <c r="C17691" s="33">
        <v>3.6924029959999999E-3</v>
      </c>
      <c r="D17691" s="33">
        <v>1.2366522999999999E-4</v>
      </c>
      <c r="E17691" s="60">
        <v>683</v>
      </c>
      <c r="F17691" s="34">
        <f t="shared" si="631"/>
        <v>3.6924029959999998</v>
      </c>
    </row>
    <row r="17692" spans="1:6" x14ac:dyDescent="0.2">
      <c r="A17692" s="1">
        <v>324</v>
      </c>
      <c r="B17692" s="34">
        <f t="shared" si="630"/>
        <v>25.783919999999998</v>
      </c>
      <c r="C17692" s="33">
        <v>3.5527514199999999E-3</v>
      </c>
      <c r="D17692" s="33">
        <v>1.7287033620000001E-4</v>
      </c>
      <c r="E17692" s="60">
        <v>686</v>
      </c>
      <c r="F17692" s="34">
        <f t="shared" si="631"/>
        <v>3.5527514199999999</v>
      </c>
    </row>
    <row r="17693" spans="1:6" x14ac:dyDescent="0.2">
      <c r="A17693" s="1">
        <v>324</v>
      </c>
      <c r="B17693" s="34">
        <f t="shared" si="630"/>
        <v>25.783919999999998</v>
      </c>
      <c r="C17693" s="33">
        <v>3.62350694E-3</v>
      </c>
      <c r="D17693" s="33">
        <v>1.9112823190000001E-4</v>
      </c>
      <c r="E17693" s="60">
        <v>688</v>
      </c>
      <c r="F17693" s="34">
        <f t="shared" si="631"/>
        <v>3.62350694</v>
      </c>
    </row>
    <row r="17694" spans="1:6" x14ac:dyDescent="0.2">
      <c r="A17694" s="1">
        <v>324</v>
      </c>
      <c r="B17694" s="34">
        <f t="shared" si="630"/>
        <v>25.783919999999998</v>
      </c>
      <c r="C17694" s="33">
        <v>3.5285725279999998E-3</v>
      </c>
      <c r="D17694" s="33">
        <v>1.311395883E-4</v>
      </c>
      <c r="E17694" s="60">
        <v>691</v>
      </c>
      <c r="F17694" s="34">
        <f t="shared" si="631"/>
        <v>3.5285725279999998</v>
      </c>
    </row>
    <row r="17695" spans="1:6" x14ac:dyDescent="0.2">
      <c r="A17695" s="1">
        <v>323</v>
      </c>
      <c r="B17695" s="34">
        <f t="shared" si="630"/>
        <v>25.704339999999998</v>
      </c>
      <c r="C17695" s="33">
        <v>3.5965496079999998E-3</v>
      </c>
      <c r="D17695" s="33">
        <v>2.0795439549999999E-4</v>
      </c>
      <c r="E17695" s="60">
        <v>694</v>
      </c>
      <c r="F17695" s="34">
        <f t="shared" si="631"/>
        <v>3.5965496079999997</v>
      </c>
    </row>
    <row r="17697" spans="1:6" x14ac:dyDescent="0.2">
      <c r="A17697" s="1" t="s">
        <v>329</v>
      </c>
    </row>
    <row r="17698" spans="1:6" s="40" customFormat="1" ht="37.5" customHeight="1" x14ac:dyDescent="0.25">
      <c r="A17698" s="40" t="s">
        <v>305</v>
      </c>
      <c r="B17698" s="42" t="s">
        <v>326</v>
      </c>
      <c r="C17698" s="40" t="s">
        <v>306</v>
      </c>
      <c r="D17698" s="40" t="s">
        <v>251</v>
      </c>
      <c r="E17698" s="61" t="s">
        <v>307</v>
      </c>
      <c r="F17698" s="42" t="s">
        <v>328</v>
      </c>
    </row>
    <row r="17699" spans="1:6" x14ac:dyDescent="0.2">
      <c r="A17699" s="1">
        <v>324</v>
      </c>
      <c r="B17699" s="34">
        <f t="shared" ref="B17699:B17762" si="632">A17699*79.58/1000</f>
        <v>25.783919999999998</v>
      </c>
      <c r="C17699" s="33">
        <v>3.5565757910000001E-3</v>
      </c>
      <c r="D17699" s="33">
        <v>1.540518022E-4</v>
      </c>
      <c r="E17699" s="60">
        <v>698</v>
      </c>
      <c r="F17699" s="34">
        <f t="shared" ref="F17699:F17762" si="633">C17699*1000</f>
        <v>3.5565757910000002</v>
      </c>
    </row>
    <row r="17700" spans="1:6" x14ac:dyDescent="0.2">
      <c r="A17700" s="1">
        <v>324</v>
      </c>
      <c r="B17700" s="34">
        <f t="shared" si="632"/>
        <v>25.783919999999998</v>
      </c>
      <c r="C17700" s="33">
        <v>3.67598254E-3</v>
      </c>
      <c r="D17700" s="33">
        <v>1.468410403E-4</v>
      </c>
      <c r="E17700" s="60">
        <v>698</v>
      </c>
      <c r="F17700" s="34">
        <f t="shared" si="633"/>
        <v>3.6759825400000001</v>
      </c>
    </row>
    <row r="17701" spans="1:6" x14ac:dyDescent="0.2">
      <c r="A17701" s="1">
        <v>324</v>
      </c>
      <c r="B17701" s="34">
        <f t="shared" si="632"/>
        <v>25.783919999999998</v>
      </c>
      <c r="C17701" s="33">
        <v>3.572556162E-3</v>
      </c>
      <c r="D17701" s="33">
        <v>1.300843031E-4</v>
      </c>
      <c r="E17701" s="60">
        <v>698</v>
      </c>
      <c r="F17701" s="34">
        <f t="shared" si="633"/>
        <v>3.5725561620000001</v>
      </c>
    </row>
    <row r="17702" spans="1:6" x14ac:dyDescent="0.2">
      <c r="A17702" s="1">
        <v>324</v>
      </c>
      <c r="B17702" s="34">
        <f t="shared" si="632"/>
        <v>25.783919999999998</v>
      </c>
      <c r="C17702" s="33">
        <v>3.5276774549999998E-3</v>
      </c>
      <c r="D17702" s="33">
        <v>2.1327999029999999E-4</v>
      </c>
      <c r="E17702" s="60">
        <v>696</v>
      </c>
      <c r="F17702" s="34">
        <f t="shared" si="633"/>
        <v>3.5276774549999996</v>
      </c>
    </row>
    <row r="17703" spans="1:6" x14ac:dyDescent="0.2">
      <c r="A17703" s="1">
        <v>324</v>
      </c>
      <c r="B17703" s="34">
        <f t="shared" si="632"/>
        <v>25.783919999999998</v>
      </c>
      <c r="C17703" s="33">
        <v>3.6369890000000002E-3</v>
      </c>
      <c r="D17703" s="33">
        <v>1.4768607E-4</v>
      </c>
      <c r="E17703" s="60">
        <v>694</v>
      </c>
      <c r="F17703" s="34">
        <f t="shared" si="633"/>
        <v>3.6369890000000002</v>
      </c>
    </row>
    <row r="17704" spans="1:6" x14ac:dyDescent="0.2">
      <c r="A17704" s="1">
        <v>324</v>
      </c>
      <c r="B17704" s="34">
        <f t="shared" si="632"/>
        <v>25.783919999999998</v>
      </c>
      <c r="C17704" s="33">
        <v>3.6758901929999999E-3</v>
      </c>
      <c r="D17704" s="33">
        <v>1.2307677940000001E-4</v>
      </c>
      <c r="E17704" s="60">
        <v>692</v>
      </c>
      <c r="F17704" s="34">
        <f t="shared" si="633"/>
        <v>3.6758901929999999</v>
      </c>
    </row>
    <row r="17705" spans="1:6" x14ac:dyDescent="0.2">
      <c r="A17705" s="1">
        <v>324</v>
      </c>
      <c r="B17705" s="34">
        <f t="shared" si="632"/>
        <v>25.783919999999998</v>
      </c>
      <c r="C17705" s="33">
        <v>3.6268335920000001E-3</v>
      </c>
      <c r="D17705" s="33">
        <v>1.4660449800000001E-4</v>
      </c>
      <c r="E17705" s="60">
        <v>690</v>
      </c>
      <c r="F17705" s="34">
        <f t="shared" si="633"/>
        <v>3.6268335920000001</v>
      </c>
    </row>
    <row r="17706" spans="1:6" x14ac:dyDescent="0.2">
      <c r="A17706" s="1">
        <v>324</v>
      </c>
      <c r="B17706" s="34">
        <f t="shared" si="632"/>
        <v>25.783919999999998</v>
      </c>
      <c r="C17706" s="33">
        <v>3.5907355640000002E-3</v>
      </c>
      <c r="D17706" s="33">
        <v>2.014835372E-4</v>
      </c>
      <c r="E17706" s="60">
        <v>687</v>
      </c>
      <c r="F17706" s="34">
        <f t="shared" si="633"/>
        <v>3.590735564</v>
      </c>
    </row>
    <row r="17707" spans="1:6" x14ac:dyDescent="0.2">
      <c r="A17707" s="1">
        <v>324</v>
      </c>
      <c r="B17707" s="34">
        <f t="shared" si="632"/>
        <v>25.783919999999998</v>
      </c>
      <c r="C17707" s="33">
        <v>3.6738423679999999E-3</v>
      </c>
      <c r="D17707" s="33">
        <v>1.3610030909999999E-4</v>
      </c>
      <c r="E17707" s="60">
        <v>685</v>
      </c>
      <c r="F17707" s="34">
        <f t="shared" si="633"/>
        <v>3.6738423679999999</v>
      </c>
    </row>
    <row r="17708" spans="1:6" x14ac:dyDescent="0.2">
      <c r="A17708" s="1">
        <v>324</v>
      </c>
      <c r="B17708" s="34">
        <f t="shared" si="632"/>
        <v>25.783919999999998</v>
      </c>
      <c r="C17708" s="33">
        <v>3.794626806E-3</v>
      </c>
      <c r="D17708" s="33">
        <v>1.708101642E-4</v>
      </c>
      <c r="E17708" s="60">
        <v>682</v>
      </c>
      <c r="F17708" s="34">
        <f t="shared" si="633"/>
        <v>3.7946268060000001</v>
      </c>
    </row>
    <row r="17709" spans="1:6" x14ac:dyDescent="0.2">
      <c r="A17709" s="1">
        <v>324</v>
      </c>
      <c r="B17709" s="34">
        <f t="shared" si="632"/>
        <v>25.783919999999998</v>
      </c>
      <c r="C17709" s="33">
        <v>3.7298473120000002E-3</v>
      </c>
      <c r="D17709" s="33">
        <v>1.2584680520000001E-4</v>
      </c>
      <c r="E17709" s="60">
        <v>680</v>
      </c>
      <c r="F17709" s="34">
        <f t="shared" si="633"/>
        <v>3.729847312</v>
      </c>
    </row>
    <row r="17710" spans="1:6" x14ac:dyDescent="0.2">
      <c r="A17710" s="1">
        <v>324</v>
      </c>
      <c r="B17710" s="34">
        <f t="shared" si="632"/>
        <v>25.783919999999998</v>
      </c>
      <c r="C17710" s="33">
        <v>3.6560282289999999E-3</v>
      </c>
      <c r="D17710" s="33">
        <v>1.9578701159999999E-4</v>
      </c>
      <c r="E17710" s="60">
        <v>677</v>
      </c>
      <c r="F17710" s="34">
        <f t="shared" si="633"/>
        <v>3.6560282289999999</v>
      </c>
    </row>
    <row r="17711" spans="1:6" x14ac:dyDescent="0.2">
      <c r="A17711" s="1">
        <v>324</v>
      </c>
      <c r="B17711" s="34">
        <f t="shared" si="632"/>
        <v>25.783919999999998</v>
      </c>
      <c r="C17711" s="33">
        <v>3.7075812420000001E-3</v>
      </c>
      <c r="D17711" s="33">
        <v>1.7556176159999999E-4</v>
      </c>
      <c r="E17711" s="60">
        <v>675</v>
      </c>
      <c r="F17711" s="34">
        <f t="shared" si="633"/>
        <v>3.7075812420000003</v>
      </c>
    </row>
    <row r="17712" spans="1:6" x14ac:dyDescent="0.2">
      <c r="A17712" s="1">
        <v>324</v>
      </c>
      <c r="B17712" s="34">
        <f t="shared" si="632"/>
        <v>25.783919999999998</v>
      </c>
      <c r="C17712" s="33">
        <v>3.7243728460000002E-3</v>
      </c>
      <c r="D17712" s="33">
        <v>1.278803837E-4</v>
      </c>
      <c r="E17712" s="60">
        <v>672</v>
      </c>
      <c r="F17712" s="34">
        <f t="shared" si="633"/>
        <v>3.7243728460000001</v>
      </c>
    </row>
    <row r="17713" spans="1:6" x14ac:dyDescent="0.2">
      <c r="A17713" s="1">
        <v>324</v>
      </c>
      <c r="B17713" s="34">
        <f t="shared" si="632"/>
        <v>25.783919999999998</v>
      </c>
      <c r="C17713" s="33">
        <v>3.818450684E-3</v>
      </c>
      <c r="D17713" s="33">
        <v>1.2573509630000001E-4</v>
      </c>
      <c r="E17713" s="60">
        <v>670</v>
      </c>
      <c r="F17713" s="34">
        <f t="shared" si="633"/>
        <v>3.8184506840000001</v>
      </c>
    </row>
    <row r="17714" spans="1:6" x14ac:dyDescent="0.2">
      <c r="A17714" s="1">
        <v>324</v>
      </c>
      <c r="B17714" s="34">
        <f t="shared" si="632"/>
        <v>25.783919999999998</v>
      </c>
      <c r="C17714" s="33">
        <v>3.8009131680000001E-3</v>
      </c>
      <c r="D17714" s="33">
        <v>1.309325123E-4</v>
      </c>
      <c r="E17714" s="60">
        <v>667</v>
      </c>
      <c r="F17714" s="34">
        <f t="shared" si="633"/>
        <v>3.8009131680000001</v>
      </c>
    </row>
    <row r="17715" spans="1:6" x14ac:dyDescent="0.2">
      <c r="A17715" s="1">
        <v>324</v>
      </c>
      <c r="B17715" s="34">
        <f t="shared" si="632"/>
        <v>25.783919999999998</v>
      </c>
      <c r="C17715" s="33">
        <v>3.8283251920000001E-3</v>
      </c>
      <c r="D17715" s="33">
        <v>1.3005118909999999E-4</v>
      </c>
      <c r="E17715" s="60">
        <v>665</v>
      </c>
      <c r="F17715" s="34">
        <f t="shared" si="633"/>
        <v>3.8283251920000003</v>
      </c>
    </row>
    <row r="17716" spans="1:6" x14ac:dyDescent="0.2">
      <c r="A17716" s="1">
        <v>324</v>
      </c>
      <c r="B17716" s="34">
        <f t="shared" si="632"/>
        <v>25.783919999999998</v>
      </c>
      <c r="C17716" s="33">
        <v>3.768120173E-3</v>
      </c>
      <c r="D17716" s="33">
        <v>1.4739944109999999E-4</v>
      </c>
      <c r="E17716" s="60">
        <v>662</v>
      </c>
      <c r="F17716" s="34">
        <f t="shared" si="633"/>
        <v>3.7681201729999998</v>
      </c>
    </row>
    <row r="17717" spans="1:6" x14ac:dyDescent="0.2">
      <c r="A17717" s="1">
        <v>324</v>
      </c>
      <c r="B17717" s="34">
        <f t="shared" si="632"/>
        <v>25.783919999999998</v>
      </c>
      <c r="C17717" s="33">
        <v>3.905490812E-3</v>
      </c>
      <c r="D17717" s="33">
        <v>1.804155389E-4</v>
      </c>
      <c r="E17717" s="60">
        <v>660</v>
      </c>
      <c r="F17717" s="34">
        <f t="shared" si="633"/>
        <v>3.905490812</v>
      </c>
    </row>
    <row r="17718" spans="1:6" x14ac:dyDescent="0.2">
      <c r="A17718" s="1">
        <v>324</v>
      </c>
      <c r="B17718" s="34">
        <f t="shared" si="632"/>
        <v>25.783919999999998</v>
      </c>
      <c r="C17718" s="33">
        <v>3.85190339E-3</v>
      </c>
      <c r="D17718" s="33">
        <v>1.3750007799999999E-4</v>
      </c>
      <c r="E17718" s="60">
        <v>657</v>
      </c>
      <c r="F17718" s="34">
        <f t="shared" si="633"/>
        <v>3.8519033899999999</v>
      </c>
    </row>
    <row r="17719" spans="1:6" x14ac:dyDescent="0.2">
      <c r="A17719" s="1">
        <v>324</v>
      </c>
      <c r="B17719" s="34">
        <f t="shared" si="632"/>
        <v>25.783919999999998</v>
      </c>
      <c r="C17719" s="33">
        <v>3.9631706640000002E-3</v>
      </c>
      <c r="D17719" s="33">
        <v>2.076722138E-4</v>
      </c>
      <c r="E17719" s="60">
        <v>655</v>
      </c>
      <c r="F17719" s="34">
        <f t="shared" si="633"/>
        <v>3.9631706640000002</v>
      </c>
    </row>
    <row r="17720" spans="1:6" x14ac:dyDescent="0.2">
      <c r="A17720" s="1">
        <v>324</v>
      </c>
      <c r="B17720" s="34">
        <f t="shared" si="632"/>
        <v>25.783919999999998</v>
      </c>
      <c r="C17720" s="33">
        <v>3.9108755379999999E-3</v>
      </c>
      <c r="D17720" s="33">
        <v>1.10216462E-4</v>
      </c>
      <c r="E17720" s="60">
        <v>652</v>
      </c>
      <c r="F17720" s="34">
        <f t="shared" si="633"/>
        <v>3.910875538</v>
      </c>
    </row>
    <row r="17721" spans="1:6" x14ac:dyDescent="0.2">
      <c r="A17721" s="1">
        <v>324</v>
      </c>
      <c r="B17721" s="34">
        <f t="shared" si="632"/>
        <v>25.783919999999998</v>
      </c>
      <c r="C17721" s="33">
        <v>3.9288606340000002E-3</v>
      </c>
      <c r="D17721" s="33">
        <v>2.6150795139999998E-4</v>
      </c>
      <c r="E17721" s="60">
        <v>650</v>
      </c>
      <c r="F17721" s="34">
        <f t="shared" si="633"/>
        <v>3.9288606340000003</v>
      </c>
    </row>
    <row r="17722" spans="1:6" x14ac:dyDescent="0.2">
      <c r="A17722" s="1">
        <v>324</v>
      </c>
      <c r="B17722" s="34">
        <f t="shared" si="632"/>
        <v>25.783919999999998</v>
      </c>
      <c r="C17722" s="33">
        <v>4.1092863699999996E-3</v>
      </c>
      <c r="D17722" s="33">
        <v>9.5858350610000006E-5</v>
      </c>
      <c r="E17722" s="60">
        <v>647</v>
      </c>
      <c r="F17722" s="34">
        <f t="shared" si="633"/>
        <v>4.1092863699999995</v>
      </c>
    </row>
    <row r="17723" spans="1:6" x14ac:dyDescent="0.2">
      <c r="A17723" s="1">
        <v>324</v>
      </c>
      <c r="B17723" s="34">
        <f t="shared" si="632"/>
        <v>25.783919999999998</v>
      </c>
      <c r="C17723" s="33">
        <v>4.0184656050000003E-3</v>
      </c>
      <c r="D17723" s="33">
        <v>1.8738201930000001E-4</v>
      </c>
      <c r="E17723" s="60">
        <v>645</v>
      </c>
      <c r="F17723" s="34">
        <f t="shared" si="633"/>
        <v>4.0184656050000003</v>
      </c>
    </row>
    <row r="17724" spans="1:6" x14ac:dyDescent="0.2">
      <c r="A17724" s="1">
        <v>324</v>
      </c>
      <c r="B17724" s="34">
        <f t="shared" si="632"/>
        <v>25.783919999999998</v>
      </c>
      <c r="C17724" s="33">
        <v>4.0516737730000004E-3</v>
      </c>
      <c r="D17724" s="33">
        <v>1.11490818E-4</v>
      </c>
      <c r="E17724" s="60">
        <v>642</v>
      </c>
      <c r="F17724" s="34">
        <f t="shared" si="633"/>
        <v>4.0516737730000001</v>
      </c>
    </row>
    <row r="17725" spans="1:6" x14ac:dyDescent="0.2">
      <c r="A17725" s="1">
        <v>324</v>
      </c>
      <c r="B17725" s="34">
        <f t="shared" si="632"/>
        <v>25.783919999999998</v>
      </c>
      <c r="C17725" s="33">
        <v>4.0830137689999999E-3</v>
      </c>
      <c r="D17725" s="33">
        <v>1.383569583E-4</v>
      </c>
      <c r="E17725" s="60">
        <v>640</v>
      </c>
      <c r="F17725" s="34">
        <f t="shared" si="633"/>
        <v>4.0830137689999999</v>
      </c>
    </row>
    <row r="17726" spans="1:6" x14ac:dyDescent="0.2">
      <c r="A17726" s="1">
        <v>324</v>
      </c>
      <c r="B17726" s="34">
        <f t="shared" si="632"/>
        <v>25.783919999999998</v>
      </c>
      <c r="C17726" s="33">
        <v>4.1173859429999996E-3</v>
      </c>
      <c r="D17726" s="33">
        <v>1.102200421E-4</v>
      </c>
      <c r="E17726" s="60">
        <v>637</v>
      </c>
      <c r="F17726" s="34">
        <f t="shared" si="633"/>
        <v>4.1173859429999995</v>
      </c>
    </row>
    <row r="17727" spans="1:6" x14ac:dyDescent="0.2">
      <c r="A17727" s="1">
        <v>324</v>
      </c>
      <c r="B17727" s="34">
        <f t="shared" si="632"/>
        <v>25.783919999999998</v>
      </c>
      <c r="C17727" s="33">
        <v>4.185313851E-3</v>
      </c>
      <c r="D17727" s="33">
        <v>1.634598865E-4</v>
      </c>
      <c r="E17727" s="60">
        <v>635</v>
      </c>
      <c r="F17727" s="34">
        <f t="shared" si="633"/>
        <v>4.1853138510000001</v>
      </c>
    </row>
    <row r="17728" spans="1:6" x14ac:dyDescent="0.2">
      <c r="A17728" s="1">
        <v>324</v>
      </c>
      <c r="B17728" s="34">
        <f t="shared" si="632"/>
        <v>25.783919999999998</v>
      </c>
      <c r="C17728" s="33">
        <v>4.2103670820000001E-3</v>
      </c>
      <c r="D17728" s="33">
        <v>1.080086777E-4</v>
      </c>
      <c r="E17728" s="60">
        <v>632</v>
      </c>
      <c r="F17728" s="34">
        <f t="shared" si="633"/>
        <v>4.2103670820000003</v>
      </c>
    </row>
    <row r="17729" spans="1:6" x14ac:dyDescent="0.2">
      <c r="A17729" s="1">
        <v>324</v>
      </c>
      <c r="B17729" s="34">
        <f t="shared" si="632"/>
        <v>25.783919999999998</v>
      </c>
      <c r="C17729" s="33">
        <v>4.1713784519999998E-3</v>
      </c>
      <c r="D17729" s="33">
        <v>1.0984537309999999E-4</v>
      </c>
      <c r="E17729" s="60">
        <v>630</v>
      </c>
      <c r="F17729" s="34">
        <f t="shared" si="633"/>
        <v>4.1713784519999999</v>
      </c>
    </row>
    <row r="17730" spans="1:6" x14ac:dyDescent="0.2">
      <c r="A17730" s="1">
        <v>324</v>
      </c>
      <c r="B17730" s="34">
        <f t="shared" si="632"/>
        <v>25.783919999999998</v>
      </c>
      <c r="C17730" s="33">
        <v>4.2259035140000002E-3</v>
      </c>
      <c r="D17730" s="33">
        <v>1.6795316209999999E-4</v>
      </c>
      <c r="E17730" s="60">
        <v>627</v>
      </c>
      <c r="F17730" s="34">
        <f t="shared" si="633"/>
        <v>4.2259035140000005</v>
      </c>
    </row>
    <row r="17731" spans="1:6" x14ac:dyDescent="0.2">
      <c r="A17731" s="1">
        <v>324</v>
      </c>
      <c r="B17731" s="34">
        <f t="shared" si="632"/>
        <v>25.783919999999998</v>
      </c>
      <c r="C17731" s="33">
        <v>4.3822233019999999E-3</v>
      </c>
      <c r="D17731" s="33">
        <v>1.501244445E-4</v>
      </c>
      <c r="E17731" s="60">
        <v>625</v>
      </c>
      <c r="F17731" s="34">
        <f t="shared" si="633"/>
        <v>4.3822233019999999</v>
      </c>
    </row>
    <row r="17732" spans="1:6" x14ac:dyDescent="0.2">
      <c r="A17732" s="1">
        <v>324</v>
      </c>
      <c r="B17732" s="34">
        <f t="shared" si="632"/>
        <v>25.783919999999998</v>
      </c>
      <c r="C17732" s="33">
        <v>4.3010725879999998E-3</v>
      </c>
      <c r="D17732" s="33">
        <v>1.829499682E-4</v>
      </c>
      <c r="E17732" s="60">
        <v>622</v>
      </c>
      <c r="F17732" s="34">
        <f t="shared" si="633"/>
        <v>4.3010725879999994</v>
      </c>
    </row>
    <row r="17733" spans="1:6" x14ac:dyDescent="0.2">
      <c r="A17733" s="1">
        <v>324</v>
      </c>
      <c r="B17733" s="34">
        <f t="shared" si="632"/>
        <v>25.783919999999998</v>
      </c>
      <c r="C17733" s="33">
        <v>4.3628166059999996E-3</v>
      </c>
      <c r="D17733" s="33">
        <v>1.471264026E-4</v>
      </c>
      <c r="E17733" s="60">
        <v>620</v>
      </c>
      <c r="F17733" s="34">
        <f t="shared" si="633"/>
        <v>4.362816606</v>
      </c>
    </row>
    <row r="17734" spans="1:6" x14ac:dyDescent="0.2">
      <c r="A17734" s="1">
        <v>324</v>
      </c>
      <c r="B17734" s="34">
        <f t="shared" si="632"/>
        <v>25.783919999999998</v>
      </c>
      <c r="C17734" s="33">
        <v>4.3260102590000002E-3</v>
      </c>
      <c r="D17734" s="33">
        <v>1.447264838E-4</v>
      </c>
      <c r="E17734" s="60">
        <v>617</v>
      </c>
      <c r="F17734" s="34">
        <f t="shared" si="633"/>
        <v>4.3260102590000002</v>
      </c>
    </row>
    <row r="17735" spans="1:6" x14ac:dyDescent="0.2">
      <c r="A17735" s="1">
        <v>324</v>
      </c>
      <c r="B17735" s="34">
        <f t="shared" si="632"/>
        <v>25.783919999999998</v>
      </c>
      <c r="C17735" s="33">
        <v>4.5409586589999999E-3</v>
      </c>
      <c r="D17735" s="33">
        <v>1.6421912960000001E-4</v>
      </c>
      <c r="E17735" s="60">
        <v>614</v>
      </c>
      <c r="F17735" s="34">
        <f t="shared" si="633"/>
        <v>4.5409586590000002</v>
      </c>
    </row>
    <row r="17736" spans="1:6" x14ac:dyDescent="0.2">
      <c r="A17736" s="1">
        <v>324</v>
      </c>
      <c r="B17736" s="34">
        <f t="shared" si="632"/>
        <v>25.783919999999998</v>
      </c>
      <c r="C17736" s="33">
        <v>4.7210186809999999E-3</v>
      </c>
      <c r="D17736" s="33">
        <v>1.127365129E-4</v>
      </c>
      <c r="E17736" s="60">
        <v>612</v>
      </c>
      <c r="F17736" s="34">
        <f t="shared" si="633"/>
        <v>4.7210186810000003</v>
      </c>
    </row>
    <row r="17737" spans="1:6" x14ac:dyDescent="0.2">
      <c r="A17737" s="1">
        <v>324</v>
      </c>
      <c r="B17737" s="34">
        <f t="shared" si="632"/>
        <v>25.783919999999998</v>
      </c>
      <c r="C17737" s="33">
        <v>4.5392613820000004E-3</v>
      </c>
      <c r="D17737" s="33">
        <v>1.3310030120000001E-4</v>
      </c>
      <c r="E17737" s="60">
        <v>609</v>
      </c>
      <c r="F17737" s="34">
        <f t="shared" si="633"/>
        <v>4.5392613820000003</v>
      </c>
    </row>
    <row r="17738" spans="1:6" x14ac:dyDescent="0.2">
      <c r="A17738" s="1">
        <v>324</v>
      </c>
      <c r="B17738" s="34">
        <f t="shared" si="632"/>
        <v>25.783919999999998</v>
      </c>
      <c r="C17738" s="33">
        <v>4.6223159310000003E-3</v>
      </c>
      <c r="D17738" s="33">
        <v>1.5366778639999999E-4</v>
      </c>
      <c r="E17738" s="60">
        <v>607</v>
      </c>
      <c r="F17738" s="34">
        <f t="shared" si="633"/>
        <v>4.6223159310000002</v>
      </c>
    </row>
    <row r="17739" spans="1:6" x14ac:dyDescent="0.2">
      <c r="A17739" s="1">
        <v>324</v>
      </c>
      <c r="B17739" s="34">
        <f t="shared" si="632"/>
        <v>25.783919999999998</v>
      </c>
      <c r="C17739" s="33">
        <v>4.7698779340000002E-3</v>
      </c>
      <c r="D17739" s="33">
        <v>1.064378554E-4</v>
      </c>
      <c r="E17739" s="60">
        <v>604</v>
      </c>
      <c r="F17739" s="34">
        <f t="shared" si="633"/>
        <v>4.7698779340000002</v>
      </c>
    </row>
    <row r="17740" spans="1:6" x14ac:dyDescent="0.2">
      <c r="A17740" s="1">
        <v>324</v>
      </c>
      <c r="B17740" s="34">
        <f t="shared" si="632"/>
        <v>25.783919999999998</v>
      </c>
      <c r="C17740" s="33">
        <v>4.7579356079999998E-3</v>
      </c>
      <c r="D17740" s="33">
        <v>1.2257131750000001E-4</v>
      </c>
      <c r="E17740" s="60">
        <v>602</v>
      </c>
      <c r="F17740" s="34">
        <f t="shared" si="633"/>
        <v>4.7579356079999995</v>
      </c>
    </row>
    <row r="17741" spans="1:6" x14ac:dyDescent="0.2">
      <c r="A17741" s="1">
        <v>324</v>
      </c>
      <c r="B17741" s="34">
        <f t="shared" si="632"/>
        <v>25.783919999999998</v>
      </c>
      <c r="C17741" s="33">
        <v>4.9898236839999999E-3</v>
      </c>
      <c r="D17741" s="33">
        <v>1.4163277610000001E-4</v>
      </c>
      <c r="E17741" s="60">
        <v>599</v>
      </c>
      <c r="F17741" s="34">
        <f t="shared" si="633"/>
        <v>4.9898236840000001</v>
      </c>
    </row>
    <row r="17742" spans="1:6" x14ac:dyDescent="0.2">
      <c r="A17742" s="1">
        <v>324</v>
      </c>
      <c r="B17742" s="34">
        <f t="shared" si="632"/>
        <v>25.783919999999998</v>
      </c>
      <c r="C17742" s="33">
        <v>5.0450149709999996E-3</v>
      </c>
      <c r="D17742" s="33">
        <v>1.415650266E-4</v>
      </c>
      <c r="E17742" s="60">
        <v>597</v>
      </c>
      <c r="F17742" s="34">
        <f t="shared" si="633"/>
        <v>5.0450149709999996</v>
      </c>
    </row>
    <row r="17743" spans="1:6" x14ac:dyDescent="0.2">
      <c r="A17743" s="1">
        <v>324</v>
      </c>
      <c r="B17743" s="34">
        <f t="shared" si="632"/>
        <v>25.783919999999998</v>
      </c>
      <c r="C17743" s="33">
        <v>5.1571789259999999E-3</v>
      </c>
      <c r="D17743" s="33">
        <v>1.2612057759999999E-4</v>
      </c>
      <c r="E17743" s="60">
        <v>594</v>
      </c>
      <c r="F17743" s="34">
        <f t="shared" si="633"/>
        <v>5.1571789260000003</v>
      </c>
    </row>
    <row r="17744" spans="1:6" x14ac:dyDescent="0.2">
      <c r="A17744" s="1">
        <v>324</v>
      </c>
      <c r="B17744" s="34">
        <f t="shared" si="632"/>
        <v>25.783919999999998</v>
      </c>
      <c r="C17744" s="33">
        <v>5.3718502330000004E-3</v>
      </c>
      <c r="D17744" s="33">
        <v>1.9754692839999999E-4</v>
      </c>
      <c r="E17744" s="60">
        <v>592</v>
      </c>
      <c r="F17744" s="34">
        <f t="shared" si="633"/>
        <v>5.3718502330000009</v>
      </c>
    </row>
    <row r="17745" spans="1:6" x14ac:dyDescent="0.2">
      <c r="A17745" s="1">
        <v>324</v>
      </c>
      <c r="B17745" s="34">
        <f t="shared" si="632"/>
        <v>25.783919999999998</v>
      </c>
      <c r="C17745" s="33">
        <v>5.5725846609999997E-3</v>
      </c>
      <c r="D17745" s="33">
        <v>8.3494399359999996E-5</v>
      </c>
      <c r="E17745" s="60">
        <v>589</v>
      </c>
      <c r="F17745" s="34">
        <f t="shared" si="633"/>
        <v>5.5725846609999996</v>
      </c>
    </row>
    <row r="17746" spans="1:6" x14ac:dyDescent="0.2">
      <c r="A17746" s="1">
        <v>324</v>
      </c>
      <c r="B17746" s="34">
        <f t="shared" si="632"/>
        <v>25.783919999999998</v>
      </c>
      <c r="C17746" s="33">
        <v>5.7192581189999996E-3</v>
      </c>
      <c r="D17746" s="33">
        <v>1.417978079E-4</v>
      </c>
      <c r="E17746" s="60">
        <v>587</v>
      </c>
      <c r="F17746" s="34">
        <f t="shared" si="633"/>
        <v>5.719258119</v>
      </c>
    </row>
    <row r="17747" spans="1:6" x14ac:dyDescent="0.2">
      <c r="A17747" s="1">
        <v>324</v>
      </c>
      <c r="B17747" s="34">
        <f t="shared" si="632"/>
        <v>25.783919999999998</v>
      </c>
      <c r="C17747" s="33">
        <v>6.0982862030000001E-3</v>
      </c>
      <c r="D17747" s="33">
        <v>1.947551703E-4</v>
      </c>
      <c r="E17747" s="60">
        <v>584</v>
      </c>
      <c r="F17747" s="34">
        <f t="shared" si="633"/>
        <v>6.0982862029999998</v>
      </c>
    </row>
    <row r="17748" spans="1:6" x14ac:dyDescent="0.2">
      <c r="A17748" s="1">
        <v>324</v>
      </c>
      <c r="B17748" s="34">
        <f t="shared" si="632"/>
        <v>25.783919999999998</v>
      </c>
      <c r="C17748" s="33">
        <v>6.4891819799999997E-3</v>
      </c>
      <c r="D17748" s="33">
        <v>1.263152052E-4</v>
      </c>
      <c r="E17748" s="60">
        <v>581</v>
      </c>
      <c r="F17748" s="34">
        <f t="shared" si="633"/>
        <v>6.4891819799999997</v>
      </c>
    </row>
    <row r="17749" spans="1:6" x14ac:dyDescent="0.2">
      <c r="A17749" s="1">
        <v>324</v>
      </c>
      <c r="B17749" s="34">
        <f t="shared" si="632"/>
        <v>25.783919999999998</v>
      </c>
      <c r="C17749" s="33">
        <v>7.2079988460000003E-3</v>
      </c>
      <c r="D17749" s="33">
        <v>1.5725035590000001E-4</v>
      </c>
      <c r="E17749" s="60">
        <v>579</v>
      </c>
      <c r="F17749" s="34">
        <f t="shared" si="633"/>
        <v>7.2079988460000006</v>
      </c>
    </row>
    <row r="17750" spans="1:6" x14ac:dyDescent="0.2">
      <c r="A17750" s="1">
        <v>324</v>
      </c>
      <c r="B17750" s="34">
        <f t="shared" si="632"/>
        <v>25.783919999999998</v>
      </c>
      <c r="C17750" s="33">
        <v>8.2555413059999996E-3</v>
      </c>
      <c r="D17750" s="33">
        <v>1.5929781350000001E-4</v>
      </c>
      <c r="E17750" s="60">
        <v>576</v>
      </c>
      <c r="F17750" s="34">
        <f t="shared" si="633"/>
        <v>8.2555413059999996</v>
      </c>
    </row>
    <row r="17751" spans="1:6" x14ac:dyDescent="0.2">
      <c r="A17751" s="1">
        <v>324</v>
      </c>
      <c r="B17751" s="34">
        <f t="shared" si="632"/>
        <v>25.783919999999998</v>
      </c>
      <c r="C17751" s="33">
        <v>1.008327361E-2</v>
      </c>
      <c r="D17751" s="33">
        <v>1.318516489E-4</v>
      </c>
      <c r="E17751" s="60">
        <v>574</v>
      </c>
      <c r="F17751" s="34">
        <f t="shared" si="633"/>
        <v>10.083273610000001</v>
      </c>
    </row>
    <row r="17752" spans="1:6" x14ac:dyDescent="0.2">
      <c r="A17752" s="1">
        <v>324</v>
      </c>
      <c r="B17752" s="34">
        <f t="shared" si="632"/>
        <v>25.783919999999998</v>
      </c>
      <c r="C17752" s="33">
        <v>1.423952297E-2</v>
      </c>
      <c r="D17752" s="33">
        <v>1.415759341E-4</v>
      </c>
      <c r="E17752" s="60">
        <v>571</v>
      </c>
      <c r="F17752" s="34">
        <f t="shared" si="633"/>
        <v>14.239522969999999</v>
      </c>
    </row>
    <row r="17753" spans="1:6" x14ac:dyDescent="0.2">
      <c r="A17753" s="1">
        <v>324</v>
      </c>
      <c r="B17753" s="34">
        <f t="shared" si="632"/>
        <v>25.783919999999998</v>
      </c>
      <c r="C17753" s="33">
        <v>2.3377399690000002E-2</v>
      </c>
      <c r="D17753" s="33">
        <v>2.228315485E-4</v>
      </c>
      <c r="E17753" s="60">
        <v>569</v>
      </c>
      <c r="F17753" s="34">
        <f t="shared" si="633"/>
        <v>23.377399690000001</v>
      </c>
    </row>
    <row r="17754" spans="1:6" x14ac:dyDescent="0.2">
      <c r="A17754" s="1">
        <v>324</v>
      </c>
      <c r="B17754" s="34">
        <f t="shared" si="632"/>
        <v>25.783919999999998</v>
      </c>
      <c r="C17754" s="33">
        <v>4.4536069829999997E-2</v>
      </c>
      <c r="D17754" s="33">
        <v>1.558855776E-4</v>
      </c>
      <c r="E17754" s="60">
        <v>566</v>
      </c>
      <c r="F17754" s="34">
        <f t="shared" si="633"/>
        <v>44.536069829999995</v>
      </c>
    </row>
    <row r="17755" spans="1:6" x14ac:dyDescent="0.2">
      <c r="A17755" s="1">
        <v>324</v>
      </c>
      <c r="B17755" s="34">
        <f t="shared" si="632"/>
        <v>25.783919999999998</v>
      </c>
      <c r="C17755" s="33">
        <v>8.4185545139999998E-2</v>
      </c>
      <c r="D17755" s="33">
        <v>1.9130702250000001E-4</v>
      </c>
      <c r="E17755" s="60">
        <v>564</v>
      </c>
      <c r="F17755" s="34">
        <f t="shared" si="633"/>
        <v>84.185545140000002</v>
      </c>
    </row>
    <row r="17756" spans="1:6" x14ac:dyDescent="0.2">
      <c r="A17756" s="1">
        <v>324</v>
      </c>
      <c r="B17756" s="34">
        <f t="shared" si="632"/>
        <v>25.783919999999998</v>
      </c>
      <c r="C17756" s="63">
        <v>0.1406903884</v>
      </c>
      <c r="D17756" s="33">
        <v>1.8644321779999999E-4</v>
      </c>
      <c r="E17756" s="60">
        <v>561</v>
      </c>
      <c r="F17756" s="34">
        <f t="shared" si="633"/>
        <v>140.69038840000002</v>
      </c>
    </row>
    <row r="17757" spans="1:6" x14ac:dyDescent="0.2">
      <c r="A17757" s="1">
        <v>324</v>
      </c>
      <c r="B17757" s="34">
        <f t="shared" si="632"/>
        <v>25.783919999999998</v>
      </c>
      <c r="C17757" s="63">
        <v>0.1993653715</v>
      </c>
      <c r="D17757" s="33">
        <v>2.222869758E-4</v>
      </c>
      <c r="E17757" s="60">
        <v>558</v>
      </c>
      <c r="F17757" s="34">
        <f t="shared" si="633"/>
        <v>199.36537150000001</v>
      </c>
    </row>
    <row r="17758" spans="1:6" x14ac:dyDescent="0.2">
      <c r="A17758" s="1">
        <v>324</v>
      </c>
      <c r="B17758" s="34">
        <f t="shared" si="632"/>
        <v>25.783919999999998</v>
      </c>
      <c r="C17758" s="63">
        <v>0.24299308250000001</v>
      </c>
      <c r="D17758" s="33">
        <v>1.7062960179999999E-4</v>
      </c>
      <c r="E17758" s="60">
        <v>556</v>
      </c>
      <c r="F17758" s="34">
        <f t="shared" si="633"/>
        <v>242.99308250000001</v>
      </c>
    </row>
    <row r="17759" spans="1:6" x14ac:dyDescent="0.2">
      <c r="A17759" s="1">
        <v>324</v>
      </c>
      <c r="B17759" s="34">
        <f t="shared" si="632"/>
        <v>25.783919999999998</v>
      </c>
      <c r="C17759" s="63">
        <v>0.27436857019999999</v>
      </c>
      <c r="D17759" s="33">
        <v>1.817600746E-4</v>
      </c>
      <c r="E17759" s="60">
        <v>553</v>
      </c>
      <c r="F17759" s="34">
        <f t="shared" si="633"/>
        <v>274.36857020000002</v>
      </c>
    </row>
    <row r="17760" spans="1:6" x14ac:dyDescent="0.2">
      <c r="A17760" s="1">
        <v>324</v>
      </c>
      <c r="B17760" s="34">
        <f t="shared" si="632"/>
        <v>25.783919999999998</v>
      </c>
      <c r="C17760" s="63">
        <v>0.2979566206</v>
      </c>
      <c r="D17760" s="33">
        <v>1.621347201E-4</v>
      </c>
      <c r="E17760" s="60">
        <v>551</v>
      </c>
      <c r="F17760" s="34">
        <f t="shared" si="633"/>
        <v>297.95662060000001</v>
      </c>
    </row>
    <row r="17761" spans="1:6" x14ac:dyDescent="0.2">
      <c r="A17761" s="1">
        <v>324</v>
      </c>
      <c r="B17761" s="34">
        <f t="shared" si="632"/>
        <v>25.783919999999998</v>
      </c>
      <c r="C17761" s="63">
        <v>0.31680188929999997</v>
      </c>
      <c r="D17761" s="33">
        <v>1.4815323850000001E-4</v>
      </c>
      <c r="E17761" s="60">
        <v>548</v>
      </c>
      <c r="F17761" s="34">
        <f t="shared" si="633"/>
        <v>316.80188929999997</v>
      </c>
    </row>
    <row r="17762" spans="1:6" x14ac:dyDescent="0.2">
      <c r="A17762" s="1">
        <v>324</v>
      </c>
      <c r="B17762" s="34">
        <f t="shared" si="632"/>
        <v>25.783919999999998</v>
      </c>
      <c r="C17762" s="63">
        <v>0.33273876689999998</v>
      </c>
      <c r="D17762" s="33">
        <v>1.6802582550000001E-4</v>
      </c>
      <c r="E17762" s="60">
        <v>546</v>
      </c>
      <c r="F17762" s="34">
        <f t="shared" si="633"/>
        <v>332.73876689999997</v>
      </c>
    </row>
    <row r="17763" spans="1:6" x14ac:dyDescent="0.2">
      <c r="A17763" s="1">
        <v>324</v>
      </c>
      <c r="B17763" s="34">
        <f t="shared" ref="B17763:B17826" si="634">A17763*79.58/1000</f>
        <v>25.783919999999998</v>
      </c>
      <c r="C17763" s="63">
        <v>0.34640194520000001</v>
      </c>
      <c r="D17763" s="33">
        <v>1.521612463E-4</v>
      </c>
      <c r="E17763" s="60">
        <v>543</v>
      </c>
      <c r="F17763" s="34">
        <f t="shared" ref="F17763:F17826" si="635">C17763*1000</f>
        <v>346.4019452</v>
      </c>
    </row>
    <row r="17764" spans="1:6" x14ac:dyDescent="0.2">
      <c r="A17764" s="1">
        <v>324</v>
      </c>
      <c r="B17764" s="34">
        <f t="shared" si="634"/>
        <v>25.783919999999998</v>
      </c>
      <c r="C17764" s="63">
        <v>0.35834194180000001</v>
      </c>
      <c r="D17764" s="33">
        <v>1.4719062250000001E-4</v>
      </c>
      <c r="E17764" s="60">
        <v>541</v>
      </c>
      <c r="F17764" s="34">
        <f t="shared" si="635"/>
        <v>358.34194180000003</v>
      </c>
    </row>
    <row r="17765" spans="1:6" x14ac:dyDescent="0.2">
      <c r="A17765" s="1">
        <v>324</v>
      </c>
      <c r="B17765" s="34">
        <f t="shared" si="634"/>
        <v>25.783919999999998</v>
      </c>
      <c r="C17765" s="63">
        <v>0.36880689649999998</v>
      </c>
      <c r="D17765" s="33">
        <v>1.1381690460000001E-4</v>
      </c>
      <c r="E17765" s="60">
        <v>538</v>
      </c>
      <c r="F17765" s="34">
        <f t="shared" si="635"/>
        <v>368.80689649999999</v>
      </c>
    </row>
    <row r="17766" spans="1:6" x14ac:dyDescent="0.2">
      <c r="A17766" s="1">
        <v>324</v>
      </c>
      <c r="B17766" s="34">
        <f t="shared" si="634"/>
        <v>25.783919999999998</v>
      </c>
      <c r="C17766" s="63">
        <v>0.37832039249999999</v>
      </c>
      <c r="D17766" s="33">
        <v>1.4865680780000001E-4</v>
      </c>
      <c r="E17766" s="60">
        <v>535</v>
      </c>
      <c r="F17766" s="34">
        <f t="shared" si="635"/>
        <v>378.32039249999997</v>
      </c>
    </row>
    <row r="17767" spans="1:6" x14ac:dyDescent="0.2">
      <c r="A17767" s="1">
        <v>324</v>
      </c>
      <c r="B17767" s="34">
        <f t="shared" si="634"/>
        <v>25.783919999999998</v>
      </c>
      <c r="C17767" s="63">
        <v>0.38664590659999998</v>
      </c>
      <c r="D17767" s="33">
        <v>1.5747055149999999E-4</v>
      </c>
      <c r="E17767" s="60">
        <v>533</v>
      </c>
      <c r="F17767" s="34">
        <f t="shared" si="635"/>
        <v>386.64590659999999</v>
      </c>
    </row>
    <row r="17768" spans="1:6" x14ac:dyDescent="0.2">
      <c r="A17768" s="1">
        <v>324</v>
      </c>
      <c r="B17768" s="34">
        <f t="shared" si="634"/>
        <v>25.783919999999998</v>
      </c>
      <c r="C17768" s="63">
        <v>0.39407763109999999</v>
      </c>
      <c r="D17768" s="33">
        <v>1.030492942E-4</v>
      </c>
      <c r="E17768" s="60">
        <v>530</v>
      </c>
      <c r="F17768" s="34">
        <f t="shared" si="635"/>
        <v>394.07763110000002</v>
      </c>
    </row>
    <row r="17769" spans="1:6" x14ac:dyDescent="0.2">
      <c r="A17769" s="1">
        <v>324</v>
      </c>
      <c r="B17769" s="34">
        <f t="shared" si="634"/>
        <v>25.783919999999998</v>
      </c>
      <c r="C17769" s="63">
        <v>0.40065134829999999</v>
      </c>
      <c r="D17769" s="33">
        <v>1.2733156279999999E-4</v>
      </c>
      <c r="E17769" s="60">
        <v>528</v>
      </c>
      <c r="F17769" s="34">
        <f t="shared" si="635"/>
        <v>400.6513483</v>
      </c>
    </row>
    <row r="17770" spans="1:6" x14ac:dyDescent="0.2">
      <c r="A17770" s="1">
        <v>324</v>
      </c>
      <c r="B17770" s="34">
        <f t="shared" si="634"/>
        <v>25.783919999999998</v>
      </c>
      <c r="C17770" s="63">
        <v>0.40662047270000001</v>
      </c>
      <c r="D17770" s="33">
        <v>1.624886036E-4</v>
      </c>
      <c r="E17770" s="60">
        <v>525</v>
      </c>
      <c r="F17770" s="34">
        <f t="shared" si="635"/>
        <v>406.62047269999999</v>
      </c>
    </row>
    <row r="17771" spans="1:6" x14ac:dyDescent="0.2">
      <c r="A17771" s="1">
        <v>324</v>
      </c>
      <c r="B17771" s="34">
        <f t="shared" si="634"/>
        <v>25.783919999999998</v>
      </c>
      <c r="C17771" s="63">
        <v>0.4117971077</v>
      </c>
      <c r="D17771" s="33">
        <v>1.3297164550000001E-4</v>
      </c>
      <c r="E17771" s="60">
        <v>523</v>
      </c>
      <c r="F17771" s="34">
        <f t="shared" si="635"/>
        <v>411.79710769999997</v>
      </c>
    </row>
    <row r="17772" spans="1:6" x14ac:dyDescent="0.2">
      <c r="A17772" s="1">
        <v>324</v>
      </c>
      <c r="B17772" s="34">
        <f t="shared" si="634"/>
        <v>25.783919999999998</v>
      </c>
      <c r="C17772" s="63">
        <v>0.41638881630000002</v>
      </c>
      <c r="D17772" s="33">
        <v>1.7992915039999999E-4</v>
      </c>
      <c r="E17772" s="60">
        <v>520</v>
      </c>
      <c r="F17772" s="34">
        <f t="shared" si="635"/>
        <v>416.38881630000003</v>
      </c>
    </row>
    <row r="17773" spans="1:6" x14ac:dyDescent="0.2">
      <c r="A17773" s="1">
        <v>324</v>
      </c>
      <c r="B17773" s="34">
        <f t="shared" si="634"/>
        <v>25.783919999999998</v>
      </c>
      <c r="C17773" s="63">
        <v>0.42019425770000002</v>
      </c>
      <c r="D17773" s="33">
        <v>1.9591309350000001E-4</v>
      </c>
      <c r="E17773" s="60">
        <v>517</v>
      </c>
      <c r="F17773" s="34">
        <f t="shared" si="635"/>
        <v>420.19425770000004</v>
      </c>
    </row>
    <row r="17774" spans="1:6" x14ac:dyDescent="0.2">
      <c r="A17774" s="1">
        <v>324</v>
      </c>
      <c r="B17774" s="34">
        <f t="shared" si="634"/>
        <v>25.783919999999998</v>
      </c>
      <c r="C17774" s="63">
        <v>0.42357596460000002</v>
      </c>
      <c r="D17774" s="33">
        <v>1.3556628740000001E-4</v>
      </c>
      <c r="E17774" s="60">
        <v>515</v>
      </c>
      <c r="F17774" s="34">
        <f t="shared" si="635"/>
        <v>423.57596460000002</v>
      </c>
    </row>
    <row r="17775" spans="1:6" x14ac:dyDescent="0.2">
      <c r="A17775" s="1">
        <v>324</v>
      </c>
      <c r="B17775" s="34">
        <f t="shared" si="634"/>
        <v>25.783919999999998</v>
      </c>
      <c r="C17775" s="63">
        <v>0.42651676919999998</v>
      </c>
      <c r="D17775" s="33">
        <v>1.609954575E-4</v>
      </c>
      <c r="E17775" s="60">
        <v>512</v>
      </c>
      <c r="F17775" s="34">
        <f t="shared" si="635"/>
        <v>426.5167692</v>
      </c>
    </row>
    <row r="17776" spans="1:6" x14ac:dyDescent="0.2">
      <c r="A17776" s="1">
        <v>324</v>
      </c>
      <c r="B17776" s="34">
        <f t="shared" si="634"/>
        <v>25.783919999999998</v>
      </c>
      <c r="C17776" s="63">
        <v>0.42893362359999998</v>
      </c>
      <c r="D17776" s="33">
        <v>1.9325608080000001E-4</v>
      </c>
      <c r="E17776" s="60">
        <v>509</v>
      </c>
      <c r="F17776" s="34">
        <f t="shared" si="635"/>
        <v>428.93362359999998</v>
      </c>
    </row>
    <row r="17777" spans="1:6" x14ac:dyDescent="0.2">
      <c r="A17777" s="1">
        <v>324</v>
      </c>
      <c r="B17777" s="34">
        <f t="shared" si="634"/>
        <v>25.783919999999998</v>
      </c>
      <c r="C17777" s="63">
        <v>0.43083508190000003</v>
      </c>
      <c r="D17777" s="33">
        <v>1.8324493969999999E-4</v>
      </c>
      <c r="E17777" s="60">
        <v>507</v>
      </c>
      <c r="F17777" s="34">
        <f t="shared" si="635"/>
        <v>430.83508190000003</v>
      </c>
    </row>
    <row r="17778" spans="1:6" x14ac:dyDescent="0.2">
      <c r="A17778" s="1">
        <v>324</v>
      </c>
      <c r="B17778" s="34">
        <f t="shared" si="634"/>
        <v>25.783919999999998</v>
      </c>
      <c r="C17778" s="63">
        <v>0.43223565060000002</v>
      </c>
      <c r="D17778" s="33">
        <v>1.2438434660000001E-4</v>
      </c>
      <c r="E17778" s="60">
        <v>504</v>
      </c>
      <c r="F17778" s="34">
        <f t="shared" si="635"/>
        <v>432.23565060000004</v>
      </c>
    </row>
    <row r="17779" spans="1:6" x14ac:dyDescent="0.2">
      <c r="A17779" s="1">
        <v>324</v>
      </c>
      <c r="B17779" s="34">
        <f t="shared" si="634"/>
        <v>25.783919999999998</v>
      </c>
      <c r="C17779" s="63">
        <v>0.43334197159999999</v>
      </c>
      <c r="D17779" s="33">
        <v>1.1386768700000001E-4</v>
      </c>
      <c r="E17779" s="60">
        <v>502</v>
      </c>
      <c r="F17779" s="34">
        <f t="shared" si="635"/>
        <v>433.34197159999997</v>
      </c>
    </row>
    <row r="17780" spans="1:6" x14ac:dyDescent="0.2">
      <c r="A17780" s="1">
        <v>324</v>
      </c>
      <c r="B17780" s="34">
        <f t="shared" si="634"/>
        <v>25.783919999999998</v>
      </c>
      <c r="C17780" s="63">
        <v>0.43420896339999998</v>
      </c>
      <c r="D17780" s="33">
        <v>1.3594752860000001E-4</v>
      </c>
      <c r="E17780" s="60">
        <v>499</v>
      </c>
      <c r="F17780" s="34">
        <f t="shared" si="635"/>
        <v>434.20896339999996</v>
      </c>
    </row>
    <row r="17781" spans="1:6" x14ac:dyDescent="0.2">
      <c r="A17781" s="1">
        <v>324</v>
      </c>
      <c r="B17781" s="34">
        <f t="shared" si="634"/>
        <v>25.783919999999998</v>
      </c>
      <c r="C17781" s="63">
        <v>0.4350598108</v>
      </c>
      <c r="D17781" s="33">
        <v>1.5521039389999999E-4</v>
      </c>
      <c r="E17781" s="60">
        <v>496</v>
      </c>
      <c r="F17781" s="34">
        <f t="shared" si="635"/>
        <v>435.05981079999998</v>
      </c>
    </row>
    <row r="17782" spans="1:6" x14ac:dyDescent="0.2">
      <c r="A17782" s="1">
        <v>324</v>
      </c>
      <c r="B17782" s="34">
        <f t="shared" si="634"/>
        <v>25.783919999999998</v>
      </c>
      <c r="C17782" s="63">
        <v>0.43562203119999998</v>
      </c>
      <c r="D17782" s="33">
        <v>2.6332248249999999E-4</v>
      </c>
      <c r="E17782" s="60">
        <v>494</v>
      </c>
      <c r="F17782" s="34">
        <f t="shared" si="635"/>
        <v>435.62203119999998</v>
      </c>
    </row>
    <row r="17783" spans="1:6" x14ac:dyDescent="0.2">
      <c r="A17783" s="1">
        <v>324</v>
      </c>
      <c r="B17783" s="34">
        <f t="shared" si="634"/>
        <v>25.783919999999998</v>
      </c>
      <c r="C17783" s="63">
        <v>0.43615079649999999</v>
      </c>
      <c r="D17783" s="33">
        <v>1.380384827E-4</v>
      </c>
      <c r="E17783" s="60">
        <v>491</v>
      </c>
      <c r="F17783" s="34">
        <f t="shared" si="635"/>
        <v>436.15079650000001</v>
      </c>
    </row>
    <row r="17784" spans="1:6" x14ac:dyDescent="0.2">
      <c r="A17784" s="1">
        <v>324</v>
      </c>
      <c r="B17784" s="34">
        <f t="shared" si="634"/>
        <v>25.783919999999998</v>
      </c>
      <c r="C17784" s="63">
        <v>0.43665728850000002</v>
      </c>
      <c r="D17784" s="33">
        <v>1.6069499580000001E-4</v>
      </c>
      <c r="E17784" s="60">
        <v>489</v>
      </c>
      <c r="F17784" s="34">
        <f t="shared" si="635"/>
        <v>436.65728849999999</v>
      </c>
    </row>
    <row r="17785" spans="1:6" x14ac:dyDescent="0.2">
      <c r="A17785" s="1">
        <v>324</v>
      </c>
      <c r="B17785" s="34">
        <f t="shared" si="634"/>
        <v>25.783919999999998</v>
      </c>
      <c r="C17785" s="63">
        <v>0.43732327009999999</v>
      </c>
      <c r="D17785" s="33">
        <v>1.258519407E-4</v>
      </c>
      <c r="E17785" s="60">
        <v>486</v>
      </c>
      <c r="F17785" s="34">
        <f t="shared" si="635"/>
        <v>437.3232701</v>
      </c>
    </row>
    <row r="17786" spans="1:6" x14ac:dyDescent="0.2">
      <c r="A17786" s="1">
        <v>324</v>
      </c>
      <c r="B17786" s="34">
        <f t="shared" si="634"/>
        <v>25.783919999999998</v>
      </c>
      <c r="C17786" s="63">
        <v>0.4380746123</v>
      </c>
      <c r="D17786" s="33">
        <v>1.8490954979999999E-4</v>
      </c>
      <c r="E17786" s="60">
        <v>483</v>
      </c>
      <c r="F17786" s="34">
        <f t="shared" si="635"/>
        <v>438.07461230000001</v>
      </c>
    </row>
    <row r="17787" spans="1:6" x14ac:dyDescent="0.2">
      <c r="A17787" s="1">
        <v>324</v>
      </c>
      <c r="B17787" s="34">
        <f t="shared" si="634"/>
        <v>25.783919999999998</v>
      </c>
      <c r="C17787" s="63">
        <v>0.43889214939999999</v>
      </c>
      <c r="D17787" s="33">
        <v>1.6885240109999999E-4</v>
      </c>
      <c r="E17787" s="60">
        <v>481</v>
      </c>
      <c r="F17787" s="34">
        <f t="shared" si="635"/>
        <v>438.89214939999999</v>
      </c>
    </row>
    <row r="17788" spans="1:6" x14ac:dyDescent="0.2">
      <c r="A17788" s="1">
        <v>324</v>
      </c>
      <c r="B17788" s="34">
        <f t="shared" si="634"/>
        <v>25.783919999999998</v>
      </c>
      <c r="C17788" s="63">
        <v>0.43983242459999999</v>
      </c>
      <c r="D17788" s="33">
        <v>1.821350557E-4</v>
      </c>
      <c r="E17788" s="60">
        <v>478</v>
      </c>
      <c r="F17788" s="34">
        <f t="shared" si="635"/>
        <v>439.83242459999997</v>
      </c>
    </row>
    <row r="17789" spans="1:6" x14ac:dyDescent="0.2">
      <c r="A17789" s="1">
        <v>324</v>
      </c>
      <c r="B17789" s="34">
        <f t="shared" si="634"/>
        <v>25.783919999999998</v>
      </c>
      <c r="C17789" s="63">
        <v>0.44093972599999998</v>
      </c>
      <c r="D17789" s="33">
        <v>1.975377554E-4</v>
      </c>
      <c r="E17789" s="60">
        <v>476</v>
      </c>
      <c r="F17789" s="34">
        <f t="shared" si="635"/>
        <v>440.93972599999995</v>
      </c>
    </row>
    <row r="17790" spans="1:6" x14ac:dyDescent="0.2">
      <c r="A17790" s="1">
        <v>324</v>
      </c>
      <c r="B17790" s="34">
        <f t="shared" si="634"/>
        <v>25.783919999999998</v>
      </c>
      <c r="C17790" s="63">
        <v>0.44217989619999998</v>
      </c>
      <c r="D17790" s="33">
        <v>1.356250134E-4</v>
      </c>
      <c r="E17790" s="60">
        <v>473</v>
      </c>
      <c r="F17790" s="34">
        <f t="shared" si="635"/>
        <v>442.17989619999997</v>
      </c>
    </row>
    <row r="17791" spans="1:6" x14ac:dyDescent="0.2">
      <c r="A17791" s="1">
        <v>324</v>
      </c>
      <c r="B17791" s="34">
        <f t="shared" si="634"/>
        <v>25.783919999999998</v>
      </c>
      <c r="C17791" s="63">
        <v>0.44345235150000001</v>
      </c>
      <c r="D17791" s="33">
        <v>1.96438313E-4</v>
      </c>
      <c r="E17791" s="60">
        <v>470</v>
      </c>
      <c r="F17791" s="34">
        <f t="shared" si="635"/>
        <v>443.45235150000002</v>
      </c>
    </row>
    <row r="17792" spans="1:6" x14ac:dyDescent="0.2">
      <c r="A17792" s="1">
        <v>324</v>
      </c>
      <c r="B17792" s="34">
        <f t="shared" si="634"/>
        <v>25.783919999999998</v>
      </c>
      <c r="C17792" s="63">
        <v>0.44486536999999998</v>
      </c>
      <c r="D17792" s="33">
        <v>1.9951460649999999E-4</v>
      </c>
      <c r="E17792" s="60">
        <v>468</v>
      </c>
      <c r="F17792" s="34">
        <f t="shared" si="635"/>
        <v>444.86536999999998</v>
      </c>
    </row>
    <row r="17793" spans="1:6" x14ac:dyDescent="0.2">
      <c r="A17793" s="1">
        <v>324</v>
      </c>
      <c r="B17793" s="34">
        <f t="shared" si="634"/>
        <v>25.783919999999998</v>
      </c>
      <c r="C17793" s="63">
        <v>0.44619152439999998</v>
      </c>
      <c r="D17793" s="33">
        <v>1.006717325E-4</v>
      </c>
      <c r="E17793" s="60">
        <v>465</v>
      </c>
      <c r="F17793" s="34">
        <f t="shared" si="635"/>
        <v>446.19152439999999</v>
      </c>
    </row>
    <row r="17794" spans="1:6" x14ac:dyDescent="0.2">
      <c r="A17794" s="1">
        <v>324</v>
      </c>
      <c r="B17794" s="34">
        <f t="shared" si="634"/>
        <v>25.783919999999998</v>
      </c>
      <c r="C17794" s="63">
        <v>0.44771710219999999</v>
      </c>
      <c r="D17794" s="33">
        <v>1.6590030539999999E-4</v>
      </c>
      <c r="E17794" s="60">
        <v>463</v>
      </c>
      <c r="F17794" s="34">
        <f t="shared" si="635"/>
        <v>447.7171022</v>
      </c>
    </row>
    <row r="17795" spans="1:6" x14ac:dyDescent="0.2">
      <c r="A17795" s="1">
        <v>324</v>
      </c>
      <c r="B17795" s="34">
        <f t="shared" si="634"/>
        <v>25.783919999999998</v>
      </c>
      <c r="C17795" s="63">
        <v>0.44909948579999998</v>
      </c>
      <c r="D17795" s="33">
        <v>1.3969588150000001E-4</v>
      </c>
      <c r="E17795" s="60">
        <v>460</v>
      </c>
      <c r="F17795" s="34">
        <f t="shared" si="635"/>
        <v>449.09948579999997</v>
      </c>
    </row>
    <row r="17796" spans="1:6" x14ac:dyDescent="0.2">
      <c r="A17796" s="1">
        <v>324</v>
      </c>
      <c r="B17796" s="34">
        <f t="shared" si="634"/>
        <v>25.783919999999998</v>
      </c>
      <c r="C17796" s="63">
        <v>0.45073685810000003</v>
      </c>
      <c r="D17796" s="33">
        <v>1.155917066E-4</v>
      </c>
      <c r="E17796" s="60">
        <v>457</v>
      </c>
      <c r="F17796" s="34">
        <f t="shared" si="635"/>
        <v>450.73685810000001</v>
      </c>
    </row>
    <row r="17797" spans="1:6" x14ac:dyDescent="0.2">
      <c r="A17797" s="1">
        <v>324</v>
      </c>
      <c r="B17797" s="34">
        <f t="shared" si="634"/>
        <v>25.783919999999998</v>
      </c>
      <c r="C17797" s="63">
        <v>0.4522414488</v>
      </c>
      <c r="D17797" s="33">
        <v>1.3975962559999999E-4</v>
      </c>
      <c r="E17797" s="60">
        <v>455</v>
      </c>
      <c r="F17797" s="34">
        <f t="shared" si="635"/>
        <v>452.2414488</v>
      </c>
    </row>
    <row r="17798" spans="1:6" x14ac:dyDescent="0.2">
      <c r="A17798" s="1">
        <v>324</v>
      </c>
      <c r="B17798" s="34">
        <f t="shared" si="634"/>
        <v>25.783919999999998</v>
      </c>
      <c r="C17798" s="63">
        <v>0.45388953879999999</v>
      </c>
      <c r="D17798" s="33">
        <v>1.227638542E-4</v>
      </c>
      <c r="E17798" s="60">
        <v>452</v>
      </c>
      <c r="F17798" s="34">
        <f t="shared" si="635"/>
        <v>453.88953879999997</v>
      </c>
    </row>
    <row r="17799" spans="1:6" x14ac:dyDescent="0.2">
      <c r="A17799" s="1">
        <v>324</v>
      </c>
      <c r="B17799" s="34">
        <f t="shared" si="634"/>
        <v>25.783919999999998</v>
      </c>
      <c r="C17799" s="63">
        <v>0.45544213989999999</v>
      </c>
      <c r="D17799" s="33">
        <v>1.783770547E-4</v>
      </c>
      <c r="E17799" s="60">
        <v>449</v>
      </c>
      <c r="F17799" s="34">
        <f t="shared" si="635"/>
        <v>455.44213989999997</v>
      </c>
    </row>
    <row r="17800" spans="1:6" x14ac:dyDescent="0.2">
      <c r="A17800" s="1">
        <v>324</v>
      </c>
      <c r="B17800" s="34">
        <f t="shared" si="634"/>
        <v>25.783919999999998</v>
      </c>
      <c r="C17800" s="63">
        <v>0.45662145189999997</v>
      </c>
      <c r="D17800" s="33">
        <v>1.495882768E-4</v>
      </c>
      <c r="E17800" s="60">
        <v>447</v>
      </c>
      <c r="F17800" s="34">
        <f t="shared" si="635"/>
        <v>456.62145189999995</v>
      </c>
    </row>
    <row r="17801" spans="1:6" x14ac:dyDescent="0.2">
      <c r="A17801" s="1">
        <v>324</v>
      </c>
      <c r="B17801" s="34">
        <f t="shared" si="634"/>
        <v>25.783919999999998</v>
      </c>
      <c r="C17801" s="63">
        <v>0.45806997519999998</v>
      </c>
      <c r="D17801" s="33">
        <v>1.806717243E-4</v>
      </c>
      <c r="E17801" s="60">
        <v>444</v>
      </c>
      <c r="F17801" s="34">
        <f t="shared" si="635"/>
        <v>458.06997519999999</v>
      </c>
    </row>
    <row r="17802" spans="1:6" x14ac:dyDescent="0.2">
      <c r="A17802" s="1">
        <v>324</v>
      </c>
      <c r="B17802" s="34">
        <f t="shared" si="634"/>
        <v>25.783919999999998</v>
      </c>
      <c r="C17802" s="63">
        <v>0.45952101670000001</v>
      </c>
      <c r="D17802" s="33">
        <v>1.064800985E-4</v>
      </c>
      <c r="E17802" s="60">
        <v>442</v>
      </c>
      <c r="F17802" s="34">
        <f t="shared" si="635"/>
        <v>459.52101670000002</v>
      </c>
    </row>
    <row r="17803" spans="1:6" x14ac:dyDescent="0.2">
      <c r="A17803" s="1">
        <v>324</v>
      </c>
      <c r="B17803" s="34">
        <f t="shared" si="634"/>
        <v>25.783919999999998</v>
      </c>
      <c r="C17803" s="63">
        <v>0.46083297239999998</v>
      </c>
      <c r="D17803" s="33">
        <v>1.6132382359999999E-4</v>
      </c>
      <c r="E17803" s="60">
        <v>439</v>
      </c>
      <c r="F17803" s="34">
        <f t="shared" si="635"/>
        <v>460.83297239999996</v>
      </c>
    </row>
    <row r="17804" spans="1:6" x14ac:dyDescent="0.2">
      <c r="A17804" s="1">
        <v>324</v>
      </c>
      <c r="B17804" s="34">
        <f t="shared" si="634"/>
        <v>25.783919999999998</v>
      </c>
      <c r="C17804" s="63">
        <v>0.46226401639999998</v>
      </c>
      <c r="D17804" s="33">
        <v>1.5236375219999999E-4</v>
      </c>
      <c r="E17804" s="60">
        <v>436</v>
      </c>
      <c r="F17804" s="34">
        <f t="shared" si="635"/>
        <v>462.2640164</v>
      </c>
    </row>
    <row r="17805" spans="1:6" x14ac:dyDescent="0.2">
      <c r="A17805" s="1">
        <v>324</v>
      </c>
      <c r="B17805" s="34">
        <f t="shared" si="634"/>
        <v>25.783919999999998</v>
      </c>
      <c r="C17805" s="63">
        <v>0.46364374749999998</v>
      </c>
      <c r="D17805" s="33">
        <v>1.722036892E-4</v>
      </c>
      <c r="E17805" s="60">
        <v>434</v>
      </c>
      <c r="F17805" s="34">
        <f t="shared" si="635"/>
        <v>463.64374749999996</v>
      </c>
    </row>
    <row r="17806" spans="1:6" x14ac:dyDescent="0.2">
      <c r="A17806" s="1">
        <v>324</v>
      </c>
      <c r="B17806" s="34">
        <f t="shared" si="634"/>
        <v>25.783919999999998</v>
      </c>
      <c r="C17806" s="63">
        <v>0.4648319454</v>
      </c>
      <c r="D17806" s="33">
        <v>1.5127744040000001E-4</v>
      </c>
      <c r="E17806" s="60">
        <v>431</v>
      </c>
      <c r="F17806" s="34">
        <f t="shared" si="635"/>
        <v>464.8319454</v>
      </c>
    </row>
    <row r="17807" spans="1:6" x14ac:dyDescent="0.2">
      <c r="A17807" s="1">
        <v>324</v>
      </c>
      <c r="B17807" s="34">
        <f t="shared" si="634"/>
        <v>25.783919999999998</v>
      </c>
      <c r="C17807" s="63">
        <v>0.4661376794</v>
      </c>
      <c r="D17807" s="33">
        <v>1.9618017609999999E-4</v>
      </c>
      <c r="E17807" s="60">
        <v>428</v>
      </c>
      <c r="F17807" s="34">
        <f t="shared" si="635"/>
        <v>466.13767940000002</v>
      </c>
    </row>
    <row r="17808" spans="1:6" x14ac:dyDescent="0.2">
      <c r="A17808" s="1">
        <v>324</v>
      </c>
      <c r="B17808" s="34">
        <f t="shared" si="634"/>
        <v>25.783919999999998</v>
      </c>
      <c r="C17808" s="63">
        <v>0.46741709469999998</v>
      </c>
      <c r="D17808" s="33">
        <v>1.1764472209999999E-4</v>
      </c>
      <c r="E17808" s="60">
        <v>426</v>
      </c>
      <c r="F17808" s="34">
        <f t="shared" si="635"/>
        <v>467.41709470000001</v>
      </c>
    </row>
    <row r="17809" spans="1:6" x14ac:dyDescent="0.2">
      <c r="A17809" s="1">
        <v>324</v>
      </c>
      <c r="B17809" s="34">
        <f t="shared" si="634"/>
        <v>25.783919999999998</v>
      </c>
      <c r="C17809" s="63">
        <v>0.46867768180000002</v>
      </c>
      <c r="D17809" s="33">
        <v>1.992188485E-4</v>
      </c>
      <c r="E17809" s="60">
        <v>423</v>
      </c>
      <c r="F17809" s="34">
        <f t="shared" si="635"/>
        <v>468.67768180000002</v>
      </c>
    </row>
    <row r="17810" spans="1:6" x14ac:dyDescent="0.2">
      <c r="A17810" s="1">
        <v>324</v>
      </c>
      <c r="B17810" s="34">
        <f t="shared" si="634"/>
        <v>25.783919999999998</v>
      </c>
      <c r="C17810" s="63">
        <v>0.46983007700000001</v>
      </c>
      <c r="D17810" s="33">
        <v>1.3316645229999999E-4</v>
      </c>
      <c r="E17810" s="60">
        <v>420</v>
      </c>
      <c r="F17810" s="34">
        <f t="shared" si="635"/>
        <v>469.83007700000002</v>
      </c>
    </row>
    <row r="17811" spans="1:6" x14ac:dyDescent="0.2">
      <c r="A17811" s="1">
        <v>324</v>
      </c>
      <c r="B17811" s="34">
        <f t="shared" si="634"/>
        <v>25.783919999999998</v>
      </c>
      <c r="C17811" s="63">
        <v>0.47092806139999999</v>
      </c>
      <c r="D17811" s="33">
        <v>1.210185118E-4</v>
      </c>
      <c r="E17811" s="60">
        <v>418</v>
      </c>
      <c r="F17811" s="34">
        <f t="shared" si="635"/>
        <v>470.92806139999999</v>
      </c>
    </row>
    <row r="17812" spans="1:6" x14ac:dyDescent="0.2">
      <c r="A17812" s="1">
        <v>324</v>
      </c>
      <c r="B17812" s="34">
        <f t="shared" si="634"/>
        <v>25.783919999999998</v>
      </c>
      <c r="C17812" s="63">
        <v>0.47216238230000002</v>
      </c>
      <c r="D17812" s="33">
        <v>1.564089079E-4</v>
      </c>
      <c r="E17812" s="60">
        <v>415</v>
      </c>
      <c r="F17812" s="34">
        <f t="shared" si="635"/>
        <v>472.16238229999999</v>
      </c>
    </row>
    <row r="17813" spans="1:6" x14ac:dyDescent="0.2">
      <c r="A17813" s="1">
        <v>324</v>
      </c>
      <c r="B17813" s="34">
        <f t="shared" si="634"/>
        <v>25.783919999999998</v>
      </c>
      <c r="C17813" s="63">
        <v>0.47313771059999998</v>
      </c>
      <c r="D17813" s="33">
        <v>1.2289469500000001E-4</v>
      </c>
      <c r="E17813" s="60">
        <v>412</v>
      </c>
      <c r="F17813" s="34">
        <f t="shared" si="635"/>
        <v>473.13771059999999</v>
      </c>
    </row>
    <row r="17814" spans="1:6" x14ac:dyDescent="0.2">
      <c r="A17814" s="1">
        <v>324</v>
      </c>
      <c r="B17814" s="34">
        <f t="shared" si="634"/>
        <v>25.783919999999998</v>
      </c>
      <c r="C17814" s="63">
        <v>0.47427734799999999</v>
      </c>
      <c r="D17814" s="33">
        <v>1.5548793259999999E-4</v>
      </c>
      <c r="E17814" s="60">
        <v>410</v>
      </c>
      <c r="F17814" s="34">
        <f t="shared" si="635"/>
        <v>474.27734799999996</v>
      </c>
    </row>
    <row r="17815" spans="1:6" x14ac:dyDescent="0.2">
      <c r="A17815" s="1">
        <v>324</v>
      </c>
      <c r="B17815" s="34">
        <f t="shared" si="634"/>
        <v>25.783919999999998</v>
      </c>
      <c r="C17815" s="63">
        <v>0.4752841505</v>
      </c>
      <c r="D17815" s="33">
        <v>1.576087466E-4</v>
      </c>
      <c r="E17815" s="60">
        <v>407</v>
      </c>
      <c r="F17815" s="34">
        <f t="shared" si="635"/>
        <v>475.28415050000001</v>
      </c>
    </row>
    <row r="17816" spans="1:6" x14ac:dyDescent="0.2">
      <c r="A17816" s="1">
        <v>324</v>
      </c>
      <c r="B17816" s="34">
        <f t="shared" si="634"/>
        <v>25.783919999999998</v>
      </c>
      <c r="C17816" s="63">
        <v>0.4761959549</v>
      </c>
      <c r="D17816" s="33">
        <v>1.567263387E-4</v>
      </c>
      <c r="E17816" s="60">
        <v>405</v>
      </c>
      <c r="F17816" s="34">
        <f t="shared" si="635"/>
        <v>476.1959549</v>
      </c>
    </row>
    <row r="17817" spans="1:6" x14ac:dyDescent="0.2">
      <c r="A17817" s="1">
        <v>324</v>
      </c>
      <c r="B17817" s="34">
        <f t="shared" si="634"/>
        <v>25.783919999999998</v>
      </c>
      <c r="C17817" s="63">
        <v>0.47727147399999997</v>
      </c>
      <c r="D17817" s="33">
        <v>1.4235717919999999E-4</v>
      </c>
      <c r="E17817" s="60">
        <v>402</v>
      </c>
      <c r="F17817" s="34">
        <f t="shared" si="635"/>
        <v>477.27147399999996</v>
      </c>
    </row>
    <row r="17818" spans="1:6" x14ac:dyDescent="0.2">
      <c r="A17818" s="1">
        <v>324</v>
      </c>
      <c r="B17818" s="34">
        <f t="shared" si="634"/>
        <v>25.783919999999998</v>
      </c>
      <c r="C17818" s="63">
        <v>0.47817980640000002</v>
      </c>
      <c r="D17818" s="33">
        <v>1.5502433119999999E-4</v>
      </c>
      <c r="E17818" s="60">
        <v>399</v>
      </c>
      <c r="F17818" s="34">
        <f t="shared" si="635"/>
        <v>478.17980640000002</v>
      </c>
    </row>
    <row r="17819" spans="1:6" x14ac:dyDescent="0.2">
      <c r="A17819" s="1">
        <v>324</v>
      </c>
      <c r="B17819" s="34">
        <f t="shared" si="634"/>
        <v>25.783919999999998</v>
      </c>
      <c r="C17819" s="63">
        <v>0.47916418760000001</v>
      </c>
      <c r="D17819" s="33">
        <v>1.2070716839999999E-4</v>
      </c>
      <c r="E17819" s="60">
        <v>397</v>
      </c>
      <c r="F17819" s="34">
        <f t="shared" si="635"/>
        <v>479.16418759999999</v>
      </c>
    </row>
    <row r="17820" spans="1:6" x14ac:dyDescent="0.2">
      <c r="A17820" s="1">
        <v>324</v>
      </c>
      <c r="B17820" s="34">
        <f t="shared" si="634"/>
        <v>25.783919999999998</v>
      </c>
      <c r="C17820" s="63">
        <v>0.47996826370000001</v>
      </c>
      <c r="D17820" s="33">
        <v>1.7072347189999999E-4</v>
      </c>
      <c r="E17820" s="60">
        <v>394</v>
      </c>
      <c r="F17820" s="34">
        <f t="shared" si="635"/>
        <v>479.96826370000002</v>
      </c>
    </row>
    <row r="17821" spans="1:6" x14ac:dyDescent="0.2">
      <c r="A17821" s="1">
        <v>324</v>
      </c>
      <c r="B17821" s="34">
        <f t="shared" si="634"/>
        <v>25.783919999999998</v>
      </c>
      <c r="C17821" s="63">
        <v>0.4807938343</v>
      </c>
      <c r="D17821" s="33">
        <v>1.0920473030000001E-4</v>
      </c>
      <c r="E17821" s="60">
        <v>391</v>
      </c>
      <c r="F17821" s="34">
        <f t="shared" si="635"/>
        <v>480.79383430000001</v>
      </c>
    </row>
    <row r="17822" spans="1:6" x14ac:dyDescent="0.2">
      <c r="A17822" s="1">
        <v>324</v>
      </c>
      <c r="B17822" s="34">
        <f t="shared" si="634"/>
        <v>25.783919999999998</v>
      </c>
      <c r="C17822" s="63">
        <v>0.48158699310000003</v>
      </c>
      <c r="D17822" s="33">
        <v>1.158523703E-4</v>
      </c>
      <c r="E17822" s="60">
        <v>389</v>
      </c>
      <c r="F17822" s="34">
        <f t="shared" si="635"/>
        <v>481.58699310000003</v>
      </c>
    </row>
    <row r="17823" spans="1:6" x14ac:dyDescent="0.2">
      <c r="A17823" s="1">
        <v>324</v>
      </c>
      <c r="B17823" s="34">
        <f t="shared" si="634"/>
        <v>25.783919999999998</v>
      </c>
      <c r="C17823" s="63">
        <v>0.48249293389999998</v>
      </c>
      <c r="D17823" s="33">
        <v>1.0722917829999999E-4</v>
      </c>
      <c r="E17823" s="60">
        <v>386</v>
      </c>
      <c r="F17823" s="34">
        <f t="shared" si="635"/>
        <v>482.49293389999997</v>
      </c>
    </row>
    <row r="17824" spans="1:6" x14ac:dyDescent="0.2">
      <c r="A17824" s="1">
        <v>324</v>
      </c>
      <c r="B17824" s="34">
        <f t="shared" si="634"/>
        <v>25.783919999999998</v>
      </c>
      <c r="C17824" s="63">
        <v>0.48308410670000002</v>
      </c>
      <c r="D17824" s="33">
        <v>1.5772014009999999E-4</v>
      </c>
      <c r="E17824" s="60">
        <v>383</v>
      </c>
      <c r="F17824" s="34">
        <f t="shared" si="635"/>
        <v>483.08410670000001</v>
      </c>
    </row>
    <row r="17825" spans="1:6" x14ac:dyDescent="0.2">
      <c r="A17825" s="1">
        <v>324</v>
      </c>
      <c r="B17825" s="34">
        <f t="shared" si="634"/>
        <v>25.783919999999998</v>
      </c>
      <c r="C17825" s="63">
        <v>0.48394050789999998</v>
      </c>
      <c r="D17825" s="33">
        <v>1.3190322410000001E-4</v>
      </c>
      <c r="E17825" s="60">
        <v>381</v>
      </c>
      <c r="F17825" s="34">
        <f t="shared" si="635"/>
        <v>483.9405079</v>
      </c>
    </row>
    <row r="17826" spans="1:6" x14ac:dyDescent="0.2">
      <c r="A17826" s="1">
        <v>324</v>
      </c>
      <c r="B17826" s="34">
        <f t="shared" si="634"/>
        <v>25.783919999999998</v>
      </c>
      <c r="C17826" s="63">
        <v>0.48457359420000001</v>
      </c>
      <c r="D17826" s="33">
        <v>1.166332337E-4</v>
      </c>
      <c r="E17826" s="60">
        <v>378</v>
      </c>
      <c r="F17826" s="34">
        <f t="shared" si="635"/>
        <v>484.5735942</v>
      </c>
    </row>
    <row r="17827" spans="1:6" x14ac:dyDescent="0.2">
      <c r="A17827" s="1">
        <v>324</v>
      </c>
      <c r="B17827" s="34">
        <f t="shared" ref="B17827:B17890" si="636">A17827*79.58/1000</f>
        <v>25.783919999999998</v>
      </c>
      <c r="C17827" s="63">
        <v>0.48519030079999997</v>
      </c>
      <c r="D17827" s="33">
        <v>1.14842239E-4</v>
      </c>
      <c r="E17827" s="60">
        <v>375</v>
      </c>
      <c r="F17827" s="34">
        <f t="shared" ref="F17827:F17890" si="637">C17827*1000</f>
        <v>485.19030079999999</v>
      </c>
    </row>
    <row r="17828" spans="1:6" x14ac:dyDescent="0.2">
      <c r="A17828" s="1">
        <v>324</v>
      </c>
      <c r="B17828" s="34">
        <f t="shared" si="636"/>
        <v>25.783919999999998</v>
      </c>
      <c r="C17828" s="63">
        <v>0.48586181470000001</v>
      </c>
      <c r="D17828" s="33">
        <v>1.5126307290000001E-4</v>
      </c>
      <c r="E17828" s="60">
        <v>373</v>
      </c>
      <c r="F17828" s="34">
        <f t="shared" si="637"/>
        <v>485.86181470000002</v>
      </c>
    </row>
    <row r="17829" spans="1:6" x14ac:dyDescent="0.2">
      <c r="A17829" s="1">
        <v>324</v>
      </c>
      <c r="B17829" s="34">
        <f t="shared" si="636"/>
        <v>25.783919999999998</v>
      </c>
      <c r="C17829" s="63">
        <v>0.48650112359999997</v>
      </c>
      <c r="D17829" s="33">
        <v>1.0680783770000001E-4</v>
      </c>
      <c r="E17829" s="60">
        <v>370</v>
      </c>
      <c r="F17829" s="34">
        <f t="shared" si="637"/>
        <v>486.50112359999997</v>
      </c>
    </row>
    <row r="17830" spans="1:6" x14ac:dyDescent="0.2">
      <c r="A17830" s="1">
        <v>324</v>
      </c>
      <c r="B17830" s="34">
        <f t="shared" si="636"/>
        <v>25.783919999999998</v>
      </c>
      <c r="C17830" s="63">
        <v>0.4870775128</v>
      </c>
      <c r="D17830" s="33">
        <v>1.419552724E-4</v>
      </c>
      <c r="E17830" s="60">
        <v>367</v>
      </c>
      <c r="F17830" s="34">
        <f t="shared" si="637"/>
        <v>487.07751280000002</v>
      </c>
    </row>
    <row r="17831" spans="1:6" x14ac:dyDescent="0.2">
      <c r="A17831" s="1">
        <v>324</v>
      </c>
      <c r="B17831" s="34">
        <f t="shared" si="636"/>
        <v>25.783919999999998</v>
      </c>
      <c r="C17831" s="63">
        <v>0.48749450929999999</v>
      </c>
      <c r="D17831" s="33">
        <v>1.5493129349999999E-4</v>
      </c>
      <c r="E17831" s="60">
        <v>365</v>
      </c>
      <c r="F17831" s="34">
        <f t="shared" si="637"/>
        <v>487.4945093</v>
      </c>
    </row>
    <row r="17832" spans="1:6" x14ac:dyDescent="0.2">
      <c r="A17832" s="1">
        <v>324</v>
      </c>
      <c r="B17832" s="34">
        <f t="shared" si="636"/>
        <v>25.783919999999998</v>
      </c>
      <c r="C17832" s="63">
        <v>0.48802601950000002</v>
      </c>
      <c r="D17832" s="33">
        <v>9.7034143659999999E-5</v>
      </c>
      <c r="E17832" s="60">
        <v>362</v>
      </c>
      <c r="F17832" s="34">
        <f t="shared" si="637"/>
        <v>488.02601950000002</v>
      </c>
    </row>
    <row r="17833" spans="1:6" x14ac:dyDescent="0.2">
      <c r="A17833" s="1">
        <v>324</v>
      </c>
      <c r="B17833" s="34">
        <f t="shared" si="636"/>
        <v>25.783919999999998</v>
      </c>
      <c r="C17833" s="63">
        <v>0.48848235490000003</v>
      </c>
      <c r="D17833" s="33">
        <v>1.3156990399999999E-4</v>
      </c>
      <c r="E17833" s="60">
        <v>359</v>
      </c>
      <c r="F17833" s="34">
        <f t="shared" si="637"/>
        <v>488.48235490000002</v>
      </c>
    </row>
    <row r="17834" spans="1:6" x14ac:dyDescent="0.2">
      <c r="A17834" s="1">
        <v>324</v>
      </c>
      <c r="B17834" s="34">
        <f t="shared" si="636"/>
        <v>25.783919999999998</v>
      </c>
      <c r="C17834" s="63">
        <v>0.488912232</v>
      </c>
      <c r="D17834" s="33">
        <v>1.6946485849999999E-4</v>
      </c>
      <c r="E17834" s="60">
        <v>357</v>
      </c>
      <c r="F17834" s="34">
        <f t="shared" si="637"/>
        <v>488.91223200000002</v>
      </c>
    </row>
    <row r="17835" spans="1:6" x14ac:dyDescent="0.2">
      <c r="A17835" s="1">
        <v>324</v>
      </c>
      <c r="B17835" s="34">
        <f t="shared" si="636"/>
        <v>25.783919999999998</v>
      </c>
      <c r="C17835" s="63">
        <v>0.48943496399999997</v>
      </c>
      <c r="D17835" s="33">
        <v>1.060994544E-4</v>
      </c>
      <c r="E17835" s="60">
        <v>354</v>
      </c>
      <c r="F17835" s="34">
        <f t="shared" si="637"/>
        <v>489.43496399999998</v>
      </c>
    </row>
    <row r="17836" spans="1:6" x14ac:dyDescent="0.2">
      <c r="A17836" s="1">
        <v>324</v>
      </c>
      <c r="B17836" s="34">
        <f t="shared" si="636"/>
        <v>25.783919999999998</v>
      </c>
      <c r="C17836" s="63">
        <v>0.48976521239999998</v>
      </c>
      <c r="D17836" s="33">
        <v>2.101826207E-4</v>
      </c>
      <c r="E17836" s="60">
        <v>351</v>
      </c>
      <c r="F17836" s="34">
        <f t="shared" si="637"/>
        <v>489.7652124</v>
      </c>
    </row>
    <row r="17837" spans="1:6" x14ac:dyDescent="0.2">
      <c r="A17837" s="1">
        <v>324</v>
      </c>
      <c r="B17837" s="34">
        <f t="shared" si="636"/>
        <v>25.783919999999998</v>
      </c>
      <c r="C17837" s="63">
        <v>0.49015818059999999</v>
      </c>
      <c r="D17837" s="33">
        <v>1.5879299620000001E-4</v>
      </c>
      <c r="E17837" s="60">
        <v>349</v>
      </c>
      <c r="F17837" s="34">
        <f t="shared" si="637"/>
        <v>490.15818059999998</v>
      </c>
    </row>
    <row r="17838" spans="1:6" x14ac:dyDescent="0.2">
      <c r="A17838" s="1">
        <v>324</v>
      </c>
      <c r="B17838" s="34">
        <f t="shared" si="636"/>
        <v>25.783919999999998</v>
      </c>
      <c r="C17838" s="63">
        <v>0.49058725269999998</v>
      </c>
      <c r="D17838" s="33">
        <v>2.020594225E-4</v>
      </c>
      <c r="E17838" s="60">
        <v>346</v>
      </c>
      <c r="F17838" s="34">
        <f t="shared" si="637"/>
        <v>490.58725269999996</v>
      </c>
    </row>
    <row r="17839" spans="1:6" x14ac:dyDescent="0.2">
      <c r="A17839" s="1">
        <v>324</v>
      </c>
      <c r="B17839" s="34">
        <f t="shared" si="636"/>
        <v>25.783919999999998</v>
      </c>
      <c r="C17839" s="63">
        <v>0.49079830359999999</v>
      </c>
      <c r="D17839" s="33">
        <v>1.3816637740000001E-4</v>
      </c>
      <c r="E17839" s="60">
        <v>343</v>
      </c>
      <c r="F17839" s="34">
        <f t="shared" si="637"/>
        <v>490.7983036</v>
      </c>
    </row>
    <row r="17840" spans="1:6" x14ac:dyDescent="0.2">
      <c r="A17840" s="1">
        <v>324</v>
      </c>
      <c r="B17840" s="34">
        <f t="shared" si="636"/>
        <v>25.783919999999998</v>
      </c>
      <c r="C17840" s="63">
        <v>0.491048859</v>
      </c>
      <c r="D17840" s="33">
        <v>1.2318911369999999E-4</v>
      </c>
      <c r="E17840" s="60">
        <v>341</v>
      </c>
      <c r="F17840" s="34">
        <f t="shared" si="637"/>
        <v>491.04885899999999</v>
      </c>
    </row>
    <row r="17841" spans="1:6" x14ac:dyDescent="0.2">
      <c r="A17841" s="1">
        <v>324</v>
      </c>
      <c r="B17841" s="34">
        <f t="shared" si="636"/>
        <v>25.783919999999998</v>
      </c>
      <c r="C17841" s="63">
        <v>0.49140343190000002</v>
      </c>
      <c r="D17841" s="33">
        <v>1.314793975E-4</v>
      </c>
      <c r="E17841" s="60">
        <v>338</v>
      </c>
      <c r="F17841" s="34">
        <f t="shared" si="637"/>
        <v>491.40343190000004</v>
      </c>
    </row>
    <row r="17842" spans="1:6" x14ac:dyDescent="0.2">
      <c r="A17842" s="1">
        <v>324</v>
      </c>
      <c r="B17842" s="34">
        <f t="shared" si="636"/>
        <v>25.783919999999998</v>
      </c>
      <c r="C17842" s="63">
        <v>0.49163696610000002</v>
      </c>
      <c r="D17842" s="33">
        <v>1.505831511E-4</v>
      </c>
      <c r="E17842" s="60">
        <v>335</v>
      </c>
      <c r="F17842" s="34">
        <f t="shared" si="637"/>
        <v>491.6369661</v>
      </c>
    </row>
    <row r="17843" spans="1:6" x14ac:dyDescent="0.2">
      <c r="A17843" s="1">
        <v>324</v>
      </c>
      <c r="B17843" s="34">
        <f t="shared" si="636"/>
        <v>25.783919999999998</v>
      </c>
      <c r="C17843" s="63">
        <v>0.49189681759999998</v>
      </c>
      <c r="D17843" s="33">
        <v>2.1386782049999999E-4</v>
      </c>
      <c r="E17843" s="60">
        <v>333</v>
      </c>
      <c r="F17843" s="34">
        <f t="shared" si="637"/>
        <v>491.89681759999996</v>
      </c>
    </row>
    <row r="17844" spans="1:6" x14ac:dyDescent="0.2">
      <c r="A17844" s="1">
        <v>324</v>
      </c>
      <c r="B17844" s="34">
        <f t="shared" si="636"/>
        <v>25.783919999999998</v>
      </c>
      <c r="C17844" s="63">
        <v>0.49228348170000003</v>
      </c>
      <c r="D17844" s="33">
        <v>1.4167675530000001E-4</v>
      </c>
      <c r="E17844" s="60">
        <v>330</v>
      </c>
      <c r="F17844" s="34">
        <f t="shared" si="637"/>
        <v>492.28348170000004</v>
      </c>
    </row>
    <row r="17845" spans="1:6" x14ac:dyDescent="0.2">
      <c r="A17845" s="1">
        <v>324</v>
      </c>
      <c r="B17845" s="34">
        <f t="shared" si="636"/>
        <v>25.783919999999998</v>
      </c>
      <c r="C17845" s="63">
        <v>0.49423234110000003</v>
      </c>
      <c r="D17845" s="33">
        <v>1.4923072230000001E-4</v>
      </c>
      <c r="E17845" s="60">
        <v>327</v>
      </c>
      <c r="F17845" s="34">
        <f t="shared" si="637"/>
        <v>494.23234110000004</v>
      </c>
    </row>
    <row r="17846" spans="1:6" x14ac:dyDescent="0.2">
      <c r="A17846" s="1">
        <v>324</v>
      </c>
      <c r="B17846" s="34">
        <f t="shared" si="636"/>
        <v>25.783919999999998</v>
      </c>
      <c r="C17846" s="63">
        <v>0.49356724190000001</v>
      </c>
      <c r="D17846" s="33">
        <v>1.5016535200000001E-4</v>
      </c>
      <c r="E17846" s="60">
        <v>325</v>
      </c>
      <c r="F17846" s="34">
        <f t="shared" si="637"/>
        <v>493.5672419</v>
      </c>
    </row>
    <row r="17847" spans="1:6" x14ac:dyDescent="0.2">
      <c r="A17847" s="1">
        <v>324</v>
      </c>
      <c r="B17847" s="34">
        <f t="shared" si="636"/>
        <v>25.783919999999998</v>
      </c>
      <c r="C17847" s="63">
        <v>0.49451269380000001</v>
      </c>
      <c r="D17847" s="33">
        <v>1.722326602E-4</v>
      </c>
      <c r="E17847" s="60">
        <v>322</v>
      </c>
      <c r="F17847" s="34">
        <f t="shared" si="637"/>
        <v>494.51269380000002</v>
      </c>
    </row>
    <row r="17848" spans="1:6" x14ac:dyDescent="0.2">
      <c r="A17848" s="1">
        <v>324</v>
      </c>
      <c r="B17848" s="34">
        <f t="shared" si="636"/>
        <v>25.783919999999998</v>
      </c>
      <c r="C17848" s="63">
        <v>0.49529834439999998</v>
      </c>
      <c r="D17848" s="33">
        <v>1.0799009079999999E-4</v>
      </c>
      <c r="E17848" s="60">
        <v>319</v>
      </c>
      <c r="F17848" s="34">
        <f t="shared" si="637"/>
        <v>495.29834439999996</v>
      </c>
    </row>
    <row r="17849" spans="1:6" x14ac:dyDescent="0.2">
      <c r="A17849" s="1">
        <v>324</v>
      </c>
      <c r="B17849" s="34">
        <f t="shared" si="636"/>
        <v>25.783919999999998</v>
      </c>
      <c r="C17849" s="63">
        <v>0.49720181409999997</v>
      </c>
      <c r="D17849" s="33">
        <v>1.7741698409999999E-4</v>
      </c>
      <c r="E17849" s="60">
        <v>317</v>
      </c>
      <c r="F17849" s="34">
        <f t="shared" si="637"/>
        <v>497.20181409999998</v>
      </c>
    </row>
    <row r="17850" spans="1:6" x14ac:dyDescent="0.2">
      <c r="A17850" s="1">
        <v>324</v>
      </c>
      <c r="B17850" s="34">
        <f t="shared" si="636"/>
        <v>25.783919999999998</v>
      </c>
      <c r="C17850" s="63">
        <v>0.50451897680000002</v>
      </c>
      <c r="D17850" s="33">
        <v>1.173911822E-4</v>
      </c>
      <c r="E17850" s="60">
        <v>314</v>
      </c>
      <c r="F17850" s="34">
        <f t="shared" si="637"/>
        <v>504.51897680000002</v>
      </c>
    </row>
    <row r="17851" spans="1:6" x14ac:dyDescent="0.2">
      <c r="A17851" s="1">
        <v>324</v>
      </c>
      <c r="B17851" s="34">
        <f t="shared" si="636"/>
        <v>25.783919999999998</v>
      </c>
      <c r="C17851" s="63">
        <v>0.52350270259999998</v>
      </c>
      <c r="D17851" s="33">
        <v>1.353927035E-4</v>
      </c>
      <c r="E17851" s="60">
        <v>311</v>
      </c>
      <c r="F17851" s="34">
        <f t="shared" si="637"/>
        <v>523.50270260000002</v>
      </c>
    </row>
    <row r="17852" spans="1:6" x14ac:dyDescent="0.2">
      <c r="A17852" s="1">
        <v>324</v>
      </c>
      <c r="B17852" s="34">
        <f t="shared" si="636"/>
        <v>25.783919999999998</v>
      </c>
      <c r="C17852" s="63">
        <v>0.5501480299</v>
      </c>
      <c r="D17852" s="33">
        <v>1.296874335E-4</v>
      </c>
      <c r="E17852" s="60">
        <v>309</v>
      </c>
      <c r="F17852" s="34">
        <f t="shared" si="637"/>
        <v>550.14802989999998</v>
      </c>
    </row>
    <row r="17853" spans="1:6" x14ac:dyDescent="0.2">
      <c r="A17853" s="1">
        <v>324</v>
      </c>
      <c r="B17853" s="34">
        <f t="shared" si="636"/>
        <v>25.783919999999998</v>
      </c>
      <c r="C17853" s="63">
        <v>0.5807071962</v>
      </c>
      <c r="D17853" s="33">
        <v>2.0133455270000001E-4</v>
      </c>
      <c r="E17853" s="60">
        <v>306</v>
      </c>
      <c r="F17853" s="34">
        <f t="shared" si="637"/>
        <v>580.7071962</v>
      </c>
    </row>
    <row r="17854" spans="1:6" x14ac:dyDescent="0.2">
      <c r="A17854" s="1">
        <v>324</v>
      </c>
      <c r="B17854" s="34">
        <f t="shared" si="636"/>
        <v>25.783919999999998</v>
      </c>
      <c r="C17854" s="63">
        <v>0.61439166690000002</v>
      </c>
      <c r="D17854" s="33">
        <v>1.4171656950000001E-4</v>
      </c>
      <c r="E17854" s="60">
        <v>303</v>
      </c>
      <c r="F17854" s="34">
        <f t="shared" si="637"/>
        <v>614.39166690000002</v>
      </c>
    </row>
    <row r="17855" spans="1:6" x14ac:dyDescent="0.2">
      <c r="A17855" s="1">
        <v>324</v>
      </c>
      <c r="B17855" s="34">
        <f t="shared" si="636"/>
        <v>25.783919999999998</v>
      </c>
      <c r="C17855" s="63">
        <v>0.64949831810000003</v>
      </c>
      <c r="D17855" s="33">
        <v>1.8548139799999999E-4</v>
      </c>
      <c r="E17855" s="60">
        <v>301</v>
      </c>
      <c r="F17855" s="34">
        <f t="shared" si="637"/>
        <v>649.49831810000001</v>
      </c>
    </row>
    <row r="17856" spans="1:6" x14ac:dyDescent="0.2">
      <c r="A17856" s="1">
        <v>324</v>
      </c>
      <c r="B17856" s="34">
        <f t="shared" si="636"/>
        <v>25.783919999999998</v>
      </c>
      <c r="C17856" s="63">
        <v>0.68593833940000004</v>
      </c>
      <c r="D17856" s="33">
        <v>2.095502889E-4</v>
      </c>
      <c r="E17856" s="60">
        <v>298</v>
      </c>
      <c r="F17856" s="34">
        <f t="shared" si="637"/>
        <v>685.93833940000002</v>
      </c>
    </row>
    <row r="17857" spans="1:6" x14ac:dyDescent="0.2">
      <c r="A17857" s="1">
        <v>324</v>
      </c>
      <c r="B17857" s="34">
        <f t="shared" si="636"/>
        <v>25.783919999999998</v>
      </c>
      <c r="C17857" s="63">
        <v>0.72317386979999998</v>
      </c>
      <c r="D17857" s="33">
        <v>1.9852139969999999E-4</v>
      </c>
      <c r="E17857" s="60">
        <v>295</v>
      </c>
      <c r="F17857" s="34">
        <f t="shared" si="637"/>
        <v>723.17386980000003</v>
      </c>
    </row>
    <row r="17858" spans="1:6" x14ac:dyDescent="0.2">
      <c r="A17858" s="1">
        <v>324</v>
      </c>
      <c r="B17858" s="34">
        <f t="shared" si="636"/>
        <v>25.783919999999998</v>
      </c>
      <c r="C17858" s="63">
        <v>0.76081467800000002</v>
      </c>
      <c r="D17858" s="33">
        <v>1.851943597E-4</v>
      </c>
      <c r="E17858" s="60">
        <v>293</v>
      </c>
      <c r="F17858" s="34">
        <f t="shared" si="637"/>
        <v>760.81467800000007</v>
      </c>
    </row>
    <row r="17859" spans="1:6" x14ac:dyDescent="0.2">
      <c r="A17859" s="1">
        <v>324</v>
      </c>
      <c r="B17859" s="34">
        <f t="shared" si="636"/>
        <v>25.783919999999998</v>
      </c>
      <c r="C17859" s="63">
        <v>0.79903330350000001</v>
      </c>
      <c r="D17859" s="33">
        <v>2.007333616E-4</v>
      </c>
      <c r="E17859" s="60">
        <v>290</v>
      </c>
      <c r="F17859" s="34">
        <f t="shared" si="637"/>
        <v>799.03330349999999</v>
      </c>
    </row>
    <row r="17860" spans="1:6" x14ac:dyDescent="0.2">
      <c r="A17860" s="1">
        <v>324</v>
      </c>
      <c r="B17860" s="34">
        <f t="shared" si="636"/>
        <v>25.783919999999998</v>
      </c>
      <c r="C17860" s="63">
        <v>0.83759356760000003</v>
      </c>
      <c r="D17860" s="33">
        <v>2.041818453E-4</v>
      </c>
      <c r="E17860" s="60">
        <v>287</v>
      </c>
      <c r="F17860" s="34">
        <f t="shared" si="637"/>
        <v>837.59356760000003</v>
      </c>
    </row>
    <row r="17861" spans="1:6" x14ac:dyDescent="0.2">
      <c r="A17861" s="1">
        <v>324</v>
      </c>
      <c r="B17861" s="34">
        <f t="shared" si="636"/>
        <v>25.783919999999998</v>
      </c>
      <c r="C17861" s="63">
        <v>0.87517972619999995</v>
      </c>
      <c r="D17861" s="33">
        <v>1.8806570110000001E-4</v>
      </c>
      <c r="E17861" s="60">
        <v>285</v>
      </c>
      <c r="F17861" s="34">
        <f t="shared" si="637"/>
        <v>875.1797262</v>
      </c>
    </row>
    <row r="17862" spans="1:6" x14ac:dyDescent="0.2">
      <c r="A17862" s="1">
        <v>324</v>
      </c>
      <c r="B17862" s="34">
        <f t="shared" si="636"/>
        <v>25.783919999999998</v>
      </c>
      <c r="C17862" s="63">
        <v>0.91049033290000003</v>
      </c>
      <c r="D17862" s="33">
        <v>1.9256541359999999E-4</v>
      </c>
      <c r="E17862" s="60">
        <v>282</v>
      </c>
      <c r="F17862" s="34">
        <f t="shared" si="637"/>
        <v>910.4903329</v>
      </c>
    </row>
    <row r="17863" spans="1:6" x14ac:dyDescent="0.2">
      <c r="A17863" s="1">
        <v>324</v>
      </c>
      <c r="B17863" s="34">
        <f t="shared" si="636"/>
        <v>25.783919999999998</v>
      </c>
      <c r="C17863" s="63">
        <v>0.95271896079999996</v>
      </c>
      <c r="D17863" s="33">
        <v>1.9299142039999999E-4</v>
      </c>
      <c r="E17863" s="60">
        <v>279</v>
      </c>
      <c r="F17863" s="34">
        <f t="shared" si="637"/>
        <v>952.71896079999999</v>
      </c>
    </row>
    <row r="17864" spans="1:6" x14ac:dyDescent="0.2">
      <c r="A17864" s="1">
        <v>324</v>
      </c>
      <c r="B17864" s="34">
        <f t="shared" si="636"/>
        <v>25.783919999999998</v>
      </c>
      <c r="C17864" s="63">
        <v>1.0050431449999999</v>
      </c>
      <c r="D17864" s="33">
        <v>2.5775086400000002E-4</v>
      </c>
      <c r="E17864" s="60">
        <v>277</v>
      </c>
      <c r="F17864" s="34">
        <f t="shared" si="637"/>
        <v>1005.0431449999999</v>
      </c>
    </row>
    <row r="17865" spans="1:6" x14ac:dyDescent="0.2">
      <c r="A17865" s="1">
        <v>324</v>
      </c>
      <c r="B17865" s="34">
        <f t="shared" si="636"/>
        <v>25.783919999999998</v>
      </c>
      <c r="C17865" s="63">
        <v>1.0810189729999999</v>
      </c>
      <c r="D17865" s="33">
        <v>3.0838430559999998E-4</v>
      </c>
      <c r="E17865" s="60">
        <v>274</v>
      </c>
      <c r="F17865" s="34">
        <f t="shared" si="637"/>
        <v>1081.018973</v>
      </c>
    </row>
    <row r="17866" spans="1:6" x14ac:dyDescent="0.2">
      <c r="A17866" s="1">
        <v>324</v>
      </c>
      <c r="B17866" s="34">
        <f t="shared" si="636"/>
        <v>25.783919999999998</v>
      </c>
      <c r="C17866" s="63">
        <v>1.1941637839999999</v>
      </c>
      <c r="D17866" s="33">
        <v>3.6976176540000003E-4</v>
      </c>
      <c r="E17866" s="60">
        <v>271</v>
      </c>
      <c r="F17866" s="34">
        <f t="shared" si="637"/>
        <v>1194.1637839999999</v>
      </c>
    </row>
    <row r="17867" spans="1:6" x14ac:dyDescent="0.2">
      <c r="A17867" s="1">
        <v>324</v>
      </c>
      <c r="B17867" s="34">
        <f t="shared" si="636"/>
        <v>25.783919999999998</v>
      </c>
      <c r="C17867" s="63">
        <v>1.3330025480000001</v>
      </c>
      <c r="D17867" s="33">
        <v>4.3041611620000001E-4</v>
      </c>
      <c r="E17867" s="60">
        <v>269</v>
      </c>
      <c r="F17867" s="34">
        <f t="shared" si="637"/>
        <v>1333.0025480000002</v>
      </c>
    </row>
    <row r="17868" spans="1:6" x14ac:dyDescent="0.2">
      <c r="A17868" s="1">
        <v>324</v>
      </c>
      <c r="B17868" s="34">
        <f t="shared" si="636"/>
        <v>25.783919999999998</v>
      </c>
      <c r="C17868" s="63">
        <v>1.4709563859999999</v>
      </c>
      <c r="D17868" s="33">
        <v>4.446679129E-4</v>
      </c>
      <c r="E17868" s="60">
        <v>266</v>
      </c>
      <c r="F17868" s="34">
        <f t="shared" si="637"/>
        <v>1470.9563859999998</v>
      </c>
    </row>
    <row r="17869" spans="1:6" x14ac:dyDescent="0.2">
      <c r="A17869" s="1">
        <v>324</v>
      </c>
      <c r="B17869" s="34">
        <f t="shared" si="636"/>
        <v>25.783919999999998</v>
      </c>
      <c r="C17869" s="63">
        <v>1.5885284660000001</v>
      </c>
      <c r="D17869" s="33">
        <v>4.2025233190000002E-4</v>
      </c>
      <c r="E17869" s="60">
        <v>263</v>
      </c>
      <c r="F17869" s="34">
        <f t="shared" si="637"/>
        <v>1588.528466</v>
      </c>
    </row>
    <row r="17870" spans="1:6" x14ac:dyDescent="0.2">
      <c r="A17870" s="1">
        <v>324</v>
      </c>
      <c r="B17870" s="34">
        <f t="shared" si="636"/>
        <v>25.783919999999998</v>
      </c>
      <c r="C17870" s="63">
        <v>1.687510354</v>
      </c>
      <c r="D17870" s="33">
        <v>4.7942292030000002E-4</v>
      </c>
      <c r="E17870" s="60">
        <v>261</v>
      </c>
      <c r="F17870" s="34">
        <f t="shared" si="637"/>
        <v>1687.510354</v>
      </c>
    </row>
    <row r="17871" spans="1:6" x14ac:dyDescent="0.2">
      <c r="A17871" s="1">
        <v>324</v>
      </c>
      <c r="B17871" s="34">
        <f t="shared" si="636"/>
        <v>25.783919999999998</v>
      </c>
      <c r="C17871" s="63">
        <v>1.7727215970000001</v>
      </c>
      <c r="D17871" s="33">
        <v>5.8364358660000003E-4</v>
      </c>
      <c r="E17871" s="60">
        <v>258</v>
      </c>
      <c r="F17871" s="34">
        <f t="shared" si="637"/>
        <v>1772.7215970000002</v>
      </c>
    </row>
    <row r="17872" spans="1:6" x14ac:dyDescent="0.2">
      <c r="A17872" s="1">
        <v>324</v>
      </c>
      <c r="B17872" s="34">
        <f t="shared" si="636"/>
        <v>25.783919999999998</v>
      </c>
      <c r="C17872" s="63">
        <v>1.8474900910000001</v>
      </c>
      <c r="D17872" s="33">
        <v>5.3870891920000002E-4</v>
      </c>
      <c r="E17872" s="60">
        <v>255</v>
      </c>
      <c r="F17872" s="34">
        <f t="shared" si="637"/>
        <v>1847.4900910000001</v>
      </c>
    </row>
    <row r="17873" spans="1:6" x14ac:dyDescent="0.2">
      <c r="A17873" s="1">
        <v>324</v>
      </c>
      <c r="B17873" s="34">
        <f t="shared" si="636"/>
        <v>25.783919999999998</v>
      </c>
      <c r="C17873" s="63">
        <v>1.9139622970000001</v>
      </c>
      <c r="D17873" s="33">
        <v>6.7747294989999995E-4</v>
      </c>
      <c r="E17873" s="60">
        <v>252</v>
      </c>
      <c r="F17873" s="34">
        <f t="shared" si="637"/>
        <v>1913.962297</v>
      </c>
    </row>
    <row r="17874" spans="1:6" x14ac:dyDescent="0.2">
      <c r="A17874" s="1">
        <v>324</v>
      </c>
      <c r="B17874" s="34">
        <f t="shared" si="636"/>
        <v>25.783919999999998</v>
      </c>
      <c r="C17874" s="63">
        <v>1.9734390580000001</v>
      </c>
      <c r="D17874" s="33">
        <v>6.9390406450000003E-4</v>
      </c>
      <c r="E17874" s="60">
        <v>250</v>
      </c>
      <c r="F17874" s="34">
        <f t="shared" si="637"/>
        <v>1973.4390580000002</v>
      </c>
    </row>
    <row r="17875" spans="1:6" x14ac:dyDescent="0.2">
      <c r="A17875" s="1">
        <v>324</v>
      </c>
      <c r="B17875" s="34">
        <f t="shared" si="636"/>
        <v>25.783919999999998</v>
      </c>
      <c r="C17875" s="63">
        <v>2.0262909420000002</v>
      </c>
      <c r="D17875" s="33">
        <v>7.5553401859999999E-4</v>
      </c>
      <c r="E17875" s="60">
        <v>247</v>
      </c>
      <c r="F17875" s="34">
        <f t="shared" si="637"/>
        <v>2026.2909420000001</v>
      </c>
    </row>
    <row r="17876" spans="1:6" x14ac:dyDescent="0.2">
      <c r="A17876" s="1">
        <v>324</v>
      </c>
      <c r="B17876" s="34">
        <f t="shared" si="636"/>
        <v>25.783919999999998</v>
      </c>
      <c r="C17876" s="63">
        <v>2.0741132370000002</v>
      </c>
      <c r="D17876" s="33">
        <v>7.3168389240000004E-4</v>
      </c>
      <c r="E17876" s="60">
        <v>244</v>
      </c>
      <c r="F17876" s="34">
        <f t="shared" si="637"/>
        <v>2074.113237</v>
      </c>
    </row>
    <row r="17877" spans="1:6" x14ac:dyDescent="0.2">
      <c r="A17877" s="1">
        <v>324</v>
      </c>
      <c r="B17877" s="34">
        <f t="shared" si="636"/>
        <v>25.783919999999998</v>
      </c>
      <c r="C17877" s="63">
        <v>2.118650835</v>
      </c>
      <c r="D17877" s="33">
        <v>8.1742946120000001E-4</v>
      </c>
      <c r="E17877" s="60">
        <v>242</v>
      </c>
      <c r="F17877" s="34">
        <f t="shared" si="637"/>
        <v>2118.6508349999999</v>
      </c>
    </row>
    <row r="17878" spans="1:6" x14ac:dyDescent="0.2">
      <c r="A17878" s="1">
        <v>324</v>
      </c>
      <c r="B17878" s="34">
        <f t="shared" si="636"/>
        <v>25.783919999999998</v>
      </c>
      <c r="C17878" s="63">
        <v>2.1585395329999999</v>
      </c>
      <c r="D17878" s="33">
        <v>8.5296534860000001E-4</v>
      </c>
      <c r="E17878" s="60">
        <v>239</v>
      </c>
      <c r="F17878" s="34">
        <f t="shared" si="637"/>
        <v>2158.5395330000001</v>
      </c>
    </row>
    <row r="17879" spans="1:6" x14ac:dyDescent="0.2">
      <c r="A17879" s="1">
        <v>324</v>
      </c>
      <c r="B17879" s="34">
        <f t="shared" si="636"/>
        <v>25.783919999999998</v>
      </c>
      <c r="C17879" s="63">
        <v>2.1958091510000002</v>
      </c>
      <c r="D17879" s="33">
        <v>8.4848459310000004E-4</v>
      </c>
      <c r="E17879" s="60">
        <v>236</v>
      </c>
      <c r="F17879" s="34">
        <f t="shared" si="637"/>
        <v>2195.8091510000004</v>
      </c>
    </row>
    <row r="17880" spans="1:6" x14ac:dyDescent="0.2">
      <c r="A17880" s="1">
        <v>324</v>
      </c>
      <c r="B17880" s="34">
        <f t="shared" si="636"/>
        <v>25.783919999999998</v>
      </c>
      <c r="C17880" s="63">
        <v>2.232192623</v>
      </c>
      <c r="D17880" s="33">
        <v>8.6848645479999998E-4</v>
      </c>
      <c r="E17880" s="60">
        <v>233</v>
      </c>
      <c r="F17880" s="34">
        <f t="shared" si="637"/>
        <v>2232.1926229999999</v>
      </c>
    </row>
    <row r="17881" spans="1:6" x14ac:dyDescent="0.2">
      <c r="A17881" s="1">
        <v>324</v>
      </c>
      <c r="B17881" s="34">
        <f t="shared" si="636"/>
        <v>25.783919999999998</v>
      </c>
      <c r="C17881" s="63">
        <v>2.2671669680000002</v>
      </c>
      <c r="D17881" s="33">
        <v>9.1803013260000001E-4</v>
      </c>
      <c r="E17881" s="60">
        <v>231</v>
      </c>
      <c r="F17881" s="34">
        <f t="shared" si="637"/>
        <v>2267.166968</v>
      </c>
    </row>
    <row r="17882" spans="1:6" x14ac:dyDescent="0.2">
      <c r="A17882" s="1">
        <v>324</v>
      </c>
      <c r="B17882" s="34">
        <f t="shared" si="636"/>
        <v>25.783919999999998</v>
      </c>
      <c r="C17882" s="63">
        <v>2.2994048569999999</v>
      </c>
      <c r="D17882" s="33">
        <v>9.4869052220000001E-4</v>
      </c>
      <c r="E17882" s="60">
        <v>228</v>
      </c>
      <c r="F17882" s="34">
        <f t="shared" si="637"/>
        <v>2299.404857</v>
      </c>
    </row>
    <row r="17883" spans="1:6" x14ac:dyDescent="0.2">
      <c r="A17883" s="1">
        <v>324</v>
      </c>
      <c r="B17883" s="34">
        <f t="shared" si="636"/>
        <v>25.783919999999998</v>
      </c>
      <c r="C17883" s="63">
        <v>2.331048859</v>
      </c>
      <c r="D17883" s="33">
        <v>9.8447788900000001E-4</v>
      </c>
      <c r="E17883" s="60">
        <v>225</v>
      </c>
      <c r="F17883" s="34">
        <f t="shared" si="637"/>
        <v>2331.048859</v>
      </c>
    </row>
    <row r="17884" spans="1:6" x14ac:dyDescent="0.2">
      <c r="A17884" s="1">
        <v>324</v>
      </c>
      <c r="B17884" s="34">
        <f t="shared" si="636"/>
        <v>25.783919999999998</v>
      </c>
      <c r="C17884" s="63">
        <v>2.3609909409999998</v>
      </c>
      <c r="D17884" s="33">
        <v>9.8562126390000005E-4</v>
      </c>
      <c r="E17884" s="60">
        <v>223</v>
      </c>
      <c r="F17884" s="34">
        <f t="shared" si="637"/>
        <v>2360.990941</v>
      </c>
    </row>
    <row r="17885" spans="1:6" x14ac:dyDescent="0.2">
      <c r="A17885" s="1">
        <v>324</v>
      </c>
      <c r="B17885" s="34">
        <f t="shared" si="636"/>
        <v>25.783919999999998</v>
      </c>
      <c r="C17885" s="63">
        <v>2.3897378520000001</v>
      </c>
      <c r="D17885" s="33">
        <v>9.6334493969999998E-4</v>
      </c>
      <c r="E17885" s="60">
        <v>220</v>
      </c>
      <c r="F17885" s="34">
        <f t="shared" si="637"/>
        <v>2389.7378520000002</v>
      </c>
    </row>
    <row r="17886" spans="1:6" x14ac:dyDescent="0.2">
      <c r="A17886" s="1">
        <v>324</v>
      </c>
      <c r="B17886" s="34">
        <f t="shared" si="636"/>
        <v>25.783919999999998</v>
      </c>
      <c r="C17886" s="63">
        <v>2.4154628119999999</v>
      </c>
      <c r="D17886" s="33">
        <v>1.036716289E-3</v>
      </c>
      <c r="E17886" s="60">
        <v>217</v>
      </c>
      <c r="F17886" s="34">
        <f t="shared" si="637"/>
        <v>2415.4628119999998</v>
      </c>
    </row>
    <row r="17887" spans="1:6" x14ac:dyDescent="0.2">
      <c r="A17887" s="1">
        <v>324</v>
      </c>
      <c r="B17887" s="34">
        <f t="shared" si="636"/>
        <v>25.783919999999998</v>
      </c>
      <c r="C17887" s="63">
        <v>2.4420118469999998</v>
      </c>
      <c r="D17887" s="33">
        <v>1.066959789E-3</v>
      </c>
      <c r="E17887" s="60">
        <v>214</v>
      </c>
      <c r="F17887" s="34">
        <f t="shared" si="637"/>
        <v>2442.0118469999998</v>
      </c>
    </row>
    <row r="17888" spans="1:6" x14ac:dyDescent="0.2">
      <c r="A17888" s="1">
        <v>324</v>
      </c>
      <c r="B17888" s="34">
        <f t="shared" si="636"/>
        <v>25.783919999999998</v>
      </c>
      <c r="C17888" s="63">
        <v>2.4665341569999999</v>
      </c>
      <c r="D17888" s="33">
        <v>1.0784532170000001E-3</v>
      </c>
      <c r="E17888" s="60">
        <v>212</v>
      </c>
      <c r="F17888" s="34">
        <f t="shared" si="637"/>
        <v>2466.5341570000001</v>
      </c>
    </row>
    <row r="17889" spans="1:6" x14ac:dyDescent="0.2">
      <c r="A17889" s="1">
        <v>324</v>
      </c>
      <c r="B17889" s="34">
        <f t="shared" si="636"/>
        <v>25.783919999999998</v>
      </c>
      <c r="C17889" s="63">
        <v>2.488762677</v>
      </c>
      <c r="D17889" s="33">
        <v>1.060741221E-3</v>
      </c>
      <c r="E17889" s="60">
        <v>209</v>
      </c>
      <c r="F17889" s="34">
        <f t="shared" si="637"/>
        <v>2488.7626770000002</v>
      </c>
    </row>
    <row r="17890" spans="1:6" x14ac:dyDescent="0.2">
      <c r="A17890" s="1">
        <v>324</v>
      </c>
      <c r="B17890" s="34">
        <f t="shared" si="636"/>
        <v>25.783919999999998</v>
      </c>
      <c r="C17890" s="63">
        <v>2.5084465850000002</v>
      </c>
      <c r="D17890" s="33">
        <v>1.1466441520000001E-3</v>
      </c>
      <c r="E17890" s="60">
        <v>206</v>
      </c>
      <c r="F17890" s="34">
        <f t="shared" si="637"/>
        <v>2508.4465850000001</v>
      </c>
    </row>
    <row r="17891" spans="1:6" x14ac:dyDescent="0.2">
      <c r="A17891" s="1">
        <v>324</v>
      </c>
      <c r="B17891" s="34">
        <f t="shared" ref="B17891:B17953" si="638">A17891*79.58/1000</f>
        <v>25.783919999999998</v>
      </c>
      <c r="C17891" s="63">
        <v>2.5293826629999998</v>
      </c>
      <c r="D17891" s="33">
        <v>1.137977902E-3</v>
      </c>
      <c r="E17891" s="60">
        <v>204</v>
      </c>
      <c r="F17891" s="34">
        <f t="shared" ref="F17891:F17953" si="639">C17891*1000</f>
        <v>2529.3826629999999</v>
      </c>
    </row>
    <row r="17892" spans="1:6" x14ac:dyDescent="0.2">
      <c r="A17892" s="1">
        <v>324</v>
      </c>
      <c r="B17892" s="34">
        <f t="shared" si="638"/>
        <v>25.783919999999998</v>
      </c>
      <c r="C17892" s="63">
        <v>2.5458381910000001</v>
      </c>
      <c r="D17892" s="33">
        <v>1.142451495E-3</v>
      </c>
      <c r="E17892" s="60">
        <v>201</v>
      </c>
      <c r="F17892" s="34">
        <f t="shared" si="639"/>
        <v>2545.8381910000003</v>
      </c>
    </row>
    <row r="17893" spans="1:6" x14ac:dyDescent="0.2">
      <c r="A17893" s="1">
        <v>324</v>
      </c>
      <c r="B17893" s="34">
        <f t="shared" si="638"/>
        <v>25.783919999999998</v>
      </c>
      <c r="C17893" s="63">
        <v>2.5611527440000001</v>
      </c>
      <c r="D17893" s="33">
        <v>1.1228109679999999E-3</v>
      </c>
      <c r="E17893" s="60">
        <v>198</v>
      </c>
      <c r="F17893" s="34">
        <f t="shared" si="639"/>
        <v>2561.152744</v>
      </c>
    </row>
    <row r="17894" spans="1:6" x14ac:dyDescent="0.2">
      <c r="A17894" s="1">
        <v>324</v>
      </c>
      <c r="B17894" s="34">
        <f t="shared" si="638"/>
        <v>25.783919999999998</v>
      </c>
      <c r="C17894" s="63">
        <v>2.5713537049999999</v>
      </c>
      <c r="D17894" s="33">
        <v>1.1305733460000001E-3</v>
      </c>
      <c r="E17894" s="60">
        <v>195</v>
      </c>
      <c r="F17894" s="34">
        <f t="shared" si="639"/>
        <v>2571.353705</v>
      </c>
    </row>
    <row r="17895" spans="1:6" x14ac:dyDescent="0.2">
      <c r="A17895" s="1">
        <v>324</v>
      </c>
      <c r="B17895" s="34">
        <f t="shared" si="638"/>
        <v>25.783919999999998</v>
      </c>
      <c r="C17895" s="63">
        <v>2.5823921580000002</v>
      </c>
      <c r="D17895" s="33">
        <v>1.2097617330000001E-3</v>
      </c>
      <c r="E17895" s="60">
        <v>193</v>
      </c>
      <c r="F17895" s="34">
        <f t="shared" si="639"/>
        <v>2582.3921580000001</v>
      </c>
    </row>
    <row r="17896" spans="1:6" x14ac:dyDescent="0.2">
      <c r="A17896" s="1">
        <v>324</v>
      </c>
      <c r="B17896" s="34">
        <f t="shared" si="638"/>
        <v>25.783919999999998</v>
      </c>
      <c r="C17896" s="63">
        <v>2.59747196</v>
      </c>
      <c r="D17896" s="33">
        <v>1.250605509E-3</v>
      </c>
      <c r="E17896" s="60">
        <v>190</v>
      </c>
      <c r="F17896" s="34">
        <f t="shared" si="639"/>
        <v>2597.4719599999999</v>
      </c>
    </row>
    <row r="17897" spans="1:6" x14ac:dyDescent="0.2">
      <c r="A17897" s="1">
        <v>324</v>
      </c>
      <c r="B17897" s="34">
        <f t="shared" si="638"/>
        <v>25.783919999999998</v>
      </c>
      <c r="C17897" s="63">
        <v>2.6126708359999999</v>
      </c>
      <c r="D17897" s="33">
        <v>1.2451957280000001E-3</v>
      </c>
      <c r="E17897" s="60">
        <v>187</v>
      </c>
      <c r="F17897" s="34">
        <f t="shared" si="639"/>
        <v>2612.6708359999998</v>
      </c>
    </row>
    <row r="17898" spans="1:6" x14ac:dyDescent="0.2">
      <c r="A17898" s="1">
        <v>324</v>
      </c>
      <c r="B17898" s="34">
        <f t="shared" si="638"/>
        <v>25.783919999999998</v>
      </c>
      <c r="C17898" s="63">
        <v>2.6284591349999999</v>
      </c>
      <c r="D17898" s="33">
        <v>1.326451808E-3</v>
      </c>
      <c r="E17898" s="60">
        <v>184</v>
      </c>
      <c r="F17898" s="34">
        <f t="shared" si="639"/>
        <v>2628.4591350000001</v>
      </c>
    </row>
    <row r="17899" spans="1:6" x14ac:dyDescent="0.2">
      <c r="A17899" s="1">
        <v>324</v>
      </c>
      <c r="B17899" s="34">
        <f t="shared" si="638"/>
        <v>25.783919999999998</v>
      </c>
      <c r="C17899" s="63">
        <v>2.6473999680000002</v>
      </c>
      <c r="D17899" s="33">
        <v>1.384350571E-3</v>
      </c>
      <c r="E17899" s="60">
        <v>182</v>
      </c>
      <c r="F17899" s="34">
        <f t="shared" si="639"/>
        <v>2647.3999680000002</v>
      </c>
    </row>
    <row r="17900" spans="1:6" x14ac:dyDescent="0.2">
      <c r="A17900" s="1">
        <v>324</v>
      </c>
      <c r="B17900" s="34">
        <f t="shared" si="638"/>
        <v>25.783919999999998</v>
      </c>
      <c r="C17900" s="63">
        <v>2.6645934800000002</v>
      </c>
      <c r="D17900" s="33">
        <v>1.3274014939999999E-3</v>
      </c>
      <c r="E17900" s="60">
        <v>179</v>
      </c>
      <c r="F17900" s="34">
        <f t="shared" si="639"/>
        <v>2664.59348</v>
      </c>
    </row>
    <row r="17901" spans="1:6" x14ac:dyDescent="0.2">
      <c r="A17901" s="1">
        <v>324</v>
      </c>
      <c r="B17901" s="34">
        <f t="shared" si="638"/>
        <v>25.783919999999998</v>
      </c>
      <c r="C17901" s="63">
        <v>2.6803344849999999</v>
      </c>
      <c r="D17901" s="33">
        <v>1.38699875E-3</v>
      </c>
      <c r="E17901" s="60">
        <v>176</v>
      </c>
      <c r="F17901" s="34">
        <f t="shared" si="639"/>
        <v>2680.3344849999999</v>
      </c>
    </row>
    <row r="17902" spans="1:6" x14ac:dyDescent="0.2">
      <c r="A17902" s="1">
        <v>324</v>
      </c>
      <c r="B17902" s="34">
        <f t="shared" si="638"/>
        <v>25.783919999999998</v>
      </c>
      <c r="C17902" s="63">
        <v>2.698019344</v>
      </c>
      <c r="D17902" s="33">
        <v>1.4105141630000001E-3</v>
      </c>
      <c r="E17902" s="60">
        <v>174</v>
      </c>
      <c r="F17902" s="34">
        <f t="shared" si="639"/>
        <v>2698.0193439999998</v>
      </c>
    </row>
    <row r="17903" spans="1:6" x14ac:dyDescent="0.2">
      <c r="A17903" s="1">
        <v>324</v>
      </c>
      <c r="B17903" s="34">
        <f t="shared" si="638"/>
        <v>25.783919999999998</v>
      </c>
      <c r="C17903" s="63">
        <v>2.714580588</v>
      </c>
      <c r="D17903" s="33">
        <v>1.4327881250000001E-3</v>
      </c>
      <c r="E17903" s="60">
        <v>171</v>
      </c>
      <c r="F17903" s="34">
        <f t="shared" si="639"/>
        <v>2714.5805879999998</v>
      </c>
    </row>
    <row r="17904" spans="1:6" x14ac:dyDescent="0.2">
      <c r="A17904" s="1">
        <v>324</v>
      </c>
      <c r="B17904" s="34">
        <f t="shared" si="638"/>
        <v>25.783919999999998</v>
      </c>
      <c r="C17904" s="63">
        <v>2.7326467230000002</v>
      </c>
      <c r="D17904" s="33">
        <v>1.3887744610000001E-3</v>
      </c>
      <c r="E17904" s="60">
        <v>168</v>
      </c>
      <c r="F17904" s="34">
        <f t="shared" si="639"/>
        <v>2732.6467230000003</v>
      </c>
    </row>
    <row r="17905" spans="1:6" x14ac:dyDescent="0.2">
      <c r="A17905" s="1">
        <v>324</v>
      </c>
      <c r="B17905" s="34">
        <f t="shared" si="638"/>
        <v>25.783919999999998</v>
      </c>
      <c r="C17905" s="63">
        <v>2.7487860240000002</v>
      </c>
      <c r="D17905" s="33">
        <v>1.44800273E-3</v>
      </c>
      <c r="E17905" s="60">
        <v>165</v>
      </c>
      <c r="F17905" s="34">
        <f t="shared" si="639"/>
        <v>2748.786024</v>
      </c>
    </row>
    <row r="17906" spans="1:6" x14ac:dyDescent="0.2">
      <c r="A17906" s="1">
        <v>324</v>
      </c>
      <c r="B17906" s="34">
        <f t="shared" si="638"/>
        <v>25.783919999999998</v>
      </c>
      <c r="C17906" s="63">
        <v>2.765042443</v>
      </c>
      <c r="D17906" s="33">
        <v>1.4452009959999999E-3</v>
      </c>
      <c r="E17906" s="60">
        <v>162</v>
      </c>
      <c r="F17906" s="34">
        <f t="shared" si="639"/>
        <v>2765.0424429999998</v>
      </c>
    </row>
    <row r="17907" spans="1:6" x14ac:dyDescent="0.2">
      <c r="A17907" s="1">
        <v>324</v>
      </c>
      <c r="B17907" s="34">
        <f t="shared" si="638"/>
        <v>25.783919999999998</v>
      </c>
      <c r="C17907" s="63">
        <v>2.779977149</v>
      </c>
      <c r="D17907" s="33">
        <v>1.4560218529999999E-3</v>
      </c>
      <c r="E17907" s="60">
        <v>160</v>
      </c>
      <c r="F17907" s="34">
        <f t="shared" si="639"/>
        <v>2779.9771489999998</v>
      </c>
    </row>
    <row r="17908" spans="1:6" x14ac:dyDescent="0.2">
      <c r="A17908" s="1">
        <v>324</v>
      </c>
      <c r="B17908" s="34">
        <f t="shared" si="638"/>
        <v>25.783919999999998</v>
      </c>
      <c r="C17908" s="63">
        <v>2.7888626159999998</v>
      </c>
      <c r="D17908" s="33">
        <v>2.45746234E-3</v>
      </c>
      <c r="E17908" s="60">
        <v>157</v>
      </c>
      <c r="F17908" s="34">
        <f t="shared" si="639"/>
        <v>2788.8626159999999</v>
      </c>
    </row>
    <row r="17909" spans="1:6" x14ac:dyDescent="0.2">
      <c r="A17909" s="1">
        <v>324</v>
      </c>
      <c r="B17909" s="34">
        <f t="shared" si="638"/>
        <v>25.783919999999998</v>
      </c>
      <c r="C17909" s="63">
        <v>2.801366201</v>
      </c>
      <c r="D17909" s="33">
        <v>4.8254113789999997E-3</v>
      </c>
      <c r="E17909" s="60">
        <v>154</v>
      </c>
      <c r="F17909" s="34">
        <f t="shared" si="639"/>
        <v>2801.3662009999998</v>
      </c>
    </row>
    <row r="17910" spans="1:6" x14ac:dyDescent="0.2">
      <c r="A17910" s="1">
        <v>324</v>
      </c>
      <c r="B17910" s="34">
        <f t="shared" si="638"/>
        <v>25.783919999999998</v>
      </c>
      <c r="C17910" s="63">
        <v>2.812891144</v>
      </c>
      <c r="D17910" s="33">
        <v>7.7091307229999999E-3</v>
      </c>
      <c r="E17910" s="60">
        <v>151</v>
      </c>
      <c r="F17910" s="34">
        <f t="shared" si="639"/>
        <v>2812.8911440000002</v>
      </c>
    </row>
    <row r="17911" spans="1:6" x14ac:dyDescent="0.2">
      <c r="A17911" s="1">
        <v>324</v>
      </c>
      <c r="B17911" s="34">
        <f t="shared" si="638"/>
        <v>25.783919999999998</v>
      </c>
      <c r="C17911" s="63">
        <v>2.8269703650000002</v>
      </c>
      <c r="D17911" s="33">
        <v>1.14287278E-2</v>
      </c>
      <c r="E17911" s="60">
        <v>148</v>
      </c>
      <c r="F17911" s="34">
        <f t="shared" si="639"/>
        <v>2826.9703650000001</v>
      </c>
    </row>
    <row r="17912" spans="1:6" x14ac:dyDescent="0.2">
      <c r="A17912" s="1">
        <v>324</v>
      </c>
      <c r="B17912" s="34">
        <f t="shared" si="638"/>
        <v>25.783919999999998</v>
      </c>
      <c r="C17912" s="63">
        <v>2.839313352</v>
      </c>
      <c r="D17912" s="33">
        <v>1.517195872E-2</v>
      </c>
      <c r="E17912" s="60">
        <v>145</v>
      </c>
      <c r="F17912" s="34">
        <f t="shared" si="639"/>
        <v>2839.3133520000001</v>
      </c>
    </row>
    <row r="17913" spans="1:6" x14ac:dyDescent="0.2">
      <c r="A17913" s="1">
        <v>324</v>
      </c>
      <c r="B17913" s="34">
        <f t="shared" si="638"/>
        <v>25.783919999999998</v>
      </c>
      <c r="C17913" s="63">
        <v>2.8492140259999998</v>
      </c>
      <c r="D17913" s="33">
        <v>1.9004297390000001E-2</v>
      </c>
      <c r="E17913" s="60">
        <v>142</v>
      </c>
      <c r="F17913" s="34">
        <f t="shared" si="639"/>
        <v>2849.2140259999996</v>
      </c>
    </row>
    <row r="17914" spans="1:6" x14ac:dyDescent="0.2">
      <c r="A17914" s="1">
        <v>324</v>
      </c>
      <c r="B17914" s="34">
        <f t="shared" si="638"/>
        <v>25.783919999999998</v>
      </c>
      <c r="C17914" s="63">
        <v>2.8597819150000001</v>
      </c>
      <c r="D17914" s="33">
        <v>2.3792812949999999E-2</v>
      </c>
      <c r="E17914" s="60">
        <v>140</v>
      </c>
      <c r="F17914" s="34">
        <f t="shared" si="639"/>
        <v>2859.781915</v>
      </c>
    </row>
    <row r="17915" spans="1:6" x14ac:dyDescent="0.2">
      <c r="A17915" s="1">
        <v>324</v>
      </c>
      <c r="B17915" s="34">
        <f t="shared" si="638"/>
        <v>25.783919999999998</v>
      </c>
      <c r="C17915" s="63">
        <v>2.869838069</v>
      </c>
      <c r="D17915" s="33">
        <v>2.8723109109999999E-2</v>
      </c>
      <c r="E17915" s="60">
        <v>137</v>
      </c>
      <c r="F17915" s="34">
        <f t="shared" si="639"/>
        <v>2869.8380689999999</v>
      </c>
    </row>
    <row r="17916" spans="1:6" x14ac:dyDescent="0.2">
      <c r="A17916" s="1">
        <v>324</v>
      </c>
      <c r="B17916" s="34">
        <f t="shared" si="638"/>
        <v>25.783919999999998</v>
      </c>
      <c r="C17916" s="63">
        <v>2.8789153249999999</v>
      </c>
      <c r="D17916" s="33">
        <v>3.3281894989999998E-2</v>
      </c>
      <c r="E17916" s="60">
        <v>134</v>
      </c>
      <c r="F17916" s="34">
        <f t="shared" si="639"/>
        <v>2878.9153249999999</v>
      </c>
    </row>
    <row r="17917" spans="1:6" x14ac:dyDescent="0.2">
      <c r="A17917" s="1">
        <v>324</v>
      </c>
      <c r="B17917" s="34">
        <f t="shared" si="638"/>
        <v>25.783919999999998</v>
      </c>
      <c r="C17917" s="63">
        <v>2.8885340180000001</v>
      </c>
      <c r="D17917" s="33">
        <v>3.8246327900000002E-2</v>
      </c>
      <c r="E17917" s="60">
        <v>131</v>
      </c>
      <c r="F17917" s="34">
        <f t="shared" si="639"/>
        <v>2888.5340180000003</v>
      </c>
    </row>
    <row r="17918" spans="1:6" x14ac:dyDescent="0.2">
      <c r="A17918" s="1">
        <v>324</v>
      </c>
      <c r="B17918" s="34">
        <f t="shared" si="638"/>
        <v>25.783919999999998</v>
      </c>
      <c r="C17918" s="63">
        <v>2.8970886679999999</v>
      </c>
      <c r="D17918" s="33">
        <v>4.2687197519999998E-2</v>
      </c>
      <c r="E17918" s="60">
        <v>129</v>
      </c>
      <c r="F17918" s="34">
        <f t="shared" si="639"/>
        <v>2897.0886679999999</v>
      </c>
    </row>
    <row r="17919" spans="1:6" x14ac:dyDescent="0.2">
      <c r="A17919" s="1">
        <v>324</v>
      </c>
      <c r="B17919" s="34">
        <f t="shared" si="638"/>
        <v>25.783919999999998</v>
      </c>
      <c r="C17919" s="63">
        <v>2.9056602200000001</v>
      </c>
      <c r="D17919" s="33">
        <v>4.7196124450000002E-2</v>
      </c>
      <c r="E17919" s="60">
        <v>126</v>
      </c>
      <c r="F17919" s="34">
        <f t="shared" si="639"/>
        <v>2905.6602200000002</v>
      </c>
    </row>
    <row r="17920" spans="1:6" x14ac:dyDescent="0.2">
      <c r="A17920" s="1">
        <v>324</v>
      </c>
      <c r="B17920" s="34">
        <f t="shared" si="638"/>
        <v>25.783919999999998</v>
      </c>
      <c r="C17920" s="63">
        <v>2.9140208310000002</v>
      </c>
      <c r="D17920" s="33">
        <v>5.1611031580000001E-2</v>
      </c>
      <c r="E17920" s="60">
        <v>124</v>
      </c>
      <c r="F17920" s="34">
        <f t="shared" si="639"/>
        <v>2914.0208310000003</v>
      </c>
    </row>
    <row r="17921" spans="1:6" x14ac:dyDescent="0.2">
      <c r="A17921" s="1">
        <v>324</v>
      </c>
      <c r="B17921" s="34">
        <f t="shared" si="638"/>
        <v>25.783919999999998</v>
      </c>
      <c r="C17921" s="63">
        <v>2.9224731770000001</v>
      </c>
      <c r="D17921" s="33">
        <v>5.6067377699999997E-2</v>
      </c>
      <c r="E17921" s="60">
        <v>121</v>
      </c>
      <c r="F17921" s="34">
        <f t="shared" si="639"/>
        <v>2922.4731770000003</v>
      </c>
    </row>
    <row r="17922" spans="1:6" x14ac:dyDescent="0.2">
      <c r="A17922" s="1">
        <v>324</v>
      </c>
      <c r="B17922" s="34">
        <f t="shared" si="638"/>
        <v>25.783919999999998</v>
      </c>
      <c r="C17922" s="63">
        <v>2.929793493</v>
      </c>
      <c r="D17922" s="33">
        <v>5.9980917129999999E-2</v>
      </c>
      <c r="E17922" s="60">
        <v>118</v>
      </c>
      <c r="F17922" s="34">
        <f t="shared" si="639"/>
        <v>2929.7934930000001</v>
      </c>
    </row>
    <row r="17923" spans="1:6" x14ac:dyDescent="0.2">
      <c r="A17923" s="1">
        <v>324</v>
      </c>
      <c r="B17923" s="34">
        <f t="shared" si="638"/>
        <v>25.783919999999998</v>
      </c>
      <c r="C17923" s="63">
        <v>2.9361648480000002</v>
      </c>
      <c r="D17923" s="33">
        <v>6.3418638159999999E-2</v>
      </c>
      <c r="E17923" s="60">
        <v>116</v>
      </c>
      <c r="F17923" s="34">
        <f t="shared" si="639"/>
        <v>2936.1648480000003</v>
      </c>
    </row>
    <row r="17924" spans="1:6" x14ac:dyDescent="0.2">
      <c r="A17924" s="1">
        <v>324</v>
      </c>
      <c r="B17924" s="34">
        <f t="shared" si="638"/>
        <v>25.783919999999998</v>
      </c>
      <c r="C17924" s="63">
        <v>2.9423713220000001</v>
      </c>
      <c r="D17924" s="33">
        <v>6.6834919310000004E-2</v>
      </c>
      <c r="E17924" s="60">
        <v>114</v>
      </c>
      <c r="F17924" s="34">
        <f t="shared" si="639"/>
        <v>2942.371322</v>
      </c>
    </row>
    <row r="17925" spans="1:6" x14ac:dyDescent="0.2">
      <c r="A17925" s="1">
        <v>324</v>
      </c>
      <c r="B17925" s="34">
        <f t="shared" si="638"/>
        <v>25.783919999999998</v>
      </c>
      <c r="C17925" s="63">
        <v>2.948017326</v>
      </c>
      <c r="D17925" s="33">
        <v>7.0084495659999996E-2</v>
      </c>
      <c r="E17925" s="60">
        <v>111</v>
      </c>
      <c r="F17925" s="34">
        <f t="shared" si="639"/>
        <v>2948.0173260000001</v>
      </c>
    </row>
    <row r="17926" spans="1:6" x14ac:dyDescent="0.2">
      <c r="A17926" s="1">
        <v>324</v>
      </c>
      <c r="B17926" s="34">
        <f t="shared" si="638"/>
        <v>25.783919999999998</v>
      </c>
      <c r="C17926" s="63">
        <v>2.9526501989999998</v>
      </c>
      <c r="D17926" s="33">
        <v>7.2786466379999998E-2</v>
      </c>
      <c r="E17926" s="60">
        <v>109</v>
      </c>
      <c r="F17926" s="34">
        <f t="shared" si="639"/>
        <v>2952.6501989999997</v>
      </c>
    </row>
    <row r="17927" spans="1:6" x14ac:dyDescent="0.2">
      <c r="A17927" s="1">
        <v>324</v>
      </c>
      <c r="B17927" s="34">
        <f t="shared" si="638"/>
        <v>25.783919999999998</v>
      </c>
      <c r="C17927" s="63">
        <v>2.9571733509999998</v>
      </c>
      <c r="D17927" s="33">
        <v>7.5505281009999994E-2</v>
      </c>
      <c r="E17927" s="60">
        <v>107</v>
      </c>
      <c r="F17927" s="34">
        <f t="shared" si="639"/>
        <v>2957.1733509999999</v>
      </c>
    </row>
    <row r="17928" spans="1:6" x14ac:dyDescent="0.2">
      <c r="A17928" s="1">
        <v>324</v>
      </c>
      <c r="B17928" s="34">
        <f t="shared" si="638"/>
        <v>25.783919999999998</v>
      </c>
      <c r="C17928" s="63">
        <v>2.9615797050000001</v>
      </c>
      <c r="D17928" s="33">
        <v>7.8214463649999996E-2</v>
      </c>
      <c r="E17928" s="60">
        <v>104</v>
      </c>
      <c r="F17928" s="34">
        <f t="shared" si="639"/>
        <v>2961.5797050000001</v>
      </c>
    </row>
    <row r="17929" spans="1:6" x14ac:dyDescent="0.2">
      <c r="A17929" s="1">
        <v>324</v>
      </c>
      <c r="B17929" s="34">
        <f t="shared" si="638"/>
        <v>25.783919999999998</v>
      </c>
      <c r="C17929" s="63">
        <v>2.9655557039999998</v>
      </c>
      <c r="D17929" s="33">
        <v>8.0777252019999995E-2</v>
      </c>
      <c r="E17929" s="60">
        <v>102</v>
      </c>
      <c r="F17929" s="34">
        <f t="shared" si="639"/>
        <v>2965.5557039999999</v>
      </c>
    </row>
    <row r="17930" spans="1:6" x14ac:dyDescent="0.2">
      <c r="A17930" s="1">
        <v>324</v>
      </c>
      <c r="B17930" s="34">
        <f t="shared" si="638"/>
        <v>25.783919999999998</v>
      </c>
      <c r="C17930" s="63">
        <v>2.9696310920000002</v>
      </c>
      <c r="D17930" s="33">
        <v>8.3393029499999993E-2</v>
      </c>
      <c r="E17930" s="60">
        <v>100</v>
      </c>
      <c r="F17930" s="34">
        <f t="shared" si="639"/>
        <v>2969.6310920000001</v>
      </c>
    </row>
    <row r="17931" spans="1:6" x14ac:dyDescent="0.2">
      <c r="A17931" s="1">
        <v>324</v>
      </c>
      <c r="B17931" s="34">
        <f t="shared" si="638"/>
        <v>25.783919999999998</v>
      </c>
      <c r="C17931" s="63">
        <v>2.9731918159999999</v>
      </c>
      <c r="D17931" s="33">
        <v>8.5728321060000001E-2</v>
      </c>
      <c r="E17931" s="60">
        <v>98</v>
      </c>
      <c r="F17931" s="34">
        <f t="shared" si="639"/>
        <v>2973.191816</v>
      </c>
    </row>
    <row r="17932" spans="1:6" x14ac:dyDescent="0.2">
      <c r="A17932" s="1">
        <v>324</v>
      </c>
      <c r="B17932" s="34">
        <f t="shared" si="638"/>
        <v>25.783919999999998</v>
      </c>
      <c r="C17932" s="63">
        <v>2.976900713</v>
      </c>
      <c r="D17932" s="33">
        <v>8.8193879419999996E-2</v>
      </c>
      <c r="E17932" s="60">
        <v>96</v>
      </c>
      <c r="F17932" s="34">
        <f t="shared" si="639"/>
        <v>2976.900713</v>
      </c>
    </row>
    <row r="17933" spans="1:6" x14ac:dyDescent="0.2">
      <c r="A17933" s="1">
        <v>324</v>
      </c>
      <c r="B17933" s="34">
        <f t="shared" si="638"/>
        <v>25.783919999999998</v>
      </c>
      <c r="C17933" s="63">
        <v>2.980381532</v>
      </c>
      <c r="D17933" s="33">
        <v>9.053921409E-2</v>
      </c>
      <c r="E17933" s="60">
        <v>94</v>
      </c>
      <c r="F17933" s="34">
        <f t="shared" si="639"/>
        <v>2980.3815319999999</v>
      </c>
    </row>
    <row r="17934" spans="1:6" x14ac:dyDescent="0.2">
      <c r="A17934" s="1">
        <v>324</v>
      </c>
      <c r="B17934" s="34">
        <f t="shared" si="638"/>
        <v>25.783919999999998</v>
      </c>
      <c r="C17934" s="63">
        <v>2.9840692820000001</v>
      </c>
      <c r="D17934" s="33">
        <v>9.3054414550000006E-2</v>
      </c>
      <c r="E17934" s="60">
        <v>92</v>
      </c>
      <c r="F17934" s="34">
        <f t="shared" si="639"/>
        <v>2984.0692819999999</v>
      </c>
    </row>
    <row r="17935" spans="1:6" x14ac:dyDescent="0.2">
      <c r="A17935" s="1">
        <v>324</v>
      </c>
      <c r="B17935" s="34">
        <f t="shared" si="638"/>
        <v>25.783919999999998</v>
      </c>
      <c r="C17935" s="63">
        <v>2.9874053090000001</v>
      </c>
      <c r="D17935" s="33">
        <v>9.5362498719999994E-2</v>
      </c>
      <c r="E17935" s="60">
        <v>90</v>
      </c>
      <c r="F17935" s="34">
        <f t="shared" si="639"/>
        <v>2987.4053090000002</v>
      </c>
    </row>
    <row r="17936" spans="1:6" x14ac:dyDescent="0.2">
      <c r="A17936" s="1">
        <v>324</v>
      </c>
      <c r="B17936" s="34">
        <f t="shared" si="638"/>
        <v>25.783919999999998</v>
      </c>
      <c r="C17936" s="63">
        <v>2.9902311859999999</v>
      </c>
      <c r="D17936" s="33">
        <v>9.7334520270000002E-2</v>
      </c>
      <c r="E17936" s="60">
        <v>88</v>
      </c>
      <c r="F17936" s="34">
        <f t="shared" si="639"/>
        <v>2990.231186</v>
      </c>
    </row>
    <row r="17937" spans="1:6" x14ac:dyDescent="0.2">
      <c r="A17937" s="1">
        <v>324</v>
      </c>
      <c r="B17937" s="34">
        <f t="shared" si="638"/>
        <v>25.783919999999998</v>
      </c>
      <c r="C17937" s="63">
        <v>2.9934227679999998</v>
      </c>
      <c r="D17937" s="33">
        <v>9.9578865799999999E-2</v>
      </c>
      <c r="E17937" s="60">
        <v>86</v>
      </c>
      <c r="F17937" s="34">
        <f t="shared" si="639"/>
        <v>2993.4227679999999</v>
      </c>
    </row>
    <row r="17938" spans="1:6" x14ac:dyDescent="0.2">
      <c r="A17938" s="1">
        <v>324</v>
      </c>
      <c r="B17938" s="34">
        <f t="shared" si="638"/>
        <v>25.783919999999998</v>
      </c>
      <c r="C17938" s="63">
        <v>2.9963048460000001</v>
      </c>
      <c r="D17938" s="63">
        <v>0.10161963020000001</v>
      </c>
      <c r="E17938" s="60">
        <v>85</v>
      </c>
      <c r="F17938" s="34">
        <f t="shared" si="639"/>
        <v>2996.304846</v>
      </c>
    </row>
    <row r="17939" spans="1:6" x14ac:dyDescent="0.2">
      <c r="A17939" s="1">
        <v>324</v>
      </c>
      <c r="B17939" s="34">
        <f t="shared" si="638"/>
        <v>25.783919999999998</v>
      </c>
      <c r="C17939" s="63">
        <v>2.9994161959999999</v>
      </c>
      <c r="D17939" s="63">
        <v>0.1038439749</v>
      </c>
      <c r="E17939" s="60">
        <v>83</v>
      </c>
      <c r="F17939" s="34">
        <f t="shared" si="639"/>
        <v>2999.4161959999997</v>
      </c>
    </row>
    <row r="17940" spans="1:6" x14ac:dyDescent="0.2">
      <c r="A17940" s="1">
        <v>324</v>
      </c>
      <c r="B17940" s="34">
        <f t="shared" si="638"/>
        <v>25.783919999999998</v>
      </c>
      <c r="C17940" s="63">
        <v>3.0022190879999999</v>
      </c>
      <c r="D17940" s="63">
        <v>0.10585940269999999</v>
      </c>
      <c r="E17940" s="60">
        <v>81</v>
      </c>
      <c r="F17940" s="34">
        <f t="shared" si="639"/>
        <v>3002.2190879999998</v>
      </c>
    </row>
    <row r="17941" spans="1:6" x14ac:dyDescent="0.2">
      <c r="A17941" s="1">
        <v>324</v>
      </c>
      <c r="B17941" s="34">
        <f t="shared" si="638"/>
        <v>25.783919999999998</v>
      </c>
      <c r="C17941" s="63">
        <v>3.0050226759999998</v>
      </c>
      <c r="D17941" s="63">
        <v>0.10788570660000001</v>
      </c>
      <c r="E17941" s="60">
        <v>80</v>
      </c>
      <c r="F17941" s="34">
        <f t="shared" si="639"/>
        <v>3005.022676</v>
      </c>
    </row>
    <row r="17942" spans="1:6" x14ac:dyDescent="0.2">
      <c r="A17942" s="1">
        <v>324</v>
      </c>
      <c r="B17942" s="34">
        <f t="shared" si="638"/>
        <v>25.783919999999998</v>
      </c>
      <c r="C17942" s="63">
        <v>3.0074795889999999</v>
      </c>
      <c r="D17942" s="63">
        <v>0.1096691305</v>
      </c>
      <c r="E17942" s="60">
        <v>78</v>
      </c>
      <c r="F17942" s="34">
        <f t="shared" si="639"/>
        <v>3007.479589</v>
      </c>
    </row>
    <row r="17943" spans="1:6" x14ac:dyDescent="0.2">
      <c r="A17943" s="1">
        <v>324</v>
      </c>
      <c r="B17943" s="34">
        <f t="shared" si="638"/>
        <v>25.783919999999998</v>
      </c>
      <c r="C17943" s="63">
        <v>3.0097772059999999</v>
      </c>
      <c r="D17943" s="63">
        <v>0.11134434880000001</v>
      </c>
      <c r="E17943" s="60">
        <v>77</v>
      </c>
      <c r="F17943" s="34">
        <f t="shared" si="639"/>
        <v>3009.7772059999998</v>
      </c>
    </row>
    <row r="17944" spans="1:6" x14ac:dyDescent="0.2">
      <c r="A17944" s="1">
        <v>324</v>
      </c>
      <c r="B17944" s="34">
        <f t="shared" si="638"/>
        <v>25.783919999999998</v>
      </c>
      <c r="C17944" s="63">
        <v>3.012233594</v>
      </c>
      <c r="D17944" s="63">
        <v>0.1131406439</v>
      </c>
      <c r="E17944" s="60">
        <v>75</v>
      </c>
      <c r="F17944" s="34">
        <f t="shared" si="639"/>
        <v>3012.2335939999998</v>
      </c>
    </row>
    <row r="17945" spans="1:6" x14ac:dyDescent="0.2">
      <c r="A17945" s="1">
        <v>324</v>
      </c>
      <c r="B17945" s="34">
        <f t="shared" si="638"/>
        <v>25.783919999999998</v>
      </c>
      <c r="C17945" s="63">
        <v>3.0141453710000001</v>
      </c>
      <c r="D17945" s="63">
        <v>0.1145447683</v>
      </c>
      <c r="E17945" s="60">
        <v>74</v>
      </c>
      <c r="F17945" s="34">
        <f t="shared" si="639"/>
        <v>3014.1453710000001</v>
      </c>
    </row>
    <row r="17946" spans="1:6" x14ac:dyDescent="0.2">
      <c r="A17946" s="1">
        <v>324</v>
      </c>
      <c r="B17946" s="34">
        <f t="shared" si="638"/>
        <v>25.783919999999998</v>
      </c>
      <c r="C17946" s="63">
        <v>3.0164166099999998</v>
      </c>
      <c r="D17946" s="63">
        <v>0.1162186652</v>
      </c>
      <c r="E17946" s="60">
        <v>72</v>
      </c>
      <c r="F17946" s="34">
        <f t="shared" si="639"/>
        <v>3016.4166099999998</v>
      </c>
    </row>
    <row r="17947" spans="1:6" x14ac:dyDescent="0.2">
      <c r="A17947" s="1">
        <v>324</v>
      </c>
      <c r="B17947" s="34">
        <f t="shared" si="638"/>
        <v>25.783919999999998</v>
      </c>
      <c r="C17947" s="63">
        <v>3.018376371</v>
      </c>
      <c r="D17947" s="63">
        <v>0.11767129110000001</v>
      </c>
      <c r="E17947" s="60">
        <v>71</v>
      </c>
      <c r="F17947" s="34">
        <f t="shared" si="639"/>
        <v>3018.3763709999998</v>
      </c>
    </row>
    <row r="17948" spans="1:6" x14ac:dyDescent="0.2">
      <c r="A17948" s="1">
        <v>324</v>
      </c>
      <c r="B17948" s="34">
        <f t="shared" si="638"/>
        <v>25.783919999999998</v>
      </c>
      <c r="C17948" s="63">
        <v>3.02043237</v>
      </c>
      <c r="D17948" s="63">
        <v>0.1191948972</v>
      </c>
      <c r="E17948" s="60">
        <v>70</v>
      </c>
      <c r="F17948" s="34">
        <f t="shared" si="639"/>
        <v>3020.43237</v>
      </c>
    </row>
    <row r="17949" spans="1:6" x14ac:dyDescent="0.2">
      <c r="A17949" s="1">
        <v>324</v>
      </c>
      <c r="B17949" s="34">
        <f t="shared" si="638"/>
        <v>25.783919999999998</v>
      </c>
      <c r="C17949" s="63">
        <v>3.0223823759999999</v>
      </c>
      <c r="D17949" s="63">
        <v>0.12064541099999999</v>
      </c>
      <c r="E17949" s="60">
        <v>68</v>
      </c>
      <c r="F17949" s="34">
        <f t="shared" si="639"/>
        <v>3022.382376</v>
      </c>
    </row>
    <row r="17950" spans="1:6" x14ac:dyDescent="0.2">
      <c r="A17950" s="1">
        <v>324</v>
      </c>
      <c r="B17950" s="34">
        <f t="shared" si="638"/>
        <v>25.783919999999998</v>
      </c>
      <c r="C17950" s="63">
        <v>3.0245913199999999</v>
      </c>
      <c r="D17950" s="63">
        <v>0.1223020297</v>
      </c>
      <c r="E17950" s="60">
        <v>67</v>
      </c>
      <c r="F17950" s="34">
        <f t="shared" si="639"/>
        <v>3024.59132</v>
      </c>
    </row>
    <row r="17951" spans="1:6" x14ac:dyDescent="0.2">
      <c r="A17951" s="1">
        <v>324</v>
      </c>
      <c r="B17951" s="34">
        <f t="shared" si="638"/>
        <v>25.783919999999998</v>
      </c>
      <c r="C17951" s="63">
        <v>3.0261670629999999</v>
      </c>
      <c r="D17951" s="63">
        <v>0.12347028</v>
      </c>
      <c r="E17951" s="60">
        <v>66</v>
      </c>
      <c r="F17951" s="34">
        <f t="shared" si="639"/>
        <v>3026.1670629999999</v>
      </c>
    </row>
    <row r="17952" spans="1:6" x14ac:dyDescent="0.2">
      <c r="A17952" s="1">
        <v>324</v>
      </c>
      <c r="B17952" s="34">
        <f t="shared" si="638"/>
        <v>25.783919999999998</v>
      </c>
      <c r="C17952" s="63">
        <v>3.0273077060000002</v>
      </c>
      <c r="D17952" s="63">
        <v>0.124315342</v>
      </c>
      <c r="E17952" s="60">
        <v>65</v>
      </c>
      <c r="F17952" s="34">
        <f t="shared" si="639"/>
        <v>3027.3077060000001</v>
      </c>
    </row>
    <row r="17953" spans="1:6" x14ac:dyDescent="0.2">
      <c r="A17953" s="1">
        <v>323</v>
      </c>
      <c r="B17953" s="34">
        <f t="shared" si="638"/>
        <v>25.704339999999998</v>
      </c>
      <c r="C17953" s="63">
        <v>3.0288567770000001</v>
      </c>
      <c r="D17953" s="63">
        <v>0.12547251440000001</v>
      </c>
      <c r="E17953" s="60">
        <v>64</v>
      </c>
      <c r="F17953" s="34">
        <f t="shared" si="639"/>
        <v>3028.856777</v>
      </c>
    </row>
    <row r="17954" spans="1:6" x14ac:dyDescent="0.2">
      <c r="D17954" s="33"/>
    </row>
    <row r="17956" spans="1:6" x14ac:dyDescent="0.2">
      <c r="A17956" s="1" t="s">
        <v>355</v>
      </c>
      <c r="C17956" s="1" t="s">
        <v>356</v>
      </c>
    </row>
    <row r="17958" spans="1:6" x14ac:dyDescent="0.2">
      <c r="A17958" s="1" t="s">
        <v>311</v>
      </c>
    </row>
    <row r="17959" spans="1:6" s="40" customFormat="1" ht="36.75" customHeight="1" x14ac:dyDescent="0.25">
      <c r="A17959" s="40" t="s">
        <v>305</v>
      </c>
      <c r="B17959" s="42" t="s">
        <v>326</v>
      </c>
      <c r="C17959" s="40" t="s">
        <v>306</v>
      </c>
      <c r="D17959" s="40" t="s">
        <v>251</v>
      </c>
      <c r="E17959" s="61" t="s">
        <v>307</v>
      </c>
      <c r="F17959" s="42" t="s">
        <v>328</v>
      </c>
    </row>
    <row r="17960" spans="1:6" x14ac:dyDescent="0.2">
      <c r="A17960" s="1">
        <v>321</v>
      </c>
      <c r="B17960" s="34">
        <f t="shared" ref="B17960:B18023" si="640">A17960*79.58/1000</f>
        <v>25.545180000000002</v>
      </c>
      <c r="C17960" s="33">
        <v>6.1867969489999997E-3</v>
      </c>
      <c r="D17960" s="33">
        <v>7.961168118E-5</v>
      </c>
      <c r="E17960" s="60">
        <v>24</v>
      </c>
      <c r="F17960" s="34">
        <f t="shared" ref="F17960:F18023" si="641">C17960*1000</f>
        <v>6.1867969489999997</v>
      </c>
    </row>
    <row r="17961" spans="1:6" x14ac:dyDescent="0.2">
      <c r="A17961" s="1">
        <v>324</v>
      </c>
      <c r="B17961" s="34">
        <f t="shared" si="640"/>
        <v>25.783919999999998</v>
      </c>
      <c r="C17961" s="33">
        <v>6.2928851329999997E-3</v>
      </c>
      <c r="D17961" s="33">
        <v>3.9942270270000002E-5</v>
      </c>
      <c r="E17961" s="60">
        <v>24</v>
      </c>
      <c r="F17961" s="34">
        <f t="shared" si="641"/>
        <v>6.2928851329999995</v>
      </c>
    </row>
    <row r="17962" spans="1:6" x14ac:dyDescent="0.2">
      <c r="A17962" s="1">
        <v>324</v>
      </c>
      <c r="B17962" s="34">
        <f t="shared" si="640"/>
        <v>25.783919999999998</v>
      </c>
      <c r="C17962" s="33">
        <v>6.2091700530000002E-3</v>
      </c>
      <c r="D17962" s="33">
        <v>6.5594460550000001E-5</v>
      </c>
      <c r="E17962" s="60">
        <v>24</v>
      </c>
      <c r="F17962" s="34">
        <f t="shared" si="641"/>
        <v>6.2091700530000002</v>
      </c>
    </row>
    <row r="17963" spans="1:6" x14ac:dyDescent="0.2">
      <c r="A17963" s="1">
        <v>324</v>
      </c>
      <c r="B17963" s="34">
        <f t="shared" si="640"/>
        <v>25.783919999999998</v>
      </c>
      <c r="C17963" s="33">
        <v>6.2414902210000001E-3</v>
      </c>
      <c r="D17963" s="33">
        <v>8.4725461380000001E-5</v>
      </c>
      <c r="E17963" s="60">
        <v>24</v>
      </c>
      <c r="F17963" s="34">
        <f t="shared" si="641"/>
        <v>6.2414902210000003</v>
      </c>
    </row>
    <row r="17964" spans="1:6" x14ac:dyDescent="0.2">
      <c r="A17964" s="1">
        <v>324</v>
      </c>
      <c r="B17964" s="34">
        <f t="shared" si="640"/>
        <v>25.783919999999998</v>
      </c>
      <c r="C17964" s="33">
        <v>6.2097107539999998E-3</v>
      </c>
      <c r="D17964" s="33">
        <v>7.8346010449999995E-5</v>
      </c>
      <c r="E17964" s="60">
        <v>24</v>
      </c>
      <c r="F17964" s="34">
        <f t="shared" si="641"/>
        <v>6.2097107539999996</v>
      </c>
    </row>
    <row r="17965" spans="1:6" x14ac:dyDescent="0.2">
      <c r="A17965" s="1">
        <v>324</v>
      </c>
      <c r="B17965" s="34">
        <f t="shared" si="640"/>
        <v>25.783919999999998</v>
      </c>
      <c r="C17965" s="33">
        <v>6.2353499590000003E-3</v>
      </c>
      <c r="D17965" s="33">
        <v>8.0601090609999995E-5</v>
      </c>
      <c r="E17965" s="60">
        <v>24</v>
      </c>
      <c r="F17965" s="34">
        <f t="shared" si="641"/>
        <v>6.2353499590000006</v>
      </c>
    </row>
    <row r="17966" spans="1:6" x14ac:dyDescent="0.2">
      <c r="A17966" s="1">
        <v>324</v>
      </c>
      <c r="B17966" s="34">
        <f t="shared" si="640"/>
        <v>25.783919999999998</v>
      </c>
      <c r="C17966" s="33">
        <v>6.2334864479999998E-3</v>
      </c>
      <c r="D17966" s="33">
        <v>1.12307307E-4</v>
      </c>
      <c r="E17966" s="60">
        <v>24</v>
      </c>
      <c r="F17966" s="34">
        <f t="shared" si="641"/>
        <v>6.2334864479999998</v>
      </c>
    </row>
    <row r="17967" spans="1:6" x14ac:dyDescent="0.2">
      <c r="A17967" s="1">
        <v>324</v>
      </c>
      <c r="B17967" s="34">
        <f t="shared" si="640"/>
        <v>25.783919999999998</v>
      </c>
      <c r="C17967" s="33">
        <v>6.2663642530000003E-3</v>
      </c>
      <c r="D17967" s="33">
        <v>5.3833471300000001E-5</v>
      </c>
      <c r="E17967" s="60">
        <v>24</v>
      </c>
      <c r="F17967" s="34">
        <f t="shared" si="641"/>
        <v>6.2663642529999999</v>
      </c>
    </row>
    <row r="17968" spans="1:6" x14ac:dyDescent="0.2">
      <c r="A17968" s="1">
        <v>324</v>
      </c>
      <c r="B17968" s="34">
        <f t="shared" si="640"/>
        <v>25.783919999999998</v>
      </c>
      <c r="C17968" s="33">
        <v>6.2701774839999998E-3</v>
      </c>
      <c r="D17968" s="33">
        <v>1.3367614750000001E-4</v>
      </c>
      <c r="E17968" s="60">
        <v>24</v>
      </c>
      <c r="F17968" s="34">
        <f t="shared" si="641"/>
        <v>6.2701774839999995</v>
      </c>
    </row>
    <row r="17969" spans="1:6" x14ac:dyDescent="0.2">
      <c r="A17969" s="1">
        <v>324</v>
      </c>
      <c r="B17969" s="34">
        <f t="shared" si="640"/>
        <v>25.783919999999998</v>
      </c>
      <c r="C17969" s="33">
        <v>6.2631507490000004E-3</v>
      </c>
      <c r="D17969" s="33">
        <v>7.2535137960000001E-5</v>
      </c>
      <c r="E17969" s="60">
        <v>24</v>
      </c>
      <c r="F17969" s="34">
        <f t="shared" si="641"/>
        <v>6.2631507490000002</v>
      </c>
    </row>
    <row r="17970" spans="1:6" x14ac:dyDescent="0.2">
      <c r="A17970" s="1">
        <v>324</v>
      </c>
      <c r="B17970" s="34">
        <f t="shared" si="640"/>
        <v>25.783919999999998</v>
      </c>
      <c r="C17970" s="33">
        <v>6.2356103609999998E-3</v>
      </c>
      <c r="D17970" s="33">
        <v>9.1170032330000001E-5</v>
      </c>
      <c r="E17970" s="60">
        <v>24</v>
      </c>
      <c r="F17970" s="34">
        <f t="shared" si="641"/>
        <v>6.235610361</v>
      </c>
    </row>
    <row r="17971" spans="1:6" x14ac:dyDescent="0.2">
      <c r="A17971" s="1">
        <v>324</v>
      </c>
      <c r="B17971" s="34">
        <f t="shared" si="640"/>
        <v>25.783919999999998</v>
      </c>
      <c r="C17971" s="33">
        <v>6.2723115720000003E-3</v>
      </c>
      <c r="D17971" s="33">
        <v>9.9739034430000004E-5</v>
      </c>
      <c r="E17971" s="60">
        <v>25</v>
      </c>
      <c r="F17971" s="34">
        <f t="shared" si="641"/>
        <v>6.2723115720000004</v>
      </c>
    </row>
    <row r="17972" spans="1:6" x14ac:dyDescent="0.2">
      <c r="A17972" s="1">
        <v>324</v>
      </c>
      <c r="B17972" s="34">
        <f t="shared" si="640"/>
        <v>25.783919999999998</v>
      </c>
      <c r="C17972" s="33">
        <v>6.2134839429999998E-3</v>
      </c>
      <c r="D17972" s="33">
        <v>9.1530941240000003E-5</v>
      </c>
      <c r="E17972" s="60">
        <v>25</v>
      </c>
      <c r="F17972" s="34">
        <f t="shared" si="641"/>
        <v>6.213483943</v>
      </c>
    </row>
    <row r="17973" spans="1:6" x14ac:dyDescent="0.2">
      <c r="A17973" s="1">
        <v>324</v>
      </c>
      <c r="B17973" s="34">
        <f t="shared" si="640"/>
        <v>25.783919999999998</v>
      </c>
      <c r="C17973" s="33">
        <v>6.2155252569999998E-3</v>
      </c>
      <c r="D17973" s="33">
        <v>8.418615293E-5</v>
      </c>
      <c r="E17973" s="60">
        <v>27</v>
      </c>
      <c r="F17973" s="34">
        <f t="shared" si="641"/>
        <v>6.2155252569999995</v>
      </c>
    </row>
    <row r="17974" spans="1:6" x14ac:dyDescent="0.2">
      <c r="A17974" s="1">
        <v>324</v>
      </c>
      <c r="B17974" s="34">
        <f t="shared" si="640"/>
        <v>25.783919999999998</v>
      </c>
      <c r="C17974" s="33">
        <v>6.2654463319999996E-3</v>
      </c>
      <c r="D17974" s="33">
        <v>6.7338034870000006E-5</v>
      </c>
      <c r="E17974" s="60">
        <v>29</v>
      </c>
      <c r="F17974" s="34">
        <f t="shared" si="641"/>
        <v>6.2654463319999998</v>
      </c>
    </row>
    <row r="17975" spans="1:6" x14ac:dyDescent="0.2">
      <c r="A17975" s="1">
        <v>324</v>
      </c>
      <c r="B17975" s="34">
        <f t="shared" si="640"/>
        <v>25.783919999999998</v>
      </c>
      <c r="C17975" s="33">
        <v>6.2277641969999999E-3</v>
      </c>
      <c r="D17975" s="33">
        <v>3.7746120240000002E-4</v>
      </c>
      <c r="E17975" s="60">
        <v>31</v>
      </c>
      <c r="F17975" s="34">
        <f t="shared" si="641"/>
        <v>6.2277641969999999</v>
      </c>
    </row>
    <row r="17976" spans="1:6" x14ac:dyDescent="0.2">
      <c r="A17976" s="1">
        <v>324</v>
      </c>
      <c r="B17976" s="34">
        <f t="shared" si="640"/>
        <v>25.783919999999998</v>
      </c>
      <c r="C17976" s="33">
        <v>6.243290302E-3</v>
      </c>
      <c r="D17976" s="33">
        <v>5.549015284E-5</v>
      </c>
      <c r="E17976" s="60">
        <v>33</v>
      </c>
      <c r="F17976" s="34">
        <f t="shared" si="641"/>
        <v>6.2432903020000001</v>
      </c>
    </row>
    <row r="17977" spans="1:6" x14ac:dyDescent="0.2">
      <c r="A17977" s="1">
        <v>324</v>
      </c>
      <c r="B17977" s="34">
        <f t="shared" si="640"/>
        <v>25.783919999999998</v>
      </c>
      <c r="C17977" s="33">
        <v>6.1470931680000004E-3</v>
      </c>
      <c r="D17977" s="33">
        <v>6.2800383009999999E-5</v>
      </c>
      <c r="E17977" s="60">
        <v>36</v>
      </c>
      <c r="F17977" s="34">
        <f t="shared" si="641"/>
        <v>6.1470931680000005</v>
      </c>
    </row>
    <row r="17978" spans="1:6" x14ac:dyDescent="0.2">
      <c r="A17978" s="1">
        <v>324</v>
      </c>
      <c r="B17978" s="34">
        <f t="shared" si="640"/>
        <v>25.783919999999998</v>
      </c>
      <c r="C17978" s="33">
        <v>6.1748124990000002E-3</v>
      </c>
      <c r="D17978" s="33">
        <v>1.048414514E-4</v>
      </c>
      <c r="E17978" s="60">
        <v>39</v>
      </c>
      <c r="F17978" s="34">
        <f t="shared" si="641"/>
        <v>6.1748124990000006</v>
      </c>
    </row>
    <row r="17979" spans="1:6" x14ac:dyDescent="0.2">
      <c r="A17979" s="1">
        <v>324</v>
      </c>
      <c r="B17979" s="34">
        <f t="shared" si="640"/>
        <v>25.783919999999998</v>
      </c>
      <c r="C17979" s="33">
        <v>6.1782767760000003E-3</v>
      </c>
      <c r="D17979" s="33">
        <v>5.1508811780000001E-5</v>
      </c>
      <c r="E17979" s="60">
        <v>43</v>
      </c>
      <c r="F17979" s="34">
        <f t="shared" si="641"/>
        <v>6.1782767760000006</v>
      </c>
    </row>
    <row r="17980" spans="1:6" x14ac:dyDescent="0.2">
      <c r="A17980" s="1">
        <v>324</v>
      </c>
      <c r="B17980" s="34">
        <f t="shared" si="640"/>
        <v>25.783919999999998</v>
      </c>
      <c r="C17980" s="33">
        <v>6.1124219090000001E-3</v>
      </c>
      <c r="D17980" s="33">
        <v>1.291333697E-4</v>
      </c>
      <c r="E17980" s="60">
        <v>46</v>
      </c>
      <c r="F17980" s="34">
        <f t="shared" si="641"/>
        <v>6.112421909</v>
      </c>
    </row>
    <row r="17981" spans="1:6" x14ac:dyDescent="0.2">
      <c r="A17981" s="1">
        <v>324</v>
      </c>
      <c r="B17981" s="34">
        <f t="shared" si="640"/>
        <v>25.783919999999998</v>
      </c>
      <c r="C17981" s="33">
        <v>6.112558911E-3</v>
      </c>
      <c r="D17981" s="33">
        <v>6.2252125220000004E-5</v>
      </c>
      <c r="E17981" s="60">
        <v>50</v>
      </c>
      <c r="F17981" s="34">
        <f t="shared" si="641"/>
        <v>6.1125589109999998</v>
      </c>
    </row>
    <row r="17982" spans="1:6" x14ac:dyDescent="0.2">
      <c r="A17982" s="1">
        <v>324</v>
      </c>
      <c r="B17982" s="34">
        <f t="shared" si="640"/>
        <v>25.783919999999998</v>
      </c>
      <c r="C17982" s="33">
        <v>6.1061961850000001E-3</v>
      </c>
      <c r="D17982" s="33">
        <v>7.8517878929999996E-5</v>
      </c>
      <c r="E17982" s="60">
        <v>53</v>
      </c>
      <c r="F17982" s="34">
        <f t="shared" si="641"/>
        <v>6.1061961849999999</v>
      </c>
    </row>
    <row r="17983" spans="1:6" x14ac:dyDescent="0.2">
      <c r="A17983" s="1">
        <v>324</v>
      </c>
      <c r="B17983" s="34">
        <f t="shared" si="640"/>
        <v>25.783919999999998</v>
      </c>
      <c r="C17983" s="33">
        <v>6.0840039339999999E-3</v>
      </c>
      <c r="D17983" s="33">
        <v>7.2906369730000003E-5</v>
      </c>
      <c r="E17983" s="60">
        <v>57</v>
      </c>
      <c r="F17983" s="34">
        <f t="shared" si="641"/>
        <v>6.0840039340000001</v>
      </c>
    </row>
    <row r="17984" spans="1:6" x14ac:dyDescent="0.2">
      <c r="A17984" s="1">
        <v>324</v>
      </c>
      <c r="B17984" s="34">
        <f t="shared" si="640"/>
        <v>25.783919999999998</v>
      </c>
      <c r="C17984" s="33">
        <v>6.0848796700000004E-3</v>
      </c>
      <c r="D17984" s="33">
        <v>8.852198324E-5</v>
      </c>
      <c r="E17984" s="60">
        <v>60</v>
      </c>
      <c r="F17984" s="34">
        <f t="shared" si="641"/>
        <v>6.0848796700000003</v>
      </c>
    </row>
    <row r="17985" spans="1:6" x14ac:dyDescent="0.2">
      <c r="A17985" s="1">
        <v>324</v>
      </c>
      <c r="B17985" s="34">
        <f t="shared" si="640"/>
        <v>25.783919999999998</v>
      </c>
      <c r="C17985" s="33">
        <v>6.0562959789999997E-3</v>
      </c>
      <c r="D17985" s="33">
        <v>9.7808308610000005E-5</v>
      </c>
      <c r="E17985" s="60">
        <v>63</v>
      </c>
      <c r="F17985" s="34">
        <f t="shared" si="641"/>
        <v>6.0562959789999997</v>
      </c>
    </row>
    <row r="17986" spans="1:6" x14ac:dyDescent="0.2">
      <c r="A17986" s="1">
        <v>324</v>
      </c>
      <c r="B17986" s="34">
        <f t="shared" si="640"/>
        <v>25.783919999999998</v>
      </c>
      <c r="C17986" s="33">
        <v>6.0339625830000002E-3</v>
      </c>
      <c r="D17986" s="33">
        <v>7.9240666210000002E-5</v>
      </c>
      <c r="E17986" s="60">
        <v>66</v>
      </c>
      <c r="F17986" s="34">
        <f t="shared" si="641"/>
        <v>6.0339625830000001</v>
      </c>
    </row>
    <row r="17987" spans="1:6" x14ac:dyDescent="0.2">
      <c r="A17987" s="1">
        <v>324</v>
      </c>
      <c r="B17987" s="34">
        <f t="shared" si="640"/>
        <v>25.783919999999998</v>
      </c>
      <c r="C17987" s="33">
        <v>6.0144311950000003E-3</v>
      </c>
      <c r="D17987" s="33">
        <v>5.9474715529999997E-5</v>
      </c>
      <c r="E17987" s="60">
        <v>69</v>
      </c>
      <c r="F17987" s="34">
        <f t="shared" si="641"/>
        <v>6.0144311950000002</v>
      </c>
    </row>
    <row r="17988" spans="1:6" x14ac:dyDescent="0.2">
      <c r="A17988" s="1">
        <v>324</v>
      </c>
      <c r="B17988" s="34">
        <f t="shared" si="640"/>
        <v>25.783919999999998</v>
      </c>
      <c r="C17988" s="33">
        <v>6.0177963369999997E-3</v>
      </c>
      <c r="D17988" s="33">
        <v>9.5142611050000005E-5</v>
      </c>
      <c r="E17988" s="60">
        <v>72</v>
      </c>
      <c r="F17988" s="34">
        <f t="shared" si="641"/>
        <v>6.0177963370000001</v>
      </c>
    </row>
    <row r="17989" spans="1:6" x14ac:dyDescent="0.2">
      <c r="A17989" s="1">
        <v>324</v>
      </c>
      <c r="B17989" s="34">
        <f t="shared" si="640"/>
        <v>25.783919999999998</v>
      </c>
      <c r="C17989" s="33">
        <v>6.0472528479999996E-3</v>
      </c>
      <c r="D17989" s="33">
        <v>8.5946961819999995E-5</v>
      </c>
      <c r="E17989" s="60">
        <v>75</v>
      </c>
      <c r="F17989" s="34">
        <f t="shared" si="641"/>
        <v>6.0472528479999994</v>
      </c>
    </row>
    <row r="17990" spans="1:6" x14ac:dyDescent="0.2">
      <c r="A17990" s="1">
        <v>324</v>
      </c>
      <c r="B17990" s="34">
        <f t="shared" si="640"/>
        <v>25.783919999999998</v>
      </c>
      <c r="C17990" s="33">
        <v>5.9321732579999996E-3</v>
      </c>
      <c r="D17990" s="33">
        <v>7.1415514629999998E-5</v>
      </c>
      <c r="E17990" s="60">
        <v>77</v>
      </c>
      <c r="F17990" s="34">
        <f t="shared" si="641"/>
        <v>5.9321732579999997</v>
      </c>
    </row>
    <row r="17991" spans="1:6" x14ac:dyDescent="0.2">
      <c r="A17991" s="1">
        <v>324</v>
      </c>
      <c r="B17991" s="34">
        <f t="shared" si="640"/>
        <v>25.783919999999998</v>
      </c>
      <c r="C17991" s="33">
        <v>6.0151005640000001E-3</v>
      </c>
      <c r="D17991" s="33">
        <v>8.3787810739999999E-5</v>
      </c>
      <c r="E17991" s="60">
        <v>80</v>
      </c>
      <c r="F17991" s="34">
        <f t="shared" si="641"/>
        <v>6.0151005639999999</v>
      </c>
    </row>
    <row r="17992" spans="1:6" x14ac:dyDescent="0.2">
      <c r="A17992" s="1">
        <v>324</v>
      </c>
      <c r="B17992" s="34">
        <f t="shared" si="640"/>
        <v>25.783919999999998</v>
      </c>
      <c r="C17992" s="33">
        <v>5.9810883149999999E-3</v>
      </c>
      <c r="D17992" s="33">
        <v>8.9700655030000006E-5</v>
      </c>
      <c r="E17992" s="60">
        <v>83</v>
      </c>
      <c r="F17992" s="34">
        <f t="shared" si="641"/>
        <v>5.981088315</v>
      </c>
    </row>
    <row r="17993" spans="1:6" x14ac:dyDescent="0.2">
      <c r="A17993" s="1">
        <v>324</v>
      </c>
      <c r="B17993" s="34">
        <f t="shared" si="640"/>
        <v>25.783919999999998</v>
      </c>
      <c r="C17993" s="33">
        <v>6.0262018489999998E-3</v>
      </c>
      <c r="D17993" s="33">
        <v>1.09148933E-4</v>
      </c>
      <c r="E17993" s="60">
        <v>85</v>
      </c>
      <c r="F17993" s="34">
        <f t="shared" si="641"/>
        <v>6.0262018489999996</v>
      </c>
    </row>
    <row r="17994" spans="1:6" x14ac:dyDescent="0.2">
      <c r="A17994" s="1">
        <v>324</v>
      </c>
      <c r="B17994" s="34">
        <f t="shared" si="640"/>
        <v>25.783919999999998</v>
      </c>
      <c r="C17994" s="33">
        <v>5.8982686759999998E-3</v>
      </c>
      <c r="D17994" s="33">
        <v>6.0751328750000003E-5</v>
      </c>
      <c r="E17994" s="60">
        <v>88</v>
      </c>
      <c r="F17994" s="34">
        <f t="shared" si="641"/>
        <v>5.8982686759999998</v>
      </c>
    </row>
    <row r="17995" spans="1:6" x14ac:dyDescent="0.2">
      <c r="A17995" s="1">
        <v>324</v>
      </c>
      <c r="B17995" s="34">
        <f t="shared" si="640"/>
        <v>25.783919999999998</v>
      </c>
      <c r="C17995" s="33">
        <v>5.9185432329999996E-3</v>
      </c>
      <c r="D17995" s="33">
        <v>6.262039234E-5</v>
      </c>
      <c r="E17995" s="60">
        <v>91</v>
      </c>
      <c r="F17995" s="34">
        <f t="shared" si="641"/>
        <v>5.9185432329999994</v>
      </c>
    </row>
    <row r="17996" spans="1:6" x14ac:dyDescent="0.2">
      <c r="A17996" s="1">
        <v>324</v>
      </c>
      <c r="B17996" s="34">
        <f t="shared" si="640"/>
        <v>25.783919999999998</v>
      </c>
      <c r="C17996" s="33">
        <v>6.0179984280000001E-3</v>
      </c>
      <c r="D17996" s="33">
        <v>8.8685073560000006E-5</v>
      </c>
      <c r="E17996" s="60">
        <v>93</v>
      </c>
      <c r="F17996" s="34">
        <f t="shared" si="641"/>
        <v>6.0179984280000003</v>
      </c>
    </row>
    <row r="17997" spans="1:6" x14ac:dyDescent="0.2">
      <c r="A17997" s="1">
        <v>324</v>
      </c>
      <c r="B17997" s="34">
        <f t="shared" si="640"/>
        <v>25.783919999999998</v>
      </c>
      <c r="C17997" s="33">
        <v>5.9699884590000002E-3</v>
      </c>
      <c r="D17997" s="33">
        <v>1.073169001E-4</v>
      </c>
      <c r="E17997" s="60">
        <v>96</v>
      </c>
      <c r="F17997" s="34">
        <f t="shared" si="641"/>
        <v>5.9699884590000005</v>
      </c>
    </row>
    <row r="17998" spans="1:6" x14ac:dyDescent="0.2">
      <c r="A17998" s="1">
        <v>324</v>
      </c>
      <c r="B17998" s="34">
        <f t="shared" si="640"/>
        <v>25.783919999999998</v>
      </c>
      <c r="C17998" s="33">
        <v>5.9546764559999998E-3</v>
      </c>
      <c r="D17998" s="33">
        <v>4.892075678E-5</v>
      </c>
      <c r="E17998" s="60">
        <v>99</v>
      </c>
      <c r="F17998" s="34">
        <f t="shared" si="641"/>
        <v>5.9546764559999996</v>
      </c>
    </row>
    <row r="17999" spans="1:6" x14ac:dyDescent="0.2">
      <c r="A17999" s="1">
        <v>324</v>
      </c>
      <c r="B17999" s="34">
        <f t="shared" si="640"/>
        <v>25.783919999999998</v>
      </c>
      <c r="C17999" s="33">
        <v>5.9812654880000002E-3</v>
      </c>
      <c r="D17999" s="33">
        <v>7.6852872109999995E-5</v>
      </c>
      <c r="E17999" s="60">
        <v>101</v>
      </c>
      <c r="F17999" s="34">
        <f t="shared" si="641"/>
        <v>5.981265488</v>
      </c>
    </row>
    <row r="18000" spans="1:6" x14ac:dyDescent="0.2">
      <c r="A18000" s="1">
        <v>324</v>
      </c>
      <c r="B18000" s="34">
        <f t="shared" si="640"/>
        <v>25.783919999999998</v>
      </c>
      <c r="C18000" s="33">
        <v>5.9825952360000002E-3</v>
      </c>
      <c r="D18000" s="33">
        <v>9.9608903100000001E-5</v>
      </c>
      <c r="E18000" s="60">
        <v>104</v>
      </c>
      <c r="F18000" s="34">
        <f t="shared" si="641"/>
        <v>5.9825952359999999</v>
      </c>
    </row>
    <row r="18001" spans="1:6" x14ac:dyDescent="0.2">
      <c r="A18001" s="1">
        <v>324</v>
      </c>
      <c r="B18001" s="34">
        <f t="shared" si="640"/>
        <v>25.783919999999998</v>
      </c>
      <c r="C18001" s="33">
        <v>5.9248508339999999E-3</v>
      </c>
      <c r="D18001" s="33">
        <v>8.8281190349999994E-5</v>
      </c>
      <c r="E18001" s="60">
        <v>107</v>
      </c>
      <c r="F18001" s="34">
        <f t="shared" si="641"/>
        <v>5.9248508339999999</v>
      </c>
    </row>
    <row r="18002" spans="1:6" x14ac:dyDescent="0.2">
      <c r="A18002" s="1">
        <v>324</v>
      </c>
      <c r="B18002" s="34">
        <f t="shared" si="640"/>
        <v>25.783919999999998</v>
      </c>
      <c r="C18002" s="33">
        <v>5.863572226E-3</v>
      </c>
      <c r="D18002" s="33">
        <v>9.844724973E-5</v>
      </c>
      <c r="E18002" s="60">
        <v>109</v>
      </c>
      <c r="F18002" s="34">
        <f t="shared" si="641"/>
        <v>5.8635722259999996</v>
      </c>
    </row>
    <row r="18003" spans="1:6" x14ac:dyDescent="0.2">
      <c r="A18003" s="1">
        <v>324</v>
      </c>
      <c r="B18003" s="34">
        <f t="shared" si="640"/>
        <v>25.783919999999998</v>
      </c>
      <c r="C18003" s="33">
        <v>5.8193584040000003E-3</v>
      </c>
      <c r="D18003" s="33">
        <v>6.15335156E-5</v>
      </c>
      <c r="E18003" s="60">
        <v>112</v>
      </c>
      <c r="F18003" s="34">
        <f t="shared" si="641"/>
        <v>5.8193584039999999</v>
      </c>
    </row>
    <row r="18004" spans="1:6" x14ac:dyDescent="0.2">
      <c r="A18004" s="1">
        <v>324</v>
      </c>
      <c r="B18004" s="34">
        <f t="shared" si="640"/>
        <v>25.783919999999998</v>
      </c>
      <c r="C18004" s="33">
        <v>5.8952582589999998E-3</v>
      </c>
      <c r="D18004" s="33">
        <v>1.031109288E-4</v>
      </c>
      <c r="E18004" s="60">
        <v>115</v>
      </c>
      <c r="F18004" s="34">
        <f t="shared" si="641"/>
        <v>5.8952582590000002</v>
      </c>
    </row>
    <row r="18005" spans="1:6" x14ac:dyDescent="0.2">
      <c r="A18005" s="1">
        <v>324</v>
      </c>
      <c r="B18005" s="34">
        <f t="shared" si="640"/>
        <v>25.783919999999998</v>
      </c>
      <c r="C18005" s="33">
        <v>5.8468135099999999E-3</v>
      </c>
      <c r="D18005" s="33">
        <v>6.8926376159999996E-5</v>
      </c>
      <c r="E18005" s="60">
        <v>118</v>
      </c>
      <c r="F18005" s="34">
        <f t="shared" si="641"/>
        <v>5.8468135099999996</v>
      </c>
    </row>
    <row r="18006" spans="1:6" x14ac:dyDescent="0.2">
      <c r="A18006" s="1">
        <v>324</v>
      </c>
      <c r="B18006" s="34">
        <f t="shared" si="640"/>
        <v>25.783919999999998</v>
      </c>
      <c r="C18006" s="33">
        <v>5.9658560309999997E-3</v>
      </c>
      <c r="D18006" s="33">
        <v>8.9936852659999993E-5</v>
      </c>
      <c r="E18006" s="60">
        <v>121</v>
      </c>
      <c r="F18006" s="34">
        <f t="shared" si="641"/>
        <v>5.9658560309999995</v>
      </c>
    </row>
    <row r="18007" spans="1:6" x14ac:dyDescent="0.2">
      <c r="A18007" s="1">
        <v>324</v>
      </c>
      <c r="B18007" s="34">
        <f t="shared" si="640"/>
        <v>25.783919999999998</v>
      </c>
      <c r="C18007" s="33">
        <v>5.8831129140000001E-3</v>
      </c>
      <c r="D18007" s="33">
        <v>7.5268468740000006E-5</v>
      </c>
      <c r="E18007" s="60">
        <v>123</v>
      </c>
      <c r="F18007" s="34">
        <f t="shared" si="641"/>
        <v>5.8831129139999998</v>
      </c>
    </row>
    <row r="18008" spans="1:6" x14ac:dyDescent="0.2">
      <c r="A18008" s="1">
        <v>324</v>
      </c>
      <c r="B18008" s="34">
        <f t="shared" si="640"/>
        <v>25.783919999999998</v>
      </c>
      <c r="C18008" s="33">
        <v>5.9025238479999999E-3</v>
      </c>
      <c r="D18008" s="33">
        <v>1.199779694E-4</v>
      </c>
      <c r="E18008" s="60">
        <v>126</v>
      </c>
      <c r="F18008" s="34">
        <f t="shared" si="641"/>
        <v>5.9025238479999995</v>
      </c>
    </row>
    <row r="18009" spans="1:6" x14ac:dyDescent="0.2">
      <c r="A18009" s="1">
        <v>324</v>
      </c>
      <c r="B18009" s="34">
        <f t="shared" si="640"/>
        <v>25.783919999999998</v>
      </c>
      <c r="C18009" s="33">
        <v>5.884999579E-3</v>
      </c>
      <c r="D18009" s="33">
        <v>9.9077165729999996E-5</v>
      </c>
      <c r="E18009" s="60">
        <v>129</v>
      </c>
      <c r="F18009" s="34">
        <f t="shared" si="641"/>
        <v>5.8849995789999996</v>
      </c>
    </row>
    <row r="18010" spans="1:6" x14ac:dyDescent="0.2">
      <c r="A18010" s="1">
        <v>324</v>
      </c>
      <c r="B18010" s="34">
        <f t="shared" si="640"/>
        <v>25.783919999999998</v>
      </c>
      <c r="C18010" s="33">
        <v>5.900848381E-3</v>
      </c>
      <c r="D18010" s="33">
        <v>9.3950807689999999E-5</v>
      </c>
      <c r="E18010" s="60">
        <v>132</v>
      </c>
      <c r="F18010" s="34">
        <f t="shared" si="641"/>
        <v>5.9008483810000003</v>
      </c>
    </row>
    <row r="18011" spans="1:6" x14ac:dyDescent="0.2">
      <c r="A18011" s="1">
        <v>324</v>
      </c>
      <c r="B18011" s="34">
        <f t="shared" si="640"/>
        <v>25.783919999999998</v>
      </c>
      <c r="C18011" s="33">
        <v>5.8615783279999997E-3</v>
      </c>
      <c r="D18011" s="33">
        <v>5.6614625519999998E-5</v>
      </c>
      <c r="E18011" s="60">
        <v>134</v>
      </c>
      <c r="F18011" s="34">
        <f t="shared" si="641"/>
        <v>5.8615783279999993</v>
      </c>
    </row>
    <row r="18012" spans="1:6" x14ac:dyDescent="0.2">
      <c r="A18012" s="1">
        <v>324</v>
      </c>
      <c r="B18012" s="34">
        <f t="shared" si="640"/>
        <v>25.783919999999998</v>
      </c>
      <c r="C18012" s="33">
        <v>5.8599909489999999E-3</v>
      </c>
      <c r="D18012" s="33">
        <v>6.3257618699999999E-5</v>
      </c>
      <c r="E18012" s="60">
        <v>137</v>
      </c>
      <c r="F18012" s="34">
        <f t="shared" si="641"/>
        <v>5.8599909490000002</v>
      </c>
    </row>
    <row r="18013" spans="1:6" x14ac:dyDescent="0.2">
      <c r="A18013" s="1">
        <v>324</v>
      </c>
      <c r="B18013" s="34">
        <f t="shared" si="640"/>
        <v>25.783919999999998</v>
      </c>
      <c r="C18013" s="33">
        <v>5.8752114910000002E-3</v>
      </c>
      <c r="D18013" s="33">
        <v>1.00034989E-4</v>
      </c>
      <c r="E18013" s="60">
        <v>140</v>
      </c>
      <c r="F18013" s="34">
        <f t="shared" si="641"/>
        <v>5.875211491</v>
      </c>
    </row>
    <row r="18014" spans="1:6" x14ac:dyDescent="0.2">
      <c r="A18014" s="1">
        <v>324</v>
      </c>
      <c r="B18014" s="34">
        <f t="shared" si="640"/>
        <v>25.783919999999998</v>
      </c>
      <c r="C18014" s="33">
        <v>5.8248648790000003E-3</v>
      </c>
      <c r="D18014" s="33">
        <v>5.9288035800000001E-5</v>
      </c>
      <c r="E18014" s="60">
        <v>142</v>
      </c>
      <c r="F18014" s="34">
        <f t="shared" si="641"/>
        <v>5.8248648790000006</v>
      </c>
    </row>
    <row r="18015" spans="1:6" x14ac:dyDescent="0.2">
      <c r="A18015" s="1">
        <v>324</v>
      </c>
      <c r="B18015" s="34">
        <f t="shared" si="640"/>
        <v>25.783919999999998</v>
      </c>
      <c r="C18015" s="33">
        <v>5.8648782300000004E-3</v>
      </c>
      <c r="D18015" s="33">
        <v>5.735805302E-5</v>
      </c>
      <c r="E18015" s="60">
        <v>145</v>
      </c>
      <c r="F18015" s="34">
        <f t="shared" si="641"/>
        <v>5.8648782300000004</v>
      </c>
    </row>
    <row r="18016" spans="1:6" x14ac:dyDescent="0.2">
      <c r="A18016" s="1">
        <v>324</v>
      </c>
      <c r="B18016" s="34">
        <f t="shared" si="640"/>
        <v>25.783919999999998</v>
      </c>
      <c r="C18016" s="33">
        <v>5.8566984359999996E-3</v>
      </c>
      <c r="D18016" s="33">
        <v>7.30057806E-5</v>
      </c>
      <c r="E18016" s="60">
        <v>148</v>
      </c>
      <c r="F18016" s="34">
        <f t="shared" si="641"/>
        <v>5.8566984359999994</v>
      </c>
    </row>
    <row r="18017" spans="1:6" x14ac:dyDescent="0.2">
      <c r="A18017" s="1">
        <v>324</v>
      </c>
      <c r="B18017" s="34">
        <f t="shared" si="640"/>
        <v>25.783919999999998</v>
      </c>
      <c r="C18017" s="33">
        <v>5.9213654969999998E-3</v>
      </c>
      <c r="D18017" s="33">
        <v>7.3741712379999999E-5</v>
      </c>
      <c r="E18017" s="60">
        <v>151</v>
      </c>
      <c r="F18017" s="34">
        <f t="shared" si="641"/>
        <v>5.921365497</v>
      </c>
    </row>
    <row r="18018" spans="1:6" x14ac:dyDescent="0.2">
      <c r="A18018" s="1">
        <v>324</v>
      </c>
      <c r="B18018" s="34">
        <f t="shared" si="640"/>
        <v>25.783919999999998</v>
      </c>
      <c r="C18018" s="33">
        <v>5.8915716650000003E-3</v>
      </c>
      <c r="D18018" s="33">
        <v>1.064839583E-4</v>
      </c>
      <c r="E18018" s="60">
        <v>154</v>
      </c>
      <c r="F18018" s="34">
        <f t="shared" si="641"/>
        <v>5.8915716650000007</v>
      </c>
    </row>
    <row r="18019" spans="1:6" x14ac:dyDescent="0.2">
      <c r="A18019" s="1">
        <v>324</v>
      </c>
      <c r="B18019" s="34">
        <f t="shared" si="640"/>
        <v>25.783919999999998</v>
      </c>
      <c r="C18019" s="33">
        <v>5.8612029009999997E-3</v>
      </c>
      <c r="D18019" s="33">
        <v>9.4857758719999998E-5</v>
      </c>
      <c r="E18019" s="60">
        <v>156</v>
      </c>
      <c r="F18019" s="34">
        <f t="shared" si="641"/>
        <v>5.8612029009999995</v>
      </c>
    </row>
    <row r="18020" spans="1:6" x14ac:dyDescent="0.2">
      <c r="A18020" s="1">
        <v>324</v>
      </c>
      <c r="B18020" s="34">
        <f t="shared" si="640"/>
        <v>25.783919999999998</v>
      </c>
      <c r="C18020" s="33">
        <v>5.8737557970000003E-3</v>
      </c>
      <c r="D18020" s="33">
        <v>6.7201737790000002E-5</v>
      </c>
      <c r="E18020" s="60">
        <v>159</v>
      </c>
      <c r="F18020" s="34">
        <f t="shared" si="641"/>
        <v>5.8737557970000003</v>
      </c>
    </row>
    <row r="18021" spans="1:6" x14ac:dyDescent="0.2">
      <c r="A18021" s="1">
        <v>324</v>
      </c>
      <c r="B18021" s="34">
        <f t="shared" si="640"/>
        <v>25.783919999999998</v>
      </c>
      <c r="C18021" s="33">
        <v>5.8774259249999997E-3</v>
      </c>
      <c r="D18021" s="33">
        <v>6.8123213449999996E-5</v>
      </c>
      <c r="E18021" s="60">
        <v>162</v>
      </c>
      <c r="F18021" s="34">
        <f t="shared" si="641"/>
        <v>5.8774259249999998</v>
      </c>
    </row>
    <row r="18022" spans="1:6" x14ac:dyDescent="0.2">
      <c r="A18022" s="1">
        <v>324</v>
      </c>
      <c r="B18022" s="34">
        <f t="shared" si="640"/>
        <v>25.783919999999998</v>
      </c>
      <c r="C18022" s="33">
        <v>5.8431568350000001E-3</v>
      </c>
      <c r="D18022" s="33">
        <v>7.8811185799999994E-5</v>
      </c>
      <c r="E18022" s="60">
        <v>164</v>
      </c>
      <c r="F18022" s="34">
        <f t="shared" si="641"/>
        <v>5.8431568350000003</v>
      </c>
    </row>
    <row r="18023" spans="1:6" x14ac:dyDescent="0.2">
      <c r="A18023" s="1">
        <v>324</v>
      </c>
      <c r="B18023" s="34">
        <f t="shared" si="640"/>
        <v>25.783919999999998</v>
      </c>
      <c r="C18023" s="33">
        <v>5.8467294140000002E-3</v>
      </c>
      <c r="D18023" s="33">
        <v>6.9909055200000005E-5</v>
      </c>
      <c r="E18023" s="60">
        <v>167</v>
      </c>
      <c r="F18023" s="34">
        <f t="shared" si="641"/>
        <v>5.8467294140000003</v>
      </c>
    </row>
    <row r="18024" spans="1:6" x14ac:dyDescent="0.2">
      <c r="A18024" s="1">
        <v>324</v>
      </c>
      <c r="B18024" s="34">
        <f t="shared" ref="B18024:B18087" si="642">A18024*79.58/1000</f>
        <v>25.783919999999998</v>
      </c>
      <c r="C18024" s="33">
        <v>5.8275202739999999E-3</v>
      </c>
      <c r="D18024" s="33">
        <v>9.7900070149999993E-5</v>
      </c>
      <c r="E18024" s="60">
        <v>170</v>
      </c>
      <c r="F18024" s="34">
        <f t="shared" ref="F18024:F18087" si="643">C18024*1000</f>
        <v>5.8275202740000003</v>
      </c>
    </row>
    <row r="18025" spans="1:6" x14ac:dyDescent="0.2">
      <c r="A18025" s="1">
        <v>324</v>
      </c>
      <c r="B18025" s="34">
        <f t="shared" si="642"/>
        <v>25.783919999999998</v>
      </c>
      <c r="C18025" s="33">
        <v>5.7970785189999999E-3</v>
      </c>
      <c r="D18025" s="33">
        <v>5.6192725140000001E-5</v>
      </c>
      <c r="E18025" s="60">
        <v>172</v>
      </c>
      <c r="F18025" s="34">
        <f t="shared" si="643"/>
        <v>5.7970785190000003</v>
      </c>
    </row>
    <row r="18026" spans="1:6" x14ac:dyDescent="0.2">
      <c r="A18026" s="1">
        <v>324</v>
      </c>
      <c r="B18026" s="34">
        <f t="shared" si="642"/>
        <v>25.783919999999998</v>
      </c>
      <c r="C18026" s="33">
        <v>5.8179735629999996E-3</v>
      </c>
      <c r="D18026" s="33">
        <v>9.4293010499999999E-5</v>
      </c>
      <c r="E18026" s="60">
        <v>175</v>
      </c>
      <c r="F18026" s="34">
        <f t="shared" si="643"/>
        <v>5.8179735629999998</v>
      </c>
    </row>
    <row r="18027" spans="1:6" x14ac:dyDescent="0.2">
      <c r="A18027" s="1">
        <v>324</v>
      </c>
      <c r="B18027" s="34">
        <f t="shared" si="642"/>
        <v>25.783919999999998</v>
      </c>
      <c r="C18027" s="33">
        <v>5.7797895670000004E-3</v>
      </c>
      <c r="D18027" s="33">
        <v>9.2311137470000001E-5</v>
      </c>
      <c r="E18027" s="60">
        <v>178</v>
      </c>
      <c r="F18027" s="34">
        <f t="shared" si="643"/>
        <v>5.7797895670000008</v>
      </c>
    </row>
    <row r="18028" spans="1:6" x14ac:dyDescent="0.2">
      <c r="A18028" s="1">
        <v>324</v>
      </c>
      <c r="B18028" s="34">
        <f t="shared" si="642"/>
        <v>25.783919999999998</v>
      </c>
      <c r="C18028" s="33">
        <v>5.8039822080000001E-3</v>
      </c>
      <c r="D18028" s="33">
        <v>5.3402735940000002E-5</v>
      </c>
      <c r="E18028" s="60">
        <v>181</v>
      </c>
      <c r="F18028" s="34">
        <f t="shared" si="643"/>
        <v>5.8039822079999999</v>
      </c>
    </row>
    <row r="18029" spans="1:6" x14ac:dyDescent="0.2">
      <c r="A18029" s="1">
        <v>324</v>
      </c>
      <c r="B18029" s="34">
        <f t="shared" si="642"/>
        <v>25.783919999999998</v>
      </c>
      <c r="C18029" s="33">
        <v>5.7887841620000002E-3</v>
      </c>
      <c r="D18029" s="33">
        <v>8.2095664459999994E-5</v>
      </c>
      <c r="E18029" s="60">
        <v>183</v>
      </c>
      <c r="F18029" s="34">
        <f t="shared" si="643"/>
        <v>5.7887841619999998</v>
      </c>
    </row>
    <row r="18030" spans="1:6" x14ac:dyDescent="0.2">
      <c r="A18030" s="1">
        <v>324</v>
      </c>
      <c r="B18030" s="34">
        <f t="shared" si="642"/>
        <v>25.783919999999998</v>
      </c>
      <c r="C18030" s="33">
        <v>5.8281428599999997E-3</v>
      </c>
      <c r="D18030" s="33">
        <v>6.4943513829999997E-5</v>
      </c>
      <c r="E18030" s="60">
        <v>186</v>
      </c>
      <c r="F18030" s="34">
        <f t="shared" si="643"/>
        <v>5.8281428599999998</v>
      </c>
    </row>
    <row r="18031" spans="1:6" x14ac:dyDescent="0.2">
      <c r="A18031" s="1">
        <v>324</v>
      </c>
      <c r="B18031" s="34">
        <f t="shared" si="642"/>
        <v>25.783919999999998</v>
      </c>
      <c r="C18031" s="33">
        <v>5.7956092830000003E-3</v>
      </c>
      <c r="D18031" s="33">
        <v>8.5326560229999994E-5</v>
      </c>
      <c r="E18031" s="60">
        <v>189</v>
      </c>
      <c r="F18031" s="34">
        <f t="shared" si="643"/>
        <v>5.7956092830000001</v>
      </c>
    </row>
    <row r="18032" spans="1:6" x14ac:dyDescent="0.2">
      <c r="A18032" s="1">
        <v>324</v>
      </c>
      <c r="B18032" s="34">
        <f t="shared" si="642"/>
        <v>25.783919999999998</v>
      </c>
      <c r="C18032" s="33">
        <v>5.8432681179999999E-3</v>
      </c>
      <c r="D18032" s="33">
        <v>8.6753062789999994E-5</v>
      </c>
      <c r="E18032" s="60">
        <v>191</v>
      </c>
      <c r="F18032" s="34">
        <f t="shared" si="643"/>
        <v>5.8432681180000001</v>
      </c>
    </row>
    <row r="18033" spans="1:6" x14ac:dyDescent="0.2">
      <c r="A18033" s="1">
        <v>324</v>
      </c>
      <c r="B18033" s="34">
        <f t="shared" si="642"/>
        <v>25.783919999999998</v>
      </c>
      <c r="C18033" s="33">
        <v>5.8014558239999998E-3</v>
      </c>
      <c r="D18033" s="33">
        <v>7.9548226520000001E-5</v>
      </c>
      <c r="E18033" s="60">
        <v>194</v>
      </c>
      <c r="F18033" s="34">
        <f t="shared" si="643"/>
        <v>5.8014558239999996</v>
      </c>
    </row>
    <row r="18034" spans="1:6" x14ac:dyDescent="0.2">
      <c r="A18034" s="1">
        <v>324</v>
      </c>
      <c r="B18034" s="34">
        <f t="shared" si="642"/>
        <v>25.783919999999998</v>
      </c>
      <c r="C18034" s="33">
        <v>5.7572964349999999E-3</v>
      </c>
      <c r="D18034" s="33">
        <v>1.038091651E-4</v>
      </c>
      <c r="E18034" s="60">
        <v>197</v>
      </c>
      <c r="F18034" s="34">
        <f t="shared" si="643"/>
        <v>5.7572964349999998</v>
      </c>
    </row>
    <row r="18035" spans="1:6" x14ac:dyDescent="0.2">
      <c r="A18035" s="1">
        <v>324</v>
      </c>
      <c r="B18035" s="34">
        <f t="shared" si="642"/>
        <v>25.783919999999998</v>
      </c>
      <c r="C18035" s="33">
        <v>5.8126033319999999E-3</v>
      </c>
      <c r="D18035" s="33">
        <v>5.2140699600000001E-5</v>
      </c>
      <c r="E18035" s="60">
        <v>200</v>
      </c>
      <c r="F18035" s="34">
        <f t="shared" si="643"/>
        <v>5.8126033320000001</v>
      </c>
    </row>
    <row r="18036" spans="1:6" x14ac:dyDescent="0.2">
      <c r="A18036" s="1">
        <v>324</v>
      </c>
      <c r="B18036" s="34">
        <f t="shared" si="642"/>
        <v>25.783919999999998</v>
      </c>
      <c r="C18036" s="33">
        <v>5.7620493240000004E-3</v>
      </c>
      <c r="D18036" s="33">
        <v>1.2814014819999999E-4</v>
      </c>
      <c r="E18036" s="60">
        <v>202</v>
      </c>
      <c r="F18036" s="34">
        <f t="shared" si="643"/>
        <v>5.7620493240000004</v>
      </c>
    </row>
    <row r="18037" spans="1:6" x14ac:dyDescent="0.2">
      <c r="A18037" s="1">
        <v>324</v>
      </c>
      <c r="B18037" s="34">
        <f t="shared" si="642"/>
        <v>25.783919999999998</v>
      </c>
      <c r="C18037" s="33">
        <v>5.8899802780000001E-3</v>
      </c>
      <c r="D18037" s="33">
        <v>7.7495817380000004E-5</v>
      </c>
      <c r="E18037" s="60">
        <v>205</v>
      </c>
      <c r="F18037" s="34">
        <f t="shared" si="643"/>
        <v>5.8899802780000003</v>
      </c>
    </row>
    <row r="18038" spans="1:6" x14ac:dyDescent="0.2">
      <c r="A18038" s="1">
        <v>324</v>
      </c>
      <c r="B18038" s="34">
        <f t="shared" si="642"/>
        <v>25.783919999999998</v>
      </c>
      <c r="C18038" s="33">
        <v>5.7566259149999998E-3</v>
      </c>
      <c r="D18038" s="33">
        <v>9.2622514579999998E-5</v>
      </c>
      <c r="E18038" s="60">
        <v>208</v>
      </c>
      <c r="F18038" s="34">
        <f t="shared" si="643"/>
        <v>5.7566259149999999</v>
      </c>
    </row>
    <row r="18039" spans="1:6" x14ac:dyDescent="0.2">
      <c r="A18039" s="1">
        <v>324</v>
      </c>
      <c r="B18039" s="34">
        <f t="shared" si="642"/>
        <v>25.783919999999998</v>
      </c>
      <c r="C18039" s="33">
        <v>5.7692936080000002E-3</v>
      </c>
      <c r="D18039" s="33">
        <v>8.7980878950000003E-5</v>
      </c>
      <c r="E18039" s="60">
        <v>210</v>
      </c>
      <c r="F18039" s="34">
        <f t="shared" si="643"/>
        <v>5.7692936079999999</v>
      </c>
    </row>
    <row r="18040" spans="1:6" x14ac:dyDescent="0.2">
      <c r="A18040" s="1">
        <v>324</v>
      </c>
      <c r="B18040" s="34">
        <f t="shared" si="642"/>
        <v>25.783919999999998</v>
      </c>
      <c r="C18040" s="33">
        <v>5.7538436370000003E-3</v>
      </c>
      <c r="D18040" s="33">
        <v>7.7177197740000003E-5</v>
      </c>
      <c r="E18040" s="60">
        <v>213</v>
      </c>
      <c r="F18040" s="34">
        <f t="shared" si="643"/>
        <v>5.7538436370000001</v>
      </c>
    </row>
    <row r="18041" spans="1:6" x14ac:dyDescent="0.2">
      <c r="A18041" s="1">
        <v>324</v>
      </c>
      <c r="B18041" s="34">
        <f t="shared" si="642"/>
        <v>25.783919999999998</v>
      </c>
      <c r="C18041" s="33">
        <v>5.7272710139999999E-3</v>
      </c>
      <c r="D18041" s="33">
        <v>1.070753941E-4</v>
      </c>
      <c r="E18041" s="60">
        <v>216</v>
      </c>
      <c r="F18041" s="34">
        <f t="shared" si="643"/>
        <v>5.7272710140000003</v>
      </c>
    </row>
    <row r="18042" spans="1:6" x14ac:dyDescent="0.2">
      <c r="A18042" s="1">
        <v>324</v>
      </c>
      <c r="B18042" s="34">
        <f t="shared" si="642"/>
        <v>25.783919999999998</v>
      </c>
      <c r="C18042" s="33">
        <v>5.6780746839999998E-3</v>
      </c>
      <c r="D18042" s="33">
        <v>7.0562347940000006E-5</v>
      </c>
      <c r="E18042" s="60">
        <v>219</v>
      </c>
      <c r="F18042" s="34">
        <f t="shared" si="643"/>
        <v>5.6780746840000003</v>
      </c>
    </row>
    <row r="18043" spans="1:6" x14ac:dyDescent="0.2">
      <c r="A18043" s="1">
        <v>324</v>
      </c>
      <c r="B18043" s="34">
        <f t="shared" si="642"/>
        <v>25.783919999999998</v>
      </c>
      <c r="C18043" s="33">
        <v>5.68482025E-3</v>
      </c>
      <c r="D18043" s="33">
        <v>7.5342481300000002E-5</v>
      </c>
      <c r="E18043" s="60">
        <v>221</v>
      </c>
      <c r="F18043" s="34">
        <f t="shared" si="643"/>
        <v>5.6848202499999996</v>
      </c>
    </row>
    <row r="18044" spans="1:6" x14ac:dyDescent="0.2">
      <c r="A18044" s="1">
        <v>324</v>
      </c>
      <c r="B18044" s="34">
        <f t="shared" si="642"/>
        <v>25.783919999999998</v>
      </c>
      <c r="C18044" s="33">
        <v>5.7488835780000001E-3</v>
      </c>
      <c r="D18044" s="33">
        <v>1.119697301E-4</v>
      </c>
      <c r="E18044" s="60">
        <v>224</v>
      </c>
      <c r="F18044" s="34">
        <f t="shared" si="643"/>
        <v>5.748883578</v>
      </c>
    </row>
    <row r="18045" spans="1:6" x14ac:dyDescent="0.2">
      <c r="A18045" s="1">
        <v>324</v>
      </c>
      <c r="B18045" s="34">
        <f t="shared" si="642"/>
        <v>25.783919999999998</v>
      </c>
      <c r="C18045" s="33">
        <v>5.6765032629999997E-3</v>
      </c>
      <c r="D18045" s="33">
        <v>4.6377502419999999E-5</v>
      </c>
      <c r="E18045" s="60">
        <v>227</v>
      </c>
      <c r="F18045" s="34">
        <f t="shared" si="643"/>
        <v>5.6765032629999999</v>
      </c>
    </row>
    <row r="18046" spans="1:6" x14ac:dyDescent="0.2">
      <c r="A18046" s="1">
        <v>324</v>
      </c>
      <c r="B18046" s="34">
        <f t="shared" si="642"/>
        <v>25.783919999999998</v>
      </c>
      <c r="C18046" s="33">
        <v>5.6798807849999999E-3</v>
      </c>
      <c r="D18046" s="33">
        <v>6.3159482419999994E-5</v>
      </c>
      <c r="E18046" s="60">
        <v>230</v>
      </c>
      <c r="F18046" s="34">
        <f t="shared" si="643"/>
        <v>5.6798807849999999</v>
      </c>
    </row>
    <row r="18047" spans="1:6" x14ac:dyDescent="0.2">
      <c r="A18047" s="1">
        <v>324</v>
      </c>
      <c r="B18047" s="34">
        <f t="shared" si="642"/>
        <v>25.783919999999998</v>
      </c>
      <c r="C18047" s="33">
        <v>5.7003375169999999E-3</v>
      </c>
      <c r="D18047" s="33">
        <v>6.6035306589999997E-5</v>
      </c>
      <c r="E18047" s="60">
        <v>232</v>
      </c>
      <c r="F18047" s="34">
        <f t="shared" si="643"/>
        <v>5.7003375169999995</v>
      </c>
    </row>
    <row r="18048" spans="1:6" x14ac:dyDescent="0.2">
      <c r="A18048" s="1">
        <v>324</v>
      </c>
      <c r="B18048" s="34">
        <f t="shared" si="642"/>
        <v>25.783919999999998</v>
      </c>
      <c r="C18048" s="33">
        <v>5.730832202E-3</v>
      </c>
      <c r="D18048" s="33">
        <v>7.8206023750000003E-5</v>
      </c>
      <c r="E18048" s="60">
        <v>235</v>
      </c>
      <c r="F18048" s="34">
        <f t="shared" si="643"/>
        <v>5.7308322020000002</v>
      </c>
    </row>
    <row r="18049" spans="1:6" x14ac:dyDescent="0.2">
      <c r="A18049" s="1">
        <v>324</v>
      </c>
      <c r="B18049" s="34">
        <f t="shared" si="642"/>
        <v>25.783919999999998</v>
      </c>
      <c r="C18049" s="33">
        <v>5.6890579820000004E-3</v>
      </c>
      <c r="D18049" s="33">
        <v>7.2278266719999997E-5</v>
      </c>
      <c r="E18049" s="60">
        <v>238</v>
      </c>
      <c r="F18049" s="34">
        <f t="shared" si="643"/>
        <v>5.6890579820000005</v>
      </c>
    </row>
    <row r="18050" spans="1:6" x14ac:dyDescent="0.2">
      <c r="A18050" s="1">
        <v>324</v>
      </c>
      <c r="B18050" s="34">
        <f t="shared" si="642"/>
        <v>25.783919999999998</v>
      </c>
      <c r="C18050" s="33">
        <v>5.6653763990000003E-3</v>
      </c>
      <c r="D18050" s="33">
        <v>6.5081992649999995E-5</v>
      </c>
      <c r="E18050" s="60">
        <v>240</v>
      </c>
      <c r="F18050" s="34">
        <f t="shared" si="643"/>
        <v>5.6653763990000003</v>
      </c>
    </row>
    <row r="18051" spans="1:6" x14ac:dyDescent="0.2">
      <c r="A18051" s="1">
        <v>324</v>
      </c>
      <c r="B18051" s="34">
        <f t="shared" si="642"/>
        <v>25.783919999999998</v>
      </c>
      <c r="C18051" s="33">
        <v>5.6864171369999999E-3</v>
      </c>
      <c r="D18051" s="33">
        <v>9.0090853710000004E-5</v>
      </c>
      <c r="E18051" s="60">
        <v>243</v>
      </c>
      <c r="F18051" s="34">
        <f t="shared" si="643"/>
        <v>5.6864171370000003</v>
      </c>
    </row>
    <row r="18052" spans="1:6" x14ac:dyDescent="0.2">
      <c r="A18052" s="1">
        <v>324</v>
      </c>
      <c r="B18052" s="34">
        <f t="shared" si="642"/>
        <v>25.783919999999998</v>
      </c>
      <c r="C18052" s="33">
        <v>5.6569707800000002E-3</v>
      </c>
      <c r="D18052" s="33">
        <v>7.4546696129999999E-5</v>
      </c>
      <c r="E18052" s="60">
        <v>246</v>
      </c>
      <c r="F18052" s="34">
        <f t="shared" si="643"/>
        <v>5.65697078</v>
      </c>
    </row>
    <row r="18053" spans="1:6" x14ac:dyDescent="0.2">
      <c r="A18053" s="1">
        <v>324</v>
      </c>
      <c r="B18053" s="34">
        <f t="shared" si="642"/>
        <v>25.783919999999998</v>
      </c>
      <c r="C18053" s="33">
        <v>5.7002778480000002E-3</v>
      </c>
      <c r="D18053" s="33">
        <v>9.3494634249999996E-5</v>
      </c>
      <c r="E18053" s="60">
        <v>249</v>
      </c>
      <c r="F18053" s="34">
        <f t="shared" si="643"/>
        <v>5.7002778479999998</v>
      </c>
    </row>
    <row r="18054" spans="1:6" x14ac:dyDescent="0.2">
      <c r="A18054" s="1">
        <v>324</v>
      </c>
      <c r="B18054" s="34">
        <f t="shared" si="642"/>
        <v>25.783919999999998</v>
      </c>
      <c r="C18054" s="33">
        <v>5.6409783029999997E-3</v>
      </c>
      <c r="D18054" s="33">
        <v>1.216708158E-4</v>
      </c>
      <c r="E18054" s="60">
        <v>251</v>
      </c>
      <c r="F18054" s="34">
        <f t="shared" si="643"/>
        <v>5.6409783029999998</v>
      </c>
    </row>
    <row r="18055" spans="1:6" x14ac:dyDescent="0.2">
      <c r="A18055" s="1">
        <v>324</v>
      </c>
      <c r="B18055" s="34">
        <f t="shared" si="642"/>
        <v>25.783919999999998</v>
      </c>
      <c r="C18055" s="33">
        <v>5.6367869369999997E-3</v>
      </c>
      <c r="D18055" s="33">
        <v>9.5668843249999998E-5</v>
      </c>
      <c r="E18055" s="60">
        <v>254</v>
      </c>
      <c r="F18055" s="34">
        <f t="shared" si="643"/>
        <v>5.6367869370000001</v>
      </c>
    </row>
    <row r="18056" spans="1:6" x14ac:dyDescent="0.2">
      <c r="A18056" s="1">
        <v>324</v>
      </c>
      <c r="B18056" s="34">
        <f t="shared" si="642"/>
        <v>25.783919999999998</v>
      </c>
      <c r="C18056" s="33">
        <v>5.6701406259999998E-3</v>
      </c>
      <c r="D18056" s="33">
        <v>8.8624544609999998E-5</v>
      </c>
      <c r="E18056" s="60">
        <v>257</v>
      </c>
      <c r="F18056" s="34">
        <f t="shared" si="643"/>
        <v>5.6701406260000002</v>
      </c>
    </row>
    <row r="18057" spans="1:6" x14ac:dyDescent="0.2">
      <c r="A18057" s="1">
        <v>324</v>
      </c>
      <c r="B18057" s="34">
        <f t="shared" si="642"/>
        <v>25.783919999999998</v>
      </c>
      <c r="C18057" s="33">
        <v>5.6055081839999996E-3</v>
      </c>
      <c r="D18057" s="33">
        <v>1.4147369339999999E-4</v>
      </c>
      <c r="E18057" s="60">
        <v>259</v>
      </c>
      <c r="F18057" s="34">
        <f t="shared" si="643"/>
        <v>5.6055081839999996</v>
      </c>
    </row>
    <row r="18058" spans="1:6" x14ac:dyDescent="0.2">
      <c r="A18058" s="1">
        <v>324</v>
      </c>
      <c r="B18058" s="34">
        <f t="shared" si="642"/>
        <v>25.783919999999998</v>
      </c>
      <c r="C18058" s="33">
        <v>5.6541078909999997E-3</v>
      </c>
      <c r="D18058" s="33">
        <v>6.1481902819999996E-5</v>
      </c>
      <c r="E18058" s="60">
        <v>262</v>
      </c>
      <c r="F18058" s="34">
        <f t="shared" si="643"/>
        <v>5.6541078909999998</v>
      </c>
    </row>
    <row r="18059" spans="1:6" x14ac:dyDescent="0.2">
      <c r="A18059" s="1">
        <v>324</v>
      </c>
      <c r="B18059" s="34">
        <f t="shared" si="642"/>
        <v>25.783919999999998</v>
      </c>
      <c r="C18059" s="33">
        <v>5.6486493679999998E-3</v>
      </c>
      <c r="D18059" s="33">
        <v>8.843740394E-5</v>
      </c>
      <c r="E18059" s="60">
        <v>265</v>
      </c>
      <c r="F18059" s="34">
        <f t="shared" si="643"/>
        <v>5.6486493680000001</v>
      </c>
    </row>
    <row r="18060" spans="1:6" x14ac:dyDescent="0.2">
      <c r="A18060" s="1">
        <v>324</v>
      </c>
      <c r="B18060" s="34">
        <f t="shared" si="642"/>
        <v>25.783919999999998</v>
      </c>
      <c r="C18060" s="33">
        <v>5.6050998470000002E-3</v>
      </c>
      <c r="D18060" s="33">
        <v>4.1566050759999998E-5</v>
      </c>
      <c r="E18060" s="60">
        <v>268</v>
      </c>
      <c r="F18060" s="34">
        <f t="shared" si="643"/>
        <v>5.605099847</v>
      </c>
    </row>
    <row r="18061" spans="1:6" x14ac:dyDescent="0.2">
      <c r="A18061" s="1">
        <v>324</v>
      </c>
      <c r="B18061" s="34">
        <f t="shared" si="642"/>
        <v>25.783919999999998</v>
      </c>
      <c r="C18061" s="33">
        <v>5.5632048379999997E-3</v>
      </c>
      <c r="D18061" s="33">
        <v>7.1067061390000006E-5</v>
      </c>
      <c r="E18061" s="60">
        <v>270</v>
      </c>
      <c r="F18061" s="34">
        <f t="shared" si="643"/>
        <v>5.5632048379999999</v>
      </c>
    </row>
    <row r="18062" spans="1:6" x14ac:dyDescent="0.2">
      <c r="A18062" s="1">
        <v>324</v>
      </c>
      <c r="B18062" s="34">
        <f t="shared" si="642"/>
        <v>25.783919999999998</v>
      </c>
      <c r="C18062" s="33">
        <v>5.5987810809999998E-3</v>
      </c>
      <c r="D18062" s="33">
        <v>7.1339250339999994E-5</v>
      </c>
      <c r="E18062" s="60">
        <v>273</v>
      </c>
      <c r="F18062" s="34">
        <f t="shared" si="643"/>
        <v>5.5987810810000003</v>
      </c>
    </row>
    <row r="18063" spans="1:6" x14ac:dyDescent="0.2">
      <c r="A18063" s="1">
        <v>324</v>
      </c>
      <c r="B18063" s="34">
        <f t="shared" si="642"/>
        <v>25.783919999999998</v>
      </c>
      <c r="C18063" s="33">
        <v>5.6296805080000003E-3</v>
      </c>
      <c r="D18063" s="33">
        <v>8.9139643969999994E-5</v>
      </c>
      <c r="E18063" s="60">
        <v>276</v>
      </c>
      <c r="F18063" s="34">
        <f t="shared" si="643"/>
        <v>5.6296805080000007</v>
      </c>
    </row>
    <row r="18064" spans="1:6" x14ac:dyDescent="0.2">
      <c r="A18064" s="1">
        <v>324</v>
      </c>
      <c r="B18064" s="34">
        <f t="shared" si="642"/>
        <v>25.783919999999998</v>
      </c>
      <c r="C18064" s="33">
        <v>5.5549588470000001E-3</v>
      </c>
      <c r="D18064" s="33">
        <v>7.7658305799999995E-5</v>
      </c>
      <c r="E18064" s="60">
        <v>278</v>
      </c>
      <c r="F18064" s="34">
        <f t="shared" si="643"/>
        <v>5.554958847</v>
      </c>
    </row>
    <row r="18065" spans="1:6" x14ac:dyDescent="0.2">
      <c r="A18065" s="1">
        <v>324</v>
      </c>
      <c r="B18065" s="34">
        <f t="shared" si="642"/>
        <v>25.783919999999998</v>
      </c>
      <c r="C18065" s="33">
        <v>5.5895816730000001E-3</v>
      </c>
      <c r="D18065" s="33">
        <v>1.139019249E-4</v>
      </c>
      <c r="E18065" s="60">
        <v>281</v>
      </c>
      <c r="F18065" s="34">
        <f t="shared" si="643"/>
        <v>5.5895816729999996</v>
      </c>
    </row>
    <row r="18066" spans="1:6" x14ac:dyDescent="0.2">
      <c r="A18066" s="1">
        <v>324</v>
      </c>
      <c r="B18066" s="34">
        <f t="shared" si="642"/>
        <v>25.783919999999998</v>
      </c>
      <c r="C18066" s="33">
        <v>5.5769060209999999E-3</v>
      </c>
      <c r="D18066" s="33">
        <v>1.2694753340000001E-4</v>
      </c>
      <c r="E18066" s="60">
        <v>284</v>
      </c>
      <c r="F18066" s="34">
        <f t="shared" si="643"/>
        <v>5.5769060210000001</v>
      </c>
    </row>
    <row r="18067" spans="1:6" x14ac:dyDescent="0.2">
      <c r="A18067" s="1">
        <v>324</v>
      </c>
      <c r="B18067" s="34">
        <f t="shared" si="642"/>
        <v>25.783919999999998</v>
      </c>
      <c r="C18067" s="33">
        <v>5.6301754109999999E-3</v>
      </c>
      <c r="D18067" s="33">
        <v>9.915414518E-5</v>
      </c>
      <c r="E18067" s="60">
        <v>286</v>
      </c>
      <c r="F18067" s="34">
        <f t="shared" si="643"/>
        <v>5.6301754109999997</v>
      </c>
    </row>
    <row r="18068" spans="1:6" x14ac:dyDescent="0.2">
      <c r="A18068" s="1">
        <v>324</v>
      </c>
      <c r="B18068" s="34">
        <f t="shared" si="642"/>
        <v>25.783919999999998</v>
      </c>
      <c r="C18068" s="33">
        <v>5.5627820220000004E-3</v>
      </c>
      <c r="D18068" s="33">
        <v>1.0881121310000001E-4</v>
      </c>
      <c r="E18068" s="60">
        <v>289</v>
      </c>
      <c r="F18068" s="34">
        <f t="shared" si="643"/>
        <v>5.5627820220000004</v>
      </c>
    </row>
    <row r="18069" spans="1:6" x14ac:dyDescent="0.2">
      <c r="A18069" s="1">
        <v>324</v>
      </c>
      <c r="B18069" s="34">
        <f t="shared" si="642"/>
        <v>25.783919999999998</v>
      </c>
      <c r="C18069" s="33">
        <v>5.5476084050000004E-3</v>
      </c>
      <c r="D18069" s="33">
        <v>9.2790696240000004E-5</v>
      </c>
      <c r="E18069" s="60">
        <v>292</v>
      </c>
      <c r="F18069" s="34">
        <f t="shared" si="643"/>
        <v>5.5476084050000001</v>
      </c>
    </row>
    <row r="18070" spans="1:6" x14ac:dyDescent="0.2">
      <c r="A18070" s="1">
        <v>324</v>
      </c>
      <c r="B18070" s="34">
        <f t="shared" si="642"/>
        <v>25.783919999999998</v>
      </c>
      <c r="C18070" s="33">
        <v>5.5291383919999996E-3</v>
      </c>
      <c r="D18070" s="33">
        <v>1.142368688E-4</v>
      </c>
      <c r="E18070" s="60">
        <v>295</v>
      </c>
      <c r="F18070" s="34">
        <f t="shared" si="643"/>
        <v>5.5291383919999992</v>
      </c>
    </row>
    <row r="18071" spans="1:6" x14ac:dyDescent="0.2">
      <c r="A18071" s="1">
        <v>324</v>
      </c>
      <c r="B18071" s="34">
        <f t="shared" si="642"/>
        <v>25.783919999999998</v>
      </c>
      <c r="C18071" s="33">
        <v>5.5294365619999999E-3</v>
      </c>
      <c r="D18071" s="33">
        <v>8.6894459960000004E-5</v>
      </c>
      <c r="E18071" s="60">
        <v>297</v>
      </c>
      <c r="F18071" s="34">
        <f t="shared" si="643"/>
        <v>5.5294365619999999</v>
      </c>
    </row>
    <row r="18072" spans="1:6" x14ac:dyDescent="0.2">
      <c r="A18072" s="1">
        <v>324</v>
      </c>
      <c r="B18072" s="34">
        <f t="shared" si="642"/>
        <v>25.783919999999998</v>
      </c>
      <c r="C18072" s="33">
        <v>5.471201809E-3</v>
      </c>
      <c r="D18072" s="33">
        <v>6.4090655170000004E-5</v>
      </c>
      <c r="E18072" s="60">
        <v>300</v>
      </c>
      <c r="F18072" s="34">
        <f t="shared" si="643"/>
        <v>5.4712018090000001</v>
      </c>
    </row>
    <row r="18073" spans="1:6" x14ac:dyDescent="0.2">
      <c r="A18073" s="1">
        <v>324</v>
      </c>
      <c r="B18073" s="34">
        <f t="shared" si="642"/>
        <v>25.783919999999998</v>
      </c>
      <c r="C18073" s="33">
        <v>5.4612907020000004E-3</v>
      </c>
      <c r="D18073" s="33">
        <v>8.1176603629999999E-5</v>
      </c>
      <c r="E18073" s="60">
        <v>303</v>
      </c>
      <c r="F18073" s="34">
        <f t="shared" si="643"/>
        <v>5.4612907020000003</v>
      </c>
    </row>
    <row r="18074" spans="1:6" x14ac:dyDescent="0.2">
      <c r="A18074" s="1">
        <v>324</v>
      </c>
      <c r="B18074" s="34">
        <f t="shared" si="642"/>
        <v>25.783919999999998</v>
      </c>
      <c r="C18074" s="33">
        <v>5.5236944650000003E-3</v>
      </c>
      <c r="D18074" s="33">
        <v>4.4251769759999997E-5</v>
      </c>
      <c r="E18074" s="60">
        <v>305</v>
      </c>
      <c r="F18074" s="34">
        <f t="shared" si="643"/>
        <v>5.5236944650000002</v>
      </c>
    </row>
    <row r="18075" spans="1:6" x14ac:dyDescent="0.2">
      <c r="A18075" s="1">
        <v>324</v>
      </c>
      <c r="B18075" s="34">
        <f t="shared" si="642"/>
        <v>25.783919999999998</v>
      </c>
      <c r="C18075" s="33">
        <v>5.5721354439999997E-3</v>
      </c>
      <c r="D18075" s="33">
        <v>6.7159457170000002E-5</v>
      </c>
      <c r="E18075" s="60">
        <v>308</v>
      </c>
      <c r="F18075" s="34">
        <f t="shared" si="643"/>
        <v>5.5721354439999997</v>
      </c>
    </row>
    <row r="18076" spans="1:6" x14ac:dyDescent="0.2">
      <c r="A18076" s="1">
        <v>324</v>
      </c>
      <c r="B18076" s="34">
        <f t="shared" si="642"/>
        <v>25.783919999999998</v>
      </c>
      <c r="C18076" s="33">
        <v>5.5218857729999998E-3</v>
      </c>
      <c r="D18076" s="33">
        <v>5.4228614429999999E-5</v>
      </c>
      <c r="E18076" s="60">
        <v>311</v>
      </c>
      <c r="F18076" s="34">
        <f t="shared" si="643"/>
        <v>5.5218857730000002</v>
      </c>
    </row>
    <row r="18077" spans="1:6" x14ac:dyDescent="0.2">
      <c r="A18077" s="1">
        <v>324</v>
      </c>
      <c r="B18077" s="34">
        <f t="shared" si="642"/>
        <v>25.783919999999998</v>
      </c>
      <c r="C18077" s="33">
        <v>5.4982860250000001E-3</v>
      </c>
      <c r="D18077" s="33">
        <v>8.0495436390000004E-5</v>
      </c>
      <c r="E18077" s="60">
        <v>313</v>
      </c>
      <c r="F18077" s="34">
        <f t="shared" si="643"/>
        <v>5.4982860250000005</v>
      </c>
    </row>
    <row r="18078" spans="1:6" x14ac:dyDescent="0.2">
      <c r="A18078" s="1">
        <v>324</v>
      </c>
      <c r="B18078" s="34">
        <f t="shared" si="642"/>
        <v>25.783919999999998</v>
      </c>
      <c r="C18078" s="33">
        <v>5.539778221E-3</v>
      </c>
      <c r="D18078" s="33">
        <v>9.0694103760000005E-5</v>
      </c>
      <c r="E18078" s="60">
        <v>316</v>
      </c>
      <c r="F18078" s="34">
        <f t="shared" si="643"/>
        <v>5.5397782209999997</v>
      </c>
    </row>
    <row r="18079" spans="1:6" x14ac:dyDescent="0.2">
      <c r="A18079" s="1">
        <v>324</v>
      </c>
      <c r="B18079" s="34">
        <f t="shared" si="642"/>
        <v>25.783919999999998</v>
      </c>
      <c r="C18079" s="33">
        <v>5.4796613519999997E-3</v>
      </c>
      <c r="D18079" s="33">
        <v>9.4165160739999995E-5</v>
      </c>
      <c r="E18079" s="60">
        <v>319</v>
      </c>
      <c r="F18079" s="34">
        <f t="shared" si="643"/>
        <v>5.4796613519999999</v>
      </c>
    </row>
    <row r="18080" spans="1:6" x14ac:dyDescent="0.2">
      <c r="A18080" s="1">
        <v>324</v>
      </c>
      <c r="B18080" s="34">
        <f t="shared" si="642"/>
        <v>25.783919999999998</v>
      </c>
      <c r="C18080" s="33">
        <v>5.4636789029999999E-3</v>
      </c>
      <c r="D18080" s="33">
        <v>9.6223313770000003E-5</v>
      </c>
      <c r="E18080" s="60">
        <v>321</v>
      </c>
      <c r="F18080" s="34">
        <f t="shared" si="643"/>
        <v>5.4636789029999999</v>
      </c>
    </row>
    <row r="18081" spans="1:6" x14ac:dyDescent="0.2">
      <c r="A18081" s="1">
        <v>324</v>
      </c>
      <c r="B18081" s="34">
        <f t="shared" si="642"/>
        <v>25.783919999999998</v>
      </c>
      <c r="C18081" s="33">
        <v>5.5075459510000001E-3</v>
      </c>
      <c r="D18081" s="33">
        <v>9.0570589780000006E-5</v>
      </c>
      <c r="E18081" s="60">
        <v>324</v>
      </c>
      <c r="F18081" s="34">
        <f t="shared" si="643"/>
        <v>5.507545951</v>
      </c>
    </row>
    <row r="18082" spans="1:6" x14ac:dyDescent="0.2">
      <c r="A18082" s="1">
        <v>324</v>
      </c>
      <c r="B18082" s="34">
        <f t="shared" si="642"/>
        <v>25.783919999999998</v>
      </c>
      <c r="C18082" s="33">
        <v>5.4800821620000001E-3</v>
      </c>
      <c r="D18082" s="33">
        <v>8.1729392039999995E-5</v>
      </c>
      <c r="E18082" s="60">
        <v>327</v>
      </c>
      <c r="F18082" s="34">
        <f t="shared" si="643"/>
        <v>5.4800821620000004</v>
      </c>
    </row>
    <row r="18083" spans="1:6" x14ac:dyDescent="0.2">
      <c r="A18083" s="1">
        <v>324</v>
      </c>
      <c r="B18083" s="34">
        <f t="shared" si="642"/>
        <v>25.783919999999998</v>
      </c>
      <c r="C18083" s="33">
        <v>5.4208915809999996E-3</v>
      </c>
      <c r="D18083" s="33">
        <v>6.2980899160000007E-5</v>
      </c>
      <c r="E18083" s="60">
        <v>330</v>
      </c>
      <c r="F18083" s="34">
        <f t="shared" si="643"/>
        <v>5.4208915809999993</v>
      </c>
    </row>
    <row r="18084" spans="1:6" x14ac:dyDescent="0.2">
      <c r="A18084" s="1">
        <v>324</v>
      </c>
      <c r="B18084" s="34">
        <f t="shared" si="642"/>
        <v>25.783919999999998</v>
      </c>
      <c r="C18084" s="33">
        <v>5.4069923310000002E-3</v>
      </c>
      <c r="D18084" s="33">
        <v>8.6956424650000004E-5</v>
      </c>
      <c r="E18084" s="60">
        <v>332</v>
      </c>
      <c r="F18084" s="34">
        <f t="shared" si="643"/>
        <v>5.4069923310000005</v>
      </c>
    </row>
    <row r="18085" spans="1:6" x14ac:dyDescent="0.2">
      <c r="A18085" s="1">
        <v>324</v>
      </c>
      <c r="B18085" s="34">
        <f t="shared" si="642"/>
        <v>25.783919999999998</v>
      </c>
      <c r="C18085" s="33">
        <v>5.4545083570000001E-3</v>
      </c>
      <c r="D18085" s="33">
        <v>6.7913475539999995E-5</v>
      </c>
      <c r="E18085" s="60">
        <v>335</v>
      </c>
      <c r="F18085" s="34">
        <f t="shared" si="643"/>
        <v>5.4545083569999999</v>
      </c>
    </row>
    <row r="18086" spans="1:6" x14ac:dyDescent="0.2">
      <c r="A18086" s="1">
        <v>324</v>
      </c>
      <c r="B18086" s="34">
        <f t="shared" si="642"/>
        <v>25.783919999999998</v>
      </c>
      <c r="C18086" s="33">
        <v>5.4340619360000002E-3</v>
      </c>
      <c r="D18086" s="33">
        <v>1.0799577799999999E-4</v>
      </c>
      <c r="E18086" s="60">
        <v>338</v>
      </c>
      <c r="F18086" s="34">
        <f t="shared" si="643"/>
        <v>5.434061936</v>
      </c>
    </row>
    <row r="18087" spans="1:6" x14ac:dyDescent="0.2">
      <c r="A18087" s="1">
        <v>324</v>
      </c>
      <c r="B18087" s="34">
        <f t="shared" si="642"/>
        <v>25.783919999999998</v>
      </c>
      <c r="C18087" s="33">
        <v>5.3949050979999998E-3</v>
      </c>
      <c r="D18087" s="33">
        <v>8.0748438090000007E-5</v>
      </c>
      <c r="E18087" s="60">
        <v>340</v>
      </c>
      <c r="F18087" s="34">
        <f t="shared" si="643"/>
        <v>5.3949050979999997</v>
      </c>
    </row>
    <row r="18088" spans="1:6" x14ac:dyDescent="0.2">
      <c r="A18088" s="1">
        <v>324</v>
      </c>
      <c r="B18088" s="34">
        <f t="shared" ref="B18088:B18151" si="644">A18088*79.58/1000</f>
        <v>25.783919999999998</v>
      </c>
      <c r="C18088" s="33">
        <v>5.4277383679999999E-3</v>
      </c>
      <c r="D18088" s="33">
        <v>6.8585589300000001E-5</v>
      </c>
      <c r="E18088" s="60">
        <v>343</v>
      </c>
      <c r="F18088" s="34">
        <f t="shared" ref="F18088:F18151" si="645">C18088*1000</f>
        <v>5.427738368</v>
      </c>
    </row>
    <row r="18089" spans="1:6" x14ac:dyDescent="0.2">
      <c r="A18089" s="1">
        <v>324</v>
      </c>
      <c r="B18089" s="34">
        <f t="shared" si="644"/>
        <v>25.783919999999998</v>
      </c>
      <c r="C18089" s="33">
        <v>5.4373106499999999E-3</v>
      </c>
      <c r="D18089" s="33">
        <v>1.2099066070000001E-4</v>
      </c>
      <c r="E18089" s="60">
        <v>346</v>
      </c>
      <c r="F18089" s="34">
        <f t="shared" si="645"/>
        <v>5.4373106499999997</v>
      </c>
    </row>
    <row r="18090" spans="1:6" x14ac:dyDescent="0.2">
      <c r="A18090" s="1">
        <v>324</v>
      </c>
      <c r="B18090" s="34">
        <f t="shared" si="644"/>
        <v>25.783919999999998</v>
      </c>
      <c r="C18090" s="33">
        <v>5.4621670240000003E-3</v>
      </c>
      <c r="D18090" s="33">
        <v>8.2327779479999996E-5</v>
      </c>
      <c r="E18090" s="60">
        <v>348</v>
      </c>
      <c r="F18090" s="34">
        <f t="shared" si="645"/>
        <v>5.4621670240000002</v>
      </c>
    </row>
    <row r="18091" spans="1:6" x14ac:dyDescent="0.2">
      <c r="A18091" s="1">
        <v>324</v>
      </c>
      <c r="B18091" s="34">
        <f t="shared" si="644"/>
        <v>25.783919999999998</v>
      </c>
      <c r="C18091" s="33">
        <v>5.4305863839999996E-3</v>
      </c>
      <c r="D18091" s="33">
        <v>9.1625172969999995E-5</v>
      </c>
      <c r="E18091" s="60">
        <v>351</v>
      </c>
      <c r="F18091" s="34">
        <f t="shared" si="645"/>
        <v>5.4305863839999997</v>
      </c>
    </row>
    <row r="18092" spans="1:6" x14ac:dyDescent="0.2">
      <c r="A18092" s="1">
        <v>324</v>
      </c>
      <c r="B18092" s="34">
        <f t="shared" si="644"/>
        <v>25.783919999999998</v>
      </c>
      <c r="C18092" s="33">
        <v>5.4726832039999999E-3</v>
      </c>
      <c r="D18092" s="33">
        <v>1.201056633E-4</v>
      </c>
      <c r="E18092" s="60">
        <v>354</v>
      </c>
      <c r="F18092" s="34">
        <f t="shared" si="645"/>
        <v>5.472683204</v>
      </c>
    </row>
    <row r="18093" spans="1:6" x14ac:dyDescent="0.2">
      <c r="A18093" s="1">
        <v>324</v>
      </c>
      <c r="B18093" s="34">
        <f t="shared" si="644"/>
        <v>25.783919999999998</v>
      </c>
      <c r="C18093" s="33">
        <v>5.4139417730000002E-3</v>
      </c>
      <c r="D18093" s="33">
        <v>9.5886585939999994E-5</v>
      </c>
      <c r="E18093" s="60">
        <v>356</v>
      </c>
      <c r="F18093" s="34">
        <f t="shared" si="645"/>
        <v>5.4139417730000003</v>
      </c>
    </row>
    <row r="18094" spans="1:6" x14ac:dyDescent="0.2">
      <c r="A18094" s="1">
        <v>324</v>
      </c>
      <c r="B18094" s="34">
        <f t="shared" si="644"/>
        <v>25.783919999999998</v>
      </c>
      <c r="C18094" s="33">
        <v>5.3839162159999999E-3</v>
      </c>
      <c r="D18094" s="33">
        <v>9.2167324089999995E-5</v>
      </c>
      <c r="E18094" s="60">
        <v>359</v>
      </c>
      <c r="F18094" s="34">
        <f t="shared" si="645"/>
        <v>5.3839162160000003</v>
      </c>
    </row>
    <row r="18095" spans="1:6" x14ac:dyDescent="0.2">
      <c r="A18095" s="1">
        <v>324</v>
      </c>
      <c r="B18095" s="34">
        <f t="shared" si="644"/>
        <v>25.783919999999998</v>
      </c>
      <c r="C18095" s="33">
        <v>5.5001933799999998E-3</v>
      </c>
      <c r="D18095" s="33">
        <v>6.6007226360000006E-5</v>
      </c>
      <c r="E18095" s="60">
        <v>362</v>
      </c>
      <c r="F18095" s="34">
        <f t="shared" si="645"/>
        <v>5.5001933799999998</v>
      </c>
    </row>
    <row r="18096" spans="1:6" x14ac:dyDescent="0.2">
      <c r="A18096" s="1">
        <v>324</v>
      </c>
      <c r="B18096" s="34">
        <f t="shared" si="644"/>
        <v>25.783919999999998</v>
      </c>
      <c r="C18096" s="33">
        <v>5.4264250890000004E-3</v>
      </c>
      <c r="D18096" s="33">
        <v>7.3814978050000006E-5</v>
      </c>
      <c r="E18096" s="60">
        <v>364</v>
      </c>
      <c r="F18096" s="34">
        <f t="shared" si="645"/>
        <v>5.4264250890000003</v>
      </c>
    </row>
    <row r="18097" spans="1:6" x14ac:dyDescent="0.2">
      <c r="A18097" s="1">
        <v>324</v>
      </c>
      <c r="B18097" s="34">
        <f t="shared" si="644"/>
        <v>25.783919999999998</v>
      </c>
      <c r="C18097" s="33">
        <v>5.3780355220000003E-3</v>
      </c>
      <c r="D18097" s="33">
        <v>9.6467636040000002E-5</v>
      </c>
      <c r="E18097" s="60">
        <v>367</v>
      </c>
      <c r="F18097" s="34">
        <f t="shared" si="645"/>
        <v>5.3780355220000002</v>
      </c>
    </row>
    <row r="18098" spans="1:6" x14ac:dyDescent="0.2">
      <c r="A18098" s="1">
        <v>324</v>
      </c>
      <c r="B18098" s="34">
        <f t="shared" si="644"/>
        <v>25.783919999999998</v>
      </c>
      <c r="C18098" s="33">
        <v>5.3905367950000003E-3</v>
      </c>
      <c r="D18098" s="33">
        <v>8.608729625E-5</v>
      </c>
      <c r="E18098" s="60">
        <v>370</v>
      </c>
      <c r="F18098" s="34">
        <f t="shared" si="645"/>
        <v>5.390536795</v>
      </c>
    </row>
    <row r="18099" spans="1:6" x14ac:dyDescent="0.2">
      <c r="A18099" s="1">
        <v>324</v>
      </c>
      <c r="B18099" s="34">
        <f t="shared" si="644"/>
        <v>25.783919999999998</v>
      </c>
      <c r="C18099" s="33">
        <v>5.4236320129999998E-3</v>
      </c>
      <c r="D18099" s="33">
        <v>6.1760702840000004E-5</v>
      </c>
      <c r="E18099" s="60">
        <v>372</v>
      </c>
      <c r="F18099" s="34">
        <f t="shared" si="645"/>
        <v>5.4236320129999998</v>
      </c>
    </row>
    <row r="18100" spans="1:6" x14ac:dyDescent="0.2">
      <c r="A18100" s="1">
        <v>324</v>
      </c>
      <c r="B18100" s="34">
        <f t="shared" si="644"/>
        <v>25.783919999999998</v>
      </c>
      <c r="C18100" s="33">
        <v>5.3873724700000004E-3</v>
      </c>
      <c r="D18100" s="33">
        <v>9.5629450899999997E-5</v>
      </c>
      <c r="E18100" s="60">
        <v>375</v>
      </c>
      <c r="F18100" s="34">
        <f t="shared" si="645"/>
        <v>5.3873724700000007</v>
      </c>
    </row>
    <row r="18101" spans="1:6" x14ac:dyDescent="0.2">
      <c r="A18101" s="1">
        <v>324</v>
      </c>
      <c r="B18101" s="34">
        <f t="shared" si="644"/>
        <v>25.783919999999998</v>
      </c>
      <c r="C18101" s="33">
        <v>5.4261378829999997E-3</v>
      </c>
      <c r="D18101" s="33">
        <v>5.7330788540000001E-5</v>
      </c>
      <c r="E18101" s="60">
        <v>378</v>
      </c>
      <c r="F18101" s="34">
        <f t="shared" si="645"/>
        <v>5.426137883</v>
      </c>
    </row>
    <row r="18102" spans="1:6" x14ac:dyDescent="0.2">
      <c r="A18102" s="1">
        <v>324</v>
      </c>
      <c r="B18102" s="34">
        <f t="shared" si="644"/>
        <v>25.783919999999998</v>
      </c>
      <c r="C18102" s="33">
        <v>5.3964676700000002E-3</v>
      </c>
      <c r="D18102" s="33">
        <v>1.0744473459999999E-4</v>
      </c>
      <c r="E18102" s="60">
        <v>380</v>
      </c>
      <c r="F18102" s="34">
        <f t="shared" si="645"/>
        <v>5.3964676699999998</v>
      </c>
    </row>
    <row r="18103" spans="1:6" x14ac:dyDescent="0.2">
      <c r="A18103" s="1">
        <v>324</v>
      </c>
      <c r="B18103" s="34">
        <f t="shared" si="644"/>
        <v>25.783919999999998</v>
      </c>
      <c r="C18103" s="33">
        <v>5.3770171750000002E-3</v>
      </c>
      <c r="D18103" s="33">
        <v>9.3886256339999996E-5</v>
      </c>
      <c r="E18103" s="60">
        <v>383</v>
      </c>
      <c r="F18103" s="34">
        <f t="shared" si="645"/>
        <v>5.3770171749999998</v>
      </c>
    </row>
    <row r="18104" spans="1:6" x14ac:dyDescent="0.2">
      <c r="A18104" s="1">
        <v>324</v>
      </c>
      <c r="B18104" s="34">
        <f t="shared" si="644"/>
        <v>25.783919999999998</v>
      </c>
      <c r="C18104" s="33">
        <v>5.3519936249999999E-3</v>
      </c>
      <c r="D18104" s="33">
        <v>8.2865598429999999E-5</v>
      </c>
      <c r="E18104" s="60">
        <v>386</v>
      </c>
      <c r="F18104" s="34">
        <f t="shared" si="645"/>
        <v>5.3519936249999995</v>
      </c>
    </row>
    <row r="18105" spans="1:6" x14ac:dyDescent="0.2">
      <c r="A18105" s="1">
        <v>324</v>
      </c>
      <c r="B18105" s="34">
        <f t="shared" si="644"/>
        <v>25.783919999999998</v>
      </c>
      <c r="C18105" s="33">
        <v>5.4042604500000001E-3</v>
      </c>
      <c r="D18105" s="33">
        <v>5.1952759219999999E-5</v>
      </c>
      <c r="E18105" s="60">
        <v>388</v>
      </c>
      <c r="F18105" s="34">
        <f t="shared" si="645"/>
        <v>5.4042604499999998</v>
      </c>
    </row>
    <row r="18106" spans="1:6" x14ac:dyDescent="0.2">
      <c r="A18106" s="1">
        <v>324</v>
      </c>
      <c r="B18106" s="34">
        <f t="shared" si="644"/>
        <v>25.783919999999998</v>
      </c>
      <c r="C18106" s="33">
        <v>5.3641232819999999E-3</v>
      </c>
      <c r="D18106" s="33">
        <v>1.022802915E-4</v>
      </c>
      <c r="E18106" s="60">
        <v>391</v>
      </c>
      <c r="F18106" s="34">
        <f t="shared" si="645"/>
        <v>5.3641232819999995</v>
      </c>
    </row>
    <row r="18107" spans="1:6" x14ac:dyDescent="0.2">
      <c r="A18107" s="1">
        <v>324</v>
      </c>
      <c r="B18107" s="34">
        <f t="shared" si="644"/>
        <v>25.783919999999998</v>
      </c>
      <c r="C18107" s="33">
        <v>5.3986688670000001E-3</v>
      </c>
      <c r="D18107" s="33">
        <v>6.7002776049999998E-5</v>
      </c>
      <c r="E18107" s="60">
        <v>394</v>
      </c>
      <c r="F18107" s="34">
        <f t="shared" si="645"/>
        <v>5.3986688670000005</v>
      </c>
    </row>
    <row r="18108" spans="1:6" x14ac:dyDescent="0.2">
      <c r="A18108" s="1">
        <v>324</v>
      </c>
      <c r="B18108" s="34">
        <f t="shared" si="644"/>
        <v>25.783919999999998</v>
      </c>
      <c r="C18108" s="33">
        <v>5.3379253999999996E-3</v>
      </c>
      <c r="D18108" s="33">
        <v>7.2648524819999999E-5</v>
      </c>
      <c r="E18108" s="60">
        <v>396</v>
      </c>
      <c r="F18108" s="34">
        <f t="shared" si="645"/>
        <v>5.3379253999999996</v>
      </c>
    </row>
    <row r="18109" spans="1:6" x14ac:dyDescent="0.2">
      <c r="A18109" s="1">
        <v>324</v>
      </c>
      <c r="B18109" s="34">
        <f t="shared" si="644"/>
        <v>25.783919999999998</v>
      </c>
      <c r="C18109" s="33">
        <v>5.3728072589999997E-3</v>
      </c>
      <c r="D18109" s="33">
        <v>5.8904546719999998E-5</v>
      </c>
      <c r="E18109" s="60">
        <v>399</v>
      </c>
      <c r="F18109" s="34">
        <f t="shared" si="645"/>
        <v>5.372807259</v>
      </c>
    </row>
    <row r="18110" spans="1:6" x14ac:dyDescent="0.2">
      <c r="A18110" s="1">
        <v>324</v>
      </c>
      <c r="B18110" s="34">
        <f t="shared" si="644"/>
        <v>25.783919999999998</v>
      </c>
      <c r="C18110" s="33">
        <v>5.407203902E-3</v>
      </c>
      <c r="D18110" s="33">
        <v>9.7395628799999996E-5</v>
      </c>
      <c r="E18110" s="60">
        <v>401</v>
      </c>
      <c r="F18110" s="34">
        <f t="shared" si="645"/>
        <v>5.407203902</v>
      </c>
    </row>
    <row r="18111" spans="1:6" x14ac:dyDescent="0.2">
      <c r="A18111" s="1">
        <v>324</v>
      </c>
      <c r="B18111" s="34">
        <f t="shared" si="644"/>
        <v>25.783919999999998</v>
      </c>
      <c r="C18111" s="33">
        <v>5.354229391E-3</v>
      </c>
      <c r="D18111" s="33">
        <v>9.0000911159999995E-5</v>
      </c>
      <c r="E18111" s="60">
        <v>404</v>
      </c>
      <c r="F18111" s="34">
        <f t="shared" si="645"/>
        <v>5.3542293909999996</v>
      </c>
    </row>
    <row r="18112" spans="1:6" x14ac:dyDescent="0.2">
      <c r="A18112" s="1">
        <v>324</v>
      </c>
      <c r="B18112" s="34">
        <f t="shared" si="644"/>
        <v>25.783919999999998</v>
      </c>
      <c r="C18112" s="33">
        <v>5.3050196269999999E-3</v>
      </c>
      <c r="D18112" s="33">
        <v>7.5013350439999998E-5</v>
      </c>
      <c r="E18112" s="60">
        <v>407</v>
      </c>
      <c r="F18112" s="34">
        <f t="shared" si="645"/>
        <v>5.3050196270000001</v>
      </c>
    </row>
    <row r="18113" spans="1:6" x14ac:dyDescent="0.2">
      <c r="A18113" s="1">
        <v>324</v>
      </c>
      <c r="B18113" s="34">
        <f t="shared" si="644"/>
        <v>25.783919999999998</v>
      </c>
      <c r="C18113" s="33">
        <v>5.3441202490000003E-3</v>
      </c>
      <c r="D18113" s="33">
        <v>1.2565541280000001E-4</v>
      </c>
      <c r="E18113" s="60">
        <v>410</v>
      </c>
      <c r="F18113" s="34">
        <f t="shared" si="645"/>
        <v>5.3441202490000004</v>
      </c>
    </row>
    <row r="18114" spans="1:6" x14ac:dyDescent="0.2">
      <c r="A18114" s="1">
        <v>324</v>
      </c>
      <c r="B18114" s="34">
        <f t="shared" si="644"/>
        <v>25.783919999999998</v>
      </c>
      <c r="C18114" s="33">
        <v>5.3615668109999997E-3</v>
      </c>
      <c r="D18114" s="33">
        <v>6.1729885280000001E-5</v>
      </c>
      <c r="E18114" s="60">
        <v>412</v>
      </c>
      <c r="F18114" s="34">
        <f t="shared" si="645"/>
        <v>5.3615668109999994</v>
      </c>
    </row>
    <row r="18115" spans="1:6" x14ac:dyDescent="0.2">
      <c r="A18115" s="1">
        <v>324</v>
      </c>
      <c r="B18115" s="34">
        <f t="shared" si="644"/>
        <v>25.783919999999998</v>
      </c>
      <c r="C18115" s="33">
        <v>5.3565158709999996E-3</v>
      </c>
      <c r="D18115" s="33">
        <v>1.1706225359999999E-4</v>
      </c>
      <c r="E18115" s="60">
        <v>415</v>
      </c>
      <c r="F18115" s="34">
        <f t="shared" si="645"/>
        <v>5.356515871</v>
      </c>
    </row>
    <row r="18116" spans="1:6" x14ac:dyDescent="0.2">
      <c r="A18116" s="1">
        <v>324</v>
      </c>
      <c r="B18116" s="34">
        <f t="shared" si="644"/>
        <v>25.783919999999998</v>
      </c>
      <c r="C18116" s="33">
        <v>5.2812600979999999E-3</v>
      </c>
      <c r="D18116" s="33">
        <v>7.9389567320000001E-5</v>
      </c>
      <c r="E18116" s="60">
        <v>417</v>
      </c>
      <c r="F18116" s="34">
        <f t="shared" si="645"/>
        <v>5.2812600979999997</v>
      </c>
    </row>
    <row r="18117" spans="1:6" x14ac:dyDescent="0.2">
      <c r="A18117" s="1">
        <v>324</v>
      </c>
      <c r="B18117" s="34">
        <f t="shared" si="644"/>
        <v>25.783919999999998</v>
      </c>
      <c r="C18117" s="33">
        <v>5.2737548360000004E-3</v>
      </c>
      <c r="D18117" s="33">
        <v>5.8783787509999997E-5</v>
      </c>
      <c r="E18117" s="60">
        <v>420</v>
      </c>
      <c r="F18117" s="34">
        <f t="shared" si="645"/>
        <v>5.2737548360000002</v>
      </c>
    </row>
    <row r="18118" spans="1:6" x14ac:dyDescent="0.2">
      <c r="A18118" s="1">
        <v>324</v>
      </c>
      <c r="B18118" s="34">
        <f t="shared" si="644"/>
        <v>25.783919999999998</v>
      </c>
      <c r="C18118" s="33">
        <v>5.2942225250000004E-3</v>
      </c>
      <c r="D18118" s="33">
        <v>5.7080314879999999E-5</v>
      </c>
      <c r="E18118" s="60">
        <v>423</v>
      </c>
      <c r="F18118" s="34">
        <f t="shared" si="645"/>
        <v>5.2942225250000003</v>
      </c>
    </row>
    <row r="18119" spans="1:6" x14ac:dyDescent="0.2">
      <c r="A18119" s="1">
        <v>324</v>
      </c>
      <c r="B18119" s="34">
        <f t="shared" si="644"/>
        <v>25.783919999999998</v>
      </c>
      <c r="C18119" s="33">
        <v>5.2993801250000002E-3</v>
      </c>
      <c r="D18119" s="33">
        <v>1.129886028E-4</v>
      </c>
      <c r="E18119" s="60">
        <v>425</v>
      </c>
      <c r="F18119" s="34">
        <f t="shared" si="645"/>
        <v>5.2993801249999999</v>
      </c>
    </row>
    <row r="18120" spans="1:6" x14ac:dyDescent="0.2">
      <c r="A18120" s="1">
        <v>324</v>
      </c>
      <c r="B18120" s="34">
        <f t="shared" si="644"/>
        <v>25.783919999999998</v>
      </c>
      <c r="C18120" s="33">
        <v>5.2390972639999997E-3</v>
      </c>
      <c r="D18120" s="33">
        <v>7.1085100509999996E-5</v>
      </c>
      <c r="E18120" s="60">
        <v>428</v>
      </c>
      <c r="F18120" s="34">
        <f t="shared" si="645"/>
        <v>5.2390972639999998</v>
      </c>
    </row>
    <row r="18121" spans="1:6" x14ac:dyDescent="0.2">
      <c r="A18121" s="1">
        <v>324</v>
      </c>
      <c r="B18121" s="34">
        <f t="shared" si="644"/>
        <v>25.783919999999998</v>
      </c>
      <c r="C18121" s="33">
        <v>5.1656546600000004E-3</v>
      </c>
      <c r="D18121" s="33">
        <v>8.1529494149999997E-5</v>
      </c>
      <c r="E18121" s="60">
        <v>431</v>
      </c>
      <c r="F18121" s="34">
        <f t="shared" si="645"/>
        <v>5.1656546600000004</v>
      </c>
    </row>
    <row r="18122" spans="1:6" x14ac:dyDescent="0.2">
      <c r="A18122" s="1">
        <v>324</v>
      </c>
      <c r="B18122" s="34">
        <f t="shared" si="644"/>
        <v>25.783919999999998</v>
      </c>
      <c r="C18122" s="33">
        <v>5.2051523259999998E-3</v>
      </c>
      <c r="D18122" s="33">
        <v>9.3424298089999996E-5</v>
      </c>
      <c r="E18122" s="60">
        <v>433</v>
      </c>
      <c r="F18122" s="34">
        <f t="shared" si="645"/>
        <v>5.2051523259999994</v>
      </c>
    </row>
    <row r="18123" spans="1:6" x14ac:dyDescent="0.2">
      <c r="A18123" s="1">
        <v>324</v>
      </c>
      <c r="B18123" s="34">
        <f t="shared" si="644"/>
        <v>25.783919999999998</v>
      </c>
      <c r="C18123" s="33">
        <v>5.1951393240000001E-3</v>
      </c>
      <c r="D18123" s="33">
        <v>7.9681004400000002E-5</v>
      </c>
      <c r="E18123" s="60">
        <v>436</v>
      </c>
      <c r="F18123" s="34">
        <f t="shared" si="645"/>
        <v>5.1951393240000003</v>
      </c>
    </row>
    <row r="18124" spans="1:6" x14ac:dyDescent="0.2">
      <c r="A18124" s="1">
        <v>324</v>
      </c>
      <c r="B18124" s="34">
        <f t="shared" si="644"/>
        <v>25.783919999999998</v>
      </c>
      <c r="C18124" s="33">
        <v>5.1630299730000004E-3</v>
      </c>
      <c r="D18124" s="33">
        <v>6.7111699619999996E-5</v>
      </c>
      <c r="E18124" s="60">
        <v>438</v>
      </c>
      <c r="F18124" s="34">
        <f t="shared" si="645"/>
        <v>5.1630299730000004</v>
      </c>
    </row>
    <row r="18125" spans="1:6" x14ac:dyDescent="0.2">
      <c r="A18125" s="1">
        <v>324</v>
      </c>
      <c r="B18125" s="34">
        <f t="shared" si="644"/>
        <v>25.783919999999998</v>
      </c>
      <c r="C18125" s="33">
        <v>5.0846734660000004E-3</v>
      </c>
      <c r="D18125" s="33">
        <v>9.7242555830000002E-5</v>
      </c>
      <c r="E18125" s="60">
        <v>441</v>
      </c>
      <c r="F18125" s="34">
        <f t="shared" si="645"/>
        <v>5.0846734659999999</v>
      </c>
    </row>
    <row r="18126" spans="1:6" x14ac:dyDescent="0.2">
      <c r="A18126" s="1">
        <v>324</v>
      </c>
      <c r="B18126" s="34">
        <f t="shared" si="644"/>
        <v>25.783919999999998</v>
      </c>
      <c r="C18126" s="33">
        <v>5.0673399629999998E-3</v>
      </c>
      <c r="D18126" s="33">
        <v>8.1414778459999997E-5</v>
      </c>
      <c r="E18126" s="60">
        <v>444</v>
      </c>
      <c r="F18126" s="34">
        <f t="shared" si="645"/>
        <v>5.0673399629999993</v>
      </c>
    </row>
    <row r="18127" spans="1:6" x14ac:dyDescent="0.2">
      <c r="A18127" s="1">
        <v>324</v>
      </c>
      <c r="B18127" s="34">
        <f t="shared" si="644"/>
        <v>25.783919999999998</v>
      </c>
      <c r="C18127" s="33">
        <v>5.0712696219999999E-3</v>
      </c>
      <c r="D18127" s="33">
        <v>8.3873346919999999E-5</v>
      </c>
      <c r="E18127" s="60">
        <v>447</v>
      </c>
      <c r="F18127" s="34">
        <f t="shared" si="645"/>
        <v>5.071269622</v>
      </c>
    </row>
    <row r="18128" spans="1:6" x14ac:dyDescent="0.2">
      <c r="A18128" s="1">
        <v>324</v>
      </c>
      <c r="B18128" s="34">
        <f t="shared" si="644"/>
        <v>25.783919999999998</v>
      </c>
      <c r="C18128" s="33">
        <v>5.0497969080000003E-3</v>
      </c>
      <c r="D18128" s="33">
        <v>5.5813439529999997E-5</v>
      </c>
      <c r="E18128" s="60">
        <v>449</v>
      </c>
      <c r="F18128" s="34">
        <f t="shared" si="645"/>
        <v>5.0497969080000003</v>
      </c>
    </row>
    <row r="18129" spans="1:6" x14ac:dyDescent="0.2">
      <c r="A18129" s="1">
        <v>324</v>
      </c>
      <c r="B18129" s="34">
        <f t="shared" si="644"/>
        <v>25.783919999999998</v>
      </c>
      <c r="C18129" s="33">
        <v>4.9934088370000001E-3</v>
      </c>
      <c r="D18129" s="33">
        <v>7.9124069590000005E-5</v>
      </c>
      <c r="E18129" s="60">
        <v>452</v>
      </c>
      <c r="F18129" s="34">
        <f t="shared" si="645"/>
        <v>4.9934088370000005</v>
      </c>
    </row>
    <row r="18130" spans="1:6" x14ac:dyDescent="0.2">
      <c r="A18130" s="1">
        <v>324</v>
      </c>
      <c r="B18130" s="34">
        <f t="shared" si="644"/>
        <v>25.783919999999998</v>
      </c>
      <c r="C18130" s="33">
        <v>4.9044689779999999E-3</v>
      </c>
      <c r="D18130" s="33">
        <v>6.6616582519999997E-5</v>
      </c>
      <c r="E18130" s="60">
        <v>454</v>
      </c>
      <c r="F18130" s="34">
        <f t="shared" si="645"/>
        <v>4.9044689779999997</v>
      </c>
    </row>
    <row r="18131" spans="1:6" x14ac:dyDescent="0.2">
      <c r="A18131" s="1">
        <v>324</v>
      </c>
      <c r="B18131" s="34">
        <f t="shared" si="644"/>
        <v>25.783919999999998</v>
      </c>
      <c r="C18131" s="33">
        <v>4.9194881639999999E-3</v>
      </c>
      <c r="D18131" s="33">
        <v>6.0789460659999997E-5</v>
      </c>
      <c r="E18131" s="60">
        <v>457</v>
      </c>
      <c r="F18131" s="34">
        <f t="shared" si="645"/>
        <v>4.9194881639999997</v>
      </c>
    </row>
    <row r="18132" spans="1:6" x14ac:dyDescent="0.2">
      <c r="A18132" s="1">
        <v>324</v>
      </c>
      <c r="B18132" s="34">
        <f t="shared" si="644"/>
        <v>25.783919999999998</v>
      </c>
      <c r="C18132" s="33">
        <v>4.8472711299999997E-3</v>
      </c>
      <c r="D18132" s="33">
        <v>1.0640101090000001E-4</v>
      </c>
      <c r="E18132" s="60">
        <v>460</v>
      </c>
      <c r="F18132" s="34">
        <f t="shared" si="645"/>
        <v>4.8472711299999993</v>
      </c>
    </row>
    <row r="18133" spans="1:6" x14ac:dyDescent="0.2">
      <c r="A18133" s="1">
        <v>324</v>
      </c>
      <c r="B18133" s="34">
        <f t="shared" si="644"/>
        <v>25.783919999999998</v>
      </c>
      <c r="C18133" s="33">
        <v>4.8234193789999996E-3</v>
      </c>
      <c r="D18133" s="33">
        <v>9.2590021630000003E-5</v>
      </c>
      <c r="E18133" s="60">
        <v>462</v>
      </c>
      <c r="F18133" s="34">
        <f t="shared" si="645"/>
        <v>4.8234193789999997</v>
      </c>
    </row>
    <row r="18134" spans="1:6" x14ac:dyDescent="0.2">
      <c r="A18134" s="1">
        <v>324</v>
      </c>
      <c r="B18134" s="34">
        <f t="shared" si="644"/>
        <v>25.783919999999998</v>
      </c>
      <c r="C18134" s="33">
        <v>4.8429329750000003E-3</v>
      </c>
      <c r="D18134" s="33">
        <v>8.4490067000000002E-5</v>
      </c>
      <c r="E18134" s="60">
        <v>465</v>
      </c>
      <c r="F18134" s="34">
        <f t="shared" si="645"/>
        <v>4.8429329750000001</v>
      </c>
    </row>
    <row r="18135" spans="1:6" x14ac:dyDescent="0.2">
      <c r="A18135" s="1">
        <v>324</v>
      </c>
      <c r="B18135" s="34">
        <f t="shared" si="644"/>
        <v>25.783919999999998</v>
      </c>
      <c r="C18135" s="33">
        <v>4.8095454859999999E-3</v>
      </c>
      <c r="D18135" s="33">
        <v>1.070357277E-4</v>
      </c>
      <c r="E18135" s="60">
        <v>468</v>
      </c>
      <c r="F18135" s="34">
        <f t="shared" si="645"/>
        <v>4.8095454860000002</v>
      </c>
    </row>
    <row r="18136" spans="1:6" x14ac:dyDescent="0.2">
      <c r="A18136" s="1">
        <v>324</v>
      </c>
      <c r="B18136" s="34">
        <f t="shared" si="644"/>
        <v>25.783919999999998</v>
      </c>
      <c r="C18136" s="33">
        <v>4.6598322020000001E-3</v>
      </c>
      <c r="D18136" s="33">
        <v>1.1852711299999999E-4</v>
      </c>
      <c r="E18136" s="60">
        <v>470</v>
      </c>
      <c r="F18136" s="34">
        <f t="shared" si="645"/>
        <v>4.6598322020000005</v>
      </c>
    </row>
    <row r="18137" spans="1:6" x14ac:dyDescent="0.2">
      <c r="A18137" s="1">
        <v>324</v>
      </c>
      <c r="B18137" s="34">
        <f t="shared" si="644"/>
        <v>25.783919999999998</v>
      </c>
      <c r="C18137" s="33">
        <v>4.6692181319999996E-3</v>
      </c>
      <c r="D18137" s="33">
        <v>9.3701454380000005E-5</v>
      </c>
      <c r="E18137" s="60">
        <v>473</v>
      </c>
      <c r="F18137" s="34">
        <f t="shared" si="645"/>
        <v>4.6692181319999992</v>
      </c>
    </row>
    <row r="18138" spans="1:6" x14ac:dyDescent="0.2">
      <c r="A18138" s="1">
        <v>324</v>
      </c>
      <c r="B18138" s="34">
        <f t="shared" si="644"/>
        <v>25.783919999999998</v>
      </c>
      <c r="C18138" s="33">
        <v>4.7015062609999997E-3</v>
      </c>
      <c r="D18138" s="33">
        <v>5.5082247260000003E-5</v>
      </c>
      <c r="E18138" s="60">
        <v>476</v>
      </c>
      <c r="F18138" s="34">
        <f t="shared" si="645"/>
        <v>4.7015062609999996</v>
      </c>
    </row>
    <row r="18139" spans="1:6" x14ac:dyDescent="0.2">
      <c r="A18139" s="1">
        <v>324</v>
      </c>
      <c r="B18139" s="34">
        <f t="shared" si="644"/>
        <v>25.783919999999998</v>
      </c>
      <c r="C18139" s="33">
        <v>4.6544608600000001E-3</v>
      </c>
      <c r="D18139" s="33">
        <v>5.2760168409999999E-5</v>
      </c>
      <c r="E18139" s="60">
        <v>478</v>
      </c>
      <c r="F18139" s="34">
        <f t="shared" si="645"/>
        <v>4.6544608600000004</v>
      </c>
    </row>
    <row r="18140" spans="1:6" x14ac:dyDescent="0.2">
      <c r="A18140" s="1">
        <v>324</v>
      </c>
      <c r="B18140" s="34">
        <f t="shared" si="644"/>
        <v>25.783919999999998</v>
      </c>
      <c r="C18140" s="33">
        <v>4.6067247730000004E-3</v>
      </c>
      <c r="D18140" s="33">
        <v>1.0784135800000001E-4</v>
      </c>
      <c r="E18140" s="60">
        <v>481</v>
      </c>
      <c r="F18140" s="34">
        <f t="shared" si="645"/>
        <v>4.6067247730000007</v>
      </c>
    </row>
    <row r="18141" spans="1:6" x14ac:dyDescent="0.2">
      <c r="A18141" s="1">
        <v>324</v>
      </c>
      <c r="B18141" s="34">
        <f t="shared" si="644"/>
        <v>25.783919999999998</v>
      </c>
      <c r="C18141" s="33">
        <v>4.5990619179999996E-3</v>
      </c>
      <c r="D18141" s="33">
        <v>8.6811076590000001E-5</v>
      </c>
      <c r="E18141" s="60">
        <v>483</v>
      </c>
      <c r="F18141" s="34">
        <f t="shared" si="645"/>
        <v>4.5990619179999994</v>
      </c>
    </row>
    <row r="18142" spans="1:6" x14ac:dyDescent="0.2">
      <c r="A18142" s="1">
        <v>324</v>
      </c>
      <c r="B18142" s="34">
        <f t="shared" si="644"/>
        <v>25.783919999999998</v>
      </c>
      <c r="C18142" s="33">
        <v>4.5194295290000002E-3</v>
      </c>
      <c r="D18142" s="33">
        <v>1.4038672209999999E-4</v>
      </c>
      <c r="E18142" s="60">
        <v>486</v>
      </c>
      <c r="F18142" s="34">
        <f t="shared" si="645"/>
        <v>4.5194295289999999</v>
      </c>
    </row>
    <row r="18143" spans="1:6" x14ac:dyDescent="0.2">
      <c r="A18143" s="1">
        <v>324</v>
      </c>
      <c r="B18143" s="34">
        <f t="shared" si="644"/>
        <v>25.783919999999998</v>
      </c>
      <c r="C18143" s="33">
        <v>4.513672489E-3</v>
      </c>
      <c r="D18143" s="33">
        <v>7.757532988E-5</v>
      </c>
      <c r="E18143" s="60">
        <v>488</v>
      </c>
      <c r="F18143" s="34">
        <f t="shared" si="645"/>
        <v>4.5136724890000002</v>
      </c>
    </row>
    <row r="18144" spans="1:6" x14ac:dyDescent="0.2">
      <c r="A18144" s="1">
        <v>324</v>
      </c>
      <c r="B18144" s="34">
        <f t="shared" si="644"/>
        <v>25.783919999999998</v>
      </c>
      <c r="C18144" s="33">
        <v>4.6495453750000004E-3</v>
      </c>
      <c r="D18144" s="33">
        <v>7.0099218069999999E-5</v>
      </c>
      <c r="E18144" s="60">
        <v>491</v>
      </c>
      <c r="F18144" s="34">
        <f t="shared" si="645"/>
        <v>4.6495453750000006</v>
      </c>
    </row>
    <row r="18145" spans="1:6" x14ac:dyDescent="0.2">
      <c r="A18145" s="1">
        <v>324</v>
      </c>
      <c r="B18145" s="34">
        <f t="shared" si="644"/>
        <v>25.783919999999998</v>
      </c>
      <c r="C18145" s="33">
        <v>4.6241863709999996E-3</v>
      </c>
      <c r="D18145" s="33">
        <v>1.7693669859999999E-4</v>
      </c>
      <c r="E18145" s="60">
        <v>494</v>
      </c>
      <c r="F18145" s="34">
        <f t="shared" si="645"/>
        <v>4.6241863709999995</v>
      </c>
    </row>
    <row r="18146" spans="1:6" x14ac:dyDescent="0.2">
      <c r="A18146" s="1">
        <v>324</v>
      </c>
      <c r="B18146" s="34">
        <f t="shared" si="644"/>
        <v>25.783919999999998</v>
      </c>
      <c r="C18146" s="33">
        <v>4.5010003469999997E-3</v>
      </c>
      <c r="D18146" s="33">
        <v>1.13052817E-4</v>
      </c>
      <c r="E18146" s="60">
        <v>496</v>
      </c>
      <c r="F18146" s="34">
        <f t="shared" si="645"/>
        <v>4.5010003469999997</v>
      </c>
    </row>
    <row r="18147" spans="1:6" x14ac:dyDescent="0.2">
      <c r="A18147" s="1">
        <v>324</v>
      </c>
      <c r="B18147" s="34">
        <f t="shared" si="644"/>
        <v>25.783919999999998</v>
      </c>
      <c r="C18147" s="33">
        <v>4.4641262150000001E-3</v>
      </c>
      <c r="D18147" s="33">
        <v>9.9485604619999995E-5</v>
      </c>
      <c r="E18147" s="60">
        <v>499</v>
      </c>
      <c r="F18147" s="34">
        <f t="shared" si="645"/>
        <v>4.4641262150000003</v>
      </c>
    </row>
    <row r="18148" spans="1:6" x14ac:dyDescent="0.2">
      <c r="A18148" s="1">
        <v>324</v>
      </c>
      <c r="B18148" s="34">
        <f t="shared" si="644"/>
        <v>25.783919999999998</v>
      </c>
      <c r="C18148" s="33">
        <v>4.4085910379999997E-3</v>
      </c>
      <c r="D18148" s="33">
        <v>7.1787144470000005E-5</v>
      </c>
      <c r="E18148" s="60">
        <v>502</v>
      </c>
      <c r="F18148" s="34">
        <f t="shared" si="645"/>
        <v>4.408591038</v>
      </c>
    </row>
    <row r="18149" spans="1:6" x14ac:dyDescent="0.2">
      <c r="A18149" s="1">
        <v>324</v>
      </c>
      <c r="B18149" s="34">
        <f t="shared" si="644"/>
        <v>25.783919999999998</v>
      </c>
      <c r="C18149" s="33">
        <v>4.4511127610000001E-3</v>
      </c>
      <c r="D18149" s="33">
        <v>7.2360176250000006E-5</v>
      </c>
      <c r="E18149" s="60">
        <v>504</v>
      </c>
      <c r="F18149" s="34">
        <f t="shared" si="645"/>
        <v>4.4511127610000001</v>
      </c>
    </row>
    <row r="18150" spans="1:6" x14ac:dyDescent="0.2">
      <c r="A18150" s="1">
        <v>324</v>
      </c>
      <c r="B18150" s="34">
        <f t="shared" si="644"/>
        <v>25.783919999999998</v>
      </c>
      <c r="C18150" s="33">
        <v>4.3997032840000002E-3</v>
      </c>
      <c r="D18150" s="33">
        <v>8.5025335169999997E-5</v>
      </c>
      <c r="E18150" s="60">
        <v>507</v>
      </c>
      <c r="F18150" s="34">
        <f t="shared" si="645"/>
        <v>4.3997032840000001</v>
      </c>
    </row>
    <row r="18151" spans="1:6" x14ac:dyDescent="0.2">
      <c r="A18151" s="1">
        <v>324</v>
      </c>
      <c r="B18151" s="34">
        <f t="shared" si="644"/>
        <v>25.783919999999998</v>
      </c>
      <c r="C18151" s="33">
        <v>4.3812060930000004E-3</v>
      </c>
      <c r="D18151" s="33">
        <v>1.027245263E-4</v>
      </c>
      <c r="E18151" s="60">
        <v>509</v>
      </c>
      <c r="F18151" s="34">
        <f t="shared" si="645"/>
        <v>4.3812060930000003</v>
      </c>
    </row>
    <row r="18152" spans="1:6" x14ac:dyDescent="0.2">
      <c r="A18152" s="1">
        <v>324</v>
      </c>
      <c r="B18152" s="34">
        <f t="shared" ref="B18152:B18215" si="646">A18152*79.58/1000</f>
        <v>25.783919999999998</v>
      </c>
      <c r="C18152" s="33">
        <v>4.3888344660000002E-3</v>
      </c>
      <c r="D18152" s="33">
        <v>6.4002316780000006E-5</v>
      </c>
      <c r="E18152" s="60">
        <v>512</v>
      </c>
      <c r="F18152" s="34">
        <f t="shared" ref="F18152:F18215" si="647">C18152*1000</f>
        <v>4.3888344660000005</v>
      </c>
    </row>
    <row r="18153" spans="1:6" x14ac:dyDescent="0.2">
      <c r="A18153" s="1">
        <v>324</v>
      </c>
      <c r="B18153" s="34">
        <f t="shared" si="646"/>
        <v>25.783919999999998</v>
      </c>
      <c r="C18153" s="33">
        <v>4.3848466179999997E-3</v>
      </c>
      <c r="D18153" s="33">
        <v>8.0076148770000005E-5</v>
      </c>
      <c r="E18153" s="60">
        <v>515</v>
      </c>
      <c r="F18153" s="34">
        <f t="shared" si="647"/>
        <v>4.3848466180000001</v>
      </c>
    </row>
    <row r="18154" spans="1:6" x14ac:dyDescent="0.2">
      <c r="A18154" s="1">
        <v>324</v>
      </c>
      <c r="B18154" s="34">
        <f t="shared" si="646"/>
        <v>25.783919999999998</v>
      </c>
      <c r="C18154" s="33">
        <v>4.3360217529999998E-3</v>
      </c>
      <c r="D18154" s="33">
        <v>1.282523394E-4</v>
      </c>
      <c r="E18154" s="60">
        <v>517</v>
      </c>
      <c r="F18154" s="34">
        <f t="shared" si="647"/>
        <v>4.3360217529999998</v>
      </c>
    </row>
    <row r="18155" spans="1:6" x14ac:dyDescent="0.2">
      <c r="A18155" s="1">
        <v>324</v>
      </c>
      <c r="B18155" s="34">
        <f t="shared" si="646"/>
        <v>25.783919999999998</v>
      </c>
      <c r="C18155" s="33">
        <v>4.3485335500000003E-3</v>
      </c>
      <c r="D18155" s="33">
        <v>9.5376372070000003E-5</v>
      </c>
      <c r="E18155" s="60">
        <v>523</v>
      </c>
      <c r="F18155" s="34">
        <f t="shared" si="647"/>
        <v>4.34853355</v>
      </c>
    </row>
    <row r="18156" spans="1:6" x14ac:dyDescent="0.2">
      <c r="A18156" s="1">
        <v>324</v>
      </c>
      <c r="B18156" s="34">
        <f t="shared" si="646"/>
        <v>25.783919999999998</v>
      </c>
      <c r="C18156" s="33">
        <v>4.371695989E-3</v>
      </c>
      <c r="D18156" s="33">
        <v>6.0152534239999999E-5</v>
      </c>
      <c r="E18156" s="60">
        <v>525</v>
      </c>
      <c r="F18156" s="34">
        <f t="shared" si="647"/>
        <v>4.371695989</v>
      </c>
    </row>
    <row r="18157" spans="1:6" x14ac:dyDescent="0.2">
      <c r="A18157" s="1">
        <v>324</v>
      </c>
      <c r="B18157" s="34">
        <f t="shared" si="646"/>
        <v>25.783919999999998</v>
      </c>
      <c r="C18157" s="33">
        <v>4.337389885E-3</v>
      </c>
      <c r="D18157" s="33">
        <v>1.068220875E-4</v>
      </c>
      <c r="E18157" s="60">
        <v>528</v>
      </c>
      <c r="F18157" s="34">
        <f t="shared" si="647"/>
        <v>4.3373898850000003</v>
      </c>
    </row>
    <row r="18158" spans="1:6" x14ac:dyDescent="0.2">
      <c r="A18158" s="1">
        <v>324</v>
      </c>
      <c r="B18158" s="34">
        <f t="shared" si="646"/>
        <v>25.783919999999998</v>
      </c>
      <c r="C18158" s="33">
        <v>4.2848648949999997E-3</v>
      </c>
      <c r="D18158" s="33">
        <v>7.0989357389999994E-5</v>
      </c>
      <c r="E18158" s="60">
        <v>531</v>
      </c>
      <c r="F18158" s="34">
        <f t="shared" si="647"/>
        <v>4.2848648949999992</v>
      </c>
    </row>
    <row r="18159" spans="1:6" x14ac:dyDescent="0.2">
      <c r="A18159" s="1">
        <v>324</v>
      </c>
      <c r="B18159" s="34">
        <f t="shared" si="646"/>
        <v>25.783919999999998</v>
      </c>
      <c r="C18159" s="33">
        <v>4.2884330389999998E-3</v>
      </c>
      <c r="D18159" s="33">
        <v>9.6866784449999997E-5</v>
      </c>
      <c r="E18159" s="60">
        <v>533</v>
      </c>
      <c r="F18159" s="34">
        <f t="shared" si="647"/>
        <v>4.2884330390000001</v>
      </c>
    </row>
    <row r="18160" spans="1:6" x14ac:dyDescent="0.2">
      <c r="A18160" s="1">
        <v>324</v>
      </c>
      <c r="B18160" s="34">
        <f t="shared" si="646"/>
        <v>25.783919999999998</v>
      </c>
      <c r="C18160" s="33">
        <v>4.3230726830000002E-3</v>
      </c>
      <c r="D18160" s="33">
        <v>1.003672826E-4</v>
      </c>
      <c r="E18160" s="60">
        <v>536</v>
      </c>
      <c r="F18160" s="34">
        <f t="shared" si="647"/>
        <v>4.3230726830000004</v>
      </c>
    </row>
    <row r="18161" spans="1:6" x14ac:dyDescent="0.2">
      <c r="A18161" s="1">
        <v>324</v>
      </c>
      <c r="B18161" s="34">
        <f t="shared" si="646"/>
        <v>25.783919999999998</v>
      </c>
      <c r="C18161" s="33">
        <v>4.3363144450000004E-3</v>
      </c>
      <c r="D18161" s="33">
        <v>8.8680920769999998E-5</v>
      </c>
      <c r="E18161" s="60">
        <v>538</v>
      </c>
      <c r="F18161" s="34">
        <f t="shared" si="647"/>
        <v>4.3363144450000002</v>
      </c>
    </row>
    <row r="18162" spans="1:6" x14ac:dyDescent="0.2">
      <c r="A18162" s="1">
        <v>324</v>
      </c>
      <c r="B18162" s="34">
        <f t="shared" si="646"/>
        <v>25.783919999999998</v>
      </c>
      <c r="C18162" s="33">
        <v>4.320508275E-3</v>
      </c>
      <c r="D18162" s="33">
        <v>1.159133025E-4</v>
      </c>
      <c r="E18162" s="60">
        <v>541</v>
      </c>
      <c r="F18162" s="34">
        <f t="shared" si="647"/>
        <v>4.3205082749999999</v>
      </c>
    </row>
    <row r="18163" spans="1:6" x14ac:dyDescent="0.2">
      <c r="A18163" s="1">
        <v>324</v>
      </c>
      <c r="B18163" s="34">
        <f t="shared" si="646"/>
        <v>25.783919999999998</v>
      </c>
      <c r="C18163" s="33">
        <v>4.3218794419999998E-3</v>
      </c>
      <c r="D18163" s="33">
        <v>7.2775098120000006E-5</v>
      </c>
      <c r="E18163" s="60">
        <v>543</v>
      </c>
      <c r="F18163" s="34">
        <f t="shared" si="647"/>
        <v>4.3218794420000002</v>
      </c>
    </row>
    <row r="18164" spans="1:6" x14ac:dyDescent="0.2">
      <c r="A18164" s="1">
        <v>324</v>
      </c>
      <c r="B18164" s="34">
        <f t="shared" si="646"/>
        <v>25.783919999999998</v>
      </c>
      <c r="C18164" s="33">
        <v>4.2859753420000004E-3</v>
      </c>
      <c r="D18164" s="33">
        <v>9.7522684329999994E-5</v>
      </c>
      <c r="E18164" s="60">
        <v>546</v>
      </c>
      <c r="F18164" s="34">
        <f t="shared" si="647"/>
        <v>4.2859753420000004</v>
      </c>
    </row>
    <row r="18165" spans="1:6" x14ac:dyDescent="0.2">
      <c r="A18165" s="1">
        <v>324</v>
      </c>
      <c r="B18165" s="34">
        <f t="shared" si="646"/>
        <v>25.783919999999998</v>
      </c>
      <c r="C18165" s="33">
        <v>4.2294621899999999E-3</v>
      </c>
      <c r="D18165" s="33">
        <v>8.3852621030000004E-5</v>
      </c>
      <c r="E18165" s="60">
        <v>549</v>
      </c>
      <c r="F18165" s="34">
        <f t="shared" si="647"/>
        <v>4.2294621899999996</v>
      </c>
    </row>
    <row r="18166" spans="1:6" x14ac:dyDescent="0.2">
      <c r="A18166" s="1">
        <v>324</v>
      </c>
      <c r="B18166" s="34">
        <f t="shared" si="646"/>
        <v>25.783919999999998</v>
      </c>
      <c r="C18166" s="33">
        <v>4.1789664240000001E-3</v>
      </c>
      <c r="D18166" s="33">
        <v>9.7111130950000002E-5</v>
      </c>
      <c r="E18166" s="60">
        <v>551</v>
      </c>
      <c r="F18166" s="34">
        <f t="shared" si="647"/>
        <v>4.1789664240000004</v>
      </c>
    </row>
    <row r="18167" spans="1:6" x14ac:dyDescent="0.2">
      <c r="A18167" s="1">
        <v>324</v>
      </c>
      <c r="B18167" s="34">
        <f t="shared" si="646"/>
        <v>25.783919999999998</v>
      </c>
      <c r="C18167" s="33">
        <v>4.1489651250000001E-3</v>
      </c>
      <c r="D18167" s="33">
        <v>9.029336613E-5</v>
      </c>
      <c r="E18167" s="60">
        <v>554</v>
      </c>
      <c r="F18167" s="34">
        <f t="shared" si="647"/>
        <v>4.1489651250000001</v>
      </c>
    </row>
    <row r="18168" spans="1:6" x14ac:dyDescent="0.2">
      <c r="A18168" s="1">
        <v>324</v>
      </c>
      <c r="B18168" s="34">
        <f t="shared" si="646"/>
        <v>25.783919999999998</v>
      </c>
      <c r="C18168" s="33">
        <v>4.1692650479999999E-3</v>
      </c>
      <c r="D18168" s="33">
        <v>8.8323919390000005E-5</v>
      </c>
      <c r="E18168" s="60">
        <v>556</v>
      </c>
      <c r="F18168" s="34">
        <f t="shared" si="647"/>
        <v>4.1692650479999998</v>
      </c>
    </row>
    <row r="18169" spans="1:6" x14ac:dyDescent="0.2">
      <c r="A18169" s="1">
        <v>324</v>
      </c>
      <c r="B18169" s="34">
        <f t="shared" si="646"/>
        <v>25.783919999999998</v>
      </c>
      <c r="C18169" s="33">
        <v>4.0681331609999996E-3</v>
      </c>
      <c r="D18169" s="33">
        <v>9.4314292479999996E-5</v>
      </c>
      <c r="E18169" s="60">
        <v>559</v>
      </c>
      <c r="F18169" s="34">
        <f t="shared" si="647"/>
        <v>4.0681331609999996</v>
      </c>
    </row>
    <row r="18170" spans="1:6" x14ac:dyDescent="0.2">
      <c r="A18170" s="1">
        <v>324</v>
      </c>
      <c r="B18170" s="34">
        <f t="shared" si="646"/>
        <v>25.783919999999998</v>
      </c>
      <c r="C18170" s="33">
        <v>4.1017897180000004E-3</v>
      </c>
      <c r="D18170" s="33">
        <v>8.7420586899999994E-5</v>
      </c>
      <c r="E18170" s="60">
        <v>561</v>
      </c>
      <c r="F18170" s="34">
        <f t="shared" si="647"/>
        <v>4.101789718</v>
      </c>
    </row>
    <row r="18171" spans="1:6" x14ac:dyDescent="0.2">
      <c r="A18171" s="1">
        <v>324</v>
      </c>
      <c r="B18171" s="34">
        <f t="shared" si="646"/>
        <v>25.783919999999998</v>
      </c>
      <c r="C18171" s="33">
        <v>4.0192526260000002E-3</v>
      </c>
      <c r="D18171" s="33">
        <v>9.5929612460000002E-5</v>
      </c>
      <c r="E18171" s="60">
        <v>564</v>
      </c>
      <c r="F18171" s="34">
        <f t="shared" si="647"/>
        <v>4.0192526260000001</v>
      </c>
    </row>
    <row r="18172" spans="1:6" x14ac:dyDescent="0.2">
      <c r="A18172" s="1">
        <v>324</v>
      </c>
      <c r="B18172" s="34">
        <f t="shared" si="646"/>
        <v>25.783919999999998</v>
      </c>
      <c r="C18172" s="33">
        <v>4.0182497449999998E-3</v>
      </c>
      <c r="D18172" s="33">
        <v>1.259020847E-4</v>
      </c>
      <c r="E18172" s="60">
        <v>567</v>
      </c>
      <c r="F18172" s="34">
        <f t="shared" si="647"/>
        <v>4.0182497449999994</v>
      </c>
    </row>
    <row r="18173" spans="1:6" x14ac:dyDescent="0.2">
      <c r="A18173" s="1">
        <v>324</v>
      </c>
      <c r="B18173" s="34">
        <f t="shared" si="646"/>
        <v>25.783919999999998</v>
      </c>
      <c r="C18173" s="33">
        <v>4.0319979940000002E-3</v>
      </c>
      <c r="D18173" s="33">
        <v>1.1581793279999999E-4</v>
      </c>
      <c r="E18173" s="60">
        <v>569</v>
      </c>
      <c r="F18173" s="34">
        <f t="shared" si="647"/>
        <v>4.0319979940000001</v>
      </c>
    </row>
    <row r="18174" spans="1:6" x14ac:dyDescent="0.2">
      <c r="A18174" s="1">
        <v>324</v>
      </c>
      <c r="B18174" s="34">
        <f t="shared" si="646"/>
        <v>25.783919999999998</v>
      </c>
      <c r="C18174" s="33">
        <v>4.020174653E-3</v>
      </c>
      <c r="D18174" s="33">
        <v>7.7172153379999998E-5</v>
      </c>
      <c r="E18174" s="60">
        <v>572</v>
      </c>
      <c r="F18174" s="34">
        <f t="shared" si="647"/>
        <v>4.0201746529999998</v>
      </c>
    </row>
    <row r="18175" spans="1:6" x14ac:dyDescent="0.2">
      <c r="A18175" s="1">
        <v>324</v>
      </c>
      <c r="B18175" s="34">
        <f t="shared" si="646"/>
        <v>25.783919999999998</v>
      </c>
      <c r="C18175" s="33">
        <v>4.0256590379999999E-3</v>
      </c>
      <c r="D18175" s="33">
        <v>7.1498850909999998E-5</v>
      </c>
      <c r="E18175" s="60">
        <v>574</v>
      </c>
      <c r="F18175" s="34">
        <f t="shared" si="647"/>
        <v>4.0256590379999997</v>
      </c>
    </row>
    <row r="18176" spans="1:6" x14ac:dyDescent="0.2">
      <c r="A18176" s="1">
        <v>324</v>
      </c>
      <c r="B18176" s="34">
        <f t="shared" si="646"/>
        <v>25.783919999999998</v>
      </c>
      <c r="C18176" s="33">
        <v>3.9807288469999999E-3</v>
      </c>
      <c r="D18176" s="33">
        <v>9.4641749290000005E-5</v>
      </c>
      <c r="E18176" s="60">
        <v>577</v>
      </c>
      <c r="F18176" s="34">
        <f t="shared" si="647"/>
        <v>3.980728847</v>
      </c>
    </row>
    <row r="18177" spans="1:6" x14ac:dyDescent="0.2">
      <c r="A18177" s="1">
        <v>324</v>
      </c>
      <c r="B18177" s="34">
        <f t="shared" si="646"/>
        <v>25.783919999999998</v>
      </c>
      <c r="C18177" s="33">
        <v>3.9286247020000001E-3</v>
      </c>
      <c r="D18177" s="33">
        <v>1.1247465099999999E-4</v>
      </c>
      <c r="E18177" s="60">
        <v>579</v>
      </c>
      <c r="F18177" s="34">
        <f t="shared" si="647"/>
        <v>3.928624702</v>
      </c>
    </row>
    <row r="18178" spans="1:6" x14ac:dyDescent="0.2">
      <c r="A18178" s="1">
        <v>324</v>
      </c>
      <c r="B18178" s="34">
        <f t="shared" si="646"/>
        <v>25.783919999999998</v>
      </c>
      <c r="C18178" s="33">
        <v>3.935325624E-3</v>
      </c>
      <c r="D18178" s="33">
        <v>1.3675662919999999E-4</v>
      </c>
      <c r="E18178" s="60">
        <v>582</v>
      </c>
      <c r="F18178" s="34">
        <f t="shared" si="647"/>
        <v>3.9353256239999999</v>
      </c>
    </row>
    <row r="18179" spans="1:6" x14ac:dyDescent="0.2">
      <c r="A18179" s="1">
        <v>324</v>
      </c>
      <c r="B18179" s="34">
        <f t="shared" si="646"/>
        <v>25.783919999999998</v>
      </c>
      <c r="C18179" s="33">
        <v>3.92053048E-3</v>
      </c>
      <c r="D18179" s="33">
        <v>7.2359843559999999E-5</v>
      </c>
      <c r="E18179" s="60">
        <v>585</v>
      </c>
      <c r="F18179" s="34">
        <f t="shared" si="647"/>
        <v>3.92053048</v>
      </c>
    </row>
    <row r="18180" spans="1:6" x14ac:dyDescent="0.2">
      <c r="A18180" s="1">
        <v>324</v>
      </c>
      <c r="B18180" s="34">
        <f t="shared" si="646"/>
        <v>25.783919999999998</v>
      </c>
      <c r="C18180" s="33">
        <v>3.9510409719999999E-3</v>
      </c>
      <c r="D18180" s="33">
        <v>1.044617625E-4</v>
      </c>
      <c r="E18180" s="60">
        <v>587</v>
      </c>
      <c r="F18180" s="34">
        <f t="shared" si="647"/>
        <v>3.9510409719999999</v>
      </c>
    </row>
    <row r="18181" spans="1:6" x14ac:dyDescent="0.2">
      <c r="A18181" s="1">
        <v>324</v>
      </c>
      <c r="B18181" s="34">
        <f t="shared" si="646"/>
        <v>25.783919999999998</v>
      </c>
      <c r="C18181" s="33">
        <v>3.8988785540000001E-3</v>
      </c>
      <c r="D18181" s="33">
        <v>9.7966616639999998E-5</v>
      </c>
      <c r="E18181" s="60">
        <v>590</v>
      </c>
      <c r="F18181" s="34">
        <f t="shared" si="647"/>
        <v>3.8988785539999999</v>
      </c>
    </row>
    <row r="18182" spans="1:6" x14ac:dyDescent="0.2">
      <c r="A18182" s="1">
        <v>324</v>
      </c>
      <c r="B18182" s="34">
        <f t="shared" si="646"/>
        <v>25.783919999999998</v>
      </c>
      <c r="C18182" s="33">
        <v>3.8940459760000001E-3</v>
      </c>
      <c r="D18182" s="33">
        <v>9.5633932249999999E-5</v>
      </c>
      <c r="E18182" s="60">
        <v>592</v>
      </c>
      <c r="F18182" s="34">
        <f t="shared" si="647"/>
        <v>3.8940459760000001</v>
      </c>
    </row>
    <row r="18183" spans="1:6" x14ac:dyDescent="0.2">
      <c r="A18183" s="1">
        <v>324</v>
      </c>
      <c r="B18183" s="34">
        <f t="shared" si="646"/>
        <v>25.783919999999998</v>
      </c>
      <c r="C18183" s="33">
        <v>3.8524247219999998E-3</v>
      </c>
      <c r="D18183" s="33">
        <v>1.076064859E-4</v>
      </c>
      <c r="E18183" s="60">
        <v>595</v>
      </c>
      <c r="F18183" s="34">
        <f t="shared" si="647"/>
        <v>3.8524247219999999</v>
      </c>
    </row>
    <row r="18184" spans="1:6" x14ac:dyDescent="0.2">
      <c r="A18184" s="1">
        <v>324</v>
      </c>
      <c r="B18184" s="34">
        <f t="shared" si="646"/>
        <v>25.783919999999998</v>
      </c>
      <c r="C18184" s="33">
        <v>3.8526685100000002E-3</v>
      </c>
      <c r="D18184" s="33">
        <v>8.6787936799999994E-5</v>
      </c>
      <c r="E18184" s="60">
        <v>597</v>
      </c>
      <c r="F18184" s="34">
        <f t="shared" si="647"/>
        <v>3.85266851</v>
      </c>
    </row>
    <row r="18185" spans="1:6" x14ac:dyDescent="0.2">
      <c r="A18185" s="1">
        <v>324</v>
      </c>
      <c r="B18185" s="34">
        <f t="shared" si="646"/>
        <v>25.783919999999998</v>
      </c>
      <c r="C18185" s="33">
        <v>3.8549710259999999E-3</v>
      </c>
      <c r="D18185" s="33">
        <v>1.081925186E-4</v>
      </c>
      <c r="E18185" s="60">
        <v>600</v>
      </c>
      <c r="F18185" s="34">
        <f t="shared" si="647"/>
        <v>3.8549710259999999</v>
      </c>
    </row>
    <row r="18186" spans="1:6" x14ac:dyDescent="0.2">
      <c r="A18186" s="1">
        <v>324</v>
      </c>
      <c r="B18186" s="34">
        <f t="shared" si="646"/>
        <v>25.783919999999998</v>
      </c>
      <c r="C18186" s="33">
        <v>3.8347316099999998E-3</v>
      </c>
      <c r="D18186" s="33">
        <v>9.7714174250000002E-5</v>
      </c>
      <c r="E18186" s="60">
        <v>602</v>
      </c>
      <c r="F18186" s="34">
        <f t="shared" si="647"/>
        <v>3.83473161</v>
      </c>
    </row>
    <row r="18187" spans="1:6" x14ac:dyDescent="0.2">
      <c r="A18187" s="1">
        <v>324</v>
      </c>
      <c r="B18187" s="34">
        <f t="shared" si="646"/>
        <v>25.783919999999998</v>
      </c>
      <c r="C18187" s="33">
        <v>3.8269949619999999E-3</v>
      </c>
      <c r="D18187" s="33">
        <v>1.023448818E-4</v>
      </c>
      <c r="E18187" s="60">
        <v>605</v>
      </c>
      <c r="F18187" s="34">
        <f t="shared" si="647"/>
        <v>3.8269949619999997</v>
      </c>
    </row>
    <row r="18188" spans="1:6" x14ac:dyDescent="0.2">
      <c r="A18188" s="1">
        <v>324</v>
      </c>
      <c r="B18188" s="34">
        <f t="shared" si="646"/>
        <v>25.783919999999998</v>
      </c>
      <c r="C18188" s="33">
        <v>3.8407319260000002E-3</v>
      </c>
      <c r="D18188" s="33">
        <v>8.6343122539999994E-5</v>
      </c>
      <c r="E18188" s="60">
        <v>607</v>
      </c>
      <c r="F18188" s="34">
        <f t="shared" si="647"/>
        <v>3.8407319260000001</v>
      </c>
    </row>
    <row r="18189" spans="1:6" x14ac:dyDescent="0.2">
      <c r="A18189" s="1">
        <v>324</v>
      </c>
      <c r="B18189" s="34">
        <f t="shared" si="646"/>
        <v>25.783919999999998</v>
      </c>
      <c r="C18189" s="33">
        <v>3.8153126160000001E-3</v>
      </c>
      <c r="D18189" s="33">
        <v>8.3685506530000001E-5</v>
      </c>
      <c r="E18189" s="60">
        <v>610</v>
      </c>
      <c r="F18189" s="34">
        <f t="shared" si="647"/>
        <v>3.8153126159999999</v>
      </c>
    </row>
    <row r="18190" spans="1:6" x14ac:dyDescent="0.2">
      <c r="A18190" s="1">
        <v>324</v>
      </c>
      <c r="B18190" s="34">
        <f t="shared" si="646"/>
        <v>25.783919999999998</v>
      </c>
      <c r="C18190" s="33">
        <v>3.8158483290000001E-3</v>
      </c>
      <c r="D18190" s="33">
        <v>1.298290813E-4</v>
      </c>
      <c r="E18190" s="60">
        <v>612</v>
      </c>
      <c r="F18190" s="34">
        <f t="shared" si="647"/>
        <v>3.815848329</v>
      </c>
    </row>
    <row r="18191" spans="1:6" x14ac:dyDescent="0.2">
      <c r="A18191" s="1">
        <v>324</v>
      </c>
      <c r="B18191" s="34">
        <f t="shared" si="646"/>
        <v>25.783919999999998</v>
      </c>
      <c r="C18191" s="33">
        <v>3.716256067E-3</v>
      </c>
      <c r="D18191" s="33">
        <v>9.6378297089999999E-5</v>
      </c>
      <c r="E18191" s="60">
        <v>615</v>
      </c>
      <c r="F18191" s="34">
        <f t="shared" si="647"/>
        <v>3.7162560669999998</v>
      </c>
    </row>
    <row r="18192" spans="1:6" x14ac:dyDescent="0.2">
      <c r="A18192" s="1">
        <v>324</v>
      </c>
      <c r="B18192" s="34">
        <f t="shared" si="646"/>
        <v>25.783919999999998</v>
      </c>
      <c r="C18192" s="33">
        <v>3.755896958E-3</v>
      </c>
      <c r="D18192" s="33">
        <v>1.157883671E-4</v>
      </c>
      <c r="E18192" s="60">
        <v>617</v>
      </c>
      <c r="F18192" s="34">
        <f t="shared" si="647"/>
        <v>3.7558969580000001</v>
      </c>
    </row>
    <row r="18193" spans="1:6" x14ac:dyDescent="0.2">
      <c r="A18193" s="1">
        <v>324</v>
      </c>
      <c r="B18193" s="34">
        <f t="shared" si="646"/>
        <v>25.783919999999998</v>
      </c>
      <c r="C18193" s="33">
        <v>3.692980283E-3</v>
      </c>
      <c r="D18193" s="33">
        <v>9.0055331650000002E-5</v>
      </c>
      <c r="E18193" s="60">
        <v>620</v>
      </c>
      <c r="F18193" s="34">
        <f t="shared" si="647"/>
        <v>3.6929802829999998</v>
      </c>
    </row>
    <row r="18194" spans="1:6" x14ac:dyDescent="0.2">
      <c r="A18194" s="1">
        <v>324</v>
      </c>
      <c r="B18194" s="34">
        <f t="shared" si="646"/>
        <v>25.783919999999998</v>
      </c>
      <c r="C18194" s="33">
        <v>3.6793881619999998E-3</v>
      </c>
      <c r="D18194" s="33">
        <v>1.0083710220000001E-4</v>
      </c>
      <c r="E18194" s="60">
        <v>622</v>
      </c>
      <c r="F18194" s="34">
        <f t="shared" si="647"/>
        <v>3.679388162</v>
      </c>
    </row>
    <row r="18195" spans="1:6" x14ac:dyDescent="0.2">
      <c r="A18195" s="1">
        <v>324</v>
      </c>
      <c r="B18195" s="34">
        <f t="shared" si="646"/>
        <v>25.783919999999998</v>
      </c>
      <c r="C18195" s="33">
        <v>3.6498751329999998E-3</v>
      </c>
      <c r="D18195" s="33">
        <v>1.011031196E-4</v>
      </c>
      <c r="E18195" s="60">
        <v>625</v>
      </c>
      <c r="F18195" s="34">
        <f t="shared" si="647"/>
        <v>3.6498751329999997</v>
      </c>
    </row>
    <row r="18196" spans="1:6" x14ac:dyDescent="0.2">
      <c r="A18196" s="1">
        <v>324</v>
      </c>
      <c r="B18196" s="34">
        <f t="shared" si="646"/>
        <v>25.783919999999998</v>
      </c>
      <c r="C18196" s="33">
        <v>3.5479646600000002E-3</v>
      </c>
      <c r="D18196" s="33">
        <v>7.6375888659999997E-5</v>
      </c>
      <c r="E18196" s="60">
        <v>627</v>
      </c>
      <c r="F18196" s="34">
        <f t="shared" si="647"/>
        <v>3.5479646600000003</v>
      </c>
    </row>
    <row r="18197" spans="1:6" x14ac:dyDescent="0.2">
      <c r="A18197" s="1">
        <v>324</v>
      </c>
      <c r="B18197" s="34">
        <f t="shared" si="646"/>
        <v>25.783919999999998</v>
      </c>
      <c r="C18197" s="33">
        <v>3.5880791669999999E-3</v>
      </c>
      <c r="D18197" s="33">
        <v>8.1116333539999995E-5</v>
      </c>
      <c r="E18197" s="60">
        <v>630</v>
      </c>
      <c r="F18197" s="34">
        <f t="shared" si="647"/>
        <v>3.5880791670000001</v>
      </c>
    </row>
    <row r="18198" spans="1:6" x14ac:dyDescent="0.2">
      <c r="A18198" s="1">
        <v>324</v>
      </c>
      <c r="B18198" s="34">
        <f t="shared" si="646"/>
        <v>25.783919999999998</v>
      </c>
      <c r="C18198" s="33">
        <v>3.5225762880000001E-3</v>
      </c>
      <c r="D18198" s="33">
        <v>8.7335972389999999E-5</v>
      </c>
      <c r="E18198" s="60">
        <v>632</v>
      </c>
      <c r="F18198" s="34">
        <f t="shared" si="647"/>
        <v>3.5225762880000002</v>
      </c>
    </row>
    <row r="18199" spans="1:6" x14ac:dyDescent="0.2">
      <c r="A18199" s="1">
        <v>324</v>
      </c>
      <c r="B18199" s="34">
        <f t="shared" si="646"/>
        <v>25.783919999999998</v>
      </c>
      <c r="C18199" s="33">
        <v>3.4788262990000001E-3</v>
      </c>
      <c r="D18199" s="33">
        <v>1.128995295E-4</v>
      </c>
      <c r="E18199" s="60">
        <v>635</v>
      </c>
      <c r="F18199" s="34">
        <f t="shared" si="647"/>
        <v>3.4788262990000001</v>
      </c>
    </row>
    <row r="18200" spans="1:6" x14ac:dyDescent="0.2">
      <c r="A18200" s="1">
        <v>324</v>
      </c>
      <c r="B18200" s="34">
        <f t="shared" si="646"/>
        <v>25.783919999999998</v>
      </c>
      <c r="C18200" s="33">
        <v>3.4203665079999999E-3</v>
      </c>
      <c r="D18200" s="33">
        <v>9.836654638E-5</v>
      </c>
      <c r="E18200" s="60">
        <v>638</v>
      </c>
      <c r="F18200" s="34">
        <f t="shared" si="647"/>
        <v>3.4203665079999999</v>
      </c>
    </row>
    <row r="18201" spans="1:6" x14ac:dyDescent="0.2">
      <c r="A18201" s="1">
        <v>324</v>
      </c>
      <c r="B18201" s="34">
        <f t="shared" si="646"/>
        <v>25.783919999999998</v>
      </c>
      <c r="C18201" s="33">
        <v>3.388269254E-3</v>
      </c>
      <c r="D18201" s="33">
        <v>1.177160878E-4</v>
      </c>
      <c r="E18201" s="60">
        <v>640</v>
      </c>
      <c r="F18201" s="34">
        <f t="shared" si="647"/>
        <v>3.3882692539999999</v>
      </c>
    </row>
    <row r="18202" spans="1:6" x14ac:dyDescent="0.2">
      <c r="A18202" s="1">
        <v>324</v>
      </c>
      <c r="B18202" s="34">
        <f t="shared" si="646"/>
        <v>25.783919999999998</v>
      </c>
      <c r="C18202" s="33">
        <v>3.396094354E-3</v>
      </c>
      <c r="D18202" s="33">
        <v>1.122121567E-4</v>
      </c>
      <c r="E18202" s="60">
        <v>643</v>
      </c>
      <c r="F18202" s="34">
        <f t="shared" si="647"/>
        <v>3.3960943540000001</v>
      </c>
    </row>
    <row r="18203" spans="1:6" x14ac:dyDescent="0.2">
      <c r="A18203" s="1">
        <v>324</v>
      </c>
      <c r="B18203" s="34">
        <f t="shared" si="646"/>
        <v>25.783919999999998</v>
      </c>
      <c r="C18203" s="33">
        <v>3.4103316190000001E-3</v>
      </c>
      <c r="D18203" s="33">
        <v>1.0896765430000001E-4</v>
      </c>
      <c r="E18203" s="60">
        <v>645</v>
      </c>
      <c r="F18203" s="34">
        <f t="shared" si="647"/>
        <v>3.4103316189999999</v>
      </c>
    </row>
    <row r="18204" spans="1:6" x14ac:dyDescent="0.2">
      <c r="A18204" s="1">
        <v>324</v>
      </c>
      <c r="B18204" s="34">
        <f t="shared" si="646"/>
        <v>25.783919999999998</v>
      </c>
      <c r="C18204" s="33">
        <v>3.3631120060000001E-3</v>
      </c>
      <c r="D18204" s="33">
        <v>1.201226108E-4</v>
      </c>
      <c r="E18204" s="60">
        <v>648</v>
      </c>
      <c r="F18204" s="34">
        <f t="shared" si="647"/>
        <v>3.3631120060000002</v>
      </c>
    </row>
    <row r="18205" spans="1:6" x14ac:dyDescent="0.2">
      <c r="A18205" s="1">
        <v>324</v>
      </c>
      <c r="B18205" s="34">
        <f t="shared" si="646"/>
        <v>25.783919999999998</v>
      </c>
      <c r="C18205" s="33">
        <v>3.3404348479999998E-3</v>
      </c>
      <c r="D18205" s="33">
        <v>1.07350792E-4</v>
      </c>
      <c r="E18205" s="60">
        <v>650</v>
      </c>
      <c r="F18205" s="34">
        <f t="shared" si="647"/>
        <v>3.3404348479999997</v>
      </c>
    </row>
    <row r="18206" spans="1:6" x14ac:dyDescent="0.2">
      <c r="A18206" s="1">
        <v>324</v>
      </c>
      <c r="B18206" s="34">
        <f t="shared" si="646"/>
        <v>25.783919999999998</v>
      </c>
      <c r="C18206" s="33">
        <v>3.2923010579999998E-3</v>
      </c>
      <c r="D18206" s="33">
        <v>1.219536792E-4</v>
      </c>
      <c r="E18206" s="60">
        <v>653</v>
      </c>
      <c r="F18206" s="34">
        <f t="shared" si="647"/>
        <v>3.2923010580000001</v>
      </c>
    </row>
    <row r="18207" spans="1:6" x14ac:dyDescent="0.2">
      <c r="A18207" s="1">
        <v>324</v>
      </c>
      <c r="B18207" s="34">
        <f t="shared" si="646"/>
        <v>25.783919999999998</v>
      </c>
      <c r="C18207" s="33">
        <v>3.277177765E-3</v>
      </c>
      <c r="D18207" s="33">
        <v>1.106345709E-4</v>
      </c>
      <c r="E18207" s="60">
        <v>655</v>
      </c>
      <c r="F18207" s="34">
        <f t="shared" si="647"/>
        <v>3.2771777650000002</v>
      </c>
    </row>
    <row r="18208" spans="1:6" x14ac:dyDescent="0.2">
      <c r="A18208" s="1">
        <v>324</v>
      </c>
      <c r="B18208" s="34">
        <f t="shared" si="646"/>
        <v>25.783919999999998</v>
      </c>
      <c r="C18208" s="33">
        <v>3.245210023E-3</v>
      </c>
      <c r="D18208" s="33">
        <v>1.3942865759999999E-4</v>
      </c>
      <c r="E18208" s="60">
        <v>658</v>
      </c>
      <c r="F18208" s="34">
        <f t="shared" si="647"/>
        <v>3.2452100229999998</v>
      </c>
    </row>
    <row r="18209" spans="1:6" x14ac:dyDescent="0.2">
      <c r="A18209" s="1">
        <v>324</v>
      </c>
      <c r="B18209" s="34">
        <f t="shared" si="646"/>
        <v>25.783919999999998</v>
      </c>
      <c r="C18209" s="33">
        <v>3.2193298669999999E-3</v>
      </c>
      <c r="D18209" s="33">
        <v>9.6441009140000003E-5</v>
      </c>
      <c r="E18209" s="60">
        <v>660</v>
      </c>
      <c r="F18209" s="34">
        <f t="shared" si="647"/>
        <v>3.2193298669999999</v>
      </c>
    </row>
    <row r="18210" spans="1:6" x14ac:dyDescent="0.2">
      <c r="A18210" s="1">
        <v>324</v>
      </c>
      <c r="B18210" s="34">
        <f t="shared" si="646"/>
        <v>25.783919999999998</v>
      </c>
      <c r="C18210" s="33">
        <v>3.307680527E-3</v>
      </c>
      <c r="D18210" s="33">
        <v>1.0541852670000001E-4</v>
      </c>
      <c r="E18210" s="60">
        <v>663</v>
      </c>
      <c r="F18210" s="34">
        <f t="shared" si="647"/>
        <v>3.307680527</v>
      </c>
    </row>
    <row r="18211" spans="1:6" x14ac:dyDescent="0.2">
      <c r="A18211" s="1">
        <v>324</v>
      </c>
      <c r="B18211" s="34">
        <f t="shared" si="646"/>
        <v>25.783919999999998</v>
      </c>
      <c r="C18211" s="33">
        <v>3.2500631100000001E-3</v>
      </c>
      <c r="D18211" s="33">
        <v>1.2992348770000001E-4</v>
      </c>
      <c r="E18211" s="60">
        <v>665</v>
      </c>
      <c r="F18211" s="34">
        <f t="shared" si="647"/>
        <v>3.2500631100000001</v>
      </c>
    </row>
    <row r="18212" spans="1:6" x14ac:dyDescent="0.2">
      <c r="A18212" s="1">
        <v>324</v>
      </c>
      <c r="B18212" s="34">
        <f t="shared" si="646"/>
        <v>25.783919999999998</v>
      </c>
      <c r="C18212" s="33">
        <v>3.304834431E-3</v>
      </c>
      <c r="D18212" s="33">
        <v>9.4576853040000003E-5</v>
      </c>
      <c r="E18212" s="60">
        <v>668</v>
      </c>
      <c r="F18212" s="34">
        <f t="shared" si="647"/>
        <v>3.3048344310000002</v>
      </c>
    </row>
    <row r="18213" spans="1:6" x14ac:dyDescent="0.2">
      <c r="A18213" s="1">
        <v>324</v>
      </c>
      <c r="B18213" s="34">
        <f t="shared" si="646"/>
        <v>25.783919999999998</v>
      </c>
      <c r="C18213" s="33">
        <v>3.2141836149999999E-3</v>
      </c>
      <c r="D18213" s="33">
        <v>1.023316728E-4</v>
      </c>
      <c r="E18213" s="60">
        <v>670</v>
      </c>
      <c r="F18213" s="34">
        <f t="shared" si="647"/>
        <v>3.214183615</v>
      </c>
    </row>
    <row r="18214" spans="1:6" x14ac:dyDescent="0.2">
      <c r="A18214" s="1">
        <v>324</v>
      </c>
      <c r="B18214" s="34">
        <f t="shared" si="646"/>
        <v>25.783919999999998</v>
      </c>
      <c r="C18214" s="33">
        <v>3.2206462300000001E-3</v>
      </c>
      <c r="D18214" s="33">
        <v>1.159323047E-4</v>
      </c>
      <c r="E18214" s="60">
        <v>673</v>
      </c>
      <c r="F18214" s="34">
        <f t="shared" si="647"/>
        <v>3.2206462300000003</v>
      </c>
    </row>
    <row r="18215" spans="1:6" x14ac:dyDescent="0.2">
      <c r="A18215" s="1">
        <v>324</v>
      </c>
      <c r="B18215" s="34">
        <f t="shared" si="646"/>
        <v>25.783919999999998</v>
      </c>
      <c r="C18215" s="33">
        <v>3.2356767519999999E-3</v>
      </c>
      <c r="D18215" s="33">
        <v>1.088311112E-4</v>
      </c>
      <c r="E18215" s="60">
        <v>675</v>
      </c>
      <c r="F18215" s="34">
        <f t="shared" si="647"/>
        <v>3.2356767519999998</v>
      </c>
    </row>
    <row r="18216" spans="1:6" x14ac:dyDescent="0.2">
      <c r="A18216" s="1">
        <v>324</v>
      </c>
      <c r="B18216" s="34">
        <f t="shared" ref="B18216:B18222" si="648">A18216*79.58/1000</f>
        <v>25.783919999999998</v>
      </c>
      <c r="C18216" s="33">
        <v>3.2024899459999999E-3</v>
      </c>
      <c r="D18216" s="33">
        <v>1.176237966E-4</v>
      </c>
      <c r="E18216" s="60">
        <v>678</v>
      </c>
      <c r="F18216" s="34">
        <f t="shared" ref="F18216:F18222" si="649">C18216*1000</f>
        <v>3.202489946</v>
      </c>
    </row>
    <row r="18217" spans="1:6" x14ac:dyDescent="0.2">
      <c r="A18217" s="1">
        <v>324</v>
      </c>
      <c r="B18217" s="34">
        <f t="shared" si="648"/>
        <v>25.783919999999998</v>
      </c>
      <c r="C18217" s="33">
        <v>3.2747757309999998E-3</v>
      </c>
      <c r="D18217" s="33">
        <v>9.2915006470000006E-5</v>
      </c>
      <c r="E18217" s="60">
        <v>680</v>
      </c>
      <c r="F18217" s="34">
        <f t="shared" si="649"/>
        <v>3.2747757309999996</v>
      </c>
    </row>
    <row r="18218" spans="1:6" x14ac:dyDescent="0.2">
      <c r="A18218" s="1">
        <v>324</v>
      </c>
      <c r="B18218" s="34">
        <f t="shared" si="648"/>
        <v>25.783919999999998</v>
      </c>
      <c r="C18218" s="33">
        <v>3.2691149600000001E-3</v>
      </c>
      <c r="D18218" s="33">
        <v>1.0801781619999999E-4</v>
      </c>
      <c r="E18218" s="60">
        <v>683</v>
      </c>
      <c r="F18218" s="34">
        <f t="shared" si="649"/>
        <v>3.26911496</v>
      </c>
    </row>
    <row r="18219" spans="1:6" x14ac:dyDescent="0.2">
      <c r="A18219" s="1">
        <v>324</v>
      </c>
      <c r="B18219" s="34">
        <f t="shared" si="648"/>
        <v>25.783919999999998</v>
      </c>
      <c r="C18219" s="33">
        <v>3.243890687E-3</v>
      </c>
      <c r="D18219" s="33">
        <v>1.2021757599999999E-4</v>
      </c>
      <c r="E18219" s="60">
        <v>685</v>
      </c>
      <c r="F18219" s="34">
        <f t="shared" si="649"/>
        <v>3.2438906869999999</v>
      </c>
    </row>
    <row r="18220" spans="1:6" x14ac:dyDescent="0.2">
      <c r="A18220" s="1">
        <v>324</v>
      </c>
      <c r="B18220" s="34">
        <f t="shared" si="648"/>
        <v>25.783919999999998</v>
      </c>
      <c r="C18220" s="33">
        <v>3.2377790070000001E-3</v>
      </c>
      <c r="D18220" s="33">
        <v>1.108684527E-4</v>
      </c>
      <c r="E18220" s="60">
        <v>688</v>
      </c>
      <c r="F18220" s="34">
        <f t="shared" si="649"/>
        <v>3.2377790069999999</v>
      </c>
    </row>
    <row r="18221" spans="1:6" x14ac:dyDescent="0.2">
      <c r="A18221" s="1">
        <v>324</v>
      </c>
      <c r="B18221" s="34">
        <f t="shared" si="648"/>
        <v>25.783919999999998</v>
      </c>
      <c r="C18221" s="33">
        <v>3.2543244810000001E-3</v>
      </c>
      <c r="D18221" s="33">
        <v>1.2229629549999999E-4</v>
      </c>
      <c r="E18221" s="60">
        <v>691</v>
      </c>
      <c r="F18221" s="34">
        <f t="shared" si="649"/>
        <v>3.2543244810000003</v>
      </c>
    </row>
    <row r="18222" spans="1:6" x14ac:dyDescent="0.2">
      <c r="A18222" s="1">
        <v>323</v>
      </c>
      <c r="B18222" s="34">
        <f t="shared" si="648"/>
        <v>25.704339999999998</v>
      </c>
      <c r="C18222" s="33">
        <v>3.2883485140000001E-3</v>
      </c>
      <c r="D18222" s="33">
        <v>1.501016114E-4</v>
      </c>
      <c r="E18222" s="60">
        <v>694</v>
      </c>
      <c r="F18222" s="34">
        <f t="shared" si="649"/>
        <v>3.2883485139999999</v>
      </c>
    </row>
    <row r="18224" spans="1:6" x14ac:dyDescent="0.2">
      <c r="A18224" s="1" t="s">
        <v>329</v>
      </c>
    </row>
    <row r="18225" spans="1:6" s="40" customFormat="1" ht="30.75" x14ac:dyDescent="0.25">
      <c r="A18225" s="40" t="s">
        <v>305</v>
      </c>
      <c r="B18225" s="42" t="s">
        <v>326</v>
      </c>
      <c r="C18225" s="40" t="s">
        <v>306</v>
      </c>
      <c r="D18225" s="40" t="s">
        <v>251</v>
      </c>
      <c r="E18225" s="61" t="s">
        <v>307</v>
      </c>
      <c r="F18225" s="42" t="s">
        <v>328</v>
      </c>
    </row>
    <row r="18226" spans="1:6" x14ac:dyDescent="0.2">
      <c r="A18226" s="1">
        <v>0</v>
      </c>
      <c r="B18226" s="34">
        <f t="shared" ref="B18226:B18289" si="650">A18226*79.58/1000</f>
        <v>0</v>
      </c>
      <c r="C18226" s="33">
        <v>3.1901427909999999E-3</v>
      </c>
      <c r="D18226" s="33">
        <v>9.5445887150000006E-5</v>
      </c>
      <c r="E18226" s="60">
        <v>698</v>
      </c>
      <c r="F18226" s="34">
        <f t="shared" ref="F18226:F18289" si="651">C18226*1000</f>
        <v>3.190142791</v>
      </c>
    </row>
    <row r="18227" spans="1:6" x14ac:dyDescent="0.2">
      <c r="A18227" s="1">
        <v>0</v>
      </c>
      <c r="B18227" s="34">
        <f t="shared" si="650"/>
        <v>0</v>
      </c>
      <c r="C18227" s="33">
        <v>3.193276143E-3</v>
      </c>
      <c r="D18227" s="33">
        <v>1.4619370300000001E-4</v>
      </c>
      <c r="E18227" s="60">
        <v>698</v>
      </c>
      <c r="F18227" s="34">
        <f t="shared" si="651"/>
        <v>3.1932761429999998</v>
      </c>
    </row>
    <row r="18228" spans="1:6" x14ac:dyDescent="0.2">
      <c r="A18228" s="1">
        <v>0</v>
      </c>
      <c r="B18228" s="34">
        <f t="shared" si="650"/>
        <v>0</v>
      </c>
      <c r="C18228" s="33">
        <v>3.2426517390000001E-3</v>
      </c>
      <c r="D18228" s="33">
        <v>1.2842123650000001E-4</v>
      </c>
      <c r="E18228" s="60">
        <v>698</v>
      </c>
      <c r="F18228" s="34">
        <f t="shared" si="651"/>
        <v>3.2426517390000003</v>
      </c>
    </row>
    <row r="18229" spans="1:6" x14ac:dyDescent="0.2">
      <c r="A18229" s="1">
        <v>0</v>
      </c>
      <c r="B18229" s="34">
        <f t="shared" si="650"/>
        <v>0</v>
      </c>
      <c r="C18229" s="33">
        <v>3.2947613470000001E-3</v>
      </c>
      <c r="D18229" s="33">
        <v>1.3239832389999999E-4</v>
      </c>
      <c r="E18229" s="60">
        <v>696</v>
      </c>
      <c r="F18229" s="34">
        <f t="shared" si="651"/>
        <v>3.2947613470000001</v>
      </c>
    </row>
    <row r="18230" spans="1:6" x14ac:dyDescent="0.2">
      <c r="A18230" s="1">
        <v>0</v>
      </c>
      <c r="B18230" s="34">
        <f t="shared" si="650"/>
        <v>0</v>
      </c>
      <c r="C18230" s="33">
        <v>3.2466619259999998E-3</v>
      </c>
      <c r="D18230" s="33">
        <v>1.4305823579999999E-4</v>
      </c>
      <c r="E18230" s="60">
        <v>694</v>
      </c>
      <c r="F18230" s="34">
        <f t="shared" si="651"/>
        <v>3.2466619259999998</v>
      </c>
    </row>
    <row r="18231" spans="1:6" x14ac:dyDescent="0.2">
      <c r="A18231" s="1">
        <v>0</v>
      </c>
      <c r="B18231" s="34">
        <f t="shared" si="650"/>
        <v>0</v>
      </c>
      <c r="C18231" s="33">
        <v>3.256255439E-3</v>
      </c>
      <c r="D18231" s="33">
        <v>1.364157842E-4</v>
      </c>
      <c r="E18231" s="60">
        <v>692</v>
      </c>
      <c r="F18231" s="34">
        <f t="shared" si="651"/>
        <v>3.2562554389999998</v>
      </c>
    </row>
    <row r="18232" spans="1:6" x14ac:dyDescent="0.2">
      <c r="A18232" s="1">
        <v>0</v>
      </c>
      <c r="B18232" s="34">
        <f t="shared" si="650"/>
        <v>0</v>
      </c>
      <c r="C18232" s="33">
        <v>3.2493923560000001E-3</v>
      </c>
      <c r="D18232" s="33">
        <v>1.131638402E-4</v>
      </c>
      <c r="E18232" s="60">
        <v>690</v>
      </c>
      <c r="F18232" s="34">
        <f t="shared" si="651"/>
        <v>3.249392356</v>
      </c>
    </row>
    <row r="18233" spans="1:6" x14ac:dyDescent="0.2">
      <c r="A18233" s="1">
        <v>0</v>
      </c>
      <c r="B18233" s="34">
        <f t="shared" si="650"/>
        <v>0</v>
      </c>
      <c r="C18233" s="33">
        <v>3.2224983239999999E-3</v>
      </c>
      <c r="D18233" s="33">
        <v>1.198821637E-4</v>
      </c>
      <c r="E18233" s="60">
        <v>687</v>
      </c>
      <c r="F18233" s="34">
        <f t="shared" si="651"/>
        <v>3.222498324</v>
      </c>
    </row>
    <row r="18234" spans="1:6" x14ac:dyDescent="0.2">
      <c r="A18234" s="1">
        <v>0</v>
      </c>
      <c r="B18234" s="34">
        <f t="shared" si="650"/>
        <v>0</v>
      </c>
      <c r="C18234" s="33">
        <v>3.2357042199999998E-3</v>
      </c>
      <c r="D18234" s="33">
        <v>1.102324133E-4</v>
      </c>
      <c r="E18234" s="60">
        <v>685</v>
      </c>
      <c r="F18234" s="34">
        <f t="shared" si="651"/>
        <v>3.2357042199999997</v>
      </c>
    </row>
    <row r="18235" spans="1:6" x14ac:dyDescent="0.2">
      <c r="A18235" s="1">
        <v>0</v>
      </c>
      <c r="B18235" s="34">
        <f t="shared" si="650"/>
        <v>0</v>
      </c>
      <c r="C18235" s="33">
        <v>3.225024308E-3</v>
      </c>
      <c r="D18235" s="33">
        <v>1.176057054E-4</v>
      </c>
      <c r="E18235" s="60">
        <v>682</v>
      </c>
      <c r="F18235" s="34">
        <f t="shared" si="651"/>
        <v>3.2250243080000001</v>
      </c>
    </row>
    <row r="18236" spans="1:6" x14ac:dyDescent="0.2">
      <c r="A18236" s="1">
        <v>0</v>
      </c>
      <c r="B18236" s="34">
        <f t="shared" si="650"/>
        <v>0</v>
      </c>
      <c r="C18236" s="33">
        <v>3.2709152170000001E-3</v>
      </c>
      <c r="D18236" s="33">
        <v>1.24654461E-4</v>
      </c>
      <c r="E18236" s="60">
        <v>680</v>
      </c>
      <c r="F18236" s="34">
        <f t="shared" si="651"/>
        <v>3.2709152170000002</v>
      </c>
    </row>
    <row r="18237" spans="1:6" x14ac:dyDescent="0.2">
      <c r="A18237" s="1">
        <v>0</v>
      </c>
      <c r="B18237" s="34">
        <f t="shared" si="650"/>
        <v>0</v>
      </c>
      <c r="C18237" s="33">
        <v>3.2296010299999998E-3</v>
      </c>
      <c r="D18237" s="33">
        <v>1.135742188E-4</v>
      </c>
      <c r="E18237" s="60">
        <v>677</v>
      </c>
      <c r="F18237" s="34">
        <f t="shared" si="651"/>
        <v>3.22960103</v>
      </c>
    </row>
    <row r="18238" spans="1:6" x14ac:dyDescent="0.2">
      <c r="A18238" s="1">
        <v>0</v>
      </c>
      <c r="B18238" s="34">
        <f t="shared" si="650"/>
        <v>0</v>
      </c>
      <c r="C18238" s="33">
        <v>3.183303804E-3</v>
      </c>
      <c r="D18238" s="33">
        <v>1.141398805E-4</v>
      </c>
      <c r="E18238" s="60">
        <v>675</v>
      </c>
      <c r="F18238" s="34">
        <f t="shared" si="651"/>
        <v>3.1833038039999999</v>
      </c>
    </row>
    <row r="18239" spans="1:6" x14ac:dyDescent="0.2">
      <c r="A18239" s="1">
        <v>0</v>
      </c>
      <c r="B18239" s="34">
        <f t="shared" si="650"/>
        <v>0</v>
      </c>
      <c r="C18239" s="33">
        <v>3.2231493219999998E-3</v>
      </c>
      <c r="D18239" s="33">
        <v>1.3642503700000001E-4</v>
      </c>
      <c r="E18239" s="60">
        <v>672</v>
      </c>
      <c r="F18239" s="34">
        <f t="shared" si="651"/>
        <v>3.2231493219999998</v>
      </c>
    </row>
    <row r="18240" spans="1:6" x14ac:dyDescent="0.2">
      <c r="A18240" s="1">
        <v>0</v>
      </c>
      <c r="B18240" s="34">
        <f t="shared" si="650"/>
        <v>0</v>
      </c>
      <c r="C18240" s="33">
        <v>3.2203732319999998E-3</v>
      </c>
      <c r="D18240" s="33">
        <v>1.371342203E-4</v>
      </c>
      <c r="E18240" s="60">
        <v>670</v>
      </c>
      <c r="F18240" s="34">
        <f t="shared" si="651"/>
        <v>3.220373232</v>
      </c>
    </row>
    <row r="18241" spans="1:6" x14ac:dyDescent="0.2">
      <c r="A18241" s="1">
        <v>0</v>
      </c>
      <c r="B18241" s="34">
        <f t="shared" si="650"/>
        <v>0</v>
      </c>
      <c r="C18241" s="33">
        <v>3.2249375129999999E-3</v>
      </c>
      <c r="D18241" s="33">
        <v>1.2594831029999999E-4</v>
      </c>
      <c r="E18241" s="60">
        <v>667</v>
      </c>
      <c r="F18241" s="34">
        <f t="shared" si="651"/>
        <v>3.224937513</v>
      </c>
    </row>
    <row r="18242" spans="1:6" x14ac:dyDescent="0.2">
      <c r="A18242" s="1">
        <v>0</v>
      </c>
      <c r="B18242" s="34">
        <f t="shared" si="650"/>
        <v>0</v>
      </c>
      <c r="C18242" s="33">
        <v>3.2607897330000002E-3</v>
      </c>
      <c r="D18242" s="33">
        <v>1.3219082240000001E-4</v>
      </c>
      <c r="E18242" s="60">
        <v>665</v>
      </c>
      <c r="F18242" s="34">
        <f t="shared" si="651"/>
        <v>3.2607897330000002</v>
      </c>
    </row>
    <row r="18243" spans="1:6" x14ac:dyDescent="0.2">
      <c r="A18243" s="1">
        <v>0</v>
      </c>
      <c r="B18243" s="34">
        <f t="shared" si="650"/>
        <v>0</v>
      </c>
      <c r="C18243" s="33">
        <v>3.208174818E-3</v>
      </c>
      <c r="D18243" s="33">
        <v>1.3648950929999999E-4</v>
      </c>
      <c r="E18243" s="60">
        <v>662</v>
      </c>
      <c r="F18243" s="34">
        <f t="shared" si="651"/>
        <v>3.2081748179999998</v>
      </c>
    </row>
    <row r="18244" spans="1:6" x14ac:dyDescent="0.2">
      <c r="A18244" s="1">
        <v>0</v>
      </c>
      <c r="B18244" s="34">
        <f t="shared" si="650"/>
        <v>0</v>
      </c>
      <c r="C18244" s="33">
        <v>3.3177859649999998E-3</v>
      </c>
      <c r="D18244" s="33">
        <v>1.381225783E-4</v>
      </c>
      <c r="E18244" s="60">
        <v>660</v>
      </c>
      <c r="F18244" s="34">
        <f t="shared" si="651"/>
        <v>3.3177859649999997</v>
      </c>
    </row>
    <row r="18245" spans="1:6" x14ac:dyDescent="0.2">
      <c r="A18245" s="1">
        <v>0</v>
      </c>
      <c r="B18245" s="34">
        <f t="shared" si="650"/>
        <v>0</v>
      </c>
      <c r="C18245" s="33">
        <v>3.3790150820000001E-3</v>
      </c>
      <c r="D18245" s="33">
        <v>1.261092691E-4</v>
      </c>
      <c r="E18245" s="60">
        <v>657</v>
      </c>
      <c r="F18245" s="34">
        <f t="shared" si="651"/>
        <v>3.379015082</v>
      </c>
    </row>
    <row r="18246" spans="1:6" x14ac:dyDescent="0.2">
      <c r="A18246" s="1">
        <v>0</v>
      </c>
      <c r="B18246" s="34">
        <f t="shared" si="650"/>
        <v>0</v>
      </c>
      <c r="C18246" s="33">
        <v>3.4426151850000001E-3</v>
      </c>
      <c r="D18246" s="33">
        <v>1.2747670289999999E-4</v>
      </c>
      <c r="E18246" s="60">
        <v>655</v>
      </c>
      <c r="F18246" s="34">
        <f t="shared" si="651"/>
        <v>3.4426151850000002</v>
      </c>
    </row>
    <row r="18247" spans="1:6" x14ac:dyDescent="0.2">
      <c r="A18247" s="1">
        <v>0</v>
      </c>
      <c r="B18247" s="34">
        <f t="shared" si="650"/>
        <v>0</v>
      </c>
      <c r="C18247" s="33">
        <v>3.4582645749999998E-3</v>
      </c>
      <c r="D18247" s="33">
        <v>1.2384531480000001E-4</v>
      </c>
      <c r="E18247" s="60">
        <v>652</v>
      </c>
      <c r="F18247" s="34">
        <f t="shared" si="651"/>
        <v>3.4582645749999998</v>
      </c>
    </row>
    <row r="18248" spans="1:6" x14ac:dyDescent="0.2">
      <c r="A18248" s="1">
        <v>0</v>
      </c>
      <c r="B18248" s="34">
        <f t="shared" si="650"/>
        <v>0</v>
      </c>
      <c r="C18248" s="33">
        <v>3.4639355989999998E-3</v>
      </c>
      <c r="D18248" s="33">
        <v>1.4211115360000001E-4</v>
      </c>
      <c r="E18248" s="60">
        <v>650</v>
      </c>
      <c r="F18248" s="34">
        <f t="shared" si="651"/>
        <v>3.4639355989999996</v>
      </c>
    </row>
    <row r="18249" spans="1:6" x14ac:dyDescent="0.2">
      <c r="A18249" s="1">
        <v>0</v>
      </c>
      <c r="B18249" s="34">
        <f t="shared" si="650"/>
        <v>0</v>
      </c>
      <c r="C18249" s="33">
        <v>3.5792967829999999E-3</v>
      </c>
      <c r="D18249" s="33">
        <v>1.077568993E-4</v>
      </c>
      <c r="E18249" s="60">
        <v>647</v>
      </c>
      <c r="F18249" s="34">
        <f t="shared" si="651"/>
        <v>3.5792967829999998</v>
      </c>
    </row>
    <row r="18250" spans="1:6" x14ac:dyDescent="0.2">
      <c r="A18250" s="1">
        <v>0</v>
      </c>
      <c r="B18250" s="34">
        <f t="shared" si="650"/>
        <v>0</v>
      </c>
      <c r="C18250" s="33">
        <v>3.6263176200000001E-3</v>
      </c>
      <c r="D18250" s="33">
        <v>1.197109812E-4</v>
      </c>
      <c r="E18250" s="60">
        <v>645</v>
      </c>
      <c r="F18250" s="34">
        <f t="shared" si="651"/>
        <v>3.62631762</v>
      </c>
    </row>
    <row r="18251" spans="1:6" x14ac:dyDescent="0.2">
      <c r="A18251" s="1">
        <v>0</v>
      </c>
      <c r="B18251" s="34">
        <f t="shared" si="650"/>
        <v>0</v>
      </c>
      <c r="C18251" s="33">
        <v>3.7455025960000002E-3</v>
      </c>
      <c r="D18251" s="33">
        <v>1.457687616E-4</v>
      </c>
      <c r="E18251" s="60">
        <v>642</v>
      </c>
      <c r="F18251" s="34">
        <f t="shared" si="651"/>
        <v>3.7455025960000001</v>
      </c>
    </row>
    <row r="18252" spans="1:6" x14ac:dyDescent="0.2">
      <c r="A18252" s="1">
        <v>0</v>
      </c>
      <c r="B18252" s="34">
        <f t="shared" si="650"/>
        <v>0</v>
      </c>
      <c r="C18252" s="33">
        <v>3.9529062939999996E-3</v>
      </c>
      <c r="D18252" s="33">
        <v>1.3905609240000001E-4</v>
      </c>
      <c r="E18252" s="60">
        <v>640</v>
      </c>
      <c r="F18252" s="34">
        <f t="shared" si="651"/>
        <v>3.9529062939999995</v>
      </c>
    </row>
    <row r="18253" spans="1:6" x14ac:dyDescent="0.2">
      <c r="A18253" s="1">
        <v>0</v>
      </c>
      <c r="B18253" s="34">
        <f t="shared" si="650"/>
        <v>0</v>
      </c>
      <c r="C18253" s="33">
        <v>4.0890590960000004E-3</v>
      </c>
      <c r="D18253" s="33">
        <v>1.41094664E-4</v>
      </c>
      <c r="E18253" s="60">
        <v>637</v>
      </c>
      <c r="F18253" s="34">
        <f t="shared" si="651"/>
        <v>4.0890590960000006</v>
      </c>
    </row>
    <row r="18254" spans="1:6" x14ac:dyDescent="0.2">
      <c r="A18254" s="1">
        <v>0</v>
      </c>
      <c r="B18254" s="34">
        <f t="shared" si="650"/>
        <v>0</v>
      </c>
      <c r="C18254" s="33">
        <v>4.2918140070000001E-3</v>
      </c>
      <c r="D18254" s="33">
        <v>1.317421346E-4</v>
      </c>
      <c r="E18254" s="60">
        <v>635</v>
      </c>
      <c r="F18254" s="34">
        <f t="shared" si="651"/>
        <v>4.2918140070000002</v>
      </c>
    </row>
    <row r="18255" spans="1:6" x14ac:dyDescent="0.2">
      <c r="A18255" s="1">
        <v>0</v>
      </c>
      <c r="B18255" s="34">
        <f t="shared" si="650"/>
        <v>0</v>
      </c>
      <c r="C18255" s="33">
        <v>4.4679998560000003E-3</v>
      </c>
      <c r="D18255" s="33">
        <v>1.344371139E-4</v>
      </c>
      <c r="E18255" s="60">
        <v>632</v>
      </c>
      <c r="F18255" s="34">
        <f t="shared" si="651"/>
        <v>4.4679998560000005</v>
      </c>
    </row>
    <row r="18256" spans="1:6" x14ac:dyDescent="0.2">
      <c r="A18256" s="1">
        <v>0</v>
      </c>
      <c r="B18256" s="34">
        <f t="shared" si="650"/>
        <v>0</v>
      </c>
      <c r="C18256" s="33">
        <v>4.6328072650000003E-3</v>
      </c>
      <c r="D18256" s="33">
        <v>1.3582303740000001E-4</v>
      </c>
      <c r="E18256" s="60">
        <v>630</v>
      </c>
      <c r="F18256" s="34">
        <f t="shared" si="651"/>
        <v>4.6328072650000003</v>
      </c>
    </row>
    <row r="18257" spans="1:6" x14ac:dyDescent="0.2">
      <c r="A18257" s="1">
        <v>0</v>
      </c>
      <c r="B18257" s="34">
        <f t="shared" si="650"/>
        <v>0</v>
      </c>
      <c r="C18257" s="33">
        <v>4.8055698919999999E-3</v>
      </c>
      <c r="D18257" s="33">
        <v>1.1490498610000001E-4</v>
      </c>
      <c r="E18257" s="60">
        <v>627</v>
      </c>
      <c r="F18257" s="34">
        <f t="shared" si="651"/>
        <v>4.8055698920000003</v>
      </c>
    </row>
    <row r="18258" spans="1:6" x14ac:dyDescent="0.2">
      <c r="A18258" s="1">
        <v>0</v>
      </c>
      <c r="B18258" s="34">
        <f t="shared" si="650"/>
        <v>0</v>
      </c>
      <c r="C18258" s="33">
        <v>4.9523329080000001E-3</v>
      </c>
      <c r="D18258" s="33">
        <v>1.4003355319999999E-4</v>
      </c>
      <c r="E18258" s="60">
        <v>625</v>
      </c>
      <c r="F18258" s="34">
        <f t="shared" si="651"/>
        <v>4.9523329079999998</v>
      </c>
    </row>
    <row r="18259" spans="1:6" x14ac:dyDescent="0.2">
      <c r="A18259" s="1">
        <v>0</v>
      </c>
      <c r="B18259" s="34">
        <f t="shared" si="650"/>
        <v>0</v>
      </c>
      <c r="C18259" s="33">
        <v>5.0996118789999999E-3</v>
      </c>
      <c r="D18259" s="33">
        <v>1.511959389E-4</v>
      </c>
      <c r="E18259" s="60">
        <v>622</v>
      </c>
      <c r="F18259" s="34">
        <f t="shared" si="651"/>
        <v>5.0996118790000002</v>
      </c>
    </row>
    <row r="18260" spans="1:6" x14ac:dyDescent="0.2">
      <c r="A18260" s="1">
        <v>0</v>
      </c>
      <c r="B18260" s="34">
        <f t="shared" si="650"/>
        <v>0</v>
      </c>
      <c r="C18260" s="33">
        <v>5.237713816E-3</v>
      </c>
      <c r="D18260" s="33">
        <v>1.714000687E-4</v>
      </c>
      <c r="E18260" s="60">
        <v>620</v>
      </c>
      <c r="F18260" s="34">
        <f t="shared" si="651"/>
        <v>5.2377138160000003</v>
      </c>
    </row>
    <row r="18261" spans="1:6" x14ac:dyDescent="0.2">
      <c r="A18261" s="1">
        <v>0</v>
      </c>
      <c r="B18261" s="34">
        <f t="shared" si="650"/>
        <v>0</v>
      </c>
      <c r="C18261" s="33">
        <v>5.3520485469999999E-3</v>
      </c>
      <c r="D18261" s="33">
        <v>1.3483685489999999E-4</v>
      </c>
      <c r="E18261" s="60">
        <v>617</v>
      </c>
      <c r="F18261" s="34">
        <f t="shared" si="651"/>
        <v>5.3520485469999999</v>
      </c>
    </row>
    <row r="18262" spans="1:6" x14ac:dyDescent="0.2">
      <c r="A18262" s="1">
        <v>0</v>
      </c>
      <c r="B18262" s="34">
        <f t="shared" si="650"/>
        <v>0</v>
      </c>
      <c r="C18262" s="33">
        <v>5.4418438169999998E-3</v>
      </c>
      <c r="D18262" s="33">
        <v>1.2849717769999999E-4</v>
      </c>
      <c r="E18262" s="60">
        <v>615</v>
      </c>
      <c r="F18262" s="34">
        <f t="shared" si="651"/>
        <v>5.4418438169999996</v>
      </c>
    </row>
    <row r="18263" spans="1:6" x14ac:dyDescent="0.2">
      <c r="A18263" s="1">
        <v>0</v>
      </c>
      <c r="B18263" s="34">
        <f t="shared" si="650"/>
        <v>0</v>
      </c>
      <c r="C18263" s="33">
        <v>5.631566585E-3</v>
      </c>
      <c r="D18263" s="33">
        <v>1.3968920540000001E-4</v>
      </c>
      <c r="E18263" s="60">
        <v>612</v>
      </c>
      <c r="F18263" s="34">
        <f t="shared" si="651"/>
        <v>5.6315665849999998</v>
      </c>
    </row>
    <row r="18264" spans="1:6" x14ac:dyDescent="0.2">
      <c r="A18264" s="1">
        <v>0</v>
      </c>
      <c r="B18264" s="34">
        <f t="shared" si="650"/>
        <v>0</v>
      </c>
      <c r="C18264" s="33">
        <v>5.7429363340000001E-3</v>
      </c>
      <c r="D18264" s="33">
        <v>1.3027563929999999E-4</v>
      </c>
      <c r="E18264" s="60">
        <v>609</v>
      </c>
      <c r="F18264" s="34">
        <f t="shared" si="651"/>
        <v>5.7429363340000004</v>
      </c>
    </row>
    <row r="18265" spans="1:6" x14ac:dyDescent="0.2">
      <c r="A18265" s="1">
        <v>0</v>
      </c>
      <c r="B18265" s="34">
        <f t="shared" si="650"/>
        <v>0</v>
      </c>
      <c r="C18265" s="33">
        <v>5.8385941769999996E-3</v>
      </c>
      <c r="D18265" s="33">
        <v>1.4011430869999999E-4</v>
      </c>
      <c r="E18265" s="60">
        <v>607</v>
      </c>
      <c r="F18265" s="34">
        <f t="shared" si="651"/>
        <v>5.8385941770000001</v>
      </c>
    </row>
    <row r="18266" spans="1:6" x14ac:dyDescent="0.2">
      <c r="A18266" s="1">
        <v>0</v>
      </c>
      <c r="B18266" s="34">
        <f t="shared" si="650"/>
        <v>0</v>
      </c>
      <c r="C18266" s="33">
        <v>5.9011320490000001E-3</v>
      </c>
      <c r="D18266" s="33">
        <v>1.3037399440000001E-4</v>
      </c>
      <c r="E18266" s="60">
        <v>604</v>
      </c>
      <c r="F18266" s="34">
        <f t="shared" si="651"/>
        <v>5.9011320490000001</v>
      </c>
    </row>
    <row r="18267" spans="1:6" x14ac:dyDescent="0.2">
      <c r="A18267" s="1">
        <v>0</v>
      </c>
      <c r="B18267" s="34">
        <f t="shared" si="650"/>
        <v>0</v>
      </c>
      <c r="C18267" s="33">
        <v>5.9961716110000004E-3</v>
      </c>
      <c r="D18267" s="33">
        <v>1.5833920990000001E-4</v>
      </c>
      <c r="E18267" s="60">
        <v>602</v>
      </c>
      <c r="F18267" s="34">
        <f t="shared" si="651"/>
        <v>5.9961716110000003</v>
      </c>
    </row>
    <row r="18268" spans="1:6" x14ac:dyDescent="0.2">
      <c r="A18268" s="1">
        <v>0</v>
      </c>
      <c r="B18268" s="34">
        <f t="shared" si="650"/>
        <v>0</v>
      </c>
      <c r="C18268" s="33">
        <v>5.9927070579999997E-3</v>
      </c>
      <c r="D18268" s="33">
        <v>1.385153363E-4</v>
      </c>
      <c r="E18268" s="60">
        <v>599</v>
      </c>
      <c r="F18268" s="34">
        <f t="shared" si="651"/>
        <v>5.9927070579999997</v>
      </c>
    </row>
    <row r="18269" spans="1:6" x14ac:dyDescent="0.2">
      <c r="A18269" s="1">
        <v>0</v>
      </c>
      <c r="B18269" s="34">
        <f t="shared" si="650"/>
        <v>0</v>
      </c>
      <c r="C18269" s="33">
        <v>6.1067337380000001E-3</v>
      </c>
      <c r="D18269" s="33">
        <v>1.422357591E-4</v>
      </c>
      <c r="E18269" s="60">
        <v>597</v>
      </c>
      <c r="F18269" s="34">
        <f t="shared" si="651"/>
        <v>6.106733738</v>
      </c>
    </row>
    <row r="18270" spans="1:6" x14ac:dyDescent="0.2">
      <c r="A18270" s="1">
        <v>0</v>
      </c>
      <c r="B18270" s="34">
        <f t="shared" si="650"/>
        <v>0</v>
      </c>
      <c r="C18270" s="33">
        <v>6.2133862720000002E-3</v>
      </c>
      <c r="D18270" s="33">
        <v>1.3426820719999999E-4</v>
      </c>
      <c r="E18270" s="60">
        <v>594</v>
      </c>
      <c r="F18270" s="34">
        <f t="shared" si="651"/>
        <v>6.2133862720000002</v>
      </c>
    </row>
    <row r="18271" spans="1:6" x14ac:dyDescent="0.2">
      <c r="A18271" s="1">
        <v>0</v>
      </c>
      <c r="B18271" s="34">
        <f t="shared" si="650"/>
        <v>0</v>
      </c>
      <c r="C18271" s="33">
        <v>6.2972480870000002E-3</v>
      </c>
      <c r="D18271" s="33">
        <v>1.3330066600000001E-4</v>
      </c>
      <c r="E18271" s="60">
        <v>592</v>
      </c>
      <c r="F18271" s="34">
        <f t="shared" si="651"/>
        <v>6.2972480869999998</v>
      </c>
    </row>
    <row r="18272" spans="1:6" x14ac:dyDescent="0.2">
      <c r="A18272" s="1">
        <v>0</v>
      </c>
      <c r="B18272" s="34">
        <f t="shared" si="650"/>
        <v>0</v>
      </c>
      <c r="C18272" s="33">
        <v>6.2695610800000004E-3</v>
      </c>
      <c r="D18272" s="33">
        <v>1.4848689469999999E-4</v>
      </c>
      <c r="E18272" s="60">
        <v>589</v>
      </c>
      <c r="F18272" s="34">
        <f t="shared" si="651"/>
        <v>6.2695610800000008</v>
      </c>
    </row>
    <row r="18273" spans="1:6" x14ac:dyDescent="0.2">
      <c r="A18273" s="1">
        <v>0</v>
      </c>
      <c r="B18273" s="34">
        <f t="shared" si="650"/>
        <v>0</v>
      </c>
      <c r="C18273" s="33">
        <v>6.3661848199999998E-3</v>
      </c>
      <c r="D18273" s="33">
        <v>1.5966971159999999E-4</v>
      </c>
      <c r="E18273" s="60">
        <v>587</v>
      </c>
      <c r="F18273" s="34">
        <f t="shared" si="651"/>
        <v>6.36618482</v>
      </c>
    </row>
    <row r="18274" spans="1:6" x14ac:dyDescent="0.2">
      <c r="A18274" s="1">
        <v>0</v>
      </c>
      <c r="B18274" s="34">
        <f t="shared" si="650"/>
        <v>0</v>
      </c>
      <c r="C18274" s="33">
        <v>6.4740145670000001E-3</v>
      </c>
      <c r="D18274" s="33">
        <v>1.5288903700000001E-4</v>
      </c>
      <c r="E18274" s="60">
        <v>584</v>
      </c>
      <c r="F18274" s="34">
        <f t="shared" si="651"/>
        <v>6.4740145670000002</v>
      </c>
    </row>
    <row r="18275" spans="1:6" x14ac:dyDescent="0.2">
      <c r="A18275" s="1">
        <v>0</v>
      </c>
      <c r="B18275" s="34">
        <f t="shared" si="650"/>
        <v>0</v>
      </c>
      <c r="C18275" s="33">
        <v>6.4887899779999996E-3</v>
      </c>
      <c r="D18275" s="33">
        <v>1.579657728E-4</v>
      </c>
      <c r="E18275" s="60">
        <v>581</v>
      </c>
      <c r="F18275" s="34">
        <f t="shared" si="651"/>
        <v>6.4887899779999998</v>
      </c>
    </row>
    <row r="18276" spans="1:6" x14ac:dyDescent="0.2">
      <c r="A18276" s="1">
        <v>0</v>
      </c>
      <c r="B18276" s="34">
        <f t="shared" si="650"/>
        <v>0</v>
      </c>
      <c r="C18276" s="33">
        <v>6.6122262989999998E-3</v>
      </c>
      <c r="D18276" s="33">
        <v>1.6751421530000001E-4</v>
      </c>
      <c r="E18276" s="60">
        <v>579</v>
      </c>
      <c r="F18276" s="34">
        <f t="shared" si="651"/>
        <v>6.6122262989999996</v>
      </c>
    </row>
    <row r="18277" spans="1:6" x14ac:dyDescent="0.2">
      <c r="A18277" s="1">
        <v>0</v>
      </c>
      <c r="B18277" s="34">
        <f t="shared" si="650"/>
        <v>0</v>
      </c>
      <c r="C18277" s="33">
        <v>6.5910684729999997E-3</v>
      </c>
      <c r="D18277" s="33">
        <v>1.4284755289999999E-4</v>
      </c>
      <c r="E18277" s="60">
        <v>576</v>
      </c>
      <c r="F18277" s="34">
        <f t="shared" si="651"/>
        <v>6.591068473</v>
      </c>
    </row>
    <row r="18278" spans="1:6" x14ac:dyDescent="0.2">
      <c r="A18278" s="1">
        <v>0</v>
      </c>
      <c r="B18278" s="34">
        <f t="shared" si="650"/>
        <v>0</v>
      </c>
      <c r="C18278" s="33">
        <v>6.6168717780000002E-3</v>
      </c>
      <c r="D18278" s="33">
        <v>1.4482376060000001E-4</v>
      </c>
      <c r="E18278" s="60">
        <v>574</v>
      </c>
      <c r="F18278" s="34">
        <f t="shared" si="651"/>
        <v>6.6168717780000001</v>
      </c>
    </row>
    <row r="18279" spans="1:6" x14ac:dyDescent="0.2">
      <c r="A18279" s="1">
        <v>0</v>
      </c>
      <c r="B18279" s="34">
        <f t="shared" si="650"/>
        <v>0</v>
      </c>
      <c r="C18279" s="33">
        <v>6.6879784619999997E-3</v>
      </c>
      <c r="D18279" s="33">
        <v>1.6023253180000001E-4</v>
      </c>
      <c r="E18279" s="60">
        <v>571</v>
      </c>
      <c r="F18279" s="34">
        <f t="shared" si="651"/>
        <v>6.6879784619999993</v>
      </c>
    </row>
    <row r="18280" spans="1:6" x14ac:dyDescent="0.2">
      <c r="A18280" s="1">
        <v>0</v>
      </c>
      <c r="B18280" s="34">
        <f t="shared" si="650"/>
        <v>0</v>
      </c>
      <c r="C18280" s="33">
        <v>6.7338877159999998E-3</v>
      </c>
      <c r="D18280" s="33">
        <v>1.436957693E-4</v>
      </c>
      <c r="E18280" s="60">
        <v>569</v>
      </c>
      <c r="F18280" s="34">
        <f t="shared" si="651"/>
        <v>6.7338877159999999</v>
      </c>
    </row>
    <row r="18281" spans="1:6" x14ac:dyDescent="0.2">
      <c r="A18281" s="1">
        <v>0</v>
      </c>
      <c r="B18281" s="34">
        <f t="shared" si="650"/>
        <v>0</v>
      </c>
      <c r="C18281" s="33">
        <v>6.8022682990000003E-3</v>
      </c>
      <c r="D18281" s="33">
        <v>1.5428041440000001E-4</v>
      </c>
      <c r="E18281" s="60">
        <v>566</v>
      </c>
      <c r="F18281" s="34">
        <f t="shared" si="651"/>
        <v>6.8022682990000005</v>
      </c>
    </row>
    <row r="18282" spans="1:6" x14ac:dyDescent="0.2">
      <c r="A18282" s="1">
        <v>0</v>
      </c>
      <c r="B18282" s="34">
        <f t="shared" si="650"/>
        <v>0</v>
      </c>
      <c r="C18282" s="33">
        <v>6.8388097979999998E-3</v>
      </c>
      <c r="D18282" s="33">
        <v>1.33735958E-4</v>
      </c>
      <c r="E18282" s="60">
        <v>563</v>
      </c>
      <c r="F18282" s="34">
        <f t="shared" si="651"/>
        <v>6.8388097979999998</v>
      </c>
    </row>
    <row r="18283" spans="1:6" x14ac:dyDescent="0.2">
      <c r="A18283" s="1">
        <v>0</v>
      </c>
      <c r="B18283" s="34">
        <f t="shared" si="650"/>
        <v>0</v>
      </c>
      <c r="C18283" s="33">
        <v>6.9185732159999999E-3</v>
      </c>
      <c r="D18283" s="33">
        <v>1.4424217090000001E-4</v>
      </c>
      <c r="E18283" s="60">
        <v>561</v>
      </c>
      <c r="F18283" s="34">
        <f t="shared" si="651"/>
        <v>6.9185732159999995</v>
      </c>
    </row>
    <row r="18284" spans="1:6" x14ac:dyDescent="0.2">
      <c r="A18284" s="1">
        <v>0</v>
      </c>
      <c r="B18284" s="34">
        <f t="shared" si="650"/>
        <v>0</v>
      </c>
      <c r="C18284" s="33">
        <v>6.9134741829999999E-3</v>
      </c>
      <c r="D18284" s="33">
        <v>1.4005301720000001E-4</v>
      </c>
      <c r="E18284" s="60">
        <v>558</v>
      </c>
      <c r="F18284" s="34">
        <f t="shared" si="651"/>
        <v>6.9134741829999999</v>
      </c>
    </row>
    <row r="18285" spans="1:6" x14ac:dyDescent="0.2">
      <c r="A18285" s="1">
        <v>0</v>
      </c>
      <c r="B18285" s="34">
        <f t="shared" si="650"/>
        <v>0</v>
      </c>
      <c r="C18285" s="33">
        <v>6.9935398420000001E-3</v>
      </c>
      <c r="D18285" s="33">
        <v>1.3321360769999999E-4</v>
      </c>
      <c r="E18285" s="60">
        <v>556</v>
      </c>
      <c r="F18285" s="34">
        <f t="shared" si="651"/>
        <v>6.9935398419999997</v>
      </c>
    </row>
    <row r="18286" spans="1:6" x14ac:dyDescent="0.2">
      <c r="A18286" s="1">
        <v>0</v>
      </c>
      <c r="B18286" s="34">
        <f t="shared" si="650"/>
        <v>0</v>
      </c>
      <c r="C18286" s="33">
        <v>6.983224017E-3</v>
      </c>
      <c r="D18286" s="33">
        <v>1.3658918480000001E-4</v>
      </c>
      <c r="E18286" s="60">
        <v>553</v>
      </c>
      <c r="F18286" s="34">
        <f t="shared" si="651"/>
        <v>6.9832240170000004</v>
      </c>
    </row>
    <row r="18287" spans="1:6" x14ac:dyDescent="0.2">
      <c r="A18287" s="1">
        <v>0</v>
      </c>
      <c r="B18287" s="34">
        <f t="shared" si="650"/>
        <v>0</v>
      </c>
      <c r="C18287" s="33">
        <v>7.0677455970000001E-3</v>
      </c>
      <c r="D18287" s="33">
        <v>1.5585963930000001E-4</v>
      </c>
      <c r="E18287" s="60">
        <v>551</v>
      </c>
      <c r="F18287" s="34">
        <f t="shared" si="651"/>
        <v>7.067745597</v>
      </c>
    </row>
    <row r="18288" spans="1:6" x14ac:dyDescent="0.2">
      <c r="A18288" s="1">
        <v>0</v>
      </c>
      <c r="B18288" s="34">
        <f t="shared" si="650"/>
        <v>0</v>
      </c>
      <c r="C18288" s="33">
        <v>7.0673239009999998E-3</v>
      </c>
      <c r="D18288" s="33">
        <v>1.4603957969999999E-4</v>
      </c>
      <c r="E18288" s="60">
        <v>548</v>
      </c>
      <c r="F18288" s="34">
        <f t="shared" si="651"/>
        <v>7.067323901</v>
      </c>
    </row>
    <row r="18289" spans="1:6" x14ac:dyDescent="0.2">
      <c r="A18289" s="1">
        <v>0</v>
      </c>
      <c r="B18289" s="34">
        <f t="shared" si="650"/>
        <v>0</v>
      </c>
      <c r="C18289" s="33">
        <v>7.1229687790000003E-3</v>
      </c>
      <c r="D18289" s="33">
        <v>1.4479720040000001E-4</v>
      </c>
      <c r="E18289" s="60">
        <v>546</v>
      </c>
      <c r="F18289" s="34">
        <f t="shared" si="651"/>
        <v>7.1229687790000007</v>
      </c>
    </row>
    <row r="18290" spans="1:6" x14ac:dyDescent="0.2">
      <c r="A18290" s="1">
        <v>0</v>
      </c>
      <c r="B18290" s="34">
        <f t="shared" ref="B18290:B18353" si="652">A18290*79.58/1000</f>
        <v>0</v>
      </c>
      <c r="C18290" s="33">
        <v>7.1746923580000002E-3</v>
      </c>
      <c r="D18290" s="33">
        <v>1.4545232150000001E-4</v>
      </c>
      <c r="E18290" s="60">
        <v>543</v>
      </c>
      <c r="F18290" s="34">
        <f t="shared" ref="F18290:F18353" si="653">C18290*1000</f>
        <v>7.1746923580000006</v>
      </c>
    </row>
    <row r="18291" spans="1:6" x14ac:dyDescent="0.2">
      <c r="A18291" s="1">
        <v>0</v>
      </c>
      <c r="B18291" s="34">
        <f t="shared" si="652"/>
        <v>0</v>
      </c>
      <c r="C18291" s="33">
        <v>7.2033248940000004E-3</v>
      </c>
      <c r="D18291" s="33">
        <v>1.593321267E-4</v>
      </c>
      <c r="E18291" s="60">
        <v>540</v>
      </c>
      <c r="F18291" s="34">
        <f t="shared" si="653"/>
        <v>7.2033248940000005</v>
      </c>
    </row>
    <row r="18292" spans="1:6" x14ac:dyDescent="0.2">
      <c r="A18292" s="1">
        <v>0</v>
      </c>
      <c r="B18292" s="34">
        <f t="shared" si="652"/>
        <v>0</v>
      </c>
      <c r="C18292" s="33">
        <v>7.2101908120000002E-3</v>
      </c>
      <c r="D18292" s="33">
        <v>1.4620986860000001E-4</v>
      </c>
      <c r="E18292" s="60">
        <v>538</v>
      </c>
      <c r="F18292" s="34">
        <f t="shared" si="653"/>
        <v>7.2101908120000004</v>
      </c>
    </row>
    <row r="18293" spans="1:6" x14ac:dyDescent="0.2">
      <c r="A18293" s="1">
        <v>0</v>
      </c>
      <c r="B18293" s="34">
        <f t="shared" si="652"/>
        <v>0</v>
      </c>
      <c r="C18293" s="33">
        <v>7.2636325030000001E-3</v>
      </c>
      <c r="D18293" s="33">
        <v>1.2734919250000001E-4</v>
      </c>
      <c r="E18293" s="60">
        <v>535</v>
      </c>
      <c r="F18293" s="34">
        <f t="shared" si="653"/>
        <v>7.2636325030000002</v>
      </c>
    </row>
    <row r="18294" spans="1:6" x14ac:dyDescent="0.2">
      <c r="A18294" s="1">
        <v>0</v>
      </c>
      <c r="B18294" s="34">
        <f t="shared" si="652"/>
        <v>0</v>
      </c>
      <c r="C18294" s="33">
        <v>7.3211080330000001E-3</v>
      </c>
      <c r="D18294" s="33">
        <v>1.8365003380000001E-4</v>
      </c>
      <c r="E18294" s="60">
        <v>533</v>
      </c>
      <c r="F18294" s="34">
        <f t="shared" si="653"/>
        <v>7.3211080329999998</v>
      </c>
    </row>
    <row r="18295" spans="1:6" x14ac:dyDescent="0.2">
      <c r="A18295" s="1">
        <v>0</v>
      </c>
      <c r="B18295" s="34">
        <f t="shared" si="652"/>
        <v>0</v>
      </c>
      <c r="C18295" s="33">
        <v>7.3228567989999998E-3</v>
      </c>
      <c r="D18295" s="33">
        <v>1.538856724E-4</v>
      </c>
      <c r="E18295" s="60">
        <v>530</v>
      </c>
      <c r="F18295" s="34">
        <f t="shared" si="653"/>
        <v>7.3228567990000002</v>
      </c>
    </row>
    <row r="18296" spans="1:6" x14ac:dyDescent="0.2">
      <c r="A18296" s="1">
        <v>0</v>
      </c>
      <c r="B18296" s="34">
        <f t="shared" si="652"/>
        <v>0</v>
      </c>
      <c r="C18296" s="33">
        <v>7.3860499919999999E-3</v>
      </c>
      <c r="D18296" s="33">
        <v>1.3684616419999999E-4</v>
      </c>
      <c r="E18296" s="60">
        <v>527</v>
      </c>
      <c r="F18296" s="34">
        <f t="shared" si="653"/>
        <v>7.3860499920000002</v>
      </c>
    </row>
    <row r="18297" spans="1:6" x14ac:dyDescent="0.2">
      <c r="A18297" s="1">
        <v>0</v>
      </c>
      <c r="B18297" s="34">
        <f t="shared" si="652"/>
        <v>0</v>
      </c>
      <c r="C18297" s="33">
        <v>7.3860696119999996E-3</v>
      </c>
      <c r="D18297" s="33">
        <v>1.5355883020000001E-4</v>
      </c>
      <c r="E18297" s="60">
        <v>525</v>
      </c>
      <c r="F18297" s="34">
        <f t="shared" si="653"/>
        <v>7.386069612</v>
      </c>
    </row>
    <row r="18298" spans="1:6" x14ac:dyDescent="0.2">
      <c r="A18298" s="1">
        <v>0</v>
      </c>
      <c r="B18298" s="34">
        <f t="shared" si="652"/>
        <v>0</v>
      </c>
      <c r="C18298" s="33">
        <v>7.445864214E-3</v>
      </c>
      <c r="D18298" s="33">
        <v>1.5939338250000001E-4</v>
      </c>
      <c r="E18298" s="60">
        <v>522</v>
      </c>
      <c r="F18298" s="34">
        <f t="shared" si="653"/>
        <v>7.4458642140000002</v>
      </c>
    </row>
    <row r="18299" spans="1:6" x14ac:dyDescent="0.2">
      <c r="A18299" s="1">
        <v>0</v>
      </c>
      <c r="B18299" s="34">
        <f t="shared" si="652"/>
        <v>0</v>
      </c>
      <c r="C18299" s="33">
        <v>7.4932835329999999E-3</v>
      </c>
      <c r="D18299" s="33">
        <v>1.5861935539999999E-4</v>
      </c>
      <c r="E18299" s="60">
        <v>520</v>
      </c>
      <c r="F18299" s="34">
        <f t="shared" si="653"/>
        <v>7.4932835329999996</v>
      </c>
    </row>
    <row r="18300" spans="1:6" x14ac:dyDescent="0.2">
      <c r="A18300" s="1">
        <v>0</v>
      </c>
      <c r="B18300" s="34">
        <f t="shared" si="652"/>
        <v>0</v>
      </c>
      <c r="C18300" s="33">
        <v>7.5227089140000002E-3</v>
      </c>
      <c r="D18300" s="33">
        <v>1.6302098710000001E-4</v>
      </c>
      <c r="E18300" s="60">
        <v>517</v>
      </c>
      <c r="F18300" s="34">
        <f t="shared" si="653"/>
        <v>7.5227089139999999</v>
      </c>
    </row>
    <row r="18301" spans="1:6" x14ac:dyDescent="0.2">
      <c r="A18301" s="1">
        <v>0</v>
      </c>
      <c r="B18301" s="34">
        <f t="shared" si="652"/>
        <v>0</v>
      </c>
      <c r="C18301" s="33">
        <v>7.5857266770000004E-3</v>
      </c>
      <c r="D18301" s="33">
        <v>1.3432379050000001E-4</v>
      </c>
      <c r="E18301" s="60">
        <v>514</v>
      </c>
      <c r="F18301" s="34">
        <f t="shared" si="653"/>
        <v>7.5857266770000003</v>
      </c>
    </row>
    <row r="18302" spans="1:6" x14ac:dyDescent="0.2">
      <c r="A18302" s="1">
        <v>0</v>
      </c>
      <c r="B18302" s="34">
        <f t="shared" si="652"/>
        <v>0</v>
      </c>
      <c r="C18302" s="33">
        <v>7.5424438079999996E-3</v>
      </c>
      <c r="D18302" s="33">
        <v>1.6845797089999999E-4</v>
      </c>
      <c r="E18302" s="60">
        <v>512</v>
      </c>
      <c r="F18302" s="34">
        <f t="shared" si="653"/>
        <v>7.5424438079999998</v>
      </c>
    </row>
    <row r="18303" spans="1:6" x14ac:dyDescent="0.2">
      <c r="A18303" s="1">
        <v>0</v>
      </c>
      <c r="B18303" s="34">
        <f t="shared" si="652"/>
        <v>0</v>
      </c>
      <c r="C18303" s="33">
        <v>7.6272214999999997E-3</v>
      </c>
      <c r="D18303" s="33">
        <v>1.428971919E-4</v>
      </c>
      <c r="E18303" s="60">
        <v>509</v>
      </c>
      <c r="F18303" s="34">
        <f t="shared" si="653"/>
        <v>7.6272215000000001</v>
      </c>
    </row>
    <row r="18304" spans="1:6" x14ac:dyDescent="0.2">
      <c r="A18304" s="1">
        <v>0</v>
      </c>
      <c r="B18304" s="34">
        <f t="shared" si="652"/>
        <v>0</v>
      </c>
      <c r="C18304" s="33">
        <v>7.6254811129999999E-3</v>
      </c>
      <c r="D18304" s="33">
        <v>1.8536158340000001E-4</v>
      </c>
      <c r="E18304" s="60">
        <v>507</v>
      </c>
      <c r="F18304" s="34">
        <f t="shared" si="653"/>
        <v>7.6254811130000002</v>
      </c>
    </row>
    <row r="18305" spans="1:6" x14ac:dyDescent="0.2">
      <c r="A18305" s="1">
        <v>0</v>
      </c>
      <c r="B18305" s="34">
        <f t="shared" si="652"/>
        <v>0</v>
      </c>
      <c r="C18305" s="33">
        <v>7.6639767619999999E-3</v>
      </c>
      <c r="D18305" s="33">
        <v>1.6939633460000001E-4</v>
      </c>
      <c r="E18305" s="60">
        <v>504</v>
      </c>
      <c r="F18305" s="34">
        <f t="shared" si="653"/>
        <v>7.6639767619999999</v>
      </c>
    </row>
    <row r="18306" spans="1:6" x14ac:dyDescent="0.2">
      <c r="A18306" s="1">
        <v>0</v>
      </c>
      <c r="B18306" s="34">
        <f t="shared" si="652"/>
        <v>0</v>
      </c>
      <c r="C18306" s="33">
        <v>7.6961461729999998E-3</v>
      </c>
      <c r="D18306" s="33">
        <v>1.4470053520000001E-4</v>
      </c>
      <c r="E18306" s="60">
        <v>502</v>
      </c>
      <c r="F18306" s="34">
        <f t="shared" si="653"/>
        <v>7.6961461729999998</v>
      </c>
    </row>
    <row r="18307" spans="1:6" x14ac:dyDescent="0.2">
      <c r="A18307" s="1">
        <v>0</v>
      </c>
      <c r="B18307" s="34">
        <f t="shared" si="652"/>
        <v>0</v>
      </c>
      <c r="C18307" s="33">
        <v>7.7419438980000001E-3</v>
      </c>
      <c r="D18307" s="33">
        <v>1.5787024130000001E-4</v>
      </c>
      <c r="E18307" s="60">
        <v>499</v>
      </c>
      <c r="F18307" s="34">
        <f t="shared" si="653"/>
        <v>7.7419438979999997</v>
      </c>
    </row>
    <row r="18308" spans="1:6" x14ac:dyDescent="0.2">
      <c r="A18308" s="1">
        <v>0</v>
      </c>
      <c r="B18308" s="34">
        <f t="shared" si="652"/>
        <v>0</v>
      </c>
      <c r="C18308" s="33">
        <v>7.7801123000000002E-3</v>
      </c>
      <c r="D18308" s="33">
        <v>1.5905117380000001E-4</v>
      </c>
      <c r="E18308" s="60">
        <v>496</v>
      </c>
      <c r="F18308" s="34">
        <f t="shared" si="653"/>
        <v>7.7801122999999999</v>
      </c>
    </row>
    <row r="18309" spans="1:6" x14ac:dyDescent="0.2">
      <c r="A18309" s="1">
        <v>0</v>
      </c>
      <c r="B18309" s="34">
        <f t="shared" si="652"/>
        <v>0</v>
      </c>
      <c r="C18309" s="33">
        <v>7.8286426900000001E-3</v>
      </c>
      <c r="D18309" s="33">
        <v>1.7616204729999999E-4</v>
      </c>
      <c r="E18309" s="60">
        <v>494</v>
      </c>
      <c r="F18309" s="34">
        <f t="shared" si="653"/>
        <v>7.8286426899999997</v>
      </c>
    </row>
    <row r="18310" spans="1:6" x14ac:dyDescent="0.2">
      <c r="A18310" s="1">
        <v>0</v>
      </c>
      <c r="B18310" s="34">
        <f t="shared" si="652"/>
        <v>0</v>
      </c>
      <c r="C18310" s="33">
        <v>7.7510082540000001E-3</v>
      </c>
      <c r="D18310" s="33">
        <v>1.597391075E-4</v>
      </c>
      <c r="E18310" s="60">
        <v>491</v>
      </c>
      <c r="F18310" s="34">
        <f t="shared" si="653"/>
        <v>7.7510082540000003</v>
      </c>
    </row>
    <row r="18311" spans="1:6" x14ac:dyDescent="0.2">
      <c r="A18311" s="1">
        <v>0</v>
      </c>
      <c r="B18311" s="34">
        <f t="shared" si="652"/>
        <v>0</v>
      </c>
      <c r="C18311" s="33">
        <v>7.8885941549999995E-3</v>
      </c>
      <c r="D18311" s="33">
        <v>1.56390973E-4</v>
      </c>
      <c r="E18311" s="60">
        <v>488</v>
      </c>
      <c r="F18311" s="34">
        <f t="shared" si="653"/>
        <v>7.8885941549999998</v>
      </c>
    </row>
    <row r="18312" spans="1:6" x14ac:dyDescent="0.2">
      <c r="A18312" s="1">
        <v>0</v>
      </c>
      <c r="B18312" s="34">
        <f t="shared" si="652"/>
        <v>0</v>
      </c>
      <c r="C18312" s="33">
        <v>7.9067667370000001E-3</v>
      </c>
      <c r="D18312" s="33">
        <v>1.7558864870000001E-4</v>
      </c>
      <c r="E18312" s="60">
        <v>486</v>
      </c>
      <c r="F18312" s="34">
        <f t="shared" si="653"/>
        <v>7.9067667369999999</v>
      </c>
    </row>
    <row r="18313" spans="1:6" x14ac:dyDescent="0.2">
      <c r="A18313" s="1">
        <v>0</v>
      </c>
      <c r="B18313" s="34">
        <f t="shared" si="652"/>
        <v>0</v>
      </c>
      <c r="C18313" s="33">
        <v>7.912405321E-3</v>
      </c>
      <c r="D18313" s="33">
        <v>1.4689000720000001E-4</v>
      </c>
      <c r="E18313" s="60">
        <v>483</v>
      </c>
      <c r="F18313" s="34">
        <f t="shared" si="653"/>
        <v>7.9124053209999996</v>
      </c>
    </row>
    <row r="18314" spans="1:6" x14ac:dyDescent="0.2">
      <c r="A18314" s="1">
        <v>0</v>
      </c>
      <c r="B18314" s="34">
        <f t="shared" si="652"/>
        <v>0</v>
      </c>
      <c r="C18314" s="33">
        <v>7.9378600639999995E-3</v>
      </c>
      <c r="D18314" s="33">
        <v>1.5398284520000001E-4</v>
      </c>
      <c r="E18314" s="60">
        <v>481</v>
      </c>
      <c r="F18314" s="34">
        <f t="shared" si="653"/>
        <v>7.9378600639999997</v>
      </c>
    </row>
    <row r="18315" spans="1:6" x14ac:dyDescent="0.2">
      <c r="A18315" s="1">
        <v>0</v>
      </c>
      <c r="B18315" s="34">
        <f t="shared" si="652"/>
        <v>0</v>
      </c>
      <c r="C18315" s="33">
        <v>7.9409732790000007E-3</v>
      </c>
      <c r="D18315" s="33">
        <v>1.3847870829999999E-4</v>
      </c>
      <c r="E18315" s="60">
        <v>478</v>
      </c>
      <c r="F18315" s="34">
        <f t="shared" si="653"/>
        <v>7.9409732790000005</v>
      </c>
    </row>
    <row r="18316" spans="1:6" x14ac:dyDescent="0.2">
      <c r="A18316" s="1">
        <v>0</v>
      </c>
      <c r="B18316" s="34">
        <f t="shared" si="652"/>
        <v>0</v>
      </c>
      <c r="C18316" s="33">
        <v>7.9893688939999992E-3</v>
      </c>
      <c r="D18316" s="33">
        <v>1.6716049960000001E-4</v>
      </c>
      <c r="E18316" s="60">
        <v>475</v>
      </c>
      <c r="F18316" s="34">
        <f t="shared" si="653"/>
        <v>7.9893688939999992</v>
      </c>
    </row>
    <row r="18317" spans="1:6" x14ac:dyDescent="0.2">
      <c r="A18317" s="1">
        <v>0</v>
      </c>
      <c r="B18317" s="34">
        <f t="shared" si="652"/>
        <v>0</v>
      </c>
      <c r="C18317" s="33">
        <v>7.9613169840000008E-3</v>
      </c>
      <c r="D18317" s="33">
        <v>1.6956139230000001E-4</v>
      </c>
      <c r="E18317" s="60">
        <v>473</v>
      </c>
      <c r="F18317" s="34">
        <f t="shared" si="653"/>
        <v>7.9613169840000007</v>
      </c>
    </row>
    <row r="18318" spans="1:6" x14ac:dyDescent="0.2">
      <c r="A18318" s="1">
        <v>0</v>
      </c>
      <c r="B18318" s="34">
        <f t="shared" si="652"/>
        <v>0</v>
      </c>
      <c r="C18318" s="33">
        <v>7.9990444890000005E-3</v>
      </c>
      <c r="D18318" s="33">
        <v>1.684262013E-4</v>
      </c>
      <c r="E18318" s="60">
        <v>470</v>
      </c>
      <c r="F18318" s="34">
        <f t="shared" si="653"/>
        <v>7.9990444890000001</v>
      </c>
    </row>
    <row r="18319" spans="1:6" x14ac:dyDescent="0.2">
      <c r="A18319" s="1">
        <v>0</v>
      </c>
      <c r="B18319" s="34">
        <f t="shared" si="652"/>
        <v>0</v>
      </c>
      <c r="C18319" s="33">
        <v>8.0098996749999995E-3</v>
      </c>
      <c r="D18319" s="33">
        <v>1.657083513E-4</v>
      </c>
      <c r="E18319" s="60">
        <v>468</v>
      </c>
      <c r="F18319" s="34">
        <f t="shared" si="653"/>
        <v>8.0098996749999998</v>
      </c>
    </row>
    <row r="18320" spans="1:6" x14ac:dyDescent="0.2">
      <c r="A18320" s="1">
        <v>0</v>
      </c>
      <c r="B18320" s="34">
        <f t="shared" si="652"/>
        <v>0</v>
      </c>
      <c r="C18320" s="33">
        <v>8.0637019649999996E-3</v>
      </c>
      <c r="D18320" s="33">
        <v>1.523040426E-4</v>
      </c>
      <c r="E18320" s="60">
        <v>465</v>
      </c>
      <c r="F18320" s="34">
        <f t="shared" si="653"/>
        <v>8.0637019649999999</v>
      </c>
    </row>
    <row r="18321" spans="1:6" x14ac:dyDescent="0.2">
      <c r="A18321" s="1">
        <v>0</v>
      </c>
      <c r="B18321" s="34">
        <f t="shared" si="652"/>
        <v>0</v>
      </c>
      <c r="C18321" s="33">
        <v>8.1302279090000006E-3</v>
      </c>
      <c r="D18321" s="33">
        <v>1.5302830289999999E-4</v>
      </c>
      <c r="E18321" s="60">
        <v>462</v>
      </c>
      <c r="F18321" s="34">
        <f t="shared" si="653"/>
        <v>8.1302279090000003</v>
      </c>
    </row>
    <row r="18322" spans="1:6" x14ac:dyDescent="0.2">
      <c r="A18322" s="1">
        <v>0</v>
      </c>
      <c r="B18322" s="34">
        <f t="shared" si="652"/>
        <v>0</v>
      </c>
      <c r="C18322" s="33">
        <v>8.1079579209999992E-3</v>
      </c>
      <c r="D18322" s="33">
        <v>1.4867256169999999E-4</v>
      </c>
      <c r="E18322" s="60">
        <v>460</v>
      </c>
      <c r="F18322" s="34">
        <f t="shared" si="653"/>
        <v>8.1079579209999988</v>
      </c>
    </row>
    <row r="18323" spans="1:6" x14ac:dyDescent="0.2">
      <c r="A18323" s="1">
        <v>0</v>
      </c>
      <c r="B18323" s="34">
        <f t="shared" si="652"/>
        <v>0</v>
      </c>
      <c r="C18323" s="33">
        <v>8.1623217960000004E-3</v>
      </c>
      <c r="D18323" s="33">
        <v>1.806613285E-4</v>
      </c>
      <c r="E18323" s="60">
        <v>457</v>
      </c>
      <c r="F18323" s="34">
        <f t="shared" si="653"/>
        <v>8.1623217960000005</v>
      </c>
    </row>
    <row r="18324" spans="1:6" x14ac:dyDescent="0.2">
      <c r="A18324" s="1">
        <v>0</v>
      </c>
      <c r="B18324" s="34">
        <f t="shared" si="652"/>
        <v>0</v>
      </c>
      <c r="C18324" s="33">
        <v>8.1675258090000008E-3</v>
      </c>
      <c r="D18324" s="33">
        <v>1.658526828E-4</v>
      </c>
      <c r="E18324" s="60">
        <v>454</v>
      </c>
      <c r="F18324" s="34">
        <f t="shared" si="653"/>
        <v>8.1675258090000007</v>
      </c>
    </row>
    <row r="18325" spans="1:6" x14ac:dyDescent="0.2">
      <c r="A18325" s="1">
        <v>0</v>
      </c>
      <c r="B18325" s="34">
        <f t="shared" si="652"/>
        <v>0</v>
      </c>
      <c r="C18325" s="33">
        <v>8.1541968470000004E-3</v>
      </c>
      <c r="D18325" s="33">
        <v>1.6660744140000001E-4</v>
      </c>
      <c r="E18325" s="60">
        <v>452</v>
      </c>
      <c r="F18325" s="34">
        <f t="shared" si="653"/>
        <v>8.1541968469999997</v>
      </c>
    </row>
    <row r="18326" spans="1:6" x14ac:dyDescent="0.2">
      <c r="A18326" s="1">
        <v>0</v>
      </c>
      <c r="B18326" s="34">
        <f t="shared" si="652"/>
        <v>0</v>
      </c>
      <c r="C18326" s="33">
        <v>8.1713458149999998E-3</v>
      </c>
      <c r="D18326" s="33">
        <v>1.750539734E-4</v>
      </c>
      <c r="E18326" s="60">
        <v>449</v>
      </c>
      <c r="F18326" s="34">
        <f t="shared" si="653"/>
        <v>8.1713458150000005</v>
      </c>
    </row>
    <row r="18327" spans="1:6" x14ac:dyDescent="0.2">
      <c r="A18327" s="1">
        <v>0</v>
      </c>
      <c r="B18327" s="34">
        <f t="shared" si="652"/>
        <v>0</v>
      </c>
      <c r="C18327" s="33">
        <v>8.24245568E-3</v>
      </c>
      <c r="D18327" s="33">
        <v>1.6301719130000001E-4</v>
      </c>
      <c r="E18327" s="60">
        <v>447</v>
      </c>
      <c r="F18327" s="34">
        <f t="shared" si="653"/>
        <v>8.2424556800000008</v>
      </c>
    </row>
    <row r="18328" spans="1:6" x14ac:dyDescent="0.2">
      <c r="A18328" s="1">
        <v>0</v>
      </c>
      <c r="B18328" s="34">
        <f t="shared" si="652"/>
        <v>0</v>
      </c>
      <c r="C18328" s="33">
        <v>8.2528214360000005E-3</v>
      </c>
      <c r="D18328" s="33">
        <v>1.3805105949999999E-4</v>
      </c>
      <c r="E18328" s="60">
        <v>444</v>
      </c>
      <c r="F18328" s="34">
        <f t="shared" si="653"/>
        <v>8.2528214359999996</v>
      </c>
    </row>
    <row r="18329" spans="1:6" x14ac:dyDescent="0.2">
      <c r="A18329" s="1">
        <v>0</v>
      </c>
      <c r="B18329" s="34">
        <f t="shared" si="652"/>
        <v>0</v>
      </c>
      <c r="C18329" s="33">
        <v>8.2757639090000005E-3</v>
      </c>
      <c r="D18329" s="33">
        <v>1.678000683E-4</v>
      </c>
      <c r="E18329" s="60">
        <v>441</v>
      </c>
      <c r="F18329" s="34">
        <f t="shared" si="653"/>
        <v>8.2757639090000001</v>
      </c>
    </row>
    <row r="18330" spans="1:6" x14ac:dyDescent="0.2">
      <c r="A18330" s="1">
        <v>0</v>
      </c>
      <c r="B18330" s="34">
        <f t="shared" si="652"/>
        <v>0</v>
      </c>
      <c r="C18330" s="33">
        <v>8.263088973E-3</v>
      </c>
      <c r="D18330" s="33">
        <v>1.5565393170000001E-4</v>
      </c>
      <c r="E18330" s="60">
        <v>439</v>
      </c>
      <c r="F18330" s="34">
        <f t="shared" si="653"/>
        <v>8.2630889730000003</v>
      </c>
    </row>
    <row r="18331" spans="1:6" x14ac:dyDescent="0.2">
      <c r="A18331" s="1">
        <v>0</v>
      </c>
      <c r="B18331" s="34">
        <f t="shared" si="652"/>
        <v>0</v>
      </c>
      <c r="C18331" s="33">
        <v>8.3183182840000005E-3</v>
      </c>
      <c r="D18331" s="33">
        <v>1.3395118770000001E-4</v>
      </c>
      <c r="E18331" s="60">
        <v>436</v>
      </c>
      <c r="F18331" s="34">
        <f t="shared" si="653"/>
        <v>8.3183182840000001</v>
      </c>
    </row>
    <row r="18332" spans="1:6" x14ac:dyDescent="0.2">
      <c r="A18332" s="1">
        <v>0</v>
      </c>
      <c r="B18332" s="34">
        <f t="shared" si="652"/>
        <v>0</v>
      </c>
      <c r="C18332" s="33">
        <v>8.2990664369999995E-3</v>
      </c>
      <c r="D18332" s="33">
        <v>1.5354020709999999E-4</v>
      </c>
      <c r="E18332" s="60">
        <v>433</v>
      </c>
      <c r="F18332" s="34">
        <f t="shared" si="653"/>
        <v>8.2990664369999987</v>
      </c>
    </row>
    <row r="18333" spans="1:6" x14ac:dyDescent="0.2">
      <c r="A18333" s="1">
        <v>0</v>
      </c>
      <c r="B18333" s="34">
        <f t="shared" si="652"/>
        <v>0</v>
      </c>
      <c r="C18333" s="33">
        <v>8.2941689809999993E-3</v>
      </c>
      <c r="D18333" s="33">
        <v>1.571998181E-4</v>
      </c>
      <c r="E18333" s="60">
        <v>431</v>
      </c>
      <c r="F18333" s="34">
        <f t="shared" si="653"/>
        <v>8.2941689809999986</v>
      </c>
    </row>
    <row r="18334" spans="1:6" x14ac:dyDescent="0.2">
      <c r="A18334" s="1">
        <v>0</v>
      </c>
      <c r="B18334" s="34">
        <f t="shared" si="652"/>
        <v>0</v>
      </c>
      <c r="C18334" s="33">
        <v>8.3568220229999993E-3</v>
      </c>
      <c r="D18334" s="33">
        <v>1.6060645760000001E-4</v>
      </c>
      <c r="E18334" s="60">
        <v>428</v>
      </c>
      <c r="F18334" s="34">
        <f t="shared" si="653"/>
        <v>8.3568220229999994</v>
      </c>
    </row>
    <row r="18335" spans="1:6" x14ac:dyDescent="0.2">
      <c r="A18335" s="1">
        <v>0</v>
      </c>
      <c r="B18335" s="34">
        <f t="shared" si="652"/>
        <v>0</v>
      </c>
      <c r="C18335" s="33">
        <v>8.3771292580000004E-3</v>
      </c>
      <c r="D18335" s="33">
        <v>1.4388950450000001E-4</v>
      </c>
      <c r="E18335" s="60">
        <v>426</v>
      </c>
      <c r="F18335" s="34">
        <f t="shared" si="653"/>
        <v>8.3771292580000001</v>
      </c>
    </row>
    <row r="18336" spans="1:6" x14ac:dyDescent="0.2">
      <c r="A18336" s="1">
        <v>0</v>
      </c>
      <c r="B18336" s="34">
        <f t="shared" si="652"/>
        <v>0</v>
      </c>
      <c r="C18336" s="33">
        <v>8.4077247769999992E-3</v>
      </c>
      <c r="D18336" s="33">
        <v>1.7937820539999999E-4</v>
      </c>
      <c r="E18336" s="60">
        <v>423</v>
      </c>
      <c r="F18336" s="34">
        <f t="shared" si="653"/>
        <v>8.4077247769999985</v>
      </c>
    </row>
    <row r="18337" spans="1:6" x14ac:dyDescent="0.2">
      <c r="A18337" s="1">
        <v>0</v>
      </c>
      <c r="B18337" s="34">
        <f t="shared" si="652"/>
        <v>0</v>
      </c>
      <c r="C18337" s="33">
        <v>8.3863081250000002E-3</v>
      </c>
      <c r="D18337" s="33">
        <v>1.584562042E-4</v>
      </c>
      <c r="E18337" s="60">
        <v>420</v>
      </c>
      <c r="F18337" s="34">
        <f t="shared" si="653"/>
        <v>8.3863081250000011</v>
      </c>
    </row>
    <row r="18338" spans="1:6" x14ac:dyDescent="0.2">
      <c r="A18338" s="1">
        <v>0</v>
      </c>
      <c r="B18338" s="34">
        <f t="shared" si="652"/>
        <v>0</v>
      </c>
      <c r="C18338" s="33">
        <v>8.4104183100000007E-3</v>
      </c>
      <c r="D18338" s="33">
        <v>1.5549845949999999E-4</v>
      </c>
      <c r="E18338" s="60">
        <v>418</v>
      </c>
      <c r="F18338" s="34">
        <f t="shared" si="653"/>
        <v>8.4104183100000007</v>
      </c>
    </row>
    <row r="18339" spans="1:6" x14ac:dyDescent="0.2">
      <c r="A18339" s="1">
        <v>0</v>
      </c>
      <c r="B18339" s="34">
        <f t="shared" si="652"/>
        <v>0</v>
      </c>
      <c r="C18339" s="33">
        <v>8.4342222699999997E-3</v>
      </c>
      <c r="D18339" s="33">
        <v>1.7177441759999999E-4</v>
      </c>
      <c r="E18339" s="60">
        <v>415</v>
      </c>
      <c r="F18339" s="34">
        <f t="shared" si="653"/>
        <v>8.4342222699999994</v>
      </c>
    </row>
    <row r="18340" spans="1:6" x14ac:dyDescent="0.2">
      <c r="A18340" s="1">
        <v>0</v>
      </c>
      <c r="B18340" s="34">
        <f t="shared" si="652"/>
        <v>0</v>
      </c>
      <c r="C18340" s="33">
        <v>8.4074616459999998E-3</v>
      </c>
      <c r="D18340" s="33">
        <v>1.6631076949999999E-4</v>
      </c>
      <c r="E18340" s="60">
        <v>412</v>
      </c>
      <c r="F18340" s="34">
        <f t="shared" si="653"/>
        <v>8.4074616459999998</v>
      </c>
    </row>
    <row r="18341" spans="1:6" x14ac:dyDescent="0.2">
      <c r="A18341" s="1">
        <v>0</v>
      </c>
      <c r="B18341" s="34">
        <f t="shared" si="652"/>
        <v>0</v>
      </c>
      <c r="C18341" s="33">
        <v>8.5000052089999993E-3</v>
      </c>
      <c r="D18341" s="33">
        <v>1.6695038420000001E-4</v>
      </c>
      <c r="E18341" s="60">
        <v>410</v>
      </c>
      <c r="F18341" s="34">
        <f t="shared" si="653"/>
        <v>8.5000052089999993</v>
      </c>
    </row>
    <row r="18342" spans="1:6" x14ac:dyDescent="0.2">
      <c r="A18342" s="1">
        <v>0</v>
      </c>
      <c r="B18342" s="34">
        <f t="shared" si="652"/>
        <v>0</v>
      </c>
      <c r="C18342" s="33">
        <v>8.510753821E-3</v>
      </c>
      <c r="D18342" s="33">
        <v>1.381971407E-4</v>
      </c>
      <c r="E18342" s="60">
        <v>407</v>
      </c>
      <c r="F18342" s="34">
        <f t="shared" si="653"/>
        <v>8.5107538209999998</v>
      </c>
    </row>
    <row r="18343" spans="1:6" x14ac:dyDescent="0.2">
      <c r="A18343" s="1">
        <v>0</v>
      </c>
      <c r="B18343" s="34">
        <f t="shared" si="652"/>
        <v>0</v>
      </c>
      <c r="C18343" s="33">
        <v>8.4799471079999994E-3</v>
      </c>
      <c r="D18343" s="33">
        <v>1.608736771E-4</v>
      </c>
      <c r="E18343" s="60">
        <v>404</v>
      </c>
      <c r="F18343" s="34">
        <f t="shared" si="653"/>
        <v>8.4799471079999993</v>
      </c>
    </row>
    <row r="18344" spans="1:6" x14ac:dyDescent="0.2">
      <c r="A18344" s="1">
        <v>0</v>
      </c>
      <c r="B18344" s="34">
        <f t="shared" si="652"/>
        <v>0</v>
      </c>
      <c r="C18344" s="33">
        <v>8.4659353599999994E-3</v>
      </c>
      <c r="D18344" s="33">
        <v>1.5702110989999999E-4</v>
      </c>
      <c r="E18344" s="60">
        <v>402</v>
      </c>
      <c r="F18344" s="34">
        <f t="shared" si="653"/>
        <v>8.4659353599999996</v>
      </c>
    </row>
    <row r="18345" spans="1:6" x14ac:dyDescent="0.2">
      <c r="A18345" s="1">
        <v>0</v>
      </c>
      <c r="B18345" s="34">
        <f t="shared" si="652"/>
        <v>0</v>
      </c>
      <c r="C18345" s="33">
        <v>8.4735866609999995E-3</v>
      </c>
      <c r="D18345" s="33">
        <v>1.656270296E-4</v>
      </c>
      <c r="E18345" s="60">
        <v>399</v>
      </c>
      <c r="F18345" s="34">
        <f t="shared" si="653"/>
        <v>8.4735866609999988</v>
      </c>
    </row>
    <row r="18346" spans="1:6" x14ac:dyDescent="0.2">
      <c r="A18346" s="1">
        <v>0</v>
      </c>
      <c r="B18346" s="34">
        <f t="shared" si="652"/>
        <v>0</v>
      </c>
      <c r="C18346" s="33">
        <v>8.4900792050000007E-3</v>
      </c>
      <c r="D18346" s="33">
        <v>1.581810729E-4</v>
      </c>
      <c r="E18346" s="60">
        <v>396</v>
      </c>
      <c r="F18346" s="34">
        <f t="shared" si="653"/>
        <v>8.4900792050000007</v>
      </c>
    </row>
    <row r="18347" spans="1:6" x14ac:dyDescent="0.2">
      <c r="A18347" s="1">
        <v>0</v>
      </c>
      <c r="B18347" s="34">
        <f t="shared" si="652"/>
        <v>0</v>
      </c>
      <c r="C18347" s="33">
        <v>8.5033182499999992E-3</v>
      </c>
      <c r="D18347" s="33">
        <v>1.6521104489999999E-4</v>
      </c>
      <c r="E18347" s="60">
        <v>394</v>
      </c>
      <c r="F18347" s="34">
        <f t="shared" si="653"/>
        <v>8.5033182499999995</v>
      </c>
    </row>
    <row r="18348" spans="1:6" x14ac:dyDescent="0.2">
      <c r="A18348" s="1">
        <v>0</v>
      </c>
      <c r="B18348" s="34">
        <f t="shared" si="652"/>
        <v>0</v>
      </c>
      <c r="C18348" s="33">
        <v>8.5845676589999999E-3</v>
      </c>
      <c r="D18348" s="33">
        <v>1.5430396059999999E-4</v>
      </c>
      <c r="E18348" s="60">
        <v>391</v>
      </c>
      <c r="F18348" s="34">
        <f t="shared" si="653"/>
        <v>8.5845676589999993</v>
      </c>
    </row>
    <row r="18349" spans="1:6" x14ac:dyDescent="0.2">
      <c r="A18349" s="1">
        <v>0</v>
      </c>
      <c r="B18349" s="34">
        <f t="shared" si="652"/>
        <v>0</v>
      </c>
      <c r="C18349" s="33">
        <v>8.5319593049999996E-3</v>
      </c>
      <c r="D18349" s="33">
        <v>1.4812062359999999E-4</v>
      </c>
      <c r="E18349" s="60">
        <v>388</v>
      </c>
      <c r="F18349" s="34">
        <f t="shared" si="653"/>
        <v>8.5319593049999991</v>
      </c>
    </row>
    <row r="18350" spans="1:6" x14ac:dyDescent="0.2">
      <c r="A18350" s="1">
        <v>0</v>
      </c>
      <c r="B18350" s="34">
        <f t="shared" si="652"/>
        <v>0</v>
      </c>
      <c r="C18350" s="33">
        <v>8.5697338780000003E-3</v>
      </c>
      <c r="D18350" s="33">
        <v>1.4282376540000001E-4</v>
      </c>
      <c r="E18350" s="60">
        <v>386</v>
      </c>
      <c r="F18350" s="34">
        <f t="shared" si="653"/>
        <v>8.569733878000001</v>
      </c>
    </row>
    <row r="18351" spans="1:6" x14ac:dyDescent="0.2">
      <c r="A18351" s="1">
        <v>0</v>
      </c>
      <c r="B18351" s="34">
        <f t="shared" si="652"/>
        <v>0</v>
      </c>
      <c r="C18351" s="33">
        <v>8.5359993500000002E-3</v>
      </c>
      <c r="D18351" s="33">
        <v>1.5675089179999999E-4</v>
      </c>
      <c r="E18351" s="60">
        <v>383</v>
      </c>
      <c r="F18351" s="34">
        <f t="shared" si="653"/>
        <v>8.5359993500000009</v>
      </c>
    </row>
    <row r="18352" spans="1:6" x14ac:dyDescent="0.2">
      <c r="A18352" s="1">
        <v>0</v>
      </c>
      <c r="B18352" s="34">
        <f t="shared" si="652"/>
        <v>0</v>
      </c>
      <c r="C18352" s="33">
        <v>8.6278652230000006E-3</v>
      </c>
      <c r="D18352" s="33">
        <v>1.4675708689999999E-4</v>
      </c>
      <c r="E18352" s="60">
        <v>380</v>
      </c>
      <c r="F18352" s="34">
        <f t="shared" si="653"/>
        <v>8.6278652230000006</v>
      </c>
    </row>
    <row r="18353" spans="1:6" x14ac:dyDescent="0.2">
      <c r="A18353" s="1">
        <v>0</v>
      </c>
      <c r="B18353" s="34">
        <f t="shared" si="652"/>
        <v>0</v>
      </c>
      <c r="C18353" s="33">
        <v>8.6319713280000009E-3</v>
      </c>
      <c r="D18353" s="33">
        <v>1.4330532559999999E-4</v>
      </c>
      <c r="E18353" s="60">
        <v>378</v>
      </c>
      <c r="F18353" s="34">
        <f t="shared" si="653"/>
        <v>8.6319713280000006</v>
      </c>
    </row>
    <row r="18354" spans="1:6" x14ac:dyDescent="0.2">
      <c r="A18354" s="1">
        <v>0</v>
      </c>
      <c r="B18354" s="34">
        <f t="shared" ref="B18354:B18417" si="654">A18354*79.58/1000</f>
        <v>0</v>
      </c>
      <c r="C18354" s="33">
        <v>8.5820287619999998E-3</v>
      </c>
      <c r="D18354" s="33">
        <v>1.514322324E-4</v>
      </c>
      <c r="E18354" s="60">
        <v>375</v>
      </c>
      <c r="F18354" s="34">
        <f t="shared" ref="F18354:F18417" si="655">C18354*1000</f>
        <v>8.5820287620000002</v>
      </c>
    </row>
    <row r="18355" spans="1:6" x14ac:dyDescent="0.2">
      <c r="A18355" s="1">
        <v>0</v>
      </c>
      <c r="B18355" s="34">
        <f t="shared" si="654"/>
        <v>0</v>
      </c>
      <c r="C18355" s="33">
        <v>8.8654351459999999E-3</v>
      </c>
      <c r="D18355" s="33">
        <v>1.5944450350000001E-4</v>
      </c>
      <c r="E18355" s="60">
        <v>373</v>
      </c>
      <c r="F18355" s="34">
        <f t="shared" si="655"/>
        <v>8.8654351459999994</v>
      </c>
    </row>
    <row r="18356" spans="1:6" x14ac:dyDescent="0.2">
      <c r="A18356" s="1">
        <v>0</v>
      </c>
      <c r="B18356" s="34">
        <f t="shared" si="654"/>
        <v>0</v>
      </c>
      <c r="C18356" s="33">
        <v>8.6677020640000008E-3</v>
      </c>
      <c r="D18356" s="33">
        <v>1.365586439E-4</v>
      </c>
      <c r="E18356" s="60">
        <v>370</v>
      </c>
      <c r="F18356" s="34">
        <f t="shared" si="655"/>
        <v>8.6677020640000002</v>
      </c>
    </row>
    <row r="18357" spans="1:6" x14ac:dyDescent="0.2">
      <c r="A18357" s="1">
        <v>0</v>
      </c>
      <c r="B18357" s="34">
        <f t="shared" si="654"/>
        <v>0</v>
      </c>
      <c r="C18357" s="33">
        <v>8.6684280280000005E-3</v>
      </c>
      <c r="D18357" s="33">
        <v>1.545752029E-4</v>
      </c>
      <c r="E18357" s="60">
        <v>367</v>
      </c>
      <c r="F18357" s="34">
        <f t="shared" si="655"/>
        <v>8.668428028000001</v>
      </c>
    </row>
    <row r="18358" spans="1:6" x14ac:dyDescent="0.2">
      <c r="A18358" s="1">
        <v>0</v>
      </c>
      <c r="B18358" s="34">
        <f t="shared" si="654"/>
        <v>0</v>
      </c>
      <c r="C18358" s="33">
        <v>8.6225331199999995E-3</v>
      </c>
      <c r="D18358" s="33">
        <v>1.56022405E-4</v>
      </c>
      <c r="E18358" s="60">
        <v>365</v>
      </c>
      <c r="F18358" s="34">
        <f t="shared" si="655"/>
        <v>8.6225331199999999</v>
      </c>
    </row>
    <row r="18359" spans="1:6" x14ac:dyDescent="0.2">
      <c r="A18359" s="1">
        <v>0</v>
      </c>
      <c r="B18359" s="34">
        <f t="shared" si="654"/>
        <v>0</v>
      </c>
      <c r="C18359" s="33">
        <v>8.6915977479999993E-3</v>
      </c>
      <c r="D18359" s="33">
        <v>1.492042558E-4</v>
      </c>
      <c r="E18359" s="60">
        <v>362</v>
      </c>
      <c r="F18359" s="34">
        <f t="shared" si="655"/>
        <v>8.6915977479999995</v>
      </c>
    </row>
    <row r="18360" spans="1:6" x14ac:dyDescent="0.2">
      <c r="A18360" s="1">
        <v>0</v>
      </c>
      <c r="B18360" s="34">
        <f t="shared" si="654"/>
        <v>0</v>
      </c>
      <c r="C18360" s="33">
        <v>8.6703069320000006E-3</v>
      </c>
      <c r="D18360" s="33">
        <v>1.549668198E-4</v>
      </c>
      <c r="E18360" s="60">
        <v>359</v>
      </c>
      <c r="F18360" s="34">
        <f t="shared" si="655"/>
        <v>8.6703069320000008</v>
      </c>
    </row>
    <row r="18361" spans="1:6" x14ac:dyDescent="0.2">
      <c r="A18361" s="1">
        <v>0</v>
      </c>
      <c r="B18361" s="34">
        <f t="shared" si="654"/>
        <v>0</v>
      </c>
      <c r="C18361" s="33">
        <v>8.6355676409999998E-3</v>
      </c>
      <c r="D18361" s="33">
        <v>1.4567091629999999E-4</v>
      </c>
      <c r="E18361" s="60">
        <v>357</v>
      </c>
      <c r="F18361" s="34">
        <f t="shared" si="655"/>
        <v>8.6355676409999997</v>
      </c>
    </row>
    <row r="18362" spans="1:6" x14ac:dyDescent="0.2">
      <c r="A18362" s="1">
        <v>0</v>
      </c>
      <c r="B18362" s="34">
        <f t="shared" si="654"/>
        <v>0</v>
      </c>
      <c r="C18362" s="33">
        <v>8.6676079379999996E-3</v>
      </c>
      <c r="D18362" s="33">
        <v>1.6011799700000001E-4</v>
      </c>
      <c r="E18362" s="60">
        <v>354</v>
      </c>
      <c r="F18362" s="34">
        <f t="shared" si="655"/>
        <v>8.6676079379999997</v>
      </c>
    </row>
    <row r="18363" spans="1:6" x14ac:dyDescent="0.2">
      <c r="A18363" s="1">
        <v>0</v>
      </c>
      <c r="B18363" s="34">
        <f t="shared" si="654"/>
        <v>0</v>
      </c>
      <c r="C18363" s="33">
        <v>8.7056487579999994E-3</v>
      </c>
      <c r="D18363" s="33">
        <v>1.53251978E-4</v>
      </c>
      <c r="E18363" s="60">
        <v>351</v>
      </c>
      <c r="F18363" s="34">
        <f t="shared" si="655"/>
        <v>8.7056487579999988</v>
      </c>
    </row>
    <row r="18364" spans="1:6" x14ac:dyDescent="0.2">
      <c r="A18364" s="1">
        <v>0</v>
      </c>
      <c r="B18364" s="34">
        <f t="shared" si="654"/>
        <v>0</v>
      </c>
      <c r="C18364" s="33">
        <v>8.6709323250000001E-3</v>
      </c>
      <c r="D18364" s="33">
        <v>1.620576746E-4</v>
      </c>
      <c r="E18364" s="60">
        <v>348</v>
      </c>
      <c r="F18364" s="34">
        <f t="shared" si="655"/>
        <v>8.6709323250000008</v>
      </c>
    </row>
    <row r="18365" spans="1:6" x14ac:dyDescent="0.2">
      <c r="A18365" s="1">
        <v>0</v>
      </c>
      <c r="B18365" s="34">
        <f t="shared" si="654"/>
        <v>0</v>
      </c>
      <c r="C18365" s="33">
        <v>8.7437014010000001E-3</v>
      </c>
      <c r="D18365" s="33">
        <v>1.6321317429999999E-4</v>
      </c>
      <c r="E18365" s="60">
        <v>346</v>
      </c>
      <c r="F18365" s="34">
        <f t="shared" si="655"/>
        <v>8.7437014010000009</v>
      </c>
    </row>
    <row r="18366" spans="1:6" x14ac:dyDescent="0.2">
      <c r="A18366" s="1">
        <v>0</v>
      </c>
      <c r="B18366" s="34">
        <f t="shared" si="654"/>
        <v>0</v>
      </c>
      <c r="C18366" s="33">
        <v>8.7316109059999997E-3</v>
      </c>
      <c r="D18366" s="33">
        <v>1.645829591E-4</v>
      </c>
      <c r="E18366" s="60">
        <v>343</v>
      </c>
      <c r="F18366" s="34">
        <f t="shared" si="655"/>
        <v>8.7316109060000002</v>
      </c>
    </row>
    <row r="18367" spans="1:6" x14ac:dyDescent="0.2">
      <c r="A18367" s="1">
        <v>0</v>
      </c>
      <c r="B18367" s="34">
        <f t="shared" si="654"/>
        <v>0</v>
      </c>
      <c r="C18367" s="33">
        <v>8.7051680079999992E-3</v>
      </c>
      <c r="D18367" s="33">
        <v>1.413143665E-4</v>
      </c>
      <c r="E18367" s="60">
        <v>341</v>
      </c>
      <c r="F18367" s="34">
        <f t="shared" si="655"/>
        <v>8.7051680079999993</v>
      </c>
    </row>
    <row r="18368" spans="1:6" x14ac:dyDescent="0.2">
      <c r="A18368" s="1">
        <v>0</v>
      </c>
      <c r="B18368" s="34">
        <f t="shared" si="654"/>
        <v>0</v>
      </c>
      <c r="C18368" s="33">
        <v>8.7118903480000003E-3</v>
      </c>
      <c r="D18368" s="33">
        <v>1.7273639769999999E-4</v>
      </c>
      <c r="E18368" s="60">
        <v>338</v>
      </c>
      <c r="F18368" s="34">
        <f t="shared" si="655"/>
        <v>8.7118903480000007</v>
      </c>
    </row>
    <row r="18369" spans="1:6" x14ac:dyDescent="0.2">
      <c r="A18369" s="1">
        <v>0</v>
      </c>
      <c r="B18369" s="34">
        <f t="shared" si="654"/>
        <v>0</v>
      </c>
      <c r="C18369" s="33">
        <v>8.7419629249999992E-3</v>
      </c>
      <c r="D18369" s="33">
        <v>1.7363500720000001E-4</v>
      </c>
      <c r="E18369" s="60">
        <v>335</v>
      </c>
      <c r="F18369" s="34">
        <f t="shared" si="655"/>
        <v>8.7419629249999993</v>
      </c>
    </row>
    <row r="18370" spans="1:6" x14ac:dyDescent="0.2">
      <c r="A18370" s="1">
        <v>0</v>
      </c>
      <c r="B18370" s="34">
        <f t="shared" si="654"/>
        <v>0</v>
      </c>
      <c r="C18370" s="33">
        <v>8.7247871089999995E-3</v>
      </c>
      <c r="D18370" s="33">
        <v>1.7227700720000001E-4</v>
      </c>
      <c r="E18370" s="60">
        <v>332</v>
      </c>
      <c r="F18370" s="34">
        <f t="shared" si="655"/>
        <v>8.7247871089999993</v>
      </c>
    </row>
    <row r="18371" spans="1:6" x14ac:dyDescent="0.2">
      <c r="A18371" s="1">
        <v>0</v>
      </c>
      <c r="B18371" s="34">
        <f t="shared" si="654"/>
        <v>0</v>
      </c>
      <c r="C18371" s="33">
        <v>8.7034075839999992E-3</v>
      </c>
      <c r="D18371" s="33">
        <v>1.651739218E-4</v>
      </c>
      <c r="E18371" s="60">
        <v>330</v>
      </c>
      <c r="F18371" s="34">
        <f t="shared" si="655"/>
        <v>8.7034075839999989</v>
      </c>
    </row>
    <row r="18372" spans="1:6" x14ac:dyDescent="0.2">
      <c r="A18372" s="1">
        <v>0</v>
      </c>
      <c r="B18372" s="34">
        <f t="shared" si="654"/>
        <v>0</v>
      </c>
      <c r="C18372" s="33">
        <v>8.7082903819999998E-3</v>
      </c>
      <c r="D18372" s="33">
        <v>1.727249923E-4</v>
      </c>
      <c r="E18372" s="60">
        <v>327</v>
      </c>
      <c r="F18372" s="34">
        <f t="shared" si="655"/>
        <v>8.7082903819999995</v>
      </c>
    </row>
    <row r="18373" spans="1:6" x14ac:dyDescent="0.2">
      <c r="A18373" s="1">
        <v>0</v>
      </c>
      <c r="B18373" s="34">
        <f t="shared" si="654"/>
        <v>0</v>
      </c>
      <c r="C18373" s="33">
        <v>8.7401531029999997E-3</v>
      </c>
      <c r="D18373" s="33">
        <v>1.579577613E-4</v>
      </c>
      <c r="E18373" s="60">
        <v>324</v>
      </c>
      <c r="F18373" s="34">
        <f t="shared" si="655"/>
        <v>8.740153102999999</v>
      </c>
    </row>
    <row r="18374" spans="1:6" x14ac:dyDescent="0.2">
      <c r="A18374" s="1">
        <v>0</v>
      </c>
      <c r="B18374" s="34">
        <f t="shared" si="654"/>
        <v>0</v>
      </c>
      <c r="C18374" s="33">
        <v>8.714119268E-3</v>
      </c>
      <c r="D18374" s="33">
        <v>1.596932746E-4</v>
      </c>
      <c r="E18374" s="60">
        <v>322</v>
      </c>
      <c r="F18374" s="34">
        <f t="shared" si="655"/>
        <v>8.7141192679999993</v>
      </c>
    </row>
    <row r="18375" spans="1:6" x14ac:dyDescent="0.2">
      <c r="A18375" s="1">
        <v>0</v>
      </c>
      <c r="B18375" s="34">
        <f t="shared" si="654"/>
        <v>0</v>
      </c>
      <c r="C18375" s="33">
        <v>8.7299408129999992E-3</v>
      </c>
      <c r="D18375" s="33">
        <v>1.6318156520000001E-4</v>
      </c>
      <c r="E18375" s="60">
        <v>319</v>
      </c>
      <c r="F18375" s="34">
        <f t="shared" si="655"/>
        <v>8.7299408129999989</v>
      </c>
    </row>
    <row r="18376" spans="1:6" x14ac:dyDescent="0.2">
      <c r="A18376" s="1">
        <v>0</v>
      </c>
      <c r="B18376" s="34">
        <f t="shared" si="654"/>
        <v>0</v>
      </c>
      <c r="C18376" s="33">
        <v>8.7102776370000003E-3</v>
      </c>
      <c r="D18376" s="33">
        <v>1.7135541619999999E-4</v>
      </c>
      <c r="E18376" s="60">
        <v>317</v>
      </c>
      <c r="F18376" s="34">
        <f t="shared" si="655"/>
        <v>8.7102776370000008</v>
      </c>
    </row>
    <row r="18377" spans="1:6" x14ac:dyDescent="0.2">
      <c r="A18377" s="1">
        <v>0</v>
      </c>
      <c r="B18377" s="34">
        <f t="shared" si="654"/>
        <v>0</v>
      </c>
      <c r="C18377" s="33">
        <v>8.7386697620000005E-3</v>
      </c>
      <c r="D18377" s="33">
        <v>1.4648362029999999E-4</v>
      </c>
      <c r="E18377" s="60">
        <v>314</v>
      </c>
      <c r="F18377" s="34">
        <f t="shared" si="655"/>
        <v>8.7386697620000007</v>
      </c>
    </row>
    <row r="18378" spans="1:6" x14ac:dyDescent="0.2">
      <c r="A18378" s="1">
        <v>0</v>
      </c>
      <c r="B18378" s="34">
        <f t="shared" si="654"/>
        <v>0</v>
      </c>
      <c r="C18378" s="33">
        <v>8.7134262680000005E-3</v>
      </c>
      <c r="D18378" s="33">
        <v>1.5163323810000001E-4</v>
      </c>
      <c r="E18378" s="60">
        <v>311</v>
      </c>
      <c r="F18378" s="34">
        <f t="shared" si="655"/>
        <v>8.713426268000001</v>
      </c>
    </row>
    <row r="18379" spans="1:6" x14ac:dyDescent="0.2">
      <c r="A18379" s="1">
        <v>0</v>
      </c>
      <c r="B18379" s="34">
        <f t="shared" si="654"/>
        <v>0</v>
      </c>
      <c r="C18379" s="33">
        <v>8.7232633890000008E-3</v>
      </c>
      <c r="D18379" s="33">
        <v>1.600163375E-4</v>
      </c>
      <c r="E18379" s="60">
        <v>309</v>
      </c>
      <c r="F18379" s="34">
        <f t="shared" si="655"/>
        <v>8.7232633890000013</v>
      </c>
    </row>
    <row r="18380" spans="1:6" x14ac:dyDescent="0.2">
      <c r="A18380" s="1">
        <v>0</v>
      </c>
      <c r="B18380" s="34">
        <f t="shared" si="654"/>
        <v>0</v>
      </c>
      <c r="C18380" s="33">
        <v>8.7747895919999992E-3</v>
      </c>
      <c r="D18380" s="33">
        <v>1.6419515430000001E-4</v>
      </c>
      <c r="E18380" s="60">
        <v>306</v>
      </c>
      <c r="F18380" s="34">
        <f t="shared" si="655"/>
        <v>8.7747895919999994</v>
      </c>
    </row>
    <row r="18381" spans="1:6" x14ac:dyDescent="0.2">
      <c r="A18381" s="1">
        <v>0</v>
      </c>
      <c r="B18381" s="34">
        <f t="shared" si="654"/>
        <v>0</v>
      </c>
      <c r="C18381" s="33">
        <v>8.7901129299999999E-3</v>
      </c>
      <c r="D18381" s="33">
        <v>1.448947231E-4</v>
      </c>
      <c r="E18381" s="60">
        <v>303</v>
      </c>
      <c r="F18381" s="34">
        <f t="shared" si="655"/>
        <v>8.7901129299999994</v>
      </c>
    </row>
    <row r="18382" spans="1:6" x14ac:dyDescent="0.2">
      <c r="A18382" s="1">
        <v>0</v>
      </c>
      <c r="B18382" s="34">
        <f t="shared" si="654"/>
        <v>0</v>
      </c>
      <c r="C18382" s="33">
        <v>8.7746348719999999E-3</v>
      </c>
      <c r="D18382" s="33">
        <v>1.3106425849999999E-4</v>
      </c>
      <c r="E18382" s="60">
        <v>301</v>
      </c>
      <c r="F18382" s="34">
        <f t="shared" si="655"/>
        <v>8.774634872</v>
      </c>
    </row>
    <row r="18383" spans="1:6" x14ac:dyDescent="0.2">
      <c r="A18383" s="1">
        <v>0</v>
      </c>
      <c r="B18383" s="34">
        <f t="shared" si="654"/>
        <v>0</v>
      </c>
      <c r="C18383" s="33">
        <v>8.8407972189999996E-3</v>
      </c>
      <c r="D18383" s="33">
        <v>1.6517891000000001E-4</v>
      </c>
      <c r="E18383" s="60">
        <v>298</v>
      </c>
      <c r="F18383" s="34">
        <f t="shared" si="655"/>
        <v>8.8407972189999988</v>
      </c>
    </row>
    <row r="18384" spans="1:6" x14ac:dyDescent="0.2">
      <c r="A18384" s="1">
        <v>0</v>
      </c>
      <c r="B18384" s="34">
        <f t="shared" si="654"/>
        <v>0</v>
      </c>
      <c r="C18384" s="33">
        <v>8.7869020819999998E-3</v>
      </c>
      <c r="D18384" s="33">
        <v>1.5563313549999999E-4</v>
      </c>
      <c r="E18384" s="60">
        <v>295</v>
      </c>
      <c r="F18384" s="34">
        <f t="shared" si="655"/>
        <v>8.7869020819999992</v>
      </c>
    </row>
    <row r="18385" spans="1:6" x14ac:dyDescent="0.2">
      <c r="A18385" s="1">
        <v>0</v>
      </c>
      <c r="B18385" s="34">
        <f t="shared" si="654"/>
        <v>0</v>
      </c>
      <c r="C18385" s="33">
        <v>8.7397964670000005E-3</v>
      </c>
      <c r="D18385" s="33">
        <v>1.3015571249999999E-4</v>
      </c>
      <c r="E18385" s="60">
        <v>293</v>
      </c>
      <c r="F18385" s="34">
        <f t="shared" si="655"/>
        <v>8.7397964669999997</v>
      </c>
    </row>
    <row r="18386" spans="1:6" x14ac:dyDescent="0.2">
      <c r="A18386" s="1">
        <v>0</v>
      </c>
      <c r="B18386" s="34">
        <f t="shared" si="654"/>
        <v>0</v>
      </c>
      <c r="C18386" s="33">
        <v>8.7651072589999997E-3</v>
      </c>
      <c r="D18386" s="33">
        <v>1.7532578479999999E-4</v>
      </c>
      <c r="E18386" s="60">
        <v>290</v>
      </c>
      <c r="F18386" s="34">
        <f t="shared" si="655"/>
        <v>8.7651072590000005</v>
      </c>
    </row>
    <row r="18387" spans="1:6" x14ac:dyDescent="0.2">
      <c r="A18387" s="1">
        <v>0</v>
      </c>
      <c r="B18387" s="34">
        <f t="shared" si="654"/>
        <v>0</v>
      </c>
      <c r="C18387" s="33">
        <v>8.7802966960000006E-3</v>
      </c>
      <c r="D18387" s="33">
        <v>1.5835530090000001E-4</v>
      </c>
      <c r="E18387" s="60">
        <v>287</v>
      </c>
      <c r="F18387" s="34">
        <f t="shared" si="655"/>
        <v>8.7802966960000006</v>
      </c>
    </row>
    <row r="18388" spans="1:6" x14ac:dyDescent="0.2">
      <c r="A18388" s="1">
        <v>0</v>
      </c>
      <c r="B18388" s="34">
        <f t="shared" si="654"/>
        <v>0</v>
      </c>
      <c r="C18388" s="33">
        <v>8.7616310610000008E-3</v>
      </c>
      <c r="D18388" s="33">
        <v>1.591138161E-4</v>
      </c>
      <c r="E18388" s="60">
        <v>285</v>
      </c>
      <c r="F18388" s="34">
        <f t="shared" si="655"/>
        <v>8.761631061000001</v>
      </c>
    </row>
    <row r="18389" spans="1:6" x14ac:dyDescent="0.2">
      <c r="A18389" s="1">
        <v>0</v>
      </c>
      <c r="B18389" s="34">
        <f t="shared" si="654"/>
        <v>0</v>
      </c>
      <c r="C18389" s="33">
        <v>8.7695348169999996E-3</v>
      </c>
      <c r="D18389" s="33">
        <v>1.5385243850000001E-4</v>
      </c>
      <c r="E18389" s="60">
        <v>282</v>
      </c>
      <c r="F18389" s="34">
        <f t="shared" si="655"/>
        <v>8.7695348170000003</v>
      </c>
    </row>
    <row r="18390" spans="1:6" x14ac:dyDescent="0.2">
      <c r="A18390" s="1">
        <v>0</v>
      </c>
      <c r="B18390" s="34">
        <f t="shared" si="654"/>
        <v>0</v>
      </c>
      <c r="C18390" s="33">
        <v>8.7701900339999996E-3</v>
      </c>
      <c r="D18390" s="33">
        <v>1.622311535E-4</v>
      </c>
      <c r="E18390" s="60">
        <v>279</v>
      </c>
      <c r="F18390" s="34">
        <f t="shared" si="655"/>
        <v>8.7701900339999987</v>
      </c>
    </row>
    <row r="18391" spans="1:6" x14ac:dyDescent="0.2">
      <c r="A18391" s="1">
        <v>0</v>
      </c>
      <c r="B18391" s="34">
        <f t="shared" si="654"/>
        <v>0</v>
      </c>
      <c r="C18391" s="33">
        <v>8.7247728129999993E-3</v>
      </c>
      <c r="D18391" s="33">
        <v>1.4445991759999999E-4</v>
      </c>
      <c r="E18391" s="60">
        <v>276</v>
      </c>
      <c r="F18391" s="34">
        <f t="shared" si="655"/>
        <v>8.7247728129999995</v>
      </c>
    </row>
    <row r="18392" spans="1:6" x14ac:dyDescent="0.2">
      <c r="A18392" s="1">
        <v>0</v>
      </c>
      <c r="B18392" s="34">
        <f t="shared" si="654"/>
        <v>0</v>
      </c>
      <c r="C18392" s="33">
        <v>8.7634545219999992E-3</v>
      </c>
      <c r="D18392" s="33">
        <v>1.5857161210000001E-4</v>
      </c>
      <c r="E18392" s="60">
        <v>274</v>
      </c>
      <c r="F18392" s="34">
        <f t="shared" si="655"/>
        <v>8.763454522</v>
      </c>
    </row>
    <row r="18393" spans="1:6" x14ac:dyDescent="0.2">
      <c r="A18393" s="1">
        <v>0</v>
      </c>
      <c r="B18393" s="34">
        <f t="shared" si="654"/>
        <v>0</v>
      </c>
      <c r="C18393" s="33">
        <v>8.7954840569999995E-3</v>
      </c>
      <c r="D18393" s="33">
        <v>1.7675316790000001E-4</v>
      </c>
      <c r="E18393" s="60">
        <v>271</v>
      </c>
      <c r="F18393" s="34">
        <f t="shared" si="655"/>
        <v>8.7954840569999995</v>
      </c>
    </row>
    <row r="18394" spans="1:6" x14ac:dyDescent="0.2">
      <c r="A18394" s="1">
        <v>0</v>
      </c>
      <c r="B18394" s="34">
        <f t="shared" si="654"/>
        <v>0</v>
      </c>
      <c r="C18394" s="33">
        <v>8.8163077519999994E-3</v>
      </c>
      <c r="D18394" s="33">
        <v>1.5163433999999999E-4</v>
      </c>
      <c r="E18394" s="60">
        <v>268</v>
      </c>
      <c r="F18394" s="34">
        <f t="shared" si="655"/>
        <v>8.8163077520000002</v>
      </c>
    </row>
    <row r="18395" spans="1:6" x14ac:dyDescent="0.2">
      <c r="A18395" s="1">
        <v>0</v>
      </c>
      <c r="B18395" s="34">
        <f t="shared" si="654"/>
        <v>0</v>
      </c>
      <c r="C18395" s="33">
        <v>8.7824746249999999E-3</v>
      </c>
      <c r="D18395" s="33">
        <v>1.4653922159999999E-4</v>
      </c>
      <c r="E18395" s="60">
        <v>266</v>
      </c>
      <c r="F18395" s="34">
        <f t="shared" si="655"/>
        <v>8.782474624999999</v>
      </c>
    </row>
    <row r="18396" spans="1:6" x14ac:dyDescent="0.2">
      <c r="A18396" s="1">
        <v>0</v>
      </c>
      <c r="B18396" s="34">
        <f t="shared" si="654"/>
        <v>0</v>
      </c>
      <c r="C18396" s="33">
        <v>8.7860916699999993E-3</v>
      </c>
      <c r="D18396" s="33">
        <v>1.4241960609999999E-4</v>
      </c>
      <c r="E18396" s="60">
        <v>263</v>
      </c>
      <c r="F18396" s="34">
        <f t="shared" si="655"/>
        <v>8.7860916699999994</v>
      </c>
    </row>
    <row r="18397" spans="1:6" x14ac:dyDescent="0.2">
      <c r="A18397" s="1">
        <v>0</v>
      </c>
      <c r="B18397" s="34">
        <f t="shared" si="654"/>
        <v>0</v>
      </c>
      <c r="C18397" s="33">
        <v>8.7942800109999993E-3</v>
      </c>
      <c r="D18397" s="33">
        <v>1.4144966460000001E-4</v>
      </c>
      <c r="E18397" s="60">
        <v>260</v>
      </c>
      <c r="F18397" s="34">
        <f t="shared" si="655"/>
        <v>8.7942800109999997</v>
      </c>
    </row>
    <row r="18398" spans="1:6" x14ac:dyDescent="0.2">
      <c r="A18398" s="1">
        <v>0</v>
      </c>
      <c r="B18398" s="34">
        <f t="shared" si="654"/>
        <v>0</v>
      </c>
      <c r="C18398" s="33">
        <v>8.8147201230000007E-3</v>
      </c>
      <c r="D18398" s="33">
        <v>1.6162269799999999E-4</v>
      </c>
      <c r="E18398" s="60">
        <v>258</v>
      </c>
      <c r="F18398" s="34">
        <f t="shared" si="655"/>
        <v>8.8147201230000007</v>
      </c>
    </row>
    <row r="18399" spans="1:6" x14ac:dyDescent="0.2">
      <c r="A18399" s="1">
        <v>0</v>
      </c>
      <c r="B18399" s="34">
        <f t="shared" si="654"/>
        <v>0</v>
      </c>
      <c r="C18399" s="33">
        <v>8.7806395839999992E-3</v>
      </c>
      <c r="D18399" s="33">
        <v>1.3484048810000001E-4</v>
      </c>
      <c r="E18399" s="60">
        <v>255</v>
      </c>
      <c r="F18399" s="34">
        <f t="shared" si="655"/>
        <v>8.7806395839999993</v>
      </c>
    </row>
    <row r="18400" spans="1:6" x14ac:dyDescent="0.2">
      <c r="A18400" s="1">
        <v>0</v>
      </c>
      <c r="B18400" s="34">
        <f t="shared" si="654"/>
        <v>0</v>
      </c>
      <c r="C18400" s="33">
        <v>8.7513099210000007E-3</v>
      </c>
      <c r="D18400" s="33">
        <v>1.3128588860000001E-4</v>
      </c>
      <c r="E18400" s="60">
        <v>252</v>
      </c>
      <c r="F18400" s="34">
        <f t="shared" si="655"/>
        <v>8.7513099210000007</v>
      </c>
    </row>
    <row r="18401" spans="1:6" x14ac:dyDescent="0.2">
      <c r="A18401" s="1">
        <v>0</v>
      </c>
      <c r="B18401" s="34">
        <f t="shared" si="654"/>
        <v>0</v>
      </c>
      <c r="C18401" s="33">
        <v>8.7669150690000003E-3</v>
      </c>
      <c r="D18401" s="33">
        <v>1.587630006E-4</v>
      </c>
      <c r="E18401" s="60">
        <v>250</v>
      </c>
      <c r="F18401" s="34">
        <f t="shared" si="655"/>
        <v>8.7669150689999995</v>
      </c>
    </row>
    <row r="18402" spans="1:6" x14ac:dyDescent="0.2">
      <c r="A18402" s="1">
        <v>0</v>
      </c>
      <c r="B18402" s="34">
        <f t="shared" si="654"/>
        <v>0</v>
      </c>
      <c r="C18402" s="33">
        <v>8.8220265879999996E-3</v>
      </c>
      <c r="D18402" s="33">
        <v>1.5745756639999999E-4</v>
      </c>
      <c r="E18402" s="60">
        <v>247</v>
      </c>
      <c r="F18402" s="34">
        <f t="shared" si="655"/>
        <v>8.8220265879999999</v>
      </c>
    </row>
    <row r="18403" spans="1:6" x14ac:dyDescent="0.2">
      <c r="A18403" s="1">
        <v>0</v>
      </c>
      <c r="B18403" s="34">
        <f t="shared" si="654"/>
        <v>0</v>
      </c>
      <c r="C18403" s="33">
        <v>8.7328729720000005E-3</v>
      </c>
      <c r="D18403" s="33">
        <v>1.490426262E-4</v>
      </c>
      <c r="E18403" s="60">
        <v>244</v>
      </c>
      <c r="F18403" s="34">
        <f t="shared" si="655"/>
        <v>8.7328729720000009</v>
      </c>
    </row>
    <row r="18404" spans="1:6" x14ac:dyDescent="0.2">
      <c r="A18404" s="1">
        <v>0</v>
      </c>
      <c r="B18404" s="34">
        <f t="shared" si="654"/>
        <v>0</v>
      </c>
      <c r="C18404" s="33">
        <v>8.7665255810000006E-3</v>
      </c>
      <c r="D18404" s="33">
        <v>1.6288234229999999E-4</v>
      </c>
      <c r="E18404" s="60">
        <v>241</v>
      </c>
      <c r="F18404" s="34">
        <f t="shared" si="655"/>
        <v>8.7665255809999998</v>
      </c>
    </row>
    <row r="18405" spans="1:6" x14ac:dyDescent="0.2">
      <c r="A18405" s="1">
        <v>0</v>
      </c>
      <c r="B18405" s="34">
        <f t="shared" si="654"/>
        <v>0</v>
      </c>
      <c r="C18405" s="33">
        <v>8.8175463439999994E-3</v>
      </c>
      <c r="D18405" s="33">
        <v>1.5161578749999999E-4</v>
      </c>
      <c r="E18405" s="60">
        <v>239</v>
      </c>
      <c r="F18405" s="34">
        <f t="shared" si="655"/>
        <v>8.8175463440000001</v>
      </c>
    </row>
    <row r="18406" spans="1:6" x14ac:dyDescent="0.2">
      <c r="A18406" s="1">
        <v>0</v>
      </c>
      <c r="B18406" s="34">
        <f t="shared" si="654"/>
        <v>0</v>
      </c>
      <c r="C18406" s="33">
        <v>8.8089426279999994E-3</v>
      </c>
      <c r="D18406" s="33">
        <v>1.5091837700000001E-4</v>
      </c>
      <c r="E18406" s="60">
        <v>236</v>
      </c>
      <c r="F18406" s="34">
        <f t="shared" si="655"/>
        <v>8.8089426279999987</v>
      </c>
    </row>
    <row r="18407" spans="1:6" x14ac:dyDescent="0.2">
      <c r="A18407" s="1">
        <v>0</v>
      </c>
      <c r="B18407" s="34">
        <f t="shared" si="654"/>
        <v>0</v>
      </c>
      <c r="C18407" s="33">
        <v>8.8095627499999996E-3</v>
      </c>
      <c r="D18407" s="33">
        <v>1.5113437470000001E-4</v>
      </c>
      <c r="E18407" s="60">
        <v>233</v>
      </c>
      <c r="F18407" s="34">
        <f t="shared" si="655"/>
        <v>8.8095627499999996</v>
      </c>
    </row>
    <row r="18408" spans="1:6" x14ac:dyDescent="0.2">
      <c r="A18408" s="1">
        <v>0</v>
      </c>
      <c r="B18408" s="34">
        <f t="shared" si="654"/>
        <v>0</v>
      </c>
      <c r="C18408" s="33">
        <v>8.7893589520000003E-3</v>
      </c>
      <c r="D18408" s="33">
        <v>1.534053728E-4</v>
      </c>
      <c r="E18408" s="60">
        <v>230</v>
      </c>
      <c r="F18408" s="34">
        <f t="shared" si="655"/>
        <v>8.7893589520000006</v>
      </c>
    </row>
    <row r="18409" spans="1:6" x14ac:dyDescent="0.2">
      <c r="A18409" s="1">
        <v>0</v>
      </c>
      <c r="B18409" s="34">
        <f t="shared" si="654"/>
        <v>0</v>
      </c>
      <c r="C18409" s="33">
        <v>8.8464498420000003E-3</v>
      </c>
      <c r="D18409" s="33">
        <v>1.7573152629999999E-4</v>
      </c>
      <c r="E18409" s="60">
        <v>228</v>
      </c>
      <c r="F18409" s="34">
        <f t="shared" si="655"/>
        <v>8.8464498420000002</v>
      </c>
    </row>
    <row r="18410" spans="1:6" x14ac:dyDescent="0.2">
      <c r="A18410" s="1">
        <v>0</v>
      </c>
      <c r="B18410" s="34">
        <f t="shared" si="654"/>
        <v>0</v>
      </c>
      <c r="C18410" s="33">
        <v>8.8080606629999999E-3</v>
      </c>
      <c r="D18410" s="33">
        <v>1.2733756070000001E-4</v>
      </c>
      <c r="E18410" s="60">
        <v>225</v>
      </c>
      <c r="F18410" s="34">
        <f t="shared" si="655"/>
        <v>8.8080606629999991</v>
      </c>
    </row>
    <row r="18411" spans="1:6" x14ac:dyDescent="0.2">
      <c r="A18411" s="1">
        <v>0</v>
      </c>
      <c r="B18411" s="34">
        <f t="shared" si="654"/>
        <v>0</v>
      </c>
      <c r="C18411" s="33">
        <v>8.8107011789999995E-3</v>
      </c>
      <c r="D18411" s="33">
        <v>1.548308408E-4</v>
      </c>
      <c r="E18411" s="60">
        <v>222</v>
      </c>
      <c r="F18411" s="34">
        <f t="shared" si="655"/>
        <v>8.8107011789999987</v>
      </c>
    </row>
    <row r="18412" spans="1:6" x14ac:dyDescent="0.2">
      <c r="A18412" s="1">
        <v>0</v>
      </c>
      <c r="B18412" s="34">
        <f t="shared" si="654"/>
        <v>0</v>
      </c>
      <c r="C18412" s="33">
        <v>8.7987255010000005E-3</v>
      </c>
      <c r="D18412" s="33">
        <v>1.6055293560000001E-4</v>
      </c>
      <c r="E18412" s="60">
        <v>220</v>
      </c>
      <c r="F18412" s="34">
        <f t="shared" si="655"/>
        <v>8.7987255009999998</v>
      </c>
    </row>
    <row r="18413" spans="1:6" x14ac:dyDescent="0.2">
      <c r="A18413" s="1">
        <v>0</v>
      </c>
      <c r="B18413" s="34">
        <f t="shared" si="654"/>
        <v>0</v>
      </c>
      <c r="C18413" s="33">
        <v>8.8182040220000004E-3</v>
      </c>
      <c r="D18413" s="33">
        <v>1.4772619819999999E-4</v>
      </c>
      <c r="E18413" s="60">
        <v>217</v>
      </c>
      <c r="F18413" s="34">
        <f t="shared" si="655"/>
        <v>8.8182040219999998</v>
      </c>
    </row>
    <row r="18414" spans="1:6" x14ac:dyDescent="0.2">
      <c r="A18414" s="1">
        <v>0</v>
      </c>
      <c r="B18414" s="34">
        <f t="shared" si="654"/>
        <v>0</v>
      </c>
      <c r="C18414" s="33">
        <v>8.7952880730000002E-3</v>
      </c>
      <c r="D18414" s="33">
        <v>1.37058947E-4</v>
      </c>
      <c r="E18414" s="60">
        <v>214</v>
      </c>
      <c r="F18414" s="34">
        <f t="shared" si="655"/>
        <v>8.795288073</v>
      </c>
    </row>
    <row r="18415" spans="1:6" x14ac:dyDescent="0.2">
      <c r="A18415" s="1">
        <v>0</v>
      </c>
      <c r="B18415" s="34">
        <f t="shared" si="654"/>
        <v>0</v>
      </c>
      <c r="C18415" s="33">
        <v>8.8372402840000003E-3</v>
      </c>
      <c r="D18415" s="33">
        <v>1.564089333E-4</v>
      </c>
      <c r="E18415" s="60">
        <v>211</v>
      </c>
      <c r="F18415" s="34">
        <f t="shared" si="655"/>
        <v>8.8372402839999999</v>
      </c>
    </row>
    <row r="18416" spans="1:6" x14ac:dyDescent="0.2">
      <c r="A18416" s="1">
        <v>0</v>
      </c>
      <c r="B18416" s="34">
        <f t="shared" si="654"/>
        <v>0</v>
      </c>
      <c r="C18416" s="33">
        <v>8.8195460720000007E-3</v>
      </c>
      <c r="D18416" s="33">
        <v>1.4445567250000001E-4</v>
      </c>
      <c r="E18416" s="60">
        <v>209</v>
      </c>
      <c r="F18416" s="34">
        <f t="shared" si="655"/>
        <v>8.8195460720000014</v>
      </c>
    </row>
    <row r="18417" spans="1:6" x14ac:dyDescent="0.2">
      <c r="A18417" s="1">
        <v>0</v>
      </c>
      <c r="B18417" s="34">
        <f t="shared" si="654"/>
        <v>0</v>
      </c>
      <c r="C18417" s="33">
        <v>8.8039351820000007E-3</v>
      </c>
      <c r="D18417" s="33">
        <v>1.495630915E-4</v>
      </c>
      <c r="E18417" s="60">
        <v>206</v>
      </c>
      <c r="F18417" s="34">
        <f t="shared" si="655"/>
        <v>8.803935182</v>
      </c>
    </row>
    <row r="18418" spans="1:6" x14ac:dyDescent="0.2">
      <c r="A18418" s="1">
        <v>0</v>
      </c>
      <c r="B18418" s="34">
        <f t="shared" ref="B18418:B18480" si="656">A18418*79.58/1000</f>
        <v>0</v>
      </c>
      <c r="C18418" s="33">
        <v>8.8011548160000005E-3</v>
      </c>
      <c r="D18418" s="33">
        <v>1.465041755E-4</v>
      </c>
      <c r="E18418" s="60">
        <v>203</v>
      </c>
      <c r="F18418" s="34">
        <f t="shared" ref="F18418:F18480" si="657">C18418*1000</f>
        <v>8.8011548160000004</v>
      </c>
    </row>
    <row r="18419" spans="1:6" x14ac:dyDescent="0.2">
      <c r="A18419" s="1">
        <v>0</v>
      </c>
      <c r="B18419" s="34">
        <f t="shared" si="656"/>
        <v>0</v>
      </c>
      <c r="C18419" s="33">
        <v>8.7842768440000007E-3</v>
      </c>
      <c r="D18419" s="33">
        <v>1.556102741E-4</v>
      </c>
      <c r="E18419" s="60">
        <v>201</v>
      </c>
      <c r="F18419" s="34">
        <f t="shared" si="657"/>
        <v>8.7842768440000008</v>
      </c>
    </row>
    <row r="18420" spans="1:6" x14ac:dyDescent="0.2">
      <c r="A18420" s="1">
        <v>0</v>
      </c>
      <c r="B18420" s="34">
        <f t="shared" si="656"/>
        <v>0</v>
      </c>
      <c r="C18420" s="33">
        <v>8.8206987529999992E-3</v>
      </c>
      <c r="D18420" s="33">
        <v>1.599378631E-4</v>
      </c>
      <c r="E18420" s="60">
        <v>198</v>
      </c>
      <c r="F18420" s="34">
        <f t="shared" si="657"/>
        <v>8.8206987529999985</v>
      </c>
    </row>
    <row r="18421" spans="1:6" x14ac:dyDescent="0.2">
      <c r="A18421" s="1">
        <v>0</v>
      </c>
      <c r="B18421" s="34">
        <f t="shared" si="656"/>
        <v>0</v>
      </c>
      <c r="C18421" s="33">
        <v>8.7638669330000005E-3</v>
      </c>
      <c r="D18421" s="33">
        <v>1.2853733330000001E-4</v>
      </c>
      <c r="E18421" s="60">
        <v>195</v>
      </c>
      <c r="F18421" s="34">
        <f t="shared" si="657"/>
        <v>8.763866933000001</v>
      </c>
    </row>
    <row r="18422" spans="1:6" x14ac:dyDescent="0.2">
      <c r="A18422" s="1">
        <v>0</v>
      </c>
      <c r="B18422" s="34">
        <f t="shared" si="656"/>
        <v>0</v>
      </c>
      <c r="C18422" s="33">
        <v>8.818988618E-3</v>
      </c>
      <c r="D18422" s="33">
        <v>1.6281936990000001E-4</v>
      </c>
      <c r="E18422" s="60">
        <v>192</v>
      </c>
      <c r="F18422" s="34">
        <f t="shared" si="657"/>
        <v>8.8189886180000006</v>
      </c>
    </row>
    <row r="18423" spans="1:6" x14ac:dyDescent="0.2">
      <c r="A18423" s="1">
        <v>0</v>
      </c>
      <c r="B18423" s="34">
        <f t="shared" si="656"/>
        <v>0</v>
      </c>
      <c r="C18423" s="33">
        <v>8.8125236549999996E-3</v>
      </c>
      <c r="D18423" s="33">
        <v>1.8272567119999999E-4</v>
      </c>
      <c r="E18423" s="60">
        <v>190</v>
      </c>
      <c r="F18423" s="34">
        <f t="shared" si="657"/>
        <v>8.8125236549999997</v>
      </c>
    </row>
    <row r="18424" spans="1:6" x14ac:dyDescent="0.2">
      <c r="A18424" s="1">
        <v>0</v>
      </c>
      <c r="B18424" s="34">
        <f t="shared" si="656"/>
        <v>0</v>
      </c>
      <c r="C18424" s="33">
        <v>8.7962729059999998E-3</v>
      </c>
      <c r="D18424" s="33">
        <v>1.3293605639999999E-4</v>
      </c>
      <c r="E18424" s="60">
        <v>187</v>
      </c>
      <c r="F18424" s="34">
        <f t="shared" si="657"/>
        <v>8.7962729060000004</v>
      </c>
    </row>
    <row r="18425" spans="1:6" x14ac:dyDescent="0.2">
      <c r="A18425" s="1">
        <v>0</v>
      </c>
      <c r="B18425" s="34">
        <f t="shared" si="656"/>
        <v>0</v>
      </c>
      <c r="C18425" s="33">
        <v>8.8049285349999992E-3</v>
      </c>
      <c r="D18425" s="33">
        <v>1.5107372950000001E-4</v>
      </c>
      <c r="E18425" s="60">
        <v>184</v>
      </c>
      <c r="F18425" s="34">
        <f t="shared" si="657"/>
        <v>8.8049285349999984</v>
      </c>
    </row>
    <row r="18426" spans="1:6" x14ac:dyDescent="0.2">
      <c r="A18426" s="1">
        <v>0</v>
      </c>
      <c r="B18426" s="34">
        <f t="shared" si="656"/>
        <v>0</v>
      </c>
      <c r="C18426" s="33">
        <v>8.7839758279999996E-3</v>
      </c>
      <c r="D18426" s="33">
        <v>1.4857993799999999E-4</v>
      </c>
      <c r="E18426" s="60">
        <v>181</v>
      </c>
      <c r="F18426" s="34">
        <f t="shared" si="657"/>
        <v>8.7839758279999991</v>
      </c>
    </row>
    <row r="18427" spans="1:6" x14ac:dyDescent="0.2">
      <c r="A18427" s="1">
        <v>0</v>
      </c>
      <c r="B18427" s="34">
        <f t="shared" si="656"/>
        <v>0</v>
      </c>
      <c r="C18427" s="33">
        <v>8.7860850619999997E-3</v>
      </c>
      <c r="D18427" s="33">
        <v>1.65643796E-4</v>
      </c>
      <c r="E18427" s="60">
        <v>179</v>
      </c>
      <c r="F18427" s="34">
        <f t="shared" si="657"/>
        <v>8.7860850619999997</v>
      </c>
    </row>
    <row r="18428" spans="1:6" x14ac:dyDescent="0.2">
      <c r="A18428" s="1">
        <v>0</v>
      </c>
      <c r="B18428" s="34">
        <f t="shared" si="656"/>
        <v>0</v>
      </c>
      <c r="C18428" s="33">
        <v>8.8235569439999995E-3</v>
      </c>
      <c r="D18428" s="33">
        <v>1.398719939E-4</v>
      </c>
      <c r="E18428" s="60">
        <v>176</v>
      </c>
      <c r="F18428" s="34">
        <f t="shared" si="657"/>
        <v>8.8235569439999999</v>
      </c>
    </row>
    <row r="18429" spans="1:6" x14ac:dyDescent="0.2">
      <c r="A18429" s="1">
        <v>0</v>
      </c>
      <c r="B18429" s="34">
        <f t="shared" si="656"/>
        <v>0</v>
      </c>
      <c r="C18429" s="33">
        <v>8.7916350739999996E-3</v>
      </c>
      <c r="D18429" s="33">
        <v>1.442995965E-4</v>
      </c>
      <c r="E18429" s="60">
        <v>173</v>
      </c>
      <c r="F18429" s="34">
        <f t="shared" si="657"/>
        <v>8.7916350740000002</v>
      </c>
    </row>
    <row r="18430" spans="1:6" x14ac:dyDescent="0.2">
      <c r="A18430" s="1">
        <v>0</v>
      </c>
      <c r="B18430" s="34">
        <f t="shared" si="656"/>
        <v>0</v>
      </c>
      <c r="C18430" s="33">
        <v>8.8314470329999995E-3</v>
      </c>
      <c r="D18430" s="33">
        <v>1.4634087110000001E-4</v>
      </c>
      <c r="E18430" s="60">
        <v>170</v>
      </c>
      <c r="F18430" s="34">
        <f t="shared" si="657"/>
        <v>8.8314470329999999</v>
      </c>
    </row>
    <row r="18431" spans="1:6" x14ac:dyDescent="0.2">
      <c r="A18431" s="1">
        <v>0</v>
      </c>
      <c r="B18431" s="34">
        <f t="shared" si="656"/>
        <v>0</v>
      </c>
      <c r="C18431" s="33">
        <v>8.7579310690000002E-3</v>
      </c>
      <c r="D18431" s="33">
        <v>1.592371068E-4</v>
      </c>
      <c r="E18431" s="60">
        <v>168</v>
      </c>
      <c r="F18431" s="34">
        <f t="shared" si="657"/>
        <v>8.7579310689999996</v>
      </c>
    </row>
    <row r="18432" spans="1:6" x14ac:dyDescent="0.2">
      <c r="A18432" s="1">
        <v>0</v>
      </c>
      <c r="B18432" s="34">
        <f t="shared" si="656"/>
        <v>0</v>
      </c>
      <c r="C18432" s="33">
        <v>8.8236544480000002E-3</v>
      </c>
      <c r="D18432" s="33">
        <v>1.4218085960000001E-4</v>
      </c>
      <c r="E18432" s="60">
        <v>165</v>
      </c>
      <c r="F18432" s="34">
        <f t="shared" si="657"/>
        <v>8.823654448000001</v>
      </c>
    </row>
    <row r="18433" spans="1:6" x14ac:dyDescent="0.2">
      <c r="A18433" s="1">
        <v>0</v>
      </c>
      <c r="B18433" s="34">
        <f t="shared" si="656"/>
        <v>0</v>
      </c>
      <c r="C18433" s="33">
        <v>8.8477197590000004E-3</v>
      </c>
      <c r="D18433" s="33">
        <v>1.6645910099999999E-4</v>
      </c>
      <c r="E18433" s="60">
        <v>162</v>
      </c>
      <c r="F18433" s="34">
        <f t="shared" si="657"/>
        <v>8.8477197590000003</v>
      </c>
    </row>
    <row r="18434" spans="1:6" x14ac:dyDescent="0.2">
      <c r="A18434" s="1">
        <v>0</v>
      </c>
      <c r="B18434" s="34">
        <f t="shared" si="656"/>
        <v>0</v>
      </c>
      <c r="C18434" s="33">
        <v>8.7673638619999994E-3</v>
      </c>
      <c r="D18434" s="33">
        <v>1.530414086E-4</v>
      </c>
      <c r="E18434" s="60">
        <v>159</v>
      </c>
      <c r="F18434" s="34">
        <f t="shared" si="657"/>
        <v>8.7673638619999998</v>
      </c>
    </row>
    <row r="18435" spans="1:6" x14ac:dyDescent="0.2">
      <c r="A18435" s="1">
        <v>0</v>
      </c>
      <c r="B18435" s="34">
        <f t="shared" si="656"/>
        <v>0</v>
      </c>
      <c r="C18435" s="33">
        <v>8.8420386800000007E-3</v>
      </c>
      <c r="D18435" s="33">
        <v>1.425823425E-4</v>
      </c>
      <c r="E18435" s="60">
        <v>156</v>
      </c>
      <c r="F18435" s="34">
        <f t="shared" si="657"/>
        <v>8.8420386799999999</v>
      </c>
    </row>
    <row r="18436" spans="1:6" x14ac:dyDescent="0.2">
      <c r="A18436" s="1">
        <v>0</v>
      </c>
      <c r="B18436" s="34">
        <f t="shared" si="656"/>
        <v>0</v>
      </c>
      <c r="C18436" s="33">
        <v>8.6948441140000006E-3</v>
      </c>
      <c r="D18436" s="33">
        <v>1.6589848400000001E-4</v>
      </c>
      <c r="E18436" s="60">
        <v>154</v>
      </c>
      <c r="F18436" s="34">
        <f t="shared" si="657"/>
        <v>8.6948441140000003</v>
      </c>
    </row>
    <row r="18437" spans="1:6" x14ac:dyDescent="0.2">
      <c r="A18437" s="1">
        <v>0</v>
      </c>
      <c r="B18437" s="34">
        <f t="shared" si="656"/>
        <v>0</v>
      </c>
      <c r="C18437" s="33">
        <v>8.7608970620000007E-3</v>
      </c>
      <c r="D18437" s="33">
        <v>1.669451388E-4</v>
      </c>
      <c r="E18437" s="60">
        <v>151</v>
      </c>
      <c r="F18437" s="34">
        <f t="shared" si="657"/>
        <v>8.7608970620000015</v>
      </c>
    </row>
    <row r="18438" spans="1:6" x14ac:dyDescent="0.2">
      <c r="A18438" s="1">
        <v>0</v>
      </c>
      <c r="B18438" s="34">
        <f t="shared" si="656"/>
        <v>0</v>
      </c>
      <c r="C18438" s="33">
        <v>8.8421180169999999E-3</v>
      </c>
      <c r="D18438" s="33">
        <v>1.385041033E-4</v>
      </c>
      <c r="E18438" s="60">
        <v>148</v>
      </c>
      <c r="F18438" s="34">
        <f t="shared" si="657"/>
        <v>8.8421180170000007</v>
      </c>
    </row>
    <row r="18439" spans="1:6" x14ac:dyDescent="0.2">
      <c r="A18439" s="1">
        <v>0</v>
      </c>
      <c r="B18439" s="34">
        <f t="shared" si="656"/>
        <v>0</v>
      </c>
      <c r="C18439" s="33">
        <v>8.7958875419999992E-3</v>
      </c>
      <c r="D18439" s="33">
        <v>1.476972922E-4</v>
      </c>
      <c r="E18439" s="60">
        <v>145</v>
      </c>
      <c r="F18439" s="34">
        <f t="shared" si="657"/>
        <v>8.7958875419999991</v>
      </c>
    </row>
    <row r="18440" spans="1:6" x14ac:dyDescent="0.2">
      <c r="A18440" s="1">
        <v>0</v>
      </c>
      <c r="B18440" s="34">
        <f t="shared" si="656"/>
        <v>0</v>
      </c>
      <c r="C18440" s="33">
        <v>8.8303093170000006E-3</v>
      </c>
      <c r="D18440" s="33">
        <v>1.2838527919999999E-4</v>
      </c>
      <c r="E18440" s="60">
        <v>142</v>
      </c>
      <c r="F18440" s="34">
        <f t="shared" si="657"/>
        <v>8.8303093170000011</v>
      </c>
    </row>
    <row r="18441" spans="1:6" x14ac:dyDescent="0.2">
      <c r="A18441" s="1">
        <v>0</v>
      </c>
      <c r="B18441" s="34">
        <f t="shared" si="656"/>
        <v>0</v>
      </c>
      <c r="C18441" s="33">
        <v>8.8484738609999995E-3</v>
      </c>
      <c r="D18441" s="33">
        <v>1.4255664739999999E-4</v>
      </c>
      <c r="E18441" s="60">
        <v>139</v>
      </c>
      <c r="F18441" s="34">
        <f t="shared" si="657"/>
        <v>8.8484738609999987</v>
      </c>
    </row>
    <row r="18442" spans="1:6" x14ac:dyDescent="0.2">
      <c r="A18442" s="1">
        <v>0</v>
      </c>
      <c r="B18442" s="34">
        <f t="shared" si="656"/>
        <v>0</v>
      </c>
      <c r="C18442" s="33">
        <v>8.8101860310000005E-3</v>
      </c>
      <c r="D18442" s="33">
        <v>1.2909627630000001E-4</v>
      </c>
      <c r="E18442" s="60">
        <v>137</v>
      </c>
      <c r="F18442" s="34">
        <f t="shared" si="657"/>
        <v>8.8101860310000006</v>
      </c>
    </row>
    <row r="18443" spans="1:6" x14ac:dyDescent="0.2">
      <c r="A18443" s="1">
        <v>0</v>
      </c>
      <c r="B18443" s="34">
        <f t="shared" si="656"/>
        <v>0</v>
      </c>
      <c r="C18443" s="33">
        <v>8.7217151809999994E-3</v>
      </c>
      <c r="D18443" s="33">
        <v>1.3771366460000001E-4</v>
      </c>
      <c r="E18443" s="60">
        <v>134</v>
      </c>
      <c r="F18443" s="34">
        <f t="shared" si="657"/>
        <v>8.7217151809999987</v>
      </c>
    </row>
    <row r="18444" spans="1:6" x14ac:dyDescent="0.2">
      <c r="A18444" s="1">
        <v>0</v>
      </c>
      <c r="B18444" s="34">
        <f t="shared" si="656"/>
        <v>0</v>
      </c>
      <c r="C18444" s="33">
        <v>8.8071406739999997E-3</v>
      </c>
      <c r="D18444" s="33">
        <v>1.5828154760000001E-4</v>
      </c>
      <c r="E18444" s="60">
        <v>131</v>
      </c>
      <c r="F18444" s="34">
        <f t="shared" si="657"/>
        <v>8.8071406739999993</v>
      </c>
    </row>
    <row r="18445" spans="1:6" x14ac:dyDescent="0.2">
      <c r="A18445" s="1">
        <v>0</v>
      </c>
      <c r="B18445" s="34">
        <f t="shared" si="656"/>
        <v>0</v>
      </c>
      <c r="C18445" s="33">
        <v>8.7729519640000007E-3</v>
      </c>
      <c r="D18445" s="33">
        <v>1.6233569239999999E-4</v>
      </c>
      <c r="E18445" s="60">
        <v>128</v>
      </c>
      <c r="F18445" s="34">
        <f t="shared" si="657"/>
        <v>8.7729519640000007</v>
      </c>
    </row>
    <row r="18446" spans="1:6" x14ac:dyDescent="0.2">
      <c r="A18446" s="1">
        <v>0</v>
      </c>
      <c r="B18446" s="34">
        <f t="shared" si="656"/>
        <v>0</v>
      </c>
      <c r="C18446" s="33">
        <v>8.7651174550000006E-3</v>
      </c>
      <c r="D18446" s="33">
        <v>1.4082653970000001E-4</v>
      </c>
      <c r="E18446" s="60">
        <v>126</v>
      </c>
      <c r="F18446" s="34">
        <f t="shared" si="657"/>
        <v>8.7651174550000004</v>
      </c>
    </row>
    <row r="18447" spans="1:6" x14ac:dyDescent="0.2">
      <c r="A18447" s="1">
        <v>0</v>
      </c>
      <c r="B18447" s="34">
        <f t="shared" si="656"/>
        <v>0</v>
      </c>
      <c r="C18447" s="33">
        <v>8.7899017260000007E-3</v>
      </c>
      <c r="D18447" s="33">
        <v>1.516600594E-4</v>
      </c>
      <c r="E18447" s="60">
        <v>123</v>
      </c>
      <c r="F18447" s="34">
        <f t="shared" si="657"/>
        <v>8.7899017260000001</v>
      </c>
    </row>
    <row r="18448" spans="1:6" x14ac:dyDescent="0.2">
      <c r="A18448" s="1">
        <v>0</v>
      </c>
      <c r="B18448" s="34">
        <f t="shared" si="656"/>
        <v>0</v>
      </c>
      <c r="C18448" s="33">
        <v>8.7512245490000001E-3</v>
      </c>
      <c r="D18448" s="33">
        <v>1.531740738E-4</v>
      </c>
      <c r="E18448" s="60">
        <v>120</v>
      </c>
      <c r="F18448" s="34">
        <f t="shared" si="657"/>
        <v>8.7512245489999998</v>
      </c>
    </row>
    <row r="18449" spans="1:6" x14ac:dyDescent="0.2">
      <c r="A18449" s="1">
        <v>0</v>
      </c>
      <c r="B18449" s="34">
        <f t="shared" si="656"/>
        <v>0</v>
      </c>
      <c r="C18449" s="33">
        <v>8.7997490219999999E-3</v>
      </c>
      <c r="D18449" s="33">
        <v>1.4519083990000001E-4</v>
      </c>
      <c r="E18449" s="60">
        <v>118</v>
      </c>
      <c r="F18449" s="34">
        <f t="shared" si="657"/>
        <v>8.7997490220000003</v>
      </c>
    </row>
    <row r="18450" spans="1:6" x14ac:dyDescent="0.2">
      <c r="A18450" s="1">
        <v>0</v>
      </c>
      <c r="B18450" s="34">
        <f t="shared" si="656"/>
        <v>0</v>
      </c>
      <c r="C18450" s="33">
        <v>8.7680425439999998E-3</v>
      </c>
      <c r="D18450" s="33">
        <v>1.541204265E-4</v>
      </c>
      <c r="E18450" s="60">
        <v>115</v>
      </c>
      <c r="F18450" s="34">
        <f t="shared" si="657"/>
        <v>8.768042544</v>
      </c>
    </row>
    <row r="18451" spans="1:6" x14ac:dyDescent="0.2">
      <c r="A18451" s="1">
        <v>0</v>
      </c>
      <c r="B18451" s="34">
        <f t="shared" si="656"/>
        <v>0</v>
      </c>
      <c r="C18451" s="33">
        <v>8.7869354319999992E-3</v>
      </c>
      <c r="D18451" s="33">
        <v>1.4457569009999999E-4</v>
      </c>
      <c r="E18451" s="60">
        <v>113</v>
      </c>
      <c r="F18451" s="34">
        <f t="shared" si="657"/>
        <v>8.7869354319999999</v>
      </c>
    </row>
    <row r="18452" spans="1:6" x14ac:dyDescent="0.2">
      <c r="A18452" s="1">
        <v>0</v>
      </c>
      <c r="B18452" s="34">
        <f t="shared" si="656"/>
        <v>0</v>
      </c>
      <c r="C18452" s="33">
        <v>8.6595624190000005E-3</v>
      </c>
      <c r="D18452" s="33">
        <v>1.506994973E-4</v>
      </c>
      <c r="E18452" s="60">
        <v>111</v>
      </c>
      <c r="F18452" s="34">
        <f t="shared" si="657"/>
        <v>8.6595624190000002</v>
      </c>
    </row>
    <row r="18453" spans="1:6" x14ac:dyDescent="0.2">
      <c r="A18453" s="1">
        <v>0</v>
      </c>
      <c r="B18453" s="34">
        <f t="shared" si="656"/>
        <v>0</v>
      </c>
      <c r="C18453" s="33">
        <v>8.7171552239999998E-3</v>
      </c>
      <c r="D18453" s="33">
        <v>1.5305216290000001E-4</v>
      </c>
      <c r="E18453" s="60">
        <v>108</v>
      </c>
      <c r="F18453" s="34">
        <f t="shared" si="657"/>
        <v>8.717155223999999</v>
      </c>
    </row>
    <row r="18454" spans="1:6" x14ac:dyDescent="0.2">
      <c r="A18454" s="1">
        <v>0</v>
      </c>
      <c r="B18454" s="34">
        <f t="shared" si="656"/>
        <v>0</v>
      </c>
      <c r="C18454" s="33">
        <v>8.7854085030000008E-3</v>
      </c>
      <c r="D18454" s="33">
        <v>1.311303859E-4</v>
      </c>
      <c r="E18454" s="60">
        <v>106</v>
      </c>
      <c r="F18454" s="34">
        <f t="shared" si="657"/>
        <v>8.7854085030000011</v>
      </c>
    </row>
    <row r="18455" spans="1:6" x14ac:dyDescent="0.2">
      <c r="A18455" s="1">
        <v>0</v>
      </c>
      <c r="B18455" s="34">
        <f t="shared" si="656"/>
        <v>0</v>
      </c>
      <c r="C18455" s="33">
        <v>8.8050688479999993E-3</v>
      </c>
      <c r="D18455" s="33">
        <v>1.566689458E-4</v>
      </c>
      <c r="E18455" s="60">
        <v>104</v>
      </c>
      <c r="F18455" s="34">
        <f t="shared" si="657"/>
        <v>8.8050688479999994</v>
      </c>
    </row>
    <row r="18456" spans="1:6" x14ac:dyDescent="0.2">
      <c r="A18456" s="1">
        <v>0</v>
      </c>
      <c r="B18456" s="34">
        <f t="shared" si="656"/>
        <v>0</v>
      </c>
      <c r="C18456" s="33">
        <v>8.815900053E-3</v>
      </c>
      <c r="D18456" s="33">
        <v>1.527092278E-4</v>
      </c>
      <c r="E18456" s="60">
        <v>101</v>
      </c>
      <c r="F18456" s="34">
        <f t="shared" si="657"/>
        <v>8.815900053</v>
      </c>
    </row>
    <row r="18457" spans="1:6" x14ac:dyDescent="0.2">
      <c r="A18457" s="1">
        <v>0</v>
      </c>
      <c r="B18457" s="34">
        <f t="shared" si="656"/>
        <v>0</v>
      </c>
      <c r="C18457" s="33">
        <v>8.7478583590000006E-3</v>
      </c>
      <c r="D18457" s="33">
        <v>1.5263331929999999E-4</v>
      </c>
      <c r="E18457" s="60">
        <v>99</v>
      </c>
      <c r="F18457" s="34">
        <f t="shared" si="657"/>
        <v>8.7478583590000003</v>
      </c>
    </row>
    <row r="18458" spans="1:6" x14ac:dyDescent="0.2">
      <c r="A18458" s="1">
        <v>0</v>
      </c>
      <c r="B18458" s="34">
        <f t="shared" si="656"/>
        <v>0</v>
      </c>
      <c r="C18458" s="33">
        <v>8.7313416609999996E-3</v>
      </c>
      <c r="D18458" s="33">
        <v>1.419398728E-4</v>
      </c>
      <c r="E18458" s="60">
        <v>97</v>
      </c>
      <c r="F18458" s="34">
        <f t="shared" si="657"/>
        <v>8.7313416610000001</v>
      </c>
    </row>
    <row r="18459" spans="1:6" x14ac:dyDescent="0.2">
      <c r="A18459" s="1">
        <v>0</v>
      </c>
      <c r="B18459" s="34">
        <f t="shared" si="656"/>
        <v>0</v>
      </c>
      <c r="C18459" s="33">
        <v>8.7337333039999993E-3</v>
      </c>
      <c r="D18459" s="33">
        <v>1.6456622869999999E-4</v>
      </c>
      <c r="E18459" s="60">
        <v>95</v>
      </c>
      <c r="F18459" s="34">
        <f t="shared" si="657"/>
        <v>8.7337333039999994</v>
      </c>
    </row>
    <row r="18460" spans="1:6" x14ac:dyDescent="0.2">
      <c r="A18460" s="1">
        <v>0</v>
      </c>
      <c r="B18460" s="34">
        <f t="shared" si="656"/>
        <v>0</v>
      </c>
      <c r="C18460" s="33">
        <v>8.7160083620000002E-3</v>
      </c>
      <c r="D18460" s="33">
        <v>1.5219191070000001E-4</v>
      </c>
      <c r="E18460" s="60">
        <v>93</v>
      </c>
      <c r="F18460" s="34">
        <f t="shared" si="657"/>
        <v>8.7160083620000002</v>
      </c>
    </row>
    <row r="18461" spans="1:6" x14ac:dyDescent="0.2">
      <c r="A18461" s="1">
        <v>0</v>
      </c>
      <c r="B18461" s="34">
        <f t="shared" si="656"/>
        <v>0</v>
      </c>
      <c r="C18461" s="33">
        <v>8.7154082010000005E-3</v>
      </c>
      <c r="D18461" s="33">
        <v>1.7627439150000001E-4</v>
      </c>
      <c r="E18461" s="60">
        <v>91</v>
      </c>
      <c r="F18461" s="34">
        <f t="shared" si="657"/>
        <v>8.7154082010000007</v>
      </c>
    </row>
    <row r="18462" spans="1:6" x14ac:dyDescent="0.2">
      <c r="A18462" s="1">
        <v>0</v>
      </c>
      <c r="B18462" s="34">
        <f t="shared" si="656"/>
        <v>0</v>
      </c>
      <c r="C18462" s="33">
        <v>8.7416562940000001E-3</v>
      </c>
      <c r="D18462" s="33">
        <v>1.5432235470000001E-4</v>
      </c>
      <c r="E18462" s="60">
        <v>89</v>
      </c>
      <c r="F18462" s="34">
        <f t="shared" si="657"/>
        <v>8.7416562940000002</v>
      </c>
    </row>
    <row r="18463" spans="1:6" x14ac:dyDescent="0.2">
      <c r="A18463" s="1">
        <v>0</v>
      </c>
      <c r="B18463" s="34">
        <f t="shared" si="656"/>
        <v>0</v>
      </c>
      <c r="C18463" s="33">
        <v>8.7707433860000003E-3</v>
      </c>
      <c r="D18463" s="33">
        <v>1.4665884320000001E-4</v>
      </c>
      <c r="E18463" s="60">
        <v>87</v>
      </c>
      <c r="F18463" s="34">
        <f t="shared" si="657"/>
        <v>8.7707433859999995</v>
      </c>
    </row>
    <row r="18464" spans="1:6" x14ac:dyDescent="0.2">
      <c r="A18464" s="1">
        <v>0</v>
      </c>
      <c r="B18464" s="34">
        <f t="shared" si="656"/>
        <v>0</v>
      </c>
      <c r="C18464" s="33">
        <v>8.7363216750000004E-3</v>
      </c>
      <c r="D18464" s="33">
        <v>1.569993388E-4</v>
      </c>
      <c r="E18464" s="60">
        <v>86</v>
      </c>
      <c r="F18464" s="34">
        <f t="shared" si="657"/>
        <v>8.736321675000001</v>
      </c>
    </row>
    <row r="18465" spans="1:6" x14ac:dyDescent="0.2">
      <c r="A18465" s="1">
        <v>0</v>
      </c>
      <c r="B18465" s="34">
        <f t="shared" si="656"/>
        <v>0</v>
      </c>
      <c r="C18465" s="33">
        <v>8.6739675720000006E-3</v>
      </c>
      <c r="D18465" s="33">
        <v>1.4252356009999999E-4</v>
      </c>
      <c r="E18465" s="60">
        <v>84</v>
      </c>
      <c r="F18465" s="34">
        <f t="shared" si="657"/>
        <v>8.6739675720000005</v>
      </c>
    </row>
    <row r="18466" spans="1:6" x14ac:dyDescent="0.2">
      <c r="A18466" s="1">
        <v>0</v>
      </c>
      <c r="B18466" s="34">
        <f t="shared" si="656"/>
        <v>0</v>
      </c>
      <c r="C18466" s="33">
        <v>8.7004633009999995E-3</v>
      </c>
      <c r="D18466" s="33">
        <v>1.7054660490000001E-4</v>
      </c>
      <c r="E18466" s="60">
        <v>82</v>
      </c>
      <c r="F18466" s="34">
        <f t="shared" si="657"/>
        <v>8.7004633009999992</v>
      </c>
    </row>
    <row r="18467" spans="1:6" x14ac:dyDescent="0.2">
      <c r="A18467" s="1">
        <v>0</v>
      </c>
      <c r="B18467" s="34">
        <f t="shared" si="656"/>
        <v>0</v>
      </c>
      <c r="C18467" s="33">
        <v>8.6114580030000002E-3</v>
      </c>
      <c r="D18467" s="33">
        <v>1.3091299370000001E-4</v>
      </c>
      <c r="E18467" s="60">
        <v>80</v>
      </c>
      <c r="F18467" s="34">
        <f t="shared" si="657"/>
        <v>8.611458003000001</v>
      </c>
    </row>
    <row r="18468" spans="1:6" x14ac:dyDescent="0.2">
      <c r="A18468" s="1">
        <v>0</v>
      </c>
      <c r="B18468" s="34">
        <f t="shared" si="656"/>
        <v>0</v>
      </c>
      <c r="C18468" s="33">
        <v>8.7482307330000002E-3</v>
      </c>
      <c r="D18468" s="33">
        <v>1.583351666E-4</v>
      </c>
      <c r="E18468" s="60">
        <v>79</v>
      </c>
      <c r="F18468" s="34">
        <f t="shared" si="657"/>
        <v>8.7482307329999998</v>
      </c>
    </row>
    <row r="18469" spans="1:6" x14ac:dyDescent="0.2">
      <c r="A18469" s="1">
        <v>0</v>
      </c>
      <c r="B18469" s="34">
        <f t="shared" si="656"/>
        <v>0</v>
      </c>
      <c r="C18469" s="33">
        <v>8.7560306939999995E-3</v>
      </c>
      <c r="D18469" s="33">
        <v>1.5621606649999999E-4</v>
      </c>
      <c r="E18469" s="60">
        <v>77</v>
      </c>
      <c r="F18469" s="34">
        <f t="shared" si="657"/>
        <v>8.7560306939999997</v>
      </c>
    </row>
    <row r="18470" spans="1:6" x14ac:dyDescent="0.2">
      <c r="A18470" s="1">
        <v>0</v>
      </c>
      <c r="B18470" s="34">
        <f t="shared" si="656"/>
        <v>0</v>
      </c>
      <c r="C18470" s="33">
        <v>8.8037870819999992E-3</v>
      </c>
      <c r="D18470" s="33">
        <v>1.287364564E-4</v>
      </c>
      <c r="E18470" s="60">
        <v>76</v>
      </c>
      <c r="F18470" s="34">
        <f t="shared" si="657"/>
        <v>8.8037870819999995</v>
      </c>
    </row>
    <row r="18471" spans="1:6" x14ac:dyDescent="0.2">
      <c r="A18471" s="1">
        <v>0</v>
      </c>
      <c r="B18471" s="34">
        <f t="shared" si="656"/>
        <v>0</v>
      </c>
      <c r="C18471" s="33">
        <v>8.6957974850000001E-3</v>
      </c>
      <c r="D18471" s="33">
        <v>1.1896139170000001E-4</v>
      </c>
      <c r="E18471" s="60">
        <v>74</v>
      </c>
      <c r="F18471" s="34">
        <f t="shared" si="657"/>
        <v>8.6957974849999999</v>
      </c>
    </row>
    <row r="18472" spans="1:6" x14ac:dyDescent="0.2">
      <c r="A18472" s="1">
        <v>0</v>
      </c>
      <c r="B18472" s="34">
        <f t="shared" si="656"/>
        <v>0</v>
      </c>
      <c r="C18472" s="33">
        <v>8.7743652869999994E-3</v>
      </c>
      <c r="D18472" s="33">
        <v>1.3939409160000001E-4</v>
      </c>
      <c r="E18472" s="60">
        <v>73</v>
      </c>
      <c r="F18472" s="34">
        <f t="shared" si="657"/>
        <v>8.7743652870000002</v>
      </c>
    </row>
    <row r="18473" spans="1:6" x14ac:dyDescent="0.2">
      <c r="A18473" s="1">
        <v>0</v>
      </c>
      <c r="B18473" s="34">
        <f t="shared" si="656"/>
        <v>0</v>
      </c>
      <c r="C18473" s="33">
        <v>8.7342757029999999E-3</v>
      </c>
      <c r="D18473" s="33">
        <v>1.5626027340000001E-4</v>
      </c>
      <c r="E18473" s="60">
        <v>71</v>
      </c>
      <c r="F18473" s="34">
        <f t="shared" si="657"/>
        <v>8.7342757029999998</v>
      </c>
    </row>
    <row r="18474" spans="1:6" x14ac:dyDescent="0.2">
      <c r="A18474" s="1">
        <v>0</v>
      </c>
      <c r="B18474" s="34">
        <f t="shared" si="656"/>
        <v>0</v>
      </c>
      <c r="C18474" s="33">
        <v>8.7346369650000005E-3</v>
      </c>
      <c r="D18474" s="33">
        <v>1.6858694050000001E-4</v>
      </c>
      <c r="E18474" s="60">
        <v>70</v>
      </c>
      <c r="F18474" s="34">
        <f t="shared" si="657"/>
        <v>8.734636965</v>
      </c>
    </row>
    <row r="18475" spans="1:6" x14ac:dyDescent="0.2">
      <c r="A18475" s="1">
        <v>0</v>
      </c>
      <c r="B18475" s="34">
        <f t="shared" si="656"/>
        <v>0</v>
      </c>
      <c r="C18475" s="33">
        <v>8.7047023720000002E-3</v>
      </c>
      <c r="D18475" s="33">
        <v>1.5898377600000001E-4</v>
      </c>
      <c r="E18475" s="60">
        <v>69</v>
      </c>
      <c r="F18475" s="34">
        <f t="shared" si="657"/>
        <v>8.7047023719999999</v>
      </c>
    </row>
    <row r="18476" spans="1:6" x14ac:dyDescent="0.2">
      <c r="A18476" s="1">
        <v>0</v>
      </c>
      <c r="B18476" s="34">
        <f t="shared" si="656"/>
        <v>0</v>
      </c>
      <c r="C18476" s="33">
        <v>8.7562783079999998E-3</v>
      </c>
      <c r="D18476" s="33">
        <v>1.519955433E-4</v>
      </c>
      <c r="E18476" s="60">
        <v>67</v>
      </c>
      <c r="F18476" s="34">
        <f t="shared" si="657"/>
        <v>8.7562783080000006</v>
      </c>
    </row>
    <row r="18477" spans="1:6" x14ac:dyDescent="0.2">
      <c r="A18477" s="1">
        <v>0</v>
      </c>
      <c r="B18477" s="34">
        <f t="shared" si="656"/>
        <v>0</v>
      </c>
      <c r="C18477" s="33">
        <v>8.6833166260000001E-3</v>
      </c>
      <c r="D18477" s="33">
        <v>1.5004570850000001E-4</v>
      </c>
      <c r="E18477" s="60">
        <v>66</v>
      </c>
      <c r="F18477" s="34">
        <f t="shared" si="657"/>
        <v>8.6833166259999999</v>
      </c>
    </row>
    <row r="18478" spans="1:6" x14ac:dyDescent="0.2">
      <c r="A18478" s="1">
        <v>0</v>
      </c>
      <c r="B18478" s="34">
        <f t="shared" si="656"/>
        <v>0</v>
      </c>
      <c r="C18478" s="33">
        <v>8.6589276969999997E-3</v>
      </c>
      <c r="D18478" s="33">
        <v>1.4212456890000001E-4</v>
      </c>
      <c r="E18478" s="60">
        <v>65</v>
      </c>
      <c r="F18478" s="34">
        <f t="shared" si="657"/>
        <v>8.6589276969999993</v>
      </c>
    </row>
    <row r="18479" spans="1:6" x14ac:dyDescent="0.2">
      <c r="A18479" s="1">
        <v>0</v>
      </c>
      <c r="B18479" s="34">
        <f t="shared" si="656"/>
        <v>0</v>
      </c>
      <c r="C18479" s="33">
        <v>8.6530969819999994E-3</v>
      </c>
      <c r="D18479" s="33">
        <v>1.4353804639999999E-4</v>
      </c>
      <c r="E18479" s="60">
        <v>64</v>
      </c>
      <c r="F18479" s="34">
        <f t="shared" si="657"/>
        <v>8.6530969819999992</v>
      </c>
    </row>
    <row r="18480" spans="1:6" x14ac:dyDescent="0.2">
      <c r="A18480" s="1">
        <v>322</v>
      </c>
      <c r="B18480" s="34">
        <f t="shared" si="656"/>
        <v>25.624759999999998</v>
      </c>
      <c r="C18480" s="33">
        <v>8.6806634690000002E-3</v>
      </c>
      <c r="D18480" s="33">
        <v>1.7185288759999999E-4</v>
      </c>
      <c r="E18480" s="60">
        <v>62</v>
      </c>
      <c r="F18480" s="34">
        <f t="shared" si="657"/>
        <v>8.6806634690000006</v>
      </c>
    </row>
    <row r="18484" spans="1:6" x14ac:dyDescent="0.2">
      <c r="A18484" s="1" t="s">
        <v>357</v>
      </c>
      <c r="C18484" s="1" t="s">
        <v>358</v>
      </c>
    </row>
    <row r="18486" spans="1:6" x14ac:dyDescent="0.2">
      <c r="A18486" s="1" t="s">
        <v>311</v>
      </c>
    </row>
    <row r="18487" spans="1:6" s="40" customFormat="1" ht="38.25" customHeight="1" x14ac:dyDescent="0.25">
      <c r="A18487" s="40" t="s">
        <v>305</v>
      </c>
      <c r="B18487" s="42" t="s">
        <v>326</v>
      </c>
      <c r="C18487" s="40" t="s">
        <v>306</v>
      </c>
      <c r="D18487" s="40" t="s">
        <v>251</v>
      </c>
      <c r="E18487" s="61" t="s">
        <v>307</v>
      </c>
      <c r="F18487" s="42" t="s">
        <v>328</v>
      </c>
    </row>
    <row r="18488" spans="1:6" x14ac:dyDescent="0.2">
      <c r="A18488" s="1">
        <v>325</v>
      </c>
      <c r="B18488" s="34">
        <f t="shared" ref="B18488:B18551" si="658">A18488*79.58/1000</f>
        <v>25.863499999999998</v>
      </c>
      <c r="C18488" s="33">
        <v>5.2429419859999996E-4</v>
      </c>
      <c r="D18488" s="33">
        <v>3.0050172959999999E-5</v>
      </c>
      <c r="E18488" s="60">
        <v>41</v>
      </c>
      <c r="F18488" s="34">
        <f t="shared" ref="F18488:F18551" si="659">C18488*1000</f>
        <v>0.52429419859999993</v>
      </c>
    </row>
    <row r="18489" spans="1:6" x14ac:dyDescent="0.2">
      <c r="A18489" s="1">
        <v>325</v>
      </c>
      <c r="B18489" s="34">
        <f t="shared" si="658"/>
        <v>25.863499999999998</v>
      </c>
      <c r="C18489" s="33">
        <v>4.9076484820000002E-4</v>
      </c>
      <c r="D18489" s="33">
        <v>3.0008661900000001E-5</v>
      </c>
      <c r="E18489" s="60">
        <v>40</v>
      </c>
      <c r="F18489" s="34">
        <f t="shared" si="659"/>
        <v>0.49076484819999999</v>
      </c>
    </row>
    <row r="18490" spans="1:6" x14ac:dyDescent="0.2">
      <c r="A18490" s="1">
        <v>325</v>
      </c>
      <c r="B18490" s="34">
        <f t="shared" si="658"/>
        <v>25.863499999999998</v>
      </c>
      <c r="C18490" s="33">
        <v>5.4264319630000001E-4</v>
      </c>
      <c r="D18490" s="33">
        <v>5.0235785429999999E-5</v>
      </c>
      <c r="E18490" s="60">
        <v>40</v>
      </c>
      <c r="F18490" s="34">
        <f t="shared" si="659"/>
        <v>0.54264319630000002</v>
      </c>
    </row>
    <row r="18491" spans="1:6" x14ac:dyDescent="0.2">
      <c r="A18491" s="1">
        <v>325</v>
      </c>
      <c r="B18491" s="34">
        <f t="shared" si="658"/>
        <v>25.863499999999998</v>
      </c>
      <c r="C18491" s="33">
        <v>5.3007942009999996E-4</v>
      </c>
      <c r="D18491" s="33">
        <v>3.9870959609999999E-5</v>
      </c>
      <c r="E18491" s="60">
        <v>40</v>
      </c>
      <c r="F18491" s="34">
        <f t="shared" si="659"/>
        <v>0.53007942009999998</v>
      </c>
    </row>
    <row r="18492" spans="1:6" x14ac:dyDescent="0.2">
      <c r="A18492" s="1">
        <v>325</v>
      </c>
      <c r="B18492" s="34">
        <f t="shared" si="658"/>
        <v>25.863499999999998</v>
      </c>
      <c r="C18492" s="33">
        <v>5.0932288769999997E-4</v>
      </c>
      <c r="D18492" s="33">
        <v>2.9678792070000001E-5</v>
      </c>
      <c r="E18492" s="60">
        <v>39</v>
      </c>
      <c r="F18492" s="34">
        <f t="shared" si="659"/>
        <v>0.5093228877</v>
      </c>
    </row>
    <row r="18493" spans="1:6" x14ac:dyDescent="0.2">
      <c r="A18493" s="1">
        <v>325</v>
      </c>
      <c r="B18493" s="34">
        <f t="shared" si="658"/>
        <v>25.863499999999998</v>
      </c>
      <c r="C18493" s="33">
        <v>5.1953996669999996E-4</v>
      </c>
      <c r="D18493" s="33">
        <v>2.8289190819999999E-5</v>
      </c>
      <c r="E18493" s="60">
        <v>39</v>
      </c>
      <c r="F18493" s="34">
        <f t="shared" si="659"/>
        <v>0.51953996669999991</v>
      </c>
    </row>
    <row r="18494" spans="1:6" x14ac:dyDescent="0.2">
      <c r="A18494" s="1">
        <v>325</v>
      </c>
      <c r="B18494" s="34">
        <f t="shared" si="658"/>
        <v>25.863499999999998</v>
      </c>
      <c r="C18494" s="33">
        <v>4.8649434139999998E-4</v>
      </c>
      <c r="D18494" s="33">
        <v>3.6374719610000001E-5</v>
      </c>
      <c r="E18494" s="60">
        <v>39</v>
      </c>
      <c r="F18494" s="34">
        <f t="shared" si="659"/>
        <v>0.48649434139999997</v>
      </c>
    </row>
    <row r="18495" spans="1:6" x14ac:dyDescent="0.2">
      <c r="A18495" s="1">
        <v>325</v>
      </c>
      <c r="B18495" s="34">
        <f t="shared" si="658"/>
        <v>25.863499999999998</v>
      </c>
      <c r="C18495" s="33">
        <v>5.0634366509999995E-4</v>
      </c>
      <c r="D18495" s="33">
        <v>2.6920443210000001E-5</v>
      </c>
      <c r="E18495" s="60">
        <v>38</v>
      </c>
      <c r="F18495" s="34">
        <f t="shared" si="659"/>
        <v>0.50634366509999995</v>
      </c>
    </row>
    <row r="18496" spans="1:6" x14ac:dyDescent="0.2">
      <c r="A18496" s="1">
        <v>325</v>
      </c>
      <c r="B18496" s="34">
        <f t="shared" si="658"/>
        <v>25.863499999999998</v>
      </c>
      <c r="C18496" s="33">
        <v>5.2867819009999996E-4</v>
      </c>
      <c r="D18496" s="33">
        <v>3.6087554540000001E-5</v>
      </c>
      <c r="E18496" s="60">
        <v>38</v>
      </c>
      <c r="F18496" s="34">
        <f t="shared" si="659"/>
        <v>0.52867819009999995</v>
      </c>
    </row>
    <row r="18497" spans="1:6" x14ac:dyDescent="0.2">
      <c r="A18497" s="1">
        <v>325</v>
      </c>
      <c r="B18497" s="34">
        <f t="shared" si="658"/>
        <v>25.863499999999998</v>
      </c>
      <c r="C18497" s="33">
        <v>5.5301729910000002E-4</v>
      </c>
      <c r="D18497" s="33">
        <v>4.6759566859999997E-5</v>
      </c>
      <c r="E18497" s="60">
        <v>38</v>
      </c>
      <c r="F18497" s="34">
        <f t="shared" si="659"/>
        <v>0.55301729909999997</v>
      </c>
    </row>
    <row r="18498" spans="1:6" x14ac:dyDescent="0.2">
      <c r="A18498" s="1">
        <v>325</v>
      </c>
      <c r="B18498" s="34">
        <f t="shared" si="658"/>
        <v>25.863499999999998</v>
      </c>
      <c r="C18498" s="33">
        <v>5.417963647E-4</v>
      </c>
      <c r="D18498" s="33">
        <v>4.9131210979999999E-5</v>
      </c>
      <c r="E18498" s="60">
        <v>38</v>
      </c>
      <c r="F18498" s="34">
        <f t="shared" si="659"/>
        <v>0.54179636470000003</v>
      </c>
    </row>
    <row r="18499" spans="1:6" x14ac:dyDescent="0.2">
      <c r="A18499" s="1">
        <v>325</v>
      </c>
      <c r="B18499" s="34">
        <f t="shared" si="658"/>
        <v>25.863499999999998</v>
      </c>
      <c r="C18499" s="33">
        <v>5.2433922929999996E-4</v>
      </c>
      <c r="D18499" s="33">
        <v>4.35886632E-5</v>
      </c>
      <c r="E18499" s="60">
        <v>37</v>
      </c>
      <c r="F18499" s="34">
        <f t="shared" si="659"/>
        <v>0.52433922929999999</v>
      </c>
    </row>
    <row r="18500" spans="1:6" x14ac:dyDescent="0.2">
      <c r="A18500" s="1">
        <v>325</v>
      </c>
      <c r="B18500" s="34">
        <f t="shared" si="658"/>
        <v>25.863499999999998</v>
      </c>
      <c r="C18500" s="33">
        <v>5.3499143070000004E-4</v>
      </c>
      <c r="D18500" s="33">
        <v>4.6935099179999998E-5</v>
      </c>
      <c r="E18500" s="60">
        <v>37</v>
      </c>
      <c r="F18500" s="34">
        <f t="shared" si="659"/>
        <v>0.53499143069999999</v>
      </c>
    </row>
    <row r="18501" spans="1:6" x14ac:dyDescent="0.2">
      <c r="A18501" s="1">
        <v>325</v>
      </c>
      <c r="B18501" s="34">
        <f t="shared" si="658"/>
        <v>25.863499999999998</v>
      </c>
      <c r="C18501" s="33">
        <v>5.2802545640000004E-4</v>
      </c>
      <c r="D18501" s="33">
        <v>3.7924302489999999E-5</v>
      </c>
      <c r="E18501" s="60">
        <v>37</v>
      </c>
      <c r="F18501" s="34">
        <f t="shared" si="659"/>
        <v>0.52802545640000009</v>
      </c>
    </row>
    <row r="18502" spans="1:6" x14ac:dyDescent="0.2">
      <c r="A18502" s="1">
        <v>325</v>
      </c>
      <c r="B18502" s="34">
        <f t="shared" si="658"/>
        <v>25.863499999999998</v>
      </c>
      <c r="C18502" s="33">
        <v>5.2953578270000001E-4</v>
      </c>
      <c r="D18502" s="33">
        <v>4.8195757200000003E-5</v>
      </c>
      <c r="E18502" s="60">
        <v>37</v>
      </c>
      <c r="F18502" s="34">
        <f t="shared" si="659"/>
        <v>0.52953578270000001</v>
      </c>
    </row>
    <row r="18503" spans="1:6" x14ac:dyDescent="0.2">
      <c r="A18503" s="1">
        <v>325</v>
      </c>
      <c r="B18503" s="34">
        <f t="shared" si="658"/>
        <v>25.863499999999998</v>
      </c>
      <c r="C18503" s="33">
        <v>5.3168065430000001E-4</v>
      </c>
      <c r="D18503" s="33">
        <v>5.5467777530000002E-5</v>
      </c>
      <c r="E18503" s="60">
        <v>37</v>
      </c>
      <c r="F18503" s="34">
        <f t="shared" si="659"/>
        <v>0.5316806543</v>
      </c>
    </row>
    <row r="18504" spans="1:6" x14ac:dyDescent="0.2">
      <c r="A18504" s="1">
        <v>325</v>
      </c>
      <c r="B18504" s="34">
        <f t="shared" si="658"/>
        <v>25.863499999999998</v>
      </c>
      <c r="C18504" s="33">
        <v>5.1096120729999996E-4</v>
      </c>
      <c r="D18504" s="33">
        <v>3.060337174E-5</v>
      </c>
      <c r="E18504" s="60">
        <v>37</v>
      </c>
      <c r="F18504" s="34">
        <f t="shared" si="659"/>
        <v>0.51096120729999994</v>
      </c>
    </row>
    <row r="18505" spans="1:6" x14ac:dyDescent="0.2">
      <c r="A18505" s="1">
        <v>325</v>
      </c>
      <c r="B18505" s="34">
        <f t="shared" si="658"/>
        <v>25.863499999999998</v>
      </c>
      <c r="C18505" s="33">
        <v>5.4108835659999997E-4</v>
      </c>
      <c r="D18505" s="33">
        <v>3.9775889679999998E-5</v>
      </c>
      <c r="E18505" s="60">
        <v>38</v>
      </c>
      <c r="F18505" s="34">
        <f t="shared" si="659"/>
        <v>0.54108835659999999</v>
      </c>
    </row>
    <row r="18506" spans="1:6" x14ac:dyDescent="0.2">
      <c r="A18506" s="1">
        <v>325</v>
      </c>
      <c r="B18506" s="34">
        <f t="shared" si="658"/>
        <v>25.863499999999998</v>
      </c>
      <c r="C18506" s="33">
        <v>5.2843169379999998E-4</v>
      </c>
      <c r="D18506" s="33">
        <v>3.6204677229999999E-5</v>
      </c>
      <c r="E18506" s="60">
        <v>40</v>
      </c>
      <c r="F18506" s="34">
        <f t="shared" si="659"/>
        <v>0.52843169379999999</v>
      </c>
    </row>
    <row r="18507" spans="1:6" x14ac:dyDescent="0.2">
      <c r="A18507" s="1">
        <v>325</v>
      </c>
      <c r="B18507" s="34">
        <f t="shared" si="658"/>
        <v>25.863499999999998</v>
      </c>
      <c r="C18507" s="33">
        <v>5.4518550839999995E-4</v>
      </c>
      <c r="D18507" s="33">
        <v>3.7601781650000003E-5</v>
      </c>
      <c r="E18507" s="60">
        <v>42</v>
      </c>
      <c r="F18507" s="34">
        <f t="shared" si="659"/>
        <v>0.54518550839999991</v>
      </c>
    </row>
    <row r="18508" spans="1:6" x14ac:dyDescent="0.2">
      <c r="A18508" s="1">
        <v>325</v>
      </c>
      <c r="B18508" s="34">
        <f t="shared" si="658"/>
        <v>25.863499999999998</v>
      </c>
      <c r="C18508" s="33">
        <v>5.514212674E-4</v>
      </c>
      <c r="D18508" s="33">
        <v>2.943933734E-5</v>
      </c>
      <c r="E18508" s="60">
        <v>44</v>
      </c>
      <c r="F18508" s="34">
        <f t="shared" si="659"/>
        <v>0.55142126739999997</v>
      </c>
    </row>
    <row r="18509" spans="1:6" x14ac:dyDescent="0.2">
      <c r="A18509" s="1">
        <v>325</v>
      </c>
      <c r="B18509" s="34">
        <f t="shared" si="658"/>
        <v>25.863499999999998</v>
      </c>
      <c r="C18509" s="33">
        <v>5.2522597760000002E-4</v>
      </c>
      <c r="D18509" s="33">
        <v>2.3280094689999999E-5</v>
      </c>
      <c r="E18509" s="60">
        <v>47</v>
      </c>
      <c r="F18509" s="34">
        <f t="shared" si="659"/>
        <v>0.5252259776</v>
      </c>
    </row>
    <row r="18510" spans="1:6" x14ac:dyDescent="0.2">
      <c r="A18510" s="1">
        <v>325</v>
      </c>
      <c r="B18510" s="34">
        <f t="shared" si="658"/>
        <v>25.863499999999998</v>
      </c>
      <c r="C18510" s="33">
        <v>5.110807164E-4</v>
      </c>
      <c r="D18510" s="33">
        <v>4.6589674879999999E-5</v>
      </c>
      <c r="E18510" s="60">
        <v>50</v>
      </c>
      <c r="F18510" s="34">
        <f t="shared" si="659"/>
        <v>0.51108071639999997</v>
      </c>
    </row>
    <row r="18511" spans="1:6" x14ac:dyDescent="0.2">
      <c r="A18511" s="1">
        <v>325</v>
      </c>
      <c r="B18511" s="34">
        <f t="shared" si="658"/>
        <v>25.863499999999998</v>
      </c>
      <c r="C18511" s="33">
        <v>5.1975035060000002E-4</v>
      </c>
      <c r="D18511" s="33">
        <v>3.6441585989999999E-5</v>
      </c>
      <c r="E18511" s="60">
        <v>53</v>
      </c>
      <c r="F18511" s="34">
        <f t="shared" si="659"/>
        <v>0.51975035059999997</v>
      </c>
    </row>
    <row r="18512" spans="1:6" x14ac:dyDescent="0.2">
      <c r="A18512" s="1">
        <v>325</v>
      </c>
      <c r="B18512" s="34">
        <f t="shared" si="658"/>
        <v>25.863499999999998</v>
      </c>
      <c r="C18512" s="33">
        <v>5.2140579260000002E-4</v>
      </c>
      <c r="D18512" s="33">
        <v>5.7526487400000003E-5</v>
      </c>
      <c r="E18512" s="60">
        <v>57</v>
      </c>
      <c r="F18512" s="34">
        <f t="shared" si="659"/>
        <v>0.52140579259999997</v>
      </c>
    </row>
    <row r="18513" spans="1:6" x14ac:dyDescent="0.2">
      <c r="A18513" s="1">
        <v>325</v>
      </c>
      <c r="B18513" s="34">
        <f t="shared" si="658"/>
        <v>25.863499999999998</v>
      </c>
      <c r="C18513" s="33">
        <v>5.5689691340000003E-4</v>
      </c>
      <c r="D18513" s="33">
        <v>4.5546865389999997E-5</v>
      </c>
      <c r="E18513" s="60">
        <v>60</v>
      </c>
      <c r="F18513" s="34">
        <f t="shared" si="659"/>
        <v>0.55689691340000003</v>
      </c>
    </row>
    <row r="18514" spans="1:6" x14ac:dyDescent="0.2">
      <c r="A18514" s="1">
        <v>325</v>
      </c>
      <c r="B18514" s="34">
        <f t="shared" si="658"/>
        <v>25.863499999999998</v>
      </c>
      <c r="C18514" s="33">
        <v>5.1823826029999995E-4</v>
      </c>
      <c r="D18514" s="33">
        <v>3.3185242909999998E-5</v>
      </c>
      <c r="E18514" s="60">
        <v>64</v>
      </c>
      <c r="F18514" s="34">
        <f t="shared" si="659"/>
        <v>0.51823826029999998</v>
      </c>
    </row>
    <row r="18515" spans="1:6" x14ac:dyDescent="0.2">
      <c r="A18515" s="1">
        <v>325</v>
      </c>
      <c r="B18515" s="34">
        <f t="shared" si="658"/>
        <v>25.863499999999998</v>
      </c>
      <c r="C18515" s="33">
        <v>5.2783246330000003E-4</v>
      </c>
      <c r="D18515" s="33">
        <v>4.3874419649999999E-5</v>
      </c>
      <c r="E18515" s="60">
        <v>67</v>
      </c>
      <c r="F18515" s="34">
        <f t="shared" si="659"/>
        <v>0.5278324633</v>
      </c>
    </row>
    <row r="18516" spans="1:6" x14ac:dyDescent="0.2">
      <c r="A18516" s="1">
        <v>325</v>
      </c>
      <c r="B18516" s="34">
        <f t="shared" si="658"/>
        <v>25.863499999999998</v>
      </c>
      <c r="C18516" s="33">
        <v>5.3154677749999997E-4</v>
      </c>
      <c r="D18516" s="33">
        <v>3.807303666E-5</v>
      </c>
      <c r="E18516" s="60">
        <v>71</v>
      </c>
      <c r="F18516" s="34">
        <f t="shared" si="659"/>
        <v>0.53154677750000001</v>
      </c>
    </row>
    <row r="18517" spans="1:6" x14ac:dyDescent="0.2">
      <c r="A18517" s="1">
        <v>325</v>
      </c>
      <c r="B18517" s="34">
        <f t="shared" si="658"/>
        <v>25.863499999999998</v>
      </c>
      <c r="C18517" s="33">
        <v>5.5649310189999997E-4</v>
      </c>
      <c r="D18517" s="33">
        <v>4.3388420879999999E-5</v>
      </c>
      <c r="E18517" s="60">
        <v>74</v>
      </c>
      <c r="F18517" s="34">
        <f t="shared" si="659"/>
        <v>0.55649310190000001</v>
      </c>
    </row>
    <row r="18518" spans="1:6" x14ac:dyDescent="0.2">
      <c r="A18518" s="1">
        <v>325</v>
      </c>
      <c r="B18518" s="34">
        <f t="shared" si="658"/>
        <v>25.863499999999998</v>
      </c>
      <c r="C18518" s="33">
        <v>4.9219985510000005E-4</v>
      </c>
      <c r="D18518" s="33">
        <v>4.1482608210000003E-5</v>
      </c>
      <c r="E18518" s="60">
        <v>77</v>
      </c>
      <c r="F18518" s="34">
        <f t="shared" si="659"/>
        <v>0.49219985510000003</v>
      </c>
    </row>
    <row r="18519" spans="1:6" x14ac:dyDescent="0.2">
      <c r="A18519" s="1">
        <v>325</v>
      </c>
      <c r="B18519" s="34">
        <f t="shared" si="658"/>
        <v>25.863499999999998</v>
      </c>
      <c r="C18519" s="33">
        <v>5.3317365629999998E-4</v>
      </c>
      <c r="D18519" s="33">
        <v>4.3859131490000001E-5</v>
      </c>
      <c r="E18519" s="60">
        <v>80</v>
      </c>
      <c r="F18519" s="34">
        <f t="shared" si="659"/>
        <v>0.53317365630000002</v>
      </c>
    </row>
    <row r="18520" spans="1:6" x14ac:dyDescent="0.2">
      <c r="A18520" s="1">
        <v>325</v>
      </c>
      <c r="B18520" s="34">
        <f t="shared" si="658"/>
        <v>25.863499999999998</v>
      </c>
      <c r="C18520" s="33">
        <v>5.1777405250000004E-4</v>
      </c>
      <c r="D18520" s="33">
        <v>3.1503101060000002E-5</v>
      </c>
      <c r="E18520" s="60">
        <v>83</v>
      </c>
      <c r="F18520" s="34">
        <f t="shared" si="659"/>
        <v>0.51777405250000008</v>
      </c>
    </row>
    <row r="18521" spans="1:6" x14ac:dyDescent="0.2">
      <c r="A18521" s="1">
        <v>325</v>
      </c>
      <c r="B18521" s="34">
        <f t="shared" si="658"/>
        <v>25.863499999999998</v>
      </c>
      <c r="C18521" s="33">
        <v>5.349998728E-4</v>
      </c>
      <c r="D18521" s="33">
        <v>3.1211840910000002E-5</v>
      </c>
      <c r="E18521" s="60">
        <v>86</v>
      </c>
      <c r="F18521" s="34">
        <f t="shared" si="659"/>
        <v>0.53499987280000005</v>
      </c>
    </row>
    <row r="18522" spans="1:6" x14ac:dyDescent="0.2">
      <c r="A18522" s="1">
        <v>325</v>
      </c>
      <c r="B18522" s="34">
        <f t="shared" si="658"/>
        <v>25.863499999999998</v>
      </c>
      <c r="C18522" s="33">
        <v>5.4024571769999998E-4</v>
      </c>
      <c r="D18522" s="33">
        <v>4.1606322219999998E-5</v>
      </c>
      <c r="E18522" s="60">
        <v>88</v>
      </c>
      <c r="F18522" s="34">
        <f t="shared" si="659"/>
        <v>0.54024571769999996</v>
      </c>
    </row>
    <row r="18523" spans="1:6" x14ac:dyDescent="0.2">
      <c r="A18523" s="1">
        <v>325</v>
      </c>
      <c r="B18523" s="34">
        <f t="shared" si="658"/>
        <v>25.863499999999998</v>
      </c>
      <c r="C18523" s="33">
        <v>5.3257709639999997E-4</v>
      </c>
      <c r="D18523" s="33">
        <v>3.4675758719999997E-5</v>
      </c>
      <c r="E18523" s="60">
        <v>91</v>
      </c>
      <c r="F18523" s="34">
        <f t="shared" si="659"/>
        <v>0.53257709639999995</v>
      </c>
    </row>
    <row r="18524" spans="1:6" x14ac:dyDescent="0.2">
      <c r="A18524" s="1">
        <v>325</v>
      </c>
      <c r="B18524" s="34">
        <f t="shared" si="658"/>
        <v>25.863499999999998</v>
      </c>
      <c r="C18524" s="33">
        <v>5.3057556360000004E-4</v>
      </c>
      <c r="D18524" s="33">
        <v>4.6174810900000002E-5</v>
      </c>
      <c r="E18524" s="60">
        <v>94</v>
      </c>
      <c r="F18524" s="34">
        <f t="shared" si="659"/>
        <v>0.53057556360000002</v>
      </c>
    </row>
    <row r="18525" spans="1:6" x14ac:dyDescent="0.2">
      <c r="A18525" s="1">
        <v>325</v>
      </c>
      <c r="B18525" s="34">
        <f t="shared" si="658"/>
        <v>25.863499999999998</v>
      </c>
      <c r="C18525" s="33">
        <v>5.0451028589999997E-4</v>
      </c>
      <c r="D18525" s="33">
        <v>4.2577417210000003E-5</v>
      </c>
      <c r="E18525" s="60">
        <v>96</v>
      </c>
      <c r="F18525" s="34">
        <f t="shared" si="659"/>
        <v>0.50451028590000002</v>
      </c>
    </row>
    <row r="18526" spans="1:6" x14ac:dyDescent="0.2">
      <c r="A18526" s="1">
        <v>325</v>
      </c>
      <c r="B18526" s="34">
        <f t="shared" si="658"/>
        <v>25.863499999999998</v>
      </c>
      <c r="C18526" s="33">
        <v>4.9349986869999995E-4</v>
      </c>
      <c r="D18526" s="33">
        <v>4.4684369739999998E-5</v>
      </c>
      <c r="E18526" s="60">
        <v>99</v>
      </c>
      <c r="F18526" s="34">
        <f t="shared" si="659"/>
        <v>0.49349986869999996</v>
      </c>
    </row>
    <row r="18527" spans="1:6" x14ac:dyDescent="0.2">
      <c r="A18527" s="1">
        <v>325</v>
      </c>
      <c r="B18527" s="34">
        <f t="shared" si="658"/>
        <v>25.863499999999998</v>
      </c>
      <c r="C18527" s="33">
        <v>5.2289583379999996E-4</v>
      </c>
      <c r="D18527" s="33">
        <v>4.4765935369999997E-5</v>
      </c>
      <c r="E18527" s="60">
        <v>102</v>
      </c>
      <c r="F18527" s="34">
        <f t="shared" si="659"/>
        <v>0.52289583379999993</v>
      </c>
    </row>
    <row r="18528" spans="1:6" x14ac:dyDescent="0.2">
      <c r="A18528" s="1">
        <v>325</v>
      </c>
      <c r="B18528" s="34">
        <f t="shared" si="658"/>
        <v>25.863499999999998</v>
      </c>
      <c r="C18528" s="33">
        <v>5.3654055290000004E-4</v>
      </c>
      <c r="D18528" s="33">
        <v>4.054310645E-5</v>
      </c>
      <c r="E18528" s="60">
        <v>104</v>
      </c>
      <c r="F18528" s="34">
        <f t="shared" si="659"/>
        <v>0.53654055290000002</v>
      </c>
    </row>
    <row r="18529" spans="1:6" x14ac:dyDescent="0.2">
      <c r="A18529" s="1">
        <v>325</v>
      </c>
      <c r="B18529" s="34">
        <f t="shared" si="658"/>
        <v>25.863499999999998</v>
      </c>
      <c r="C18529" s="33">
        <v>5.3140256009999995E-4</v>
      </c>
      <c r="D18529" s="33">
        <v>4.1327670459999997E-5</v>
      </c>
      <c r="E18529" s="60">
        <v>107</v>
      </c>
      <c r="F18529" s="34">
        <f t="shared" si="659"/>
        <v>0.53140256009999998</v>
      </c>
    </row>
    <row r="18530" spans="1:6" x14ac:dyDescent="0.2">
      <c r="A18530" s="1">
        <v>325</v>
      </c>
      <c r="B18530" s="34">
        <f t="shared" si="658"/>
        <v>25.863499999999998</v>
      </c>
      <c r="C18530" s="33">
        <v>5.4715323250000003E-4</v>
      </c>
      <c r="D18530" s="33">
        <v>5.9572148829999999E-5</v>
      </c>
      <c r="E18530" s="60">
        <v>109</v>
      </c>
      <c r="F18530" s="34">
        <f t="shared" si="659"/>
        <v>0.54715323250000003</v>
      </c>
    </row>
    <row r="18531" spans="1:6" x14ac:dyDescent="0.2">
      <c r="A18531" s="1">
        <v>325</v>
      </c>
      <c r="B18531" s="34">
        <f t="shared" si="658"/>
        <v>25.863499999999998</v>
      </c>
      <c r="C18531" s="33">
        <v>5.180767316E-4</v>
      </c>
      <c r="D18531" s="33">
        <v>3.425320384E-5</v>
      </c>
      <c r="E18531" s="60">
        <v>112</v>
      </c>
      <c r="F18531" s="34">
        <f t="shared" si="659"/>
        <v>0.51807673160000001</v>
      </c>
    </row>
    <row r="18532" spans="1:6" x14ac:dyDescent="0.2">
      <c r="A18532" s="1">
        <v>325</v>
      </c>
      <c r="B18532" s="34">
        <f t="shared" si="658"/>
        <v>25.863499999999998</v>
      </c>
      <c r="C18532" s="33">
        <v>5.1288274789999995E-4</v>
      </c>
      <c r="D18532" s="33">
        <v>4.5914652109999999E-5</v>
      </c>
      <c r="E18532" s="60">
        <v>115</v>
      </c>
      <c r="F18532" s="34">
        <f t="shared" si="659"/>
        <v>0.51288274789999999</v>
      </c>
    </row>
    <row r="18533" spans="1:6" x14ac:dyDescent="0.2">
      <c r="A18533" s="1">
        <v>325</v>
      </c>
      <c r="B18533" s="34">
        <f t="shared" si="658"/>
        <v>25.863499999999998</v>
      </c>
      <c r="C18533" s="33">
        <v>5.4060777770000002E-4</v>
      </c>
      <c r="D18533" s="33">
        <v>5.5334354840000003E-5</v>
      </c>
      <c r="E18533" s="60">
        <v>117</v>
      </c>
      <c r="F18533" s="34">
        <f t="shared" si="659"/>
        <v>0.54060777770000001</v>
      </c>
    </row>
    <row r="18534" spans="1:6" x14ac:dyDescent="0.2">
      <c r="A18534" s="1">
        <v>325</v>
      </c>
      <c r="B18534" s="34">
        <f t="shared" si="658"/>
        <v>25.863499999999998</v>
      </c>
      <c r="C18534" s="33">
        <v>5.1740896739999997E-4</v>
      </c>
      <c r="D18534" s="33">
        <v>4.9700948210000001E-5</v>
      </c>
      <c r="E18534" s="60">
        <v>120</v>
      </c>
      <c r="F18534" s="34">
        <f t="shared" si="659"/>
        <v>0.51740896739999998</v>
      </c>
    </row>
    <row r="18535" spans="1:6" x14ac:dyDescent="0.2">
      <c r="A18535" s="1">
        <v>325</v>
      </c>
      <c r="B18535" s="34">
        <f t="shared" si="658"/>
        <v>25.863499999999998</v>
      </c>
      <c r="C18535" s="33">
        <v>5.2767431560000002E-4</v>
      </c>
      <c r="D18535" s="33">
        <v>2.7989161979999999E-5</v>
      </c>
      <c r="E18535" s="60">
        <v>123</v>
      </c>
      <c r="F18535" s="34">
        <f t="shared" si="659"/>
        <v>0.5276743156</v>
      </c>
    </row>
    <row r="18536" spans="1:6" x14ac:dyDescent="0.2">
      <c r="A18536" s="1">
        <v>325</v>
      </c>
      <c r="B18536" s="34">
        <f t="shared" si="658"/>
        <v>25.863499999999998</v>
      </c>
      <c r="C18536" s="33">
        <v>5.2282504590000004E-4</v>
      </c>
      <c r="D18536" s="33">
        <v>4.1003135400000003E-5</v>
      </c>
      <c r="E18536" s="60">
        <v>126</v>
      </c>
      <c r="F18536" s="34">
        <f t="shared" si="659"/>
        <v>0.52282504590000001</v>
      </c>
    </row>
    <row r="18537" spans="1:6" x14ac:dyDescent="0.2">
      <c r="A18537" s="1">
        <v>325</v>
      </c>
      <c r="B18537" s="34">
        <f t="shared" si="658"/>
        <v>25.863499999999998</v>
      </c>
      <c r="C18537" s="33">
        <v>5.1185027040000003E-4</v>
      </c>
      <c r="D18537" s="33">
        <v>3.264583272E-5</v>
      </c>
      <c r="E18537" s="60">
        <v>128</v>
      </c>
      <c r="F18537" s="34">
        <f t="shared" si="659"/>
        <v>0.51185027039999997</v>
      </c>
    </row>
    <row r="18538" spans="1:6" x14ac:dyDescent="0.2">
      <c r="A18538" s="1">
        <v>325</v>
      </c>
      <c r="B18538" s="34">
        <f t="shared" si="658"/>
        <v>25.863499999999998</v>
      </c>
      <c r="C18538" s="33">
        <v>5.3269308810000005E-4</v>
      </c>
      <c r="D18538" s="33">
        <v>5.3835847260000001E-5</v>
      </c>
      <c r="E18538" s="60">
        <v>131</v>
      </c>
      <c r="F18538" s="34">
        <f t="shared" si="659"/>
        <v>0.53269308810000005</v>
      </c>
    </row>
    <row r="18539" spans="1:6" x14ac:dyDescent="0.2">
      <c r="A18539" s="1">
        <v>325</v>
      </c>
      <c r="B18539" s="34">
        <f t="shared" si="658"/>
        <v>25.863499999999998</v>
      </c>
      <c r="C18539" s="33">
        <v>5.1801740599999996E-4</v>
      </c>
      <c r="D18539" s="33">
        <v>5.9831183109999999E-5</v>
      </c>
      <c r="E18539" s="60">
        <v>134</v>
      </c>
      <c r="F18539" s="34">
        <f t="shared" si="659"/>
        <v>0.51801740600000001</v>
      </c>
    </row>
    <row r="18540" spans="1:6" x14ac:dyDescent="0.2">
      <c r="A18540" s="1">
        <v>325</v>
      </c>
      <c r="B18540" s="34">
        <f t="shared" si="658"/>
        <v>25.863499999999998</v>
      </c>
      <c r="C18540" s="33">
        <v>5.1089551779999996E-4</v>
      </c>
      <c r="D18540" s="33">
        <v>4.8128038780000001E-5</v>
      </c>
      <c r="E18540" s="60">
        <v>137</v>
      </c>
      <c r="F18540" s="34">
        <f t="shared" si="659"/>
        <v>0.51089551779999998</v>
      </c>
    </row>
    <row r="18541" spans="1:6" x14ac:dyDescent="0.2">
      <c r="A18541" s="1">
        <v>325</v>
      </c>
      <c r="B18541" s="34">
        <f t="shared" si="658"/>
        <v>25.863499999999998</v>
      </c>
      <c r="C18541" s="33">
        <v>5.0350656919999999E-4</v>
      </c>
      <c r="D18541" s="33">
        <v>2.9195434899999999E-5</v>
      </c>
      <c r="E18541" s="60">
        <v>140</v>
      </c>
      <c r="F18541" s="34">
        <f t="shared" si="659"/>
        <v>0.50350656920000003</v>
      </c>
    </row>
    <row r="18542" spans="1:6" x14ac:dyDescent="0.2">
      <c r="A18542" s="1">
        <v>325</v>
      </c>
      <c r="B18542" s="34">
        <f t="shared" si="658"/>
        <v>25.863499999999998</v>
      </c>
      <c r="C18542" s="33">
        <v>5.2290786190000002E-4</v>
      </c>
      <c r="D18542" s="33">
        <v>3.6710394350000001E-5</v>
      </c>
      <c r="E18542" s="60">
        <v>142</v>
      </c>
      <c r="F18542" s="34">
        <f t="shared" si="659"/>
        <v>0.52290786190000005</v>
      </c>
    </row>
    <row r="18543" spans="1:6" x14ac:dyDescent="0.2">
      <c r="A18543" s="1">
        <v>325</v>
      </c>
      <c r="B18543" s="34">
        <f t="shared" si="658"/>
        <v>25.863499999999998</v>
      </c>
      <c r="C18543" s="33">
        <v>5.1050256589999995E-4</v>
      </c>
      <c r="D18543" s="33">
        <v>5.4708211979999999E-5</v>
      </c>
      <c r="E18543" s="60">
        <v>145</v>
      </c>
      <c r="F18543" s="34">
        <f t="shared" si="659"/>
        <v>0.51050256589999998</v>
      </c>
    </row>
    <row r="18544" spans="1:6" x14ac:dyDescent="0.2">
      <c r="A18544" s="1">
        <v>325</v>
      </c>
      <c r="B18544" s="34">
        <f t="shared" si="658"/>
        <v>25.863499999999998</v>
      </c>
      <c r="C18544" s="33">
        <v>5.1466801230000002E-4</v>
      </c>
      <c r="D18544" s="33">
        <v>4.5067783100000001E-5</v>
      </c>
      <c r="E18544" s="60">
        <v>148</v>
      </c>
      <c r="F18544" s="34">
        <f t="shared" si="659"/>
        <v>0.51466801230000003</v>
      </c>
    </row>
    <row r="18545" spans="1:6" x14ac:dyDescent="0.2">
      <c r="A18545" s="1">
        <v>325</v>
      </c>
      <c r="B18545" s="34">
        <f t="shared" si="658"/>
        <v>25.863499999999998</v>
      </c>
      <c r="C18545" s="33">
        <v>5.0445089919999998E-4</v>
      </c>
      <c r="D18545" s="33">
        <v>4.05834221E-5</v>
      </c>
      <c r="E18545" s="60">
        <v>151</v>
      </c>
      <c r="F18545" s="34">
        <f t="shared" si="659"/>
        <v>0.50445089919999997</v>
      </c>
    </row>
    <row r="18546" spans="1:6" x14ac:dyDescent="0.2">
      <c r="A18546" s="1">
        <v>325</v>
      </c>
      <c r="B18546" s="34">
        <f t="shared" si="658"/>
        <v>25.863499999999998</v>
      </c>
      <c r="C18546" s="33">
        <v>4.8785165639999998E-4</v>
      </c>
      <c r="D18546" s="33">
        <v>3.7583589479999999E-5</v>
      </c>
      <c r="E18546" s="60">
        <v>153</v>
      </c>
      <c r="F18546" s="34">
        <f t="shared" si="659"/>
        <v>0.4878516564</v>
      </c>
    </row>
    <row r="18547" spans="1:6" x14ac:dyDescent="0.2">
      <c r="A18547" s="1">
        <v>325</v>
      </c>
      <c r="B18547" s="34">
        <f t="shared" si="658"/>
        <v>25.863499999999998</v>
      </c>
      <c r="C18547" s="33">
        <v>5.2619990420000001E-4</v>
      </c>
      <c r="D18547" s="33">
        <v>6.7775951460000001E-5</v>
      </c>
      <c r="E18547" s="60">
        <v>156</v>
      </c>
      <c r="F18547" s="34">
        <f t="shared" si="659"/>
        <v>0.52619990419999996</v>
      </c>
    </row>
    <row r="18548" spans="1:6" x14ac:dyDescent="0.2">
      <c r="A18548" s="1">
        <v>325</v>
      </c>
      <c r="B18548" s="34">
        <f t="shared" si="658"/>
        <v>25.863499999999998</v>
      </c>
      <c r="C18548" s="33">
        <v>5.0749710980000002E-4</v>
      </c>
      <c r="D18548" s="33">
        <v>3.8787571659999997E-5</v>
      </c>
      <c r="E18548" s="60">
        <v>159</v>
      </c>
      <c r="F18548" s="34">
        <f t="shared" si="659"/>
        <v>0.50749710980000007</v>
      </c>
    </row>
    <row r="18549" spans="1:6" x14ac:dyDescent="0.2">
      <c r="A18549" s="1">
        <v>325</v>
      </c>
      <c r="B18549" s="34">
        <f t="shared" si="658"/>
        <v>25.863499999999998</v>
      </c>
      <c r="C18549" s="33">
        <v>5.0895860249999998E-4</v>
      </c>
      <c r="D18549" s="33">
        <v>3.2383481110000002E-5</v>
      </c>
      <c r="E18549" s="60">
        <v>161</v>
      </c>
      <c r="F18549" s="34">
        <f t="shared" si="659"/>
        <v>0.50895860250000002</v>
      </c>
    </row>
    <row r="18550" spans="1:6" x14ac:dyDescent="0.2">
      <c r="A18550" s="1">
        <v>325</v>
      </c>
      <c r="B18550" s="34">
        <f t="shared" si="658"/>
        <v>25.863499999999998</v>
      </c>
      <c r="C18550" s="33">
        <v>5.3498118729999997E-4</v>
      </c>
      <c r="D18550" s="33">
        <v>3.4669126179999998E-5</v>
      </c>
      <c r="E18550" s="60">
        <v>164</v>
      </c>
      <c r="F18550" s="34">
        <f t="shared" si="659"/>
        <v>0.53498118729999999</v>
      </c>
    </row>
    <row r="18551" spans="1:6" x14ac:dyDescent="0.2">
      <c r="A18551" s="1">
        <v>325</v>
      </c>
      <c r="B18551" s="34">
        <f t="shared" si="658"/>
        <v>25.863499999999998</v>
      </c>
      <c r="C18551" s="33">
        <v>5.3557258560000002E-4</v>
      </c>
      <c r="D18551" s="33">
        <v>3.7656209120000003E-5</v>
      </c>
      <c r="E18551" s="60">
        <v>167</v>
      </c>
      <c r="F18551" s="34">
        <f t="shared" si="659"/>
        <v>0.53557258559999998</v>
      </c>
    </row>
    <row r="18552" spans="1:6" x14ac:dyDescent="0.2">
      <c r="A18552" s="1">
        <v>325</v>
      </c>
      <c r="B18552" s="34">
        <f t="shared" ref="B18552:B18615" si="660">A18552*79.58/1000</f>
        <v>25.863499999999998</v>
      </c>
      <c r="C18552" s="33">
        <v>5.0181330090000005E-4</v>
      </c>
      <c r="D18552" s="33">
        <v>3.5059489990000002E-5</v>
      </c>
      <c r="E18552" s="60">
        <v>170</v>
      </c>
      <c r="F18552" s="34">
        <f t="shared" ref="F18552:F18615" si="661">C18552*1000</f>
        <v>0.50181330090000009</v>
      </c>
    </row>
    <row r="18553" spans="1:6" x14ac:dyDescent="0.2">
      <c r="A18553" s="1">
        <v>325</v>
      </c>
      <c r="B18553" s="34">
        <f t="shared" si="660"/>
        <v>25.863499999999998</v>
      </c>
      <c r="C18553" s="33">
        <v>5.0578080970000003E-4</v>
      </c>
      <c r="D18553" s="33">
        <v>4.9744574579999997E-5</v>
      </c>
      <c r="E18553" s="60">
        <v>172</v>
      </c>
      <c r="F18553" s="34">
        <f t="shared" si="661"/>
        <v>0.50578080970000006</v>
      </c>
    </row>
    <row r="18554" spans="1:6" x14ac:dyDescent="0.2">
      <c r="A18554" s="1">
        <v>325</v>
      </c>
      <c r="B18554" s="34">
        <f t="shared" si="660"/>
        <v>25.863499999999998</v>
      </c>
      <c r="C18554" s="33">
        <v>4.9895186349999999E-4</v>
      </c>
      <c r="D18554" s="33">
        <v>4.2275077619999998E-5</v>
      </c>
      <c r="E18554" s="60">
        <v>175</v>
      </c>
      <c r="F18554" s="34">
        <f t="shared" si="661"/>
        <v>0.49895186349999998</v>
      </c>
    </row>
    <row r="18555" spans="1:6" x14ac:dyDescent="0.2">
      <c r="A18555" s="1">
        <v>325</v>
      </c>
      <c r="B18555" s="34">
        <f t="shared" si="660"/>
        <v>25.863499999999998</v>
      </c>
      <c r="C18555" s="33">
        <v>4.9682700529999995E-4</v>
      </c>
      <c r="D18555" s="33">
        <v>4.6225888239999997E-5</v>
      </c>
      <c r="E18555" s="60">
        <v>177</v>
      </c>
      <c r="F18555" s="34">
        <f t="shared" si="661"/>
        <v>0.49682700529999996</v>
      </c>
    </row>
    <row r="18556" spans="1:6" x14ac:dyDescent="0.2">
      <c r="A18556" s="1">
        <v>325</v>
      </c>
      <c r="B18556" s="34">
        <f t="shared" si="660"/>
        <v>25.863499999999998</v>
      </c>
      <c r="C18556" s="33">
        <v>4.9833305109999999E-4</v>
      </c>
      <c r="D18556" s="33">
        <v>5.9382332270000002E-5</v>
      </c>
      <c r="E18556" s="60">
        <v>180</v>
      </c>
      <c r="F18556" s="34">
        <f t="shared" si="661"/>
        <v>0.49833305109999998</v>
      </c>
    </row>
    <row r="18557" spans="1:6" x14ac:dyDescent="0.2">
      <c r="A18557" s="1">
        <v>325</v>
      </c>
      <c r="B18557" s="34">
        <f t="shared" si="660"/>
        <v>25.863499999999998</v>
      </c>
      <c r="C18557" s="33">
        <v>5.2704536759999999E-4</v>
      </c>
      <c r="D18557" s="33">
        <v>3.396800159E-5</v>
      </c>
      <c r="E18557" s="60">
        <v>183</v>
      </c>
      <c r="F18557" s="34">
        <f t="shared" si="661"/>
        <v>0.52704536759999998</v>
      </c>
    </row>
    <row r="18558" spans="1:6" x14ac:dyDescent="0.2">
      <c r="A18558" s="1">
        <v>325</v>
      </c>
      <c r="B18558" s="34">
        <f t="shared" si="660"/>
        <v>25.863499999999998</v>
      </c>
      <c r="C18558" s="33">
        <v>4.9146566530000005E-4</v>
      </c>
      <c r="D18558" s="33">
        <v>4.2752805429999998E-5</v>
      </c>
      <c r="E18558" s="60">
        <v>186</v>
      </c>
      <c r="F18558" s="34">
        <f t="shared" si="661"/>
        <v>0.49146566530000008</v>
      </c>
    </row>
    <row r="18559" spans="1:6" x14ac:dyDescent="0.2">
      <c r="A18559" s="1">
        <v>325</v>
      </c>
      <c r="B18559" s="34">
        <f t="shared" si="660"/>
        <v>25.863499999999998</v>
      </c>
      <c r="C18559" s="33">
        <v>5.1461055539999995E-4</v>
      </c>
      <c r="D18559" s="33">
        <v>4.3622356869999999E-5</v>
      </c>
      <c r="E18559" s="60">
        <v>188</v>
      </c>
      <c r="F18559" s="34">
        <f t="shared" si="661"/>
        <v>0.5146105554</v>
      </c>
    </row>
    <row r="18560" spans="1:6" x14ac:dyDescent="0.2">
      <c r="A18560" s="1">
        <v>325</v>
      </c>
      <c r="B18560" s="34">
        <f t="shared" si="660"/>
        <v>25.863499999999998</v>
      </c>
      <c r="C18560" s="33">
        <v>5.1677374189999998E-4</v>
      </c>
      <c r="D18560" s="33">
        <v>2.8988506169999999E-5</v>
      </c>
      <c r="E18560" s="60">
        <v>191</v>
      </c>
      <c r="F18560" s="34">
        <f t="shared" si="661"/>
        <v>0.51677374190000003</v>
      </c>
    </row>
    <row r="18561" spans="1:6" x14ac:dyDescent="0.2">
      <c r="A18561" s="1">
        <v>325</v>
      </c>
      <c r="B18561" s="34">
        <f t="shared" si="660"/>
        <v>25.863499999999998</v>
      </c>
      <c r="C18561" s="33">
        <v>4.9793138299999995E-4</v>
      </c>
      <c r="D18561" s="33">
        <v>5.0281474030000001E-5</v>
      </c>
      <c r="E18561" s="60">
        <v>194</v>
      </c>
      <c r="F18561" s="34">
        <f t="shared" si="661"/>
        <v>0.49793138299999995</v>
      </c>
    </row>
    <row r="18562" spans="1:6" x14ac:dyDescent="0.2">
      <c r="A18562" s="1">
        <v>325</v>
      </c>
      <c r="B18562" s="34">
        <f t="shared" si="660"/>
        <v>25.863499999999998</v>
      </c>
      <c r="C18562" s="33">
        <v>4.9271679440000002E-4</v>
      </c>
      <c r="D18562" s="33">
        <v>5.466779663E-5</v>
      </c>
      <c r="E18562" s="60">
        <v>197</v>
      </c>
      <c r="F18562" s="34">
        <f t="shared" si="661"/>
        <v>0.49271679440000005</v>
      </c>
    </row>
    <row r="18563" spans="1:6" x14ac:dyDescent="0.2">
      <c r="A18563" s="1">
        <v>325</v>
      </c>
      <c r="B18563" s="34">
        <f t="shared" si="660"/>
        <v>25.863499999999998</v>
      </c>
      <c r="C18563" s="33">
        <v>5.2424371410000003E-4</v>
      </c>
      <c r="D18563" s="33">
        <v>3.7245429600000003E-5</v>
      </c>
      <c r="E18563" s="60">
        <v>199</v>
      </c>
      <c r="F18563" s="34">
        <f t="shared" si="661"/>
        <v>0.52424371410000004</v>
      </c>
    </row>
    <row r="18564" spans="1:6" x14ac:dyDescent="0.2">
      <c r="A18564" s="1">
        <v>325</v>
      </c>
      <c r="B18564" s="34">
        <f t="shared" si="660"/>
        <v>25.863499999999998</v>
      </c>
      <c r="C18564" s="33">
        <v>4.8823762499999998E-4</v>
      </c>
      <c r="D18564" s="33">
        <v>4.6766718690000001E-5</v>
      </c>
      <c r="E18564" s="60">
        <v>202</v>
      </c>
      <c r="F18564" s="34">
        <f t="shared" si="661"/>
        <v>0.48823762499999995</v>
      </c>
    </row>
    <row r="18565" spans="1:6" x14ac:dyDescent="0.2">
      <c r="A18565" s="1">
        <v>325</v>
      </c>
      <c r="B18565" s="34">
        <f t="shared" si="660"/>
        <v>25.863499999999998</v>
      </c>
      <c r="C18565" s="33">
        <v>4.999500181E-4</v>
      </c>
      <c r="D18565" s="33">
        <v>4.5754321280000003E-5</v>
      </c>
      <c r="E18565" s="60">
        <v>205</v>
      </c>
      <c r="F18565" s="34">
        <f t="shared" si="661"/>
        <v>0.4999500181</v>
      </c>
    </row>
    <row r="18566" spans="1:6" x14ac:dyDescent="0.2">
      <c r="A18566" s="1">
        <v>325</v>
      </c>
      <c r="B18566" s="34">
        <f t="shared" si="660"/>
        <v>25.863499999999998</v>
      </c>
      <c r="C18566" s="33">
        <v>5.0629470190000005E-4</v>
      </c>
      <c r="D18566" s="33">
        <v>4.7024905750000002E-5</v>
      </c>
      <c r="E18566" s="60">
        <v>207</v>
      </c>
      <c r="F18566" s="34">
        <f t="shared" si="661"/>
        <v>0.50629470190000003</v>
      </c>
    </row>
    <row r="18567" spans="1:6" x14ac:dyDescent="0.2">
      <c r="A18567" s="1">
        <v>325</v>
      </c>
      <c r="B18567" s="34">
        <f t="shared" si="660"/>
        <v>25.863499999999998</v>
      </c>
      <c r="C18567" s="33">
        <v>4.9013673020000003E-4</v>
      </c>
      <c r="D18567" s="33">
        <v>2.8694164080000001E-5</v>
      </c>
      <c r="E18567" s="60">
        <v>210</v>
      </c>
      <c r="F18567" s="34">
        <f t="shared" si="661"/>
        <v>0.49013673020000004</v>
      </c>
    </row>
    <row r="18568" spans="1:6" x14ac:dyDescent="0.2">
      <c r="A18568" s="1">
        <v>325</v>
      </c>
      <c r="B18568" s="34">
        <f t="shared" si="660"/>
        <v>25.863499999999998</v>
      </c>
      <c r="C18568" s="33">
        <v>5.0390988200000003E-4</v>
      </c>
      <c r="D18568" s="33">
        <v>4.9968806750000002E-5</v>
      </c>
      <c r="E18568" s="60">
        <v>213</v>
      </c>
      <c r="F18568" s="34">
        <f t="shared" si="661"/>
        <v>0.50390988199999998</v>
      </c>
    </row>
    <row r="18569" spans="1:6" x14ac:dyDescent="0.2">
      <c r="A18569" s="1">
        <v>325</v>
      </c>
      <c r="B18569" s="34">
        <f t="shared" si="660"/>
        <v>25.863499999999998</v>
      </c>
      <c r="C18569" s="33">
        <v>4.9926864000000002E-4</v>
      </c>
      <c r="D18569" s="33">
        <v>3.688436268E-5</v>
      </c>
      <c r="E18569" s="60">
        <v>216</v>
      </c>
      <c r="F18569" s="34">
        <f t="shared" si="661"/>
        <v>0.49926864000000004</v>
      </c>
    </row>
    <row r="18570" spans="1:6" x14ac:dyDescent="0.2">
      <c r="A18570" s="1">
        <v>325</v>
      </c>
      <c r="B18570" s="34">
        <f t="shared" si="660"/>
        <v>25.863499999999998</v>
      </c>
      <c r="C18570" s="33">
        <v>4.8578493160000001E-4</v>
      </c>
      <c r="D18570" s="33">
        <v>3.9163891539999999E-5</v>
      </c>
      <c r="E18570" s="60">
        <v>218</v>
      </c>
      <c r="F18570" s="34">
        <f t="shared" si="661"/>
        <v>0.48578493160000003</v>
      </c>
    </row>
    <row r="18571" spans="1:6" x14ac:dyDescent="0.2">
      <c r="A18571" s="1">
        <v>325</v>
      </c>
      <c r="B18571" s="34">
        <f t="shared" si="660"/>
        <v>25.863499999999998</v>
      </c>
      <c r="C18571" s="33">
        <v>5.0762852049999997E-4</v>
      </c>
      <c r="D18571" s="33">
        <v>5.493544167E-5</v>
      </c>
      <c r="E18571" s="60">
        <v>221</v>
      </c>
      <c r="F18571" s="34">
        <f t="shared" si="661"/>
        <v>0.50762852049999996</v>
      </c>
    </row>
    <row r="18572" spans="1:6" x14ac:dyDescent="0.2">
      <c r="A18572" s="1">
        <v>325</v>
      </c>
      <c r="B18572" s="34">
        <f t="shared" si="660"/>
        <v>25.863499999999998</v>
      </c>
      <c r="C18572" s="33">
        <v>4.9959499479999999E-4</v>
      </c>
      <c r="D18572" s="33">
        <v>4.7395588670000003E-5</v>
      </c>
      <c r="E18572" s="60">
        <v>224</v>
      </c>
      <c r="F18572" s="34">
        <f t="shared" si="661"/>
        <v>0.49959499479999997</v>
      </c>
    </row>
    <row r="18573" spans="1:6" x14ac:dyDescent="0.2">
      <c r="A18573" s="1">
        <v>325</v>
      </c>
      <c r="B18573" s="34">
        <f t="shared" si="660"/>
        <v>25.863499999999998</v>
      </c>
      <c r="C18573" s="33">
        <v>4.8896200820000004E-4</v>
      </c>
      <c r="D18573" s="33">
        <v>6.0583298329999999E-5</v>
      </c>
      <c r="E18573" s="60">
        <v>227</v>
      </c>
      <c r="F18573" s="34">
        <f t="shared" si="661"/>
        <v>0.48896200820000002</v>
      </c>
    </row>
    <row r="18574" spans="1:6" x14ac:dyDescent="0.2">
      <c r="A18574" s="1">
        <v>325</v>
      </c>
      <c r="B18574" s="34">
        <f t="shared" si="660"/>
        <v>25.863499999999998</v>
      </c>
      <c r="C18574" s="33">
        <v>5.0346548529999998E-4</v>
      </c>
      <c r="D18574" s="33">
        <v>5.5832828959999998E-5</v>
      </c>
      <c r="E18574" s="60">
        <v>229</v>
      </c>
      <c r="F18574" s="34">
        <f t="shared" si="661"/>
        <v>0.50346548530000002</v>
      </c>
    </row>
    <row r="18575" spans="1:6" x14ac:dyDescent="0.2">
      <c r="A18575" s="1">
        <v>325</v>
      </c>
      <c r="B18575" s="34">
        <f t="shared" si="660"/>
        <v>25.863499999999998</v>
      </c>
      <c r="C18575" s="33">
        <v>4.9903128009999998E-4</v>
      </c>
      <c r="D18575" s="33">
        <v>3.927563267E-5</v>
      </c>
      <c r="E18575" s="60">
        <v>232</v>
      </c>
      <c r="F18575" s="34">
        <f t="shared" si="661"/>
        <v>0.49903128009999997</v>
      </c>
    </row>
    <row r="18576" spans="1:6" x14ac:dyDescent="0.2">
      <c r="A18576" s="1">
        <v>325</v>
      </c>
      <c r="B18576" s="34">
        <f t="shared" si="660"/>
        <v>25.863499999999998</v>
      </c>
      <c r="C18576" s="33">
        <v>5.0627104940000002E-4</v>
      </c>
      <c r="D18576" s="33">
        <v>3.8202672199999999E-5</v>
      </c>
      <c r="E18576" s="60">
        <v>235</v>
      </c>
      <c r="F18576" s="34">
        <f t="shared" si="661"/>
        <v>0.50627104940000001</v>
      </c>
    </row>
    <row r="18577" spans="1:6" x14ac:dyDescent="0.2">
      <c r="A18577" s="1">
        <v>325</v>
      </c>
      <c r="B18577" s="34">
        <f t="shared" si="660"/>
        <v>25.863499999999998</v>
      </c>
      <c r="C18577" s="33">
        <v>4.871725686E-4</v>
      </c>
      <c r="D18577" s="33">
        <v>3.8165583099999998E-5</v>
      </c>
      <c r="E18577" s="60">
        <v>237</v>
      </c>
      <c r="F18577" s="34">
        <f t="shared" si="661"/>
        <v>0.48717256860000002</v>
      </c>
    </row>
    <row r="18578" spans="1:6" x14ac:dyDescent="0.2">
      <c r="A18578" s="1">
        <v>325</v>
      </c>
      <c r="B18578" s="34">
        <f t="shared" si="660"/>
        <v>25.863499999999998</v>
      </c>
      <c r="C18578" s="33">
        <v>5.1919961800000005E-4</v>
      </c>
      <c r="D18578" s="33">
        <v>2.921703622E-5</v>
      </c>
      <c r="E18578" s="60">
        <v>240</v>
      </c>
      <c r="F18578" s="34">
        <f t="shared" si="661"/>
        <v>0.51919961800000003</v>
      </c>
    </row>
    <row r="18579" spans="1:6" x14ac:dyDescent="0.2">
      <c r="A18579" s="1">
        <v>325</v>
      </c>
      <c r="B18579" s="34">
        <f t="shared" si="660"/>
        <v>25.863499999999998</v>
      </c>
      <c r="C18579" s="33">
        <v>5.1027701330000005E-4</v>
      </c>
      <c r="D18579" s="33">
        <v>4.6434972999999998E-5</v>
      </c>
      <c r="E18579" s="60">
        <v>243</v>
      </c>
      <c r="F18579" s="34">
        <f t="shared" si="661"/>
        <v>0.51027701330000008</v>
      </c>
    </row>
    <row r="18580" spans="1:6" x14ac:dyDescent="0.2">
      <c r="A18580" s="1">
        <v>325</v>
      </c>
      <c r="B18580" s="34">
        <f t="shared" si="660"/>
        <v>25.863499999999998</v>
      </c>
      <c r="C18580" s="33">
        <v>4.9217646090000001E-4</v>
      </c>
      <c r="D18580" s="33">
        <v>3.810642152E-5</v>
      </c>
      <c r="E18580" s="60">
        <v>245</v>
      </c>
      <c r="F18580" s="34">
        <f t="shared" si="661"/>
        <v>0.4921764609</v>
      </c>
    </row>
    <row r="18581" spans="1:6" x14ac:dyDescent="0.2">
      <c r="A18581" s="1">
        <v>325</v>
      </c>
      <c r="B18581" s="34">
        <f t="shared" si="660"/>
        <v>25.863499999999998</v>
      </c>
      <c r="C18581" s="33">
        <v>4.8316006169999998E-4</v>
      </c>
      <c r="D18581" s="33">
        <v>6.5958161949999995E-5</v>
      </c>
      <c r="E18581" s="60">
        <v>248</v>
      </c>
      <c r="F18581" s="34">
        <f t="shared" si="661"/>
        <v>0.48316006169999998</v>
      </c>
    </row>
    <row r="18582" spans="1:6" x14ac:dyDescent="0.2">
      <c r="A18582" s="1">
        <v>325</v>
      </c>
      <c r="B18582" s="34">
        <f t="shared" si="660"/>
        <v>25.863499999999998</v>
      </c>
      <c r="C18582" s="33">
        <v>5.0230753979999996E-4</v>
      </c>
      <c r="D18582" s="33">
        <v>3.9216230260000003E-5</v>
      </c>
      <c r="E18582" s="60">
        <v>251</v>
      </c>
      <c r="F18582" s="34">
        <f t="shared" si="661"/>
        <v>0.50230753979999998</v>
      </c>
    </row>
    <row r="18583" spans="1:6" x14ac:dyDescent="0.2">
      <c r="A18583" s="1">
        <v>325</v>
      </c>
      <c r="B18583" s="34">
        <f t="shared" si="660"/>
        <v>25.863499999999998</v>
      </c>
      <c r="C18583" s="33">
        <v>4.8748253830000003E-4</v>
      </c>
      <c r="D18583" s="33">
        <v>4.950327497E-5</v>
      </c>
      <c r="E18583" s="60">
        <v>254</v>
      </c>
      <c r="F18583" s="34">
        <f t="shared" si="661"/>
        <v>0.48748253830000005</v>
      </c>
    </row>
    <row r="18584" spans="1:6" x14ac:dyDescent="0.2">
      <c r="A18584" s="1">
        <v>325</v>
      </c>
      <c r="B18584" s="34">
        <f t="shared" si="660"/>
        <v>25.863499999999998</v>
      </c>
      <c r="C18584" s="33">
        <v>4.8703152340000001E-4</v>
      </c>
      <c r="D18584" s="33">
        <v>4.2568947930000001E-5</v>
      </c>
      <c r="E18584" s="60">
        <v>256</v>
      </c>
      <c r="F18584" s="34">
        <f t="shared" si="661"/>
        <v>0.4870315234</v>
      </c>
    </row>
    <row r="18585" spans="1:6" x14ac:dyDescent="0.2">
      <c r="A18585" s="1">
        <v>325</v>
      </c>
      <c r="B18585" s="34">
        <f t="shared" si="660"/>
        <v>25.863499999999998</v>
      </c>
      <c r="C18585" s="33">
        <v>5.1083718559999998E-4</v>
      </c>
      <c r="D18585" s="33">
        <v>3.0154696710000001E-5</v>
      </c>
      <c r="E18585" s="60">
        <v>259</v>
      </c>
      <c r="F18585" s="34">
        <f t="shared" si="661"/>
        <v>0.51083718560000002</v>
      </c>
    </row>
    <row r="18586" spans="1:6" x14ac:dyDescent="0.2">
      <c r="A18586" s="1">
        <v>325</v>
      </c>
      <c r="B18586" s="34">
        <f t="shared" si="660"/>
        <v>25.863499999999998</v>
      </c>
      <c r="C18586" s="33">
        <v>4.944944971E-4</v>
      </c>
      <c r="D18586" s="33">
        <v>4.841584626E-5</v>
      </c>
      <c r="E18586" s="60">
        <v>262</v>
      </c>
      <c r="F18586" s="34">
        <f t="shared" si="661"/>
        <v>0.49449449709999999</v>
      </c>
    </row>
    <row r="18587" spans="1:6" x14ac:dyDescent="0.2">
      <c r="A18587" s="1">
        <v>325</v>
      </c>
      <c r="B18587" s="34">
        <f t="shared" si="660"/>
        <v>25.863499999999998</v>
      </c>
      <c r="C18587" s="33">
        <v>5.0570697570000004E-4</v>
      </c>
      <c r="D18587" s="33">
        <v>3.2732707609999998E-5</v>
      </c>
      <c r="E18587" s="60">
        <v>264</v>
      </c>
      <c r="F18587" s="34">
        <f t="shared" si="661"/>
        <v>0.50570697570000001</v>
      </c>
    </row>
    <row r="18588" spans="1:6" x14ac:dyDescent="0.2">
      <c r="A18588" s="1">
        <v>325</v>
      </c>
      <c r="B18588" s="34">
        <f t="shared" si="660"/>
        <v>25.863499999999998</v>
      </c>
      <c r="C18588" s="33">
        <v>4.9757451119999995E-4</v>
      </c>
      <c r="D18588" s="33">
        <v>4.1104898550000002E-5</v>
      </c>
      <c r="E18588" s="60">
        <v>267</v>
      </c>
      <c r="F18588" s="34">
        <f t="shared" si="661"/>
        <v>0.49757451119999996</v>
      </c>
    </row>
    <row r="18589" spans="1:6" x14ac:dyDescent="0.2">
      <c r="A18589" s="1">
        <v>325</v>
      </c>
      <c r="B18589" s="34">
        <f t="shared" si="660"/>
        <v>25.863499999999998</v>
      </c>
      <c r="C18589" s="33">
        <v>5.2738843539999996E-4</v>
      </c>
      <c r="D18589" s="33">
        <v>5.0004077219999998E-5</v>
      </c>
      <c r="E18589" s="60">
        <v>270</v>
      </c>
      <c r="F18589" s="34">
        <f t="shared" si="661"/>
        <v>0.52738843539999991</v>
      </c>
    </row>
    <row r="18590" spans="1:6" x14ac:dyDescent="0.2">
      <c r="A18590" s="1">
        <v>325</v>
      </c>
      <c r="B18590" s="34">
        <f t="shared" si="660"/>
        <v>25.863499999999998</v>
      </c>
      <c r="C18590" s="33">
        <v>5.2556403410000002E-4</v>
      </c>
      <c r="D18590" s="33">
        <v>4.3892471260000003E-5</v>
      </c>
      <c r="E18590" s="60">
        <v>273</v>
      </c>
      <c r="F18590" s="34">
        <f t="shared" si="661"/>
        <v>0.52556403409999997</v>
      </c>
    </row>
    <row r="18591" spans="1:6" x14ac:dyDescent="0.2">
      <c r="A18591" s="1">
        <v>325</v>
      </c>
      <c r="B18591" s="34">
        <f t="shared" si="660"/>
        <v>25.863499999999998</v>
      </c>
      <c r="C18591" s="33">
        <v>5.2602985470000003E-4</v>
      </c>
      <c r="D18591" s="33">
        <v>3.853103212E-5</v>
      </c>
      <c r="E18591" s="60">
        <v>275</v>
      </c>
      <c r="F18591" s="34">
        <f t="shared" si="661"/>
        <v>0.52602985470000008</v>
      </c>
    </row>
    <row r="18592" spans="1:6" x14ac:dyDescent="0.2">
      <c r="A18592" s="1">
        <v>325</v>
      </c>
      <c r="B18592" s="34">
        <f t="shared" si="660"/>
        <v>25.863499999999998</v>
      </c>
      <c r="C18592" s="33">
        <v>5.2543096779999999E-4</v>
      </c>
      <c r="D18592" s="33">
        <v>4.8159068750000001E-5</v>
      </c>
      <c r="E18592" s="60">
        <v>278</v>
      </c>
      <c r="F18592" s="34">
        <f t="shared" si="661"/>
        <v>0.52543096779999998</v>
      </c>
    </row>
    <row r="18593" spans="1:6" x14ac:dyDescent="0.2">
      <c r="A18593" s="1">
        <v>325</v>
      </c>
      <c r="B18593" s="34">
        <f t="shared" si="660"/>
        <v>25.863499999999998</v>
      </c>
      <c r="C18593" s="33">
        <v>5.3661566790000001E-4</v>
      </c>
      <c r="D18593" s="33">
        <v>4.9023055620000001E-5</v>
      </c>
      <c r="E18593" s="60">
        <v>281</v>
      </c>
      <c r="F18593" s="34">
        <f t="shared" si="661"/>
        <v>0.53661566790000004</v>
      </c>
    </row>
    <row r="18594" spans="1:6" x14ac:dyDescent="0.2">
      <c r="A18594" s="1">
        <v>325</v>
      </c>
      <c r="B18594" s="34">
        <f t="shared" si="660"/>
        <v>25.863499999999998</v>
      </c>
      <c r="C18594" s="33">
        <v>5.0564989030000001E-4</v>
      </c>
      <c r="D18594" s="33">
        <v>3.3371894060000001E-5</v>
      </c>
      <c r="E18594" s="60">
        <v>283</v>
      </c>
      <c r="F18594" s="34">
        <f t="shared" si="661"/>
        <v>0.50564989029999996</v>
      </c>
    </row>
    <row r="18595" spans="1:6" x14ac:dyDescent="0.2">
      <c r="A18595" s="1">
        <v>325</v>
      </c>
      <c r="B18595" s="34">
        <f t="shared" si="660"/>
        <v>25.863499999999998</v>
      </c>
      <c r="C18595" s="33">
        <v>5.232659096E-4</v>
      </c>
      <c r="D18595" s="33">
        <v>5.2253283270000002E-5</v>
      </c>
      <c r="E18595" s="60">
        <v>286</v>
      </c>
      <c r="F18595" s="34">
        <f t="shared" si="661"/>
        <v>0.52326590959999997</v>
      </c>
    </row>
    <row r="18596" spans="1:6" x14ac:dyDescent="0.2">
      <c r="A18596" s="1">
        <v>325</v>
      </c>
      <c r="B18596" s="34">
        <f t="shared" si="660"/>
        <v>25.863499999999998</v>
      </c>
      <c r="C18596" s="33">
        <v>5.2772975679999995E-4</v>
      </c>
      <c r="D18596" s="33">
        <v>4.9123810010000003E-5</v>
      </c>
      <c r="E18596" s="60">
        <v>289</v>
      </c>
      <c r="F18596" s="34">
        <f t="shared" si="661"/>
        <v>0.52772975679999989</v>
      </c>
    </row>
    <row r="18597" spans="1:6" x14ac:dyDescent="0.2">
      <c r="A18597" s="1">
        <v>325</v>
      </c>
      <c r="B18597" s="34">
        <f t="shared" si="660"/>
        <v>25.863499999999998</v>
      </c>
      <c r="C18597" s="33">
        <v>5.3085033959999995E-4</v>
      </c>
      <c r="D18597" s="33">
        <v>3.9965165430000002E-5</v>
      </c>
      <c r="E18597" s="60">
        <v>291</v>
      </c>
      <c r="F18597" s="34">
        <f t="shared" si="661"/>
        <v>0.53085033959999994</v>
      </c>
    </row>
    <row r="18598" spans="1:6" x14ac:dyDescent="0.2">
      <c r="A18598" s="1">
        <v>325</v>
      </c>
      <c r="B18598" s="34">
        <f t="shared" si="660"/>
        <v>25.863499999999998</v>
      </c>
      <c r="C18598" s="33">
        <v>5.2718910399999997E-4</v>
      </c>
      <c r="D18598" s="33">
        <v>5.127831523E-5</v>
      </c>
      <c r="E18598" s="60">
        <v>294</v>
      </c>
      <c r="F18598" s="34">
        <f t="shared" si="661"/>
        <v>0.52718910399999996</v>
      </c>
    </row>
    <row r="18599" spans="1:6" x14ac:dyDescent="0.2">
      <c r="A18599" s="1">
        <v>325</v>
      </c>
      <c r="B18599" s="34">
        <f t="shared" si="660"/>
        <v>25.863499999999998</v>
      </c>
      <c r="C18599" s="33">
        <v>5.2893232149999999E-4</v>
      </c>
      <c r="D18599" s="33">
        <v>3.9225664749999998E-5</v>
      </c>
      <c r="E18599" s="60">
        <v>297</v>
      </c>
      <c r="F18599" s="34">
        <f t="shared" si="661"/>
        <v>0.52893232150000002</v>
      </c>
    </row>
    <row r="18600" spans="1:6" x14ac:dyDescent="0.2">
      <c r="A18600" s="1">
        <v>325</v>
      </c>
      <c r="B18600" s="34">
        <f t="shared" si="660"/>
        <v>25.863499999999998</v>
      </c>
      <c r="C18600" s="33">
        <v>5.2125005609999998E-4</v>
      </c>
      <c r="D18600" s="33">
        <v>4.7559447859999998E-5</v>
      </c>
      <c r="E18600" s="60">
        <v>300</v>
      </c>
      <c r="F18600" s="34">
        <f t="shared" si="661"/>
        <v>0.52125005609999997</v>
      </c>
    </row>
    <row r="18601" spans="1:6" x14ac:dyDescent="0.2">
      <c r="A18601" s="1">
        <v>325</v>
      </c>
      <c r="B18601" s="34">
        <f t="shared" si="660"/>
        <v>25.863499999999998</v>
      </c>
      <c r="C18601" s="33">
        <v>5.3506744189999996E-4</v>
      </c>
      <c r="D18601" s="33">
        <v>3.8200916240000002E-5</v>
      </c>
      <c r="E18601" s="60">
        <v>302</v>
      </c>
      <c r="F18601" s="34">
        <f t="shared" si="661"/>
        <v>0.5350674419</v>
      </c>
    </row>
    <row r="18602" spans="1:6" x14ac:dyDescent="0.2">
      <c r="A18602" s="1">
        <v>325</v>
      </c>
      <c r="B18602" s="34">
        <f t="shared" si="660"/>
        <v>25.863499999999998</v>
      </c>
      <c r="C18602" s="33">
        <v>5.1306473790000003E-4</v>
      </c>
      <c r="D18602" s="33">
        <v>3.39548847E-5</v>
      </c>
      <c r="E18602" s="60">
        <v>305</v>
      </c>
      <c r="F18602" s="34">
        <f t="shared" si="661"/>
        <v>0.51306473790000007</v>
      </c>
    </row>
    <row r="18603" spans="1:6" x14ac:dyDescent="0.2">
      <c r="A18603" s="1">
        <v>325</v>
      </c>
      <c r="B18603" s="34">
        <f t="shared" si="660"/>
        <v>25.863499999999998</v>
      </c>
      <c r="C18603" s="33">
        <v>5.3820284970000003E-4</v>
      </c>
      <c r="D18603" s="33">
        <v>5.3439657120000003E-5</v>
      </c>
      <c r="E18603" s="60">
        <v>308</v>
      </c>
      <c r="F18603" s="34">
        <f t="shared" si="661"/>
        <v>0.53820284969999999</v>
      </c>
    </row>
    <row r="18604" spans="1:6" x14ac:dyDescent="0.2">
      <c r="A18604" s="1">
        <v>325</v>
      </c>
      <c r="B18604" s="34">
        <f t="shared" si="660"/>
        <v>25.863499999999998</v>
      </c>
      <c r="C18604" s="33">
        <v>5.3188182889999996E-4</v>
      </c>
      <c r="D18604" s="33">
        <v>5.4806503750000003E-5</v>
      </c>
      <c r="E18604" s="60">
        <v>310</v>
      </c>
      <c r="F18604" s="34">
        <f t="shared" si="661"/>
        <v>0.53188182889999991</v>
      </c>
    </row>
    <row r="18605" spans="1:6" x14ac:dyDescent="0.2">
      <c r="A18605" s="1">
        <v>325</v>
      </c>
      <c r="B18605" s="34">
        <f t="shared" si="660"/>
        <v>25.863499999999998</v>
      </c>
      <c r="C18605" s="33">
        <v>5.2013748470000002E-4</v>
      </c>
      <c r="D18605" s="33">
        <v>2.83255862E-5</v>
      </c>
      <c r="E18605" s="60">
        <v>313</v>
      </c>
      <c r="F18605" s="34">
        <f t="shared" si="661"/>
        <v>0.52013748469999999</v>
      </c>
    </row>
    <row r="18606" spans="1:6" x14ac:dyDescent="0.2">
      <c r="A18606" s="1">
        <v>325</v>
      </c>
      <c r="B18606" s="34">
        <f t="shared" si="660"/>
        <v>25.863499999999998</v>
      </c>
      <c r="C18606" s="33">
        <v>5.2423918500000004E-4</v>
      </c>
      <c r="D18606" s="33">
        <v>4.0622377049999999E-5</v>
      </c>
      <c r="E18606" s="60">
        <v>316</v>
      </c>
      <c r="F18606" s="34">
        <f t="shared" si="661"/>
        <v>0.524239185</v>
      </c>
    </row>
    <row r="18607" spans="1:6" x14ac:dyDescent="0.2">
      <c r="A18607" s="1">
        <v>325</v>
      </c>
      <c r="B18607" s="34">
        <f t="shared" si="660"/>
        <v>25.863499999999998</v>
      </c>
      <c r="C18607" s="33">
        <v>5.2408900940000003E-4</v>
      </c>
      <c r="D18607" s="33">
        <v>3.9521433029999997E-5</v>
      </c>
      <c r="E18607" s="60">
        <v>318</v>
      </c>
      <c r="F18607" s="34">
        <f t="shared" si="661"/>
        <v>0.52408900940000003</v>
      </c>
    </row>
    <row r="18608" spans="1:6" x14ac:dyDescent="0.2">
      <c r="A18608" s="1">
        <v>325</v>
      </c>
      <c r="B18608" s="34">
        <f t="shared" si="660"/>
        <v>25.863499999999998</v>
      </c>
      <c r="C18608" s="33">
        <v>4.9382078070000005E-4</v>
      </c>
      <c r="D18608" s="33">
        <v>3.6586102690000002E-5</v>
      </c>
      <c r="E18608" s="60">
        <v>321</v>
      </c>
      <c r="F18608" s="34">
        <f t="shared" si="661"/>
        <v>0.49382078070000007</v>
      </c>
    </row>
    <row r="18609" spans="1:6" x14ac:dyDescent="0.2">
      <c r="A18609" s="1">
        <v>325</v>
      </c>
      <c r="B18609" s="34">
        <f t="shared" si="660"/>
        <v>25.863499999999998</v>
      </c>
      <c r="C18609" s="33">
        <v>5.2082519650000002E-4</v>
      </c>
      <c r="D18609" s="33">
        <v>5.2376155160000003E-5</v>
      </c>
      <c r="E18609" s="60">
        <v>324</v>
      </c>
      <c r="F18609" s="34">
        <f t="shared" si="661"/>
        <v>0.52082519650000003</v>
      </c>
    </row>
    <row r="18610" spans="1:6" x14ac:dyDescent="0.2">
      <c r="A18610" s="1">
        <v>325</v>
      </c>
      <c r="B18610" s="34">
        <f t="shared" si="660"/>
        <v>25.863499999999998</v>
      </c>
      <c r="C18610" s="33">
        <v>4.964937692E-4</v>
      </c>
      <c r="D18610" s="33">
        <v>3.6425845529999997E-5</v>
      </c>
      <c r="E18610" s="60">
        <v>326</v>
      </c>
      <c r="F18610" s="34">
        <f t="shared" si="661"/>
        <v>0.49649376919999999</v>
      </c>
    </row>
    <row r="18611" spans="1:6" x14ac:dyDescent="0.2">
      <c r="A18611" s="1">
        <v>325</v>
      </c>
      <c r="B18611" s="34">
        <f t="shared" si="660"/>
        <v>25.863499999999998</v>
      </c>
      <c r="C18611" s="33">
        <v>5.2938872490000005E-4</v>
      </c>
      <c r="D18611" s="33">
        <v>4.1790919730000003E-5</v>
      </c>
      <c r="E18611" s="60">
        <v>329</v>
      </c>
      <c r="F18611" s="34">
        <f t="shared" si="661"/>
        <v>0.5293887249</v>
      </c>
    </row>
    <row r="18612" spans="1:6" x14ac:dyDescent="0.2">
      <c r="A18612" s="1">
        <v>325</v>
      </c>
      <c r="B18612" s="34">
        <f t="shared" si="660"/>
        <v>25.863499999999998</v>
      </c>
      <c r="C18612" s="33">
        <v>5.2373210399999997E-4</v>
      </c>
      <c r="D18612" s="33">
        <v>3.7823457659999999E-5</v>
      </c>
      <c r="E18612" s="60">
        <v>334</v>
      </c>
      <c r="F18612" s="34">
        <f t="shared" si="661"/>
        <v>0.52373210399999992</v>
      </c>
    </row>
    <row r="18613" spans="1:6" x14ac:dyDescent="0.2">
      <c r="A18613" s="1">
        <v>325</v>
      </c>
      <c r="B18613" s="34">
        <f t="shared" si="660"/>
        <v>25.863499999999998</v>
      </c>
      <c r="C18613" s="33">
        <v>5.061974895E-4</v>
      </c>
      <c r="D18613" s="33">
        <v>2.5911020210000001E-5</v>
      </c>
      <c r="E18613" s="60">
        <v>337</v>
      </c>
      <c r="F18613" s="34">
        <f t="shared" si="661"/>
        <v>0.50619748949999999</v>
      </c>
    </row>
    <row r="18614" spans="1:6" x14ac:dyDescent="0.2">
      <c r="A18614" s="1">
        <v>325</v>
      </c>
      <c r="B18614" s="34">
        <f t="shared" si="660"/>
        <v>25.863499999999998</v>
      </c>
      <c r="C18614" s="33">
        <v>4.6562404040000001E-4</v>
      </c>
      <c r="D18614" s="33">
        <v>5.2490753749999997E-5</v>
      </c>
      <c r="E18614" s="60">
        <v>340</v>
      </c>
      <c r="F18614" s="34">
        <f t="shared" si="661"/>
        <v>0.46562404039999999</v>
      </c>
    </row>
    <row r="18615" spans="1:6" x14ac:dyDescent="0.2">
      <c r="A18615" s="1">
        <v>325</v>
      </c>
      <c r="B18615" s="34">
        <f t="shared" si="660"/>
        <v>25.863499999999998</v>
      </c>
      <c r="C18615" s="33">
        <v>4.881368526E-4</v>
      </c>
      <c r="D18615" s="33">
        <v>5.1963151679999998E-5</v>
      </c>
      <c r="E18615" s="60">
        <v>343</v>
      </c>
      <c r="F18615" s="34">
        <f t="shared" si="661"/>
        <v>0.4881368526</v>
      </c>
    </row>
    <row r="18616" spans="1:6" x14ac:dyDescent="0.2">
      <c r="A18616" s="1">
        <v>325</v>
      </c>
      <c r="B18616" s="34">
        <f t="shared" ref="B18616:B18679" si="662">A18616*79.58/1000</f>
        <v>25.863499999999998</v>
      </c>
      <c r="C18616" s="33">
        <v>5.0808135700000005E-4</v>
      </c>
      <c r="D18616" s="33">
        <v>3.7421046669999997E-5</v>
      </c>
      <c r="E18616" s="60">
        <v>345</v>
      </c>
      <c r="F18616" s="34">
        <f t="shared" ref="F18616:F18679" si="663">C18616*1000</f>
        <v>0.50808135700000001</v>
      </c>
    </row>
    <row r="18617" spans="1:6" x14ac:dyDescent="0.2">
      <c r="A18617" s="1">
        <v>325</v>
      </c>
      <c r="B18617" s="34">
        <f t="shared" si="662"/>
        <v>25.863499999999998</v>
      </c>
      <c r="C18617" s="33">
        <v>5.2385291800000002E-4</v>
      </c>
      <c r="D18617" s="33">
        <v>5.2997057299999998E-5</v>
      </c>
      <c r="E18617" s="60">
        <v>348</v>
      </c>
      <c r="F18617" s="34">
        <f t="shared" si="663"/>
        <v>0.523852918</v>
      </c>
    </row>
    <row r="18618" spans="1:6" x14ac:dyDescent="0.2">
      <c r="A18618" s="1">
        <v>325</v>
      </c>
      <c r="B18618" s="34">
        <f t="shared" si="662"/>
        <v>25.863499999999998</v>
      </c>
      <c r="C18618" s="33">
        <v>5.0923390870000001E-4</v>
      </c>
      <c r="D18618" s="33">
        <v>4.1747380779999998E-5</v>
      </c>
      <c r="E18618" s="60">
        <v>351</v>
      </c>
      <c r="F18618" s="34">
        <f t="shared" si="663"/>
        <v>0.50923390869999996</v>
      </c>
    </row>
    <row r="18619" spans="1:6" x14ac:dyDescent="0.2">
      <c r="A18619" s="1">
        <v>325</v>
      </c>
      <c r="B18619" s="34">
        <f t="shared" si="662"/>
        <v>25.863499999999998</v>
      </c>
      <c r="C18619" s="33">
        <v>4.8355701970000001E-4</v>
      </c>
      <c r="D18619" s="33">
        <v>3.4795571239999999E-5</v>
      </c>
      <c r="E18619" s="60">
        <v>353</v>
      </c>
      <c r="F18619" s="34">
        <f t="shared" si="663"/>
        <v>0.48355701969999998</v>
      </c>
    </row>
    <row r="18620" spans="1:6" x14ac:dyDescent="0.2">
      <c r="A18620" s="1">
        <v>325</v>
      </c>
      <c r="B18620" s="34">
        <f t="shared" si="662"/>
        <v>25.863499999999998</v>
      </c>
      <c r="C18620" s="33">
        <v>4.7929493840000002E-4</v>
      </c>
      <c r="D18620" s="33">
        <v>4.7094016969999997E-5</v>
      </c>
      <c r="E18620" s="60">
        <v>356</v>
      </c>
      <c r="F18620" s="34">
        <f t="shared" si="663"/>
        <v>0.47929493840000004</v>
      </c>
    </row>
    <row r="18621" spans="1:6" x14ac:dyDescent="0.2">
      <c r="A18621" s="1">
        <v>325</v>
      </c>
      <c r="B18621" s="34">
        <f t="shared" si="662"/>
        <v>25.863499999999998</v>
      </c>
      <c r="C18621" s="33">
        <v>4.9710091400000003E-4</v>
      </c>
      <c r="D18621" s="33">
        <v>4.2236645670000003E-5</v>
      </c>
      <c r="E18621" s="60">
        <v>359</v>
      </c>
      <c r="F18621" s="34">
        <f t="shared" si="663"/>
        <v>0.497100914</v>
      </c>
    </row>
    <row r="18622" spans="1:6" x14ac:dyDescent="0.2">
      <c r="A18622" s="1">
        <v>325</v>
      </c>
      <c r="B18622" s="34">
        <f t="shared" si="662"/>
        <v>25.863499999999998</v>
      </c>
      <c r="C18622" s="33">
        <v>5.0456364849999998E-4</v>
      </c>
      <c r="D18622" s="33">
        <v>3.4656265110000001E-5</v>
      </c>
      <c r="E18622" s="60">
        <v>361</v>
      </c>
      <c r="F18622" s="34">
        <f t="shared" si="663"/>
        <v>0.50456364850000002</v>
      </c>
    </row>
    <row r="18623" spans="1:6" x14ac:dyDescent="0.2">
      <c r="A18623" s="1">
        <v>325</v>
      </c>
      <c r="B18623" s="34">
        <f t="shared" si="662"/>
        <v>25.863499999999998</v>
      </c>
      <c r="C18623" s="33">
        <v>4.9593680369999999E-4</v>
      </c>
      <c r="D18623" s="33">
        <v>4.9202220699999997E-5</v>
      </c>
      <c r="E18623" s="60">
        <v>364</v>
      </c>
      <c r="F18623" s="34">
        <f t="shared" si="663"/>
        <v>0.49593680369999998</v>
      </c>
    </row>
    <row r="18624" spans="1:6" x14ac:dyDescent="0.2">
      <c r="A18624" s="1">
        <v>325</v>
      </c>
      <c r="B18624" s="34">
        <f t="shared" si="662"/>
        <v>25.863499999999998</v>
      </c>
      <c r="C18624" s="33">
        <v>4.766071492E-4</v>
      </c>
      <c r="D18624" s="33">
        <v>4.3919194950000002E-5</v>
      </c>
      <c r="E18624" s="60">
        <v>367</v>
      </c>
      <c r="F18624" s="34">
        <f t="shared" si="663"/>
        <v>0.47660714920000002</v>
      </c>
    </row>
    <row r="18625" spans="1:6" x14ac:dyDescent="0.2">
      <c r="A18625" s="1">
        <v>325</v>
      </c>
      <c r="B18625" s="34">
        <f t="shared" si="662"/>
        <v>25.863499999999998</v>
      </c>
      <c r="C18625" s="33">
        <v>4.5005649040000002E-4</v>
      </c>
      <c r="D18625" s="33">
        <v>3.440109815E-5</v>
      </c>
      <c r="E18625" s="60">
        <v>369</v>
      </c>
      <c r="F18625" s="34">
        <f t="shared" si="663"/>
        <v>0.45005649040000001</v>
      </c>
    </row>
    <row r="18626" spans="1:6" x14ac:dyDescent="0.2">
      <c r="A18626" s="1">
        <v>325</v>
      </c>
      <c r="B18626" s="34">
        <f t="shared" si="662"/>
        <v>25.863499999999998</v>
      </c>
      <c r="C18626" s="33">
        <v>4.9679307739999997E-4</v>
      </c>
      <c r="D18626" s="33">
        <v>4.4120116530000003E-5</v>
      </c>
      <c r="E18626" s="60">
        <v>372</v>
      </c>
      <c r="F18626" s="34">
        <f t="shared" si="663"/>
        <v>0.49679307739999995</v>
      </c>
    </row>
    <row r="18627" spans="1:6" x14ac:dyDescent="0.2">
      <c r="A18627" s="1">
        <v>325</v>
      </c>
      <c r="B18627" s="34">
        <f t="shared" si="662"/>
        <v>25.863499999999998</v>
      </c>
      <c r="C18627" s="33">
        <v>4.795825167E-4</v>
      </c>
      <c r="D18627" s="33">
        <v>3.2175350720000001E-5</v>
      </c>
      <c r="E18627" s="60">
        <v>375</v>
      </c>
      <c r="F18627" s="34">
        <f t="shared" si="663"/>
        <v>0.47958251670000002</v>
      </c>
    </row>
    <row r="18628" spans="1:6" x14ac:dyDescent="0.2">
      <c r="A18628" s="1">
        <v>325</v>
      </c>
      <c r="B18628" s="34">
        <f t="shared" si="662"/>
        <v>25.863499999999998</v>
      </c>
      <c r="C18628" s="33">
        <v>4.7370765219999998E-4</v>
      </c>
      <c r="D18628" s="33">
        <v>2.839384281E-5</v>
      </c>
      <c r="E18628" s="60">
        <v>377</v>
      </c>
      <c r="F18628" s="34">
        <f t="shared" si="663"/>
        <v>0.4737076522</v>
      </c>
    </row>
    <row r="18629" spans="1:6" x14ac:dyDescent="0.2">
      <c r="A18629" s="1">
        <v>325</v>
      </c>
      <c r="B18629" s="34">
        <f t="shared" si="662"/>
        <v>25.863499999999998</v>
      </c>
      <c r="C18629" s="33">
        <v>4.5771509210000002E-4</v>
      </c>
      <c r="D18629" s="33">
        <v>4.4703844799999997E-5</v>
      </c>
      <c r="E18629" s="60">
        <v>380</v>
      </c>
      <c r="F18629" s="34">
        <f t="shared" si="663"/>
        <v>0.4577150921</v>
      </c>
    </row>
    <row r="18630" spans="1:6" x14ac:dyDescent="0.2">
      <c r="A18630" s="1">
        <v>325</v>
      </c>
      <c r="B18630" s="34">
        <f t="shared" si="662"/>
        <v>25.863499999999998</v>
      </c>
      <c r="C18630" s="33">
        <v>4.7875134779999998E-4</v>
      </c>
      <c r="D18630" s="33">
        <v>3.673756535E-5</v>
      </c>
      <c r="E18630" s="60">
        <v>382</v>
      </c>
      <c r="F18630" s="34">
        <f t="shared" si="663"/>
        <v>0.4787513478</v>
      </c>
    </row>
    <row r="18631" spans="1:6" x14ac:dyDescent="0.2">
      <c r="A18631" s="1">
        <v>325</v>
      </c>
      <c r="B18631" s="34">
        <f t="shared" si="662"/>
        <v>25.863499999999998</v>
      </c>
      <c r="C18631" s="33">
        <v>4.741808152E-4</v>
      </c>
      <c r="D18631" s="33">
        <v>4.5859155490000001E-5</v>
      </c>
      <c r="E18631" s="60">
        <v>385</v>
      </c>
      <c r="F18631" s="34">
        <f t="shared" si="663"/>
        <v>0.47418081519999999</v>
      </c>
    </row>
    <row r="18632" spans="1:6" x14ac:dyDescent="0.2">
      <c r="A18632" s="1">
        <v>325</v>
      </c>
      <c r="B18632" s="34">
        <f t="shared" si="662"/>
        <v>25.863499999999998</v>
      </c>
      <c r="C18632" s="33">
        <v>4.4208007209999998E-4</v>
      </c>
      <c r="D18632" s="33">
        <v>4.3877693310000001E-5</v>
      </c>
      <c r="E18632" s="60">
        <v>388</v>
      </c>
      <c r="F18632" s="34">
        <f t="shared" si="663"/>
        <v>0.4420800721</v>
      </c>
    </row>
    <row r="18633" spans="1:6" x14ac:dyDescent="0.2">
      <c r="A18633" s="1">
        <v>325</v>
      </c>
      <c r="B18633" s="34">
        <f t="shared" si="662"/>
        <v>25.863499999999998</v>
      </c>
      <c r="C18633" s="33">
        <v>4.4131735390000001E-4</v>
      </c>
      <c r="D18633" s="33">
        <v>4.7207787080000002E-5</v>
      </c>
      <c r="E18633" s="60">
        <v>390</v>
      </c>
      <c r="F18633" s="34">
        <f t="shared" si="663"/>
        <v>0.44131735389999999</v>
      </c>
    </row>
    <row r="18634" spans="1:6" x14ac:dyDescent="0.2">
      <c r="A18634" s="1">
        <v>325</v>
      </c>
      <c r="B18634" s="34">
        <f t="shared" si="662"/>
        <v>25.863499999999998</v>
      </c>
      <c r="C18634" s="33">
        <v>4.1796930120000002E-4</v>
      </c>
      <c r="D18634" s="33">
        <v>3.2264542399999997E-5</v>
      </c>
      <c r="E18634" s="60">
        <v>393</v>
      </c>
      <c r="F18634" s="34">
        <f t="shared" si="663"/>
        <v>0.41796930120000003</v>
      </c>
    </row>
    <row r="18635" spans="1:6" x14ac:dyDescent="0.2">
      <c r="A18635" s="1">
        <v>325</v>
      </c>
      <c r="B18635" s="34">
        <f t="shared" si="662"/>
        <v>25.863499999999998</v>
      </c>
      <c r="C18635" s="33">
        <v>4.3030935369999998E-4</v>
      </c>
      <c r="D18635" s="33">
        <v>7.5920742620000004E-5</v>
      </c>
      <c r="E18635" s="60">
        <v>396</v>
      </c>
      <c r="F18635" s="34">
        <f t="shared" si="663"/>
        <v>0.43030935370000001</v>
      </c>
    </row>
    <row r="18636" spans="1:6" x14ac:dyDescent="0.2">
      <c r="A18636" s="1">
        <v>325</v>
      </c>
      <c r="B18636" s="34">
        <f t="shared" si="662"/>
        <v>25.863499999999998</v>
      </c>
      <c r="C18636" s="33">
        <v>4.3129311340000002E-4</v>
      </c>
      <c r="D18636" s="33">
        <v>4.810762238E-5</v>
      </c>
      <c r="E18636" s="60">
        <v>398</v>
      </c>
      <c r="F18636" s="34">
        <f t="shared" si="663"/>
        <v>0.43129311340000004</v>
      </c>
    </row>
    <row r="18637" spans="1:6" x14ac:dyDescent="0.2">
      <c r="A18637" s="1">
        <v>325</v>
      </c>
      <c r="B18637" s="34">
        <f t="shared" si="662"/>
        <v>25.863499999999998</v>
      </c>
      <c r="C18637" s="33">
        <v>4.4338770019999998E-4</v>
      </c>
      <c r="D18637" s="33">
        <v>5.0683055139999997E-5</v>
      </c>
      <c r="E18637" s="60">
        <v>401</v>
      </c>
      <c r="F18637" s="34">
        <f t="shared" si="663"/>
        <v>0.44338770019999996</v>
      </c>
    </row>
    <row r="18638" spans="1:6" x14ac:dyDescent="0.2">
      <c r="A18638" s="1">
        <v>325</v>
      </c>
      <c r="B18638" s="34">
        <f t="shared" si="662"/>
        <v>25.863499999999998</v>
      </c>
      <c r="C18638" s="33">
        <v>4.1781088019999998E-4</v>
      </c>
      <c r="D18638" s="33">
        <v>4.092557256E-5</v>
      </c>
      <c r="E18638" s="60">
        <v>404</v>
      </c>
      <c r="F18638" s="34">
        <f t="shared" si="663"/>
        <v>0.41781088019999996</v>
      </c>
    </row>
    <row r="18639" spans="1:6" x14ac:dyDescent="0.2">
      <c r="A18639" s="1">
        <v>325</v>
      </c>
      <c r="B18639" s="34">
        <f t="shared" si="662"/>
        <v>25.863499999999998</v>
      </c>
      <c r="C18639" s="33">
        <v>4.4629288160000002E-4</v>
      </c>
      <c r="D18639" s="33">
        <v>5.2769874320000001E-5</v>
      </c>
      <c r="E18639" s="60">
        <v>406</v>
      </c>
      <c r="F18639" s="34">
        <f t="shared" si="663"/>
        <v>0.44629288160000002</v>
      </c>
    </row>
    <row r="18640" spans="1:6" x14ac:dyDescent="0.2">
      <c r="A18640" s="1">
        <v>325</v>
      </c>
      <c r="B18640" s="34">
        <f t="shared" si="662"/>
        <v>25.863499999999998</v>
      </c>
      <c r="C18640" s="33">
        <v>4.2059066569999999E-4</v>
      </c>
      <c r="D18640" s="33">
        <v>5.188797658E-5</v>
      </c>
      <c r="E18640" s="60">
        <v>409</v>
      </c>
      <c r="F18640" s="34">
        <f t="shared" si="663"/>
        <v>0.42059066569999998</v>
      </c>
    </row>
    <row r="18641" spans="1:6" x14ac:dyDescent="0.2">
      <c r="A18641" s="1">
        <v>325</v>
      </c>
      <c r="B18641" s="34">
        <f t="shared" si="662"/>
        <v>25.863499999999998</v>
      </c>
      <c r="C18641" s="33">
        <v>4.1317839560000002E-4</v>
      </c>
      <c r="D18641" s="33">
        <v>4.2781206819999999E-5</v>
      </c>
      <c r="E18641" s="60">
        <v>412</v>
      </c>
      <c r="F18641" s="34">
        <f t="shared" si="663"/>
        <v>0.41317839560000003</v>
      </c>
    </row>
    <row r="18642" spans="1:6" x14ac:dyDescent="0.2">
      <c r="A18642" s="1">
        <v>325</v>
      </c>
      <c r="B18642" s="34">
        <f t="shared" si="662"/>
        <v>25.863499999999998</v>
      </c>
      <c r="C18642" s="33">
        <v>4.2335739870000001E-4</v>
      </c>
      <c r="D18642" s="33">
        <v>4.3906484600000003E-5</v>
      </c>
      <c r="E18642" s="60">
        <v>415</v>
      </c>
      <c r="F18642" s="34">
        <f t="shared" si="663"/>
        <v>0.4233573987</v>
      </c>
    </row>
    <row r="18643" spans="1:6" x14ac:dyDescent="0.2">
      <c r="A18643" s="1">
        <v>325</v>
      </c>
      <c r="B18643" s="34">
        <f t="shared" si="662"/>
        <v>25.863499999999998</v>
      </c>
      <c r="C18643" s="33">
        <v>4.4018641649999998E-4</v>
      </c>
      <c r="D18643" s="33">
        <v>5.7453480689999998E-5</v>
      </c>
      <c r="E18643" s="60">
        <v>417</v>
      </c>
      <c r="F18643" s="34">
        <f t="shared" si="663"/>
        <v>0.44018641649999996</v>
      </c>
    </row>
    <row r="18644" spans="1:6" x14ac:dyDescent="0.2">
      <c r="A18644" s="1">
        <v>325</v>
      </c>
      <c r="B18644" s="34">
        <f t="shared" si="662"/>
        <v>25.863499999999998</v>
      </c>
      <c r="C18644" s="33">
        <v>4.086549598E-4</v>
      </c>
      <c r="D18644" s="33">
        <v>4.5998874179999997E-5</v>
      </c>
      <c r="E18644" s="60">
        <v>419</v>
      </c>
      <c r="F18644" s="34">
        <f t="shared" si="663"/>
        <v>0.40865495979999999</v>
      </c>
    </row>
    <row r="18645" spans="1:6" x14ac:dyDescent="0.2">
      <c r="A18645" s="1">
        <v>325</v>
      </c>
      <c r="B18645" s="34">
        <f t="shared" si="662"/>
        <v>25.863499999999998</v>
      </c>
      <c r="C18645" s="33">
        <v>4.3767636770000002E-4</v>
      </c>
      <c r="D18645" s="33">
        <v>5.5962064459999998E-5</v>
      </c>
      <c r="E18645" s="60">
        <v>422</v>
      </c>
      <c r="F18645" s="34">
        <f t="shared" si="663"/>
        <v>0.43767636770000001</v>
      </c>
    </row>
    <row r="18646" spans="1:6" x14ac:dyDescent="0.2">
      <c r="A18646" s="1">
        <v>325</v>
      </c>
      <c r="B18646" s="34">
        <f t="shared" si="662"/>
        <v>25.863499999999998</v>
      </c>
      <c r="C18646" s="33">
        <v>4.3027456889999999E-4</v>
      </c>
      <c r="D18646" s="33">
        <v>5.2294030439999999E-5</v>
      </c>
      <c r="E18646" s="60">
        <v>425</v>
      </c>
      <c r="F18646" s="34">
        <f t="shared" si="663"/>
        <v>0.43027456889999999</v>
      </c>
    </row>
    <row r="18647" spans="1:6" x14ac:dyDescent="0.2">
      <c r="A18647" s="1">
        <v>325</v>
      </c>
      <c r="B18647" s="34">
        <f t="shared" si="662"/>
        <v>25.863499999999998</v>
      </c>
      <c r="C18647" s="33">
        <v>4.272355012E-4</v>
      </c>
      <c r="D18647" s="33">
        <v>4.0163142000000003E-5</v>
      </c>
      <c r="E18647" s="60">
        <v>427</v>
      </c>
      <c r="F18647" s="34">
        <f t="shared" si="663"/>
        <v>0.42723550119999998</v>
      </c>
    </row>
    <row r="18648" spans="1:6" x14ac:dyDescent="0.2">
      <c r="A18648" s="1">
        <v>325</v>
      </c>
      <c r="B18648" s="34">
        <f t="shared" si="662"/>
        <v>25.863499999999998</v>
      </c>
      <c r="C18648" s="33">
        <v>4.8405247169999998E-4</v>
      </c>
      <c r="D18648" s="33">
        <v>6.0844911369999998E-5</v>
      </c>
      <c r="E18648" s="60">
        <v>430</v>
      </c>
      <c r="F18648" s="34">
        <f t="shared" si="663"/>
        <v>0.48405247169999999</v>
      </c>
    </row>
    <row r="18649" spans="1:6" x14ac:dyDescent="0.2">
      <c r="A18649" s="1">
        <v>325</v>
      </c>
      <c r="B18649" s="34">
        <f t="shared" si="662"/>
        <v>25.863499999999998</v>
      </c>
      <c r="C18649" s="33">
        <v>4.6119892420000002E-4</v>
      </c>
      <c r="D18649" s="33">
        <v>3.8057758589999998E-5</v>
      </c>
      <c r="E18649" s="60">
        <v>433</v>
      </c>
      <c r="F18649" s="34">
        <f t="shared" si="663"/>
        <v>0.46119892420000003</v>
      </c>
    </row>
    <row r="18650" spans="1:6" x14ac:dyDescent="0.2">
      <c r="A18650" s="1">
        <v>325</v>
      </c>
      <c r="B18650" s="34">
        <f t="shared" si="662"/>
        <v>25.863499999999998</v>
      </c>
      <c r="C18650" s="33">
        <v>4.514135234E-4</v>
      </c>
      <c r="D18650" s="33">
        <v>4.8630704260000002E-5</v>
      </c>
      <c r="E18650" s="60">
        <v>435</v>
      </c>
      <c r="F18650" s="34">
        <f t="shared" si="663"/>
        <v>0.45141352340000002</v>
      </c>
    </row>
    <row r="18651" spans="1:6" x14ac:dyDescent="0.2">
      <c r="A18651" s="1">
        <v>325</v>
      </c>
      <c r="B18651" s="34">
        <f t="shared" si="662"/>
        <v>25.863499999999998</v>
      </c>
      <c r="C18651" s="33">
        <v>4.6236833339999999E-4</v>
      </c>
      <c r="D18651" s="33">
        <v>4.3320365370000001E-5</v>
      </c>
      <c r="E18651" s="60">
        <v>438</v>
      </c>
      <c r="F18651" s="34">
        <f t="shared" si="663"/>
        <v>0.4623683334</v>
      </c>
    </row>
    <row r="18652" spans="1:6" x14ac:dyDescent="0.2">
      <c r="A18652" s="1">
        <v>325</v>
      </c>
      <c r="B18652" s="34">
        <f t="shared" si="662"/>
        <v>25.863499999999998</v>
      </c>
      <c r="C18652" s="33">
        <v>4.628613415E-4</v>
      </c>
      <c r="D18652" s="33">
        <v>4.311581861E-5</v>
      </c>
      <c r="E18652" s="60">
        <v>441</v>
      </c>
      <c r="F18652" s="34">
        <f t="shared" si="663"/>
        <v>0.46286134150000002</v>
      </c>
    </row>
    <row r="18653" spans="1:6" x14ac:dyDescent="0.2">
      <c r="A18653" s="1">
        <v>325</v>
      </c>
      <c r="B18653" s="34">
        <f t="shared" si="662"/>
        <v>25.863499999999998</v>
      </c>
      <c r="C18653" s="33">
        <v>4.5825058109999999E-4</v>
      </c>
      <c r="D18653" s="33">
        <v>4.0485620900000003E-5</v>
      </c>
      <c r="E18653" s="60">
        <v>443</v>
      </c>
      <c r="F18653" s="34">
        <f t="shared" si="663"/>
        <v>0.4582505811</v>
      </c>
    </row>
    <row r="18654" spans="1:6" x14ac:dyDescent="0.2">
      <c r="A18654" s="1">
        <v>325</v>
      </c>
      <c r="B18654" s="34">
        <f t="shared" si="662"/>
        <v>25.863499999999998</v>
      </c>
      <c r="C18654" s="33">
        <v>4.7982138849999998E-4</v>
      </c>
      <c r="D18654" s="33">
        <v>5.785467011E-5</v>
      </c>
      <c r="E18654" s="60">
        <v>446</v>
      </c>
      <c r="F18654" s="34">
        <f t="shared" si="663"/>
        <v>0.4798213885</v>
      </c>
    </row>
    <row r="18655" spans="1:6" x14ac:dyDescent="0.2">
      <c r="A18655" s="1">
        <v>325</v>
      </c>
      <c r="B18655" s="34">
        <f t="shared" si="662"/>
        <v>25.863499999999998</v>
      </c>
      <c r="C18655" s="33">
        <v>4.6888081400000002E-4</v>
      </c>
      <c r="D18655" s="33">
        <v>3.3747645500000003E-5</v>
      </c>
      <c r="E18655" s="60">
        <v>449</v>
      </c>
      <c r="F18655" s="34">
        <f t="shared" si="663"/>
        <v>0.46888081400000003</v>
      </c>
    </row>
    <row r="18656" spans="1:6" x14ac:dyDescent="0.2">
      <c r="A18656" s="1">
        <v>325</v>
      </c>
      <c r="B18656" s="34">
        <f t="shared" si="662"/>
        <v>25.863499999999998</v>
      </c>
      <c r="C18656" s="33">
        <v>4.6405242190000002E-4</v>
      </c>
      <c r="D18656" s="33">
        <v>3.6055127389999997E-5</v>
      </c>
      <c r="E18656" s="60">
        <v>451</v>
      </c>
      <c r="F18656" s="34">
        <f t="shared" si="663"/>
        <v>0.46405242190000001</v>
      </c>
    </row>
    <row r="18657" spans="1:6" x14ac:dyDescent="0.2">
      <c r="A18657" s="1">
        <v>325</v>
      </c>
      <c r="B18657" s="34">
        <f t="shared" si="662"/>
        <v>25.863499999999998</v>
      </c>
      <c r="C18657" s="33">
        <v>4.8193465229999998E-4</v>
      </c>
      <c r="D18657" s="33">
        <v>3.7627042450000001E-5</v>
      </c>
      <c r="E18657" s="60">
        <v>454</v>
      </c>
      <c r="F18657" s="34">
        <f t="shared" si="663"/>
        <v>0.48193465229999999</v>
      </c>
    </row>
    <row r="18658" spans="1:6" x14ac:dyDescent="0.2">
      <c r="A18658" s="1">
        <v>325</v>
      </c>
      <c r="B18658" s="34">
        <f t="shared" si="662"/>
        <v>25.863499999999998</v>
      </c>
      <c r="C18658" s="33">
        <v>4.6644735040000002E-4</v>
      </c>
      <c r="D18658" s="33">
        <v>3.5418385960000002E-5</v>
      </c>
      <c r="E18658" s="60">
        <v>456</v>
      </c>
      <c r="F18658" s="34">
        <f t="shared" si="663"/>
        <v>0.46644735040000002</v>
      </c>
    </row>
    <row r="18659" spans="1:6" x14ac:dyDescent="0.2">
      <c r="A18659" s="1">
        <v>325</v>
      </c>
      <c r="B18659" s="34">
        <f t="shared" si="662"/>
        <v>25.863499999999998</v>
      </c>
      <c r="C18659" s="33">
        <v>4.7658216979999999E-4</v>
      </c>
      <c r="D18659" s="33">
        <v>3.2976836860000003E-5</v>
      </c>
      <c r="E18659" s="60">
        <v>459</v>
      </c>
      <c r="F18659" s="34">
        <f t="shared" si="663"/>
        <v>0.47658216980000001</v>
      </c>
    </row>
    <row r="18660" spans="1:6" x14ac:dyDescent="0.2">
      <c r="A18660" s="1">
        <v>325</v>
      </c>
      <c r="B18660" s="34">
        <f t="shared" si="662"/>
        <v>25.863499999999998</v>
      </c>
      <c r="C18660" s="33">
        <v>4.5681247990000002E-4</v>
      </c>
      <c r="D18660" s="33">
        <v>4.435155141E-5</v>
      </c>
      <c r="E18660" s="60">
        <v>462</v>
      </c>
      <c r="F18660" s="34">
        <f t="shared" si="663"/>
        <v>0.45681247990000001</v>
      </c>
    </row>
    <row r="18661" spans="1:6" x14ac:dyDescent="0.2">
      <c r="A18661" s="1">
        <v>325</v>
      </c>
      <c r="B18661" s="34">
        <f t="shared" si="662"/>
        <v>25.863499999999998</v>
      </c>
      <c r="C18661" s="33">
        <v>4.6634204139999998E-4</v>
      </c>
      <c r="D18661" s="33">
        <v>4.5584514259999997E-5</v>
      </c>
      <c r="E18661" s="60">
        <v>464</v>
      </c>
      <c r="F18661" s="34">
        <f t="shared" si="663"/>
        <v>0.46634204139999996</v>
      </c>
    </row>
    <row r="18662" spans="1:6" x14ac:dyDescent="0.2">
      <c r="A18662" s="1">
        <v>325</v>
      </c>
      <c r="B18662" s="34">
        <f t="shared" si="662"/>
        <v>25.863499999999998</v>
      </c>
      <c r="C18662" s="33">
        <v>4.3636646449999998E-4</v>
      </c>
      <c r="D18662" s="33">
        <v>4.4528443979999999E-5</v>
      </c>
      <c r="E18662" s="60">
        <v>467</v>
      </c>
      <c r="F18662" s="34">
        <f t="shared" si="663"/>
        <v>0.4363664645</v>
      </c>
    </row>
    <row r="18663" spans="1:6" x14ac:dyDescent="0.2">
      <c r="A18663" s="1">
        <v>325</v>
      </c>
      <c r="B18663" s="34">
        <f t="shared" si="662"/>
        <v>25.863499999999998</v>
      </c>
      <c r="C18663" s="33">
        <v>4.4496605610000001E-4</v>
      </c>
      <c r="D18663" s="33">
        <v>3.9642270469999998E-5</v>
      </c>
      <c r="E18663" s="60">
        <v>470</v>
      </c>
      <c r="F18663" s="34">
        <f t="shared" si="663"/>
        <v>0.44496605610000001</v>
      </c>
    </row>
    <row r="18664" spans="1:6" x14ac:dyDescent="0.2">
      <c r="A18664" s="1">
        <v>325</v>
      </c>
      <c r="B18664" s="34">
        <f t="shared" si="662"/>
        <v>25.863499999999998</v>
      </c>
      <c r="C18664" s="33">
        <v>4.592443399E-4</v>
      </c>
      <c r="D18664" s="33">
        <v>5.4114348150000003E-5</v>
      </c>
      <c r="E18664" s="60">
        <v>472</v>
      </c>
      <c r="F18664" s="34">
        <f t="shared" si="663"/>
        <v>0.45924433990000002</v>
      </c>
    </row>
    <row r="18665" spans="1:6" x14ac:dyDescent="0.2">
      <c r="A18665" s="1">
        <v>325</v>
      </c>
      <c r="B18665" s="34">
        <f t="shared" si="662"/>
        <v>25.863499999999998</v>
      </c>
      <c r="C18665" s="33">
        <v>4.4473178480000002E-4</v>
      </c>
      <c r="D18665" s="33">
        <v>4.0757983640000001E-5</v>
      </c>
      <c r="E18665" s="60">
        <v>475</v>
      </c>
      <c r="F18665" s="34">
        <f t="shared" si="663"/>
        <v>0.44473178480000003</v>
      </c>
    </row>
    <row r="18666" spans="1:6" x14ac:dyDescent="0.2">
      <c r="A18666" s="1">
        <v>325</v>
      </c>
      <c r="B18666" s="34">
        <f t="shared" si="662"/>
        <v>25.863499999999998</v>
      </c>
      <c r="C18666" s="33">
        <v>4.1118801749999998E-4</v>
      </c>
      <c r="D18666" s="33">
        <v>4.9009231319999998E-5</v>
      </c>
      <c r="E18666" s="60">
        <v>477</v>
      </c>
      <c r="F18666" s="34">
        <f t="shared" si="663"/>
        <v>0.4111880175</v>
      </c>
    </row>
    <row r="18667" spans="1:6" x14ac:dyDescent="0.2">
      <c r="A18667" s="1">
        <v>325</v>
      </c>
      <c r="B18667" s="34">
        <f t="shared" si="662"/>
        <v>25.863499999999998</v>
      </c>
      <c r="C18667" s="33">
        <v>4.4886522630000001E-4</v>
      </c>
      <c r="D18667" s="33">
        <v>4.0345362390000001E-5</v>
      </c>
      <c r="E18667" s="60">
        <v>480</v>
      </c>
      <c r="F18667" s="34">
        <f t="shared" si="663"/>
        <v>0.44886522630000003</v>
      </c>
    </row>
    <row r="18668" spans="1:6" x14ac:dyDescent="0.2">
      <c r="A18668" s="1">
        <v>325</v>
      </c>
      <c r="B18668" s="34">
        <f t="shared" si="662"/>
        <v>25.863499999999998</v>
      </c>
      <c r="C18668" s="33">
        <v>4.5521401860000002E-4</v>
      </c>
      <c r="D18668" s="33">
        <v>3.4040110179999997E-5</v>
      </c>
      <c r="E18668" s="60">
        <v>483</v>
      </c>
      <c r="F18668" s="34">
        <f t="shared" si="663"/>
        <v>0.45521401860000005</v>
      </c>
    </row>
    <row r="18669" spans="1:6" x14ac:dyDescent="0.2">
      <c r="A18669" s="1">
        <v>325</v>
      </c>
      <c r="B18669" s="34">
        <f t="shared" si="662"/>
        <v>25.863499999999998</v>
      </c>
      <c r="C18669" s="33">
        <v>4.4176687299999999E-4</v>
      </c>
      <c r="D18669" s="33">
        <v>5.0853090259999997E-5</v>
      </c>
      <c r="E18669" s="60">
        <v>485</v>
      </c>
      <c r="F18669" s="34">
        <f t="shared" si="663"/>
        <v>0.441766873</v>
      </c>
    </row>
    <row r="18670" spans="1:6" x14ac:dyDescent="0.2">
      <c r="A18670" s="1">
        <v>325</v>
      </c>
      <c r="B18670" s="34">
        <f t="shared" si="662"/>
        <v>25.863499999999998</v>
      </c>
      <c r="C18670" s="33">
        <v>4.3701093359999998E-4</v>
      </c>
      <c r="D18670" s="33">
        <v>5.0930287510000002E-5</v>
      </c>
      <c r="E18670" s="60">
        <v>488</v>
      </c>
      <c r="F18670" s="34">
        <f t="shared" si="663"/>
        <v>0.43701093359999998</v>
      </c>
    </row>
    <row r="18671" spans="1:6" x14ac:dyDescent="0.2">
      <c r="A18671" s="1">
        <v>325</v>
      </c>
      <c r="B18671" s="34">
        <f t="shared" si="662"/>
        <v>25.863499999999998</v>
      </c>
      <c r="C18671" s="33">
        <v>4.274645234E-4</v>
      </c>
      <c r="D18671" s="33">
        <v>5.85746255E-5</v>
      </c>
      <c r="E18671" s="60">
        <v>490</v>
      </c>
      <c r="F18671" s="34">
        <f t="shared" si="663"/>
        <v>0.42746452340000002</v>
      </c>
    </row>
    <row r="18672" spans="1:6" x14ac:dyDescent="0.2">
      <c r="A18672" s="1">
        <v>325</v>
      </c>
      <c r="B18672" s="34">
        <f t="shared" si="662"/>
        <v>25.863499999999998</v>
      </c>
      <c r="C18672" s="33">
        <v>4.2147983049999998E-4</v>
      </c>
      <c r="D18672" s="33">
        <v>6.8688624139999995E-5</v>
      </c>
      <c r="E18672" s="60">
        <v>493</v>
      </c>
      <c r="F18672" s="34">
        <f t="shared" si="663"/>
        <v>0.42147983049999999</v>
      </c>
    </row>
    <row r="18673" spans="1:6" x14ac:dyDescent="0.2">
      <c r="A18673" s="1">
        <v>325</v>
      </c>
      <c r="B18673" s="34">
        <f t="shared" si="662"/>
        <v>25.863499999999998</v>
      </c>
      <c r="C18673" s="33">
        <v>3.915004896E-4</v>
      </c>
      <c r="D18673" s="33">
        <v>4.2317529029999998E-5</v>
      </c>
      <c r="E18673" s="60">
        <v>496</v>
      </c>
      <c r="F18673" s="34">
        <f t="shared" si="663"/>
        <v>0.3915004896</v>
      </c>
    </row>
    <row r="18674" spans="1:6" x14ac:dyDescent="0.2">
      <c r="A18674" s="1">
        <v>325</v>
      </c>
      <c r="B18674" s="34">
        <f t="shared" si="662"/>
        <v>25.863499999999998</v>
      </c>
      <c r="C18674" s="33">
        <v>4.1104824829999999E-4</v>
      </c>
      <c r="D18674" s="33">
        <v>6.5091124539999994E-5</v>
      </c>
      <c r="E18674" s="60">
        <v>498</v>
      </c>
      <c r="F18674" s="34">
        <f t="shared" si="663"/>
        <v>0.41104824829999997</v>
      </c>
    </row>
    <row r="18675" spans="1:6" x14ac:dyDescent="0.2">
      <c r="A18675" s="1">
        <v>325</v>
      </c>
      <c r="B18675" s="34">
        <f t="shared" si="662"/>
        <v>25.863499999999998</v>
      </c>
      <c r="C18675" s="33">
        <v>4.1113600269999999E-4</v>
      </c>
      <c r="D18675" s="33">
        <v>4.3169284500000001E-5</v>
      </c>
      <c r="E18675" s="60">
        <v>501</v>
      </c>
      <c r="F18675" s="34">
        <f t="shared" si="663"/>
        <v>0.4111360027</v>
      </c>
    </row>
    <row r="18676" spans="1:6" x14ac:dyDescent="0.2">
      <c r="A18676" s="1">
        <v>325</v>
      </c>
      <c r="B18676" s="34">
        <f t="shared" si="662"/>
        <v>25.863499999999998</v>
      </c>
      <c r="C18676" s="33">
        <v>4.0231806290000002E-4</v>
      </c>
      <c r="D18676" s="33">
        <v>4.7072597309999997E-5</v>
      </c>
      <c r="E18676" s="60">
        <v>504</v>
      </c>
      <c r="F18676" s="34">
        <f t="shared" si="663"/>
        <v>0.4023180629</v>
      </c>
    </row>
    <row r="18677" spans="1:6" x14ac:dyDescent="0.2">
      <c r="A18677" s="1">
        <v>325</v>
      </c>
      <c r="B18677" s="34">
        <f t="shared" si="662"/>
        <v>25.863499999999998</v>
      </c>
      <c r="C18677" s="33">
        <v>3.837511961E-4</v>
      </c>
      <c r="D18677" s="33">
        <v>4.3105539550000003E-5</v>
      </c>
      <c r="E18677" s="60">
        <v>506</v>
      </c>
      <c r="F18677" s="34">
        <f t="shared" si="663"/>
        <v>0.38375119610000002</v>
      </c>
    </row>
    <row r="18678" spans="1:6" x14ac:dyDescent="0.2">
      <c r="A18678" s="1">
        <v>325</v>
      </c>
      <c r="B18678" s="34">
        <f t="shared" si="662"/>
        <v>25.863499999999998</v>
      </c>
      <c r="C18678" s="33">
        <v>3.8000363500000002E-4</v>
      </c>
      <c r="D18678" s="33">
        <v>5.9380336780000003E-5</v>
      </c>
      <c r="E18678" s="60">
        <v>509</v>
      </c>
      <c r="F18678" s="34">
        <f t="shared" si="663"/>
        <v>0.38000363500000001</v>
      </c>
    </row>
    <row r="18679" spans="1:6" x14ac:dyDescent="0.2">
      <c r="A18679" s="1">
        <v>325</v>
      </c>
      <c r="B18679" s="34">
        <f t="shared" si="662"/>
        <v>25.863499999999998</v>
      </c>
      <c r="C18679" s="33">
        <v>3.5824900630000001E-4</v>
      </c>
      <c r="D18679" s="33">
        <v>5.2793030259999998E-5</v>
      </c>
      <c r="E18679" s="60">
        <v>511</v>
      </c>
      <c r="F18679" s="34">
        <f t="shared" si="663"/>
        <v>0.35824900630000001</v>
      </c>
    </row>
    <row r="18680" spans="1:6" x14ac:dyDescent="0.2">
      <c r="A18680" s="1">
        <v>325</v>
      </c>
      <c r="B18680" s="34">
        <f t="shared" ref="B18680:B18743" si="664">A18680*79.58/1000</f>
        <v>25.863499999999998</v>
      </c>
      <c r="C18680" s="33">
        <v>3.676202783E-4</v>
      </c>
      <c r="D18680" s="33">
        <v>5.1607256880000001E-5</v>
      </c>
      <c r="E18680" s="60">
        <v>514</v>
      </c>
      <c r="F18680" s="34">
        <f t="shared" ref="F18680:F18743" si="665">C18680*1000</f>
        <v>0.36762027829999999</v>
      </c>
    </row>
    <row r="18681" spans="1:6" x14ac:dyDescent="0.2">
      <c r="A18681" s="1">
        <v>325</v>
      </c>
      <c r="B18681" s="34">
        <f t="shared" si="664"/>
        <v>25.863499999999998</v>
      </c>
      <c r="C18681" s="33">
        <v>3.4975400139999999E-4</v>
      </c>
      <c r="D18681" s="33">
        <v>5.1441296689999999E-5</v>
      </c>
      <c r="E18681" s="60">
        <v>517</v>
      </c>
      <c r="F18681" s="34">
        <f t="shared" si="665"/>
        <v>0.34975400140000001</v>
      </c>
    </row>
    <row r="18682" spans="1:6" x14ac:dyDescent="0.2">
      <c r="A18682" s="1">
        <v>325</v>
      </c>
      <c r="B18682" s="34">
        <f t="shared" si="664"/>
        <v>25.863499999999998</v>
      </c>
      <c r="C18682" s="33">
        <v>3.2279844689999998E-4</v>
      </c>
      <c r="D18682" s="33">
        <v>4.7346989550000003E-5</v>
      </c>
      <c r="E18682" s="60">
        <v>519</v>
      </c>
      <c r="F18682" s="34">
        <f t="shared" si="665"/>
        <v>0.32279844689999998</v>
      </c>
    </row>
    <row r="18683" spans="1:6" x14ac:dyDescent="0.2">
      <c r="A18683" s="1">
        <v>325</v>
      </c>
      <c r="B18683" s="34">
        <f t="shared" si="664"/>
        <v>25.863499999999998</v>
      </c>
      <c r="C18683" s="33">
        <v>3.345219542E-4</v>
      </c>
      <c r="D18683" s="33">
        <v>4.7344775879999997E-5</v>
      </c>
      <c r="E18683" s="60">
        <v>522</v>
      </c>
      <c r="F18683" s="34">
        <f t="shared" si="665"/>
        <v>0.33452195419999997</v>
      </c>
    </row>
    <row r="18684" spans="1:6" x14ac:dyDescent="0.2">
      <c r="A18684" s="1">
        <v>325</v>
      </c>
      <c r="B18684" s="34">
        <f t="shared" si="664"/>
        <v>25.863499999999998</v>
      </c>
      <c r="C18684" s="33">
        <v>3.2317584720000002E-4</v>
      </c>
      <c r="D18684" s="33">
        <v>4.352008651E-5</v>
      </c>
      <c r="E18684" s="60">
        <v>524</v>
      </c>
      <c r="F18684" s="34">
        <f t="shared" si="665"/>
        <v>0.32317584720000003</v>
      </c>
    </row>
    <row r="18685" spans="1:6" x14ac:dyDescent="0.2">
      <c r="A18685" s="1">
        <v>325</v>
      </c>
      <c r="B18685" s="34">
        <f t="shared" si="664"/>
        <v>25.863499999999998</v>
      </c>
      <c r="C18685" s="33">
        <v>3.0238450179999999E-4</v>
      </c>
      <c r="D18685" s="33">
        <v>4.4437455050000002E-5</v>
      </c>
      <c r="E18685" s="60">
        <v>527</v>
      </c>
      <c r="F18685" s="34">
        <f t="shared" si="665"/>
        <v>0.30238450179999998</v>
      </c>
    </row>
    <row r="18686" spans="1:6" x14ac:dyDescent="0.2">
      <c r="A18686" s="1">
        <v>325</v>
      </c>
      <c r="B18686" s="34">
        <f t="shared" si="664"/>
        <v>25.863499999999998</v>
      </c>
      <c r="C18686" s="33">
        <v>3.0229730500000001E-4</v>
      </c>
      <c r="D18686" s="33">
        <v>3.8169226189999998E-5</v>
      </c>
      <c r="E18686" s="60">
        <v>530</v>
      </c>
      <c r="F18686" s="34">
        <f t="shared" si="665"/>
        <v>0.30229730500000002</v>
      </c>
    </row>
    <row r="18687" spans="1:6" x14ac:dyDescent="0.2">
      <c r="A18687" s="1">
        <v>325</v>
      </c>
      <c r="B18687" s="34">
        <f t="shared" si="664"/>
        <v>25.863499999999998</v>
      </c>
      <c r="C18687" s="33">
        <v>2.9538539749999999E-4</v>
      </c>
      <c r="D18687" s="33">
        <v>4.8614703380000002E-5</v>
      </c>
      <c r="E18687" s="60">
        <v>532</v>
      </c>
      <c r="F18687" s="34">
        <f t="shared" si="665"/>
        <v>0.29538539749999998</v>
      </c>
    </row>
    <row r="18688" spans="1:6" x14ac:dyDescent="0.2">
      <c r="A18688" s="1">
        <v>325</v>
      </c>
      <c r="B18688" s="34">
        <f t="shared" si="664"/>
        <v>25.863499999999998</v>
      </c>
      <c r="C18688" s="33">
        <v>2.7098661810000003E-4</v>
      </c>
      <c r="D18688" s="33">
        <v>5.2479381180000003E-5</v>
      </c>
      <c r="E18688" s="60">
        <v>535</v>
      </c>
      <c r="F18688" s="34">
        <f t="shared" si="665"/>
        <v>0.27098661810000002</v>
      </c>
    </row>
    <row r="18689" spans="1:6" x14ac:dyDescent="0.2">
      <c r="A18689" s="1">
        <v>325</v>
      </c>
      <c r="B18689" s="34">
        <f t="shared" si="664"/>
        <v>25.863499999999998</v>
      </c>
      <c r="C18689" s="33">
        <v>2.563227132E-4</v>
      </c>
      <c r="D18689" s="33">
        <v>4.1880872869999999E-5</v>
      </c>
      <c r="E18689" s="60">
        <v>537</v>
      </c>
      <c r="F18689" s="34">
        <f t="shared" si="665"/>
        <v>0.2563227132</v>
      </c>
    </row>
    <row r="18690" spans="1:6" x14ac:dyDescent="0.2">
      <c r="A18690" s="1">
        <v>325</v>
      </c>
      <c r="B18690" s="34">
        <f t="shared" si="664"/>
        <v>25.863499999999998</v>
      </c>
      <c r="C18690" s="33">
        <v>2.5826214890000001E-4</v>
      </c>
      <c r="D18690" s="33">
        <v>4.996595728E-5</v>
      </c>
      <c r="E18690" s="60">
        <v>540</v>
      </c>
      <c r="F18690" s="34">
        <f t="shared" si="665"/>
        <v>0.25826214889999999</v>
      </c>
    </row>
    <row r="18691" spans="1:6" x14ac:dyDescent="0.2">
      <c r="A18691" s="1">
        <v>325</v>
      </c>
      <c r="B18691" s="34">
        <f t="shared" si="664"/>
        <v>25.863499999999998</v>
      </c>
      <c r="C18691" s="33">
        <v>2.3849987089999999E-4</v>
      </c>
      <c r="D18691" s="33">
        <v>4.5303003120000003E-5</v>
      </c>
      <c r="E18691" s="60">
        <v>543</v>
      </c>
      <c r="F18691" s="34">
        <f t="shared" si="665"/>
        <v>0.23849987089999999</v>
      </c>
    </row>
    <row r="18692" spans="1:6" x14ac:dyDescent="0.2">
      <c r="A18692" s="1">
        <v>325</v>
      </c>
      <c r="B18692" s="34">
        <f t="shared" si="664"/>
        <v>25.863499999999998</v>
      </c>
      <c r="C18692" s="33">
        <v>2.2368363190000001E-4</v>
      </c>
      <c r="D18692" s="33">
        <v>5.646934447E-5</v>
      </c>
      <c r="E18692" s="60">
        <v>545</v>
      </c>
      <c r="F18692" s="34">
        <f t="shared" si="665"/>
        <v>0.22368363190000001</v>
      </c>
    </row>
    <row r="18693" spans="1:6" x14ac:dyDescent="0.2">
      <c r="A18693" s="1">
        <v>325</v>
      </c>
      <c r="B18693" s="34">
        <f t="shared" si="664"/>
        <v>25.863499999999998</v>
      </c>
      <c r="C18693" s="33">
        <v>2.1732598780000001E-4</v>
      </c>
      <c r="D18693" s="33">
        <v>4.3782091440000003E-5</v>
      </c>
      <c r="E18693" s="60">
        <v>548</v>
      </c>
      <c r="F18693" s="34">
        <f t="shared" si="665"/>
        <v>0.21732598780000001</v>
      </c>
    </row>
    <row r="18694" spans="1:6" x14ac:dyDescent="0.2">
      <c r="A18694" s="1">
        <v>325</v>
      </c>
      <c r="B18694" s="34">
        <f t="shared" si="664"/>
        <v>25.863499999999998</v>
      </c>
      <c r="C18694" s="33">
        <v>1.8800105859999999E-4</v>
      </c>
      <c r="D18694" s="33">
        <v>4.1667762589999997E-5</v>
      </c>
      <c r="E18694" s="60">
        <v>550</v>
      </c>
      <c r="F18694" s="34">
        <f t="shared" si="665"/>
        <v>0.18800105859999999</v>
      </c>
    </row>
    <row r="18695" spans="1:6" x14ac:dyDescent="0.2">
      <c r="A18695" s="1">
        <v>325</v>
      </c>
      <c r="B18695" s="34">
        <f t="shared" si="664"/>
        <v>25.863499999999998</v>
      </c>
      <c r="C18695" s="33">
        <v>1.9329013750000001E-4</v>
      </c>
      <c r="D18695" s="33">
        <v>3.9445014169999998E-5</v>
      </c>
      <c r="E18695" s="60">
        <v>553</v>
      </c>
      <c r="F18695" s="34">
        <f t="shared" si="665"/>
        <v>0.19329013750000001</v>
      </c>
    </row>
    <row r="18696" spans="1:6" x14ac:dyDescent="0.2">
      <c r="A18696" s="1">
        <v>325</v>
      </c>
      <c r="B18696" s="34">
        <f t="shared" si="664"/>
        <v>25.863499999999998</v>
      </c>
      <c r="C18696" s="33">
        <v>2.1673818350000001E-4</v>
      </c>
      <c r="D18696" s="33">
        <v>6.5386339310000006E-5</v>
      </c>
      <c r="E18696" s="60">
        <v>555</v>
      </c>
      <c r="F18696" s="34">
        <f t="shared" si="665"/>
        <v>0.21673818350000001</v>
      </c>
    </row>
    <row r="18697" spans="1:6" x14ac:dyDescent="0.2">
      <c r="A18697" s="1">
        <v>325</v>
      </c>
      <c r="B18697" s="34">
        <f t="shared" si="664"/>
        <v>25.863499999999998</v>
      </c>
      <c r="C18697" s="33">
        <v>2.008538864E-4</v>
      </c>
      <c r="D18697" s="33">
        <v>5.2547646739999998E-5</v>
      </c>
      <c r="E18697" s="60">
        <v>558</v>
      </c>
      <c r="F18697" s="34">
        <f t="shared" si="665"/>
        <v>0.20085388639999999</v>
      </c>
    </row>
    <row r="18698" spans="1:6" x14ac:dyDescent="0.2">
      <c r="A18698" s="1">
        <v>325</v>
      </c>
      <c r="B18698" s="34">
        <f t="shared" si="664"/>
        <v>25.863499999999998</v>
      </c>
      <c r="C18698" s="33">
        <v>1.7406028950000001E-4</v>
      </c>
      <c r="D18698" s="33">
        <v>3.995938008E-5</v>
      </c>
      <c r="E18698" s="60">
        <v>561</v>
      </c>
      <c r="F18698" s="34">
        <f t="shared" si="665"/>
        <v>0.17406028949999999</v>
      </c>
    </row>
    <row r="18699" spans="1:6" x14ac:dyDescent="0.2">
      <c r="A18699" s="1">
        <v>325</v>
      </c>
      <c r="B18699" s="34">
        <f t="shared" si="664"/>
        <v>25.863499999999998</v>
      </c>
      <c r="C18699" s="33">
        <v>1.5955344350000001E-4</v>
      </c>
      <c r="D18699" s="33">
        <v>3.2303478459999998E-5</v>
      </c>
      <c r="E18699" s="60">
        <v>563</v>
      </c>
      <c r="F18699" s="34">
        <f t="shared" si="665"/>
        <v>0.1595534435</v>
      </c>
    </row>
    <row r="18700" spans="1:6" x14ac:dyDescent="0.2">
      <c r="A18700" s="1">
        <v>325</v>
      </c>
      <c r="B18700" s="34">
        <f t="shared" si="664"/>
        <v>25.863499999999998</v>
      </c>
      <c r="C18700" s="33">
        <v>1.3208904519999999E-4</v>
      </c>
      <c r="D18700" s="33">
        <v>2.8638321140000002E-5</v>
      </c>
      <c r="E18700" s="60">
        <v>566</v>
      </c>
      <c r="F18700" s="34">
        <f t="shared" si="665"/>
        <v>0.1320890452</v>
      </c>
    </row>
    <row r="18701" spans="1:6" x14ac:dyDescent="0.2">
      <c r="A18701" s="1">
        <v>325</v>
      </c>
      <c r="B18701" s="34">
        <f t="shared" si="664"/>
        <v>25.863499999999998</v>
      </c>
      <c r="C18701" s="33">
        <v>1.2368658389999999E-4</v>
      </c>
      <c r="D18701" s="33">
        <v>3.0916085119999997E-5</v>
      </c>
      <c r="E18701" s="60">
        <v>568</v>
      </c>
      <c r="F18701" s="34">
        <f t="shared" si="665"/>
        <v>0.12368658389999998</v>
      </c>
    </row>
    <row r="18702" spans="1:6" x14ac:dyDescent="0.2">
      <c r="A18702" s="1">
        <v>325</v>
      </c>
      <c r="B18702" s="34">
        <f t="shared" si="664"/>
        <v>25.863499999999998</v>
      </c>
      <c r="C18702" s="33">
        <v>9.2886979360000003E-5</v>
      </c>
      <c r="D18702" s="33">
        <v>4.8902422139999999E-5</v>
      </c>
      <c r="E18702" s="60">
        <v>571</v>
      </c>
      <c r="F18702" s="34">
        <f t="shared" si="665"/>
        <v>9.2886979359999997E-2</v>
      </c>
    </row>
    <row r="18703" spans="1:6" x14ac:dyDescent="0.2">
      <c r="A18703" s="1">
        <v>325</v>
      </c>
      <c r="B18703" s="34">
        <f t="shared" si="664"/>
        <v>25.863499999999998</v>
      </c>
      <c r="C18703" s="33">
        <v>1.061182953E-4</v>
      </c>
      <c r="D18703" s="33">
        <v>4.040630443E-5</v>
      </c>
      <c r="E18703" s="60">
        <v>573</v>
      </c>
      <c r="F18703" s="34">
        <f t="shared" si="665"/>
        <v>0.1061182953</v>
      </c>
    </row>
    <row r="18704" spans="1:6" x14ac:dyDescent="0.2">
      <c r="A18704" s="1">
        <v>325</v>
      </c>
      <c r="B18704" s="34">
        <f t="shared" si="664"/>
        <v>25.863499999999998</v>
      </c>
      <c r="C18704" s="33">
        <v>1.3864382709999999E-4</v>
      </c>
      <c r="D18704" s="33">
        <v>4.4719097840000001E-5</v>
      </c>
      <c r="E18704" s="60">
        <v>576</v>
      </c>
      <c r="F18704" s="34">
        <f t="shared" si="665"/>
        <v>0.13864382709999998</v>
      </c>
    </row>
    <row r="18705" spans="1:6" x14ac:dyDescent="0.2">
      <c r="A18705" s="1">
        <v>325</v>
      </c>
      <c r="B18705" s="34">
        <f t="shared" si="664"/>
        <v>25.863499999999998</v>
      </c>
      <c r="C18705" s="33">
        <v>8.301920363E-5</v>
      </c>
      <c r="D18705" s="33">
        <v>4.0335942550000003E-5</v>
      </c>
      <c r="E18705" s="60">
        <v>578</v>
      </c>
      <c r="F18705" s="34">
        <f t="shared" si="665"/>
        <v>8.3019203629999996E-2</v>
      </c>
    </row>
    <row r="18706" spans="1:6" x14ac:dyDescent="0.2">
      <c r="A18706" s="1">
        <v>325</v>
      </c>
      <c r="B18706" s="34">
        <f t="shared" si="664"/>
        <v>25.863499999999998</v>
      </c>
      <c r="C18706" s="33">
        <v>8.5624982100000003E-5</v>
      </c>
      <c r="D18706" s="33">
        <v>3.0265938250000001E-5</v>
      </c>
      <c r="E18706" s="60">
        <v>581</v>
      </c>
      <c r="F18706" s="34">
        <f t="shared" si="665"/>
        <v>8.5624982099999997E-2</v>
      </c>
    </row>
    <row r="18707" spans="1:6" x14ac:dyDescent="0.2">
      <c r="A18707" s="1">
        <v>325</v>
      </c>
      <c r="B18707" s="34">
        <f t="shared" si="664"/>
        <v>25.863499999999998</v>
      </c>
      <c r="C18707" s="33">
        <v>1.0556102680000001E-4</v>
      </c>
      <c r="D18707" s="33">
        <v>3.1917615610000001E-5</v>
      </c>
      <c r="E18707" s="60">
        <v>583</v>
      </c>
      <c r="F18707" s="34">
        <f t="shared" si="665"/>
        <v>0.1055610268</v>
      </c>
    </row>
    <row r="18708" spans="1:6" x14ac:dyDescent="0.2">
      <c r="A18708" s="1">
        <v>325</v>
      </c>
      <c r="B18708" s="34">
        <f t="shared" si="664"/>
        <v>25.863499999999998</v>
      </c>
      <c r="C18708" s="33">
        <v>1.046057183E-4</v>
      </c>
      <c r="D18708" s="33">
        <v>4.6015825009999999E-5</v>
      </c>
      <c r="E18708" s="60">
        <v>586</v>
      </c>
      <c r="F18708" s="34">
        <f t="shared" si="665"/>
        <v>0.1046057183</v>
      </c>
    </row>
    <row r="18709" spans="1:6" x14ac:dyDescent="0.2">
      <c r="A18709" s="1">
        <v>325</v>
      </c>
      <c r="B18709" s="34">
        <f t="shared" si="664"/>
        <v>25.863499999999998</v>
      </c>
      <c r="C18709" s="33">
        <v>9.5305119440000001E-5</v>
      </c>
      <c r="D18709" s="33">
        <v>5.5461006079999998E-5</v>
      </c>
      <c r="E18709" s="60">
        <v>588</v>
      </c>
      <c r="F18709" s="34">
        <f t="shared" si="665"/>
        <v>9.5305119440000002E-2</v>
      </c>
    </row>
    <row r="18710" spans="1:6" x14ac:dyDescent="0.2">
      <c r="A18710" s="1">
        <v>325</v>
      </c>
      <c r="B18710" s="34">
        <f t="shared" si="664"/>
        <v>25.863499999999998</v>
      </c>
      <c r="C18710" s="33">
        <v>7.0441605759999994E-5</v>
      </c>
      <c r="D18710" s="33">
        <v>5.4916338459999997E-5</v>
      </c>
      <c r="E18710" s="60">
        <v>591</v>
      </c>
      <c r="F18710" s="34">
        <f t="shared" si="665"/>
        <v>7.0441605759999998E-2</v>
      </c>
    </row>
    <row r="18711" spans="1:6" x14ac:dyDescent="0.2">
      <c r="A18711" s="1">
        <v>325</v>
      </c>
      <c r="B18711" s="34">
        <f t="shared" si="664"/>
        <v>25.863499999999998</v>
      </c>
      <c r="C18711" s="33">
        <v>9.660683968E-5</v>
      </c>
      <c r="D18711" s="33">
        <v>4.1403461759999998E-5</v>
      </c>
      <c r="E18711" s="60">
        <v>593</v>
      </c>
      <c r="F18711" s="34">
        <f t="shared" si="665"/>
        <v>9.6606839680000001E-2</v>
      </c>
    </row>
    <row r="18712" spans="1:6" x14ac:dyDescent="0.2">
      <c r="A18712" s="1">
        <v>325</v>
      </c>
      <c r="B18712" s="34">
        <f t="shared" si="664"/>
        <v>25.863499999999998</v>
      </c>
      <c r="C18712" s="33">
        <v>7.9575400369999994E-5</v>
      </c>
      <c r="D18712" s="33">
        <v>4.0575756100000003E-5</v>
      </c>
      <c r="E18712" s="60">
        <v>596</v>
      </c>
      <c r="F18712" s="34">
        <f t="shared" si="665"/>
        <v>7.9575400369999993E-2</v>
      </c>
    </row>
    <row r="18713" spans="1:6" x14ac:dyDescent="0.2">
      <c r="A18713" s="1">
        <v>325</v>
      </c>
      <c r="B18713" s="34">
        <f t="shared" si="664"/>
        <v>25.863499999999998</v>
      </c>
      <c r="C18713" s="33">
        <v>6.9897445700000004E-5</v>
      </c>
      <c r="D18713" s="33">
        <v>4.0811643220000001E-5</v>
      </c>
      <c r="E18713" s="60">
        <v>599</v>
      </c>
      <c r="F18713" s="34">
        <f t="shared" si="665"/>
        <v>6.9897445700000005E-2</v>
      </c>
    </row>
    <row r="18714" spans="1:6" x14ac:dyDescent="0.2">
      <c r="A18714" s="1">
        <v>325</v>
      </c>
      <c r="B18714" s="34">
        <f t="shared" si="664"/>
        <v>25.863499999999998</v>
      </c>
      <c r="C18714" s="33">
        <v>7.3979029860000002E-5</v>
      </c>
      <c r="D18714" s="33">
        <v>3.9440629230000002E-5</v>
      </c>
      <c r="E18714" s="60">
        <v>601</v>
      </c>
      <c r="F18714" s="34">
        <f t="shared" si="665"/>
        <v>7.3979029860000003E-2</v>
      </c>
    </row>
    <row r="18715" spans="1:6" x14ac:dyDescent="0.2">
      <c r="A18715" s="1">
        <v>325</v>
      </c>
      <c r="B18715" s="34">
        <f t="shared" si="664"/>
        <v>25.863499999999998</v>
      </c>
      <c r="C18715" s="33">
        <v>6.2640685509999998E-5</v>
      </c>
      <c r="D18715" s="33">
        <v>6.1830227660000006E-5</v>
      </c>
      <c r="E18715" s="60">
        <v>603</v>
      </c>
      <c r="F18715" s="34">
        <f t="shared" si="665"/>
        <v>6.2640685510000002E-2</v>
      </c>
    </row>
    <row r="18716" spans="1:6" x14ac:dyDescent="0.2">
      <c r="A18716" s="1">
        <v>325</v>
      </c>
      <c r="B18716" s="34">
        <f t="shared" si="664"/>
        <v>25.863499999999998</v>
      </c>
      <c r="C18716" s="33">
        <v>8.4727651259999993E-5</v>
      </c>
      <c r="D18716" s="33">
        <v>3.8447655600000001E-5</v>
      </c>
      <c r="E18716" s="60">
        <v>606</v>
      </c>
      <c r="F18716" s="34">
        <f t="shared" si="665"/>
        <v>8.4727651259999995E-2</v>
      </c>
    </row>
    <row r="18717" spans="1:6" x14ac:dyDescent="0.2">
      <c r="A18717" s="1">
        <v>325</v>
      </c>
      <c r="B18717" s="34">
        <f t="shared" si="664"/>
        <v>25.863499999999998</v>
      </c>
      <c r="C18717" s="33">
        <v>6.6311822920000002E-5</v>
      </c>
      <c r="D18717" s="33">
        <v>5.1674638540000003E-5</v>
      </c>
      <c r="E18717" s="60">
        <v>608</v>
      </c>
      <c r="F18717" s="34">
        <f t="shared" si="665"/>
        <v>6.6311822919999999E-2</v>
      </c>
    </row>
    <row r="18718" spans="1:6" x14ac:dyDescent="0.2">
      <c r="A18718" s="1">
        <v>325</v>
      </c>
      <c r="B18718" s="34">
        <f t="shared" si="664"/>
        <v>25.863499999999998</v>
      </c>
      <c r="C18718" s="33">
        <v>5.7200120889999997E-5</v>
      </c>
      <c r="D18718" s="33">
        <v>4.8337187390000003E-5</v>
      </c>
      <c r="E18718" s="60">
        <v>611</v>
      </c>
      <c r="F18718" s="34">
        <f t="shared" si="665"/>
        <v>5.7200120889999997E-2</v>
      </c>
    </row>
    <row r="18719" spans="1:6" x14ac:dyDescent="0.2">
      <c r="A18719" s="1">
        <v>325</v>
      </c>
      <c r="B18719" s="34">
        <f t="shared" si="664"/>
        <v>25.863499999999998</v>
      </c>
      <c r="C18719" s="33">
        <v>7.3247689100000002E-5</v>
      </c>
      <c r="D18719" s="33">
        <v>3.4283295460000003E-5</v>
      </c>
      <c r="E18719" s="60">
        <v>613</v>
      </c>
      <c r="F18719" s="34">
        <f t="shared" si="665"/>
        <v>7.3247689099999999E-2</v>
      </c>
    </row>
    <row r="18720" spans="1:6" x14ac:dyDescent="0.2">
      <c r="A18720" s="1">
        <v>325</v>
      </c>
      <c r="B18720" s="34">
        <f t="shared" si="664"/>
        <v>25.863499999999998</v>
      </c>
      <c r="C18720" s="33">
        <v>6.1184041220000004E-5</v>
      </c>
      <c r="D18720" s="33">
        <v>4.4165232040000002E-5</v>
      </c>
      <c r="E18720" s="60">
        <v>616</v>
      </c>
      <c r="F18720" s="34">
        <f t="shared" si="665"/>
        <v>6.1184041220000006E-2</v>
      </c>
    </row>
    <row r="18721" spans="1:6" x14ac:dyDescent="0.2">
      <c r="A18721" s="1">
        <v>325</v>
      </c>
      <c r="B18721" s="34">
        <f t="shared" si="664"/>
        <v>25.863499999999998</v>
      </c>
      <c r="C18721" s="33">
        <v>7.2952050129999993E-5</v>
      </c>
      <c r="D18721" s="33">
        <v>4.4347510040000002E-5</v>
      </c>
      <c r="E18721" s="60">
        <v>618</v>
      </c>
      <c r="F18721" s="34">
        <f t="shared" si="665"/>
        <v>7.2952050129999987E-2</v>
      </c>
    </row>
    <row r="18722" spans="1:6" x14ac:dyDescent="0.2">
      <c r="A18722" s="1">
        <v>325</v>
      </c>
      <c r="B18722" s="34">
        <f t="shared" si="664"/>
        <v>25.863499999999998</v>
      </c>
      <c r="C18722" s="33">
        <v>1.0514674990000001E-4</v>
      </c>
      <c r="D18722" s="33">
        <v>4.2679177419999999E-5</v>
      </c>
      <c r="E18722" s="60">
        <v>621</v>
      </c>
      <c r="F18722" s="34">
        <f t="shared" si="665"/>
        <v>0.1051467499</v>
      </c>
    </row>
    <row r="18723" spans="1:6" x14ac:dyDescent="0.2">
      <c r="A18723" s="1">
        <v>325</v>
      </c>
      <c r="B18723" s="34">
        <f t="shared" si="664"/>
        <v>25.863499999999998</v>
      </c>
      <c r="C18723" s="33">
        <v>5.7880271630000002E-5</v>
      </c>
      <c r="D18723" s="33">
        <v>3.8730740360000002E-5</v>
      </c>
      <c r="E18723" s="60">
        <v>623</v>
      </c>
      <c r="F18723" s="34">
        <f t="shared" si="665"/>
        <v>5.7880271630000001E-2</v>
      </c>
    </row>
    <row r="18724" spans="1:6" x14ac:dyDescent="0.2">
      <c r="A18724" s="1">
        <v>325</v>
      </c>
      <c r="B18724" s="34">
        <f t="shared" si="664"/>
        <v>25.863499999999998</v>
      </c>
      <c r="C18724" s="33">
        <v>4.6731434609999997E-5</v>
      </c>
      <c r="D18724" s="33">
        <v>4.339954112E-5</v>
      </c>
      <c r="E18724" s="60">
        <v>626</v>
      </c>
      <c r="F18724" s="34">
        <f t="shared" si="665"/>
        <v>4.6731434609999997E-2</v>
      </c>
    </row>
    <row r="18725" spans="1:6" x14ac:dyDescent="0.2">
      <c r="A18725" s="1">
        <v>325</v>
      </c>
      <c r="B18725" s="34">
        <f t="shared" si="664"/>
        <v>25.863499999999998</v>
      </c>
      <c r="C18725" s="33">
        <v>8.3103803629999996E-5</v>
      </c>
      <c r="D18725" s="33">
        <v>5.6079593790000001E-5</v>
      </c>
      <c r="E18725" s="60">
        <v>628</v>
      </c>
      <c r="F18725" s="34">
        <f t="shared" si="665"/>
        <v>8.310380363E-2</v>
      </c>
    </row>
    <row r="18726" spans="1:6" x14ac:dyDescent="0.2">
      <c r="A18726" s="1">
        <v>325</v>
      </c>
      <c r="B18726" s="34">
        <f t="shared" si="664"/>
        <v>25.863499999999998</v>
      </c>
      <c r="C18726" s="33">
        <v>6.2766033590000005E-5</v>
      </c>
      <c r="D18726" s="33">
        <v>4.1386325809999998E-5</v>
      </c>
      <c r="E18726" s="60">
        <v>631</v>
      </c>
      <c r="F18726" s="34">
        <f t="shared" si="665"/>
        <v>6.2766033590000006E-2</v>
      </c>
    </row>
    <row r="18727" spans="1:6" x14ac:dyDescent="0.2">
      <c r="A18727" s="1">
        <v>325</v>
      </c>
      <c r="B18727" s="34">
        <f t="shared" si="664"/>
        <v>25.863499999999998</v>
      </c>
      <c r="C18727" s="33">
        <v>5.7218896799999997E-5</v>
      </c>
      <c r="D18727" s="33">
        <v>4.0022733060000001E-5</v>
      </c>
      <c r="E18727" s="60">
        <v>633</v>
      </c>
      <c r="F18727" s="34">
        <f t="shared" si="665"/>
        <v>5.7218896799999995E-2</v>
      </c>
    </row>
    <row r="18728" spans="1:6" x14ac:dyDescent="0.2">
      <c r="A18728" s="1">
        <v>325</v>
      </c>
      <c r="B18728" s="34">
        <f t="shared" si="664"/>
        <v>25.863499999999998</v>
      </c>
      <c r="C18728" s="33">
        <v>8.3481297149999996E-5</v>
      </c>
      <c r="D18728" s="33">
        <v>4.7756521839999999E-5</v>
      </c>
      <c r="E18728" s="60">
        <v>636</v>
      </c>
      <c r="F18728" s="34">
        <f t="shared" si="665"/>
        <v>8.3481297149999995E-2</v>
      </c>
    </row>
    <row r="18729" spans="1:6" x14ac:dyDescent="0.2">
      <c r="A18729" s="1">
        <v>325</v>
      </c>
      <c r="B18729" s="34">
        <f t="shared" si="664"/>
        <v>25.863499999999998</v>
      </c>
      <c r="C18729" s="33">
        <v>7.0999732049999994E-5</v>
      </c>
      <c r="D18729" s="33">
        <v>3.3856057620000001E-5</v>
      </c>
      <c r="E18729" s="60">
        <v>638</v>
      </c>
      <c r="F18729" s="34">
        <f t="shared" si="665"/>
        <v>7.099973205E-2</v>
      </c>
    </row>
    <row r="18730" spans="1:6" x14ac:dyDescent="0.2">
      <c r="A18730" s="1">
        <v>325</v>
      </c>
      <c r="B18730" s="34">
        <f t="shared" si="664"/>
        <v>25.863499999999998</v>
      </c>
      <c r="C18730" s="33">
        <v>6.3087567619999994E-5</v>
      </c>
      <c r="D18730" s="33">
        <v>3.9289769410000003E-5</v>
      </c>
      <c r="E18730" s="60">
        <v>641</v>
      </c>
      <c r="F18730" s="34">
        <f t="shared" si="665"/>
        <v>6.3087567619999993E-2</v>
      </c>
    </row>
    <row r="18731" spans="1:6" x14ac:dyDescent="0.2">
      <c r="A18731" s="1">
        <v>325</v>
      </c>
      <c r="B18731" s="34">
        <f t="shared" si="664"/>
        <v>25.863499999999998</v>
      </c>
      <c r="C18731" s="33">
        <v>7.8674843089999994E-5</v>
      </c>
      <c r="D18731" s="33">
        <v>3.8483010109999999E-5</v>
      </c>
      <c r="E18731" s="60">
        <v>643</v>
      </c>
      <c r="F18731" s="34">
        <f t="shared" si="665"/>
        <v>7.8674843089999988E-2</v>
      </c>
    </row>
    <row r="18732" spans="1:6" x14ac:dyDescent="0.2">
      <c r="A18732" s="1">
        <v>325</v>
      </c>
      <c r="B18732" s="34">
        <f t="shared" si="664"/>
        <v>25.863499999999998</v>
      </c>
      <c r="C18732" s="33">
        <v>6.4150665069999995E-5</v>
      </c>
      <c r="D18732" s="33">
        <v>4.5628206219999997E-5</v>
      </c>
      <c r="E18732" s="60">
        <v>646</v>
      </c>
      <c r="F18732" s="34">
        <f t="shared" si="665"/>
        <v>6.4150665070000001E-2</v>
      </c>
    </row>
    <row r="18733" spans="1:6" x14ac:dyDescent="0.2">
      <c r="A18733" s="1">
        <v>325</v>
      </c>
      <c r="B18733" s="34">
        <f t="shared" si="664"/>
        <v>25.863499999999998</v>
      </c>
      <c r="C18733" s="33">
        <v>8.2943602180000006E-5</v>
      </c>
      <c r="D18733" s="33">
        <v>5.0683972000000001E-5</v>
      </c>
      <c r="E18733" s="60">
        <v>648</v>
      </c>
      <c r="F18733" s="34">
        <f t="shared" si="665"/>
        <v>8.2943602180000006E-2</v>
      </c>
    </row>
    <row r="18734" spans="1:6" x14ac:dyDescent="0.2">
      <c r="A18734" s="1">
        <v>325</v>
      </c>
      <c r="B18734" s="34">
        <f t="shared" si="664"/>
        <v>25.863499999999998</v>
      </c>
      <c r="C18734" s="33">
        <v>3.6350459500000003E-5</v>
      </c>
      <c r="D18734" s="33">
        <v>5.6823540430000001E-5</v>
      </c>
      <c r="E18734" s="60">
        <v>651</v>
      </c>
      <c r="F18734" s="34">
        <f t="shared" si="665"/>
        <v>3.6350459500000001E-2</v>
      </c>
    </row>
    <row r="18735" spans="1:6" x14ac:dyDescent="0.2">
      <c r="A18735" s="1">
        <v>325</v>
      </c>
      <c r="B18735" s="34">
        <f t="shared" si="664"/>
        <v>25.863499999999998</v>
      </c>
      <c r="C18735" s="33">
        <v>5.1603659000000003E-5</v>
      </c>
      <c r="D18735" s="33">
        <v>4.0053862760000002E-5</v>
      </c>
      <c r="E18735" s="60">
        <v>653</v>
      </c>
      <c r="F18735" s="34">
        <f t="shared" si="665"/>
        <v>5.1603659000000003E-2</v>
      </c>
    </row>
    <row r="18736" spans="1:6" x14ac:dyDescent="0.2">
      <c r="A18736" s="1">
        <v>325</v>
      </c>
      <c r="B18736" s="34">
        <f t="shared" si="664"/>
        <v>25.863499999999998</v>
      </c>
      <c r="C18736" s="33">
        <v>4.0160970840000001E-5</v>
      </c>
      <c r="D18736" s="33">
        <v>4.2431128690000002E-5</v>
      </c>
      <c r="E18736" s="60">
        <v>656</v>
      </c>
      <c r="F18736" s="34">
        <f t="shared" si="665"/>
        <v>4.0160970839999997E-2</v>
      </c>
    </row>
    <row r="18737" spans="1:6" x14ac:dyDescent="0.2">
      <c r="A18737" s="1">
        <v>325</v>
      </c>
      <c r="B18737" s="34">
        <f t="shared" si="664"/>
        <v>25.863499999999998</v>
      </c>
      <c r="C18737" s="33">
        <v>5.8761505149999997E-5</v>
      </c>
      <c r="D18737" s="33">
        <v>4.3904620340000002E-5</v>
      </c>
      <c r="E18737" s="60">
        <v>658</v>
      </c>
      <c r="F18737" s="34">
        <f t="shared" si="665"/>
        <v>5.8761505149999997E-2</v>
      </c>
    </row>
    <row r="18738" spans="1:6" x14ac:dyDescent="0.2">
      <c r="A18738" s="1">
        <v>325</v>
      </c>
      <c r="B18738" s="34">
        <f t="shared" si="664"/>
        <v>25.863499999999998</v>
      </c>
      <c r="C18738" s="33">
        <v>6.8012226739999997E-5</v>
      </c>
      <c r="D18738" s="33">
        <v>3.5025861890000001E-5</v>
      </c>
      <c r="E18738" s="60">
        <v>661</v>
      </c>
      <c r="F18738" s="34">
        <f t="shared" si="665"/>
        <v>6.8012226740000001E-2</v>
      </c>
    </row>
    <row r="18739" spans="1:6" x14ac:dyDescent="0.2">
      <c r="A18739" s="1">
        <v>325</v>
      </c>
      <c r="B18739" s="34">
        <f t="shared" si="664"/>
        <v>25.863499999999998</v>
      </c>
      <c r="C18739" s="33">
        <v>8.6737709729999997E-5</v>
      </c>
      <c r="D18739" s="33">
        <v>3.3422368799999999E-5</v>
      </c>
      <c r="E18739" s="60">
        <v>663</v>
      </c>
      <c r="F18739" s="34">
        <f t="shared" si="665"/>
        <v>8.6737709730000001E-2</v>
      </c>
    </row>
    <row r="18740" spans="1:6" x14ac:dyDescent="0.2">
      <c r="A18740" s="1">
        <v>325</v>
      </c>
      <c r="B18740" s="34">
        <f t="shared" si="664"/>
        <v>25.863499999999998</v>
      </c>
      <c r="C18740" s="33">
        <v>3.1388649320000002E-5</v>
      </c>
      <c r="D18740" s="33">
        <v>5.9209140799999998E-5</v>
      </c>
      <c r="E18740" s="60">
        <v>666</v>
      </c>
      <c r="F18740" s="34">
        <f t="shared" si="665"/>
        <v>3.1388649320000003E-2</v>
      </c>
    </row>
    <row r="18741" spans="1:6" x14ac:dyDescent="0.2">
      <c r="A18741" s="1">
        <v>325</v>
      </c>
      <c r="B18741" s="34">
        <f t="shared" si="664"/>
        <v>25.863499999999998</v>
      </c>
      <c r="C18741" s="33">
        <v>4.7913512389999997E-5</v>
      </c>
      <c r="D18741" s="33">
        <v>3.4777330189999999E-5</v>
      </c>
      <c r="E18741" s="60">
        <v>668</v>
      </c>
      <c r="F18741" s="34">
        <f t="shared" si="665"/>
        <v>4.7913512389999996E-2</v>
      </c>
    </row>
    <row r="18742" spans="1:6" x14ac:dyDescent="0.2">
      <c r="A18742" s="1">
        <v>325</v>
      </c>
      <c r="B18742" s="34">
        <f t="shared" si="664"/>
        <v>25.863499999999998</v>
      </c>
      <c r="C18742" s="33">
        <v>5.0484405289999999E-5</v>
      </c>
      <c r="D18742" s="33">
        <v>4.8164745249999999E-5</v>
      </c>
      <c r="E18742" s="60">
        <v>671</v>
      </c>
      <c r="F18742" s="34">
        <f t="shared" si="665"/>
        <v>5.0484405289999999E-2</v>
      </c>
    </row>
    <row r="18743" spans="1:6" x14ac:dyDescent="0.2">
      <c r="A18743" s="1">
        <v>325</v>
      </c>
      <c r="B18743" s="34">
        <f t="shared" si="664"/>
        <v>25.863499999999998</v>
      </c>
      <c r="C18743" s="33">
        <v>7.6374525659999996E-5</v>
      </c>
      <c r="D18743" s="33">
        <v>4.7823802390000003E-5</v>
      </c>
      <c r="E18743" s="60">
        <v>673</v>
      </c>
      <c r="F18743" s="34">
        <f t="shared" si="665"/>
        <v>7.6374525659999998E-2</v>
      </c>
    </row>
    <row r="18744" spans="1:6" x14ac:dyDescent="0.2">
      <c r="A18744" s="1">
        <v>325</v>
      </c>
      <c r="B18744" s="34">
        <f t="shared" ref="B18744:B18751" si="666">A18744*79.58/1000</f>
        <v>25.863499999999998</v>
      </c>
      <c r="C18744" s="33">
        <v>8.4732648739999994E-5</v>
      </c>
      <c r="D18744" s="33">
        <v>3.708778424E-5</v>
      </c>
      <c r="E18744" s="60">
        <v>676</v>
      </c>
      <c r="F18744" s="34">
        <f t="shared" ref="F18744:F18751" si="667">C18744*1000</f>
        <v>8.4732648739999999E-2</v>
      </c>
    </row>
    <row r="18745" spans="1:6" x14ac:dyDescent="0.2">
      <c r="A18745" s="1">
        <v>325</v>
      </c>
      <c r="B18745" s="34">
        <f t="shared" si="666"/>
        <v>25.863499999999998</v>
      </c>
      <c r="C18745" s="33">
        <v>4.8106152450000001E-5</v>
      </c>
      <c r="D18745" s="33">
        <v>5.3212382429999999E-5</v>
      </c>
      <c r="E18745" s="60">
        <v>678</v>
      </c>
      <c r="F18745" s="34">
        <f t="shared" si="667"/>
        <v>4.8106152450000002E-2</v>
      </c>
    </row>
    <row r="18746" spans="1:6" x14ac:dyDescent="0.2">
      <c r="A18746" s="1">
        <v>325</v>
      </c>
      <c r="B18746" s="34">
        <f t="shared" si="666"/>
        <v>25.863499999999998</v>
      </c>
      <c r="C18746" s="33">
        <v>8.1145553860000001E-5</v>
      </c>
      <c r="D18746" s="33">
        <v>3.8375902669999997E-5</v>
      </c>
      <c r="E18746" s="60">
        <v>681</v>
      </c>
      <c r="F18746" s="34">
        <f t="shared" si="667"/>
        <v>8.1145553859999997E-2</v>
      </c>
    </row>
    <row r="18747" spans="1:6" x14ac:dyDescent="0.2">
      <c r="A18747" s="1">
        <v>325</v>
      </c>
      <c r="B18747" s="34">
        <f t="shared" si="666"/>
        <v>25.863499999999998</v>
      </c>
      <c r="C18747" s="33">
        <v>7.7716478869999995E-5</v>
      </c>
      <c r="D18747" s="33">
        <v>3.9909593760000003E-5</v>
      </c>
      <c r="E18747" s="60">
        <v>683</v>
      </c>
      <c r="F18747" s="34">
        <f t="shared" si="667"/>
        <v>7.7716478869999994E-2</v>
      </c>
    </row>
    <row r="18748" spans="1:6" x14ac:dyDescent="0.2">
      <c r="A18748" s="1">
        <v>325</v>
      </c>
      <c r="B18748" s="34">
        <f t="shared" si="666"/>
        <v>25.863499999999998</v>
      </c>
      <c r="C18748" s="33">
        <v>4.024694975E-5</v>
      </c>
      <c r="D18748" s="33">
        <v>3.9166517669999997E-5</v>
      </c>
      <c r="E18748" s="60">
        <v>686</v>
      </c>
      <c r="F18748" s="34">
        <f t="shared" si="667"/>
        <v>4.0246949750000004E-2</v>
      </c>
    </row>
    <row r="18749" spans="1:6" x14ac:dyDescent="0.2">
      <c r="A18749" s="1">
        <v>325</v>
      </c>
      <c r="B18749" s="34">
        <f t="shared" si="666"/>
        <v>25.863499999999998</v>
      </c>
      <c r="C18749" s="33">
        <v>5.2608243320000001E-5</v>
      </c>
      <c r="D18749" s="33">
        <v>4.3568764270000002E-5</v>
      </c>
      <c r="E18749" s="60">
        <v>688</v>
      </c>
      <c r="F18749" s="34">
        <f t="shared" si="667"/>
        <v>5.2608243319999998E-2</v>
      </c>
    </row>
    <row r="18750" spans="1:6" x14ac:dyDescent="0.2">
      <c r="A18750" s="1">
        <v>325</v>
      </c>
      <c r="B18750" s="34">
        <f t="shared" si="666"/>
        <v>25.863499999999998</v>
      </c>
      <c r="C18750" s="33">
        <v>4.1751408290000002E-5</v>
      </c>
      <c r="D18750" s="33">
        <v>4.5142986600000003E-5</v>
      </c>
      <c r="E18750" s="60">
        <v>691</v>
      </c>
      <c r="F18750" s="34">
        <f t="shared" si="667"/>
        <v>4.175140829E-2</v>
      </c>
    </row>
    <row r="18751" spans="1:6" x14ac:dyDescent="0.2">
      <c r="A18751" s="1">
        <v>323</v>
      </c>
      <c r="B18751" s="34">
        <f t="shared" si="666"/>
        <v>25.704339999999998</v>
      </c>
      <c r="C18751" s="33">
        <v>3.8618525039999997E-5</v>
      </c>
      <c r="D18751" s="33">
        <v>3.3761660279999998E-5</v>
      </c>
      <c r="E18751" s="60">
        <v>694</v>
      </c>
      <c r="F18751" s="34">
        <f t="shared" si="667"/>
        <v>3.8618525039999997E-2</v>
      </c>
    </row>
    <row r="18753" spans="1:6" x14ac:dyDescent="0.2">
      <c r="A18753" s="1" t="s">
        <v>329</v>
      </c>
    </row>
    <row r="18754" spans="1:6" s="40" customFormat="1" ht="30.75" x14ac:dyDescent="0.25">
      <c r="A18754" s="40" t="s">
        <v>305</v>
      </c>
      <c r="B18754" s="42" t="s">
        <v>326</v>
      </c>
      <c r="C18754" s="40" t="s">
        <v>306</v>
      </c>
      <c r="D18754" s="40" t="s">
        <v>251</v>
      </c>
      <c r="E18754" s="61" t="s">
        <v>307</v>
      </c>
      <c r="F18754" s="42" t="s">
        <v>328</v>
      </c>
    </row>
    <row r="18755" spans="1:6" x14ac:dyDescent="0.2">
      <c r="A18755" s="1">
        <v>325</v>
      </c>
      <c r="B18755" s="34">
        <f t="shared" ref="B18755:B18818" si="668">A18755*79.58/1000</f>
        <v>25.863499999999998</v>
      </c>
      <c r="C18755" s="33">
        <v>4.8606098239999999E-5</v>
      </c>
      <c r="D18755" s="33">
        <v>3.9208935099999997E-5</v>
      </c>
      <c r="E18755" s="60">
        <v>697</v>
      </c>
      <c r="F18755" s="34">
        <f t="shared" ref="F18755:F18818" si="669">C18755*1000</f>
        <v>4.8606098239999999E-2</v>
      </c>
    </row>
    <row r="18756" spans="1:6" x14ac:dyDescent="0.2">
      <c r="A18756" s="1">
        <v>325</v>
      </c>
      <c r="B18756" s="34">
        <f t="shared" si="668"/>
        <v>25.863499999999998</v>
      </c>
      <c r="C18756" s="33">
        <v>4.7859673900000003E-5</v>
      </c>
      <c r="D18756" s="33">
        <v>6.610144848E-5</v>
      </c>
      <c r="E18756" s="60">
        <v>698</v>
      </c>
      <c r="F18756" s="34">
        <f t="shared" si="669"/>
        <v>4.7859673900000003E-2</v>
      </c>
    </row>
    <row r="18757" spans="1:6" x14ac:dyDescent="0.2">
      <c r="A18757" s="1">
        <v>325</v>
      </c>
      <c r="B18757" s="34">
        <f t="shared" si="668"/>
        <v>25.863499999999998</v>
      </c>
      <c r="C18757" s="33">
        <v>2.418483318E-5</v>
      </c>
      <c r="D18757" s="33">
        <v>5.5286048259999999E-5</v>
      </c>
      <c r="E18757" s="60">
        <v>698</v>
      </c>
      <c r="F18757" s="34">
        <f t="shared" si="669"/>
        <v>2.418483318E-2</v>
      </c>
    </row>
    <row r="18758" spans="1:6" x14ac:dyDescent="0.2">
      <c r="A18758" s="1">
        <v>325</v>
      </c>
      <c r="B18758" s="34">
        <f t="shared" si="668"/>
        <v>25.863499999999998</v>
      </c>
      <c r="C18758" s="33">
        <v>3.4925221090000002E-5</v>
      </c>
      <c r="D18758" s="33">
        <v>3.8306894300000003E-5</v>
      </c>
      <c r="E18758" s="60">
        <v>697</v>
      </c>
      <c r="F18758" s="34">
        <f t="shared" si="669"/>
        <v>3.492522109E-2</v>
      </c>
    </row>
    <row r="18759" spans="1:6" x14ac:dyDescent="0.2">
      <c r="A18759" s="1">
        <v>325</v>
      </c>
      <c r="B18759" s="34">
        <f t="shared" si="668"/>
        <v>25.863499999999998</v>
      </c>
      <c r="C18759" s="33">
        <v>4.9449300329999999E-5</v>
      </c>
      <c r="D18759" s="33">
        <v>3.4606898590000003E-5</v>
      </c>
      <c r="E18759" s="60">
        <v>696</v>
      </c>
      <c r="F18759" s="34">
        <f t="shared" si="669"/>
        <v>4.9449300330000001E-2</v>
      </c>
    </row>
    <row r="18760" spans="1:6" x14ac:dyDescent="0.2">
      <c r="A18760" s="1">
        <v>325</v>
      </c>
      <c r="B18760" s="34">
        <f t="shared" si="668"/>
        <v>25.863499999999998</v>
      </c>
      <c r="C18760" s="33">
        <v>3.8394209969999997E-5</v>
      </c>
      <c r="D18760" s="33">
        <v>3.3463336760000001E-5</v>
      </c>
      <c r="E18760" s="60">
        <v>694</v>
      </c>
      <c r="F18760" s="34">
        <f t="shared" si="669"/>
        <v>3.8394209969999996E-2</v>
      </c>
    </row>
    <row r="18761" spans="1:6" x14ac:dyDescent="0.2">
      <c r="A18761" s="1">
        <v>325</v>
      </c>
      <c r="B18761" s="34">
        <f t="shared" si="668"/>
        <v>25.863499999999998</v>
      </c>
      <c r="C18761" s="33">
        <v>2.9160365720000001E-5</v>
      </c>
      <c r="D18761" s="33">
        <v>4.3459261439999998E-5</v>
      </c>
      <c r="E18761" s="60">
        <v>692</v>
      </c>
      <c r="F18761" s="34">
        <f t="shared" si="669"/>
        <v>2.9160365720000001E-2</v>
      </c>
    </row>
    <row r="18762" spans="1:6" x14ac:dyDescent="0.2">
      <c r="A18762" s="1">
        <v>325</v>
      </c>
      <c r="B18762" s="34">
        <f t="shared" si="668"/>
        <v>25.863499999999998</v>
      </c>
      <c r="C18762" s="33">
        <v>8.6519780170000004E-5</v>
      </c>
      <c r="D18762" s="33">
        <v>4.1815259499999998E-5</v>
      </c>
      <c r="E18762" s="60">
        <v>689</v>
      </c>
      <c r="F18762" s="34">
        <f t="shared" si="669"/>
        <v>8.6519780170000005E-2</v>
      </c>
    </row>
    <row r="18763" spans="1:6" x14ac:dyDescent="0.2">
      <c r="A18763" s="1">
        <v>325</v>
      </c>
      <c r="B18763" s="34">
        <f t="shared" si="668"/>
        <v>25.863499999999998</v>
      </c>
      <c r="C18763" s="33">
        <v>3.5878646430000001E-5</v>
      </c>
      <c r="D18763" s="33">
        <v>3.8195102380000002E-5</v>
      </c>
      <c r="E18763" s="60">
        <v>687</v>
      </c>
      <c r="F18763" s="34">
        <f t="shared" si="669"/>
        <v>3.5878646430000001E-2</v>
      </c>
    </row>
    <row r="18764" spans="1:6" x14ac:dyDescent="0.2">
      <c r="A18764" s="1">
        <v>325</v>
      </c>
      <c r="B18764" s="34">
        <f t="shared" si="668"/>
        <v>25.863499999999998</v>
      </c>
      <c r="C18764" s="33">
        <v>5.0037755119999999E-5</v>
      </c>
      <c r="D18764" s="33">
        <v>5.5546341730000003E-5</v>
      </c>
      <c r="E18764" s="60">
        <v>684</v>
      </c>
      <c r="F18764" s="34">
        <f t="shared" si="669"/>
        <v>5.0037755119999999E-2</v>
      </c>
    </row>
    <row r="18765" spans="1:6" x14ac:dyDescent="0.2">
      <c r="A18765" s="1">
        <v>325</v>
      </c>
      <c r="B18765" s="34">
        <f t="shared" si="668"/>
        <v>25.863499999999998</v>
      </c>
      <c r="C18765" s="33">
        <v>6.4777546259999996E-5</v>
      </c>
      <c r="D18765" s="33">
        <v>4.3584488509999998E-5</v>
      </c>
      <c r="E18765" s="60">
        <v>682</v>
      </c>
      <c r="F18765" s="34">
        <f t="shared" si="669"/>
        <v>6.4777546259999999E-2</v>
      </c>
    </row>
    <row r="18766" spans="1:6" x14ac:dyDescent="0.2">
      <c r="A18766" s="1">
        <v>325</v>
      </c>
      <c r="B18766" s="34">
        <f t="shared" si="668"/>
        <v>25.863499999999998</v>
      </c>
      <c r="C18766" s="33">
        <v>5.0948929530000003E-5</v>
      </c>
      <c r="D18766" s="33">
        <v>3.2793309579999998E-5</v>
      </c>
      <c r="E18766" s="60">
        <v>679</v>
      </c>
      <c r="F18766" s="34">
        <f t="shared" si="669"/>
        <v>5.0948929530000006E-2</v>
      </c>
    </row>
    <row r="18767" spans="1:6" x14ac:dyDescent="0.2">
      <c r="A18767" s="1">
        <v>325</v>
      </c>
      <c r="B18767" s="34">
        <f t="shared" si="668"/>
        <v>25.863499999999998</v>
      </c>
      <c r="C18767" s="33">
        <v>4.580812757E-5</v>
      </c>
      <c r="D18767" s="33">
        <v>4.8952567099999997E-5</v>
      </c>
      <c r="E18767" s="60">
        <v>677</v>
      </c>
      <c r="F18767" s="34">
        <f t="shared" si="669"/>
        <v>4.5808127570000003E-2</v>
      </c>
    </row>
    <row r="18768" spans="1:6" x14ac:dyDescent="0.2">
      <c r="A18768" s="1">
        <v>325</v>
      </c>
      <c r="B18768" s="34">
        <f t="shared" si="668"/>
        <v>25.863499999999998</v>
      </c>
      <c r="C18768" s="33">
        <v>4.257968099E-5</v>
      </c>
      <c r="D18768" s="33">
        <v>4.4602742910000002E-5</v>
      </c>
      <c r="E18768" s="60">
        <v>674</v>
      </c>
      <c r="F18768" s="34">
        <f t="shared" si="669"/>
        <v>4.257968099E-2</v>
      </c>
    </row>
    <row r="18769" spans="1:6" x14ac:dyDescent="0.2">
      <c r="A18769" s="1">
        <v>325</v>
      </c>
      <c r="B18769" s="34">
        <f t="shared" si="668"/>
        <v>25.863499999999998</v>
      </c>
      <c r="C18769" s="33">
        <v>3.6406076580000001E-5</v>
      </c>
      <c r="D18769" s="33">
        <v>3.3874662839999998E-5</v>
      </c>
      <c r="E18769" s="60">
        <v>671</v>
      </c>
      <c r="F18769" s="34">
        <f t="shared" si="669"/>
        <v>3.6406076580000002E-2</v>
      </c>
    </row>
    <row r="18770" spans="1:6" x14ac:dyDescent="0.2">
      <c r="A18770" s="1">
        <v>325</v>
      </c>
      <c r="B18770" s="34">
        <f t="shared" si="668"/>
        <v>25.863499999999998</v>
      </c>
      <c r="C18770" s="33">
        <v>7.0824046699999999E-5</v>
      </c>
      <c r="D18770" s="33">
        <v>3.4702842019999997E-5</v>
      </c>
      <c r="E18770" s="60">
        <v>669</v>
      </c>
      <c r="F18770" s="34">
        <f t="shared" si="669"/>
        <v>7.0824046700000004E-2</v>
      </c>
    </row>
    <row r="18771" spans="1:6" x14ac:dyDescent="0.2">
      <c r="A18771" s="1">
        <v>325</v>
      </c>
      <c r="B18771" s="34">
        <f t="shared" si="668"/>
        <v>25.863499999999998</v>
      </c>
      <c r="C18771" s="33">
        <v>5.8270457839999998E-5</v>
      </c>
      <c r="D18771" s="33">
        <v>2.8633351539999999E-5</v>
      </c>
      <c r="E18771" s="60">
        <v>666</v>
      </c>
      <c r="F18771" s="34">
        <f t="shared" si="669"/>
        <v>5.8270457839999998E-2</v>
      </c>
    </row>
    <row r="18772" spans="1:6" x14ac:dyDescent="0.2">
      <c r="A18772" s="1">
        <v>325</v>
      </c>
      <c r="B18772" s="34">
        <f t="shared" si="668"/>
        <v>25.863499999999998</v>
      </c>
      <c r="C18772" s="33">
        <v>4.3573768940000002E-5</v>
      </c>
      <c r="D18772" s="33">
        <v>4.1547186460000001E-5</v>
      </c>
      <c r="E18772" s="60">
        <v>664</v>
      </c>
      <c r="F18772" s="34">
        <f t="shared" si="669"/>
        <v>4.357376894E-2</v>
      </c>
    </row>
    <row r="18773" spans="1:6" x14ac:dyDescent="0.2">
      <c r="A18773" s="1">
        <v>325</v>
      </c>
      <c r="B18773" s="34">
        <f t="shared" si="668"/>
        <v>25.863499999999998</v>
      </c>
      <c r="C18773" s="33">
        <v>6.4664581480000004E-5</v>
      </c>
      <c r="D18773" s="33">
        <v>3.152615057E-5</v>
      </c>
      <c r="E18773" s="60">
        <v>661</v>
      </c>
      <c r="F18773" s="34">
        <f t="shared" si="669"/>
        <v>6.4664581480000011E-2</v>
      </c>
    </row>
    <row r="18774" spans="1:6" x14ac:dyDescent="0.2">
      <c r="A18774" s="1">
        <v>325</v>
      </c>
      <c r="B18774" s="34">
        <f t="shared" si="668"/>
        <v>25.863499999999998</v>
      </c>
      <c r="C18774" s="33">
        <v>4.9607366610000002E-5</v>
      </c>
      <c r="D18774" s="33">
        <v>3.2395594159999999E-5</v>
      </c>
      <c r="E18774" s="60">
        <v>659</v>
      </c>
      <c r="F18774" s="34">
        <f t="shared" si="669"/>
        <v>4.9607366610000002E-2</v>
      </c>
    </row>
    <row r="18775" spans="1:6" x14ac:dyDescent="0.2">
      <c r="A18775" s="1">
        <v>325</v>
      </c>
      <c r="B18775" s="34">
        <f t="shared" si="668"/>
        <v>25.863499999999998</v>
      </c>
      <c r="C18775" s="33">
        <v>5.3384660639999997E-5</v>
      </c>
      <c r="D18775" s="33">
        <v>4.944576429E-5</v>
      </c>
      <c r="E18775" s="60">
        <v>656</v>
      </c>
      <c r="F18775" s="34">
        <f t="shared" si="669"/>
        <v>5.3384660639999998E-2</v>
      </c>
    </row>
    <row r="18776" spans="1:6" x14ac:dyDescent="0.2">
      <c r="A18776" s="1">
        <v>325</v>
      </c>
      <c r="B18776" s="34">
        <f t="shared" si="668"/>
        <v>25.863499999999998</v>
      </c>
      <c r="C18776" s="33">
        <v>5.9626346389999998E-5</v>
      </c>
      <c r="D18776" s="33">
        <v>3.7711327329999997E-5</v>
      </c>
      <c r="E18776" s="60">
        <v>654</v>
      </c>
      <c r="F18776" s="34">
        <f t="shared" si="669"/>
        <v>5.9626346389999994E-2</v>
      </c>
    </row>
    <row r="18777" spans="1:6" x14ac:dyDescent="0.2">
      <c r="A18777" s="1">
        <v>325</v>
      </c>
      <c r="B18777" s="34">
        <f t="shared" si="668"/>
        <v>25.863499999999998</v>
      </c>
      <c r="C18777" s="33">
        <v>5.0416362659999999E-5</v>
      </c>
      <c r="D18777" s="33">
        <v>4.9963073159999999E-5</v>
      </c>
      <c r="E18777" s="60">
        <v>652</v>
      </c>
      <c r="F18777" s="34">
        <f t="shared" si="669"/>
        <v>5.0416362659999998E-2</v>
      </c>
    </row>
    <row r="18778" spans="1:6" x14ac:dyDescent="0.2">
      <c r="A18778" s="1">
        <v>325</v>
      </c>
      <c r="B18778" s="34">
        <f t="shared" si="668"/>
        <v>25.863499999999998</v>
      </c>
      <c r="C18778" s="33">
        <v>3.7951284770000003E-5</v>
      </c>
      <c r="D18778" s="33">
        <v>4.5186879060000001E-5</v>
      </c>
      <c r="E18778" s="60">
        <v>649</v>
      </c>
      <c r="F18778" s="34">
        <f t="shared" si="669"/>
        <v>3.7951284770000003E-2</v>
      </c>
    </row>
    <row r="18779" spans="1:6" x14ac:dyDescent="0.2">
      <c r="A18779" s="1">
        <v>325</v>
      </c>
      <c r="B18779" s="34">
        <f t="shared" si="668"/>
        <v>25.863499999999998</v>
      </c>
      <c r="C18779" s="33">
        <v>2.8848274559999999E-5</v>
      </c>
      <c r="D18779" s="33">
        <v>4.3080837339999998E-5</v>
      </c>
      <c r="E18779" s="60">
        <v>647</v>
      </c>
      <c r="F18779" s="34">
        <f t="shared" si="669"/>
        <v>2.8848274559999998E-2</v>
      </c>
    </row>
    <row r="18780" spans="1:6" x14ac:dyDescent="0.2">
      <c r="A18780" s="1">
        <v>325</v>
      </c>
      <c r="B18780" s="34">
        <f t="shared" si="668"/>
        <v>25.863499999999998</v>
      </c>
      <c r="C18780" s="33">
        <v>4.6819843399999999E-5</v>
      </c>
      <c r="D18780" s="33">
        <v>4.8289999209999997E-5</v>
      </c>
      <c r="E18780" s="60">
        <v>644</v>
      </c>
      <c r="F18780" s="34">
        <f t="shared" si="669"/>
        <v>4.6819843399999998E-2</v>
      </c>
    </row>
    <row r="18781" spans="1:6" x14ac:dyDescent="0.2">
      <c r="A18781" s="1">
        <v>325</v>
      </c>
      <c r="B18781" s="34">
        <f t="shared" si="668"/>
        <v>25.863499999999998</v>
      </c>
      <c r="C18781" s="33">
        <v>6.5189810170000005E-5</v>
      </c>
      <c r="D18781" s="33">
        <v>5.970429096E-5</v>
      </c>
      <c r="E18781" s="60">
        <v>642</v>
      </c>
      <c r="F18781" s="34">
        <f t="shared" si="669"/>
        <v>6.5189810170000001E-2</v>
      </c>
    </row>
    <row r="18782" spans="1:6" x14ac:dyDescent="0.2">
      <c r="A18782" s="1">
        <v>325</v>
      </c>
      <c r="B18782" s="34">
        <f t="shared" si="668"/>
        <v>25.863499999999998</v>
      </c>
      <c r="C18782" s="33">
        <v>5.5675848030000001E-5</v>
      </c>
      <c r="D18782" s="33">
        <v>3.7443332009999998E-5</v>
      </c>
      <c r="E18782" s="60">
        <v>639</v>
      </c>
      <c r="F18782" s="34">
        <f t="shared" si="669"/>
        <v>5.5675848030000002E-2</v>
      </c>
    </row>
    <row r="18783" spans="1:6" x14ac:dyDescent="0.2">
      <c r="A18783" s="1">
        <v>325</v>
      </c>
      <c r="B18783" s="34">
        <f t="shared" si="668"/>
        <v>25.863499999999998</v>
      </c>
      <c r="C18783" s="33">
        <v>2.738394326E-5</v>
      </c>
      <c r="D18783" s="33">
        <v>4.2740175050000002E-5</v>
      </c>
      <c r="E18783" s="60">
        <v>637</v>
      </c>
      <c r="F18783" s="34">
        <f t="shared" si="669"/>
        <v>2.7383943260000002E-2</v>
      </c>
    </row>
    <row r="18784" spans="1:6" x14ac:dyDescent="0.2">
      <c r="A18784" s="1">
        <v>325</v>
      </c>
      <c r="B18784" s="34">
        <f t="shared" si="668"/>
        <v>25.863499999999998</v>
      </c>
      <c r="C18784" s="33">
        <v>6.7556105099999994E-5</v>
      </c>
      <c r="D18784" s="33">
        <v>3.9401643949999997E-5</v>
      </c>
      <c r="E18784" s="60">
        <v>634</v>
      </c>
      <c r="F18784" s="34">
        <f t="shared" si="669"/>
        <v>6.75561051E-2</v>
      </c>
    </row>
    <row r="18785" spans="1:6" x14ac:dyDescent="0.2">
      <c r="A18785" s="1">
        <v>325</v>
      </c>
      <c r="B18785" s="34">
        <f t="shared" si="668"/>
        <v>25.863499999999998</v>
      </c>
      <c r="C18785" s="33">
        <v>6.0435654469999997E-5</v>
      </c>
      <c r="D18785" s="33">
        <v>6.8309996630000003E-5</v>
      </c>
      <c r="E18785" s="60">
        <v>632</v>
      </c>
      <c r="F18785" s="34">
        <f t="shared" si="669"/>
        <v>6.0435654469999996E-2</v>
      </c>
    </row>
    <row r="18786" spans="1:6" x14ac:dyDescent="0.2">
      <c r="A18786" s="1">
        <v>325</v>
      </c>
      <c r="B18786" s="34">
        <f t="shared" si="668"/>
        <v>25.863499999999998</v>
      </c>
      <c r="C18786" s="33">
        <v>6.4254946860000005E-5</v>
      </c>
      <c r="D18786" s="33">
        <v>4.8125097639999998E-5</v>
      </c>
      <c r="E18786" s="60">
        <v>629</v>
      </c>
      <c r="F18786" s="34">
        <f t="shared" si="669"/>
        <v>6.4254946860000009E-2</v>
      </c>
    </row>
    <row r="18787" spans="1:6" x14ac:dyDescent="0.2">
      <c r="A18787" s="1">
        <v>325</v>
      </c>
      <c r="B18787" s="34">
        <f t="shared" si="668"/>
        <v>25.863499999999998</v>
      </c>
      <c r="C18787" s="33">
        <v>5.6005219889999997E-5</v>
      </c>
      <c r="D18787" s="33">
        <v>3.9951707860000003E-5</v>
      </c>
      <c r="E18787" s="60">
        <v>626</v>
      </c>
      <c r="F18787" s="34">
        <f t="shared" si="669"/>
        <v>5.6005219889999999E-2</v>
      </c>
    </row>
    <row r="18788" spans="1:6" x14ac:dyDescent="0.2">
      <c r="A18788" s="1">
        <v>325</v>
      </c>
      <c r="B18788" s="34">
        <f t="shared" si="668"/>
        <v>25.863499999999998</v>
      </c>
      <c r="C18788" s="33">
        <v>5.0716750359999999E-5</v>
      </c>
      <c r="D18788" s="33">
        <v>4.5141038299999999E-5</v>
      </c>
      <c r="E18788" s="60">
        <v>624</v>
      </c>
      <c r="F18788" s="34">
        <f t="shared" si="669"/>
        <v>5.071675036E-2</v>
      </c>
    </row>
    <row r="18789" spans="1:6" x14ac:dyDescent="0.2">
      <c r="A18789" s="1">
        <v>325</v>
      </c>
      <c r="B18789" s="34">
        <f t="shared" si="668"/>
        <v>25.863499999999998</v>
      </c>
      <c r="C18789" s="33">
        <v>5.4471337120000001E-5</v>
      </c>
      <c r="D18789" s="33">
        <v>3.754190985E-5</v>
      </c>
      <c r="E18789" s="60">
        <v>621</v>
      </c>
      <c r="F18789" s="34">
        <f t="shared" si="669"/>
        <v>5.4471337119999998E-2</v>
      </c>
    </row>
    <row r="18790" spans="1:6" x14ac:dyDescent="0.2">
      <c r="A18790" s="1">
        <v>325</v>
      </c>
      <c r="B18790" s="34">
        <f t="shared" si="668"/>
        <v>25.863499999999998</v>
      </c>
      <c r="C18790" s="33">
        <v>4.1366916210000002E-5</v>
      </c>
      <c r="D18790" s="33">
        <v>4.2045326580000003E-5</v>
      </c>
      <c r="E18790" s="60">
        <v>619</v>
      </c>
      <c r="F18790" s="34">
        <f t="shared" si="669"/>
        <v>4.136691621E-2</v>
      </c>
    </row>
    <row r="18791" spans="1:6" x14ac:dyDescent="0.2">
      <c r="A18791" s="1">
        <v>325</v>
      </c>
      <c r="B18791" s="34">
        <f t="shared" si="668"/>
        <v>25.863499999999998</v>
      </c>
      <c r="C18791" s="33">
        <v>6.051659491E-5</v>
      </c>
      <c r="D18791" s="33">
        <v>5.351476242E-5</v>
      </c>
      <c r="E18791" s="60">
        <v>616</v>
      </c>
      <c r="F18791" s="34">
        <f t="shared" si="669"/>
        <v>6.0516594909999999E-2</v>
      </c>
    </row>
    <row r="18792" spans="1:6" x14ac:dyDescent="0.2">
      <c r="A18792" s="1">
        <v>325</v>
      </c>
      <c r="B18792" s="34">
        <f t="shared" si="668"/>
        <v>25.863499999999998</v>
      </c>
      <c r="C18792" s="33">
        <v>7.0911588479999999E-5</v>
      </c>
      <c r="D18792" s="33">
        <v>3.3493097359999998E-5</v>
      </c>
      <c r="E18792" s="60">
        <v>614</v>
      </c>
      <c r="F18792" s="34">
        <f t="shared" si="669"/>
        <v>7.0911588479999996E-2</v>
      </c>
    </row>
    <row r="18793" spans="1:6" x14ac:dyDescent="0.2">
      <c r="A18793" s="1">
        <v>325</v>
      </c>
      <c r="B18793" s="34">
        <f t="shared" si="668"/>
        <v>25.863499999999998</v>
      </c>
      <c r="C18793" s="33">
        <v>7.7355373620000004E-5</v>
      </c>
      <c r="D18793" s="33">
        <v>4.3304565270000002E-5</v>
      </c>
      <c r="E18793" s="60">
        <v>611</v>
      </c>
      <c r="F18793" s="34">
        <f t="shared" si="669"/>
        <v>7.7355373620000001E-2</v>
      </c>
    </row>
    <row r="18794" spans="1:6" x14ac:dyDescent="0.2">
      <c r="A18794" s="1">
        <v>325</v>
      </c>
      <c r="B18794" s="34">
        <f t="shared" si="668"/>
        <v>25.863499999999998</v>
      </c>
      <c r="C18794" s="33">
        <v>1.1988242439999999E-4</v>
      </c>
      <c r="D18794" s="33">
        <v>5.5195421429999997E-5</v>
      </c>
      <c r="E18794" s="60">
        <v>609</v>
      </c>
      <c r="F18794" s="34">
        <f t="shared" si="669"/>
        <v>0.11988242439999999</v>
      </c>
    </row>
    <row r="18795" spans="1:6" x14ac:dyDescent="0.2">
      <c r="A18795" s="1">
        <v>325</v>
      </c>
      <c r="B18795" s="34">
        <f t="shared" si="668"/>
        <v>25.863499999999998</v>
      </c>
      <c r="C18795" s="33">
        <v>5.9190006770000001E-5</v>
      </c>
      <c r="D18795" s="33">
        <v>5.0212093479999999E-5</v>
      </c>
      <c r="E18795" s="60">
        <v>606</v>
      </c>
      <c r="F18795" s="34">
        <f t="shared" si="669"/>
        <v>5.9190006769999998E-2</v>
      </c>
    </row>
    <row r="18796" spans="1:6" x14ac:dyDescent="0.2">
      <c r="A18796" s="1">
        <v>325</v>
      </c>
      <c r="B18796" s="34">
        <f t="shared" si="668"/>
        <v>25.863499999999998</v>
      </c>
      <c r="C18796" s="33">
        <v>7.5631710540000001E-5</v>
      </c>
      <c r="D18796" s="33">
        <v>4.8712477089999997E-5</v>
      </c>
      <c r="E18796" s="60">
        <v>604</v>
      </c>
      <c r="F18796" s="34">
        <f t="shared" si="669"/>
        <v>7.5631710540000008E-2</v>
      </c>
    </row>
    <row r="18797" spans="1:6" x14ac:dyDescent="0.2">
      <c r="A18797" s="1">
        <v>325</v>
      </c>
      <c r="B18797" s="34">
        <f t="shared" si="668"/>
        <v>25.863499999999998</v>
      </c>
      <c r="C18797" s="33">
        <v>6.9161645280000004E-5</v>
      </c>
      <c r="D18797" s="33">
        <v>3.4072908589999999E-5</v>
      </c>
      <c r="E18797" s="60">
        <v>601</v>
      </c>
      <c r="F18797" s="34">
        <f t="shared" si="669"/>
        <v>6.9161645280000003E-2</v>
      </c>
    </row>
    <row r="18798" spans="1:6" x14ac:dyDescent="0.2">
      <c r="A18798" s="1">
        <v>325</v>
      </c>
      <c r="B18798" s="34">
        <f t="shared" si="668"/>
        <v>25.863499999999998</v>
      </c>
      <c r="C18798" s="33">
        <v>7.0309910479999995E-5</v>
      </c>
      <c r="D18798" s="33">
        <v>3.9970156649999997E-5</v>
      </c>
      <c r="E18798" s="60">
        <v>599</v>
      </c>
      <c r="F18798" s="34">
        <f t="shared" si="669"/>
        <v>7.0309910480000001E-2</v>
      </c>
    </row>
    <row r="18799" spans="1:6" x14ac:dyDescent="0.2">
      <c r="A18799" s="1">
        <v>325</v>
      </c>
      <c r="B18799" s="34">
        <f t="shared" si="668"/>
        <v>25.863499999999998</v>
      </c>
      <c r="C18799" s="33">
        <v>5.9657694099999998E-5</v>
      </c>
      <c r="D18799" s="33">
        <v>3.9252459859999997E-5</v>
      </c>
      <c r="E18799" s="60">
        <v>596</v>
      </c>
      <c r="F18799" s="34">
        <f t="shared" si="669"/>
        <v>5.9657694099999999E-2</v>
      </c>
    </row>
    <row r="18800" spans="1:6" x14ac:dyDescent="0.2">
      <c r="A18800" s="1">
        <v>325</v>
      </c>
      <c r="B18800" s="34">
        <f t="shared" si="668"/>
        <v>25.863499999999998</v>
      </c>
      <c r="C18800" s="33">
        <v>6.3363037499999995E-5</v>
      </c>
      <c r="D18800" s="33">
        <v>4.335136138E-5</v>
      </c>
      <c r="E18800" s="60">
        <v>594</v>
      </c>
      <c r="F18800" s="34">
        <f t="shared" si="669"/>
        <v>6.3363037499999997E-2</v>
      </c>
    </row>
    <row r="18801" spans="1:6" x14ac:dyDescent="0.2">
      <c r="A18801" s="1">
        <v>325</v>
      </c>
      <c r="B18801" s="34">
        <f t="shared" si="668"/>
        <v>25.863499999999998</v>
      </c>
      <c r="C18801" s="33">
        <v>6.3994817360000006E-5</v>
      </c>
      <c r="D18801" s="33">
        <v>4.9273347840000002E-5</v>
      </c>
      <c r="E18801" s="60">
        <v>591</v>
      </c>
      <c r="F18801" s="34">
        <f t="shared" si="669"/>
        <v>6.3994817360000011E-2</v>
      </c>
    </row>
    <row r="18802" spans="1:6" x14ac:dyDescent="0.2">
      <c r="A18802" s="1">
        <v>325</v>
      </c>
      <c r="B18802" s="34">
        <f t="shared" si="668"/>
        <v>25.863499999999998</v>
      </c>
      <c r="C18802" s="33">
        <v>6.3999177290000004E-5</v>
      </c>
      <c r="D18802" s="33">
        <v>4.5978787640000001E-5</v>
      </c>
      <c r="E18802" s="60">
        <v>588</v>
      </c>
      <c r="F18802" s="34">
        <f t="shared" si="669"/>
        <v>6.3999177290000001E-2</v>
      </c>
    </row>
    <row r="18803" spans="1:6" x14ac:dyDescent="0.2">
      <c r="A18803" s="1">
        <v>325</v>
      </c>
      <c r="B18803" s="34">
        <f t="shared" si="668"/>
        <v>25.863499999999998</v>
      </c>
      <c r="C18803" s="33">
        <v>5.637128726E-5</v>
      </c>
      <c r="D18803" s="33">
        <v>6.0769278769999998E-5</v>
      </c>
      <c r="E18803" s="60">
        <v>586</v>
      </c>
      <c r="F18803" s="34">
        <f t="shared" si="669"/>
        <v>5.637128726E-2</v>
      </c>
    </row>
    <row r="18804" spans="1:6" x14ac:dyDescent="0.2">
      <c r="A18804" s="1">
        <v>325</v>
      </c>
      <c r="B18804" s="34">
        <f t="shared" si="668"/>
        <v>25.863499999999998</v>
      </c>
      <c r="C18804" s="33">
        <v>8.1976978610000004E-5</v>
      </c>
      <c r="D18804" s="33">
        <v>3.0808846239999997E-5</v>
      </c>
      <c r="E18804" s="60">
        <v>583</v>
      </c>
      <c r="F18804" s="34">
        <f t="shared" si="669"/>
        <v>8.1976978610000001E-2</v>
      </c>
    </row>
    <row r="18805" spans="1:6" x14ac:dyDescent="0.2">
      <c r="A18805" s="1">
        <v>325</v>
      </c>
      <c r="B18805" s="34">
        <f t="shared" si="668"/>
        <v>25.863499999999998</v>
      </c>
      <c r="C18805" s="33">
        <v>8.6059247900000004E-5</v>
      </c>
      <c r="D18805" s="33">
        <v>6.2429696009999995E-5</v>
      </c>
      <c r="E18805" s="60">
        <v>581</v>
      </c>
      <c r="F18805" s="34">
        <f t="shared" si="669"/>
        <v>8.605924790000001E-2</v>
      </c>
    </row>
    <row r="18806" spans="1:6" x14ac:dyDescent="0.2">
      <c r="A18806" s="1">
        <v>325</v>
      </c>
      <c r="B18806" s="34">
        <f t="shared" si="668"/>
        <v>25.863499999999998</v>
      </c>
      <c r="C18806" s="33">
        <v>8.561352003E-5</v>
      </c>
      <c r="D18806" s="33">
        <v>4.3563410719999999E-5</v>
      </c>
      <c r="E18806" s="60">
        <v>578</v>
      </c>
      <c r="F18806" s="34">
        <f t="shared" si="669"/>
        <v>8.5613520030000001E-2</v>
      </c>
    </row>
    <row r="18807" spans="1:6" x14ac:dyDescent="0.2">
      <c r="A18807" s="1">
        <v>325</v>
      </c>
      <c r="B18807" s="34">
        <f t="shared" si="668"/>
        <v>25.863499999999998</v>
      </c>
      <c r="C18807" s="33">
        <v>7.9099635169999993E-5</v>
      </c>
      <c r="D18807" s="33">
        <v>4.250607736E-5</v>
      </c>
      <c r="E18807" s="60">
        <v>576</v>
      </c>
      <c r="F18807" s="34">
        <f t="shared" si="669"/>
        <v>7.9099635169999988E-2</v>
      </c>
    </row>
    <row r="18808" spans="1:6" x14ac:dyDescent="0.2">
      <c r="A18808" s="1">
        <v>325</v>
      </c>
      <c r="B18808" s="34">
        <f t="shared" si="668"/>
        <v>25.863499999999998</v>
      </c>
      <c r="C18808" s="33">
        <v>9.907726935E-5</v>
      </c>
      <c r="D18808" s="33">
        <v>4.0934481649999999E-5</v>
      </c>
      <c r="E18808" s="60">
        <v>573</v>
      </c>
      <c r="F18808" s="34">
        <f t="shared" si="669"/>
        <v>9.9077269349999997E-2</v>
      </c>
    </row>
    <row r="18809" spans="1:6" x14ac:dyDescent="0.2">
      <c r="A18809" s="1">
        <v>325</v>
      </c>
      <c r="B18809" s="34">
        <f t="shared" si="668"/>
        <v>25.863499999999998</v>
      </c>
      <c r="C18809" s="33">
        <v>1.09744964E-4</v>
      </c>
      <c r="D18809" s="33">
        <v>4.1264812330000002E-5</v>
      </c>
      <c r="E18809" s="60">
        <v>570</v>
      </c>
      <c r="F18809" s="34">
        <f t="shared" si="669"/>
        <v>0.109744964</v>
      </c>
    </row>
    <row r="18810" spans="1:6" x14ac:dyDescent="0.2">
      <c r="A18810" s="1">
        <v>325</v>
      </c>
      <c r="B18810" s="34">
        <f t="shared" si="668"/>
        <v>25.863499999999998</v>
      </c>
      <c r="C18810" s="33">
        <v>1.013973745E-4</v>
      </c>
      <c r="D18810" s="33">
        <v>3.385674388E-5</v>
      </c>
      <c r="E18810" s="60">
        <v>568</v>
      </c>
      <c r="F18810" s="34">
        <f t="shared" si="669"/>
        <v>0.1013973745</v>
      </c>
    </row>
    <row r="18811" spans="1:6" x14ac:dyDescent="0.2">
      <c r="A18811" s="1">
        <v>325</v>
      </c>
      <c r="B18811" s="34">
        <f t="shared" si="668"/>
        <v>25.863499999999998</v>
      </c>
      <c r="C18811" s="33">
        <v>1.000570478E-4</v>
      </c>
      <c r="D18811" s="33">
        <v>2.9347703650000001E-5</v>
      </c>
      <c r="E18811" s="60">
        <v>565</v>
      </c>
      <c r="F18811" s="34">
        <f t="shared" si="669"/>
        <v>0.10005704779999999</v>
      </c>
    </row>
    <row r="18812" spans="1:6" x14ac:dyDescent="0.2">
      <c r="A18812" s="1">
        <v>325</v>
      </c>
      <c r="B18812" s="34">
        <f t="shared" si="668"/>
        <v>25.863499999999998</v>
      </c>
      <c r="C18812" s="33">
        <v>9.2474360969999994E-5</v>
      </c>
      <c r="D18812" s="33">
        <v>4.1850423560000002E-5</v>
      </c>
      <c r="E18812" s="60">
        <v>563</v>
      </c>
      <c r="F18812" s="34">
        <f t="shared" si="669"/>
        <v>9.2474360969999989E-2</v>
      </c>
    </row>
    <row r="18813" spans="1:6" x14ac:dyDescent="0.2">
      <c r="A18813" s="1">
        <v>325</v>
      </c>
      <c r="B18813" s="34">
        <f t="shared" si="668"/>
        <v>25.863499999999998</v>
      </c>
      <c r="C18813" s="33">
        <v>9.2299910180000005E-5</v>
      </c>
      <c r="D18813" s="33">
        <v>5.6897769940000002E-5</v>
      </c>
      <c r="E18813" s="60">
        <v>560</v>
      </c>
      <c r="F18813" s="34">
        <f t="shared" si="669"/>
        <v>9.229991018E-2</v>
      </c>
    </row>
    <row r="18814" spans="1:6" x14ac:dyDescent="0.2">
      <c r="A18814" s="1">
        <v>325</v>
      </c>
      <c r="B18814" s="34">
        <f t="shared" si="668"/>
        <v>25.863499999999998</v>
      </c>
      <c r="C18814" s="33">
        <v>9.8923413569999998E-5</v>
      </c>
      <c r="D18814" s="33">
        <v>4.062041575E-5</v>
      </c>
      <c r="E18814" s="60">
        <v>558</v>
      </c>
      <c r="F18814" s="34">
        <f t="shared" si="669"/>
        <v>9.8923413569999993E-2</v>
      </c>
    </row>
    <row r="18815" spans="1:6" x14ac:dyDescent="0.2">
      <c r="A18815" s="1">
        <v>325</v>
      </c>
      <c r="B18815" s="34">
        <f t="shared" si="668"/>
        <v>25.863499999999998</v>
      </c>
      <c r="C18815" s="33">
        <v>1.093366458E-4</v>
      </c>
      <c r="D18815" s="33">
        <v>3.6000399660000001E-5</v>
      </c>
      <c r="E18815" s="60">
        <v>555</v>
      </c>
      <c r="F18815" s="34">
        <f t="shared" si="669"/>
        <v>0.10933664579999999</v>
      </c>
    </row>
    <row r="18816" spans="1:6" x14ac:dyDescent="0.2">
      <c r="A18816" s="1">
        <v>325</v>
      </c>
      <c r="B18816" s="34">
        <f t="shared" si="668"/>
        <v>25.863499999999998</v>
      </c>
      <c r="C18816" s="33">
        <v>1.103412705E-4</v>
      </c>
      <c r="D18816" s="33">
        <v>3.1498030460000003E-5</v>
      </c>
      <c r="E18816" s="60">
        <v>553</v>
      </c>
      <c r="F18816" s="34">
        <f t="shared" si="669"/>
        <v>0.11034127049999999</v>
      </c>
    </row>
    <row r="18817" spans="1:6" x14ac:dyDescent="0.2">
      <c r="A18817" s="1">
        <v>325</v>
      </c>
      <c r="B18817" s="34">
        <f t="shared" si="668"/>
        <v>25.863499999999998</v>
      </c>
      <c r="C18817" s="33">
        <v>1.055805144E-4</v>
      </c>
      <c r="D18817" s="33">
        <v>4.183559419E-5</v>
      </c>
      <c r="E18817" s="60">
        <v>550</v>
      </c>
      <c r="F18817" s="34">
        <f t="shared" si="669"/>
        <v>0.10558051440000001</v>
      </c>
    </row>
    <row r="18818" spans="1:6" x14ac:dyDescent="0.2">
      <c r="A18818" s="1">
        <v>325</v>
      </c>
      <c r="B18818" s="34">
        <f t="shared" si="668"/>
        <v>25.863499999999998</v>
      </c>
      <c r="C18818" s="33">
        <v>1.144082592E-4</v>
      </c>
      <c r="D18818" s="33">
        <v>3.2920183089999999E-5</v>
      </c>
      <c r="E18818" s="60">
        <v>547</v>
      </c>
      <c r="F18818" s="34">
        <f t="shared" si="669"/>
        <v>0.1144082592</v>
      </c>
    </row>
    <row r="18819" spans="1:6" x14ac:dyDescent="0.2">
      <c r="A18819" s="1">
        <v>325</v>
      </c>
      <c r="B18819" s="34">
        <f t="shared" ref="B18819:B18882" si="670">A18819*79.58/1000</f>
        <v>25.863499999999998</v>
      </c>
      <c r="C18819" s="33">
        <v>1.15023274E-4</v>
      </c>
      <c r="D18819" s="33">
        <v>3.8906962259999997E-5</v>
      </c>
      <c r="E18819" s="60">
        <v>545</v>
      </c>
      <c r="F18819" s="34">
        <f t="shared" ref="F18819:F18882" si="671">C18819*1000</f>
        <v>0.11502327400000001</v>
      </c>
    </row>
    <row r="18820" spans="1:6" x14ac:dyDescent="0.2">
      <c r="A18820" s="1">
        <v>325</v>
      </c>
      <c r="B18820" s="34">
        <f t="shared" si="670"/>
        <v>25.863499999999998</v>
      </c>
      <c r="C18820" s="33">
        <v>1.1092096499999999E-4</v>
      </c>
      <c r="D18820" s="33">
        <v>7.018833516E-5</v>
      </c>
      <c r="E18820" s="60">
        <v>542</v>
      </c>
      <c r="F18820" s="34">
        <f t="shared" si="671"/>
        <v>0.110920965</v>
      </c>
    </row>
    <row r="18821" spans="1:6" x14ac:dyDescent="0.2">
      <c r="A18821" s="1">
        <v>325</v>
      </c>
      <c r="B18821" s="34">
        <f t="shared" si="670"/>
        <v>25.863499999999998</v>
      </c>
      <c r="C18821" s="33">
        <v>1.0996758660000001E-4</v>
      </c>
      <c r="D18821" s="33">
        <v>3.034819816E-5</v>
      </c>
      <c r="E18821" s="60">
        <v>540</v>
      </c>
      <c r="F18821" s="34">
        <f t="shared" si="671"/>
        <v>0.1099675866</v>
      </c>
    </row>
    <row r="18822" spans="1:6" x14ac:dyDescent="0.2">
      <c r="A18822" s="1">
        <v>325</v>
      </c>
      <c r="B18822" s="34">
        <f t="shared" si="670"/>
        <v>25.863499999999998</v>
      </c>
      <c r="C18822" s="33">
        <v>1.3847991180000001E-4</v>
      </c>
      <c r="D18822" s="33">
        <v>3.7408768110000001E-5</v>
      </c>
      <c r="E18822" s="60">
        <v>537</v>
      </c>
      <c r="F18822" s="34">
        <f t="shared" si="671"/>
        <v>0.13847991179999999</v>
      </c>
    </row>
    <row r="18823" spans="1:6" x14ac:dyDescent="0.2">
      <c r="A18823" s="1">
        <v>325</v>
      </c>
      <c r="B18823" s="34">
        <f t="shared" si="670"/>
        <v>25.863499999999998</v>
      </c>
      <c r="C18823" s="33">
        <v>1.155681465E-4</v>
      </c>
      <c r="D18823" s="33">
        <v>7.8000689650000002E-5</v>
      </c>
      <c r="E18823" s="60">
        <v>535</v>
      </c>
      <c r="F18823" s="34">
        <f t="shared" si="671"/>
        <v>0.1155681465</v>
      </c>
    </row>
    <row r="18824" spans="1:6" x14ac:dyDescent="0.2">
      <c r="A18824" s="1">
        <v>325</v>
      </c>
      <c r="B18824" s="34">
        <f t="shared" si="670"/>
        <v>25.863499999999998</v>
      </c>
      <c r="C18824" s="33">
        <v>9.0084779519999995E-5</v>
      </c>
      <c r="D18824" s="33">
        <v>4.152636154E-5</v>
      </c>
      <c r="E18824" s="60">
        <v>532</v>
      </c>
      <c r="F18824" s="34">
        <f t="shared" si="671"/>
        <v>9.0084779519999991E-2</v>
      </c>
    </row>
    <row r="18825" spans="1:6" x14ac:dyDescent="0.2">
      <c r="A18825" s="1">
        <v>325</v>
      </c>
      <c r="B18825" s="34">
        <f t="shared" si="670"/>
        <v>25.863499999999998</v>
      </c>
      <c r="C18825" s="33">
        <v>1.094390864E-4</v>
      </c>
      <c r="D18825" s="33">
        <v>3.8976770649999999E-5</v>
      </c>
      <c r="E18825" s="60">
        <v>530</v>
      </c>
      <c r="F18825" s="34">
        <f t="shared" si="671"/>
        <v>0.1094390864</v>
      </c>
    </row>
    <row r="18826" spans="1:6" x14ac:dyDescent="0.2">
      <c r="A18826" s="1">
        <v>325</v>
      </c>
      <c r="B18826" s="34">
        <f t="shared" si="670"/>
        <v>25.863499999999998</v>
      </c>
      <c r="C18826" s="33">
        <v>1.3073807469999999E-4</v>
      </c>
      <c r="D18826" s="33">
        <v>3.4253005839999998E-5</v>
      </c>
      <c r="E18826" s="60">
        <v>527</v>
      </c>
      <c r="F18826" s="34">
        <f t="shared" si="671"/>
        <v>0.13073807469999998</v>
      </c>
    </row>
    <row r="18827" spans="1:6" x14ac:dyDescent="0.2">
      <c r="A18827" s="1">
        <v>325</v>
      </c>
      <c r="B18827" s="34">
        <f t="shared" si="670"/>
        <v>25.863499999999998</v>
      </c>
      <c r="C18827" s="33">
        <v>1.5331088520000001E-4</v>
      </c>
      <c r="D18827" s="33">
        <v>3.5006232779999998E-5</v>
      </c>
      <c r="E18827" s="60">
        <v>524</v>
      </c>
      <c r="F18827" s="34">
        <f t="shared" si="671"/>
        <v>0.1533108852</v>
      </c>
    </row>
    <row r="18828" spans="1:6" x14ac:dyDescent="0.2">
      <c r="A18828" s="1">
        <v>325</v>
      </c>
      <c r="B18828" s="34">
        <f t="shared" si="670"/>
        <v>25.863499999999998</v>
      </c>
      <c r="C18828" s="33">
        <v>1.455419693E-4</v>
      </c>
      <c r="D18828" s="33">
        <v>5.1759538740000003E-5</v>
      </c>
      <c r="E18828" s="60">
        <v>522</v>
      </c>
      <c r="F18828" s="34">
        <f t="shared" si="671"/>
        <v>0.14554196929999999</v>
      </c>
    </row>
    <row r="18829" spans="1:6" x14ac:dyDescent="0.2">
      <c r="A18829" s="1">
        <v>325</v>
      </c>
      <c r="B18829" s="34">
        <f t="shared" si="670"/>
        <v>25.863499999999998</v>
      </c>
      <c r="C18829" s="33">
        <v>9.5942281470000001E-5</v>
      </c>
      <c r="D18829" s="33">
        <v>3.8701591060000003E-5</v>
      </c>
      <c r="E18829" s="60">
        <v>519</v>
      </c>
      <c r="F18829" s="34">
        <f t="shared" si="671"/>
        <v>9.5942281470000002E-2</v>
      </c>
    </row>
    <row r="18830" spans="1:6" x14ac:dyDescent="0.2">
      <c r="A18830" s="1">
        <v>325</v>
      </c>
      <c r="B18830" s="34">
        <f t="shared" si="670"/>
        <v>25.863499999999998</v>
      </c>
      <c r="C18830" s="33">
        <v>1.2212958429999999E-4</v>
      </c>
      <c r="D18830" s="33">
        <v>4.1722832170000001E-5</v>
      </c>
      <c r="E18830" s="60">
        <v>517</v>
      </c>
      <c r="F18830" s="34">
        <f t="shared" si="671"/>
        <v>0.1221295843</v>
      </c>
    </row>
    <row r="18831" spans="1:6" x14ac:dyDescent="0.2">
      <c r="A18831" s="1">
        <v>325</v>
      </c>
      <c r="B18831" s="34">
        <f t="shared" si="670"/>
        <v>25.863499999999998</v>
      </c>
      <c r="C18831" s="33">
        <v>1.2214015040000001E-4</v>
      </c>
      <c r="D18831" s="33">
        <v>3.8598421460000002E-5</v>
      </c>
      <c r="E18831" s="60">
        <v>514</v>
      </c>
      <c r="F18831" s="34">
        <f t="shared" si="671"/>
        <v>0.12214015040000001</v>
      </c>
    </row>
    <row r="18832" spans="1:6" x14ac:dyDescent="0.2">
      <c r="A18832" s="1">
        <v>325</v>
      </c>
      <c r="B18832" s="34">
        <f t="shared" si="670"/>
        <v>25.863499999999998</v>
      </c>
      <c r="C18832" s="33">
        <v>1.2332716109999999E-4</v>
      </c>
      <c r="D18832" s="33">
        <v>5.9937372460000002E-5</v>
      </c>
      <c r="E18832" s="60">
        <v>512</v>
      </c>
      <c r="F18832" s="34">
        <f t="shared" si="671"/>
        <v>0.1233271611</v>
      </c>
    </row>
    <row r="18833" spans="1:6" x14ac:dyDescent="0.2">
      <c r="A18833" s="1">
        <v>325</v>
      </c>
      <c r="B18833" s="34">
        <f t="shared" si="670"/>
        <v>25.863499999999998</v>
      </c>
      <c r="C18833" s="33">
        <v>1.3269542540000001E-4</v>
      </c>
      <c r="D18833" s="33">
        <v>4.185941318E-5</v>
      </c>
      <c r="E18833" s="60">
        <v>509</v>
      </c>
      <c r="F18833" s="34">
        <f t="shared" si="671"/>
        <v>0.13269542540000001</v>
      </c>
    </row>
    <row r="18834" spans="1:6" x14ac:dyDescent="0.2">
      <c r="A18834" s="1">
        <v>325</v>
      </c>
      <c r="B18834" s="34">
        <f t="shared" si="670"/>
        <v>25.863499999999998</v>
      </c>
      <c r="C18834" s="33">
        <v>1.4103966739999999E-4</v>
      </c>
      <c r="D18834" s="33">
        <v>3.0219631460000001E-5</v>
      </c>
      <c r="E18834" s="60">
        <v>506</v>
      </c>
      <c r="F18834" s="34">
        <f t="shared" si="671"/>
        <v>0.14103966739999999</v>
      </c>
    </row>
    <row r="18835" spans="1:6" x14ac:dyDescent="0.2">
      <c r="A18835" s="1">
        <v>325</v>
      </c>
      <c r="B18835" s="34">
        <f t="shared" si="670"/>
        <v>25.863499999999998</v>
      </c>
      <c r="C18835" s="33">
        <v>1.19079947E-4</v>
      </c>
      <c r="D18835" s="33">
        <v>4.9784140430000002E-5</v>
      </c>
      <c r="E18835" s="60">
        <v>504</v>
      </c>
      <c r="F18835" s="34">
        <f t="shared" si="671"/>
        <v>0.11907994700000001</v>
      </c>
    </row>
    <row r="18836" spans="1:6" x14ac:dyDescent="0.2">
      <c r="A18836" s="1">
        <v>325</v>
      </c>
      <c r="B18836" s="34">
        <f t="shared" si="670"/>
        <v>25.863499999999998</v>
      </c>
      <c r="C18836" s="33">
        <v>1.313526602E-4</v>
      </c>
      <c r="D18836" s="33">
        <v>4.6817541179999999E-5</v>
      </c>
      <c r="E18836" s="60">
        <v>501</v>
      </c>
      <c r="F18836" s="34">
        <f t="shared" si="671"/>
        <v>0.1313526602</v>
      </c>
    </row>
    <row r="18837" spans="1:6" x14ac:dyDescent="0.2">
      <c r="A18837" s="1">
        <v>325</v>
      </c>
      <c r="B18837" s="34">
        <f t="shared" si="670"/>
        <v>25.863499999999998</v>
      </c>
      <c r="C18837" s="33">
        <v>1.355236062E-4</v>
      </c>
      <c r="D18837" s="33">
        <v>5.0385007759999999E-5</v>
      </c>
      <c r="E18837" s="60">
        <v>498</v>
      </c>
      <c r="F18837" s="34">
        <f t="shared" si="671"/>
        <v>0.13552360620000001</v>
      </c>
    </row>
    <row r="18838" spans="1:6" x14ac:dyDescent="0.2">
      <c r="A18838" s="1">
        <v>325</v>
      </c>
      <c r="B18838" s="34">
        <f t="shared" si="670"/>
        <v>25.863499999999998</v>
      </c>
      <c r="C18838" s="33">
        <v>1.4295310239999999E-4</v>
      </c>
      <c r="D18838" s="33">
        <v>4.2239977010000002E-5</v>
      </c>
      <c r="E18838" s="60">
        <v>496</v>
      </c>
      <c r="F18838" s="34">
        <f t="shared" si="671"/>
        <v>0.1429531024</v>
      </c>
    </row>
    <row r="18839" spans="1:6" x14ac:dyDescent="0.2">
      <c r="A18839" s="1">
        <v>325</v>
      </c>
      <c r="B18839" s="34">
        <f t="shared" si="670"/>
        <v>25.863499999999998</v>
      </c>
      <c r="C18839" s="33">
        <v>1.0772360689999999E-4</v>
      </c>
      <c r="D18839" s="33">
        <v>3.6112952939999997E-5</v>
      </c>
      <c r="E18839" s="60">
        <v>493</v>
      </c>
      <c r="F18839" s="34">
        <f t="shared" si="671"/>
        <v>0.10772360689999999</v>
      </c>
    </row>
    <row r="18840" spans="1:6" x14ac:dyDescent="0.2">
      <c r="A18840" s="1">
        <v>325</v>
      </c>
      <c r="B18840" s="34">
        <f t="shared" si="670"/>
        <v>25.863499999999998</v>
      </c>
      <c r="C18840" s="33">
        <v>1.300433365E-4</v>
      </c>
      <c r="D18840" s="33">
        <v>3.6223128710000003E-5</v>
      </c>
      <c r="E18840" s="60">
        <v>491</v>
      </c>
      <c r="F18840" s="34">
        <f t="shared" si="671"/>
        <v>0.1300433365</v>
      </c>
    </row>
    <row r="18841" spans="1:6" x14ac:dyDescent="0.2">
      <c r="A18841" s="1">
        <v>325</v>
      </c>
      <c r="B18841" s="34">
        <f t="shared" si="670"/>
        <v>25.863499999999998</v>
      </c>
      <c r="C18841" s="33">
        <v>1.5967185199999999E-4</v>
      </c>
      <c r="D18841" s="33">
        <v>4.1241407680000002E-5</v>
      </c>
      <c r="E18841" s="60">
        <v>488</v>
      </c>
      <c r="F18841" s="34">
        <f t="shared" si="671"/>
        <v>0.159671852</v>
      </c>
    </row>
    <row r="18842" spans="1:6" x14ac:dyDescent="0.2">
      <c r="A18842" s="1">
        <v>325</v>
      </c>
      <c r="B18842" s="34">
        <f t="shared" si="670"/>
        <v>25.863499999999998</v>
      </c>
      <c r="C18842" s="33">
        <v>1.2975289490000001E-4</v>
      </c>
      <c r="D18842" s="33">
        <v>4.9020496160000002E-5</v>
      </c>
      <c r="E18842" s="60">
        <v>486</v>
      </c>
      <c r="F18842" s="34">
        <f t="shared" si="671"/>
        <v>0.1297528949</v>
      </c>
    </row>
    <row r="18843" spans="1:6" x14ac:dyDescent="0.2">
      <c r="A18843" s="1">
        <v>325</v>
      </c>
      <c r="B18843" s="34">
        <f t="shared" si="670"/>
        <v>25.863499999999998</v>
      </c>
      <c r="C18843" s="33">
        <v>1.3522229239999999E-4</v>
      </c>
      <c r="D18843" s="33">
        <v>5.0355135900000002E-5</v>
      </c>
      <c r="E18843" s="60">
        <v>483</v>
      </c>
      <c r="F18843" s="34">
        <f t="shared" si="671"/>
        <v>0.1352222924</v>
      </c>
    </row>
    <row r="18844" spans="1:6" x14ac:dyDescent="0.2">
      <c r="A18844" s="1">
        <v>325</v>
      </c>
      <c r="B18844" s="34">
        <f t="shared" si="670"/>
        <v>25.863499999999998</v>
      </c>
      <c r="C18844" s="33">
        <v>1.9534675659999999E-4</v>
      </c>
      <c r="D18844" s="33">
        <v>3.6403267360000001E-5</v>
      </c>
      <c r="E18844" s="60">
        <v>480</v>
      </c>
      <c r="F18844" s="34">
        <f t="shared" si="671"/>
        <v>0.19534675659999998</v>
      </c>
    </row>
    <row r="18845" spans="1:6" x14ac:dyDescent="0.2">
      <c r="A18845" s="1">
        <v>325</v>
      </c>
      <c r="B18845" s="34">
        <f t="shared" si="670"/>
        <v>25.863499999999998</v>
      </c>
      <c r="C18845" s="33">
        <v>2.679820066E-4</v>
      </c>
      <c r="D18845" s="33">
        <v>3.8902323960000002E-5</v>
      </c>
      <c r="E18845" s="60">
        <v>478</v>
      </c>
      <c r="F18845" s="34">
        <f t="shared" si="671"/>
        <v>0.26798200659999999</v>
      </c>
    </row>
    <row r="18846" spans="1:6" x14ac:dyDescent="0.2">
      <c r="A18846" s="1">
        <v>325</v>
      </c>
      <c r="B18846" s="34">
        <f t="shared" si="670"/>
        <v>25.863499999999998</v>
      </c>
      <c r="C18846" s="33">
        <v>3.3793605740000001E-4</v>
      </c>
      <c r="D18846" s="33">
        <v>3.8257960299999997E-5</v>
      </c>
      <c r="E18846" s="60">
        <v>475</v>
      </c>
      <c r="F18846" s="34">
        <f t="shared" si="671"/>
        <v>0.33793605739999999</v>
      </c>
    </row>
    <row r="18847" spans="1:6" x14ac:dyDescent="0.2">
      <c r="A18847" s="1">
        <v>325</v>
      </c>
      <c r="B18847" s="34">
        <f t="shared" si="670"/>
        <v>25.863499999999998</v>
      </c>
      <c r="C18847" s="33">
        <v>4.0125880160000001E-4</v>
      </c>
      <c r="D18847" s="33">
        <v>3.9519999810000001E-5</v>
      </c>
      <c r="E18847" s="60">
        <v>472</v>
      </c>
      <c r="F18847" s="34">
        <f t="shared" si="671"/>
        <v>0.40125880159999999</v>
      </c>
    </row>
    <row r="18848" spans="1:6" x14ac:dyDescent="0.2">
      <c r="A18848" s="1">
        <v>325</v>
      </c>
      <c r="B18848" s="34">
        <f t="shared" si="670"/>
        <v>25.863499999999998</v>
      </c>
      <c r="C18848" s="33">
        <v>4.8425494439999998E-4</v>
      </c>
      <c r="D18848" s="33">
        <v>3.6889357840000001E-5</v>
      </c>
      <c r="E18848" s="60">
        <v>470</v>
      </c>
      <c r="F18848" s="34">
        <f t="shared" si="671"/>
        <v>0.4842549444</v>
      </c>
    </row>
    <row r="18849" spans="1:6" x14ac:dyDescent="0.2">
      <c r="A18849" s="1">
        <v>325</v>
      </c>
      <c r="B18849" s="34">
        <f t="shared" si="670"/>
        <v>25.863499999999998</v>
      </c>
      <c r="C18849" s="33">
        <v>5.692248435E-4</v>
      </c>
      <c r="D18849" s="33">
        <v>5.0389050669999997E-5</v>
      </c>
      <c r="E18849" s="60">
        <v>467</v>
      </c>
      <c r="F18849" s="34">
        <f t="shared" si="671"/>
        <v>0.56922484350000002</v>
      </c>
    </row>
    <row r="18850" spans="1:6" x14ac:dyDescent="0.2">
      <c r="A18850" s="1">
        <v>325</v>
      </c>
      <c r="B18850" s="34">
        <f t="shared" si="670"/>
        <v>25.863499999999998</v>
      </c>
      <c r="C18850" s="33">
        <v>6.9707111919999998E-4</v>
      </c>
      <c r="D18850" s="33">
        <v>4.7917931089999997E-5</v>
      </c>
      <c r="E18850" s="60">
        <v>465</v>
      </c>
      <c r="F18850" s="34">
        <f t="shared" si="671"/>
        <v>0.69707111919999998</v>
      </c>
    </row>
    <row r="18851" spans="1:6" x14ac:dyDescent="0.2">
      <c r="A18851" s="1">
        <v>325</v>
      </c>
      <c r="B18851" s="34">
        <f t="shared" si="670"/>
        <v>25.863499999999998</v>
      </c>
      <c r="C18851" s="33">
        <v>7.8915829740000001E-4</v>
      </c>
      <c r="D18851" s="33">
        <v>6.5040096410000006E-5</v>
      </c>
      <c r="E18851" s="60">
        <v>462</v>
      </c>
      <c r="F18851" s="34">
        <f t="shared" si="671"/>
        <v>0.78915829739999999</v>
      </c>
    </row>
    <row r="18852" spans="1:6" x14ac:dyDescent="0.2">
      <c r="A18852" s="1">
        <v>325</v>
      </c>
      <c r="B18852" s="34">
        <f t="shared" si="670"/>
        <v>25.863499999999998</v>
      </c>
      <c r="C18852" s="33">
        <v>9.0878774829999997E-4</v>
      </c>
      <c r="D18852" s="33">
        <v>6.9254730849999997E-5</v>
      </c>
      <c r="E18852" s="60">
        <v>459</v>
      </c>
      <c r="F18852" s="34">
        <f t="shared" si="671"/>
        <v>0.90878774829999998</v>
      </c>
    </row>
    <row r="18853" spans="1:6" x14ac:dyDescent="0.2">
      <c r="A18853" s="1">
        <v>325</v>
      </c>
      <c r="B18853" s="34">
        <f t="shared" si="670"/>
        <v>25.863499999999998</v>
      </c>
      <c r="C18853" s="33">
        <v>1.00117609E-3</v>
      </c>
      <c r="D18853" s="33">
        <v>3.4555592889999998E-5</v>
      </c>
      <c r="E18853" s="60">
        <v>457</v>
      </c>
      <c r="F18853" s="34">
        <f t="shared" si="671"/>
        <v>1.00117609</v>
      </c>
    </row>
    <row r="18854" spans="1:6" x14ac:dyDescent="0.2">
      <c r="A18854" s="1">
        <v>325</v>
      </c>
      <c r="B18854" s="34">
        <f t="shared" si="670"/>
        <v>25.863499999999998</v>
      </c>
      <c r="C18854" s="33">
        <v>1.1191707959999999E-3</v>
      </c>
      <c r="D18854" s="33">
        <v>4.6533344330000002E-5</v>
      </c>
      <c r="E18854" s="60">
        <v>454</v>
      </c>
      <c r="F18854" s="34">
        <f t="shared" si="671"/>
        <v>1.1191707959999999</v>
      </c>
    </row>
    <row r="18855" spans="1:6" x14ac:dyDescent="0.2">
      <c r="A18855" s="1">
        <v>325</v>
      </c>
      <c r="B18855" s="34">
        <f t="shared" si="670"/>
        <v>25.863499999999998</v>
      </c>
      <c r="C18855" s="33">
        <v>1.2477712E-3</v>
      </c>
      <c r="D18855" s="33">
        <v>3.6665124780000001E-5</v>
      </c>
      <c r="E18855" s="60">
        <v>451</v>
      </c>
      <c r="F18855" s="34">
        <f t="shared" si="671"/>
        <v>1.2477712000000001</v>
      </c>
    </row>
    <row r="18856" spans="1:6" x14ac:dyDescent="0.2">
      <c r="A18856" s="1">
        <v>325</v>
      </c>
      <c r="B18856" s="34">
        <f t="shared" si="670"/>
        <v>25.863499999999998</v>
      </c>
      <c r="C18856" s="33">
        <v>1.349941996E-3</v>
      </c>
      <c r="D18856" s="33">
        <v>5.0594366129999999E-5</v>
      </c>
      <c r="E18856" s="60">
        <v>449</v>
      </c>
      <c r="F18856" s="34">
        <f t="shared" si="671"/>
        <v>1.3499419960000001</v>
      </c>
    </row>
    <row r="18857" spans="1:6" x14ac:dyDescent="0.2">
      <c r="A18857" s="1">
        <v>325</v>
      </c>
      <c r="B18857" s="34">
        <f t="shared" si="670"/>
        <v>25.863499999999998</v>
      </c>
      <c r="C18857" s="33">
        <v>1.466773325E-3</v>
      </c>
      <c r="D18857" s="33">
        <v>5.4007058629999998E-5</v>
      </c>
      <c r="E18857" s="60">
        <v>446</v>
      </c>
      <c r="F18857" s="34">
        <f t="shared" si="671"/>
        <v>1.4667733249999999</v>
      </c>
    </row>
    <row r="18858" spans="1:6" x14ac:dyDescent="0.2">
      <c r="A18858" s="1">
        <v>325</v>
      </c>
      <c r="B18858" s="34">
        <f t="shared" si="670"/>
        <v>25.863499999999998</v>
      </c>
      <c r="C18858" s="33">
        <v>1.5593051749999999E-3</v>
      </c>
      <c r="D18858" s="33">
        <v>5.749255303E-5</v>
      </c>
      <c r="E18858" s="60">
        <v>444</v>
      </c>
      <c r="F18858" s="34">
        <f t="shared" si="671"/>
        <v>1.559305175</v>
      </c>
    </row>
    <row r="18859" spans="1:6" x14ac:dyDescent="0.2">
      <c r="A18859" s="1">
        <v>325</v>
      </c>
      <c r="B18859" s="34">
        <f t="shared" si="670"/>
        <v>25.863499999999998</v>
      </c>
      <c r="C18859" s="33">
        <v>1.7080456960000001E-3</v>
      </c>
      <c r="D18859" s="33">
        <v>5.49673659E-5</v>
      </c>
      <c r="E18859" s="60">
        <v>441</v>
      </c>
      <c r="F18859" s="34">
        <f t="shared" si="671"/>
        <v>1.7080456960000001</v>
      </c>
    </row>
    <row r="18860" spans="1:6" x14ac:dyDescent="0.2">
      <c r="A18860" s="1">
        <v>325</v>
      </c>
      <c r="B18860" s="34">
        <f t="shared" si="670"/>
        <v>25.863499999999998</v>
      </c>
      <c r="C18860" s="33">
        <v>1.798051035E-3</v>
      </c>
      <c r="D18860" s="33">
        <v>4.8238265890000001E-5</v>
      </c>
      <c r="E18860" s="60">
        <v>438</v>
      </c>
      <c r="F18860" s="34">
        <f t="shared" si="671"/>
        <v>1.7980510350000001</v>
      </c>
    </row>
    <row r="18861" spans="1:6" x14ac:dyDescent="0.2">
      <c r="A18861" s="1">
        <v>325</v>
      </c>
      <c r="B18861" s="34">
        <f t="shared" si="670"/>
        <v>25.863499999999998</v>
      </c>
      <c r="C18861" s="33">
        <v>1.901251336E-3</v>
      </c>
      <c r="D18861" s="33">
        <v>4.8237427760000001E-5</v>
      </c>
      <c r="E18861" s="60">
        <v>436</v>
      </c>
      <c r="F18861" s="34">
        <f t="shared" si="671"/>
        <v>1.9012513360000001</v>
      </c>
    </row>
    <row r="18862" spans="1:6" x14ac:dyDescent="0.2">
      <c r="A18862" s="1">
        <v>325</v>
      </c>
      <c r="B18862" s="34">
        <f t="shared" si="670"/>
        <v>25.863499999999998</v>
      </c>
      <c r="C18862" s="33">
        <v>2.0117009929999999E-3</v>
      </c>
      <c r="D18862" s="33">
        <v>3.7132711539999998E-5</v>
      </c>
      <c r="E18862" s="60">
        <v>433</v>
      </c>
      <c r="F18862" s="34">
        <f t="shared" si="671"/>
        <v>2.0117009929999998</v>
      </c>
    </row>
    <row r="18863" spans="1:6" x14ac:dyDescent="0.2">
      <c r="A18863" s="1">
        <v>325</v>
      </c>
      <c r="B18863" s="34">
        <f t="shared" si="670"/>
        <v>25.863499999999998</v>
      </c>
      <c r="C18863" s="33">
        <v>2.08764693E-3</v>
      </c>
      <c r="D18863" s="33">
        <v>3.4411827729999999E-5</v>
      </c>
      <c r="E18863" s="60">
        <v>430</v>
      </c>
      <c r="F18863" s="34">
        <f t="shared" si="671"/>
        <v>2.08764693</v>
      </c>
    </row>
    <row r="18864" spans="1:6" x14ac:dyDescent="0.2">
      <c r="A18864" s="1">
        <v>325</v>
      </c>
      <c r="B18864" s="34">
        <f t="shared" si="670"/>
        <v>25.863499999999998</v>
      </c>
      <c r="C18864" s="33">
        <v>2.223105422E-3</v>
      </c>
      <c r="D18864" s="33">
        <v>3.2869575859999998E-5</v>
      </c>
      <c r="E18864" s="60">
        <v>428</v>
      </c>
      <c r="F18864" s="34">
        <f t="shared" si="671"/>
        <v>2.2231054220000002</v>
      </c>
    </row>
    <row r="18865" spans="1:6" x14ac:dyDescent="0.2">
      <c r="A18865" s="1">
        <v>325</v>
      </c>
      <c r="B18865" s="34">
        <f t="shared" si="670"/>
        <v>25.863499999999998</v>
      </c>
      <c r="C18865" s="33">
        <v>2.2678649820000001E-3</v>
      </c>
      <c r="D18865" s="33">
        <v>5.2899729779999997E-5</v>
      </c>
      <c r="E18865" s="60">
        <v>425</v>
      </c>
      <c r="F18865" s="34">
        <f t="shared" si="671"/>
        <v>2.2678649819999999</v>
      </c>
    </row>
    <row r="18866" spans="1:6" x14ac:dyDescent="0.2">
      <c r="A18866" s="1">
        <v>325</v>
      </c>
      <c r="B18866" s="34">
        <f t="shared" si="670"/>
        <v>25.863499999999998</v>
      </c>
      <c r="C18866" s="33">
        <v>2.3808048559999999E-3</v>
      </c>
      <c r="D18866" s="33">
        <v>4.6202420310000003E-5</v>
      </c>
      <c r="E18866" s="60">
        <v>422</v>
      </c>
      <c r="F18866" s="34">
        <f t="shared" si="671"/>
        <v>2.3808048559999997</v>
      </c>
    </row>
    <row r="18867" spans="1:6" x14ac:dyDescent="0.2">
      <c r="A18867" s="1">
        <v>325</v>
      </c>
      <c r="B18867" s="34">
        <f t="shared" si="670"/>
        <v>25.863499999999998</v>
      </c>
      <c r="C18867" s="33">
        <v>2.4606858519999998E-3</v>
      </c>
      <c r="D18867" s="33">
        <v>3.9441213079999999E-5</v>
      </c>
      <c r="E18867" s="60">
        <v>420</v>
      </c>
      <c r="F18867" s="34">
        <f t="shared" si="671"/>
        <v>2.4606858519999997</v>
      </c>
    </row>
    <row r="18868" spans="1:6" x14ac:dyDescent="0.2">
      <c r="A18868" s="1">
        <v>325</v>
      </c>
      <c r="B18868" s="34">
        <f t="shared" si="670"/>
        <v>25.863499999999998</v>
      </c>
      <c r="C18868" s="33">
        <v>2.541357039E-3</v>
      </c>
      <c r="D18868" s="33">
        <v>4.4692272080000001E-5</v>
      </c>
      <c r="E18868" s="60">
        <v>417</v>
      </c>
      <c r="F18868" s="34">
        <f t="shared" si="671"/>
        <v>2.5413570390000002</v>
      </c>
    </row>
    <row r="18869" spans="1:6" x14ac:dyDescent="0.2">
      <c r="A18869" s="1">
        <v>325</v>
      </c>
      <c r="B18869" s="34">
        <f t="shared" si="670"/>
        <v>25.863499999999998</v>
      </c>
      <c r="C18869" s="33">
        <v>2.6232396860000002E-3</v>
      </c>
      <c r="D18869" s="33">
        <v>4.903734008E-5</v>
      </c>
      <c r="E18869" s="60">
        <v>415</v>
      </c>
      <c r="F18869" s="34">
        <f t="shared" si="671"/>
        <v>2.6232396860000002</v>
      </c>
    </row>
    <row r="18870" spans="1:6" x14ac:dyDescent="0.2">
      <c r="A18870" s="1">
        <v>325</v>
      </c>
      <c r="B18870" s="34">
        <f t="shared" si="670"/>
        <v>25.863499999999998</v>
      </c>
      <c r="C18870" s="33">
        <v>2.6941300450000001E-3</v>
      </c>
      <c r="D18870" s="33">
        <v>3.2303656090000002E-5</v>
      </c>
      <c r="E18870" s="60">
        <v>412</v>
      </c>
      <c r="F18870" s="34">
        <f t="shared" si="671"/>
        <v>2.6941300450000001</v>
      </c>
    </row>
    <row r="18871" spans="1:6" x14ac:dyDescent="0.2">
      <c r="A18871" s="1">
        <v>325</v>
      </c>
      <c r="B18871" s="34">
        <f t="shared" si="670"/>
        <v>25.863499999999998</v>
      </c>
      <c r="C18871" s="33">
        <v>2.7573138819999999E-3</v>
      </c>
      <c r="D18871" s="33">
        <v>4.0497863860000001E-5</v>
      </c>
      <c r="E18871" s="60">
        <v>409</v>
      </c>
      <c r="F18871" s="34">
        <f t="shared" si="671"/>
        <v>2.757313882</v>
      </c>
    </row>
    <row r="18872" spans="1:6" x14ac:dyDescent="0.2">
      <c r="A18872" s="1">
        <v>325</v>
      </c>
      <c r="B18872" s="34">
        <f t="shared" si="670"/>
        <v>25.863499999999998</v>
      </c>
      <c r="C18872" s="33">
        <v>2.7988369230000001E-3</v>
      </c>
      <c r="D18872" s="33">
        <v>3.5374360049999998E-5</v>
      </c>
      <c r="E18872" s="60">
        <v>407</v>
      </c>
      <c r="F18872" s="34">
        <f t="shared" si="671"/>
        <v>2.7988369230000001</v>
      </c>
    </row>
    <row r="18873" spans="1:6" x14ac:dyDescent="0.2">
      <c r="A18873" s="1">
        <v>325</v>
      </c>
      <c r="B18873" s="34">
        <f t="shared" si="670"/>
        <v>25.863499999999998</v>
      </c>
      <c r="C18873" s="33">
        <v>2.8600472849999998E-3</v>
      </c>
      <c r="D18873" s="33">
        <v>5.0065300970000003E-5</v>
      </c>
      <c r="E18873" s="60">
        <v>404</v>
      </c>
      <c r="F18873" s="34">
        <f t="shared" si="671"/>
        <v>2.8600472849999998</v>
      </c>
    </row>
    <row r="18874" spans="1:6" x14ac:dyDescent="0.2">
      <c r="A18874" s="1">
        <v>325</v>
      </c>
      <c r="B18874" s="34">
        <f t="shared" si="670"/>
        <v>25.863499999999998</v>
      </c>
      <c r="C18874" s="33">
        <v>2.914842097E-3</v>
      </c>
      <c r="D18874" s="33">
        <v>3.281909781E-5</v>
      </c>
      <c r="E18874" s="60">
        <v>401</v>
      </c>
      <c r="F18874" s="34">
        <f t="shared" si="671"/>
        <v>2.9148420970000002</v>
      </c>
    </row>
    <row r="18875" spans="1:6" x14ac:dyDescent="0.2">
      <c r="A18875" s="1">
        <v>325</v>
      </c>
      <c r="B18875" s="34">
        <f t="shared" si="670"/>
        <v>25.863499999999998</v>
      </c>
      <c r="C18875" s="33">
        <v>2.9922717629999999E-3</v>
      </c>
      <c r="D18875" s="33">
        <v>4.9446286800000002E-5</v>
      </c>
      <c r="E18875" s="60">
        <v>399</v>
      </c>
      <c r="F18875" s="34">
        <f t="shared" si="671"/>
        <v>2.9922717629999998</v>
      </c>
    </row>
    <row r="18876" spans="1:6" x14ac:dyDescent="0.2">
      <c r="A18876" s="1">
        <v>325</v>
      </c>
      <c r="B18876" s="34">
        <f t="shared" si="670"/>
        <v>25.863499999999998</v>
      </c>
      <c r="C18876" s="33">
        <v>3.0302972449999998E-3</v>
      </c>
      <c r="D18876" s="33">
        <v>4.9269299270000002E-5</v>
      </c>
      <c r="E18876" s="60">
        <v>396</v>
      </c>
      <c r="F18876" s="34">
        <f t="shared" si="671"/>
        <v>3.0302972449999999</v>
      </c>
    </row>
    <row r="18877" spans="1:6" x14ac:dyDescent="0.2">
      <c r="A18877" s="1">
        <v>325</v>
      </c>
      <c r="B18877" s="34">
        <f t="shared" si="670"/>
        <v>25.863499999999998</v>
      </c>
      <c r="C18877" s="33">
        <v>3.105307502E-3</v>
      </c>
      <c r="D18877" s="33">
        <v>4.1149322080000001E-5</v>
      </c>
      <c r="E18877" s="60">
        <v>393</v>
      </c>
      <c r="F18877" s="34">
        <f t="shared" si="671"/>
        <v>3.1053075020000001</v>
      </c>
    </row>
    <row r="18878" spans="1:6" x14ac:dyDescent="0.2">
      <c r="A18878" s="1">
        <v>325</v>
      </c>
      <c r="B18878" s="34">
        <f t="shared" si="670"/>
        <v>25.863499999999998</v>
      </c>
      <c r="C18878" s="33">
        <v>3.1047466780000001E-3</v>
      </c>
      <c r="D18878" s="33">
        <v>5.3418037180000001E-5</v>
      </c>
      <c r="E18878" s="60">
        <v>391</v>
      </c>
      <c r="F18878" s="34">
        <f t="shared" si="671"/>
        <v>3.1047466780000001</v>
      </c>
    </row>
    <row r="18879" spans="1:6" x14ac:dyDescent="0.2">
      <c r="A18879" s="1">
        <v>325</v>
      </c>
      <c r="B18879" s="34">
        <f t="shared" si="670"/>
        <v>25.863499999999998</v>
      </c>
      <c r="C18879" s="33">
        <v>3.1790816810000001E-3</v>
      </c>
      <c r="D18879" s="33">
        <v>6.5003079180000001E-5</v>
      </c>
      <c r="E18879" s="60">
        <v>388</v>
      </c>
      <c r="F18879" s="34">
        <f t="shared" si="671"/>
        <v>3.179081681</v>
      </c>
    </row>
    <row r="18880" spans="1:6" x14ac:dyDescent="0.2">
      <c r="A18880" s="1">
        <v>325</v>
      </c>
      <c r="B18880" s="34">
        <f t="shared" si="670"/>
        <v>25.863499999999998</v>
      </c>
      <c r="C18880" s="33">
        <v>3.2164764019999999E-3</v>
      </c>
      <c r="D18880" s="33">
        <v>4.7431270350000003E-5</v>
      </c>
      <c r="E18880" s="60">
        <v>385</v>
      </c>
      <c r="F18880" s="34">
        <f t="shared" si="671"/>
        <v>3.2164764020000001</v>
      </c>
    </row>
    <row r="18881" spans="1:6" x14ac:dyDescent="0.2">
      <c r="A18881" s="1">
        <v>325</v>
      </c>
      <c r="B18881" s="34">
        <f t="shared" si="670"/>
        <v>25.863499999999998</v>
      </c>
      <c r="C18881" s="33">
        <v>3.2754468809999999E-3</v>
      </c>
      <c r="D18881" s="33">
        <v>4.7626183009999998E-5</v>
      </c>
      <c r="E18881" s="60">
        <v>383</v>
      </c>
      <c r="F18881" s="34">
        <f t="shared" si="671"/>
        <v>3.2754468810000001</v>
      </c>
    </row>
    <row r="18882" spans="1:6" x14ac:dyDescent="0.2">
      <c r="A18882" s="1">
        <v>325</v>
      </c>
      <c r="B18882" s="34">
        <f t="shared" si="670"/>
        <v>25.863499999999998</v>
      </c>
      <c r="C18882" s="33">
        <v>3.317497972E-3</v>
      </c>
      <c r="D18882" s="33">
        <v>3.4656580139999999E-5</v>
      </c>
      <c r="E18882" s="60">
        <v>380</v>
      </c>
      <c r="F18882" s="34">
        <f t="shared" si="671"/>
        <v>3.317497972</v>
      </c>
    </row>
    <row r="18883" spans="1:6" x14ac:dyDescent="0.2">
      <c r="A18883" s="1">
        <v>325</v>
      </c>
      <c r="B18883" s="34">
        <f t="shared" ref="B18883:B18946" si="672">A18883*79.58/1000</f>
        <v>25.863499999999998</v>
      </c>
      <c r="C18883" s="33">
        <v>3.3379351240000001E-3</v>
      </c>
      <c r="D18883" s="33">
        <v>5.1281927510000003E-5</v>
      </c>
      <c r="E18883" s="60">
        <v>377</v>
      </c>
      <c r="F18883" s="34">
        <f t="shared" ref="F18883:F18946" si="673">C18883*1000</f>
        <v>3.3379351240000004</v>
      </c>
    </row>
    <row r="18884" spans="1:6" x14ac:dyDescent="0.2">
      <c r="A18884" s="1">
        <v>325</v>
      </c>
      <c r="B18884" s="34">
        <f t="shared" si="672"/>
        <v>25.863499999999998</v>
      </c>
      <c r="C18884" s="33">
        <v>3.412332259E-3</v>
      </c>
      <c r="D18884" s="33">
        <v>3.8641018329999998E-5</v>
      </c>
      <c r="E18884" s="60">
        <v>375</v>
      </c>
      <c r="F18884" s="34">
        <f t="shared" si="673"/>
        <v>3.4123322589999998</v>
      </c>
    </row>
    <row r="18885" spans="1:6" x14ac:dyDescent="0.2">
      <c r="A18885" s="1">
        <v>325</v>
      </c>
      <c r="B18885" s="34">
        <f t="shared" si="672"/>
        <v>25.863499999999998</v>
      </c>
      <c r="C18885" s="33">
        <v>3.478733188E-3</v>
      </c>
      <c r="D18885" s="33">
        <v>4.5018966799999997E-5</v>
      </c>
      <c r="E18885" s="60">
        <v>372</v>
      </c>
      <c r="F18885" s="34">
        <f t="shared" si="673"/>
        <v>3.4787331880000001</v>
      </c>
    </row>
    <row r="18886" spans="1:6" x14ac:dyDescent="0.2">
      <c r="A18886" s="1">
        <v>325</v>
      </c>
      <c r="B18886" s="34">
        <f t="shared" si="672"/>
        <v>25.863499999999998</v>
      </c>
      <c r="C18886" s="33">
        <v>3.5178074920000002E-3</v>
      </c>
      <c r="D18886" s="33">
        <v>4.7398198759999998E-5</v>
      </c>
      <c r="E18886" s="60">
        <v>369</v>
      </c>
      <c r="F18886" s="34">
        <f t="shared" si="673"/>
        <v>3.5178074920000002</v>
      </c>
    </row>
    <row r="18887" spans="1:6" x14ac:dyDescent="0.2">
      <c r="A18887" s="1">
        <v>325</v>
      </c>
      <c r="B18887" s="34">
        <f t="shared" si="672"/>
        <v>25.863499999999998</v>
      </c>
      <c r="C18887" s="33">
        <v>3.5528147109999998E-3</v>
      </c>
      <c r="D18887" s="33">
        <v>5.3684754240000001E-5</v>
      </c>
      <c r="E18887" s="60">
        <v>367</v>
      </c>
      <c r="F18887" s="34">
        <f t="shared" si="673"/>
        <v>3.5528147109999999</v>
      </c>
    </row>
    <row r="18888" spans="1:6" x14ac:dyDescent="0.2">
      <c r="A18888" s="1">
        <v>325</v>
      </c>
      <c r="B18888" s="34">
        <f t="shared" si="672"/>
        <v>25.863499999999998</v>
      </c>
      <c r="C18888" s="33">
        <v>3.573408033E-3</v>
      </c>
      <c r="D18888" s="33">
        <v>5.5959112880000002E-5</v>
      </c>
      <c r="E18888" s="60">
        <v>364</v>
      </c>
      <c r="F18888" s="34">
        <f t="shared" si="673"/>
        <v>3.5734080330000002</v>
      </c>
    </row>
    <row r="18889" spans="1:6" x14ac:dyDescent="0.2">
      <c r="A18889" s="1">
        <v>325</v>
      </c>
      <c r="B18889" s="34">
        <f t="shared" si="672"/>
        <v>25.863499999999998</v>
      </c>
      <c r="C18889" s="33">
        <v>3.6099851970000001E-3</v>
      </c>
      <c r="D18889" s="33">
        <v>5.4549462099999998E-5</v>
      </c>
      <c r="E18889" s="60">
        <v>361</v>
      </c>
      <c r="F18889" s="34">
        <f t="shared" si="673"/>
        <v>3.6099851970000003</v>
      </c>
    </row>
    <row r="18890" spans="1:6" x14ac:dyDescent="0.2">
      <c r="A18890" s="1">
        <v>325</v>
      </c>
      <c r="B18890" s="34">
        <f t="shared" si="672"/>
        <v>25.863499999999998</v>
      </c>
      <c r="C18890" s="33">
        <v>3.6509841580000001E-3</v>
      </c>
      <c r="D18890" s="33">
        <v>4.0529816210000003E-5</v>
      </c>
      <c r="E18890" s="60">
        <v>359</v>
      </c>
      <c r="F18890" s="34">
        <f t="shared" si="673"/>
        <v>3.650984158</v>
      </c>
    </row>
    <row r="18891" spans="1:6" x14ac:dyDescent="0.2">
      <c r="A18891" s="1">
        <v>325</v>
      </c>
      <c r="B18891" s="34">
        <f t="shared" si="672"/>
        <v>25.863499999999998</v>
      </c>
      <c r="C18891" s="33">
        <v>3.679267957E-3</v>
      </c>
      <c r="D18891" s="33">
        <v>6.0375348950000003E-5</v>
      </c>
      <c r="E18891" s="60">
        <v>356</v>
      </c>
      <c r="F18891" s="34">
        <f t="shared" si="673"/>
        <v>3.679267957</v>
      </c>
    </row>
    <row r="18892" spans="1:6" x14ac:dyDescent="0.2">
      <c r="A18892" s="1">
        <v>325</v>
      </c>
      <c r="B18892" s="34">
        <f t="shared" si="672"/>
        <v>25.863499999999998</v>
      </c>
      <c r="C18892" s="33">
        <v>3.7169804920000001E-3</v>
      </c>
      <c r="D18892" s="33">
        <v>4.1964453430000002E-5</v>
      </c>
      <c r="E18892" s="60">
        <v>353</v>
      </c>
      <c r="F18892" s="34">
        <f t="shared" si="673"/>
        <v>3.7169804920000002</v>
      </c>
    </row>
    <row r="18893" spans="1:6" x14ac:dyDescent="0.2">
      <c r="A18893" s="1">
        <v>325</v>
      </c>
      <c r="B18893" s="34">
        <f t="shared" si="672"/>
        <v>25.863499999999998</v>
      </c>
      <c r="C18893" s="33">
        <v>3.7096165199999999E-3</v>
      </c>
      <c r="D18893" s="33">
        <v>4.6407766530000001E-5</v>
      </c>
      <c r="E18893" s="60">
        <v>351</v>
      </c>
      <c r="F18893" s="34">
        <f t="shared" si="673"/>
        <v>3.70961652</v>
      </c>
    </row>
    <row r="18894" spans="1:6" x14ac:dyDescent="0.2">
      <c r="A18894" s="1">
        <v>325</v>
      </c>
      <c r="B18894" s="34">
        <f t="shared" si="672"/>
        <v>25.863499999999998</v>
      </c>
      <c r="C18894" s="33">
        <v>3.7559782990000002E-3</v>
      </c>
      <c r="D18894" s="33">
        <v>4.9377867650000002E-5</v>
      </c>
      <c r="E18894" s="60">
        <v>348</v>
      </c>
      <c r="F18894" s="34">
        <f t="shared" si="673"/>
        <v>3.7559782990000001</v>
      </c>
    </row>
    <row r="18895" spans="1:6" x14ac:dyDescent="0.2">
      <c r="A18895" s="1">
        <v>325</v>
      </c>
      <c r="B18895" s="34">
        <f t="shared" si="672"/>
        <v>25.863499999999998</v>
      </c>
      <c r="C18895" s="33">
        <v>3.8033236799999998E-3</v>
      </c>
      <c r="D18895" s="33">
        <v>6.4529559710000005E-5</v>
      </c>
      <c r="E18895" s="60">
        <v>345</v>
      </c>
      <c r="F18895" s="34">
        <f t="shared" si="673"/>
        <v>3.8033236799999997</v>
      </c>
    </row>
    <row r="18896" spans="1:6" x14ac:dyDescent="0.2">
      <c r="A18896" s="1">
        <v>325</v>
      </c>
      <c r="B18896" s="34">
        <f t="shared" si="672"/>
        <v>25.863499999999998</v>
      </c>
      <c r="C18896" s="33">
        <v>3.784023248E-3</v>
      </c>
      <c r="D18896" s="33">
        <v>5.7203438750000003E-5</v>
      </c>
      <c r="E18896" s="60">
        <v>343</v>
      </c>
      <c r="F18896" s="34">
        <f t="shared" si="673"/>
        <v>3.784023248</v>
      </c>
    </row>
    <row r="18897" spans="1:6" x14ac:dyDescent="0.2">
      <c r="A18897" s="1">
        <v>325</v>
      </c>
      <c r="B18897" s="34">
        <f t="shared" si="672"/>
        <v>25.863499999999998</v>
      </c>
      <c r="C18897" s="33">
        <v>3.7921752990000002E-3</v>
      </c>
      <c r="D18897" s="33">
        <v>5.2453084120000002E-5</v>
      </c>
      <c r="E18897" s="60">
        <v>340</v>
      </c>
      <c r="F18897" s="34">
        <f t="shared" si="673"/>
        <v>3.7921752990000002</v>
      </c>
    </row>
    <row r="18898" spans="1:6" x14ac:dyDescent="0.2">
      <c r="A18898" s="1">
        <v>325</v>
      </c>
      <c r="B18898" s="34">
        <f t="shared" si="672"/>
        <v>25.863499999999998</v>
      </c>
      <c r="C18898" s="33">
        <v>3.809305266E-3</v>
      </c>
      <c r="D18898" s="33">
        <v>5.523334044E-5</v>
      </c>
      <c r="E18898" s="60">
        <v>337</v>
      </c>
      <c r="F18898" s="34">
        <f t="shared" si="673"/>
        <v>3.809305266</v>
      </c>
    </row>
    <row r="18899" spans="1:6" x14ac:dyDescent="0.2">
      <c r="A18899" s="1">
        <v>325</v>
      </c>
      <c r="B18899" s="34">
        <f t="shared" si="672"/>
        <v>25.863499999999998</v>
      </c>
      <c r="C18899" s="33">
        <v>3.851413476E-3</v>
      </c>
      <c r="D18899" s="33">
        <v>3.6753404630000003E-5</v>
      </c>
      <c r="E18899" s="60">
        <v>335</v>
      </c>
      <c r="F18899" s="34">
        <f t="shared" si="673"/>
        <v>3.8514134759999998</v>
      </c>
    </row>
    <row r="18900" spans="1:6" x14ac:dyDescent="0.2">
      <c r="A18900" s="1">
        <v>325</v>
      </c>
      <c r="B18900" s="34">
        <f t="shared" si="672"/>
        <v>25.863499999999998</v>
      </c>
      <c r="C18900" s="33">
        <v>3.8638045730000001E-3</v>
      </c>
      <c r="D18900" s="33">
        <v>4.1299238590000003E-5</v>
      </c>
      <c r="E18900" s="60">
        <v>332</v>
      </c>
      <c r="F18900" s="34">
        <f t="shared" si="673"/>
        <v>3.8638045729999999</v>
      </c>
    </row>
    <row r="18901" spans="1:6" x14ac:dyDescent="0.2">
      <c r="A18901" s="1">
        <v>325</v>
      </c>
      <c r="B18901" s="34">
        <f t="shared" si="672"/>
        <v>25.863499999999998</v>
      </c>
      <c r="C18901" s="33">
        <v>3.8875376140000001E-3</v>
      </c>
      <c r="D18901" s="33">
        <v>5.4316570620000002E-5</v>
      </c>
      <c r="E18901" s="60">
        <v>329</v>
      </c>
      <c r="F18901" s="34">
        <f t="shared" si="673"/>
        <v>3.8875376140000002</v>
      </c>
    </row>
    <row r="18902" spans="1:6" x14ac:dyDescent="0.2">
      <c r="A18902" s="1">
        <v>325</v>
      </c>
      <c r="B18902" s="34">
        <f t="shared" si="672"/>
        <v>25.863499999999998</v>
      </c>
      <c r="C18902" s="33">
        <v>3.889544321E-3</v>
      </c>
      <c r="D18902" s="33">
        <v>4.9682852709999998E-5</v>
      </c>
      <c r="E18902" s="60">
        <v>327</v>
      </c>
      <c r="F18902" s="34">
        <f t="shared" si="673"/>
        <v>3.8895443209999998</v>
      </c>
    </row>
    <row r="18903" spans="1:6" x14ac:dyDescent="0.2">
      <c r="A18903" s="1">
        <v>325</v>
      </c>
      <c r="B18903" s="34">
        <f t="shared" si="672"/>
        <v>25.863499999999998</v>
      </c>
      <c r="C18903" s="33">
        <v>3.9452958939999996E-3</v>
      </c>
      <c r="D18903" s="33">
        <v>3.277389837E-5</v>
      </c>
      <c r="E18903" s="60">
        <v>324</v>
      </c>
      <c r="F18903" s="34">
        <f t="shared" si="673"/>
        <v>3.9452958939999996</v>
      </c>
    </row>
    <row r="18904" spans="1:6" x14ac:dyDescent="0.2">
      <c r="A18904" s="1">
        <v>325</v>
      </c>
      <c r="B18904" s="34">
        <f t="shared" si="672"/>
        <v>25.863499999999998</v>
      </c>
      <c r="C18904" s="33">
        <v>3.9974295579999998E-3</v>
      </c>
      <c r="D18904" s="33">
        <v>5.113405456E-5</v>
      </c>
      <c r="E18904" s="60">
        <v>322</v>
      </c>
      <c r="F18904" s="34">
        <f t="shared" si="673"/>
        <v>3.9974295579999999</v>
      </c>
    </row>
    <row r="18905" spans="1:6" x14ac:dyDescent="0.2">
      <c r="A18905" s="1">
        <v>325</v>
      </c>
      <c r="B18905" s="34">
        <f t="shared" si="672"/>
        <v>25.863499999999998</v>
      </c>
      <c r="C18905" s="33">
        <v>4.0414808769999996E-3</v>
      </c>
      <c r="D18905" s="33">
        <v>5.3459184450000003E-5</v>
      </c>
      <c r="E18905" s="60">
        <v>319</v>
      </c>
      <c r="F18905" s="34">
        <f t="shared" si="673"/>
        <v>4.0414808769999997</v>
      </c>
    </row>
    <row r="18906" spans="1:6" x14ac:dyDescent="0.2">
      <c r="A18906" s="1">
        <v>325</v>
      </c>
      <c r="B18906" s="34">
        <f t="shared" si="672"/>
        <v>25.863499999999998</v>
      </c>
      <c r="C18906" s="33">
        <v>4.1261670239999999E-3</v>
      </c>
      <c r="D18906" s="33">
        <v>5.1806280690000002E-5</v>
      </c>
      <c r="E18906" s="60">
        <v>316</v>
      </c>
      <c r="F18906" s="34">
        <f t="shared" si="673"/>
        <v>4.1261670239999999</v>
      </c>
    </row>
    <row r="18907" spans="1:6" x14ac:dyDescent="0.2">
      <c r="A18907" s="1">
        <v>325</v>
      </c>
      <c r="B18907" s="34">
        <f t="shared" si="672"/>
        <v>25.863499999999998</v>
      </c>
      <c r="C18907" s="33">
        <v>4.1246013079999999E-3</v>
      </c>
      <c r="D18907" s="33">
        <v>5.4156188760000002E-5</v>
      </c>
      <c r="E18907" s="60">
        <v>313</v>
      </c>
      <c r="F18907" s="34">
        <f t="shared" si="673"/>
        <v>4.1246013079999999</v>
      </c>
    </row>
    <row r="18908" spans="1:6" x14ac:dyDescent="0.2">
      <c r="A18908" s="1">
        <v>325</v>
      </c>
      <c r="B18908" s="34">
        <f t="shared" si="672"/>
        <v>25.863499999999998</v>
      </c>
      <c r="C18908" s="33">
        <v>4.1550369659999996E-3</v>
      </c>
      <c r="D18908" s="33">
        <v>3.8129253189999999E-5</v>
      </c>
      <c r="E18908" s="60">
        <v>311</v>
      </c>
      <c r="F18908" s="34">
        <f t="shared" si="673"/>
        <v>4.1550369659999999</v>
      </c>
    </row>
    <row r="18909" spans="1:6" x14ac:dyDescent="0.2">
      <c r="A18909" s="1">
        <v>325</v>
      </c>
      <c r="B18909" s="34">
        <f t="shared" si="672"/>
        <v>25.863499999999998</v>
      </c>
      <c r="C18909" s="33">
        <v>4.1915575479999998E-3</v>
      </c>
      <c r="D18909" s="33">
        <v>4.0271413350000002E-5</v>
      </c>
      <c r="E18909" s="60">
        <v>308</v>
      </c>
      <c r="F18909" s="34">
        <f t="shared" si="673"/>
        <v>4.1915575479999996</v>
      </c>
    </row>
    <row r="18910" spans="1:6" x14ac:dyDescent="0.2">
      <c r="A18910" s="1">
        <v>325</v>
      </c>
      <c r="B18910" s="34">
        <f t="shared" si="672"/>
        <v>25.863499999999998</v>
      </c>
      <c r="C18910" s="33">
        <v>4.2510469589999997E-3</v>
      </c>
      <c r="D18910" s="33">
        <v>4.2478093330000001E-5</v>
      </c>
      <c r="E18910" s="60">
        <v>305</v>
      </c>
      <c r="F18910" s="34">
        <f t="shared" si="673"/>
        <v>4.251046959</v>
      </c>
    </row>
    <row r="18911" spans="1:6" x14ac:dyDescent="0.2">
      <c r="A18911" s="1">
        <v>325</v>
      </c>
      <c r="B18911" s="34">
        <f t="shared" si="672"/>
        <v>25.863499999999998</v>
      </c>
      <c r="C18911" s="33">
        <v>4.2546065370000002E-3</v>
      </c>
      <c r="D18911" s="33">
        <v>2.9214907280000001E-5</v>
      </c>
      <c r="E18911" s="60">
        <v>303</v>
      </c>
      <c r="F18911" s="34">
        <f t="shared" si="673"/>
        <v>4.2546065369999999</v>
      </c>
    </row>
    <row r="18912" spans="1:6" x14ac:dyDescent="0.2">
      <c r="A18912" s="1">
        <v>325</v>
      </c>
      <c r="B18912" s="34">
        <f t="shared" si="672"/>
        <v>25.863499999999998</v>
      </c>
      <c r="C18912" s="33">
        <v>4.307752039E-3</v>
      </c>
      <c r="D18912" s="33">
        <v>5.5035090500000002E-5</v>
      </c>
      <c r="E18912" s="60">
        <v>300</v>
      </c>
      <c r="F18912" s="34">
        <f t="shared" si="673"/>
        <v>4.3077520390000004</v>
      </c>
    </row>
    <row r="18913" spans="1:6" x14ac:dyDescent="0.2">
      <c r="A18913" s="1">
        <v>325</v>
      </c>
      <c r="B18913" s="34">
        <f t="shared" si="672"/>
        <v>25.863499999999998</v>
      </c>
      <c r="C18913" s="33">
        <v>4.3282864150000003E-3</v>
      </c>
      <c r="D18913" s="33">
        <v>4.2204375210000003E-5</v>
      </c>
      <c r="E18913" s="60">
        <v>297</v>
      </c>
      <c r="F18913" s="34">
        <f t="shared" si="673"/>
        <v>4.328286415</v>
      </c>
    </row>
    <row r="18914" spans="1:6" x14ac:dyDescent="0.2">
      <c r="A18914" s="1">
        <v>325</v>
      </c>
      <c r="B18914" s="34">
        <f t="shared" si="672"/>
        <v>25.863499999999998</v>
      </c>
      <c r="C18914" s="33">
        <v>4.3652832389999997E-3</v>
      </c>
      <c r="D18914" s="33">
        <v>2.6764345649999999E-5</v>
      </c>
      <c r="E18914" s="60">
        <v>295</v>
      </c>
      <c r="F18914" s="34">
        <f t="shared" si="673"/>
        <v>4.365283239</v>
      </c>
    </row>
    <row r="18915" spans="1:6" x14ac:dyDescent="0.2">
      <c r="A18915" s="1">
        <v>325</v>
      </c>
      <c r="B18915" s="34">
        <f t="shared" si="672"/>
        <v>25.863499999999998</v>
      </c>
      <c r="C18915" s="33">
        <v>4.3970106159999999E-3</v>
      </c>
      <c r="D18915" s="33">
        <v>4.0225827650000003E-5</v>
      </c>
      <c r="E18915" s="60">
        <v>292</v>
      </c>
      <c r="F18915" s="34">
        <f t="shared" si="673"/>
        <v>4.3970106160000002</v>
      </c>
    </row>
    <row r="18916" spans="1:6" x14ac:dyDescent="0.2">
      <c r="A18916" s="1">
        <v>325</v>
      </c>
      <c r="B18916" s="34">
        <f t="shared" si="672"/>
        <v>25.863499999999998</v>
      </c>
      <c r="C18916" s="33">
        <v>4.4113873729999999E-3</v>
      </c>
      <c r="D18916" s="33">
        <v>3.7848205250000001E-5</v>
      </c>
      <c r="E18916" s="60">
        <v>289</v>
      </c>
      <c r="F18916" s="34">
        <f t="shared" si="673"/>
        <v>4.4113873730000002</v>
      </c>
    </row>
    <row r="18917" spans="1:6" x14ac:dyDescent="0.2">
      <c r="A18917" s="1">
        <v>325</v>
      </c>
      <c r="B18917" s="34">
        <f t="shared" si="672"/>
        <v>25.863499999999998</v>
      </c>
      <c r="C18917" s="33">
        <v>4.4191809679999996E-3</v>
      </c>
      <c r="D18917" s="33">
        <v>5.4642549180000002E-5</v>
      </c>
      <c r="E18917" s="60">
        <v>287</v>
      </c>
      <c r="F18917" s="34">
        <f t="shared" si="673"/>
        <v>4.4191809679999992</v>
      </c>
    </row>
    <row r="18918" spans="1:6" x14ac:dyDescent="0.2">
      <c r="A18918" s="1">
        <v>325</v>
      </c>
      <c r="B18918" s="34">
        <f t="shared" si="672"/>
        <v>25.863499999999998</v>
      </c>
      <c r="C18918" s="33">
        <v>4.4471559140000002E-3</v>
      </c>
      <c r="D18918" s="33">
        <v>4.2399738759999997E-5</v>
      </c>
      <c r="E18918" s="60">
        <v>284</v>
      </c>
      <c r="F18918" s="34">
        <f t="shared" si="673"/>
        <v>4.4471559140000005</v>
      </c>
    </row>
    <row r="18919" spans="1:6" x14ac:dyDescent="0.2">
      <c r="A18919" s="1">
        <v>325</v>
      </c>
      <c r="B18919" s="34">
        <f t="shared" si="672"/>
        <v>25.863499999999998</v>
      </c>
      <c r="C18919" s="33">
        <v>4.4723496039999998E-3</v>
      </c>
      <c r="D18919" s="33">
        <v>3.4501002799999999E-5</v>
      </c>
      <c r="E18919" s="60">
        <v>281</v>
      </c>
      <c r="F18919" s="34">
        <f t="shared" si="673"/>
        <v>4.4723496039999997</v>
      </c>
    </row>
    <row r="18920" spans="1:6" x14ac:dyDescent="0.2">
      <c r="A18920" s="1">
        <v>325</v>
      </c>
      <c r="B18920" s="34">
        <f t="shared" si="672"/>
        <v>25.863499999999998</v>
      </c>
      <c r="C18920" s="33">
        <v>4.5010364499999999E-3</v>
      </c>
      <c r="D18920" s="33">
        <v>3.1984547070000003E-5</v>
      </c>
      <c r="E18920" s="60">
        <v>279</v>
      </c>
      <c r="F18920" s="34">
        <f t="shared" si="673"/>
        <v>4.50103645</v>
      </c>
    </row>
    <row r="18921" spans="1:6" x14ac:dyDescent="0.2">
      <c r="A18921" s="1">
        <v>325</v>
      </c>
      <c r="B18921" s="34">
        <f t="shared" si="672"/>
        <v>25.863499999999998</v>
      </c>
      <c r="C18921" s="33">
        <v>4.5120004099999996E-3</v>
      </c>
      <c r="D18921" s="33">
        <v>3.681722901E-5</v>
      </c>
      <c r="E18921" s="60">
        <v>276</v>
      </c>
      <c r="F18921" s="34">
        <f t="shared" si="673"/>
        <v>4.5120004099999997</v>
      </c>
    </row>
    <row r="18922" spans="1:6" x14ac:dyDescent="0.2">
      <c r="A18922" s="1">
        <v>325</v>
      </c>
      <c r="B18922" s="34">
        <f t="shared" si="672"/>
        <v>25.863499999999998</v>
      </c>
      <c r="C18922" s="33">
        <v>4.562948721E-3</v>
      </c>
      <c r="D18922" s="33">
        <v>3.8131724459999997E-5</v>
      </c>
      <c r="E18922" s="60">
        <v>273</v>
      </c>
      <c r="F18922" s="34">
        <f t="shared" si="673"/>
        <v>4.5629487209999997</v>
      </c>
    </row>
    <row r="18923" spans="1:6" x14ac:dyDescent="0.2">
      <c r="A18923" s="1">
        <v>325</v>
      </c>
      <c r="B18923" s="34">
        <f t="shared" si="672"/>
        <v>25.863499999999998</v>
      </c>
      <c r="C18923" s="33">
        <v>4.5953320210000001E-3</v>
      </c>
      <c r="D18923" s="33">
        <v>6.0400247340000001E-5</v>
      </c>
      <c r="E18923" s="60">
        <v>271</v>
      </c>
      <c r="F18923" s="34">
        <f t="shared" si="673"/>
        <v>4.5953320209999999</v>
      </c>
    </row>
    <row r="18924" spans="1:6" x14ac:dyDescent="0.2">
      <c r="A18924" s="1">
        <v>325</v>
      </c>
      <c r="B18924" s="34">
        <f t="shared" si="672"/>
        <v>25.863499999999998</v>
      </c>
      <c r="C18924" s="33">
        <v>4.6201612249999998E-3</v>
      </c>
      <c r="D18924" s="33">
        <v>3.052249739E-5</v>
      </c>
      <c r="E18924" s="60">
        <v>268</v>
      </c>
      <c r="F18924" s="34">
        <f t="shared" si="673"/>
        <v>4.6201612249999995</v>
      </c>
    </row>
    <row r="18925" spans="1:6" x14ac:dyDescent="0.2">
      <c r="A18925" s="1">
        <v>325</v>
      </c>
      <c r="B18925" s="34">
        <f t="shared" si="672"/>
        <v>25.863499999999998</v>
      </c>
      <c r="C18925" s="33">
        <v>4.6324700460000003E-3</v>
      </c>
      <c r="D18925" s="33">
        <v>5.7759789430000001E-5</v>
      </c>
      <c r="E18925" s="60">
        <v>265</v>
      </c>
      <c r="F18925" s="34">
        <f t="shared" si="673"/>
        <v>4.6324700459999999</v>
      </c>
    </row>
    <row r="18926" spans="1:6" x14ac:dyDescent="0.2">
      <c r="A18926" s="1">
        <v>325</v>
      </c>
      <c r="B18926" s="34">
        <f t="shared" si="672"/>
        <v>25.863499999999998</v>
      </c>
      <c r="C18926" s="33">
        <v>4.6446916500000003E-3</v>
      </c>
      <c r="D18926" s="33">
        <v>4.057829157E-5</v>
      </c>
      <c r="E18926" s="60">
        <v>262</v>
      </c>
      <c r="F18926" s="34">
        <f t="shared" si="673"/>
        <v>4.6446916500000004</v>
      </c>
    </row>
    <row r="18927" spans="1:6" x14ac:dyDescent="0.2">
      <c r="A18927" s="1">
        <v>325</v>
      </c>
      <c r="B18927" s="34">
        <f t="shared" si="672"/>
        <v>25.863499999999998</v>
      </c>
      <c r="C18927" s="33">
        <v>4.7169038150000004E-3</v>
      </c>
      <c r="D18927" s="33">
        <v>3.6290436189999999E-5</v>
      </c>
      <c r="E18927" s="60">
        <v>260</v>
      </c>
      <c r="F18927" s="34">
        <f t="shared" si="673"/>
        <v>4.7169038150000002</v>
      </c>
    </row>
    <row r="18928" spans="1:6" x14ac:dyDescent="0.2">
      <c r="A18928" s="1">
        <v>325</v>
      </c>
      <c r="B18928" s="34">
        <f t="shared" si="672"/>
        <v>25.863499999999998</v>
      </c>
      <c r="C18928" s="33">
        <v>4.7156136499999996E-3</v>
      </c>
      <c r="D18928" s="33">
        <v>4.5724287129999997E-5</v>
      </c>
      <c r="E18928" s="60">
        <v>257</v>
      </c>
      <c r="F18928" s="34">
        <f t="shared" si="673"/>
        <v>4.7156136499999999</v>
      </c>
    </row>
    <row r="18929" spans="1:6" x14ac:dyDescent="0.2">
      <c r="A18929" s="1">
        <v>325</v>
      </c>
      <c r="B18929" s="34">
        <f t="shared" si="672"/>
        <v>25.863499999999998</v>
      </c>
      <c r="C18929" s="33">
        <v>4.7162688069999998E-3</v>
      </c>
      <c r="D18929" s="33">
        <v>3.458481415E-5</v>
      </c>
      <c r="E18929" s="60">
        <v>254</v>
      </c>
      <c r="F18929" s="34">
        <f t="shared" si="673"/>
        <v>4.7162688069999996</v>
      </c>
    </row>
    <row r="18930" spans="1:6" x14ac:dyDescent="0.2">
      <c r="A18930" s="1">
        <v>325</v>
      </c>
      <c r="B18930" s="34">
        <f t="shared" si="672"/>
        <v>25.863499999999998</v>
      </c>
      <c r="C18930" s="33">
        <v>4.7615577429999997E-3</v>
      </c>
      <c r="D18930" s="33">
        <v>3.6211867680000003E-5</v>
      </c>
      <c r="E18930" s="60">
        <v>252</v>
      </c>
      <c r="F18930" s="34">
        <f t="shared" si="673"/>
        <v>4.761557743</v>
      </c>
    </row>
    <row r="18931" spans="1:6" x14ac:dyDescent="0.2">
      <c r="A18931" s="1">
        <v>325</v>
      </c>
      <c r="B18931" s="34">
        <f t="shared" si="672"/>
        <v>25.863499999999998</v>
      </c>
      <c r="C18931" s="33">
        <v>4.7899888729999998E-3</v>
      </c>
      <c r="D18931" s="33">
        <v>3.6933083620000003E-5</v>
      </c>
      <c r="E18931" s="60">
        <v>249</v>
      </c>
      <c r="F18931" s="34">
        <f t="shared" si="673"/>
        <v>4.7899888729999995</v>
      </c>
    </row>
    <row r="18932" spans="1:6" x14ac:dyDescent="0.2">
      <c r="A18932" s="1">
        <v>325</v>
      </c>
      <c r="B18932" s="34">
        <f t="shared" si="672"/>
        <v>25.863499999999998</v>
      </c>
      <c r="C18932" s="33">
        <v>4.8048040349999996E-3</v>
      </c>
      <c r="D18932" s="33">
        <v>5.4981935850000001E-5</v>
      </c>
      <c r="E18932" s="60">
        <v>246</v>
      </c>
      <c r="F18932" s="34">
        <f t="shared" si="673"/>
        <v>4.8048040349999992</v>
      </c>
    </row>
    <row r="18933" spans="1:6" x14ac:dyDescent="0.2">
      <c r="A18933" s="1">
        <v>325</v>
      </c>
      <c r="B18933" s="34">
        <f t="shared" si="672"/>
        <v>25.863499999999998</v>
      </c>
      <c r="C18933" s="33">
        <v>4.8284018459999996E-3</v>
      </c>
      <c r="D18933" s="33">
        <v>4.484511132E-5</v>
      </c>
      <c r="E18933" s="60">
        <v>244</v>
      </c>
      <c r="F18933" s="34">
        <f t="shared" si="673"/>
        <v>4.8284018459999993</v>
      </c>
    </row>
    <row r="18934" spans="1:6" x14ac:dyDescent="0.2">
      <c r="A18934" s="1">
        <v>325</v>
      </c>
      <c r="B18934" s="34">
        <f t="shared" si="672"/>
        <v>25.863499999999998</v>
      </c>
      <c r="C18934" s="33">
        <v>4.8400027240000001E-3</v>
      </c>
      <c r="D18934" s="33">
        <v>4.9066831340000002E-5</v>
      </c>
      <c r="E18934" s="60">
        <v>241</v>
      </c>
      <c r="F18934" s="34">
        <f t="shared" si="673"/>
        <v>4.8400027239999996</v>
      </c>
    </row>
    <row r="18935" spans="1:6" x14ac:dyDescent="0.2">
      <c r="A18935" s="1">
        <v>325</v>
      </c>
      <c r="B18935" s="34">
        <f t="shared" si="672"/>
        <v>25.863499999999998</v>
      </c>
      <c r="C18935" s="33">
        <v>4.8663933860000003E-3</v>
      </c>
      <c r="D18935" s="33">
        <v>4.854897946E-5</v>
      </c>
      <c r="E18935" s="60">
        <v>238</v>
      </c>
      <c r="F18935" s="34">
        <f t="shared" si="673"/>
        <v>4.8663933860000004</v>
      </c>
    </row>
    <row r="18936" spans="1:6" x14ac:dyDescent="0.2">
      <c r="A18936" s="1">
        <v>325</v>
      </c>
      <c r="B18936" s="34">
        <f t="shared" si="672"/>
        <v>25.863499999999998</v>
      </c>
      <c r="C18936" s="33">
        <v>4.8576565119999998E-3</v>
      </c>
      <c r="D18936" s="33">
        <v>5.0866176669999997E-5</v>
      </c>
      <c r="E18936" s="60">
        <v>235</v>
      </c>
      <c r="F18936" s="34">
        <f t="shared" si="673"/>
        <v>4.8576565120000001</v>
      </c>
    </row>
    <row r="18937" spans="1:6" x14ac:dyDescent="0.2">
      <c r="A18937" s="1">
        <v>325</v>
      </c>
      <c r="B18937" s="34">
        <f t="shared" si="672"/>
        <v>25.863499999999998</v>
      </c>
      <c r="C18937" s="33">
        <v>4.9017127920000002E-3</v>
      </c>
      <c r="D18937" s="33">
        <v>4.6769370690000003E-5</v>
      </c>
      <c r="E18937" s="60">
        <v>233</v>
      </c>
      <c r="F18937" s="34">
        <f t="shared" si="673"/>
        <v>4.9017127920000005</v>
      </c>
    </row>
    <row r="18938" spans="1:6" x14ac:dyDescent="0.2">
      <c r="A18938" s="1">
        <v>325</v>
      </c>
      <c r="B18938" s="34">
        <f t="shared" si="672"/>
        <v>25.863499999999998</v>
      </c>
      <c r="C18938" s="33">
        <v>4.9260702440000002E-3</v>
      </c>
      <c r="D18938" s="33">
        <v>4.4020411390000003E-5</v>
      </c>
      <c r="E18938" s="60">
        <v>230</v>
      </c>
      <c r="F18938" s="34">
        <f t="shared" si="673"/>
        <v>4.9260702439999999</v>
      </c>
    </row>
    <row r="18939" spans="1:6" x14ac:dyDescent="0.2">
      <c r="A18939" s="1">
        <v>325</v>
      </c>
      <c r="B18939" s="34">
        <f t="shared" si="672"/>
        <v>25.863499999999998</v>
      </c>
      <c r="C18939" s="33">
        <v>4.9704798289999996E-3</v>
      </c>
      <c r="D18939" s="33">
        <v>6.5465834029999995E-5</v>
      </c>
      <c r="E18939" s="60">
        <v>227</v>
      </c>
      <c r="F18939" s="34">
        <f t="shared" si="673"/>
        <v>4.9704798289999994</v>
      </c>
    </row>
    <row r="18940" spans="1:6" x14ac:dyDescent="0.2">
      <c r="A18940" s="1">
        <v>325</v>
      </c>
      <c r="B18940" s="34">
        <f t="shared" si="672"/>
        <v>25.863499999999998</v>
      </c>
      <c r="C18940" s="33">
        <v>4.9810425709999996E-3</v>
      </c>
      <c r="D18940" s="33">
        <v>4.5091726180000002E-5</v>
      </c>
      <c r="E18940" s="60">
        <v>225</v>
      </c>
      <c r="F18940" s="34">
        <f t="shared" si="673"/>
        <v>4.9810425709999997</v>
      </c>
    </row>
    <row r="18941" spans="1:6" x14ac:dyDescent="0.2">
      <c r="A18941" s="1">
        <v>325</v>
      </c>
      <c r="B18941" s="34">
        <f t="shared" si="672"/>
        <v>25.863499999999998</v>
      </c>
      <c r="C18941" s="33">
        <v>4.964218058E-3</v>
      </c>
      <c r="D18941" s="33">
        <v>3.5638242769999999E-5</v>
      </c>
      <c r="E18941" s="60">
        <v>222</v>
      </c>
      <c r="F18941" s="34">
        <f t="shared" si="673"/>
        <v>4.9642180580000002</v>
      </c>
    </row>
    <row r="18942" spans="1:6" x14ac:dyDescent="0.2">
      <c r="A18942" s="1">
        <v>325</v>
      </c>
      <c r="B18942" s="34">
        <f t="shared" si="672"/>
        <v>25.863499999999998</v>
      </c>
      <c r="C18942" s="33">
        <v>5.0183369210000002E-3</v>
      </c>
      <c r="D18942" s="33">
        <v>3.5883083740000003E-5</v>
      </c>
      <c r="E18942" s="60">
        <v>219</v>
      </c>
      <c r="F18942" s="34">
        <f t="shared" si="673"/>
        <v>5.0183369210000004</v>
      </c>
    </row>
    <row r="18943" spans="1:6" x14ac:dyDescent="0.2">
      <c r="A18943" s="1">
        <v>325</v>
      </c>
      <c r="B18943" s="34">
        <f t="shared" si="672"/>
        <v>25.863499999999998</v>
      </c>
      <c r="C18943" s="33">
        <v>5.0203872280000002E-3</v>
      </c>
      <c r="D18943" s="33">
        <v>3.8357892940000003E-5</v>
      </c>
      <c r="E18943" s="60">
        <v>216</v>
      </c>
      <c r="F18943" s="34">
        <f t="shared" si="673"/>
        <v>5.0203872280000006</v>
      </c>
    </row>
    <row r="18944" spans="1:6" x14ac:dyDescent="0.2">
      <c r="A18944" s="1">
        <v>325</v>
      </c>
      <c r="B18944" s="34">
        <f t="shared" si="672"/>
        <v>25.863499999999998</v>
      </c>
      <c r="C18944" s="33">
        <v>5.054456257E-3</v>
      </c>
      <c r="D18944" s="33">
        <v>4.4999081109999997E-5</v>
      </c>
      <c r="E18944" s="60">
        <v>214</v>
      </c>
      <c r="F18944" s="34">
        <f t="shared" si="673"/>
        <v>5.054456257</v>
      </c>
    </row>
    <row r="18945" spans="1:6" x14ac:dyDescent="0.2">
      <c r="A18945" s="1">
        <v>325</v>
      </c>
      <c r="B18945" s="34">
        <f t="shared" si="672"/>
        <v>25.863499999999998</v>
      </c>
      <c r="C18945" s="33">
        <v>5.0773487489999998E-3</v>
      </c>
      <c r="D18945" s="33">
        <v>4.2906650469999999E-5</v>
      </c>
      <c r="E18945" s="60">
        <v>211</v>
      </c>
      <c r="F18945" s="34">
        <f t="shared" si="673"/>
        <v>5.0773487489999996</v>
      </c>
    </row>
    <row r="18946" spans="1:6" x14ac:dyDescent="0.2">
      <c r="A18946" s="1">
        <v>325</v>
      </c>
      <c r="B18946" s="34">
        <f t="shared" si="672"/>
        <v>25.863499999999998</v>
      </c>
      <c r="C18946" s="33">
        <v>5.105339092E-3</v>
      </c>
      <c r="D18946" s="33">
        <v>4.2460936929999998E-5</v>
      </c>
      <c r="E18946" s="60">
        <v>208</v>
      </c>
      <c r="F18946" s="34">
        <f t="shared" si="673"/>
        <v>5.1053390920000004</v>
      </c>
    </row>
    <row r="18947" spans="1:6" x14ac:dyDescent="0.2">
      <c r="A18947" s="1">
        <v>325</v>
      </c>
      <c r="B18947" s="34">
        <f t="shared" ref="B18947:B19006" si="674">A18947*79.58/1000</f>
        <v>25.863499999999998</v>
      </c>
      <c r="C18947" s="33">
        <v>5.1260232289999999E-3</v>
      </c>
      <c r="D18947" s="33">
        <v>5.3787732640000003E-5</v>
      </c>
      <c r="E18947" s="60">
        <v>206</v>
      </c>
      <c r="F18947" s="34">
        <f t="shared" ref="F18947:F19006" si="675">C18947*1000</f>
        <v>5.1260232290000003</v>
      </c>
    </row>
    <row r="18948" spans="1:6" x14ac:dyDescent="0.2">
      <c r="A18948" s="1">
        <v>325</v>
      </c>
      <c r="B18948" s="34">
        <f t="shared" si="674"/>
        <v>25.863499999999998</v>
      </c>
      <c r="C18948" s="33">
        <v>5.1187257899999996E-3</v>
      </c>
      <c r="D18948" s="33">
        <v>3.7674057009999998E-5</v>
      </c>
      <c r="E18948" s="60">
        <v>203</v>
      </c>
      <c r="F18948" s="34">
        <f t="shared" si="675"/>
        <v>5.1187257900000001</v>
      </c>
    </row>
    <row r="18949" spans="1:6" x14ac:dyDescent="0.2">
      <c r="A18949" s="1">
        <v>325</v>
      </c>
      <c r="B18949" s="34">
        <f t="shared" si="674"/>
        <v>25.863499999999998</v>
      </c>
      <c r="C18949" s="33">
        <v>5.1537398280000002E-3</v>
      </c>
      <c r="D18949" s="33">
        <v>5.4950312870000003E-5</v>
      </c>
      <c r="E18949" s="60">
        <v>200</v>
      </c>
      <c r="F18949" s="34">
        <f t="shared" si="675"/>
        <v>5.153739828</v>
      </c>
    </row>
    <row r="18950" spans="1:6" x14ac:dyDescent="0.2">
      <c r="A18950" s="1">
        <v>325</v>
      </c>
      <c r="B18950" s="34">
        <f t="shared" si="674"/>
        <v>25.863499999999998</v>
      </c>
      <c r="C18950" s="33">
        <v>5.1750065739999997E-3</v>
      </c>
      <c r="D18950" s="33">
        <v>4.6511727920000002E-5</v>
      </c>
      <c r="E18950" s="60">
        <v>197</v>
      </c>
      <c r="F18950" s="34">
        <f t="shared" si="675"/>
        <v>5.1750065739999993</v>
      </c>
    </row>
    <row r="18951" spans="1:6" x14ac:dyDescent="0.2">
      <c r="A18951" s="1">
        <v>325</v>
      </c>
      <c r="B18951" s="34">
        <f t="shared" si="674"/>
        <v>25.863499999999998</v>
      </c>
      <c r="C18951" s="33">
        <v>5.1798211410000001E-3</v>
      </c>
      <c r="D18951" s="33">
        <v>5.1769488430000003E-5</v>
      </c>
      <c r="E18951" s="60">
        <v>195</v>
      </c>
      <c r="F18951" s="34">
        <f t="shared" si="675"/>
        <v>5.1798211409999997</v>
      </c>
    </row>
    <row r="18952" spans="1:6" x14ac:dyDescent="0.2">
      <c r="A18952" s="1">
        <v>325</v>
      </c>
      <c r="B18952" s="34">
        <f t="shared" si="674"/>
        <v>25.863499999999998</v>
      </c>
      <c r="C18952" s="33">
        <v>5.1819144930000003E-3</v>
      </c>
      <c r="D18952" s="33">
        <v>3.5512564140000002E-5</v>
      </c>
      <c r="E18952" s="60">
        <v>192</v>
      </c>
      <c r="F18952" s="34">
        <f t="shared" si="675"/>
        <v>5.1819144930000007</v>
      </c>
    </row>
    <row r="18953" spans="1:6" x14ac:dyDescent="0.2">
      <c r="A18953" s="1">
        <v>325</v>
      </c>
      <c r="B18953" s="34">
        <f t="shared" si="674"/>
        <v>25.863499999999998</v>
      </c>
      <c r="C18953" s="33">
        <v>5.2170422710000001E-3</v>
      </c>
      <c r="D18953" s="33">
        <v>6.5981379320000002E-5</v>
      </c>
      <c r="E18953" s="60">
        <v>189</v>
      </c>
      <c r="F18953" s="34">
        <f t="shared" si="675"/>
        <v>5.2170422710000004</v>
      </c>
    </row>
    <row r="18954" spans="1:6" x14ac:dyDescent="0.2">
      <c r="A18954" s="1">
        <v>325</v>
      </c>
      <c r="B18954" s="34">
        <f t="shared" si="674"/>
        <v>25.863499999999998</v>
      </c>
      <c r="C18954" s="33">
        <v>5.2313049359999997E-3</v>
      </c>
      <c r="D18954" s="33">
        <v>4.993352776E-5</v>
      </c>
      <c r="E18954" s="60">
        <v>186</v>
      </c>
      <c r="F18954" s="34">
        <f t="shared" si="675"/>
        <v>5.2313049359999999</v>
      </c>
    </row>
    <row r="18955" spans="1:6" x14ac:dyDescent="0.2">
      <c r="A18955" s="1">
        <v>325</v>
      </c>
      <c r="B18955" s="34">
        <f t="shared" si="674"/>
        <v>25.863499999999998</v>
      </c>
      <c r="C18955" s="33">
        <v>5.298974461E-3</v>
      </c>
      <c r="D18955" s="33">
        <v>5.7957820370000001E-5</v>
      </c>
      <c r="E18955" s="60">
        <v>184</v>
      </c>
      <c r="F18955" s="34">
        <f t="shared" si="675"/>
        <v>5.2989744610000002</v>
      </c>
    </row>
    <row r="18956" spans="1:6" x14ac:dyDescent="0.2">
      <c r="A18956" s="1">
        <v>325</v>
      </c>
      <c r="B18956" s="34">
        <f t="shared" si="674"/>
        <v>25.863499999999998</v>
      </c>
      <c r="C18956" s="33">
        <v>5.3015632969999997E-3</v>
      </c>
      <c r="D18956" s="33">
        <v>3.7616711350000003E-5</v>
      </c>
      <c r="E18956" s="60">
        <v>181</v>
      </c>
      <c r="F18956" s="34">
        <f t="shared" si="675"/>
        <v>5.3015632969999995</v>
      </c>
    </row>
    <row r="18957" spans="1:6" x14ac:dyDescent="0.2">
      <c r="A18957" s="1">
        <v>325</v>
      </c>
      <c r="B18957" s="34">
        <f t="shared" si="674"/>
        <v>25.863499999999998</v>
      </c>
      <c r="C18957" s="33">
        <v>5.3269611120000003E-3</v>
      </c>
      <c r="D18957" s="33">
        <v>6.367270682E-5</v>
      </c>
      <c r="E18957" s="60">
        <v>175</v>
      </c>
      <c r="F18957" s="34">
        <f t="shared" si="675"/>
        <v>5.3269611120000002</v>
      </c>
    </row>
    <row r="18958" spans="1:6" x14ac:dyDescent="0.2">
      <c r="A18958" s="1">
        <v>325</v>
      </c>
      <c r="B18958" s="34">
        <f t="shared" si="674"/>
        <v>25.863499999999998</v>
      </c>
      <c r="C18958" s="33">
        <v>5.3350806610000003E-3</v>
      </c>
      <c r="D18958" s="33">
        <v>5.2761013450000003E-5</v>
      </c>
      <c r="E18958" s="60">
        <v>173</v>
      </c>
      <c r="F18958" s="34">
        <f t="shared" si="675"/>
        <v>5.3350806610000001</v>
      </c>
    </row>
    <row r="18959" spans="1:6" x14ac:dyDescent="0.2">
      <c r="A18959" s="1">
        <v>325</v>
      </c>
      <c r="B18959" s="34">
        <f t="shared" si="674"/>
        <v>25.863499999999998</v>
      </c>
      <c r="C18959" s="33">
        <v>5.3570284319999998E-3</v>
      </c>
      <c r="D18959" s="33">
        <v>5.2982133989999999E-5</v>
      </c>
      <c r="E18959" s="60">
        <v>170</v>
      </c>
      <c r="F18959" s="34">
        <f t="shared" si="675"/>
        <v>5.3570284319999999</v>
      </c>
    </row>
    <row r="18960" spans="1:6" x14ac:dyDescent="0.2">
      <c r="A18960" s="1">
        <v>325</v>
      </c>
      <c r="B18960" s="34">
        <f t="shared" si="674"/>
        <v>25.863499999999998</v>
      </c>
      <c r="C18960" s="33">
        <v>5.3086775439999999E-3</v>
      </c>
      <c r="D18960" s="33">
        <v>4.5096565380000002E-5</v>
      </c>
      <c r="E18960" s="60">
        <v>167</v>
      </c>
      <c r="F18960" s="34">
        <f t="shared" si="675"/>
        <v>5.308677544</v>
      </c>
    </row>
    <row r="18961" spans="1:6" x14ac:dyDescent="0.2">
      <c r="A18961" s="1">
        <v>325</v>
      </c>
      <c r="B18961" s="34">
        <f t="shared" si="674"/>
        <v>25.863499999999998</v>
      </c>
      <c r="C18961" s="33">
        <v>5.4246461429999998E-3</v>
      </c>
      <c r="D18961" s="33">
        <v>3.4835132559999999E-5</v>
      </c>
      <c r="E18961" s="60">
        <v>159</v>
      </c>
      <c r="F18961" s="34">
        <f t="shared" si="675"/>
        <v>5.4246461429999995</v>
      </c>
    </row>
    <row r="18962" spans="1:6" x14ac:dyDescent="0.2">
      <c r="A18962" s="1">
        <v>325</v>
      </c>
      <c r="B18962" s="34">
        <f t="shared" si="674"/>
        <v>25.863499999999998</v>
      </c>
      <c r="C18962" s="33">
        <v>5.4850962579999999E-3</v>
      </c>
      <c r="D18962" s="33">
        <v>5.1277298589999999E-5</v>
      </c>
      <c r="E18962" s="60">
        <v>156</v>
      </c>
      <c r="F18962" s="34">
        <f t="shared" si="675"/>
        <v>5.4850962579999996</v>
      </c>
    </row>
    <row r="18963" spans="1:6" x14ac:dyDescent="0.2">
      <c r="A18963" s="1">
        <v>325</v>
      </c>
      <c r="B18963" s="34">
        <f t="shared" si="674"/>
        <v>25.863499999999998</v>
      </c>
      <c r="C18963" s="33">
        <v>5.4372163380000003E-3</v>
      </c>
      <c r="D18963" s="33">
        <v>2.975965282E-5</v>
      </c>
      <c r="E18963" s="60">
        <v>153</v>
      </c>
      <c r="F18963" s="34">
        <f t="shared" si="675"/>
        <v>5.4372163380000007</v>
      </c>
    </row>
    <row r="18964" spans="1:6" x14ac:dyDescent="0.2">
      <c r="A18964" s="1">
        <v>325</v>
      </c>
      <c r="B18964" s="34">
        <f t="shared" si="674"/>
        <v>25.863499999999998</v>
      </c>
      <c r="C18964" s="33">
        <v>5.485688184E-3</v>
      </c>
      <c r="D18964" s="33">
        <v>3.842810551E-5</v>
      </c>
      <c r="E18964" s="60">
        <v>150</v>
      </c>
      <c r="F18964" s="34">
        <f t="shared" si="675"/>
        <v>5.4856881839999998</v>
      </c>
    </row>
    <row r="18965" spans="1:6" x14ac:dyDescent="0.2">
      <c r="A18965" s="1">
        <v>325</v>
      </c>
      <c r="B18965" s="34">
        <f t="shared" si="674"/>
        <v>25.863499999999998</v>
      </c>
      <c r="C18965" s="33">
        <v>5.5116464720000001E-3</v>
      </c>
      <c r="D18965" s="33">
        <v>5.3521294800000002E-5</v>
      </c>
      <c r="E18965" s="60">
        <v>147</v>
      </c>
      <c r="F18965" s="34">
        <f t="shared" si="675"/>
        <v>5.5116464719999998</v>
      </c>
    </row>
    <row r="18966" spans="1:6" x14ac:dyDescent="0.2">
      <c r="A18966" s="1">
        <v>325</v>
      </c>
      <c r="B18966" s="34">
        <f t="shared" si="674"/>
        <v>25.863499999999998</v>
      </c>
      <c r="C18966" s="33">
        <v>5.5271420609999998E-3</v>
      </c>
      <c r="D18966" s="33">
        <v>3.5362824070000001E-5</v>
      </c>
      <c r="E18966" s="60">
        <v>144</v>
      </c>
      <c r="F18966" s="34">
        <f t="shared" si="675"/>
        <v>5.5271420610000002</v>
      </c>
    </row>
    <row r="18967" spans="1:6" x14ac:dyDescent="0.2">
      <c r="A18967" s="1">
        <v>325</v>
      </c>
      <c r="B18967" s="34">
        <f t="shared" si="674"/>
        <v>25.863499999999998</v>
      </c>
      <c r="C18967" s="33">
        <v>5.5421722199999997E-3</v>
      </c>
      <c r="D18967" s="33">
        <v>3.9121916819999999E-5</v>
      </c>
      <c r="E18967" s="60">
        <v>142</v>
      </c>
      <c r="F18967" s="34">
        <f t="shared" si="675"/>
        <v>5.5421722199999994</v>
      </c>
    </row>
    <row r="18968" spans="1:6" x14ac:dyDescent="0.2">
      <c r="A18968" s="1">
        <v>325</v>
      </c>
      <c r="B18968" s="34">
        <f t="shared" si="674"/>
        <v>25.863499999999998</v>
      </c>
      <c r="C18968" s="33">
        <v>5.5637523689999998E-3</v>
      </c>
      <c r="D18968" s="33">
        <v>3.274995019E-5</v>
      </c>
      <c r="E18968" s="60">
        <v>139</v>
      </c>
      <c r="F18968" s="34">
        <f t="shared" si="675"/>
        <v>5.5637523689999995</v>
      </c>
    </row>
    <row r="18969" spans="1:6" x14ac:dyDescent="0.2">
      <c r="A18969" s="1">
        <v>325</v>
      </c>
      <c r="B18969" s="34">
        <f t="shared" si="674"/>
        <v>25.863499999999998</v>
      </c>
      <c r="C18969" s="33">
        <v>5.5755141299999996E-3</v>
      </c>
      <c r="D18969" s="33">
        <v>4.7567055779999997E-5</v>
      </c>
      <c r="E18969" s="60">
        <v>136</v>
      </c>
      <c r="F18969" s="34">
        <f t="shared" si="675"/>
        <v>5.5755141299999993</v>
      </c>
    </row>
    <row r="18970" spans="1:6" x14ac:dyDescent="0.2">
      <c r="A18970" s="1">
        <v>325</v>
      </c>
      <c r="B18970" s="34">
        <f t="shared" si="674"/>
        <v>25.863499999999998</v>
      </c>
      <c r="C18970" s="33">
        <v>5.590068583E-3</v>
      </c>
      <c r="D18970" s="33">
        <v>3.1964682459999999E-5</v>
      </c>
      <c r="E18970" s="60">
        <v>133</v>
      </c>
      <c r="F18970" s="34">
        <f t="shared" si="675"/>
        <v>5.5900685829999999</v>
      </c>
    </row>
    <row r="18971" spans="1:6" x14ac:dyDescent="0.2">
      <c r="A18971" s="1">
        <v>325</v>
      </c>
      <c r="B18971" s="34">
        <f t="shared" si="674"/>
        <v>25.863499999999998</v>
      </c>
      <c r="C18971" s="33">
        <v>5.6060313889999998E-3</v>
      </c>
      <c r="D18971" s="33">
        <v>3.5703553770000003E-5</v>
      </c>
      <c r="E18971" s="60">
        <v>131</v>
      </c>
      <c r="F18971" s="34">
        <f t="shared" si="675"/>
        <v>5.606031389</v>
      </c>
    </row>
    <row r="18972" spans="1:6" x14ac:dyDescent="0.2">
      <c r="A18972" s="1">
        <v>325</v>
      </c>
      <c r="B18972" s="34">
        <f t="shared" si="674"/>
        <v>25.863499999999998</v>
      </c>
      <c r="C18972" s="33">
        <v>5.6223260760000001E-3</v>
      </c>
      <c r="D18972" s="33">
        <v>7.914528588E-5</v>
      </c>
      <c r="E18972" s="60">
        <v>128</v>
      </c>
      <c r="F18972" s="34">
        <f t="shared" si="675"/>
        <v>5.6223260760000002</v>
      </c>
    </row>
    <row r="18973" spans="1:6" x14ac:dyDescent="0.2">
      <c r="A18973" s="1">
        <v>325</v>
      </c>
      <c r="B18973" s="34">
        <f t="shared" si="674"/>
        <v>25.863499999999998</v>
      </c>
      <c r="C18973" s="33">
        <v>5.6277825049999997E-3</v>
      </c>
      <c r="D18973" s="33">
        <v>5.6355448560000001E-5</v>
      </c>
      <c r="E18973" s="60">
        <v>125</v>
      </c>
      <c r="F18973" s="34">
        <f t="shared" si="675"/>
        <v>5.6277825049999999</v>
      </c>
    </row>
    <row r="18974" spans="1:6" x14ac:dyDescent="0.2">
      <c r="A18974" s="1">
        <v>325</v>
      </c>
      <c r="B18974" s="34">
        <f t="shared" si="674"/>
        <v>25.863499999999998</v>
      </c>
      <c r="C18974" s="33">
        <v>5.6527725930000002E-3</v>
      </c>
      <c r="D18974" s="33">
        <v>3.2995161940000003E-5</v>
      </c>
      <c r="E18974" s="60">
        <v>123</v>
      </c>
      <c r="F18974" s="34">
        <f t="shared" si="675"/>
        <v>5.6527725929999999</v>
      </c>
    </row>
    <row r="18975" spans="1:6" x14ac:dyDescent="0.2">
      <c r="A18975" s="1">
        <v>325</v>
      </c>
      <c r="B18975" s="34">
        <f t="shared" si="674"/>
        <v>25.863499999999998</v>
      </c>
      <c r="C18975" s="33">
        <v>5.6476389379999997E-3</v>
      </c>
      <c r="D18975" s="33">
        <v>4.5348507769999997E-5</v>
      </c>
      <c r="E18975" s="60">
        <v>120</v>
      </c>
      <c r="F18975" s="34">
        <f t="shared" si="675"/>
        <v>5.6476389380000001</v>
      </c>
    </row>
    <row r="18976" spans="1:6" x14ac:dyDescent="0.2">
      <c r="A18976" s="1">
        <v>325</v>
      </c>
      <c r="B18976" s="34">
        <f t="shared" si="674"/>
        <v>25.863499999999998</v>
      </c>
      <c r="C18976" s="33">
        <v>5.6441816659999998E-3</v>
      </c>
      <c r="D18976" s="33">
        <v>3.6514715810000002E-5</v>
      </c>
      <c r="E18976" s="60">
        <v>118</v>
      </c>
      <c r="F18976" s="34">
        <f t="shared" si="675"/>
        <v>5.6441816659999997</v>
      </c>
    </row>
    <row r="18977" spans="1:6" x14ac:dyDescent="0.2">
      <c r="A18977" s="1">
        <v>325</v>
      </c>
      <c r="B18977" s="34">
        <f t="shared" si="674"/>
        <v>25.863499999999998</v>
      </c>
      <c r="C18977" s="33">
        <v>5.6729345479999997E-3</v>
      </c>
      <c r="D18977" s="33">
        <v>4.5673612320000003E-5</v>
      </c>
      <c r="E18977" s="60">
        <v>116</v>
      </c>
      <c r="F18977" s="34">
        <f t="shared" si="675"/>
        <v>5.6729345479999997</v>
      </c>
    </row>
    <row r="18978" spans="1:6" x14ac:dyDescent="0.2">
      <c r="A18978" s="1">
        <v>325</v>
      </c>
      <c r="B18978" s="34">
        <f t="shared" si="674"/>
        <v>25.863499999999998</v>
      </c>
      <c r="C18978" s="33">
        <v>5.709050504E-3</v>
      </c>
      <c r="D18978" s="33">
        <v>6.087391044E-5</v>
      </c>
      <c r="E18978" s="60">
        <v>113</v>
      </c>
      <c r="F18978" s="34">
        <f t="shared" si="675"/>
        <v>5.7090505040000004</v>
      </c>
    </row>
    <row r="18979" spans="1:6" x14ac:dyDescent="0.2">
      <c r="A18979" s="1">
        <v>325</v>
      </c>
      <c r="B18979" s="34">
        <f t="shared" si="674"/>
        <v>25.863499999999998</v>
      </c>
      <c r="C18979" s="33">
        <v>5.6974493879999996E-3</v>
      </c>
      <c r="D18979" s="33">
        <v>3.1607793490000002E-5</v>
      </c>
      <c r="E18979" s="60">
        <v>111</v>
      </c>
      <c r="F18979" s="34">
        <f t="shared" si="675"/>
        <v>5.6974493879999999</v>
      </c>
    </row>
    <row r="18980" spans="1:6" x14ac:dyDescent="0.2">
      <c r="A18980" s="1">
        <v>325</v>
      </c>
      <c r="B18980" s="34">
        <f t="shared" si="674"/>
        <v>25.863499999999998</v>
      </c>
      <c r="C18980" s="33">
        <v>5.7118370190000003E-3</v>
      </c>
      <c r="D18980" s="33">
        <v>2.700131264E-5</v>
      </c>
      <c r="E18980" s="60">
        <v>109</v>
      </c>
      <c r="F18980" s="34">
        <f t="shared" si="675"/>
        <v>5.7118370190000007</v>
      </c>
    </row>
    <row r="18981" spans="1:6" x14ac:dyDescent="0.2">
      <c r="A18981" s="1">
        <v>325</v>
      </c>
      <c r="B18981" s="34">
        <f t="shared" si="674"/>
        <v>25.863499999999998</v>
      </c>
      <c r="C18981" s="33">
        <v>5.7120335700000004E-3</v>
      </c>
      <c r="D18981" s="33">
        <v>3.7418916620000002E-5</v>
      </c>
      <c r="E18981" s="60">
        <v>106</v>
      </c>
      <c r="F18981" s="34">
        <f t="shared" si="675"/>
        <v>5.71203357</v>
      </c>
    </row>
    <row r="18982" spans="1:6" x14ac:dyDescent="0.2">
      <c r="A18982" s="1">
        <v>325</v>
      </c>
      <c r="B18982" s="34">
        <f t="shared" si="674"/>
        <v>25.863499999999998</v>
      </c>
      <c r="C18982" s="33">
        <v>5.7483491589999996E-3</v>
      </c>
      <c r="D18982" s="33">
        <v>3.3956832640000003E-5</v>
      </c>
      <c r="E18982" s="60">
        <v>104</v>
      </c>
      <c r="F18982" s="34">
        <f t="shared" si="675"/>
        <v>5.748349159</v>
      </c>
    </row>
    <row r="18983" spans="1:6" x14ac:dyDescent="0.2">
      <c r="A18983" s="1">
        <v>325</v>
      </c>
      <c r="B18983" s="34">
        <f t="shared" si="674"/>
        <v>25.863499999999998</v>
      </c>
      <c r="C18983" s="33">
        <v>5.7447751020000002E-3</v>
      </c>
      <c r="D18983" s="33">
        <v>2.4646994340000001E-5</v>
      </c>
      <c r="E18983" s="60">
        <v>102</v>
      </c>
      <c r="F18983" s="34">
        <f t="shared" si="675"/>
        <v>5.7447751020000002</v>
      </c>
    </row>
    <row r="18984" spans="1:6" x14ac:dyDescent="0.2">
      <c r="A18984" s="1">
        <v>325</v>
      </c>
      <c r="B18984" s="34">
        <f t="shared" si="674"/>
        <v>25.863499999999998</v>
      </c>
      <c r="C18984" s="33">
        <v>5.7369321880000003E-3</v>
      </c>
      <c r="D18984" s="33">
        <v>4.2567586449999999E-5</v>
      </c>
      <c r="E18984" s="60">
        <v>100</v>
      </c>
      <c r="F18984" s="34">
        <f t="shared" si="675"/>
        <v>5.7369321879999999</v>
      </c>
    </row>
    <row r="18985" spans="1:6" x14ac:dyDescent="0.2">
      <c r="A18985" s="1">
        <v>325</v>
      </c>
      <c r="B18985" s="34">
        <f t="shared" si="674"/>
        <v>25.863499999999998</v>
      </c>
      <c r="C18985" s="33">
        <v>5.7477217569999999E-3</v>
      </c>
      <c r="D18985" s="33">
        <v>2.454795978E-5</v>
      </c>
      <c r="E18985" s="60">
        <v>98</v>
      </c>
      <c r="F18985" s="34">
        <f t="shared" si="675"/>
        <v>5.7477217569999999</v>
      </c>
    </row>
    <row r="18986" spans="1:6" x14ac:dyDescent="0.2">
      <c r="A18986" s="1">
        <v>325</v>
      </c>
      <c r="B18986" s="34">
        <f t="shared" si="674"/>
        <v>25.863499999999998</v>
      </c>
      <c r="C18986" s="33">
        <v>5.7352585620000004E-3</v>
      </c>
      <c r="D18986" s="33">
        <v>5.2419867870000001E-5</v>
      </c>
      <c r="E18986" s="60">
        <v>96</v>
      </c>
      <c r="F18986" s="34">
        <f t="shared" si="675"/>
        <v>5.7352585620000003</v>
      </c>
    </row>
    <row r="18987" spans="1:6" x14ac:dyDescent="0.2">
      <c r="A18987" s="1">
        <v>325</v>
      </c>
      <c r="B18987" s="34">
        <f t="shared" si="674"/>
        <v>25.863499999999998</v>
      </c>
      <c r="C18987" s="33">
        <v>5.7232964489999996E-3</v>
      </c>
      <c r="D18987" s="33">
        <v>4.709871872E-5</v>
      </c>
      <c r="E18987" s="60">
        <v>94</v>
      </c>
      <c r="F18987" s="34">
        <f t="shared" si="675"/>
        <v>5.7232964489999993</v>
      </c>
    </row>
    <row r="18988" spans="1:6" x14ac:dyDescent="0.2">
      <c r="A18988" s="1">
        <v>325</v>
      </c>
      <c r="B18988" s="34">
        <f t="shared" si="674"/>
        <v>25.863499999999998</v>
      </c>
      <c r="C18988" s="33">
        <v>5.7526607449999998E-3</v>
      </c>
      <c r="D18988" s="33">
        <v>3.4519506290000002E-5</v>
      </c>
      <c r="E18988" s="60">
        <v>92</v>
      </c>
      <c r="F18988" s="34">
        <f t="shared" si="675"/>
        <v>5.752660745</v>
      </c>
    </row>
    <row r="18989" spans="1:6" x14ac:dyDescent="0.2">
      <c r="A18989" s="1">
        <v>325</v>
      </c>
      <c r="B18989" s="34">
        <f t="shared" si="674"/>
        <v>25.863499999999998</v>
      </c>
      <c r="C18989" s="33">
        <v>5.7898290640000004E-3</v>
      </c>
      <c r="D18989" s="33">
        <v>5.4101242080000003E-5</v>
      </c>
      <c r="E18989" s="60">
        <v>90</v>
      </c>
      <c r="F18989" s="34">
        <f t="shared" si="675"/>
        <v>5.7898290640000001</v>
      </c>
    </row>
    <row r="18990" spans="1:6" x14ac:dyDescent="0.2">
      <c r="A18990" s="1">
        <v>325</v>
      </c>
      <c r="B18990" s="34">
        <f t="shared" si="674"/>
        <v>25.863499999999998</v>
      </c>
      <c r="C18990" s="33">
        <v>5.8008096920000004E-3</v>
      </c>
      <c r="D18990" s="33">
        <v>3.7389969499999999E-5</v>
      </c>
      <c r="E18990" s="60">
        <v>89</v>
      </c>
      <c r="F18990" s="34">
        <f t="shared" si="675"/>
        <v>5.8008096920000005</v>
      </c>
    </row>
    <row r="18991" spans="1:6" x14ac:dyDescent="0.2">
      <c r="A18991" s="1">
        <v>325</v>
      </c>
      <c r="B18991" s="34">
        <f t="shared" si="674"/>
        <v>25.863499999999998</v>
      </c>
      <c r="C18991" s="33">
        <v>5.811911528E-3</v>
      </c>
      <c r="D18991" s="33">
        <v>4.1297979969999999E-5</v>
      </c>
      <c r="E18991" s="60">
        <v>87</v>
      </c>
      <c r="F18991" s="34">
        <f t="shared" si="675"/>
        <v>5.8119115279999995</v>
      </c>
    </row>
    <row r="18992" spans="1:6" x14ac:dyDescent="0.2">
      <c r="A18992" s="1">
        <v>325</v>
      </c>
      <c r="B18992" s="34">
        <f t="shared" si="674"/>
        <v>25.863499999999998</v>
      </c>
      <c r="C18992" s="33">
        <v>5.8266065500000002E-3</v>
      </c>
      <c r="D18992" s="33">
        <v>3.1855110479999998E-5</v>
      </c>
      <c r="E18992" s="60">
        <v>85</v>
      </c>
      <c r="F18992" s="34">
        <f t="shared" si="675"/>
        <v>5.8266065500000002</v>
      </c>
    </row>
    <row r="18993" spans="1:6" x14ac:dyDescent="0.2">
      <c r="A18993" s="1">
        <v>325</v>
      </c>
      <c r="B18993" s="34">
        <f t="shared" si="674"/>
        <v>25.863499999999998</v>
      </c>
      <c r="C18993" s="33">
        <v>5.8364040900000004E-3</v>
      </c>
      <c r="D18993" s="33">
        <v>4.833821433E-5</v>
      </c>
      <c r="E18993" s="60">
        <v>84</v>
      </c>
      <c r="F18993" s="34">
        <f t="shared" si="675"/>
        <v>5.8364040900000003</v>
      </c>
    </row>
    <row r="18994" spans="1:6" x14ac:dyDescent="0.2">
      <c r="A18994" s="1">
        <v>325</v>
      </c>
      <c r="B18994" s="34">
        <f t="shared" si="674"/>
        <v>25.863499999999998</v>
      </c>
      <c r="C18994" s="33">
        <v>5.8395563299999996E-3</v>
      </c>
      <c r="D18994" s="33">
        <v>5.0617188470000003E-5</v>
      </c>
      <c r="E18994" s="60">
        <v>82</v>
      </c>
      <c r="F18994" s="34">
        <f t="shared" si="675"/>
        <v>5.8395563299999997</v>
      </c>
    </row>
    <row r="18995" spans="1:6" x14ac:dyDescent="0.2">
      <c r="A18995" s="1">
        <v>325</v>
      </c>
      <c r="B18995" s="34">
        <f t="shared" si="674"/>
        <v>25.863499999999998</v>
      </c>
      <c r="C18995" s="33">
        <v>5.8194997209999998E-3</v>
      </c>
      <c r="D18995" s="33">
        <v>3.548985927E-5</v>
      </c>
      <c r="E18995" s="60">
        <v>81</v>
      </c>
      <c r="F18995" s="34">
        <f t="shared" si="675"/>
        <v>5.8194997209999997</v>
      </c>
    </row>
    <row r="18996" spans="1:6" x14ac:dyDescent="0.2">
      <c r="A18996" s="1">
        <v>325</v>
      </c>
      <c r="B18996" s="34">
        <f t="shared" si="674"/>
        <v>25.863499999999998</v>
      </c>
      <c r="C18996" s="33">
        <v>5.8288970189999999E-3</v>
      </c>
      <c r="D18996" s="33">
        <v>3.3502445170000003E-5</v>
      </c>
      <c r="E18996" s="60">
        <v>79</v>
      </c>
      <c r="F18996" s="34">
        <f t="shared" si="675"/>
        <v>5.8288970190000002</v>
      </c>
    </row>
    <row r="18997" spans="1:6" x14ac:dyDescent="0.2">
      <c r="A18997" s="1">
        <v>325</v>
      </c>
      <c r="B18997" s="34">
        <f t="shared" si="674"/>
        <v>25.863499999999998</v>
      </c>
      <c r="C18997" s="33">
        <v>5.8163013190000003E-3</v>
      </c>
      <c r="D18997" s="33">
        <v>5.3675983110000001E-5</v>
      </c>
      <c r="E18997" s="60">
        <v>78</v>
      </c>
      <c r="F18997" s="34">
        <f t="shared" si="675"/>
        <v>5.8163013189999999</v>
      </c>
    </row>
    <row r="18998" spans="1:6" x14ac:dyDescent="0.2">
      <c r="A18998" s="1">
        <v>325</v>
      </c>
      <c r="B18998" s="34">
        <f t="shared" si="674"/>
        <v>25.863499999999998</v>
      </c>
      <c r="C18998" s="33">
        <v>5.8407011789999999E-3</v>
      </c>
      <c r="D18998" s="33">
        <v>4.1501515400000003E-5</v>
      </c>
      <c r="E18998" s="60">
        <v>76</v>
      </c>
      <c r="F18998" s="34">
        <f t="shared" si="675"/>
        <v>5.8407011789999999</v>
      </c>
    </row>
    <row r="18999" spans="1:6" x14ac:dyDescent="0.2">
      <c r="A18999" s="1">
        <v>325</v>
      </c>
      <c r="B18999" s="34">
        <f t="shared" si="674"/>
        <v>25.863499999999998</v>
      </c>
      <c r="C18999" s="33">
        <v>5.8124328360000003E-3</v>
      </c>
      <c r="D18999" s="33">
        <v>5.6219047680000002E-5</v>
      </c>
      <c r="E18999" s="60">
        <v>75</v>
      </c>
      <c r="F18999" s="34">
        <f t="shared" si="675"/>
        <v>5.8124328360000002</v>
      </c>
    </row>
    <row r="19000" spans="1:6" x14ac:dyDescent="0.2">
      <c r="A19000" s="1">
        <v>325</v>
      </c>
      <c r="B19000" s="34">
        <f t="shared" si="674"/>
        <v>25.863499999999998</v>
      </c>
      <c r="C19000" s="33">
        <v>5.8545252269999997E-3</v>
      </c>
      <c r="D19000" s="33">
        <v>3.7899215269999998E-5</v>
      </c>
      <c r="E19000" s="60">
        <v>73</v>
      </c>
      <c r="F19000" s="34">
        <f t="shared" si="675"/>
        <v>5.8545252269999999</v>
      </c>
    </row>
    <row r="19001" spans="1:6" x14ac:dyDescent="0.2">
      <c r="A19001" s="1">
        <v>325</v>
      </c>
      <c r="B19001" s="34">
        <f t="shared" si="674"/>
        <v>25.863499999999998</v>
      </c>
      <c r="C19001" s="33">
        <v>5.8568098629999997E-3</v>
      </c>
      <c r="D19001" s="33">
        <v>5.3194619099999997E-5</v>
      </c>
      <c r="E19001" s="60">
        <v>72</v>
      </c>
      <c r="F19001" s="34">
        <f t="shared" si="675"/>
        <v>5.8568098629999996</v>
      </c>
    </row>
    <row r="19002" spans="1:6" x14ac:dyDescent="0.2">
      <c r="A19002" s="1">
        <v>325</v>
      </c>
      <c r="B19002" s="34">
        <f t="shared" si="674"/>
        <v>25.863499999999998</v>
      </c>
      <c r="C19002" s="33">
        <v>5.8595540979999999E-3</v>
      </c>
      <c r="D19002" s="33">
        <v>4.9148152850000002E-5</v>
      </c>
      <c r="E19002" s="60">
        <v>71</v>
      </c>
      <c r="F19002" s="34">
        <f t="shared" si="675"/>
        <v>5.8595540980000003</v>
      </c>
    </row>
    <row r="19003" spans="1:6" x14ac:dyDescent="0.2">
      <c r="A19003" s="1">
        <v>325</v>
      </c>
      <c r="B19003" s="34">
        <f t="shared" si="674"/>
        <v>25.863499999999998</v>
      </c>
      <c r="C19003" s="33">
        <v>5.8360333050000001E-3</v>
      </c>
      <c r="D19003" s="33">
        <v>3.9311316910000002E-5</v>
      </c>
      <c r="E19003" s="60">
        <v>70</v>
      </c>
      <c r="F19003" s="34">
        <f t="shared" si="675"/>
        <v>5.8360333049999999</v>
      </c>
    </row>
    <row r="19004" spans="1:6" x14ac:dyDescent="0.2">
      <c r="A19004" s="1">
        <v>325</v>
      </c>
      <c r="B19004" s="34">
        <f t="shared" si="674"/>
        <v>25.863499999999998</v>
      </c>
      <c r="C19004" s="33">
        <v>5.8451725250000001E-3</v>
      </c>
      <c r="D19004" s="33">
        <v>3.7103428920000002E-5</v>
      </c>
      <c r="E19004" s="60">
        <v>68</v>
      </c>
      <c r="F19004" s="34">
        <f t="shared" si="675"/>
        <v>5.8451725249999997</v>
      </c>
    </row>
    <row r="19005" spans="1:6" x14ac:dyDescent="0.2">
      <c r="A19005" s="1">
        <v>325</v>
      </c>
      <c r="B19005" s="34">
        <f t="shared" si="674"/>
        <v>25.863499999999998</v>
      </c>
      <c r="C19005" s="33">
        <v>5.9015870419999996E-3</v>
      </c>
      <c r="D19005" s="33">
        <v>3.4991836129999999E-5</v>
      </c>
      <c r="E19005" s="60">
        <v>67</v>
      </c>
      <c r="F19005" s="34">
        <f t="shared" si="675"/>
        <v>5.9015870420000001</v>
      </c>
    </row>
    <row r="19006" spans="1:6" x14ac:dyDescent="0.2">
      <c r="A19006" s="1">
        <v>325</v>
      </c>
      <c r="B19006" s="34">
        <f t="shared" si="674"/>
        <v>25.863499999999998</v>
      </c>
      <c r="C19006" s="33">
        <v>5.8576206449999996E-3</v>
      </c>
      <c r="D19006" s="33">
        <v>4.7712590950000001E-5</v>
      </c>
      <c r="E19006" s="60">
        <v>65</v>
      </c>
      <c r="F19006" s="34">
        <f t="shared" si="675"/>
        <v>5.8576206449999999</v>
      </c>
    </row>
    <row r="19009" spans="1:6" x14ac:dyDescent="0.2">
      <c r="A19009" s="1" t="s">
        <v>359</v>
      </c>
      <c r="C19009" s="1" t="s">
        <v>360</v>
      </c>
    </row>
    <row r="19011" spans="1:6" x14ac:dyDescent="0.2">
      <c r="A19011" s="1" t="s">
        <v>311</v>
      </c>
    </row>
    <row r="19012" spans="1:6" s="40" customFormat="1" ht="35.25" customHeight="1" x14ac:dyDescent="0.25">
      <c r="A19012" s="40" t="s">
        <v>305</v>
      </c>
      <c r="B19012" s="42" t="s">
        <v>326</v>
      </c>
      <c r="C19012" s="40" t="s">
        <v>306</v>
      </c>
      <c r="D19012" s="40" t="s">
        <v>251</v>
      </c>
      <c r="E19012" s="61" t="s">
        <v>307</v>
      </c>
      <c r="F19012" s="42" t="s">
        <v>328</v>
      </c>
    </row>
    <row r="19013" spans="1:6" x14ac:dyDescent="0.2">
      <c r="A19013" s="1">
        <v>318</v>
      </c>
      <c r="B19013" s="34">
        <f t="shared" ref="B19013:B19076" si="676">A19013*79.58/1000</f>
        <v>25.306439999999998</v>
      </c>
      <c r="C19013" s="63">
        <v>12.44796989</v>
      </c>
      <c r="D19013" s="33">
        <v>3.6665152439999999E-3</v>
      </c>
      <c r="E19013" s="60">
        <v>30</v>
      </c>
      <c r="F19013" s="34">
        <f t="shared" ref="F19013:F19076" si="677">C19013*1000</f>
        <v>12447.96989</v>
      </c>
    </row>
    <row r="19014" spans="1:6" x14ac:dyDescent="0.2">
      <c r="A19014" s="1">
        <v>321</v>
      </c>
      <c r="B19014" s="34">
        <f t="shared" si="676"/>
        <v>25.545180000000002</v>
      </c>
      <c r="C19014" s="63">
        <v>12.541863040000001</v>
      </c>
      <c r="D19014" s="33">
        <v>3.1186368770000001E-3</v>
      </c>
      <c r="E19014" s="60">
        <v>30</v>
      </c>
      <c r="F19014" s="34">
        <f t="shared" si="677"/>
        <v>12541.86304</v>
      </c>
    </row>
    <row r="19015" spans="1:6" x14ac:dyDescent="0.2">
      <c r="A19015" s="1">
        <v>321</v>
      </c>
      <c r="B19015" s="34">
        <f t="shared" si="676"/>
        <v>25.545180000000002</v>
      </c>
      <c r="C19015" s="63">
        <v>12.54873708</v>
      </c>
      <c r="D19015" s="33">
        <v>2.996139343E-3</v>
      </c>
      <c r="E19015" s="60">
        <v>30</v>
      </c>
      <c r="F19015" s="34">
        <f t="shared" si="677"/>
        <v>12548.737080000001</v>
      </c>
    </row>
    <row r="19016" spans="1:6" x14ac:dyDescent="0.2">
      <c r="A19016" s="1">
        <v>321</v>
      </c>
      <c r="B19016" s="34">
        <f t="shared" si="676"/>
        <v>25.545180000000002</v>
      </c>
      <c r="C19016" s="63">
        <v>12.553546799999999</v>
      </c>
      <c r="D19016" s="33">
        <v>2.5755400169999998E-3</v>
      </c>
      <c r="E19016" s="60">
        <v>30</v>
      </c>
      <c r="F19016" s="34">
        <f t="shared" si="677"/>
        <v>12553.5468</v>
      </c>
    </row>
    <row r="19017" spans="1:6" x14ac:dyDescent="0.2">
      <c r="A19017" s="1">
        <v>321</v>
      </c>
      <c r="B19017" s="34">
        <f t="shared" si="676"/>
        <v>25.545180000000002</v>
      </c>
      <c r="C19017" s="63">
        <v>12.557825749999999</v>
      </c>
      <c r="D19017" s="33">
        <v>3.1012071590000002E-3</v>
      </c>
      <c r="E19017" s="60">
        <v>30</v>
      </c>
      <c r="F19017" s="34">
        <f t="shared" si="677"/>
        <v>12557.82575</v>
      </c>
    </row>
    <row r="19018" spans="1:6" x14ac:dyDescent="0.2">
      <c r="A19018" s="1">
        <v>321</v>
      </c>
      <c r="B19018" s="34">
        <f t="shared" si="676"/>
        <v>25.545180000000002</v>
      </c>
      <c r="C19018" s="63">
        <v>12.56275276</v>
      </c>
      <c r="D19018" s="33">
        <v>3.7011975429999998E-3</v>
      </c>
      <c r="E19018" s="60">
        <v>30</v>
      </c>
      <c r="F19018" s="34">
        <f t="shared" si="677"/>
        <v>12562.752760000001</v>
      </c>
    </row>
    <row r="19019" spans="1:6" x14ac:dyDescent="0.2">
      <c r="A19019" s="1">
        <v>321</v>
      </c>
      <c r="B19019" s="34">
        <f t="shared" si="676"/>
        <v>25.545180000000002</v>
      </c>
      <c r="C19019" s="63">
        <v>12.567138590000001</v>
      </c>
      <c r="D19019" s="33">
        <v>2.6925741880000002E-3</v>
      </c>
      <c r="E19019" s="60">
        <v>30</v>
      </c>
      <c r="F19019" s="34">
        <f t="shared" si="677"/>
        <v>12567.13859</v>
      </c>
    </row>
    <row r="19020" spans="1:6" x14ac:dyDescent="0.2">
      <c r="A19020" s="1">
        <v>321</v>
      </c>
      <c r="B19020" s="34">
        <f t="shared" si="676"/>
        <v>25.545180000000002</v>
      </c>
      <c r="C19020" s="63">
        <v>12.57197541</v>
      </c>
      <c r="D19020" s="33">
        <v>3.6923077640000001E-3</v>
      </c>
      <c r="E19020" s="60">
        <v>30</v>
      </c>
      <c r="F19020" s="34">
        <f t="shared" si="677"/>
        <v>12571.975410000001</v>
      </c>
    </row>
    <row r="19021" spans="1:6" x14ac:dyDescent="0.2">
      <c r="A19021" s="1">
        <v>321</v>
      </c>
      <c r="B19021" s="34">
        <f t="shared" si="676"/>
        <v>25.545180000000002</v>
      </c>
      <c r="C19021" s="63">
        <v>12.575265590000001</v>
      </c>
      <c r="D19021" s="33">
        <v>3.1861118189999999E-3</v>
      </c>
      <c r="E19021" s="60">
        <v>30</v>
      </c>
      <c r="F19021" s="34">
        <f t="shared" si="677"/>
        <v>12575.265590000001</v>
      </c>
    </row>
    <row r="19022" spans="1:6" x14ac:dyDescent="0.2">
      <c r="A19022" s="1">
        <v>321</v>
      </c>
      <c r="B19022" s="34">
        <f t="shared" si="676"/>
        <v>25.545180000000002</v>
      </c>
      <c r="C19022" s="63">
        <v>12.580119420000001</v>
      </c>
      <c r="D19022" s="33">
        <v>2.882909841E-3</v>
      </c>
      <c r="E19022" s="60">
        <v>30</v>
      </c>
      <c r="F19022" s="34">
        <f t="shared" si="677"/>
        <v>12580.119420000001</v>
      </c>
    </row>
    <row r="19023" spans="1:6" x14ac:dyDescent="0.2">
      <c r="A19023" s="1">
        <v>321</v>
      </c>
      <c r="B19023" s="34">
        <f t="shared" si="676"/>
        <v>25.545180000000002</v>
      </c>
      <c r="C19023" s="63">
        <v>12.584175220000001</v>
      </c>
      <c r="D19023" s="33">
        <v>2.9924641069999998E-3</v>
      </c>
      <c r="E19023" s="60">
        <v>30</v>
      </c>
      <c r="F19023" s="34">
        <f t="shared" si="677"/>
        <v>12584.175220000001</v>
      </c>
    </row>
    <row r="19024" spans="1:6" x14ac:dyDescent="0.2">
      <c r="A19024" s="1">
        <v>321</v>
      </c>
      <c r="B19024" s="34">
        <f t="shared" si="676"/>
        <v>25.545180000000002</v>
      </c>
      <c r="C19024" s="63">
        <v>12.590833959999999</v>
      </c>
      <c r="D19024" s="33">
        <v>3.1384616130000001E-3</v>
      </c>
      <c r="E19024" s="60">
        <v>30</v>
      </c>
      <c r="F19024" s="34">
        <f t="shared" si="677"/>
        <v>12590.83396</v>
      </c>
    </row>
    <row r="19025" spans="1:6" x14ac:dyDescent="0.2">
      <c r="A19025" s="1">
        <v>321</v>
      </c>
      <c r="B19025" s="34">
        <f t="shared" si="676"/>
        <v>25.545180000000002</v>
      </c>
      <c r="C19025" s="63">
        <v>12.59044757</v>
      </c>
      <c r="D19025" s="33">
        <v>3.0816556060000002E-3</v>
      </c>
      <c r="E19025" s="60">
        <v>30</v>
      </c>
      <c r="F19025" s="34">
        <f t="shared" si="677"/>
        <v>12590.44757</v>
      </c>
    </row>
    <row r="19026" spans="1:6" x14ac:dyDescent="0.2">
      <c r="A19026" s="1">
        <v>321</v>
      </c>
      <c r="B19026" s="34">
        <f t="shared" si="676"/>
        <v>25.545180000000002</v>
      </c>
      <c r="C19026" s="63">
        <v>12.59382153</v>
      </c>
      <c r="D19026" s="33">
        <v>2.7999948760000001E-3</v>
      </c>
      <c r="E19026" s="60">
        <v>30</v>
      </c>
      <c r="F19026" s="34">
        <f t="shared" si="677"/>
        <v>12593.821529999999</v>
      </c>
    </row>
    <row r="19027" spans="1:6" x14ac:dyDescent="0.2">
      <c r="A19027" s="1">
        <v>321</v>
      </c>
      <c r="B19027" s="34">
        <f t="shared" si="676"/>
        <v>25.545180000000002</v>
      </c>
      <c r="C19027" s="63">
        <v>12.597892570000001</v>
      </c>
      <c r="D19027" s="33">
        <v>3.1617955680000001E-3</v>
      </c>
      <c r="E19027" s="60">
        <v>31</v>
      </c>
      <c r="F19027" s="34">
        <f t="shared" si="677"/>
        <v>12597.89257</v>
      </c>
    </row>
    <row r="19028" spans="1:6" x14ac:dyDescent="0.2">
      <c r="A19028" s="1">
        <v>321</v>
      </c>
      <c r="B19028" s="34">
        <f t="shared" si="676"/>
        <v>25.545180000000002</v>
      </c>
      <c r="C19028" s="63">
        <v>12.599251260000001</v>
      </c>
      <c r="D19028" s="33">
        <v>3.3514492189999998E-3</v>
      </c>
      <c r="E19028" s="60">
        <v>32</v>
      </c>
      <c r="F19028" s="34">
        <f t="shared" si="677"/>
        <v>12599.251260000001</v>
      </c>
    </row>
    <row r="19029" spans="1:6" x14ac:dyDescent="0.2">
      <c r="A19029" s="1">
        <v>321</v>
      </c>
      <c r="B19029" s="34">
        <f t="shared" si="676"/>
        <v>25.545180000000002</v>
      </c>
      <c r="C19029" s="63">
        <v>12.601795940000001</v>
      </c>
      <c r="D19029" s="33">
        <v>3.0163410659999998E-3</v>
      </c>
      <c r="E19029" s="60">
        <v>34</v>
      </c>
      <c r="F19029" s="34">
        <f t="shared" si="677"/>
        <v>12601.79594</v>
      </c>
    </row>
    <row r="19030" spans="1:6" x14ac:dyDescent="0.2">
      <c r="A19030" s="1">
        <v>321</v>
      </c>
      <c r="B19030" s="34">
        <f t="shared" si="676"/>
        <v>25.545180000000002</v>
      </c>
      <c r="C19030" s="63">
        <v>12.601594499999999</v>
      </c>
      <c r="D19030" s="33">
        <v>2.8644274150000002E-3</v>
      </c>
      <c r="E19030" s="60">
        <v>36</v>
      </c>
      <c r="F19030" s="34">
        <f t="shared" si="677"/>
        <v>12601.594499999999</v>
      </c>
    </row>
    <row r="19031" spans="1:6" x14ac:dyDescent="0.2">
      <c r="A19031" s="1">
        <v>321</v>
      </c>
      <c r="B19031" s="34">
        <f t="shared" si="676"/>
        <v>25.545180000000002</v>
      </c>
      <c r="C19031" s="63">
        <v>12.603540860000001</v>
      </c>
      <c r="D19031" s="33">
        <v>3.2598752240000002E-3</v>
      </c>
      <c r="E19031" s="60">
        <v>39</v>
      </c>
      <c r="F19031" s="34">
        <f t="shared" si="677"/>
        <v>12603.540860000001</v>
      </c>
    </row>
    <row r="19032" spans="1:6" x14ac:dyDescent="0.2">
      <c r="A19032" s="1">
        <v>321</v>
      </c>
      <c r="B19032" s="34">
        <f t="shared" si="676"/>
        <v>25.545180000000002</v>
      </c>
      <c r="C19032" s="63">
        <v>12.602930799999999</v>
      </c>
      <c r="D19032" s="33">
        <v>3.1756630299999999E-3</v>
      </c>
      <c r="E19032" s="60">
        <v>42</v>
      </c>
      <c r="F19032" s="34">
        <f t="shared" si="677"/>
        <v>12602.9308</v>
      </c>
    </row>
    <row r="19033" spans="1:6" x14ac:dyDescent="0.2">
      <c r="A19033" s="1">
        <v>321</v>
      </c>
      <c r="B19033" s="34">
        <f t="shared" si="676"/>
        <v>25.545180000000002</v>
      </c>
      <c r="C19033" s="63">
        <v>12.60682875</v>
      </c>
      <c r="D19033" s="33">
        <v>4.0302111040000001E-3</v>
      </c>
      <c r="E19033" s="60">
        <v>45</v>
      </c>
      <c r="F19033" s="34">
        <f t="shared" si="677"/>
        <v>12606.828750000001</v>
      </c>
    </row>
    <row r="19034" spans="1:6" x14ac:dyDescent="0.2">
      <c r="A19034" s="1">
        <v>321</v>
      </c>
      <c r="B19034" s="34">
        <f t="shared" si="676"/>
        <v>25.545180000000002</v>
      </c>
      <c r="C19034" s="63">
        <v>12.60752154</v>
      </c>
      <c r="D19034" s="33">
        <v>3.16381216E-3</v>
      </c>
      <c r="E19034" s="60">
        <v>48</v>
      </c>
      <c r="F19034" s="34">
        <f t="shared" si="677"/>
        <v>12607.52154</v>
      </c>
    </row>
    <row r="19035" spans="1:6" x14ac:dyDescent="0.2">
      <c r="A19035" s="1">
        <v>321</v>
      </c>
      <c r="B19035" s="34">
        <f t="shared" si="676"/>
        <v>25.545180000000002</v>
      </c>
      <c r="C19035" s="63">
        <v>12.60786401</v>
      </c>
      <c r="D19035" s="33">
        <v>3.1572356969999998E-3</v>
      </c>
      <c r="E19035" s="60">
        <v>52</v>
      </c>
      <c r="F19035" s="34">
        <f t="shared" si="677"/>
        <v>12607.864009999999</v>
      </c>
    </row>
    <row r="19036" spans="1:6" x14ac:dyDescent="0.2">
      <c r="A19036" s="1">
        <v>321</v>
      </c>
      <c r="B19036" s="34">
        <f t="shared" si="676"/>
        <v>25.545180000000002</v>
      </c>
      <c r="C19036" s="63">
        <v>12.61038604</v>
      </c>
      <c r="D19036" s="33">
        <v>3.7053887779999999E-3</v>
      </c>
      <c r="E19036" s="60">
        <v>55</v>
      </c>
      <c r="F19036" s="34">
        <f t="shared" si="677"/>
        <v>12610.386039999999</v>
      </c>
    </row>
    <row r="19037" spans="1:6" x14ac:dyDescent="0.2">
      <c r="A19037" s="1">
        <v>321</v>
      </c>
      <c r="B19037" s="34">
        <f t="shared" si="676"/>
        <v>25.545180000000002</v>
      </c>
      <c r="C19037" s="63">
        <v>12.613973270000001</v>
      </c>
      <c r="D19037" s="33">
        <v>2.912648741E-3</v>
      </c>
      <c r="E19037" s="60">
        <v>58</v>
      </c>
      <c r="F19037" s="34">
        <f t="shared" si="677"/>
        <v>12613.97327</v>
      </c>
    </row>
    <row r="19038" spans="1:6" x14ac:dyDescent="0.2">
      <c r="A19038" s="1">
        <v>321</v>
      </c>
      <c r="B19038" s="34">
        <f t="shared" si="676"/>
        <v>25.545180000000002</v>
      </c>
      <c r="C19038" s="63">
        <v>12.6178534</v>
      </c>
      <c r="D19038" s="33">
        <v>2.8757761389999999E-3</v>
      </c>
      <c r="E19038" s="60">
        <v>62</v>
      </c>
      <c r="F19038" s="34">
        <f t="shared" si="677"/>
        <v>12617.8534</v>
      </c>
    </row>
    <row r="19039" spans="1:6" x14ac:dyDescent="0.2">
      <c r="A19039" s="1">
        <v>321</v>
      </c>
      <c r="B19039" s="34">
        <f t="shared" si="676"/>
        <v>25.545180000000002</v>
      </c>
      <c r="C19039" s="63">
        <v>12.619045290000001</v>
      </c>
      <c r="D19039" s="33">
        <v>2.9015842559999999E-3</v>
      </c>
      <c r="E19039" s="60">
        <v>65</v>
      </c>
      <c r="F19039" s="34">
        <f t="shared" si="677"/>
        <v>12619.04529</v>
      </c>
    </row>
    <row r="19040" spans="1:6" x14ac:dyDescent="0.2">
      <c r="A19040" s="1">
        <v>321</v>
      </c>
      <c r="B19040" s="34">
        <f t="shared" si="676"/>
        <v>25.545180000000002</v>
      </c>
      <c r="C19040" s="63">
        <v>12.622906540000001</v>
      </c>
      <c r="D19040" s="33">
        <v>3.2092211229999999E-3</v>
      </c>
      <c r="E19040" s="60">
        <v>68</v>
      </c>
      <c r="F19040" s="34">
        <f t="shared" si="677"/>
        <v>12622.90654</v>
      </c>
    </row>
    <row r="19041" spans="1:6" x14ac:dyDescent="0.2">
      <c r="A19041" s="1">
        <v>321</v>
      </c>
      <c r="B19041" s="34">
        <f t="shared" si="676"/>
        <v>25.545180000000002</v>
      </c>
      <c r="C19041" s="63">
        <v>12.624484450000001</v>
      </c>
      <c r="D19041" s="33">
        <v>2.9836528930000002E-3</v>
      </c>
      <c r="E19041" s="60">
        <v>71</v>
      </c>
      <c r="F19041" s="34">
        <f t="shared" si="677"/>
        <v>12624.48445</v>
      </c>
    </row>
    <row r="19042" spans="1:6" x14ac:dyDescent="0.2">
      <c r="A19042" s="1">
        <v>321</v>
      </c>
      <c r="B19042" s="34">
        <f t="shared" si="676"/>
        <v>25.545180000000002</v>
      </c>
      <c r="C19042" s="63">
        <v>12.6285852</v>
      </c>
      <c r="D19042" s="33">
        <v>2.9845269090000002E-3</v>
      </c>
      <c r="E19042" s="60">
        <v>74</v>
      </c>
      <c r="F19042" s="34">
        <f t="shared" si="677"/>
        <v>12628.5852</v>
      </c>
    </row>
    <row r="19043" spans="1:6" x14ac:dyDescent="0.2">
      <c r="A19043" s="1">
        <v>321</v>
      </c>
      <c r="B19043" s="34">
        <f t="shared" si="676"/>
        <v>25.545180000000002</v>
      </c>
      <c r="C19043" s="63">
        <v>12.630139229999999</v>
      </c>
      <c r="D19043" s="33">
        <v>3.0260491209999998E-3</v>
      </c>
      <c r="E19043" s="60">
        <v>77</v>
      </c>
      <c r="F19043" s="34">
        <f t="shared" si="677"/>
        <v>12630.139229999999</v>
      </c>
    </row>
    <row r="19044" spans="1:6" x14ac:dyDescent="0.2">
      <c r="A19044" s="1">
        <v>321</v>
      </c>
      <c r="B19044" s="34">
        <f t="shared" si="676"/>
        <v>25.545180000000002</v>
      </c>
      <c r="C19044" s="63">
        <v>12.63206409</v>
      </c>
      <c r="D19044" s="33">
        <v>4.1259469199999999E-3</v>
      </c>
      <c r="E19044" s="60">
        <v>80</v>
      </c>
      <c r="F19044" s="34">
        <f t="shared" si="677"/>
        <v>12632.06409</v>
      </c>
    </row>
    <row r="19045" spans="1:6" x14ac:dyDescent="0.2">
      <c r="A19045" s="1">
        <v>321</v>
      </c>
      <c r="B19045" s="34">
        <f t="shared" si="676"/>
        <v>25.545180000000002</v>
      </c>
      <c r="C19045" s="63">
        <v>12.63437886</v>
      </c>
      <c r="D19045" s="33">
        <v>3.1785851949999999E-3</v>
      </c>
      <c r="E19045" s="60">
        <v>83</v>
      </c>
      <c r="F19045" s="34">
        <f t="shared" si="677"/>
        <v>12634.378860000001</v>
      </c>
    </row>
    <row r="19046" spans="1:6" x14ac:dyDescent="0.2">
      <c r="A19046" s="1">
        <v>321</v>
      </c>
      <c r="B19046" s="34">
        <f t="shared" si="676"/>
        <v>25.545180000000002</v>
      </c>
      <c r="C19046" s="63">
        <v>12.63854128</v>
      </c>
      <c r="D19046" s="33">
        <v>2.7926203880000002E-3</v>
      </c>
      <c r="E19046" s="60">
        <v>85</v>
      </c>
      <c r="F19046" s="34">
        <f t="shared" si="677"/>
        <v>12638.541279999999</v>
      </c>
    </row>
    <row r="19047" spans="1:6" x14ac:dyDescent="0.2">
      <c r="A19047" s="1">
        <v>321</v>
      </c>
      <c r="B19047" s="34">
        <f t="shared" si="676"/>
        <v>25.545180000000002</v>
      </c>
      <c r="C19047" s="63">
        <v>12.638351030000001</v>
      </c>
      <c r="D19047" s="33">
        <v>3.3089359609999999E-3</v>
      </c>
      <c r="E19047" s="60">
        <v>88</v>
      </c>
      <c r="F19047" s="34">
        <f t="shared" si="677"/>
        <v>12638.351030000002</v>
      </c>
    </row>
    <row r="19048" spans="1:6" x14ac:dyDescent="0.2">
      <c r="A19048" s="1">
        <v>321</v>
      </c>
      <c r="B19048" s="34">
        <f t="shared" si="676"/>
        <v>25.545180000000002</v>
      </c>
      <c r="C19048" s="63">
        <v>12.64148114</v>
      </c>
      <c r="D19048" s="33">
        <v>3.4124030299999999E-3</v>
      </c>
      <c r="E19048" s="60">
        <v>91</v>
      </c>
      <c r="F19048" s="34">
        <f t="shared" si="677"/>
        <v>12641.48114</v>
      </c>
    </row>
    <row r="19049" spans="1:6" x14ac:dyDescent="0.2">
      <c r="A19049" s="1">
        <v>321</v>
      </c>
      <c r="B19049" s="34">
        <f t="shared" si="676"/>
        <v>25.545180000000002</v>
      </c>
      <c r="C19049" s="63">
        <v>12.64464049</v>
      </c>
      <c r="D19049" s="33">
        <v>3.159456794E-3</v>
      </c>
      <c r="E19049" s="60">
        <v>93</v>
      </c>
      <c r="F19049" s="34">
        <f t="shared" si="677"/>
        <v>12644.64049</v>
      </c>
    </row>
    <row r="19050" spans="1:6" x14ac:dyDescent="0.2">
      <c r="A19050" s="1">
        <v>321</v>
      </c>
      <c r="B19050" s="34">
        <f t="shared" si="676"/>
        <v>25.545180000000002</v>
      </c>
      <c r="C19050" s="63">
        <v>12.64629714</v>
      </c>
      <c r="D19050" s="33">
        <v>3.8176655709999999E-3</v>
      </c>
      <c r="E19050" s="60">
        <v>96</v>
      </c>
      <c r="F19050" s="34">
        <f t="shared" si="677"/>
        <v>12646.297140000001</v>
      </c>
    </row>
    <row r="19051" spans="1:6" x14ac:dyDescent="0.2">
      <c r="A19051" s="1">
        <v>321</v>
      </c>
      <c r="B19051" s="34">
        <f t="shared" si="676"/>
        <v>25.545180000000002</v>
      </c>
      <c r="C19051" s="63">
        <v>12.64732364</v>
      </c>
      <c r="D19051" s="33">
        <v>3.072848642E-3</v>
      </c>
      <c r="E19051" s="60">
        <v>99</v>
      </c>
      <c r="F19051" s="34">
        <f t="shared" si="677"/>
        <v>12647.323640000001</v>
      </c>
    </row>
    <row r="19052" spans="1:6" x14ac:dyDescent="0.2">
      <c r="A19052" s="1">
        <v>321</v>
      </c>
      <c r="B19052" s="34">
        <f t="shared" si="676"/>
        <v>25.545180000000002</v>
      </c>
      <c r="C19052" s="63">
        <v>12.64847447</v>
      </c>
      <c r="D19052" s="33">
        <v>3.068041133E-3</v>
      </c>
      <c r="E19052" s="60">
        <v>101</v>
      </c>
      <c r="F19052" s="34">
        <f t="shared" si="677"/>
        <v>12648.474469999999</v>
      </c>
    </row>
    <row r="19053" spans="1:6" x14ac:dyDescent="0.2">
      <c r="A19053" s="1">
        <v>321</v>
      </c>
      <c r="B19053" s="34">
        <f t="shared" si="676"/>
        <v>25.545180000000002</v>
      </c>
      <c r="C19053" s="63">
        <v>12.650610090000001</v>
      </c>
      <c r="D19053" s="33">
        <v>2.7707144769999999E-3</v>
      </c>
      <c r="E19053" s="60">
        <v>104</v>
      </c>
      <c r="F19053" s="34">
        <f t="shared" si="677"/>
        <v>12650.61009</v>
      </c>
    </row>
    <row r="19054" spans="1:6" x14ac:dyDescent="0.2">
      <c r="A19054" s="1">
        <v>321</v>
      </c>
      <c r="B19054" s="34">
        <f t="shared" si="676"/>
        <v>25.545180000000002</v>
      </c>
      <c r="C19054" s="63">
        <v>12.6531792</v>
      </c>
      <c r="D19054" s="33">
        <v>3.584123179E-3</v>
      </c>
      <c r="E19054" s="60">
        <v>106</v>
      </c>
      <c r="F19054" s="34">
        <f t="shared" si="677"/>
        <v>12653.1792</v>
      </c>
    </row>
    <row r="19055" spans="1:6" x14ac:dyDescent="0.2">
      <c r="A19055" s="1">
        <v>321</v>
      </c>
      <c r="B19055" s="34">
        <f t="shared" si="676"/>
        <v>25.545180000000002</v>
      </c>
      <c r="C19055" s="63">
        <v>12.654211480000001</v>
      </c>
      <c r="D19055" s="33">
        <v>3.1516178569999998E-3</v>
      </c>
      <c r="E19055" s="60">
        <v>109</v>
      </c>
      <c r="F19055" s="34">
        <f t="shared" si="677"/>
        <v>12654.21148</v>
      </c>
    </row>
    <row r="19056" spans="1:6" x14ac:dyDescent="0.2">
      <c r="A19056" s="1">
        <v>321</v>
      </c>
      <c r="B19056" s="34">
        <f t="shared" si="676"/>
        <v>25.545180000000002</v>
      </c>
      <c r="C19056" s="63">
        <v>12.655927670000001</v>
      </c>
      <c r="D19056" s="33">
        <v>2.7613205E-3</v>
      </c>
      <c r="E19056" s="60">
        <v>112</v>
      </c>
      <c r="F19056" s="34">
        <f t="shared" si="677"/>
        <v>12655.927670000001</v>
      </c>
    </row>
    <row r="19057" spans="1:6" x14ac:dyDescent="0.2">
      <c r="A19057" s="1">
        <v>321</v>
      </c>
      <c r="B19057" s="34">
        <f t="shared" si="676"/>
        <v>25.545180000000002</v>
      </c>
      <c r="C19057" s="63">
        <v>12.655839800000001</v>
      </c>
      <c r="D19057" s="33">
        <v>3.875382685E-3</v>
      </c>
      <c r="E19057" s="60">
        <v>115</v>
      </c>
      <c r="F19057" s="34">
        <f t="shared" si="677"/>
        <v>12655.839800000002</v>
      </c>
    </row>
    <row r="19058" spans="1:6" x14ac:dyDescent="0.2">
      <c r="A19058" s="1">
        <v>321</v>
      </c>
      <c r="B19058" s="34">
        <f t="shared" si="676"/>
        <v>25.545180000000002</v>
      </c>
      <c r="C19058" s="63">
        <v>12.65870559</v>
      </c>
      <c r="D19058" s="33">
        <v>3.415211439E-3</v>
      </c>
      <c r="E19058" s="60">
        <v>117</v>
      </c>
      <c r="F19058" s="34">
        <f t="shared" si="677"/>
        <v>12658.70559</v>
      </c>
    </row>
    <row r="19059" spans="1:6" x14ac:dyDescent="0.2">
      <c r="A19059" s="1">
        <v>321</v>
      </c>
      <c r="B19059" s="34">
        <f t="shared" si="676"/>
        <v>25.545180000000002</v>
      </c>
      <c r="C19059" s="63">
        <v>12.660417499999999</v>
      </c>
      <c r="D19059" s="33">
        <v>2.9531699789999998E-3</v>
      </c>
      <c r="E19059" s="60">
        <v>120</v>
      </c>
      <c r="F19059" s="34">
        <f t="shared" si="677"/>
        <v>12660.4175</v>
      </c>
    </row>
    <row r="19060" spans="1:6" x14ac:dyDescent="0.2">
      <c r="A19060" s="1">
        <v>321</v>
      </c>
      <c r="B19060" s="34">
        <f t="shared" si="676"/>
        <v>25.545180000000002</v>
      </c>
      <c r="C19060" s="63">
        <v>12.661624229999999</v>
      </c>
      <c r="D19060" s="33">
        <v>2.706936781E-3</v>
      </c>
      <c r="E19060" s="60">
        <v>123</v>
      </c>
      <c r="F19060" s="34">
        <f t="shared" si="677"/>
        <v>12661.624229999999</v>
      </c>
    </row>
    <row r="19061" spans="1:6" x14ac:dyDescent="0.2">
      <c r="A19061" s="1">
        <v>321</v>
      </c>
      <c r="B19061" s="34">
        <f t="shared" si="676"/>
        <v>25.545180000000002</v>
      </c>
      <c r="C19061" s="63">
        <v>12.662940620000001</v>
      </c>
      <c r="D19061" s="33">
        <v>2.8822171089999999E-3</v>
      </c>
      <c r="E19061" s="60">
        <v>126</v>
      </c>
      <c r="F19061" s="34">
        <f t="shared" si="677"/>
        <v>12662.940620000001</v>
      </c>
    </row>
    <row r="19062" spans="1:6" x14ac:dyDescent="0.2">
      <c r="A19062" s="1">
        <v>321</v>
      </c>
      <c r="B19062" s="34">
        <f t="shared" si="676"/>
        <v>25.545180000000002</v>
      </c>
      <c r="C19062" s="63">
        <v>12.665573220000001</v>
      </c>
      <c r="D19062" s="33">
        <v>3.142567595E-3</v>
      </c>
      <c r="E19062" s="60">
        <v>129</v>
      </c>
      <c r="F19062" s="34">
        <f t="shared" si="677"/>
        <v>12665.57322</v>
      </c>
    </row>
    <row r="19063" spans="1:6" x14ac:dyDescent="0.2">
      <c r="A19063" s="1">
        <v>321</v>
      </c>
      <c r="B19063" s="34">
        <f t="shared" si="676"/>
        <v>25.545180000000002</v>
      </c>
      <c r="C19063" s="63">
        <v>12.66637656</v>
      </c>
      <c r="D19063" s="33">
        <v>3.1443546620000002E-3</v>
      </c>
      <c r="E19063" s="60">
        <v>131</v>
      </c>
      <c r="F19063" s="34">
        <f t="shared" si="677"/>
        <v>12666.376560000001</v>
      </c>
    </row>
    <row r="19064" spans="1:6" x14ac:dyDescent="0.2">
      <c r="A19064" s="1">
        <v>321</v>
      </c>
      <c r="B19064" s="34">
        <f t="shared" si="676"/>
        <v>25.545180000000002</v>
      </c>
      <c r="C19064" s="63">
        <v>12.66738761</v>
      </c>
      <c r="D19064" s="33">
        <v>3.258926989E-3</v>
      </c>
      <c r="E19064" s="60">
        <v>134</v>
      </c>
      <c r="F19064" s="34">
        <f t="shared" si="677"/>
        <v>12667.38761</v>
      </c>
    </row>
    <row r="19065" spans="1:6" x14ac:dyDescent="0.2">
      <c r="A19065" s="1">
        <v>321</v>
      </c>
      <c r="B19065" s="34">
        <f t="shared" si="676"/>
        <v>25.545180000000002</v>
      </c>
      <c r="C19065" s="63">
        <v>12.668908950000001</v>
      </c>
      <c r="D19065" s="33">
        <v>3.6058804440000001E-3</v>
      </c>
      <c r="E19065" s="60">
        <v>137</v>
      </c>
      <c r="F19065" s="34">
        <f t="shared" si="677"/>
        <v>12668.908950000001</v>
      </c>
    </row>
    <row r="19066" spans="1:6" x14ac:dyDescent="0.2">
      <c r="A19066" s="1">
        <v>321</v>
      </c>
      <c r="B19066" s="34">
        <f t="shared" si="676"/>
        <v>25.545180000000002</v>
      </c>
      <c r="C19066" s="63">
        <v>12.670529350000001</v>
      </c>
      <c r="D19066" s="33">
        <v>3.2417320949999998E-3</v>
      </c>
      <c r="E19066" s="60">
        <v>139</v>
      </c>
      <c r="F19066" s="34">
        <f t="shared" si="677"/>
        <v>12670.529350000001</v>
      </c>
    </row>
    <row r="19067" spans="1:6" x14ac:dyDescent="0.2">
      <c r="A19067" s="1">
        <v>321</v>
      </c>
      <c r="B19067" s="34">
        <f t="shared" si="676"/>
        <v>25.545180000000002</v>
      </c>
      <c r="C19067" s="63">
        <v>12.67580748</v>
      </c>
      <c r="D19067" s="33">
        <v>3.140575544E-3</v>
      </c>
      <c r="E19067" s="60">
        <v>142</v>
      </c>
      <c r="F19067" s="34">
        <f t="shared" si="677"/>
        <v>12675.807479999999</v>
      </c>
    </row>
    <row r="19068" spans="1:6" x14ac:dyDescent="0.2">
      <c r="A19068" s="1">
        <v>321</v>
      </c>
      <c r="B19068" s="34">
        <f t="shared" si="676"/>
        <v>25.545180000000002</v>
      </c>
      <c r="C19068" s="63">
        <v>12.67805875</v>
      </c>
      <c r="D19068" s="33">
        <v>3.6970508619999999E-3</v>
      </c>
      <c r="E19068" s="60">
        <v>145</v>
      </c>
      <c r="F19068" s="34">
        <f t="shared" si="677"/>
        <v>12678.05875</v>
      </c>
    </row>
    <row r="19069" spans="1:6" x14ac:dyDescent="0.2">
      <c r="A19069" s="1">
        <v>321</v>
      </c>
      <c r="B19069" s="34">
        <f t="shared" si="676"/>
        <v>25.545180000000002</v>
      </c>
      <c r="C19069" s="63">
        <v>12.679972879999999</v>
      </c>
      <c r="D19069" s="33">
        <v>2.7565846489999999E-3</v>
      </c>
      <c r="E19069" s="60">
        <v>148</v>
      </c>
      <c r="F19069" s="34">
        <f t="shared" si="677"/>
        <v>12679.972879999999</v>
      </c>
    </row>
    <row r="19070" spans="1:6" x14ac:dyDescent="0.2">
      <c r="A19070" s="1">
        <v>321</v>
      </c>
      <c r="B19070" s="34">
        <f t="shared" si="676"/>
        <v>25.545180000000002</v>
      </c>
      <c r="C19070" s="63">
        <v>12.68284023</v>
      </c>
      <c r="D19070" s="33">
        <v>3.3612024079999999E-3</v>
      </c>
      <c r="E19070" s="60">
        <v>150</v>
      </c>
      <c r="F19070" s="34">
        <f t="shared" si="677"/>
        <v>12682.84023</v>
      </c>
    </row>
    <row r="19071" spans="1:6" x14ac:dyDescent="0.2">
      <c r="A19071" s="1">
        <v>321</v>
      </c>
      <c r="B19071" s="34">
        <f t="shared" si="676"/>
        <v>25.545180000000002</v>
      </c>
      <c r="C19071" s="63">
        <v>12.68396561</v>
      </c>
      <c r="D19071" s="33">
        <v>3.2703475559999998E-3</v>
      </c>
      <c r="E19071" s="60">
        <v>153</v>
      </c>
      <c r="F19071" s="34">
        <f t="shared" si="677"/>
        <v>12683.965609999999</v>
      </c>
    </row>
    <row r="19072" spans="1:6" x14ac:dyDescent="0.2">
      <c r="A19072" s="1">
        <v>321</v>
      </c>
      <c r="B19072" s="34">
        <f t="shared" si="676"/>
        <v>25.545180000000002</v>
      </c>
      <c r="C19072" s="63">
        <v>12.68562051</v>
      </c>
      <c r="D19072" s="33">
        <v>3.0392713180000001E-3</v>
      </c>
      <c r="E19072" s="60">
        <v>156</v>
      </c>
      <c r="F19072" s="34">
        <f t="shared" si="677"/>
        <v>12685.620509999999</v>
      </c>
    </row>
    <row r="19073" spans="1:6" x14ac:dyDescent="0.2">
      <c r="A19073" s="1">
        <v>321</v>
      </c>
      <c r="B19073" s="34">
        <f t="shared" si="676"/>
        <v>25.545180000000002</v>
      </c>
      <c r="C19073" s="63">
        <v>12.68813093</v>
      </c>
      <c r="D19073" s="33">
        <v>2.929014601E-3</v>
      </c>
      <c r="E19073" s="60">
        <v>159</v>
      </c>
      <c r="F19073" s="34">
        <f t="shared" si="677"/>
        <v>12688.130929999999</v>
      </c>
    </row>
    <row r="19074" spans="1:6" x14ac:dyDescent="0.2">
      <c r="A19074" s="1">
        <v>321</v>
      </c>
      <c r="B19074" s="34">
        <f t="shared" si="676"/>
        <v>25.545180000000002</v>
      </c>
      <c r="C19074" s="63">
        <v>12.688995719999999</v>
      </c>
      <c r="D19074" s="33">
        <v>2.9332440390000001E-3</v>
      </c>
      <c r="E19074" s="60">
        <v>161</v>
      </c>
      <c r="F19074" s="34">
        <f t="shared" si="677"/>
        <v>12688.995719999999</v>
      </c>
    </row>
    <row r="19075" spans="1:6" x14ac:dyDescent="0.2">
      <c r="A19075" s="1">
        <v>321</v>
      </c>
      <c r="B19075" s="34">
        <f t="shared" si="676"/>
        <v>25.545180000000002</v>
      </c>
      <c r="C19075" s="63">
        <v>12.69239279</v>
      </c>
      <c r="D19075" s="33">
        <v>3.221119569E-3</v>
      </c>
      <c r="E19075" s="60">
        <v>164</v>
      </c>
      <c r="F19075" s="34">
        <f t="shared" si="677"/>
        <v>12692.39279</v>
      </c>
    </row>
    <row r="19076" spans="1:6" x14ac:dyDescent="0.2">
      <c r="A19076" s="1">
        <v>321</v>
      </c>
      <c r="B19076" s="34">
        <f t="shared" si="676"/>
        <v>25.545180000000002</v>
      </c>
      <c r="C19076" s="63">
        <v>12.69595837</v>
      </c>
      <c r="D19076" s="33">
        <v>3.1109374339999998E-3</v>
      </c>
      <c r="E19076" s="60">
        <v>167</v>
      </c>
      <c r="F19076" s="34">
        <f t="shared" si="677"/>
        <v>12695.95837</v>
      </c>
    </row>
    <row r="19077" spans="1:6" x14ac:dyDescent="0.2">
      <c r="A19077" s="1">
        <v>321</v>
      </c>
      <c r="B19077" s="34">
        <f t="shared" ref="B19077:B19140" si="678">A19077*79.58/1000</f>
        <v>25.545180000000002</v>
      </c>
      <c r="C19077" s="63">
        <v>12.696752589999999</v>
      </c>
      <c r="D19077" s="33">
        <v>3.2659161789999999E-3</v>
      </c>
      <c r="E19077" s="60">
        <v>169</v>
      </c>
      <c r="F19077" s="34">
        <f t="shared" ref="F19077:F19140" si="679">C19077*1000</f>
        <v>12696.752589999998</v>
      </c>
    </row>
    <row r="19078" spans="1:6" x14ac:dyDescent="0.2">
      <c r="A19078" s="1">
        <v>321</v>
      </c>
      <c r="B19078" s="34">
        <f t="shared" si="678"/>
        <v>25.545180000000002</v>
      </c>
      <c r="C19078" s="63">
        <v>12.69871099</v>
      </c>
      <c r="D19078" s="33">
        <v>3.5803687460000001E-3</v>
      </c>
      <c r="E19078" s="60">
        <v>172</v>
      </c>
      <c r="F19078" s="34">
        <f t="shared" si="679"/>
        <v>12698.71099</v>
      </c>
    </row>
    <row r="19079" spans="1:6" x14ac:dyDescent="0.2">
      <c r="A19079" s="1">
        <v>321</v>
      </c>
      <c r="B19079" s="34">
        <f t="shared" si="678"/>
        <v>25.545180000000002</v>
      </c>
      <c r="C19079" s="63">
        <v>12.69698535</v>
      </c>
      <c r="D19079" s="33">
        <v>3.9735296950000002E-3</v>
      </c>
      <c r="E19079" s="60">
        <v>175</v>
      </c>
      <c r="F19079" s="34">
        <f t="shared" si="679"/>
        <v>12696.985350000001</v>
      </c>
    </row>
    <row r="19080" spans="1:6" x14ac:dyDescent="0.2">
      <c r="A19080" s="1">
        <v>321</v>
      </c>
      <c r="B19080" s="34">
        <f t="shared" si="678"/>
        <v>25.545180000000002</v>
      </c>
      <c r="C19080" s="63">
        <v>12.70265953</v>
      </c>
      <c r="D19080" s="33">
        <v>3.6868181629999999E-3</v>
      </c>
      <c r="E19080" s="60">
        <v>177</v>
      </c>
      <c r="F19080" s="34">
        <f t="shared" si="679"/>
        <v>12702.659530000001</v>
      </c>
    </row>
    <row r="19081" spans="1:6" x14ac:dyDescent="0.2">
      <c r="A19081" s="1">
        <v>321</v>
      </c>
      <c r="B19081" s="34">
        <f t="shared" si="678"/>
        <v>25.545180000000002</v>
      </c>
      <c r="C19081" s="63">
        <v>12.703412800000001</v>
      </c>
      <c r="D19081" s="33">
        <v>3.285659489E-3</v>
      </c>
      <c r="E19081" s="60">
        <v>180</v>
      </c>
      <c r="F19081" s="34">
        <f t="shared" si="679"/>
        <v>12703.4128</v>
      </c>
    </row>
    <row r="19082" spans="1:6" x14ac:dyDescent="0.2">
      <c r="A19082" s="1">
        <v>321</v>
      </c>
      <c r="B19082" s="34">
        <f t="shared" si="678"/>
        <v>25.545180000000002</v>
      </c>
      <c r="C19082" s="63">
        <v>12.70500768</v>
      </c>
      <c r="D19082" s="33">
        <v>3.0578077129999998E-3</v>
      </c>
      <c r="E19082" s="60">
        <v>183</v>
      </c>
      <c r="F19082" s="34">
        <f t="shared" si="679"/>
        <v>12705.007679999999</v>
      </c>
    </row>
    <row r="19083" spans="1:6" x14ac:dyDescent="0.2">
      <c r="A19083" s="1">
        <v>321</v>
      </c>
      <c r="B19083" s="34">
        <f t="shared" si="678"/>
        <v>25.545180000000002</v>
      </c>
      <c r="C19083" s="63">
        <v>12.70528124</v>
      </c>
      <c r="D19083" s="33">
        <v>3.1783417090000001E-3</v>
      </c>
      <c r="E19083" s="60">
        <v>186</v>
      </c>
      <c r="F19083" s="34">
        <f t="shared" si="679"/>
        <v>12705.28124</v>
      </c>
    </row>
    <row r="19084" spans="1:6" x14ac:dyDescent="0.2">
      <c r="A19084" s="1">
        <v>321</v>
      </c>
      <c r="B19084" s="34">
        <f t="shared" si="678"/>
        <v>25.545180000000002</v>
      </c>
      <c r="C19084" s="63">
        <v>12.70870103</v>
      </c>
      <c r="D19084" s="33">
        <v>3.2050722350000001E-3</v>
      </c>
      <c r="E19084" s="60">
        <v>188</v>
      </c>
      <c r="F19084" s="34">
        <f t="shared" si="679"/>
        <v>12708.70103</v>
      </c>
    </row>
    <row r="19085" spans="1:6" x14ac:dyDescent="0.2">
      <c r="A19085" s="1">
        <v>321</v>
      </c>
      <c r="B19085" s="34">
        <f t="shared" si="678"/>
        <v>25.545180000000002</v>
      </c>
      <c r="C19085" s="63">
        <v>12.70875421</v>
      </c>
      <c r="D19085" s="33">
        <v>3.4745664200000002E-3</v>
      </c>
      <c r="E19085" s="60">
        <v>191</v>
      </c>
      <c r="F19085" s="34">
        <f t="shared" si="679"/>
        <v>12708.754210000001</v>
      </c>
    </row>
    <row r="19086" spans="1:6" x14ac:dyDescent="0.2">
      <c r="A19086" s="1">
        <v>321</v>
      </c>
      <c r="B19086" s="34">
        <f t="shared" si="678"/>
        <v>25.545180000000002</v>
      </c>
      <c r="C19086" s="63">
        <v>12.71152959</v>
      </c>
      <c r="D19086" s="33">
        <v>3.7294099400000001E-3</v>
      </c>
      <c r="E19086" s="60">
        <v>194</v>
      </c>
      <c r="F19086" s="34">
        <f t="shared" si="679"/>
        <v>12711.52959</v>
      </c>
    </row>
    <row r="19087" spans="1:6" x14ac:dyDescent="0.2">
      <c r="A19087" s="1">
        <v>321</v>
      </c>
      <c r="B19087" s="34">
        <f t="shared" si="678"/>
        <v>25.545180000000002</v>
      </c>
      <c r="C19087" s="63">
        <v>12.71157734</v>
      </c>
      <c r="D19087" s="33">
        <v>3.1908057530000001E-3</v>
      </c>
      <c r="E19087" s="60">
        <v>196</v>
      </c>
      <c r="F19087" s="34">
        <f t="shared" si="679"/>
        <v>12711.57734</v>
      </c>
    </row>
    <row r="19088" spans="1:6" x14ac:dyDescent="0.2">
      <c r="A19088" s="1">
        <v>321</v>
      </c>
      <c r="B19088" s="34">
        <f t="shared" si="678"/>
        <v>25.545180000000002</v>
      </c>
      <c r="C19088" s="63">
        <v>12.714290800000001</v>
      </c>
      <c r="D19088" s="33">
        <v>3.1976088389999999E-3</v>
      </c>
      <c r="E19088" s="60">
        <v>199</v>
      </c>
      <c r="F19088" s="34">
        <f t="shared" si="679"/>
        <v>12714.290800000001</v>
      </c>
    </row>
    <row r="19089" spans="1:6" x14ac:dyDescent="0.2">
      <c r="A19089" s="1">
        <v>321</v>
      </c>
      <c r="B19089" s="34">
        <f t="shared" si="678"/>
        <v>25.545180000000002</v>
      </c>
      <c r="C19089" s="63">
        <v>12.71622202</v>
      </c>
      <c r="D19089" s="33">
        <v>3.285292208E-3</v>
      </c>
      <c r="E19089" s="60">
        <v>202</v>
      </c>
      <c r="F19089" s="34">
        <f t="shared" si="679"/>
        <v>12716.222019999999</v>
      </c>
    </row>
    <row r="19090" spans="1:6" x14ac:dyDescent="0.2">
      <c r="A19090" s="1">
        <v>321</v>
      </c>
      <c r="B19090" s="34">
        <f t="shared" si="678"/>
        <v>25.545180000000002</v>
      </c>
      <c r="C19090" s="63">
        <v>12.715213329999999</v>
      </c>
      <c r="D19090" s="33">
        <v>3.2747028929999999E-3</v>
      </c>
      <c r="E19090" s="60">
        <v>205</v>
      </c>
      <c r="F19090" s="34">
        <f t="shared" si="679"/>
        <v>12715.213329999999</v>
      </c>
    </row>
    <row r="19091" spans="1:6" x14ac:dyDescent="0.2">
      <c r="A19091" s="1">
        <v>321</v>
      </c>
      <c r="B19091" s="34">
        <f t="shared" si="678"/>
        <v>25.545180000000002</v>
      </c>
      <c r="C19091" s="63">
        <v>12.715818609999999</v>
      </c>
      <c r="D19091" s="33">
        <v>3.319562508E-3</v>
      </c>
      <c r="E19091" s="60">
        <v>207</v>
      </c>
      <c r="F19091" s="34">
        <f t="shared" si="679"/>
        <v>12715.81861</v>
      </c>
    </row>
    <row r="19092" spans="1:6" x14ac:dyDescent="0.2">
      <c r="A19092" s="1">
        <v>321</v>
      </c>
      <c r="B19092" s="34">
        <f t="shared" si="678"/>
        <v>25.545180000000002</v>
      </c>
      <c r="C19092" s="63">
        <v>12.717565329999999</v>
      </c>
      <c r="D19092" s="33">
        <v>3.8549993469999999E-3</v>
      </c>
      <c r="E19092" s="60">
        <v>210</v>
      </c>
      <c r="F19092" s="34">
        <f t="shared" si="679"/>
        <v>12717.565329999999</v>
      </c>
    </row>
    <row r="19093" spans="1:6" x14ac:dyDescent="0.2">
      <c r="A19093" s="1">
        <v>321</v>
      </c>
      <c r="B19093" s="34">
        <f t="shared" si="678"/>
        <v>25.545180000000002</v>
      </c>
      <c r="C19093" s="63">
        <v>12.7170752</v>
      </c>
      <c r="D19093" s="33">
        <v>3.3553999669999998E-3</v>
      </c>
      <c r="E19093" s="60">
        <v>213</v>
      </c>
      <c r="F19093" s="34">
        <f t="shared" si="679"/>
        <v>12717.075199999999</v>
      </c>
    </row>
    <row r="19094" spans="1:6" x14ac:dyDescent="0.2">
      <c r="A19094" s="1">
        <v>321</v>
      </c>
      <c r="B19094" s="34">
        <f t="shared" si="678"/>
        <v>25.545180000000002</v>
      </c>
      <c r="C19094" s="63">
        <v>12.71852683</v>
      </c>
      <c r="D19094" s="33">
        <v>3.416938532E-3</v>
      </c>
      <c r="E19094" s="60">
        <v>216</v>
      </c>
      <c r="F19094" s="34">
        <f t="shared" si="679"/>
        <v>12718.526830000001</v>
      </c>
    </row>
    <row r="19095" spans="1:6" x14ac:dyDescent="0.2">
      <c r="A19095" s="1">
        <v>321</v>
      </c>
      <c r="B19095" s="34">
        <f t="shared" si="678"/>
        <v>25.545180000000002</v>
      </c>
      <c r="C19095" s="63">
        <v>12.718861889999999</v>
      </c>
      <c r="D19095" s="33">
        <v>3.2574013499999999E-3</v>
      </c>
      <c r="E19095" s="60">
        <v>218</v>
      </c>
      <c r="F19095" s="34">
        <f t="shared" si="679"/>
        <v>12718.86189</v>
      </c>
    </row>
    <row r="19096" spans="1:6" x14ac:dyDescent="0.2">
      <c r="A19096" s="1">
        <v>321</v>
      </c>
      <c r="B19096" s="34">
        <f t="shared" si="678"/>
        <v>25.545180000000002</v>
      </c>
      <c r="C19096" s="63">
        <v>12.720723319999999</v>
      </c>
      <c r="D19096" s="33">
        <v>2.984143291E-3</v>
      </c>
      <c r="E19096" s="60">
        <v>221</v>
      </c>
      <c r="F19096" s="34">
        <f t="shared" si="679"/>
        <v>12720.723319999999</v>
      </c>
    </row>
    <row r="19097" spans="1:6" x14ac:dyDescent="0.2">
      <c r="A19097" s="1">
        <v>321</v>
      </c>
      <c r="B19097" s="34">
        <f t="shared" si="678"/>
        <v>25.545180000000002</v>
      </c>
      <c r="C19097" s="63">
        <v>12.72267948</v>
      </c>
      <c r="D19097" s="33">
        <v>3.6773234170000002E-3</v>
      </c>
      <c r="E19097" s="60">
        <v>224</v>
      </c>
      <c r="F19097" s="34">
        <f t="shared" si="679"/>
        <v>12722.679480000001</v>
      </c>
    </row>
    <row r="19098" spans="1:6" x14ac:dyDescent="0.2">
      <c r="A19098" s="1">
        <v>321</v>
      </c>
      <c r="B19098" s="34">
        <f t="shared" si="678"/>
        <v>25.545180000000002</v>
      </c>
      <c r="C19098" s="63">
        <v>12.72001725</v>
      </c>
      <c r="D19098" s="33">
        <v>3.298220582E-3</v>
      </c>
      <c r="E19098" s="60">
        <v>226</v>
      </c>
      <c r="F19098" s="34">
        <f t="shared" si="679"/>
        <v>12720.017249999999</v>
      </c>
    </row>
    <row r="19099" spans="1:6" x14ac:dyDescent="0.2">
      <c r="A19099" s="1">
        <v>321</v>
      </c>
      <c r="B19099" s="34">
        <f t="shared" si="678"/>
        <v>25.545180000000002</v>
      </c>
      <c r="C19099" s="63">
        <v>12.72197048</v>
      </c>
      <c r="D19099" s="33">
        <v>3.916418994E-3</v>
      </c>
      <c r="E19099" s="60">
        <v>229</v>
      </c>
      <c r="F19099" s="34">
        <f t="shared" si="679"/>
        <v>12721.97048</v>
      </c>
    </row>
    <row r="19100" spans="1:6" x14ac:dyDescent="0.2">
      <c r="A19100" s="1">
        <v>321</v>
      </c>
      <c r="B19100" s="34">
        <f t="shared" si="678"/>
        <v>25.545180000000002</v>
      </c>
      <c r="C19100" s="63">
        <v>12.723038539999999</v>
      </c>
      <c r="D19100" s="33">
        <v>3.2143413359999999E-3</v>
      </c>
      <c r="E19100" s="60">
        <v>232</v>
      </c>
      <c r="F19100" s="34">
        <f t="shared" si="679"/>
        <v>12723.03854</v>
      </c>
    </row>
    <row r="19101" spans="1:6" x14ac:dyDescent="0.2">
      <c r="A19101" s="1">
        <v>321</v>
      </c>
      <c r="B19101" s="34">
        <f t="shared" si="678"/>
        <v>25.545180000000002</v>
      </c>
      <c r="C19101" s="63">
        <v>12.71992981</v>
      </c>
      <c r="D19101" s="33">
        <v>3.237326211E-3</v>
      </c>
      <c r="E19101" s="60">
        <v>235</v>
      </c>
      <c r="F19101" s="34">
        <f t="shared" si="679"/>
        <v>12719.92981</v>
      </c>
    </row>
    <row r="19102" spans="1:6" x14ac:dyDescent="0.2">
      <c r="A19102" s="1">
        <v>321</v>
      </c>
      <c r="B19102" s="34">
        <f t="shared" si="678"/>
        <v>25.545180000000002</v>
      </c>
      <c r="C19102" s="63">
        <v>12.72276611</v>
      </c>
      <c r="D19102" s="33">
        <v>3.4339956719999999E-3</v>
      </c>
      <c r="E19102" s="60">
        <v>237</v>
      </c>
      <c r="F19102" s="34">
        <f t="shared" si="679"/>
        <v>12722.76611</v>
      </c>
    </row>
    <row r="19103" spans="1:6" x14ac:dyDescent="0.2">
      <c r="A19103" s="1">
        <v>321</v>
      </c>
      <c r="B19103" s="34">
        <f t="shared" si="678"/>
        <v>25.545180000000002</v>
      </c>
      <c r="C19103" s="63">
        <v>12.72122993</v>
      </c>
      <c r="D19103" s="33">
        <v>3.6224750269999999E-3</v>
      </c>
      <c r="E19103" s="60">
        <v>240</v>
      </c>
      <c r="F19103" s="34">
        <f t="shared" si="679"/>
        <v>12721.22993</v>
      </c>
    </row>
    <row r="19104" spans="1:6" x14ac:dyDescent="0.2">
      <c r="A19104" s="1">
        <v>321</v>
      </c>
      <c r="B19104" s="34">
        <f t="shared" si="678"/>
        <v>25.545180000000002</v>
      </c>
      <c r="C19104" s="63">
        <v>12.722608340000001</v>
      </c>
      <c r="D19104" s="33">
        <v>3.1014858700000002E-3</v>
      </c>
      <c r="E19104" s="60">
        <v>243</v>
      </c>
      <c r="F19104" s="34">
        <f t="shared" si="679"/>
        <v>12722.608340000001</v>
      </c>
    </row>
    <row r="19105" spans="1:6" x14ac:dyDescent="0.2">
      <c r="A19105" s="1">
        <v>321</v>
      </c>
      <c r="B19105" s="34">
        <f t="shared" si="678"/>
        <v>25.545180000000002</v>
      </c>
      <c r="C19105" s="63">
        <v>12.72318815</v>
      </c>
      <c r="D19105" s="33">
        <v>2.846370634E-3</v>
      </c>
      <c r="E19105" s="60">
        <v>245</v>
      </c>
      <c r="F19105" s="34">
        <f t="shared" si="679"/>
        <v>12723.18815</v>
      </c>
    </row>
    <row r="19106" spans="1:6" x14ac:dyDescent="0.2">
      <c r="A19106" s="1">
        <v>321</v>
      </c>
      <c r="B19106" s="34">
        <f t="shared" si="678"/>
        <v>25.545180000000002</v>
      </c>
      <c r="C19106" s="63">
        <v>12.7239077</v>
      </c>
      <c r="D19106" s="33">
        <v>2.767788597E-3</v>
      </c>
      <c r="E19106" s="60">
        <v>248</v>
      </c>
      <c r="F19106" s="34">
        <f t="shared" si="679"/>
        <v>12723.9077</v>
      </c>
    </row>
    <row r="19107" spans="1:6" x14ac:dyDescent="0.2">
      <c r="A19107" s="1">
        <v>321</v>
      </c>
      <c r="B19107" s="34">
        <f t="shared" si="678"/>
        <v>25.545180000000002</v>
      </c>
      <c r="C19107" s="63">
        <v>12.721832900000001</v>
      </c>
      <c r="D19107" s="33">
        <v>3.2246044770000001E-3</v>
      </c>
      <c r="E19107" s="60">
        <v>251</v>
      </c>
      <c r="F19107" s="34">
        <f t="shared" si="679"/>
        <v>12721.832900000001</v>
      </c>
    </row>
    <row r="19108" spans="1:6" x14ac:dyDescent="0.2">
      <c r="A19108" s="1">
        <v>321</v>
      </c>
      <c r="B19108" s="34">
        <f t="shared" si="678"/>
        <v>25.545180000000002</v>
      </c>
      <c r="C19108" s="63">
        <v>12.72207876</v>
      </c>
      <c r="D19108" s="33">
        <v>3.470716858E-3</v>
      </c>
      <c r="E19108" s="60">
        <v>254</v>
      </c>
      <c r="F19108" s="34">
        <f t="shared" si="679"/>
        <v>12722.07876</v>
      </c>
    </row>
    <row r="19109" spans="1:6" x14ac:dyDescent="0.2">
      <c r="A19109" s="1">
        <v>321</v>
      </c>
      <c r="B19109" s="34">
        <f t="shared" si="678"/>
        <v>25.545180000000002</v>
      </c>
      <c r="C19109" s="63">
        <v>12.72248757</v>
      </c>
      <c r="D19109" s="33">
        <v>2.7005531419999999E-3</v>
      </c>
      <c r="E19109" s="60">
        <v>256</v>
      </c>
      <c r="F19109" s="34">
        <f t="shared" si="679"/>
        <v>12722.487569999999</v>
      </c>
    </row>
    <row r="19110" spans="1:6" x14ac:dyDescent="0.2">
      <c r="A19110" s="1">
        <v>321</v>
      </c>
      <c r="B19110" s="34">
        <f t="shared" si="678"/>
        <v>25.545180000000002</v>
      </c>
      <c r="C19110" s="63">
        <v>12.719352819999999</v>
      </c>
      <c r="D19110" s="33">
        <v>2.7917478539999999E-3</v>
      </c>
      <c r="E19110" s="60">
        <v>259</v>
      </c>
      <c r="F19110" s="34">
        <f t="shared" si="679"/>
        <v>12719.35282</v>
      </c>
    </row>
    <row r="19111" spans="1:6" x14ac:dyDescent="0.2">
      <c r="A19111" s="1">
        <v>321</v>
      </c>
      <c r="B19111" s="34">
        <f t="shared" si="678"/>
        <v>25.545180000000002</v>
      </c>
      <c r="C19111" s="63">
        <v>12.71897272</v>
      </c>
      <c r="D19111" s="33">
        <v>4.1018208919999999E-3</v>
      </c>
      <c r="E19111" s="60">
        <v>262</v>
      </c>
      <c r="F19111" s="34">
        <f t="shared" si="679"/>
        <v>12718.97272</v>
      </c>
    </row>
    <row r="19112" spans="1:6" x14ac:dyDescent="0.2">
      <c r="A19112" s="1">
        <v>321</v>
      </c>
      <c r="B19112" s="34">
        <f t="shared" si="678"/>
        <v>25.545180000000002</v>
      </c>
      <c r="C19112" s="63">
        <v>12.718806150000001</v>
      </c>
      <c r="D19112" s="33">
        <v>3.0267784930000001E-3</v>
      </c>
      <c r="E19112" s="60">
        <v>264</v>
      </c>
      <c r="F19112" s="34">
        <f t="shared" si="679"/>
        <v>12718.80615</v>
      </c>
    </row>
    <row r="19113" spans="1:6" x14ac:dyDescent="0.2">
      <c r="A19113" s="1">
        <v>321</v>
      </c>
      <c r="B19113" s="34">
        <f t="shared" si="678"/>
        <v>25.545180000000002</v>
      </c>
      <c r="C19113" s="63">
        <v>12.718636910000001</v>
      </c>
      <c r="D19113" s="33">
        <v>3.1071499380000002E-3</v>
      </c>
      <c r="E19113" s="60">
        <v>267</v>
      </c>
      <c r="F19113" s="34">
        <f t="shared" si="679"/>
        <v>12718.636910000001</v>
      </c>
    </row>
    <row r="19114" spans="1:6" x14ac:dyDescent="0.2">
      <c r="A19114" s="1">
        <v>321</v>
      </c>
      <c r="B19114" s="34">
        <f t="shared" si="678"/>
        <v>25.545180000000002</v>
      </c>
      <c r="C19114" s="63">
        <v>12.717039509999999</v>
      </c>
      <c r="D19114" s="33">
        <v>3.2432936060000001E-3</v>
      </c>
      <c r="E19114" s="60">
        <v>270</v>
      </c>
      <c r="F19114" s="34">
        <f t="shared" si="679"/>
        <v>12717.039509999999</v>
      </c>
    </row>
    <row r="19115" spans="1:6" x14ac:dyDescent="0.2">
      <c r="A19115" s="1">
        <v>321</v>
      </c>
      <c r="B19115" s="34">
        <f t="shared" si="678"/>
        <v>25.545180000000002</v>
      </c>
      <c r="C19115" s="63">
        <v>12.715525850000001</v>
      </c>
      <c r="D19115" s="33">
        <v>2.8783260710000002E-3</v>
      </c>
      <c r="E19115" s="60">
        <v>273</v>
      </c>
      <c r="F19115" s="34">
        <f t="shared" si="679"/>
        <v>12715.52585</v>
      </c>
    </row>
    <row r="19116" spans="1:6" x14ac:dyDescent="0.2">
      <c r="A19116" s="1">
        <v>321</v>
      </c>
      <c r="B19116" s="34">
        <f t="shared" si="678"/>
        <v>25.545180000000002</v>
      </c>
      <c r="C19116" s="63">
        <v>12.714540120000001</v>
      </c>
      <c r="D19116" s="33">
        <v>3.7970760119999999E-3</v>
      </c>
      <c r="E19116" s="60">
        <v>275</v>
      </c>
      <c r="F19116" s="34">
        <f t="shared" si="679"/>
        <v>12714.54012</v>
      </c>
    </row>
    <row r="19117" spans="1:6" x14ac:dyDescent="0.2">
      <c r="A19117" s="1">
        <v>321</v>
      </c>
      <c r="B19117" s="34">
        <f t="shared" si="678"/>
        <v>25.545180000000002</v>
      </c>
      <c r="C19117" s="63">
        <v>12.71539902</v>
      </c>
      <c r="D19117" s="33">
        <v>3.8856206720000001E-3</v>
      </c>
      <c r="E19117" s="60">
        <v>278</v>
      </c>
      <c r="F19117" s="34">
        <f t="shared" si="679"/>
        <v>12715.399019999999</v>
      </c>
    </row>
    <row r="19118" spans="1:6" x14ac:dyDescent="0.2">
      <c r="A19118" s="1">
        <v>321</v>
      </c>
      <c r="B19118" s="34">
        <f t="shared" si="678"/>
        <v>25.545180000000002</v>
      </c>
      <c r="C19118" s="63">
        <v>12.711257310000001</v>
      </c>
      <c r="D19118" s="33">
        <v>3.2399637970000001E-3</v>
      </c>
      <c r="E19118" s="60">
        <v>281</v>
      </c>
      <c r="F19118" s="34">
        <f t="shared" si="679"/>
        <v>12711.257310000001</v>
      </c>
    </row>
    <row r="19119" spans="1:6" x14ac:dyDescent="0.2">
      <c r="A19119" s="1">
        <v>321</v>
      </c>
      <c r="B19119" s="34">
        <f t="shared" si="678"/>
        <v>25.545180000000002</v>
      </c>
      <c r="C19119" s="63">
        <v>12.70986899</v>
      </c>
      <c r="D19119" s="33">
        <v>3.4729427560000001E-3</v>
      </c>
      <c r="E19119" s="60">
        <v>283</v>
      </c>
      <c r="F19119" s="34">
        <f t="shared" si="679"/>
        <v>12709.868990000001</v>
      </c>
    </row>
    <row r="19120" spans="1:6" x14ac:dyDescent="0.2">
      <c r="A19120" s="1">
        <v>321</v>
      </c>
      <c r="B19120" s="34">
        <f t="shared" si="678"/>
        <v>25.545180000000002</v>
      </c>
      <c r="C19120" s="63">
        <v>12.706882390000001</v>
      </c>
      <c r="D19120" s="33">
        <v>3.0765738100000002E-3</v>
      </c>
      <c r="E19120" s="60">
        <v>286</v>
      </c>
      <c r="F19120" s="34">
        <f t="shared" si="679"/>
        <v>12706.882390000001</v>
      </c>
    </row>
    <row r="19121" spans="1:6" x14ac:dyDescent="0.2">
      <c r="A19121" s="1">
        <v>321</v>
      </c>
      <c r="B19121" s="34">
        <f t="shared" si="678"/>
        <v>25.545180000000002</v>
      </c>
      <c r="C19121" s="63">
        <v>12.705142800000001</v>
      </c>
      <c r="D19121" s="33">
        <v>3.5228924929999999E-3</v>
      </c>
      <c r="E19121" s="60">
        <v>289</v>
      </c>
      <c r="F19121" s="34">
        <f t="shared" si="679"/>
        <v>12705.142800000001</v>
      </c>
    </row>
    <row r="19122" spans="1:6" x14ac:dyDescent="0.2">
      <c r="A19122" s="1">
        <v>321</v>
      </c>
      <c r="B19122" s="34">
        <f t="shared" si="678"/>
        <v>25.545180000000002</v>
      </c>
      <c r="C19122" s="63">
        <v>12.701797559999999</v>
      </c>
      <c r="D19122" s="33">
        <v>3.273718251E-3</v>
      </c>
      <c r="E19122" s="60">
        <v>291</v>
      </c>
      <c r="F19122" s="34">
        <f t="shared" si="679"/>
        <v>12701.797559999999</v>
      </c>
    </row>
    <row r="19123" spans="1:6" x14ac:dyDescent="0.2">
      <c r="A19123" s="1">
        <v>321</v>
      </c>
      <c r="B19123" s="34">
        <f t="shared" si="678"/>
        <v>25.545180000000002</v>
      </c>
      <c r="C19123" s="63">
        <v>12.70028857</v>
      </c>
      <c r="D19123" s="33">
        <v>3.0067847389999998E-3</v>
      </c>
      <c r="E19123" s="60">
        <v>294</v>
      </c>
      <c r="F19123" s="34">
        <f t="shared" si="679"/>
        <v>12700.288569999999</v>
      </c>
    </row>
    <row r="19124" spans="1:6" x14ac:dyDescent="0.2">
      <c r="A19124" s="1">
        <v>321</v>
      </c>
      <c r="B19124" s="34">
        <f t="shared" si="678"/>
        <v>25.545180000000002</v>
      </c>
      <c r="C19124" s="63">
        <v>12.697623610000001</v>
      </c>
      <c r="D19124" s="33">
        <v>3.3637664239999998E-3</v>
      </c>
      <c r="E19124" s="60">
        <v>297</v>
      </c>
      <c r="F19124" s="34">
        <f t="shared" si="679"/>
        <v>12697.623610000001</v>
      </c>
    </row>
    <row r="19125" spans="1:6" x14ac:dyDescent="0.2">
      <c r="A19125" s="1">
        <v>321</v>
      </c>
      <c r="B19125" s="34">
        <f t="shared" si="678"/>
        <v>25.545180000000002</v>
      </c>
      <c r="C19125" s="63">
        <v>12.69287894</v>
      </c>
      <c r="D19125" s="33">
        <v>3.1901837959999999E-3</v>
      </c>
      <c r="E19125" s="60">
        <v>300</v>
      </c>
      <c r="F19125" s="34">
        <f t="shared" si="679"/>
        <v>12692.878940000001</v>
      </c>
    </row>
    <row r="19126" spans="1:6" x14ac:dyDescent="0.2">
      <c r="A19126" s="1">
        <v>321</v>
      </c>
      <c r="B19126" s="34">
        <f t="shared" si="678"/>
        <v>25.545180000000002</v>
      </c>
      <c r="C19126" s="63">
        <v>12.68949286</v>
      </c>
      <c r="D19126" s="33">
        <v>2.9635797200000002E-3</v>
      </c>
      <c r="E19126" s="60">
        <v>302</v>
      </c>
      <c r="F19126" s="34">
        <f t="shared" si="679"/>
        <v>12689.49286</v>
      </c>
    </row>
    <row r="19127" spans="1:6" x14ac:dyDescent="0.2">
      <c r="A19127" s="1">
        <v>321</v>
      </c>
      <c r="B19127" s="34">
        <f t="shared" si="678"/>
        <v>25.545180000000002</v>
      </c>
      <c r="C19127" s="63">
        <v>12.687103130000001</v>
      </c>
      <c r="D19127" s="33">
        <v>2.967575229E-3</v>
      </c>
      <c r="E19127" s="60">
        <v>305</v>
      </c>
      <c r="F19127" s="34">
        <f t="shared" si="679"/>
        <v>12687.103130000001</v>
      </c>
    </row>
    <row r="19128" spans="1:6" x14ac:dyDescent="0.2">
      <c r="A19128" s="1">
        <v>321</v>
      </c>
      <c r="B19128" s="34">
        <f t="shared" si="678"/>
        <v>25.545180000000002</v>
      </c>
      <c r="C19128" s="63">
        <v>12.68453532</v>
      </c>
      <c r="D19128" s="33">
        <v>3.0129646799999998E-3</v>
      </c>
      <c r="E19128" s="60">
        <v>308</v>
      </c>
      <c r="F19128" s="34">
        <f t="shared" si="679"/>
        <v>12684.535320000001</v>
      </c>
    </row>
    <row r="19129" spans="1:6" x14ac:dyDescent="0.2">
      <c r="A19129" s="1">
        <v>321</v>
      </c>
      <c r="B19129" s="34">
        <f t="shared" si="678"/>
        <v>25.545180000000002</v>
      </c>
      <c r="C19129" s="63">
        <v>12.68021442</v>
      </c>
      <c r="D19129" s="33">
        <v>4.1424216220000004E-3</v>
      </c>
      <c r="E19129" s="60">
        <v>310</v>
      </c>
      <c r="F19129" s="34">
        <f t="shared" si="679"/>
        <v>12680.21442</v>
      </c>
    </row>
    <row r="19130" spans="1:6" x14ac:dyDescent="0.2">
      <c r="A19130" s="1">
        <v>321</v>
      </c>
      <c r="B19130" s="34">
        <f t="shared" si="678"/>
        <v>25.545180000000002</v>
      </c>
      <c r="C19130" s="63">
        <v>12.677875070000001</v>
      </c>
      <c r="D19130" s="33">
        <v>2.9066566169999998E-3</v>
      </c>
      <c r="E19130" s="60">
        <v>313</v>
      </c>
      <c r="F19130" s="34">
        <f t="shared" si="679"/>
        <v>12677.87507</v>
      </c>
    </row>
    <row r="19131" spans="1:6" x14ac:dyDescent="0.2">
      <c r="A19131" s="1">
        <v>321</v>
      </c>
      <c r="B19131" s="34">
        <f t="shared" si="678"/>
        <v>25.545180000000002</v>
      </c>
      <c r="C19131" s="63">
        <v>12.6714514</v>
      </c>
      <c r="D19131" s="33">
        <v>3.056167817E-3</v>
      </c>
      <c r="E19131" s="60">
        <v>316</v>
      </c>
      <c r="F19131" s="34">
        <f t="shared" si="679"/>
        <v>12671.4514</v>
      </c>
    </row>
    <row r="19132" spans="1:6" x14ac:dyDescent="0.2">
      <c r="A19132" s="1">
        <v>321</v>
      </c>
      <c r="B19132" s="34">
        <f t="shared" si="678"/>
        <v>25.545180000000002</v>
      </c>
      <c r="C19132" s="63">
        <v>12.66773411</v>
      </c>
      <c r="D19132" s="33">
        <v>3.6971034530000001E-3</v>
      </c>
      <c r="E19132" s="60">
        <v>318</v>
      </c>
      <c r="F19132" s="34">
        <f t="shared" si="679"/>
        <v>12667.734109999999</v>
      </c>
    </row>
    <row r="19133" spans="1:6" x14ac:dyDescent="0.2">
      <c r="A19133" s="1">
        <v>321</v>
      </c>
      <c r="B19133" s="34">
        <f t="shared" si="678"/>
        <v>25.545180000000002</v>
      </c>
      <c r="C19133" s="63">
        <v>12.66386391</v>
      </c>
      <c r="D19133" s="33">
        <v>3.0535580489999999E-3</v>
      </c>
      <c r="E19133" s="60">
        <v>321</v>
      </c>
      <c r="F19133" s="34">
        <f t="shared" si="679"/>
        <v>12663.86391</v>
      </c>
    </row>
    <row r="19134" spans="1:6" x14ac:dyDescent="0.2">
      <c r="A19134" s="1">
        <v>321</v>
      </c>
      <c r="B19134" s="34">
        <f t="shared" si="678"/>
        <v>25.545180000000002</v>
      </c>
      <c r="C19134" s="63">
        <v>12.657848449999999</v>
      </c>
      <c r="D19134" s="33">
        <v>3.33535792E-3</v>
      </c>
      <c r="E19134" s="60">
        <v>324</v>
      </c>
      <c r="F19134" s="34">
        <f t="shared" si="679"/>
        <v>12657.84845</v>
      </c>
    </row>
    <row r="19135" spans="1:6" x14ac:dyDescent="0.2">
      <c r="A19135" s="1">
        <v>321</v>
      </c>
      <c r="B19135" s="34">
        <f t="shared" si="678"/>
        <v>25.545180000000002</v>
      </c>
      <c r="C19135" s="63">
        <v>12.65208996</v>
      </c>
      <c r="D19135" s="33">
        <v>3.4313608999999999E-3</v>
      </c>
      <c r="E19135" s="60">
        <v>326</v>
      </c>
      <c r="F19135" s="34">
        <f t="shared" si="679"/>
        <v>12652.089959999999</v>
      </c>
    </row>
    <row r="19136" spans="1:6" x14ac:dyDescent="0.2">
      <c r="A19136" s="1">
        <v>321</v>
      </c>
      <c r="B19136" s="34">
        <f t="shared" si="678"/>
        <v>25.545180000000002</v>
      </c>
      <c r="C19136" s="63">
        <v>12.65014343</v>
      </c>
      <c r="D19136" s="33">
        <v>2.9563870219999999E-3</v>
      </c>
      <c r="E19136" s="60">
        <v>329</v>
      </c>
      <c r="F19136" s="34">
        <f t="shared" si="679"/>
        <v>12650.14343</v>
      </c>
    </row>
    <row r="19137" spans="1:6" x14ac:dyDescent="0.2">
      <c r="A19137" s="1">
        <v>321</v>
      </c>
      <c r="B19137" s="34">
        <f t="shared" si="678"/>
        <v>25.545180000000002</v>
      </c>
      <c r="C19137" s="63">
        <v>12.64335258</v>
      </c>
      <c r="D19137" s="33">
        <v>2.997179116E-3</v>
      </c>
      <c r="E19137" s="60">
        <v>332</v>
      </c>
      <c r="F19137" s="34">
        <f t="shared" si="679"/>
        <v>12643.352580000001</v>
      </c>
    </row>
    <row r="19138" spans="1:6" x14ac:dyDescent="0.2">
      <c r="A19138" s="1">
        <v>321</v>
      </c>
      <c r="B19138" s="34">
        <f t="shared" si="678"/>
        <v>25.545180000000002</v>
      </c>
      <c r="C19138" s="63">
        <v>12.63974464</v>
      </c>
      <c r="D19138" s="33">
        <v>3.0284069190000002E-3</v>
      </c>
      <c r="E19138" s="60">
        <v>334</v>
      </c>
      <c r="F19138" s="34">
        <f t="shared" si="679"/>
        <v>12639.744640000001</v>
      </c>
    </row>
    <row r="19139" spans="1:6" x14ac:dyDescent="0.2">
      <c r="A19139" s="1">
        <v>321</v>
      </c>
      <c r="B19139" s="34">
        <f t="shared" si="678"/>
        <v>25.545180000000002</v>
      </c>
      <c r="C19139" s="63">
        <v>12.63347546</v>
      </c>
      <c r="D19139" s="33">
        <v>3.3848834599999999E-3</v>
      </c>
      <c r="E19139" s="60">
        <v>337</v>
      </c>
      <c r="F19139" s="34">
        <f t="shared" si="679"/>
        <v>12633.47546</v>
      </c>
    </row>
    <row r="19140" spans="1:6" x14ac:dyDescent="0.2">
      <c r="A19140" s="1">
        <v>321</v>
      </c>
      <c r="B19140" s="34">
        <f t="shared" si="678"/>
        <v>25.545180000000002</v>
      </c>
      <c r="C19140" s="63">
        <v>12.62937479</v>
      </c>
      <c r="D19140" s="33">
        <v>3.085775373E-3</v>
      </c>
      <c r="E19140" s="60">
        <v>340</v>
      </c>
      <c r="F19140" s="34">
        <f t="shared" si="679"/>
        <v>12629.37479</v>
      </c>
    </row>
    <row r="19141" spans="1:6" x14ac:dyDescent="0.2">
      <c r="A19141" s="1">
        <v>321</v>
      </c>
      <c r="B19141" s="34">
        <f t="shared" ref="B19141:B19204" si="680">A19141*79.58/1000</f>
        <v>25.545180000000002</v>
      </c>
      <c r="C19141" s="63">
        <v>12.62386216</v>
      </c>
      <c r="D19141" s="33">
        <v>3.708153555E-3</v>
      </c>
      <c r="E19141" s="60">
        <v>342</v>
      </c>
      <c r="F19141" s="34">
        <f t="shared" ref="F19141:F19204" si="681">C19141*1000</f>
        <v>12623.862160000001</v>
      </c>
    </row>
    <row r="19142" spans="1:6" x14ac:dyDescent="0.2">
      <c r="A19142" s="1">
        <v>321</v>
      </c>
      <c r="B19142" s="34">
        <f t="shared" si="680"/>
        <v>25.545180000000002</v>
      </c>
      <c r="C19142" s="63">
        <v>12.61766963</v>
      </c>
      <c r="D19142" s="33">
        <v>2.9487668940000001E-3</v>
      </c>
      <c r="E19142" s="60">
        <v>345</v>
      </c>
      <c r="F19142" s="34">
        <f t="shared" si="681"/>
        <v>12617.66963</v>
      </c>
    </row>
    <row r="19143" spans="1:6" x14ac:dyDescent="0.2">
      <c r="A19143" s="1">
        <v>321</v>
      </c>
      <c r="B19143" s="34">
        <f t="shared" si="680"/>
        <v>25.545180000000002</v>
      </c>
      <c r="C19143" s="63">
        <v>12.61302044</v>
      </c>
      <c r="D19143" s="33">
        <v>3.1558200170000001E-3</v>
      </c>
      <c r="E19143" s="60">
        <v>348</v>
      </c>
      <c r="F19143" s="34">
        <f t="shared" si="681"/>
        <v>12613.02044</v>
      </c>
    </row>
    <row r="19144" spans="1:6" x14ac:dyDescent="0.2">
      <c r="A19144" s="1">
        <v>321</v>
      </c>
      <c r="B19144" s="34">
        <f t="shared" si="680"/>
        <v>25.545180000000002</v>
      </c>
      <c r="C19144" s="63">
        <v>12.6078039</v>
      </c>
      <c r="D19144" s="33">
        <v>2.8945461479999999E-3</v>
      </c>
      <c r="E19144" s="60">
        <v>351</v>
      </c>
      <c r="F19144" s="34">
        <f t="shared" si="681"/>
        <v>12607.803900000001</v>
      </c>
    </row>
    <row r="19145" spans="1:6" x14ac:dyDescent="0.2">
      <c r="A19145" s="1">
        <v>321</v>
      </c>
      <c r="B19145" s="34">
        <f t="shared" si="680"/>
        <v>25.545180000000002</v>
      </c>
      <c r="C19145" s="63">
        <v>12.602546050000001</v>
      </c>
      <c r="D19145" s="33">
        <v>3.0250601940000001E-3</v>
      </c>
      <c r="E19145" s="60">
        <v>353</v>
      </c>
      <c r="F19145" s="34">
        <f t="shared" si="681"/>
        <v>12602.546050000001</v>
      </c>
    </row>
    <row r="19146" spans="1:6" x14ac:dyDescent="0.2">
      <c r="A19146" s="1">
        <v>321</v>
      </c>
      <c r="B19146" s="34">
        <f t="shared" si="680"/>
        <v>25.545180000000002</v>
      </c>
      <c r="C19146" s="63">
        <v>12.59420246</v>
      </c>
      <c r="D19146" s="33">
        <v>2.9743162560000001E-3</v>
      </c>
      <c r="E19146" s="60">
        <v>356</v>
      </c>
      <c r="F19146" s="34">
        <f t="shared" si="681"/>
        <v>12594.20246</v>
      </c>
    </row>
    <row r="19147" spans="1:6" x14ac:dyDescent="0.2">
      <c r="A19147" s="1">
        <v>321</v>
      </c>
      <c r="B19147" s="34">
        <f t="shared" si="680"/>
        <v>25.545180000000002</v>
      </c>
      <c r="C19147" s="63">
        <v>12.587020969999999</v>
      </c>
      <c r="D19147" s="33">
        <v>3.7318349040000001E-3</v>
      </c>
      <c r="E19147" s="60">
        <v>358</v>
      </c>
      <c r="F19147" s="34">
        <f t="shared" si="681"/>
        <v>12587.02097</v>
      </c>
    </row>
    <row r="19148" spans="1:6" x14ac:dyDescent="0.2">
      <c r="A19148" s="1">
        <v>321</v>
      </c>
      <c r="B19148" s="34">
        <f t="shared" si="680"/>
        <v>25.545180000000002</v>
      </c>
      <c r="C19148" s="63">
        <v>12.579859069999999</v>
      </c>
      <c r="D19148" s="33">
        <v>3.9384536259999998E-3</v>
      </c>
      <c r="E19148" s="60">
        <v>361</v>
      </c>
      <c r="F19148" s="34">
        <f t="shared" si="681"/>
        <v>12579.859069999999</v>
      </c>
    </row>
    <row r="19149" spans="1:6" x14ac:dyDescent="0.2">
      <c r="A19149" s="1">
        <v>321</v>
      </c>
      <c r="B19149" s="34">
        <f t="shared" si="680"/>
        <v>25.545180000000002</v>
      </c>
      <c r="C19149" s="63">
        <v>12.573135929999999</v>
      </c>
      <c r="D19149" s="33">
        <v>3.3810123959999998E-3</v>
      </c>
      <c r="E19149" s="60">
        <v>364</v>
      </c>
      <c r="F19149" s="34">
        <f t="shared" si="681"/>
        <v>12573.135929999999</v>
      </c>
    </row>
    <row r="19150" spans="1:6" x14ac:dyDescent="0.2">
      <c r="A19150" s="1">
        <v>321</v>
      </c>
      <c r="B19150" s="34">
        <f t="shared" si="680"/>
        <v>25.545180000000002</v>
      </c>
      <c r="C19150" s="63">
        <v>12.56625889</v>
      </c>
      <c r="D19150" s="33">
        <v>3.6284192379999998E-3</v>
      </c>
      <c r="E19150" s="60">
        <v>366</v>
      </c>
      <c r="F19150" s="34">
        <f t="shared" si="681"/>
        <v>12566.258890000001</v>
      </c>
    </row>
    <row r="19151" spans="1:6" x14ac:dyDescent="0.2">
      <c r="A19151" s="1">
        <v>321</v>
      </c>
      <c r="B19151" s="34">
        <f t="shared" si="680"/>
        <v>25.545180000000002</v>
      </c>
      <c r="C19151" s="63">
        <v>12.557712970000001</v>
      </c>
      <c r="D19151" s="33">
        <v>3.3062733989999999E-3</v>
      </c>
      <c r="E19151" s="60">
        <v>369</v>
      </c>
      <c r="F19151" s="34">
        <f t="shared" si="681"/>
        <v>12557.71297</v>
      </c>
    </row>
    <row r="19152" spans="1:6" x14ac:dyDescent="0.2">
      <c r="A19152" s="1">
        <v>321</v>
      </c>
      <c r="B19152" s="34">
        <f t="shared" si="680"/>
        <v>25.545180000000002</v>
      </c>
      <c r="C19152" s="63">
        <v>12.549032800000001</v>
      </c>
      <c r="D19152" s="33">
        <v>3.2733826160000002E-3</v>
      </c>
      <c r="E19152" s="60">
        <v>372</v>
      </c>
      <c r="F19152" s="34">
        <f t="shared" si="681"/>
        <v>12549.032800000001</v>
      </c>
    </row>
    <row r="19153" spans="1:6" x14ac:dyDescent="0.2">
      <c r="A19153" s="1">
        <v>321</v>
      </c>
      <c r="B19153" s="34">
        <f t="shared" si="680"/>
        <v>25.545180000000002</v>
      </c>
      <c r="C19153" s="63">
        <v>12.54148766</v>
      </c>
      <c r="D19153" s="33">
        <v>3.6201241260000001E-3</v>
      </c>
      <c r="E19153" s="60">
        <v>375</v>
      </c>
      <c r="F19153" s="34">
        <f t="shared" si="681"/>
        <v>12541.487659999999</v>
      </c>
    </row>
    <row r="19154" spans="1:6" x14ac:dyDescent="0.2">
      <c r="A19154" s="1">
        <v>321</v>
      </c>
      <c r="B19154" s="34">
        <f t="shared" si="680"/>
        <v>25.545180000000002</v>
      </c>
      <c r="C19154" s="63">
        <v>12.53127742</v>
      </c>
      <c r="D19154" s="33">
        <v>3.5484737960000002E-3</v>
      </c>
      <c r="E19154" s="60">
        <v>377</v>
      </c>
      <c r="F19154" s="34">
        <f t="shared" si="681"/>
        <v>12531.27742</v>
      </c>
    </row>
    <row r="19155" spans="1:6" x14ac:dyDescent="0.2">
      <c r="A19155" s="1">
        <v>321</v>
      </c>
      <c r="B19155" s="34">
        <f t="shared" si="680"/>
        <v>25.545180000000002</v>
      </c>
      <c r="C19155" s="63">
        <v>12.519201689999999</v>
      </c>
      <c r="D19155" s="33">
        <v>2.8161240030000001E-3</v>
      </c>
      <c r="E19155" s="60">
        <v>380</v>
      </c>
      <c r="F19155" s="34">
        <f t="shared" si="681"/>
        <v>12519.20169</v>
      </c>
    </row>
    <row r="19156" spans="1:6" x14ac:dyDescent="0.2">
      <c r="A19156" s="1">
        <v>321</v>
      </c>
      <c r="B19156" s="34">
        <f t="shared" si="680"/>
        <v>25.545180000000002</v>
      </c>
      <c r="C19156" s="63">
        <v>12.511011180000001</v>
      </c>
      <c r="D19156" s="33">
        <v>3.2184504820000001E-3</v>
      </c>
      <c r="E19156" s="60">
        <v>382</v>
      </c>
      <c r="F19156" s="34">
        <f t="shared" si="681"/>
        <v>12511.011180000001</v>
      </c>
    </row>
    <row r="19157" spans="1:6" x14ac:dyDescent="0.2">
      <c r="A19157" s="1">
        <v>321</v>
      </c>
      <c r="B19157" s="34">
        <f t="shared" si="680"/>
        <v>25.545180000000002</v>
      </c>
      <c r="C19157" s="63">
        <v>12.50030902</v>
      </c>
      <c r="D19157" s="33">
        <v>3.6709734220000002E-3</v>
      </c>
      <c r="E19157" s="60">
        <v>385</v>
      </c>
      <c r="F19157" s="34">
        <f t="shared" si="681"/>
        <v>12500.309019999999</v>
      </c>
    </row>
    <row r="19158" spans="1:6" x14ac:dyDescent="0.2">
      <c r="A19158" s="1">
        <v>321</v>
      </c>
      <c r="B19158" s="34">
        <f t="shared" si="680"/>
        <v>25.545180000000002</v>
      </c>
      <c r="C19158" s="63">
        <v>12.490271590000001</v>
      </c>
      <c r="D19158" s="33">
        <v>2.9898596979999999E-3</v>
      </c>
      <c r="E19158" s="60">
        <v>388</v>
      </c>
      <c r="F19158" s="34">
        <f t="shared" si="681"/>
        <v>12490.27159</v>
      </c>
    </row>
    <row r="19159" spans="1:6" x14ac:dyDescent="0.2">
      <c r="A19159" s="1">
        <v>321</v>
      </c>
      <c r="B19159" s="34">
        <f t="shared" si="680"/>
        <v>25.545180000000002</v>
      </c>
      <c r="C19159" s="63">
        <v>12.4769699</v>
      </c>
      <c r="D19159" s="33">
        <v>3.9335029630000002E-3</v>
      </c>
      <c r="E19159" s="60">
        <v>390</v>
      </c>
      <c r="F19159" s="34">
        <f t="shared" si="681"/>
        <v>12476.9699</v>
      </c>
    </row>
    <row r="19160" spans="1:6" x14ac:dyDescent="0.2">
      <c r="A19160" s="1">
        <v>321</v>
      </c>
      <c r="B19160" s="34">
        <f t="shared" si="680"/>
        <v>25.545180000000002</v>
      </c>
      <c r="C19160" s="63">
        <v>12.466663540000001</v>
      </c>
      <c r="D19160" s="33">
        <v>3.0866517139999999E-3</v>
      </c>
      <c r="E19160" s="60">
        <v>393</v>
      </c>
      <c r="F19160" s="34">
        <f t="shared" si="681"/>
        <v>12466.663540000001</v>
      </c>
    </row>
    <row r="19161" spans="1:6" x14ac:dyDescent="0.2">
      <c r="A19161" s="1">
        <v>321</v>
      </c>
      <c r="B19161" s="34">
        <f t="shared" si="680"/>
        <v>25.545180000000002</v>
      </c>
      <c r="C19161" s="63">
        <v>12.45360548</v>
      </c>
      <c r="D19161" s="33">
        <v>3.0468147109999999E-3</v>
      </c>
      <c r="E19161" s="60">
        <v>396</v>
      </c>
      <c r="F19161" s="34">
        <f t="shared" si="681"/>
        <v>12453.60548</v>
      </c>
    </row>
    <row r="19162" spans="1:6" x14ac:dyDescent="0.2">
      <c r="A19162" s="1">
        <v>321</v>
      </c>
      <c r="B19162" s="34">
        <f t="shared" si="680"/>
        <v>25.545180000000002</v>
      </c>
      <c r="C19162" s="63">
        <v>12.44035686</v>
      </c>
      <c r="D19162" s="33">
        <v>2.5394882099999999E-3</v>
      </c>
      <c r="E19162" s="60">
        <v>398</v>
      </c>
      <c r="F19162" s="34">
        <f t="shared" si="681"/>
        <v>12440.35686</v>
      </c>
    </row>
    <row r="19163" spans="1:6" x14ac:dyDescent="0.2">
      <c r="A19163" s="1">
        <v>321</v>
      </c>
      <c r="B19163" s="34">
        <f t="shared" si="680"/>
        <v>25.545180000000002</v>
      </c>
      <c r="C19163" s="63">
        <v>12.42726167</v>
      </c>
      <c r="D19163" s="33">
        <v>2.884995429E-3</v>
      </c>
      <c r="E19163" s="60">
        <v>401</v>
      </c>
      <c r="F19163" s="34">
        <f t="shared" si="681"/>
        <v>12427.26167</v>
      </c>
    </row>
    <row r="19164" spans="1:6" x14ac:dyDescent="0.2">
      <c r="A19164" s="1">
        <v>321</v>
      </c>
      <c r="B19164" s="34">
        <f t="shared" si="680"/>
        <v>25.545180000000002</v>
      </c>
      <c r="C19164" s="63">
        <v>12.41513797</v>
      </c>
      <c r="D19164" s="33">
        <v>2.827816083E-3</v>
      </c>
      <c r="E19164" s="60">
        <v>404</v>
      </c>
      <c r="F19164" s="34">
        <f t="shared" si="681"/>
        <v>12415.13797</v>
      </c>
    </row>
    <row r="19165" spans="1:6" x14ac:dyDescent="0.2">
      <c r="A19165" s="1">
        <v>321</v>
      </c>
      <c r="B19165" s="34">
        <f t="shared" si="680"/>
        <v>25.545180000000002</v>
      </c>
      <c r="C19165" s="63">
        <v>12.397936359999999</v>
      </c>
      <c r="D19165" s="33">
        <v>3.4598600289999998E-3</v>
      </c>
      <c r="E19165" s="60">
        <v>406</v>
      </c>
      <c r="F19165" s="34">
        <f t="shared" si="681"/>
        <v>12397.93636</v>
      </c>
    </row>
    <row r="19166" spans="1:6" x14ac:dyDescent="0.2">
      <c r="A19166" s="1">
        <v>321</v>
      </c>
      <c r="B19166" s="34">
        <f t="shared" si="680"/>
        <v>25.545180000000002</v>
      </c>
      <c r="C19166" s="63">
        <v>12.38280874</v>
      </c>
      <c r="D19166" s="33">
        <v>3.938341154E-3</v>
      </c>
      <c r="E19166" s="60">
        <v>409</v>
      </c>
      <c r="F19166" s="34">
        <f t="shared" si="681"/>
        <v>12382.80874</v>
      </c>
    </row>
    <row r="19167" spans="1:6" x14ac:dyDescent="0.2">
      <c r="A19167" s="1">
        <v>321</v>
      </c>
      <c r="B19167" s="34">
        <f t="shared" si="680"/>
        <v>25.545180000000002</v>
      </c>
      <c r="C19167" s="63">
        <v>12.369149719999999</v>
      </c>
      <c r="D19167" s="33">
        <v>2.3195154369999998E-3</v>
      </c>
      <c r="E19167" s="60">
        <v>412</v>
      </c>
      <c r="F19167" s="34">
        <f t="shared" si="681"/>
        <v>12369.149719999999</v>
      </c>
    </row>
    <row r="19168" spans="1:6" x14ac:dyDescent="0.2">
      <c r="A19168" s="1">
        <v>321</v>
      </c>
      <c r="B19168" s="34">
        <f t="shared" si="680"/>
        <v>25.545180000000002</v>
      </c>
      <c r="C19168" s="63">
        <v>12.3540302</v>
      </c>
      <c r="D19168" s="33">
        <v>3.445789398E-3</v>
      </c>
      <c r="E19168" s="60">
        <v>414</v>
      </c>
      <c r="F19168" s="34">
        <f t="shared" si="681"/>
        <v>12354.030200000001</v>
      </c>
    </row>
    <row r="19169" spans="1:6" x14ac:dyDescent="0.2">
      <c r="A19169" s="1">
        <v>321</v>
      </c>
      <c r="B19169" s="34">
        <f t="shared" si="680"/>
        <v>25.545180000000002</v>
      </c>
      <c r="C19169" s="63">
        <v>12.33923366</v>
      </c>
      <c r="D19169" s="33">
        <v>3.5545062430000001E-3</v>
      </c>
      <c r="E19169" s="60">
        <v>417</v>
      </c>
      <c r="F19169" s="34">
        <f t="shared" si="681"/>
        <v>12339.23366</v>
      </c>
    </row>
    <row r="19170" spans="1:6" x14ac:dyDescent="0.2">
      <c r="A19170" s="1">
        <v>321</v>
      </c>
      <c r="B19170" s="34">
        <f t="shared" si="680"/>
        <v>25.545180000000002</v>
      </c>
      <c r="C19170" s="63">
        <v>12.323420430000001</v>
      </c>
      <c r="D19170" s="33">
        <v>3.0044011079999999E-3</v>
      </c>
      <c r="E19170" s="60">
        <v>420</v>
      </c>
      <c r="F19170" s="34">
        <f t="shared" si="681"/>
        <v>12323.42043</v>
      </c>
    </row>
    <row r="19171" spans="1:6" x14ac:dyDescent="0.2">
      <c r="A19171" s="1">
        <v>321</v>
      </c>
      <c r="B19171" s="34">
        <f t="shared" si="680"/>
        <v>25.545180000000002</v>
      </c>
      <c r="C19171" s="63">
        <v>12.304500819999999</v>
      </c>
      <c r="D19171" s="33">
        <v>3.5413251839999998E-3</v>
      </c>
      <c r="E19171" s="60">
        <v>422</v>
      </c>
      <c r="F19171" s="34">
        <f t="shared" si="681"/>
        <v>12304.500819999999</v>
      </c>
    </row>
    <row r="19172" spans="1:6" x14ac:dyDescent="0.2">
      <c r="A19172" s="1">
        <v>321</v>
      </c>
      <c r="B19172" s="34">
        <f t="shared" si="680"/>
        <v>25.545180000000002</v>
      </c>
      <c r="C19172" s="63">
        <v>12.289722129999999</v>
      </c>
      <c r="D19172" s="33">
        <v>3.177715168E-3</v>
      </c>
      <c r="E19172" s="60">
        <v>425</v>
      </c>
      <c r="F19172" s="34">
        <f t="shared" si="681"/>
        <v>12289.72213</v>
      </c>
    </row>
    <row r="19173" spans="1:6" x14ac:dyDescent="0.2">
      <c r="A19173" s="1">
        <v>321</v>
      </c>
      <c r="B19173" s="34">
        <f t="shared" si="680"/>
        <v>25.545180000000002</v>
      </c>
      <c r="C19173" s="63">
        <v>12.26881077</v>
      </c>
      <c r="D19173" s="33">
        <v>3.3323877190000002E-3</v>
      </c>
      <c r="E19173" s="60">
        <v>427</v>
      </c>
      <c r="F19173" s="34">
        <f t="shared" si="681"/>
        <v>12268.81077</v>
      </c>
    </row>
    <row r="19174" spans="1:6" x14ac:dyDescent="0.2">
      <c r="A19174" s="1">
        <v>321</v>
      </c>
      <c r="B19174" s="34">
        <f t="shared" si="680"/>
        <v>25.545180000000002</v>
      </c>
      <c r="C19174" s="63">
        <v>12.252032549999999</v>
      </c>
      <c r="D19174" s="33">
        <v>3.5553416330000001E-3</v>
      </c>
      <c r="E19174" s="60">
        <v>430</v>
      </c>
      <c r="F19174" s="34">
        <f t="shared" si="681"/>
        <v>12252.03255</v>
      </c>
    </row>
    <row r="19175" spans="1:6" x14ac:dyDescent="0.2">
      <c r="A19175" s="1">
        <v>321</v>
      </c>
      <c r="B19175" s="34">
        <f t="shared" si="680"/>
        <v>25.545180000000002</v>
      </c>
      <c r="C19175" s="63">
        <v>12.23471982</v>
      </c>
      <c r="D19175" s="33">
        <v>3.2189298580000002E-3</v>
      </c>
      <c r="E19175" s="60">
        <v>433</v>
      </c>
      <c r="F19175" s="34">
        <f t="shared" si="681"/>
        <v>12234.71982</v>
      </c>
    </row>
    <row r="19176" spans="1:6" x14ac:dyDescent="0.2">
      <c r="A19176" s="1">
        <v>321</v>
      </c>
      <c r="B19176" s="34">
        <f t="shared" si="680"/>
        <v>25.545180000000002</v>
      </c>
      <c r="C19176" s="63">
        <v>12.214603739999999</v>
      </c>
      <c r="D19176" s="33">
        <v>3.12660408E-3</v>
      </c>
      <c r="E19176" s="60">
        <v>435</v>
      </c>
      <c r="F19176" s="34">
        <f t="shared" si="681"/>
        <v>12214.603739999999</v>
      </c>
    </row>
    <row r="19177" spans="1:6" x14ac:dyDescent="0.2">
      <c r="A19177" s="1">
        <v>321</v>
      </c>
      <c r="B19177" s="34">
        <f t="shared" si="680"/>
        <v>25.545180000000002</v>
      </c>
      <c r="C19177" s="63">
        <v>12.19317292</v>
      </c>
      <c r="D19177" s="33">
        <v>2.5890171049999999E-3</v>
      </c>
      <c r="E19177" s="60">
        <v>438</v>
      </c>
      <c r="F19177" s="34">
        <f t="shared" si="681"/>
        <v>12193.172920000001</v>
      </c>
    </row>
    <row r="19178" spans="1:6" x14ac:dyDescent="0.2">
      <c r="A19178" s="1">
        <v>321</v>
      </c>
      <c r="B19178" s="34">
        <f t="shared" si="680"/>
        <v>25.545180000000002</v>
      </c>
      <c r="C19178" s="63">
        <v>12.17195306</v>
      </c>
      <c r="D19178" s="33">
        <v>2.9549041660000002E-3</v>
      </c>
      <c r="E19178" s="60">
        <v>441</v>
      </c>
      <c r="F19178" s="34">
        <f t="shared" si="681"/>
        <v>12171.95306</v>
      </c>
    </row>
    <row r="19179" spans="1:6" x14ac:dyDescent="0.2">
      <c r="A19179" s="1">
        <v>321</v>
      </c>
      <c r="B19179" s="34">
        <f t="shared" si="680"/>
        <v>25.545180000000002</v>
      </c>
      <c r="C19179" s="63">
        <v>12.151080739999999</v>
      </c>
      <c r="D19179" s="33">
        <v>2.8506825760000001E-3</v>
      </c>
      <c r="E19179" s="60">
        <v>443</v>
      </c>
      <c r="F19179" s="34">
        <f t="shared" si="681"/>
        <v>12151.080739999999</v>
      </c>
    </row>
    <row r="19180" spans="1:6" x14ac:dyDescent="0.2">
      <c r="A19180" s="1">
        <v>321</v>
      </c>
      <c r="B19180" s="34">
        <f t="shared" si="680"/>
        <v>25.545180000000002</v>
      </c>
      <c r="C19180" s="63">
        <v>12.12982278</v>
      </c>
      <c r="D19180" s="33">
        <v>2.8398059989999998E-3</v>
      </c>
      <c r="E19180" s="60">
        <v>446</v>
      </c>
      <c r="F19180" s="34">
        <f t="shared" si="681"/>
        <v>12129.82278</v>
      </c>
    </row>
    <row r="19181" spans="1:6" x14ac:dyDescent="0.2">
      <c r="A19181" s="1">
        <v>321</v>
      </c>
      <c r="B19181" s="34">
        <f t="shared" si="680"/>
        <v>25.545180000000002</v>
      </c>
      <c r="C19181" s="63">
        <v>12.107358270000001</v>
      </c>
      <c r="D19181" s="33">
        <v>3.2857949220000001E-3</v>
      </c>
      <c r="E19181" s="60">
        <v>449</v>
      </c>
      <c r="F19181" s="34">
        <f t="shared" si="681"/>
        <v>12107.358270000001</v>
      </c>
    </row>
    <row r="19182" spans="1:6" x14ac:dyDescent="0.2">
      <c r="A19182" s="1">
        <v>321</v>
      </c>
      <c r="B19182" s="34">
        <f t="shared" si="680"/>
        <v>25.545180000000002</v>
      </c>
      <c r="C19182" s="63">
        <v>12.083631390000001</v>
      </c>
      <c r="D19182" s="33">
        <v>3.2643911200000001E-3</v>
      </c>
      <c r="E19182" s="60">
        <v>451</v>
      </c>
      <c r="F19182" s="34">
        <f t="shared" si="681"/>
        <v>12083.63139</v>
      </c>
    </row>
    <row r="19183" spans="1:6" x14ac:dyDescent="0.2">
      <c r="A19183" s="1">
        <v>321</v>
      </c>
      <c r="B19183" s="34">
        <f t="shared" si="680"/>
        <v>25.545180000000002</v>
      </c>
      <c r="C19183" s="63">
        <v>12.058970609999999</v>
      </c>
      <c r="D19183" s="33">
        <v>2.9807229759999999E-3</v>
      </c>
      <c r="E19183" s="60">
        <v>454</v>
      </c>
      <c r="F19183" s="34">
        <f t="shared" si="681"/>
        <v>12058.970609999998</v>
      </c>
    </row>
    <row r="19184" spans="1:6" x14ac:dyDescent="0.2">
      <c r="A19184" s="1">
        <v>321</v>
      </c>
      <c r="B19184" s="34">
        <f t="shared" si="680"/>
        <v>25.545180000000002</v>
      </c>
      <c r="C19184" s="63">
        <v>12.035409059999999</v>
      </c>
      <c r="D19184" s="33">
        <v>4.6727492880000001E-3</v>
      </c>
      <c r="E19184" s="60">
        <v>457</v>
      </c>
      <c r="F19184" s="34">
        <f t="shared" si="681"/>
        <v>12035.40906</v>
      </c>
    </row>
    <row r="19185" spans="1:6" x14ac:dyDescent="0.2">
      <c r="A19185" s="1">
        <v>321</v>
      </c>
      <c r="B19185" s="34">
        <f t="shared" si="680"/>
        <v>25.545180000000002</v>
      </c>
      <c r="C19185" s="63">
        <v>12.00491304</v>
      </c>
      <c r="D19185" s="33">
        <v>3.227713691E-3</v>
      </c>
      <c r="E19185" s="60">
        <v>459</v>
      </c>
      <c r="F19185" s="34">
        <f t="shared" si="681"/>
        <v>12004.913039999999</v>
      </c>
    </row>
    <row r="19186" spans="1:6" x14ac:dyDescent="0.2">
      <c r="A19186" s="1">
        <v>321</v>
      </c>
      <c r="B19186" s="34">
        <f t="shared" si="680"/>
        <v>25.545180000000002</v>
      </c>
      <c r="C19186" s="63">
        <v>11.980914220000001</v>
      </c>
      <c r="D19186" s="33">
        <v>2.9749122350000001E-3</v>
      </c>
      <c r="E19186" s="60">
        <v>462</v>
      </c>
      <c r="F19186" s="34">
        <f t="shared" si="681"/>
        <v>11980.914220000001</v>
      </c>
    </row>
    <row r="19187" spans="1:6" x14ac:dyDescent="0.2">
      <c r="A19187" s="1">
        <v>321</v>
      </c>
      <c r="B19187" s="34">
        <f t="shared" si="680"/>
        <v>25.545180000000002</v>
      </c>
      <c r="C19187" s="63">
        <v>11.95389954</v>
      </c>
      <c r="D19187" s="33">
        <v>3.1209504980000001E-3</v>
      </c>
      <c r="E19187" s="60">
        <v>464</v>
      </c>
      <c r="F19187" s="34">
        <f t="shared" si="681"/>
        <v>11953.89954</v>
      </c>
    </row>
    <row r="19188" spans="1:6" x14ac:dyDescent="0.2">
      <c r="A19188" s="1">
        <v>321</v>
      </c>
      <c r="B19188" s="34">
        <f t="shared" si="680"/>
        <v>25.545180000000002</v>
      </c>
      <c r="C19188" s="63">
        <v>11.926554700000001</v>
      </c>
      <c r="D19188" s="33">
        <v>2.6351202590000002E-3</v>
      </c>
      <c r="E19188" s="60">
        <v>467</v>
      </c>
      <c r="F19188" s="34">
        <f t="shared" si="681"/>
        <v>11926.554700000001</v>
      </c>
    </row>
    <row r="19189" spans="1:6" x14ac:dyDescent="0.2">
      <c r="A19189" s="1">
        <v>321</v>
      </c>
      <c r="B19189" s="34">
        <f t="shared" si="680"/>
        <v>25.545180000000002</v>
      </c>
      <c r="C19189" s="63">
        <v>11.896630890000001</v>
      </c>
      <c r="D19189" s="33">
        <v>3.2038658199999999E-3</v>
      </c>
      <c r="E19189" s="60">
        <v>470</v>
      </c>
      <c r="F19189" s="34">
        <f t="shared" si="681"/>
        <v>11896.63089</v>
      </c>
    </row>
    <row r="19190" spans="1:6" x14ac:dyDescent="0.2">
      <c r="A19190" s="1">
        <v>321</v>
      </c>
      <c r="B19190" s="34">
        <f t="shared" si="680"/>
        <v>25.545180000000002</v>
      </c>
      <c r="C19190" s="63">
        <v>11.86951045</v>
      </c>
      <c r="D19190" s="33">
        <v>3.4112498599999999E-3</v>
      </c>
      <c r="E19190" s="60">
        <v>472</v>
      </c>
      <c r="F19190" s="34">
        <f t="shared" si="681"/>
        <v>11869.51045</v>
      </c>
    </row>
    <row r="19191" spans="1:6" x14ac:dyDescent="0.2">
      <c r="A19191" s="1">
        <v>321</v>
      </c>
      <c r="B19191" s="34">
        <f t="shared" si="680"/>
        <v>25.545180000000002</v>
      </c>
      <c r="C19191" s="63">
        <v>11.83664557</v>
      </c>
      <c r="D19191" s="33">
        <v>3.5863682499999998E-3</v>
      </c>
      <c r="E19191" s="60">
        <v>475</v>
      </c>
      <c r="F19191" s="34">
        <f t="shared" si="681"/>
        <v>11836.645570000001</v>
      </c>
    </row>
    <row r="19192" spans="1:6" x14ac:dyDescent="0.2">
      <c r="A19192" s="1">
        <v>321</v>
      </c>
      <c r="B19192" s="34">
        <f t="shared" si="680"/>
        <v>25.545180000000002</v>
      </c>
      <c r="C19192" s="63">
        <v>11.80345065</v>
      </c>
      <c r="D19192" s="33">
        <v>3.3701379660000001E-3</v>
      </c>
      <c r="E19192" s="60">
        <v>478</v>
      </c>
      <c r="F19192" s="34">
        <f t="shared" si="681"/>
        <v>11803.450650000001</v>
      </c>
    </row>
    <row r="19193" spans="1:6" x14ac:dyDescent="0.2">
      <c r="A19193" s="1">
        <v>321</v>
      </c>
      <c r="B19193" s="34">
        <f t="shared" si="680"/>
        <v>25.545180000000002</v>
      </c>
      <c r="C19193" s="63">
        <v>11.769314100000001</v>
      </c>
      <c r="D19193" s="33">
        <v>3.2531869440000001E-3</v>
      </c>
      <c r="E19193" s="60">
        <v>480</v>
      </c>
      <c r="F19193" s="34">
        <f t="shared" si="681"/>
        <v>11769.314100000001</v>
      </c>
    </row>
    <row r="19194" spans="1:6" x14ac:dyDescent="0.2">
      <c r="A19194" s="1">
        <v>321</v>
      </c>
      <c r="B19194" s="34">
        <f t="shared" si="680"/>
        <v>25.545180000000002</v>
      </c>
      <c r="C19194" s="63">
        <v>11.73431265</v>
      </c>
      <c r="D19194" s="33">
        <v>3.052117434E-3</v>
      </c>
      <c r="E19194" s="60">
        <v>483</v>
      </c>
      <c r="F19194" s="34">
        <f t="shared" si="681"/>
        <v>11734.31265</v>
      </c>
    </row>
    <row r="19195" spans="1:6" x14ac:dyDescent="0.2">
      <c r="A19195" s="1">
        <v>321</v>
      </c>
      <c r="B19195" s="34">
        <f t="shared" si="680"/>
        <v>25.545180000000002</v>
      </c>
      <c r="C19195" s="63">
        <v>11.69617938</v>
      </c>
      <c r="D19195" s="33">
        <v>3.2745780310000001E-3</v>
      </c>
      <c r="E19195" s="60">
        <v>485</v>
      </c>
      <c r="F19195" s="34">
        <f t="shared" si="681"/>
        <v>11696.17938</v>
      </c>
    </row>
    <row r="19196" spans="1:6" x14ac:dyDescent="0.2">
      <c r="A19196" s="1">
        <v>321</v>
      </c>
      <c r="B19196" s="34">
        <f t="shared" si="680"/>
        <v>25.545180000000002</v>
      </c>
      <c r="C19196" s="63">
        <v>11.659081799999999</v>
      </c>
      <c r="D19196" s="33">
        <v>3.4719053710000002E-3</v>
      </c>
      <c r="E19196" s="60">
        <v>488</v>
      </c>
      <c r="F19196" s="34">
        <f t="shared" si="681"/>
        <v>11659.0818</v>
      </c>
    </row>
    <row r="19197" spans="1:6" x14ac:dyDescent="0.2">
      <c r="A19197" s="1">
        <v>321</v>
      </c>
      <c r="B19197" s="34">
        <f t="shared" si="680"/>
        <v>25.545180000000002</v>
      </c>
      <c r="C19197" s="63">
        <v>11.619696340000001</v>
      </c>
      <c r="D19197" s="33">
        <v>3.1204259029999999E-3</v>
      </c>
      <c r="E19197" s="60">
        <v>491</v>
      </c>
      <c r="F19197" s="34">
        <f t="shared" si="681"/>
        <v>11619.69634</v>
      </c>
    </row>
    <row r="19198" spans="1:6" x14ac:dyDescent="0.2">
      <c r="A19198" s="1">
        <v>321</v>
      </c>
      <c r="B19198" s="34">
        <f t="shared" si="680"/>
        <v>25.545180000000002</v>
      </c>
      <c r="C19198" s="63">
        <v>11.57699358</v>
      </c>
      <c r="D19198" s="33">
        <v>4.0633874150000004E-3</v>
      </c>
      <c r="E19198" s="60">
        <v>494</v>
      </c>
      <c r="F19198" s="34">
        <f t="shared" si="681"/>
        <v>11576.99358</v>
      </c>
    </row>
    <row r="19199" spans="1:6" x14ac:dyDescent="0.2">
      <c r="A19199" s="1">
        <v>321</v>
      </c>
      <c r="B19199" s="34">
        <f t="shared" si="680"/>
        <v>25.545180000000002</v>
      </c>
      <c r="C19199" s="63">
        <v>11.5312605</v>
      </c>
      <c r="D19199" s="33">
        <v>3.8129704530000001E-3</v>
      </c>
      <c r="E19199" s="60">
        <v>496</v>
      </c>
      <c r="F19199" s="34">
        <f t="shared" si="681"/>
        <v>11531.2605</v>
      </c>
    </row>
    <row r="19200" spans="1:6" x14ac:dyDescent="0.2">
      <c r="A19200" s="1">
        <v>321</v>
      </c>
      <c r="B19200" s="34">
        <f t="shared" si="680"/>
        <v>25.545180000000002</v>
      </c>
      <c r="C19200" s="63">
        <v>11.48713038</v>
      </c>
      <c r="D19200" s="33">
        <v>3.2760923519999999E-3</v>
      </c>
      <c r="E19200" s="60">
        <v>498</v>
      </c>
      <c r="F19200" s="34">
        <f t="shared" si="681"/>
        <v>11487.130380000001</v>
      </c>
    </row>
    <row r="19201" spans="1:6" x14ac:dyDescent="0.2">
      <c r="A19201" s="1">
        <v>321</v>
      </c>
      <c r="B19201" s="34">
        <f t="shared" si="680"/>
        <v>25.545180000000002</v>
      </c>
      <c r="C19201" s="63">
        <v>11.437083700000001</v>
      </c>
      <c r="D19201" s="33">
        <v>3.4385691380000001E-3</v>
      </c>
      <c r="E19201" s="60">
        <v>501</v>
      </c>
      <c r="F19201" s="34">
        <f t="shared" si="681"/>
        <v>11437.083700000001</v>
      </c>
    </row>
    <row r="19202" spans="1:6" x14ac:dyDescent="0.2">
      <c r="A19202" s="1">
        <v>321</v>
      </c>
      <c r="B19202" s="34">
        <f t="shared" si="680"/>
        <v>25.545180000000002</v>
      </c>
      <c r="C19202" s="63">
        <v>11.387909240000001</v>
      </c>
      <c r="D19202" s="33">
        <v>2.810209697E-3</v>
      </c>
      <c r="E19202" s="60">
        <v>504</v>
      </c>
      <c r="F19202" s="34">
        <f t="shared" si="681"/>
        <v>11387.909240000001</v>
      </c>
    </row>
    <row r="19203" spans="1:6" x14ac:dyDescent="0.2">
      <c r="A19203" s="1">
        <v>321</v>
      </c>
      <c r="B19203" s="34">
        <f t="shared" si="680"/>
        <v>25.545180000000002</v>
      </c>
      <c r="C19203" s="63">
        <v>11.336624710000001</v>
      </c>
      <c r="D19203" s="33">
        <v>3.0390297270000001E-3</v>
      </c>
      <c r="E19203" s="60">
        <v>506</v>
      </c>
      <c r="F19203" s="34">
        <f t="shared" si="681"/>
        <v>11336.62471</v>
      </c>
    </row>
    <row r="19204" spans="1:6" x14ac:dyDescent="0.2">
      <c r="A19204" s="1">
        <v>321</v>
      </c>
      <c r="B19204" s="34">
        <f t="shared" si="680"/>
        <v>25.545180000000002</v>
      </c>
      <c r="C19204" s="63">
        <v>11.28069994</v>
      </c>
      <c r="D19204" s="33">
        <v>3.1392220449999999E-3</v>
      </c>
      <c r="E19204" s="60">
        <v>509</v>
      </c>
      <c r="F19204" s="34">
        <f t="shared" si="681"/>
        <v>11280.69994</v>
      </c>
    </row>
    <row r="19205" spans="1:6" x14ac:dyDescent="0.2">
      <c r="A19205" s="1">
        <v>321</v>
      </c>
      <c r="B19205" s="34">
        <f t="shared" ref="B19205:B19268" si="682">A19205*79.58/1000</f>
        <v>25.545180000000002</v>
      </c>
      <c r="C19205" s="63">
        <v>11.220079760000001</v>
      </c>
      <c r="D19205" s="33">
        <v>2.7369197869999999E-3</v>
      </c>
      <c r="E19205" s="60">
        <v>512</v>
      </c>
      <c r="F19205" s="34">
        <f t="shared" ref="F19205:F19268" si="683">C19205*1000</f>
        <v>11220.079760000001</v>
      </c>
    </row>
    <row r="19206" spans="1:6" x14ac:dyDescent="0.2">
      <c r="A19206" s="1">
        <v>321</v>
      </c>
      <c r="B19206" s="34">
        <f t="shared" si="682"/>
        <v>25.545180000000002</v>
      </c>
      <c r="C19206" s="63">
        <v>11.156466</v>
      </c>
      <c r="D19206" s="33">
        <v>3.1086292189999999E-3</v>
      </c>
      <c r="E19206" s="60">
        <v>514</v>
      </c>
      <c r="F19206" s="34">
        <f t="shared" si="683"/>
        <v>11156.466</v>
      </c>
    </row>
    <row r="19207" spans="1:6" x14ac:dyDescent="0.2">
      <c r="A19207" s="1">
        <v>321</v>
      </c>
      <c r="B19207" s="34">
        <f t="shared" si="682"/>
        <v>25.545180000000002</v>
      </c>
      <c r="C19207" s="63">
        <v>11.089460819999999</v>
      </c>
      <c r="D19207" s="33">
        <v>2.5696467330000002E-3</v>
      </c>
      <c r="E19207" s="60">
        <v>517</v>
      </c>
      <c r="F19207" s="34">
        <f t="shared" si="683"/>
        <v>11089.46082</v>
      </c>
    </row>
    <row r="19208" spans="1:6" x14ac:dyDescent="0.2">
      <c r="A19208" s="1">
        <v>321</v>
      </c>
      <c r="B19208" s="34">
        <f t="shared" si="682"/>
        <v>25.545180000000002</v>
      </c>
      <c r="C19208" s="63">
        <v>11.01311149</v>
      </c>
      <c r="D19208" s="33">
        <v>2.6488429760000002E-3</v>
      </c>
      <c r="E19208" s="60">
        <v>519</v>
      </c>
      <c r="F19208" s="34">
        <f t="shared" si="683"/>
        <v>11013.111489999999</v>
      </c>
    </row>
    <row r="19209" spans="1:6" x14ac:dyDescent="0.2">
      <c r="A19209" s="1">
        <v>321</v>
      </c>
      <c r="B19209" s="34">
        <f t="shared" si="682"/>
        <v>25.545180000000002</v>
      </c>
      <c r="C19209" s="63">
        <v>10.93558983</v>
      </c>
      <c r="D19209" s="33">
        <v>2.6710260720000001E-3</v>
      </c>
      <c r="E19209" s="60">
        <v>522</v>
      </c>
      <c r="F19209" s="34">
        <f t="shared" si="683"/>
        <v>10935.589829999999</v>
      </c>
    </row>
    <row r="19210" spans="1:6" x14ac:dyDescent="0.2">
      <c r="A19210" s="1">
        <v>321</v>
      </c>
      <c r="B19210" s="34">
        <f t="shared" si="682"/>
        <v>25.545180000000002</v>
      </c>
      <c r="C19210" s="63">
        <v>10.84548232</v>
      </c>
      <c r="D19210" s="33">
        <v>2.2946201380000001E-3</v>
      </c>
      <c r="E19210" s="60">
        <v>525</v>
      </c>
      <c r="F19210" s="34">
        <f t="shared" si="683"/>
        <v>10845.482320000001</v>
      </c>
    </row>
    <row r="19211" spans="1:6" x14ac:dyDescent="0.2">
      <c r="A19211" s="1">
        <v>321</v>
      </c>
      <c r="B19211" s="34">
        <f t="shared" si="682"/>
        <v>25.545180000000002</v>
      </c>
      <c r="C19211" s="63">
        <v>10.75010019</v>
      </c>
      <c r="D19211" s="33">
        <v>1.974178438E-3</v>
      </c>
      <c r="E19211" s="60">
        <v>527</v>
      </c>
      <c r="F19211" s="34">
        <f t="shared" si="683"/>
        <v>10750.100189999999</v>
      </c>
    </row>
    <row r="19212" spans="1:6" x14ac:dyDescent="0.2">
      <c r="A19212" s="1">
        <v>321</v>
      </c>
      <c r="B19212" s="34">
        <f t="shared" si="682"/>
        <v>25.545180000000002</v>
      </c>
      <c r="C19212" s="63">
        <v>10.64336585</v>
      </c>
      <c r="D19212" s="33">
        <v>3.3301981850000001E-3</v>
      </c>
      <c r="E19212" s="60">
        <v>530</v>
      </c>
      <c r="F19212" s="34">
        <f t="shared" si="683"/>
        <v>10643.36585</v>
      </c>
    </row>
    <row r="19213" spans="1:6" x14ac:dyDescent="0.2">
      <c r="A19213" s="1">
        <v>321</v>
      </c>
      <c r="B19213" s="34">
        <f t="shared" si="682"/>
        <v>25.545180000000002</v>
      </c>
      <c r="C19213" s="63">
        <v>10.521309779999999</v>
      </c>
      <c r="D19213" s="33">
        <v>3.995421717E-3</v>
      </c>
      <c r="E19213" s="60">
        <v>532</v>
      </c>
      <c r="F19213" s="34">
        <f t="shared" si="683"/>
        <v>10521.30978</v>
      </c>
    </row>
    <row r="19214" spans="1:6" x14ac:dyDescent="0.2">
      <c r="A19214" s="1">
        <v>321</v>
      </c>
      <c r="B19214" s="34">
        <f t="shared" si="682"/>
        <v>25.545180000000002</v>
      </c>
      <c r="C19214" s="63">
        <v>10.387673189999999</v>
      </c>
      <c r="D19214" s="33">
        <v>2.714593631E-3</v>
      </c>
      <c r="E19214" s="60">
        <v>535</v>
      </c>
      <c r="F19214" s="34">
        <f t="shared" si="683"/>
        <v>10387.67319</v>
      </c>
    </row>
    <row r="19215" spans="1:6" x14ac:dyDescent="0.2">
      <c r="A19215" s="1">
        <v>321</v>
      </c>
      <c r="B19215" s="34">
        <f t="shared" si="682"/>
        <v>25.545180000000002</v>
      </c>
      <c r="C19215" s="63">
        <v>10.229584750000001</v>
      </c>
      <c r="D19215" s="33">
        <v>2.7784500439999998E-3</v>
      </c>
      <c r="E19215" s="60">
        <v>537</v>
      </c>
      <c r="F19215" s="34">
        <f t="shared" si="683"/>
        <v>10229.58475</v>
      </c>
    </row>
    <row r="19216" spans="1:6" x14ac:dyDescent="0.2">
      <c r="A19216" s="1">
        <v>321</v>
      </c>
      <c r="B19216" s="34">
        <f t="shared" si="682"/>
        <v>25.545180000000002</v>
      </c>
      <c r="C19216" s="63">
        <v>10.04331859</v>
      </c>
      <c r="D19216" s="33">
        <v>3.549677158E-3</v>
      </c>
      <c r="E19216" s="60">
        <v>540</v>
      </c>
      <c r="F19216" s="34">
        <f t="shared" si="683"/>
        <v>10043.318590000001</v>
      </c>
    </row>
    <row r="19217" spans="1:6" x14ac:dyDescent="0.2">
      <c r="A19217" s="1">
        <v>321</v>
      </c>
      <c r="B19217" s="34">
        <f t="shared" si="682"/>
        <v>25.545180000000002</v>
      </c>
      <c r="C19217" s="63">
        <v>9.8229561630000006</v>
      </c>
      <c r="D19217" s="33">
        <v>2.7277218870000002E-3</v>
      </c>
      <c r="E19217" s="60">
        <v>543</v>
      </c>
      <c r="F19217" s="34">
        <f t="shared" si="683"/>
        <v>9822.9561630000007</v>
      </c>
    </row>
    <row r="19218" spans="1:6" x14ac:dyDescent="0.2">
      <c r="A19218" s="1">
        <v>321</v>
      </c>
      <c r="B19218" s="34">
        <f t="shared" si="682"/>
        <v>25.545180000000002</v>
      </c>
      <c r="C19218" s="63">
        <v>9.5512855250000008</v>
      </c>
      <c r="D19218" s="33">
        <v>2.8896252079999999E-3</v>
      </c>
      <c r="E19218" s="60">
        <v>545</v>
      </c>
      <c r="F19218" s="34">
        <f t="shared" si="683"/>
        <v>9551.2855250000011</v>
      </c>
    </row>
    <row r="19219" spans="1:6" x14ac:dyDescent="0.2">
      <c r="A19219" s="1">
        <v>321</v>
      </c>
      <c r="B19219" s="34">
        <f t="shared" si="682"/>
        <v>25.545180000000002</v>
      </c>
      <c r="C19219" s="63">
        <v>9.2126977790000009</v>
      </c>
      <c r="D19219" s="33">
        <v>2.3564523540000001E-3</v>
      </c>
      <c r="E19219" s="60">
        <v>548</v>
      </c>
      <c r="F19219" s="34">
        <f t="shared" si="683"/>
        <v>9212.6977790000001</v>
      </c>
    </row>
    <row r="19220" spans="1:6" x14ac:dyDescent="0.2">
      <c r="A19220" s="1">
        <v>321</v>
      </c>
      <c r="B19220" s="34">
        <f t="shared" si="682"/>
        <v>25.545180000000002</v>
      </c>
      <c r="C19220" s="63">
        <v>8.7685191810000003</v>
      </c>
      <c r="D19220" s="33">
        <v>2.8573276890000001E-3</v>
      </c>
      <c r="E19220" s="60">
        <v>550</v>
      </c>
      <c r="F19220" s="34">
        <f t="shared" si="683"/>
        <v>8768.5191809999997</v>
      </c>
    </row>
    <row r="19221" spans="1:6" x14ac:dyDescent="0.2">
      <c r="A19221" s="1">
        <v>321</v>
      </c>
      <c r="B19221" s="34">
        <f t="shared" si="682"/>
        <v>25.545180000000002</v>
      </c>
      <c r="C19221" s="63">
        <v>8.1479730420000003</v>
      </c>
      <c r="D19221" s="33">
        <v>3.0540801540000001E-3</v>
      </c>
      <c r="E19221" s="60">
        <v>553</v>
      </c>
      <c r="F19221" s="34">
        <f t="shared" si="683"/>
        <v>8147.9730420000005</v>
      </c>
    </row>
    <row r="19222" spans="1:6" x14ac:dyDescent="0.2">
      <c r="A19222" s="1">
        <v>321</v>
      </c>
      <c r="B19222" s="34">
        <f t="shared" si="682"/>
        <v>25.545180000000002</v>
      </c>
      <c r="C19222" s="63">
        <v>7.2015223390000003</v>
      </c>
      <c r="D19222" s="33">
        <v>4.2833541759999998E-3</v>
      </c>
      <c r="E19222" s="60">
        <v>555</v>
      </c>
      <c r="F19222" s="34">
        <f t="shared" si="683"/>
        <v>7201.5223390000001</v>
      </c>
    </row>
    <row r="19223" spans="1:6" x14ac:dyDescent="0.2">
      <c r="A19223" s="1">
        <v>321</v>
      </c>
      <c r="B19223" s="34">
        <f t="shared" si="682"/>
        <v>25.545180000000002</v>
      </c>
      <c r="C19223" s="63">
        <v>5.6528061259999998</v>
      </c>
      <c r="D19223" s="33">
        <v>5.3078755559999996E-3</v>
      </c>
      <c r="E19223" s="60">
        <v>558</v>
      </c>
      <c r="F19223" s="34">
        <f t="shared" si="683"/>
        <v>5652.8061259999995</v>
      </c>
    </row>
    <row r="19224" spans="1:6" x14ac:dyDescent="0.2">
      <c r="A19224" s="1">
        <v>321</v>
      </c>
      <c r="B19224" s="34">
        <f t="shared" si="682"/>
        <v>25.545180000000002</v>
      </c>
      <c r="C19224" s="63">
        <v>3.2649709979999999</v>
      </c>
      <c r="D19224" s="33">
        <v>8.1280364040000001E-3</v>
      </c>
      <c r="E19224" s="60">
        <v>560</v>
      </c>
      <c r="F19224" s="34">
        <f t="shared" si="683"/>
        <v>3264.9709979999998</v>
      </c>
    </row>
    <row r="19225" spans="1:6" x14ac:dyDescent="0.2">
      <c r="A19225" s="1">
        <v>321</v>
      </c>
      <c r="B19225" s="34">
        <f t="shared" si="682"/>
        <v>25.545180000000002</v>
      </c>
      <c r="C19225" s="63">
        <v>1.121348013</v>
      </c>
      <c r="D19225" s="33">
        <v>3.5563427259999998E-3</v>
      </c>
      <c r="E19225" s="60">
        <v>563</v>
      </c>
      <c r="F19225" s="34">
        <f t="shared" si="683"/>
        <v>1121.348013</v>
      </c>
    </row>
    <row r="19226" spans="1:6" x14ac:dyDescent="0.2">
      <c r="A19226" s="1">
        <v>321</v>
      </c>
      <c r="B19226" s="34">
        <f t="shared" si="682"/>
        <v>25.545180000000002</v>
      </c>
      <c r="C19226" s="63">
        <v>0.38955361560000001</v>
      </c>
      <c r="D19226" s="33">
        <v>1.5518371039999999E-3</v>
      </c>
      <c r="E19226" s="60">
        <v>566</v>
      </c>
      <c r="F19226" s="34">
        <f t="shared" si="683"/>
        <v>389.5536156</v>
      </c>
    </row>
    <row r="19227" spans="1:6" x14ac:dyDescent="0.2">
      <c r="A19227" s="1">
        <v>321</v>
      </c>
      <c r="B19227" s="34">
        <f t="shared" si="682"/>
        <v>25.545180000000002</v>
      </c>
      <c r="C19227" s="63">
        <v>0.1937248717</v>
      </c>
      <c r="D19227" s="33">
        <v>2.459418993E-3</v>
      </c>
      <c r="E19227" s="60">
        <v>568</v>
      </c>
      <c r="F19227" s="34">
        <f t="shared" si="683"/>
        <v>193.72487169999999</v>
      </c>
    </row>
    <row r="19228" spans="1:6" x14ac:dyDescent="0.2">
      <c r="A19228" s="1">
        <v>321</v>
      </c>
      <c r="B19228" s="34">
        <f t="shared" si="682"/>
        <v>25.545180000000002</v>
      </c>
      <c r="C19228" s="63">
        <v>0.1231043377</v>
      </c>
      <c r="D19228" s="33">
        <v>1.51007582E-3</v>
      </c>
      <c r="E19228" s="60">
        <v>571</v>
      </c>
      <c r="F19228" s="34">
        <f t="shared" si="683"/>
        <v>123.1043377</v>
      </c>
    </row>
    <row r="19229" spans="1:6" x14ac:dyDescent="0.2">
      <c r="A19229" s="1">
        <v>321</v>
      </c>
      <c r="B19229" s="34">
        <f t="shared" si="682"/>
        <v>25.545180000000002</v>
      </c>
      <c r="C19229" s="33">
        <v>8.9188307559999999E-2</v>
      </c>
      <c r="D19229" s="33">
        <v>2.5029389620000002E-3</v>
      </c>
      <c r="E19229" s="60">
        <v>573</v>
      </c>
      <c r="F19229" s="34">
        <f t="shared" si="683"/>
        <v>89.188307559999998</v>
      </c>
    </row>
    <row r="19230" spans="1:6" x14ac:dyDescent="0.2">
      <c r="A19230" s="1">
        <v>321</v>
      </c>
      <c r="B19230" s="34">
        <f t="shared" si="682"/>
        <v>25.545180000000002</v>
      </c>
      <c r="C19230" s="33">
        <v>6.8816524160000003E-2</v>
      </c>
      <c r="D19230" s="33">
        <v>1.377957907E-3</v>
      </c>
      <c r="E19230" s="60">
        <v>576</v>
      </c>
      <c r="F19230" s="34">
        <f t="shared" si="683"/>
        <v>68.81652416</v>
      </c>
    </row>
    <row r="19231" spans="1:6" x14ac:dyDescent="0.2">
      <c r="A19231" s="1">
        <v>321</v>
      </c>
      <c r="B19231" s="34">
        <f t="shared" si="682"/>
        <v>25.545180000000002</v>
      </c>
      <c r="C19231" s="33">
        <v>5.6454538780000001E-2</v>
      </c>
      <c r="D19231" s="33">
        <v>1.780110196E-3</v>
      </c>
      <c r="E19231" s="60">
        <v>578</v>
      </c>
      <c r="F19231" s="34">
        <f t="shared" si="683"/>
        <v>56.45453878</v>
      </c>
    </row>
    <row r="19232" spans="1:6" x14ac:dyDescent="0.2">
      <c r="A19232" s="1">
        <v>321</v>
      </c>
      <c r="B19232" s="34">
        <f t="shared" si="682"/>
        <v>25.545180000000002</v>
      </c>
      <c r="C19232" s="33">
        <v>4.60990072E-2</v>
      </c>
      <c r="D19232" s="33">
        <v>2.2063654000000002E-3</v>
      </c>
      <c r="E19232" s="60">
        <v>581</v>
      </c>
      <c r="F19232" s="34">
        <f t="shared" si="683"/>
        <v>46.099007200000003</v>
      </c>
    </row>
    <row r="19233" spans="1:6" x14ac:dyDescent="0.2">
      <c r="A19233" s="1">
        <v>321</v>
      </c>
      <c r="B19233" s="34">
        <f t="shared" si="682"/>
        <v>25.545180000000002</v>
      </c>
      <c r="C19233" s="33">
        <v>4.0106314769999998E-2</v>
      </c>
      <c r="D19233" s="33">
        <v>2.6334096389999998E-3</v>
      </c>
      <c r="E19233" s="60">
        <v>583</v>
      </c>
      <c r="F19233" s="34">
        <f t="shared" si="683"/>
        <v>40.106314769999997</v>
      </c>
    </row>
    <row r="19234" spans="1:6" x14ac:dyDescent="0.2">
      <c r="A19234" s="1">
        <v>321</v>
      </c>
      <c r="B19234" s="34">
        <f t="shared" si="682"/>
        <v>25.545180000000002</v>
      </c>
      <c r="C19234" s="33">
        <v>3.4336342800000003E-2</v>
      </c>
      <c r="D19234" s="33">
        <v>1.8363057559999999E-3</v>
      </c>
      <c r="E19234" s="60">
        <v>586</v>
      </c>
      <c r="F19234" s="34">
        <f t="shared" si="683"/>
        <v>34.336342800000004</v>
      </c>
    </row>
    <row r="19235" spans="1:6" x14ac:dyDescent="0.2">
      <c r="A19235" s="1">
        <v>321</v>
      </c>
      <c r="B19235" s="34">
        <f t="shared" si="682"/>
        <v>25.545180000000002</v>
      </c>
      <c r="C19235" s="33">
        <v>3.2981761470000003E-2</v>
      </c>
      <c r="D19235" s="33">
        <v>1.5346507809999999E-3</v>
      </c>
      <c r="E19235" s="60">
        <v>588</v>
      </c>
      <c r="F19235" s="34">
        <f t="shared" si="683"/>
        <v>32.981761470000002</v>
      </c>
    </row>
    <row r="19236" spans="1:6" x14ac:dyDescent="0.2">
      <c r="A19236" s="1">
        <v>321</v>
      </c>
      <c r="B19236" s="34">
        <f t="shared" si="682"/>
        <v>25.545180000000002</v>
      </c>
      <c r="C19236" s="33">
        <v>2.9226320940000002E-2</v>
      </c>
      <c r="D19236" s="33">
        <v>1.547363269E-3</v>
      </c>
      <c r="E19236" s="60">
        <v>591</v>
      </c>
      <c r="F19236" s="34">
        <f t="shared" si="683"/>
        <v>29.226320940000001</v>
      </c>
    </row>
    <row r="19237" spans="1:6" x14ac:dyDescent="0.2">
      <c r="A19237" s="1">
        <v>321</v>
      </c>
      <c r="B19237" s="34">
        <f t="shared" si="682"/>
        <v>25.545180000000002</v>
      </c>
      <c r="C19237" s="33">
        <v>2.4986005879999999E-2</v>
      </c>
      <c r="D19237" s="33">
        <v>1.4146552300000001E-3</v>
      </c>
      <c r="E19237" s="60">
        <v>594</v>
      </c>
      <c r="F19237" s="34">
        <f t="shared" si="683"/>
        <v>24.986005879999997</v>
      </c>
    </row>
    <row r="19238" spans="1:6" x14ac:dyDescent="0.2">
      <c r="A19238" s="1">
        <v>321</v>
      </c>
      <c r="B19238" s="34">
        <f t="shared" si="682"/>
        <v>25.545180000000002</v>
      </c>
      <c r="C19238" s="33">
        <v>2.4632119250000001E-2</v>
      </c>
      <c r="D19238" s="33">
        <v>2.7056999649999998E-3</v>
      </c>
      <c r="E19238" s="60">
        <v>596</v>
      </c>
      <c r="F19238" s="34">
        <f t="shared" si="683"/>
        <v>24.632119250000002</v>
      </c>
    </row>
    <row r="19239" spans="1:6" x14ac:dyDescent="0.2">
      <c r="A19239" s="1">
        <v>321</v>
      </c>
      <c r="B19239" s="34">
        <f t="shared" si="682"/>
        <v>25.545180000000002</v>
      </c>
      <c r="C19239" s="33">
        <v>2.2325175780000001E-2</v>
      </c>
      <c r="D19239" s="33">
        <v>1.9387352899999999E-3</v>
      </c>
      <c r="E19239" s="60">
        <v>599</v>
      </c>
      <c r="F19239" s="34">
        <f t="shared" si="683"/>
        <v>22.325175780000002</v>
      </c>
    </row>
    <row r="19240" spans="1:6" x14ac:dyDescent="0.2">
      <c r="A19240" s="1">
        <v>321</v>
      </c>
      <c r="B19240" s="34">
        <f t="shared" si="682"/>
        <v>25.545180000000002</v>
      </c>
      <c r="C19240" s="33">
        <v>2.1488414050000001E-2</v>
      </c>
      <c r="D19240" s="33">
        <v>2.3975059899999998E-3</v>
      </c>
      <c r="E19240" s="60">
        <v>601</v>
      </c>
      <c r="F19240" s="34">
        <f t="shared" si="683"/>
        <v>21.488414050000003</v>
      </c>
    </row>
    <row r="19241" spans="1:6" x14ac:dyDescent="0.2">
      <c r="A19241" s="1">
        <v>321</v>
      </c>
      <c r="B19241" s="34">
        <f t="shared" si="682"/>
        <v>25.545180000000002</v>
      </c>
      <c r="C19241" s="33">
        <v>2.136642285E-2</v>
      </c>
      <c r="D19241" s="33">
        <v>1.633264138E-3</v>
      </c>
      <c r="E19241" s="60">
        <v>604</v>
      </c>
      <c r="F19241" s="34">
        <f t="shared" si="683"/>
        <v>21.366422849999999</v>
      </c>
    </row>
    <row r="19242" spans="1:6" x14ac:dyDescent="0.2">
      <c r="A19242" s="1">
        <v>321</v>
      </c>
      <c r="B19242" s="34">
        <f t="shared" si="682"/>
        <v>25.545180000000002</v>
      </c>
      <c r="C19242" s="33">
        <v>2.0404230719999999E-2</v>
      </c>
      <c r="D19242" s="33">
        <v>1.346612514E-3</v>
      </c>
      <c r="E19242" s="60">
        <v>606</v>
      </c>
      <c r="F19242" s="34">
        <f t="shared" si="683"/>
        <v>20.404230720000001</v>
      </c>
    </row>
    <row r="19243" spans="1:6" x14ac:dyDescent="0.2">
      <c r="A19243" s="1">
        <v>321</v>
      </c>
      <c r="B19243" s="34">
        <f t="shared" si="682"/>
        <v>25.545180000000002</v>
      </c>
      <c r="C19243" s="33">
        <v>1.8093984099999998E-2</v>
      </c>
      <c r="D19243" s="33">
        <v>2.12622343E-3</v>
      </c>
      <c r="E19243" s="60">
        <v>609</v>
      </c>
      <c r="F19243" s="34">
        <f t="shared" si="683"/>
        <v>18.093984099999997</v>
      </c>
    </row>
    <row r="19244" spans="1:6" x14ac:dyDescent="0.2">
      <c r="A19244" s="1">
        <v>321</v>
      </c>
      <c r="B19244" s="34">
        <f t="shared" si="682"/>
        <v>25.545180000000002</v>
      </c>
      <c r="C19244" s="33">
        <v>1.681309718E-2</v>
      </c>
      <c r="D19244" s="33">
        <v>1.913063262E-3</v>
      </c>
      <c r="E19244" s="60">
        <v>611</v>
      </c>
      <c r="F19244" s="34">
        <f t="shared" si="683"/>
        <v>16.81309718</v>
      </c>
    </row>
    <row r="19245" spans="1:6" x14ac:dyDescent="0.2">
      <c r="A19245" s="1">
        <v>321</v>
      </c>
      <c r="B19245" s="34">
        <f t="shared" si="682"/>
        <v>25.545180000000002</v>
      </c>
      <c r="C19245" s="33">
        <v>1.658513679E-2</v>
      </c>
      <c r="D19245" s="33">
        <v>1.940385911E-3</v>
      </c>
      <c r="E19245" s="60">
        <v>614</v>
      </c>
      <c r="F19245" s="34">
        <f t="shared" si="683"/>
        <v>16.58513679</v>
      </c>
    </row>
    <row r="19246" spans="1:6" x14ac:dyDescent="0.2">
      <c r="A19246" s="1">
        <v>321</v>
      </c>
      <c r="B19246" s="34">
        <f t="shared" si="682"/>
        <v>25.545180000000002</v>
      </c>
      <c r="C19246" s="33">
        <v>1.5284687010000001E-2</v>
      </c>
      <c r="D19246" s="33">
        <v>2.1752346509999998E-3</v>
      </c>
      <c r="E19246" s="60">
        <v>616</v>
      </c>
      <c r="F19246" s="34">
        <f t="shared" si="683"/>
        <v>15.284687010000001</v>
      </c>
    </row>
    <row r="19247" spans="1:6" x14ac:dyDescent="0.2">
      <c r="A19247" s="1">
        <v>321</v>
      </c>
      <c r="B19247" s="34">
        <f t="shared" si="682"/>
        <v>25.545180000000002</v>
      </c>
      <c r="C19247" s="33">
        <v>1.53283767E-2</v>
      </c>
      <c r="D19247" s="33">
        <v>1.8069226959999999E-3</v>
      </c>
      <c r="E19247" s="60">
        <v>619</v>
      </c>
      <c r="F19247" s="34">
        <f t="shared" si="683"/>
        <v>15.3283767</v>
      </c>
    </row>
    <row r="19248" spans="1:6" x14ac:dyDescent="0.2">
      <c r="A19248" s="1">
        <v>321</v>
      </c>
      <c r="B19248" s="34">
        <f t="shared" si="682"/>
        <v>25.545180000000002</v>
      </c>
      <c r="C19248" s="33">
        <v>1.5101757069999999E-2</v>
      </c>
      <c r="D19248" s="33">
        <v>2.2812242959999998E-3</v>
      </c>
      <c r="E19248" s="60">
        <v>621</v>
      </c>
      <c r="F19248" s="34">
        <f t="shared" si="683"/>
        <v>15.10175707</v>
      </c>
    </row>
    <row r="19249" spans="1:6" x14ac:dyDescent="0.2">
      <c r="A19249" s="1">
        <v>321</v>
      </c>
      <c r="B19249" s="34">
        <f t="shared" si="682"/>
        <v>25.545180000000002</v>
      </c>
      <c r="C19249" s="33">
        <v>1.412396891E-2</v>
      </c>
      <c r="D19249" s="33">
        <v>1.7176674630000001E-3</v>
      </c>
      <c r="E19249" s="60">
        <v>624</v>
      </c>
      <c r="F19249" s="34">
        <f t="shared" si="683"/>
        <v>14.12396891</v>
      </c>
    </row>
    <row r="19250" spans="1:6" x14ac:dyDescent="0.2">
      <c r="A19250" s="1">
        <v>321</v>
      </c>
      <c r="B19250" s="34">
        <f t="shared" si="682"/>
        <v>25.545180000000002</v>
      </c>
      <c r="C19250" s="33">
        <v>1.288128555E-2</v>
      </c>
      <c r="D19250" s="33">
        <v>1.9536314020000001E-3</v>
      </c>
      <c r="E19250" s="60">
        <v>626</v>
      </c>
      <c r="F19250" s="34">
        <f t="shared" si="683"/>
        <v>12.881285549999999</v>
      </c>
    </row>
    <row r="19251" spans="1:6" x14ac:dyDescent="0.2">
      <c r="A19251" s="1">
        <v>321</v>
      </c>
      <c r="B19251" s="34">
        <f t="shared" si="682"/>
        <v>25.545180000000002</v>
      </c>
      <c r="C19251" s="33">
        <v>1.369278744E-2</v>
      </c>
      <c r="D19251" s="33">
        <v>1.463066616E-3</v>
      </c>
      <c r="E19251" s="60">
        <v>629</v>
      </c>
      <c r="F19251" s="34">
        <f t="shared" si="683"/>
        <v>13.69278744</v>
      </c>
    </row>
    <row r="19252" spans="1:6" x14ac:dyDescent="0.2">
      <c r="A19252" s="1">
        <v>321</v>
      </c>
      <c r="B19252" s="34">
        <f t="shared" si="682"/>
        <v>25.545180000000002</v>
      </c>
      <c r="C19252" s="33">
        <v>1.3188335610000001E-2</v>
      </c>
      <c r="D19252" s="33">
        <v>1.3257640090000001E-3</v>
      </c>
      <c r="E19252" s="60">
        <v>632</v>
      </c>
      <c r="F19252" s="34">
        <f t="shared" si="683"/>
        <v>13.188335610000001</v>
      </c>
    </row>
    <row r="19253" spans="1:6" x14ac:dyDescent="0.2">
      <c r="A19253" s="1">
        <v>321</v>
      </c>
      <c r="B19253" s="34">
        <f t="shared" si="682"/>
        <v>25.545180000000002</v>
      </c>
      <c r="C19253" s="33">
        <v>1.209111912E-2</v>
      </c>
      <c r="D19253" s="33">
        <v>1.855348529E-3</v>
      </c>
      <c r="E19253" s="60">
        <v>634</v>
      </c>
      <c r="F19253" s="34">
        <f t="shared" si="683"/>
        <v>12.09111912</v>
      </c>
    </row>
    <row r="19254" spans="1:6" x14ac:dyDescent="0.2">
      <c r="A19254" s="1">
        <v>321</v>
      </c>
      <c r="B19254" s="34">
        <f t="shared" si="682"/>
        <v>25.545180000000002</v>
      </c>
      <c r="C19254" s="33">
        <v>1.151561215E-2</v>
      </c>
      <c r="D19254" s="33">
        <v>1.95566449E-3</v>
      </c>
      <c r="E19254" s="60">
        <v>637</v>
      </c>
      <c r="F19254" s="34">
        <f t="shared" si="683"/>
        <v>11.515612150000001</v>
      </c>
    </row>
    <row r="19255" spans="1:6" x14ac:dyDescent="0.2">
      <c r="A19255" s="1">
        <v>321</v>
      </c>
      <c r="B19255" s="34">
        <f t="shared" si="682"/>
        <v>25.545180000000002</v>
      </c>
      <c r="C19255" s="33">
        <v>1.1844209180000001E-2</v>
      </c>
      <c r="D19255" s="33">
        <v>1.7236647380000001E-3</v>
      </c>
      <c r="E19255" s="60">
        <v>639</v>
      </c>
      <c r="F19255" s="34">
        <f t="shared" si="683"/>
        <v>11.84420918</v>
      </c>
    </row>
    <row r="19256" spans="1:6" x14ac:dyDescent="0.2">
      <c r="A19256" s="1">
        <v>321</v>
      </c>
      <c r="B19256" s="34">
        <f t="shared" si="682"/>
        <v>25.545180000000002</v>
      </c>
      <c r="C19256" s="33">
        <v>1.0858144429999999E-2</v>
      </c>
      <c r="D19256" s="33">
        <v>2.161943205E-3</v>
      </c>
      <c r="E19256" s="60">
        <v>642</v>
      </c>
      <c r="F19256" s="34">
        <f t="shared" si="683"/>
        <v>10.858144429999999</v>
      </c>
    </row>
    <row r="19257" spans="1:6" x14ac:dyDescent="0.2">
      <c r="A19257" s="1">
        <v>321</v>
      </c>
      <c r="B19257" s="34">
        <f t="shared" si="682"/>
        <v>25.545180000000002</v>
      </c>
      <c r="C19257" s="33">
        <v>9.4500427319999993E-3</v>
      </c>
      <c r="D19257" s="33">
        <v>1.397520271E-3</v>
      </c>
      <c r="E19257" s="60">
        <v>644</v>
      </c>
      <c r="F19257" s="34">
        <f t="shared" si="683"/>
        <v>9.450042732</v>
      </c>
    </row>
    <row r="19258" spans="1:6" x14ac:dyDescent="0.2">
      <c r="A19258" s="1">
        <v>321</v>
      </c>
      <c r="B19258" s="34">
        <f t="shared" si="682"/>
        <v>25.545180000000002</v>
      </c>
      <c r="C19258" s="33">
        <v>1.131324046E-2</v>
      </c>
      <c r="D19258" s="33">
        <v>2.0789403910000002E-3</v>
      </c>
      <c r="E19258" s="60">
        <v>647</v>
      </c>
      <c r="F19258" s="34">
        <f t="shared" si="683"/>
        <v>11.313240460000001</v>
      </c>
    </row>
    <row r="19259" spans="1:6" x14ac:dyDescent="0.2">
      <c r="A19259" s="1">
        <v>321</v>
      </c>
      <c r="B19259" s="34">
        <f t="shared" si="682"/>
        <v>25.545180000000002</v>
      </c>
      <c r="C19259" s="33">
        <v>1.090282154E-2</v>
      </c>
      <c r="D19259" s="33">
        <v>2.6077873590000002E-3</v>
      </c>
      <c r="E19259" s="60">
        <v>649</v>
      </c>
      <c r="F19259" s="34">
        <f t="shared" si="683"/>
        <v>10.90282154</v>
      </c>
    </row>
    <row r="19260" spans="1:6" x14ac:dyDescent="0.2">
      <c r="A19260" s="1">
        <v>321</v>
      </c>
      <c r="B19260" s="34">
        <f t="shared" si="682"/>
        <v>25.545180000000002</v>
      </c>
      <c r="C19260" s="33">
        <v>1.126140839E-2</v>
      </c>
      <c r="D19260" s="33">
        <v>1.8599101209999999E-3</v>
      </c>
      <c r="E19260" s="60">
        <v>652</v>
      </c>
      <c r="F19260" s="34">
        <f t="shared" si="683"/>
        <v>11.26140839</v>
      </c>
    </row>
    <row r="19261" spans="1:6" x14ac:dyDescent="0.2">
      <c r="A19261" s="1">
        <v>321</v>
      </c>
      <c r="B19261" s="34">
        <f t="shared" si="682"/>
        <v>25.545180000000002</v>
      </c>
      <c r="C19261" s="33">
        <v>1.0932848280000001E-2</v>
      </c>
      <c r="D19261" s="33">
        <v>1.4206953549999999E-3</v>
      </c>
      <c r="E19261" s="60">
        <v>654</v>
      </c>
      <c r="F19261" s="34">
        <f t="shared" si="683"/>
        <v>10.93284828</v>
      </c>
    </row>
    <row r="19262" spans="1:6" x14ac:dyDescent="0.2">
      <c r="A19262" s="1">
        <v>321</v>
      </c>
      <c r="B19262" s="34">
        <f t="shared" si="682"/>
        <v>25.545180000000002</v>
      </c>
      <c r="C19262" s="33">
        <v>1.08203224E-2</v>
      </c>
      <c r="D19262" s="33">
        <v>2.1011794720000002E-3</v>
      </c>
      <c r="E19262" s="60">
        <v>657</v>
      </c>
      <c r="F19262" s="34">
        <f t="shared" si="683"/>
        <v>10.8203224</v>
      </c>
    </row>
    <row r="19263" spans="1:6" x14ac:dyDescent="0.2">
      <c r="A19263" s="1">
        <v>321</v>
      </c>
      <c r="B19263" s="34">
        <f t="shared" si="682"/>
        <v>25.545180000000002</v>
      </c>
      <c r="C19263" s="33">
        <v>1.1183355799999999E-2</v>
      </c>
      <c r="D19263" s="33">
        <v>2.2454551690000001E-3</v>
      </c>
      <c r="E19263" s="60">
        <v>659</v>
      </c>
      <c r="F19263" s="34">
        <f t="shared" si="683"/>
        <v>11.183355799999999</v>
      </c>
    </row>
    <row r="19264" spans="1:6" x14ac:dyDescent="0.2">
      <c r="A19264" s="1">
        <v>321</v>
      </c>
      <c r="B19264" s="34">
        <f t="shared" si="682"/>
        <v>25.545180000000002</v>
      </c>
      <c r="C19264" s="33">
        <v>9.4477723960000003E-3</v>
      </c>
      <c r="D19264" s="33">
        <v>1.9489042490000001E-3</v>
      </c>
      <c r="E19264" s="60">
        <v>662</v>
      </c>
      <c r="F19264" s="34">
        <f t="shared" si="683"/>
        <v>9.4477723959999995</v>
      </c>
    </row>
    <row r="19265" spans="1:6" x14ac:dyDescent="0.2">
      <c r="A19265" s="1">
        <v>321</v>
      </c>
      <c r="B19265" s="34">
        <f t="shared" si="682"/>
        <v>25.545180000000002</v>
      </c>
      <c r="C19265" s="33">
        <v>8.7249745399999995E-3</v>
      </c>
      <c r="D19265" s="33">
        <v>1.3182914679999999E-3</v>
      </c>
      <c r="E19265" s="60">
        <v>664</v>
      </c>
      <c r="F19265" s="34">
        <f t="shared" si="683"/>
        <v>8.7249745399999998</v>
      </c>
    </row>
    <row r="19266" spans="1:6" x14ac:dyDescent="0.2">
      <c r="A19266" s="1">
        <v>321</v>
      </c>
      <c r="B19266" s="34">
        <f t="shared" si="682"/>
        <v>25.545180000000002</v>
      </c>
      <c r="C19266" s="33">
        <v>9.2455781920000001E-3</v>
      </c>
      <c r="D19266" s="33">
        <v>2.1262114800000001E-3</v>
      </c>
      <c r="E19266" s="60">
        <v>667</v>
      </c>
      <c r="F19266" s="34">
        <f t="shared" si="683"/>
        <v>9.245578192</v>
      </c>
    </row>
    <row r="19267" spans="1:6" x14ac:dyDescent="0.2">
      <c r="A19267" s="1">
        <v>321</v>
      </c>
      <c r="B19267" s="34">
        <f t="shared" si="682"/>
        <v>25.545180000000002</v>
      </c>
      <c r="C19267" s="33">
        <v>9.0612629259999994E-3</v>
      </c>
      <c r="D19267" s="33">
        <v>2.1362979560000002E-3</v>
      </c>
      <c r="E19267" s="60">
        <v>669</v>
      </c>
      <c r="F19267" s="34">
        <f t="shared" si="683"/>
        <v>9.0612629259999995</v>
      </c>
    </row>
    <row r="19268" spans="1:6" x14ac:dyDescent="0.2">
      <c r="A19268" s="1">
        <v>321</v>
      </c>
      <c r="B19268" s="34">
        <f t="shared" si="682"/>
        <v>25.545180000000002</v>
      </c>
      <c r="C19268" s="33">
        <v>7.479887359E-3</v>
      </c>
      <c r="D19268" s="33">
        <v>1.8696298969999999E-3</v>
      </c>
      <c r="E19268" s="60">
        <v>672</v>
      </c>
      <c r="F19268" s="34">
        <f t="shared" si="683"/>
        <v>7.4798873590000001</v>
      </c>
    </row>
    <row r="19269" spans="1:6" x14ac:dyDescent="0.2">
      <c r="A19269" s="1">
        <v>321</v>
      </c>
      <c r="B19269" s="34">
        <f t="shared" ref="B19269:B19277" si="684">A19269*79.58/1000</f>
        <v>25.545180000000002</v>
      </c>
      <c r="C19269" s="33">
        <v>9.8152580339999993E-3</v>
      </c>
      <c r="D19269" s="33">
        <v>2.8719792939999999E-3</v>
      </c>
      <c r="E19269" s="60">
        <v>674</v>
      </c>
      <c r="F19269" s="34">
        <f t="shared" ref="F19269:F19277" si="685">C19269*1000</f>
        <v>9.8152580339999993</v>
      </c>
    </row>
    <row r="19270" spans="1:6" x14ac:dyDescent="0.2">
      <c r="A19270" s="1">
        <v>321</v>
      </c>
      <c r="B19270" s="34">
        <f t="shared" si="684"/>
        <v>25.545180000000002</v>
      </c>
      <c r="C19270" s="33">
        <v>8.5065011529999995E-3</v>
      </c>
      <c r="D19270" s="33">
        <v>1.470300357E-3</v>
      </c>
      <c r="E19270" s="60">
        <v>677</v>
      </c>
      <c r="F19270" s="34">
        <f t="shared" si="685"/>
        <v>8.5065011530000003</v>
      </c>
    </row>
    <row r="19271" spans="1:6" x14ac:dyDescent="0.2">
      <c r="A19271" s="1">
        <v>321</v>
      </c>
      <c r="B19271" s="34">
        <f t="shared" si="684"/>
        <v>25.545180000000002</v>
      </c>
      <c r="C19271" s="33">
        <v>8.30802437E-3</v>
      </c>
      <c r="D19271" s="33">
        <v>2.158276606E-3</v>
      </c>
      <c r="E19271" s="60">
        <v>679</v>
      </c>
      <c r="F19271" s="34">
        <f t="shared" si="685"/>
        <v>8.30802437</v>
      </c>
    </row>
    <row r="19272" spans="1:6" x14ac:dyDescent="0.2">
      <c r="A19272" s="1">
        <v>321</v>
      </c>
      <c r="B19272" s="34">
        <f t="shared" si="684"/>
        <v>25.545180000000002</v>
      </c>
      <c r="C19272" s="33">
        <v>8.2876464049999998E-3</v>
      </c>
      <c r="D19272" s="33">
        <v>2.259787672E-3</v>
      </c>
      <c r="E19272" s="60">
        <v>682</v>
      </c>
      <c r="F19272" s="34">
        <f t="shared" si="685"/>
        <v>8.2876464050000003</v>
      </c>
    </row>
    <row r="19273" spans="1:6" x14ac:dyDescent="0.2">
      <c r="A19273" s="1">
        <v>321</v>
      </c>
      <c r="B19273" s="34">
        <f t="shared" si="684"/>
        <v>25.545180000000002</v>
      </c>
      <c r="C19273" s="33">
        <v>9.2807047750000007E-3</v>
      </c>
      <c r="D19273" s="33">
        <v>1.9654115620000002E-3</v>
      </c>
      <c r="E19273" s="60">
        <v>684</v>
      </c>
      <c r="F19273" s="34">
        <f t="shared" si="685"/>
        <v>9.2807047750000002</v>
      </c>
    </row>
    <row r="19274" spans="1:6" x14ac:dyDescent="0.2">
      <c r="A19274" s="1">
        <v>321</v>
      </c>
      <c r="B19274" s="34">
        <f t="shared" si="684"/>
        <v>25.545180000000002</v>
      </c>
      <c r="C19274" s="33">
        <v>6.7420660199999996E-3</v>
      </c>
      <c r="D19274" s="33">
        <v>1.5541096539999999E-3</v>
      </c>
      <c r="E19274" s="60">
        <v>687</v>
      </c>
      <c r="F19274" s="34">
        <f t="shared" si="685"/>
        <v>6.7420660199999993</v>
      </c>
    </row>
    <row r="19275" spans="1:6" x14ac:dyDescent="0.2">
      <c r="A19275" s="1">
        <v>321</v>
      </c>
      <c r="B19275" s="34">
        <f t="shared" si="684"/>
        <v>25.545180000000002</v>
      </c>
      <c r="C19275" s="33">
        <v>6.4731760740000003E-3</v>
      </c>
      <c r="D19275" s="33">
        <v>2.0280047080000001E-3</v>
      </c>
      <c r="E19275" s="60">
        <v>689</v>
      </c>
      <c r="F19275" s="34">
        <f t="shared" si="685"/>
        <v>6.4731760740000004</v>
      </c>
    </row>
    <row r="19276" spans="1:6" x14ac:dyDescent="0.2">
      <c r="A19276" s="1">
        <v>321</v>
      </c>
      <c r="B19276" s="34">
        <f t="shared" si="684"/>
        <v>25.545180000000002</v>
      </c>
      <c r="C19276" s="33">
        <v>8.2130184160000008E-3</v>
      </c>
      <c r="D19276" s="33">
        <v>2.2608525449999998E-3</v>
      </c>
      <c r="E19276" s="60">
        <v>692</v>
      </c>
      <c r="F19276" s="34">
        <f t="shared" si="685"/>
        <v>8.2130184160000006</v>
      </c>
    </row>
    <row r="19277" spans="1:6" x14ac:dyDescent="0.2">
      <c r="A19277" s="1">
        <v>321</v>
      </c>
      <c r="B19277" s="34">
        <f t="shared" si="684"/>
        <v>25.545180000000002</v>
      </c>
      <c r="C19277" s="33">
        <v>7.8134213119999997E-3</v>
      </c>
      <c r="D19277" s="33">
        <v>1.794832362E-3</v>
      </c>
      <c r="E19277" s="60">
        <v>695</v>
      </c>
      <c r="F19277" s="34">
        <f t="shared" si="685"/>
        <v>7.813421312</v>
      </c>
    </row>
    <row r="19279" spans="1:6" x14ac:dyDescent="0.2">
      <c r="A19279" s="1" t="s">
        <v>329</v>
      </c>
    </row>
    <row r="19280" spans="1:6" s="40" customFormat="1" ht="30.75" x14ac:dyDescent="0.25">
      <c r="A19280" s="40" t="s">
        <v>305</v>
      </c>
      <c r="B19280" s="42" t="s">
        <v>326</v>
      </c>
      <c r="C19280" s="40" t="s">
        <v>306</v>
      </c>
      <c r="D19280" s="40" t="s">
        <v>251</v>
      </c>
      <c r="E19280" s="61" t="s">
        <v>307</v>
      </c>
      <c r="F19280" s="42" t="s">
        <v>328</v>
      </c>
    </row>
    <row r="19281" spans="1:6" x14ac:dyDescent="0.2">
      <c r="A19281" s="1">
        <v>321</v>
      </c>
      <c r="B19281" s="34">
        <f t="shared" ref="B19281:B19344" si="686">A19281*79.58/1000</f>
        <v>25.545180000000002</v>
      </c>
      <c r="C19281" s="33">
        <v>7.3809321309999997E-3</v>
      </c>
      <c r="D19281" s="33">
        <v>1.410516675E-3</v>
      </c>
      <c r="E19281" s="60">
        <v>698</v>
      </c>
      <c r="F19281" s="34">
        <f t="shared" ref="F19281:F19344" si="687">C19281*1000</f>
        <v>7.3809321309999998</v>
      </c>
    </row>
    <row r="19282" spans="1:6" x14ac:dyDescent="0.2">
      <c r="A19282" s="1">
        <v>321</v>
      </c>
      <c r="B19282" s="34">
        <f t="shared" si="686"/>
        <v>25.545180000000002</v>
      </c>
      <c r="C19282" s="33">
        <v>8.4718484529999992E-3</v>
      </c>
      <c r="D19282" s="33">
        <v>2.4542557429999999E-3</v>
      </c>
      <c r="E19282" s="60">
        <v>698</v>
      </c>
      <c r="F19282" s="34">
        <f t="shared" si="687"/>
        <v>8.4718484529999998</v>
      </c>
    </row>
    <row r="19283" spans="1:6" x14ac:dyDescent="0.2">
      <c r="A19283" s="1">
        <v>321</v>
      </c>
      <c r="B19283" s="34">
        <f t="shared" si="686"/>
        <v>25.545180000000002</v>
      </c>
      <c r="C19283" s="33">
        <v>8.2731228449999996E-3</v>
      </c>
      <c r="D19283" s="33">
        <v>2.0335149970000001E-3</v>
      </c>
      <c r="E19283" s="60">
        <v>698</v>
      </c>
      <c r="F19283" s="34">
        <f t="shared" si="687"/>
        <v>8.2731228449999996</v>
      </c>
    </row>
    <row r="19284" spans="1:6" x14ac:dyDescent="0.2">
      <c r="A19284" s="1">
        <v>321</v>
      </c>
      <c r="B19284" s="34">
        <f t="shared" si="686"/>
        <v>25.545180000000002</v>
      </c>
      <c r="C19284" s="33">
        <v>8.4531462809999992E-3</v>
      </c>
      <c r="D19284" s="33">
        <v>1.904191203E-3</v>
      </c>
      <c r="E19284" s="60">
        <v>697</v>
      </c>
      <c r="F19284" s="34">
        <f t="shared" si="687"/>
        <v>8.4531462809999987</v>
      </c>
    </row>
    <row r="19285" spans="1:6" x14ac:dyDescent="0.2">
      <c r="A19285" s="1">
        <v>321</v>
      </c>
      <c r="B19285" s="34">
        <f t="shared" si="686"/>
        <v>25.545180000000002</v>
      </c>
      <c r="C19285" s="33">
        <v>8.3070229600000003E-3</v>
      </c>
      <c r="D19285" s="33">
        <v>1.4350669680000001E-3</v>
      </c>
      <c r="E19285" s="60">
        <v>696</v>
      </c>
      <c r="F19285" s="34">
        <f t="shared" si="687"/>
        <v>8.3070229600000012</v>
      </c>
    </row>
    <row r="19286" spans="1:6" x14ac:dyDescent="0.2">
      <c r="A19286" s="1">
        <v>321</v>
      </c>
      <c r="B19286" s="34">
        <f t="shared" si="686"/>
        <v>25.545180000000002</v>
      </c>
      <c r="C19286" s="33">
        <v>9.0343101750000009E-3</v>
      </c>
      <c r="D19286" s="33">
        <v>1.5916084670000001E-3</v>
      </c>
      <c r="E19286" s="60">
        <v>694</v>
      </c>
      <c r="F19286" s="34">
        <f t="shared" si="687"/>
        <v>9.0343101750000017</v>
      </c>
    </row>
    <row r="19287" spans="1:6" x14ac:dyDescent="0.2">
      <c r="A19287" s="1">
        <v>321</v>
      </c>
      <c r="B19287" s="34">
        <f t="shared" si="686"/>
        <v>25.545180000000002</v>
      </c>
      <c r="C19287" s="33">
        <v>7.9056166719999998E-3</v>
      </c>
      <c r="D19287" s="33">
        <v>1.7754905820000001E-3</v>
      </c>
      <c r="E19287" s="60">
        <v>691</v>
      </c>
      <c r="F19287" s="34">
        <f t="shared" si="687"/>
        <v>7.9056166719999998</v>
      </c>
    </row>
    <row r="19288" spans="1:6" x14ac:dyDescent="0.2">
      <c r="A19288" s="1">
        <v>321</v>
      </c>
      <c r="B19288" s="34">
        <f t="shared" si="686"/>
        <v>25.545180000000002</v>
      </c>
      <c r="C19288" s="33">
        <v>6.9693487830000001E-3</v>
      </c>
      <c r="D19288" s="33">
        <v>1.7626925529999999E-3</v>
      </c>
      <c r="E19288" s="60">
        <v>689</v>
      </c>
      <c r="F19288" s="34">
        <f t="shared" si="687"/>
        <v>6.969348783</v>
      </c>
    </row>
    <row r="19289" spans="1:6" x14ac:dyDescent="0.2">
      <c r="A19289" s="1">
        <v>321</v>
      </c>
      <c r="B19289" s="34">
        <f t="shared" si="686"/>
        <v>25.545180000000002</v>
      </c>
      <c r="C19289" s="33">
        <v>8.8723418040000009E-3</v>
      </c>
      <c r="D19289" s="33">
        <v>2.196788064E-3</v>
      </c>
      <c r="E19289" s="60">
        <v>687</v>
      </c>
      <c r="F19289" s="34">
        <f t="shared" si="687"/>
        <v>8.8723418040000013</v>
      </c>
    </row>
    <row r="19290" spans="1:6" x14ac:dyDescent="0.2">
      <c r="A19290" s="1">
        <v>321</v>
      </c>
      <c r="B19290" s="34">
        <f t="shared" si="686"/>
        <v>25.545180000000002</v>
      </c>
      <c r="C19290" s="33">
        <v>7.2958227930000003E-3</v>
      </c>
      <c r="D19290" s="33">
        <v>1.7186625110000001E-3</v>
      </c>
      <c r="E19290" s="60">
        <v>684</v>
      </c>
      <c r="F19290" s="34">
        <f t="shared" si="687"/>
        <v>7.2958227930000001</v>
      </c>
    </row>
    <row r="19291" spans="1:6" x14ac:dyDescent="0.2">
      <c r="A19291" s="1">
        <v>321</v>
      </c>
      <c r="B19291" s="34">
        <f t="shared" si="686"/>
        <v>25.545180000000002</v>
      </c>
      <c r="C19291" s="33">
        <v>8.3251919499999997E-3</v>
      </c>
      <c r="D19291" s="33">
        <v>2.2057746419999998E-3</v>
      </c>
      <c r="E19291" s="60">
        <v>681</v>
      </c>
      <c r="F19291" s="34">
        <f t="shared" si="687"/>
        <v>8.3251919499999989</v>
      </c>
    </row>
    <row r="19292" spans="1:6" x14ac:dyDescent="0.2">
      <c r="A19292" s="1">
        <v>321</v>
      </c>
      <c r="B19292" s="34">
        <f t="shared" si="686"/>
        <v>25.545180000000002</v>
      </c>
      <c r="C19292" s="33">
        <v>9.1858806950000007E-3</v>
      </c>
      <c r="D19292" s="33">
        <v>1.9890707210000001E-3</v>
      </c>
      <c r="E19292" s="60">
        <v>679</v>
      </c>
      <c r="F19292" s="34">
        <f t="shared" si="687"/>
        <v>9.1858806949999998</v>
      </c>
    </row>
    <row r="19293" spans="1:6" x14ac:dyDescent="0.2">
      <c r="A19293" s="1">
        <v>321</v>
      </c>
      <c r="B19293" s="34">
        <f t="shared" si="686"/>
        <v>25.545180000000002</v>
      </c>
      <c r="C19293" s="33">
        <v>7.585764652E-3</v>
      </c>
      <c r="D19293" s="33">
        <v>2.2960998539999999E-3</v>
      </c>
      <c r="E19293" s="60">
        <v>677</v>
      </c>
      <c r="F19293" s="34">
        <f t="shared" si="687"/>
        <v>7.5857646519999999</v>
      </c>
    </row>
    <row r="19294" spans="1:6" x14ac:dyDescent="0.2">
      <c r="A19294" s="1">
        <v>321</v>
      </c>
      <c r="B19294" s="34">
        <f t="shared" si="686"/>
        <v>25.545180000000002</v>
      </c>
      <c r="C19294" s="33">
        <v>9.5879731920000006E-3</v>
      </c>
      <c r="D19294" s="33">
        <v>1.5534705080000001E-3</v>
      </c>
      <c r="E19294" s="60">
        <v>674</v>
      </c>
      <c r="F19294" s="34">
        <f t="shared" si="687"/>
        <v>9.5879731919999998</v>
      </c>
    </row>
    <row r="19295" spans="1:6" x14ac:dyDescent="0.2">
      <c r="A19295" s="1">
        <v>321</v>
      </c>
      <c r="B19295" s="34">
        <f t="shared" si="686"/>
        <v>25.545180000000002</v>
      </c>
      <c r="C19295" s="33">
        <v>8.3708368469999992E-3</v>
      </c>
      <c r="D19295" s="33">
        <v>1.2914933290000001E-3</v>
      </c>
      <c r="E19295" s="60">
        <v>671</v>
      </c>
      <c r="F19295" s="34">
        <f t="shared" si="687"/>
        <v>8.3708368469999996</v>
      </c>
    </row>
    <row r="19296" spans="1:6" x14ac:dyDescent="0.2">
      <c r="A19296" s="1">
        <v>321</v>
      </c>
      <c r="B19296" s="34">
        <f t="shared" si="686"/>
        <v>25.545180000000002</v>
      </c>
      <c r="C19296" s="33">
        <v>9.3875202030000004E-3</v>
      </c>
      <c r="D19296" s="33">
        <v>2.0645026209999999E-3</v>
      </c>
      <c r="E19296" s="60">
        <v>669</v>
      </c>
      <c r="F19296" s="34">
        <f t="shared" si="687"/>
        <v>9.3875202030000011</v>
      </c>
    </row>
    <row r="19297" spans="1:6" x14ac:dyDescent="0.2">
      <c r="A19297" s="1">
        <v>321</v>
      </c>
      <c r="B19297" s="34">
        <f t="shared" si="686"/>
        <v>25.545180000000002</v>
      </c>
      <c r="C19297" s="33">
        <v>8.7051407240000007E-3</v>
      </c>
      <c r="D19297" s="33">
        <v>1.423254396E-3</v>
      </c>
      <c r="E19297" s="60">
        <v>666</v>
      </c>
      <c r="F19297" s="34">
        <f t="shared" si="687"/>
        <v>8.7051407240000014</v>
      </c>
    </row>
    <row r="19298" spans="1:6" x14ac:dyDescent="0.2">
      <c r="A19298" s="1">
        <v>321</v>
      </c>
      <c r="B19298" s="34">
        <f t="shared" si="686"/>
        <v>25.545180000000002</v>
      </c>
      <c r="C19298" s="33">
        <v>1.1021096439999999E-2</v>
      </c>
      <c r="D19298" s="33">
        <v>3.005920991E-3</v>
      </c>
      <c r="E19298" s="60">
        <v>664</v>
      </c>
      <c r="F19298" s="34">
        <f t="shared" si="687"/>
        <v>11.021096439999999</v>
      </c>
    </row>
    <row r="19299" spans="1:6" x14ac:dyDescent="0.2">
      <c r="A19299" s="1">
        <v>321</v>
      </c>
      <c r="B19299" s="34">
        <f t="shared" si="686"/>
        <v>25.545180000000002</v>
      </c>
      <c r="C19299" s="33">
        <v>1.125462451E-2</v>
      </c>
      <c r="D19299" s="33">
        <v>1.6214053140000001E-3</v>
      </c>
      <c r="E19299" s="60">
        <v>661</v>
      </c>
      <c r="F19299" s="34">
        <f t="shared" si="687"/>
        <v>11.254624509999999</v>
      </c>
    </row>
    <row r="19300" spans="1:6" x14ac:dyDescent="0.2">
      <c r="A19300" s="1">
        <v>321</v>
      </c>
      <c r="B19300" s="34">
        <f t="shared" si="686"/>
        <v>25.545180000000002</v>
      </c>
      <c r="C19300" s="33">
        <v>1.151403432E-2</v>
      </c>
      <c r="D19300" s="33">
        <v>2.5915533820000001E-3</v>
      </c>
      <c r="E19300" s="60">
        <v>659</v>
      </c>
      <c r="F19300" s="34">
        <f t="shared" si="687"/>
        <v>11.51403432</v>
      </c>
    </row>
    <row r="19301" spans="1:6" x14ac:dyDescent="0.2">
      <c r="A19301" s="1">
        <v>321</v>
      </c>
      <c r="B19301" s="34">
        <f t="shared" si="686"/>
        <v>25.545180000000002</v>
      </c>
      <c r="C19301" s="33">
        <v>1.1894699539999999E-2</v>
      </c>
      <c r="D19301" s="33">
        <v>2.20643188E-3</v>
      </c>
      <c r="E19301" s="60">
        <v>656</v>
      </c>
      <c r="F19301" s="34">
        <f t="shared" si="687"/>
        <v>11.89469954</v>
      </c>
    </row>
    <row r="19302" spans="1:6" x14ac:dyDescent="0.2">
      <c r="A19302" s="1">
        <v>321</v>
      </c>
      <c r="B19302" s="34">
        <f t="shared" si="686"/>
        <v>25.545180000000002</v>
      </c>
      <c r="C19302" s="33">
        <v>1.0818269E-2</v>
      </c>
      <c r="D19302" s="33">
        <v>1.4446900789999999E-3</v>
      </c>
      <c r="E19302" s="60">
        <v>654</v>
      </c>
      <c r="F19302" s="34">
        <f t="shared" si="687"/>
        <v>10.818269000000001</v>
      </c>
    </row>
    <row r="19303" spans="1:6" x14ac:dyDescent="0.2">
      <c r="A19303" s="1">
        <v>321</v>
      </c>
      <c r="B19303" s="34">
        <f t="shared" si="686"/>
        <v>25.545180000000002</v>
      </c>
      <c r="C19303" s="33">
        <v>1.0019230509999999E-2</v>
      </c>
      <c r="D19303" s="33">
        <v>2.5976352950000002E-3</v>
      </c>
      <c r="E19303" s="60">
        <v>651</v>
      </c>
      <c r="F19303" s="34">
        <f t="shared" si="687"/>
        <v>10.01923051</v>
      </c>
    </row>
    <row r="19304" spans="1:6" x14ac:dyDescent="0.2">
      <c r="A19304" s="1">
        <v>321</v>
      </c>
      <c r="B19304" s="34">
        <f t="shared" si="686"/>
        <v>25.545180000000002</v>
      </c>
      <c r="C19304" s="33">
        <v>1.353417463E-2</v>
      </c>
      <c r="D19304" s="33">
        <v>1.7323519429999999E-3</v>
      </c>
      <c r="E19304" s="60">
        <v>649</v>
      </c>
      <c r="F19304" s="34">
        <f t="shared" si="687"/>
        <v>13.534174629999999</v>
      </c>
    </row>
    <row r="19305" spans="1:6" x14ac:dyDescent="0.2">
      <c r="A19305" s="1">
        <v>321</v>
      </c>
      <c r="B19305" s="34">
        <f t="shared" si="686"/>
        <v>25.545180000000002</v>
      </c>
      <c r="C19305" s="33">
        <v>1.4927771750000001E-2</v>
      </c>
      <c r="D19305" s="33">
        <v>1.807099532E-3</v>
      </c>
      <c r="E19305" s="60">
        <v>646</v>
      </c>
      <c r="F19305" s="34">
        <f t="shared" si="687"/>
        <v>14.927771750000002</v>
      </c>
    </row>
    <row r="19306" spans="1:6" x14ac:dyDescent="0.2">
      <c r="A19306" s="1">
        <v>321</v>
      </c>
      <c r="B19306" s="34">
        <f t="shared" si="686"/>
        <v>25.545180000000002</v>
      </c>
      <c r="C19306" s="33">
        <v>1.4648035259999999E-2</v>
      </c>
      <c r="D19306" s="33">
        <v>1.4193455749999999E-3</v>
      </c>
      <c r="E19306" s="60">
        <v>644</v>
      </c>
      <c r="F19306" s="34">
        <f t="shared" si="687"/>
        <v>14.648035259999999</v>
      </c>
    </row>
    <row r="19307" spans="1:6" x14ac:dyDescent="0.2">
      <c r="A19307" s="1">
        <v>321</v>
      </c>
      <c r="B19307" s="34">
        <f t="shared" si="686"/>
        <v>25.545180000000002</v>
      </c>
      <c r="C19307" s="33">
        <v>1.5535122469999999E-2</v>
      </c>
      <c r="D19307" s="33">
        <v>2.1443587429999999E-3</v>
      </c>
      <c r="E19307" s="60">
        <v>641</v>
      </c>
      <c r="F19307" s="34">
        <f t="shared" si="687"/>
        <v>15.535122469999999</v>
      </c>
    </row>
    <row r="19308" spans="1:6" x14ac:dyDescent="0.2">
      <c r="A19308" s="1">
        <v>321</v>
      </c>
      <c r="B19308" s="34">
        <f t="shared" si="686"/>
        <v>25.545180000000002</v>
      </c>
      <c r="C19308" s="33">
        <v>1.623678156E-2</v>
      </c>
      <c r="D19308" s="33">
        <v>1.739255567E-3</v>
      </c>
      <c r="E19308" s="60">
        <v>639</v>
      </c>
      <c r="F19308" s="34">
        <f t="shared" si="687"/>
        <v>16.236781560000001</v>
      </c>
    </row>
    <row r="19309" spans="1:6" x14ac:dyDescent="0.2">
      <c r="A19309" s="1">
        <v>321</v>
      </c>
      <c r="B19309" s="34">
        <f t="shared" si="686"/>
        <v>25.545180000000002</v>
      </c>
      <c r="C19309" s="33">
        <v>1.569711193E-2</v>
      </c>
      <c r="D19309" s="33">
        <v>1.3002208759999999E-3</v>
      </c>
      <c r="E19309" s="60">
        <v>636</v>
      </c>
      <c r="F19309" s="34">
        <f t="shared" si="687"/>
        <v>15.69711193</v>
      </c>
    </row>
    <row r="19310" spans="1:6" x14ac:dyDescent="0.2">
      <c r="A19310" s="1">
        <v>321</v>
      </c>
      <c r="B19310" s="34">
        <f t="shared" si="686"/>
        <v>25.545180000000002</v>
      </c>
      <c r="C19310" s="33">
        <v>3.181577696E-2</v>
      </c>
      <c r="D19310" s="33">
        <v>1.6573791510000001E-3</v>
      </c>
      <c r="E19310" s="60">
        <v>634</v>
      </c>
      <c r="F19310" s="34">
        <f t="shared" si="687"/>
        <v>31.815776960000001</v>
      </c>
    </row>
    <row r="19311" spans="1:6" x14ac:dyDescent="0.2">
      <c r="A19311" s="1">
        <v>321</v>
      </c>
      <c r="B19311" s="34">
        <f t="shared" si="686"/>
        <v>25.545180000000002</v>
      </c>
      <c r="C19311" s="33">
        <v>1.7648550999999998E-2</v>
      </c>
      <c r="D19311" s="33">
        <v>2.5058564630000002E-3</v>
      </c>
      <c r="E19311" s="60">
        <v>631</v>
      </c>
      <c r="F19311" s="34">
        <f t="shared" si="687"/>
        <v>17.648550999999998</v>
      </c>
    </row>
    <row r="19312" spans="1:6" x14ac:dyDescent="0.2">
      <c r="A19312" s="1">
        <v>321</v>
      </c>
      <c r="B19312" s="34">
        <f t="shared" si="686"/>
        <v>25.545180000000002</v>
      </c>
      <c r="C19312" s="33">
        <v>1.676919222E-2</v>
      </c>
      <c r="D19312" s="33">
        <v>2.0094309069999998E-3</v>
      </c>
      <c r="E19312" s="60">
        <v>629</v>
      </c>
      <c r="F19312" s="34">
        <f t="shared" si="687"/>
        <v>16.769192220000001</v>
      </c>
    </row>
    <row r="19313" spans="1:6" x14ac:dyDescent="0.2">
      <c r="A19313" s="1">
        <v>321</v>
      </c>
      <c r="B19313" s="34">
        <f t="shared" si="686"/>
        <v>25.545180000000002</v>
      </c>
      <c r="C19313" s="33">
        <v>1.6397866649999999E-2</v>
      </c>
      <c r="D19313" s="33">
        <v>1.5185653319999999E-3</v>
      </c>
      <c r="E19313" s="60">
        <v>626</v>
      </c>
      <c r="F19313" s="34">
        <f t="shared" si="687"/>
        <v>16.397866649999997</v>
      </c>
    </row>
    <row r="19314" spans="1:6" x14ac:dyDescent="0.2">
      <c r="A19314" s="1">
        <v>321</v>
      </c>
      <c r="B19314" s="34">
        <f t="shared" si="686"/>
        <v>25.545180000000002</v>
      </c>
      <c r="C19314" s="33">
        <v>1.8694519069999999E-2</v>
      </c>
      <c r="D19314" s="33">
        <v>2.6573807929999999E-3</v>
      </c>
      <c r="E19314" s="60">
        <v>624</v>
      </c>
      <c r="F19314" s="34">
        <f t="shared" si="687"/>
        <v>18.694519069999998</v>
      </c>
    </row>
    <row r="19315" spans="1:6" x14ac:dyDescent="0.2">
      <c r="A19315" s="1">
        <v>321</v>
      </c>
      <c r="B19315" s="34">
        <f t="shared" si="686"/>
        <v>25.545180000000002</v>
      </c>
      <c r="C19315" s="33">
        <v>1.8499111799999999E-2</v>
      </c>
      <c r="D19315" s="33">
        <v>1.950737252E-3</v>
      </c>
      <c r="E19315" s="60">
        <v>621</v>
      </c>
      <c r="F19315" s="34">
        <f t="shared" si="687"/>
        <v>18.499111799999998</v>
      </c>
    </row>
    <row r="19316" spans="1:6" x14ac:dyDescent="0.2">
      <c r="A19316" s="1">
        <v>321</v>
      </c>
      <c r="B19316" s="34">
        <f t="shared" si="686"/>
        <v>25.545180000000002</v>
      </c>
      <c r="C19316" s="33">
        <v>1.9728758959999999E-2</v>
      </c>
      <c r="D19316" s="33">
        <v>1.4635555239999999E-3</v>
      </c>
      <c r="E19316" s="60">
        <v>619</v>
      </c>
      <c r="F19316" s="34">
        <f t="shared" si="687"/>
        <v>19.72875896</v>
      </c>
    </row>
    <row r="19317" spans="1:6" x14ac:dyDescent="0.2">
      <c r="A19317" s="1">
        <v>321</v>
      </c>
      <c r="B19317" s="34">
        <f t="shared" si="686"/>
        <v>25.545180000000002</v>
      </c>
      <c r="C19317" s="33">
        <v>2.168473827E-2</v>
      </c>
      <c r="D19317" s="33">
        <v>1.2076168139999999E-3</v>
      </c>
      <c r="E19317" s="60">
        <v>616</v>
      </c>
      <c r="F19317" s="34">
        <f t="shared" si="687"/>
        <v>21.68473827</v>
      </c>
    </row>
    <row r="19318" spans="1:6" x14ac:dyDescent="0.2">
      <c r="A19318" s="1">
        <v>321</v>
      </c>
      <c r="B19318" s="34">
        <f t="shared" si="686"/>
        <v>25.545180000000002</v>
      </c>
      <c r="C19318" s="33">
        <v>2.214731998E-2</v>
      </c>
      <c r="D19318" s="33">
        <v>1.801463957E-3</v>
      </c>
      <c r="E19318" s="60">
        <v>614</v>
      </c>
      <c r="F19318" s="34">
        <f t="shared" si="687"/>
        <v>22.147319979999999</v>
      </c>
    </row>
    <row r="19319" spans="1:6" x14ac:dyDescent="0.2">
      <c r="A19319" s="1">
        <v>321</v>
      </c>
      <c r="B19319" s="34">
        <f t="shared" si="686"/>
        <v>25.545180000000002</v>
      </c>
      <c r="C19319" s="33">
        <v>2.287888477E-2</v>
      </c>
      <c r="D19319" s="33">
        <v>1.658291896E-3</v>
      </c>
      <c r="E19319" s="60">
        <v>611</v>
      </c>
      <c r="F19319" s="34">
        <f t="shared" si="687"/>
        <v>22.878884769999999</v>
      </c>
    </row>
    <row r="19320" spans="1:6" x14ac:dyDescent="0.2">
      <c r="A19320" s="1">
        <v>321</v>
      </c>
      <c r="B19320" s="34">
        <f t="shared" si="686"/>
        <v>25.545180000000002</v>
      </c>
      <c r="C19320" s="33">
        <v>2.3480223969999998E-2</v>
      </c>
      <c r="D19320" s="33">
        <v>1.9471366110000001E-3</v>
      </c>
      <c r="E19320" s="60">
        <v>609</v>
      </c>
      <c r="F19320" s="34">
        <f t="shared" si="687"/>
        <v>23.480223969999997</v>
      </c>
    </row>
    <row r="19321" spans="1:6" x14ac:dyDescent="0.2">
      <c r="A19321" s="1">
        <v>321</v>
      </c>
      <c r="B19321" s="34">
        <f t="shared" si="686"/>
        <v>25.545180000000002</v>
      </c>
      <c r="C19321" s="33">
        <v>2.358263167E-2</v>
      </c>
      <c r="D19321" s="33">
        <v>1.4697460399999999E-3</v>
      </c>
      <c r="E19321" s="60">
        <v>606</v>
      </c>
      <c r="F19321" s="34">
        <f t="shared" si="687"/>
        <v>23.582631670000001</v>
      </c>
    </row>
    <row r="19322" spans="1:6" x14ac:dyDescent="0.2">
      <c r="A19322" s="1">
        <v>321</v>
      </c>
      <c r="B19322" s="34">
        <f t="shared" si="686"/>
        <v>25.545180000000002</v>
      </c>
      <c r="C19322" s="33">
        <v>2.568722742E-2</v>
      </c>
      <c r="D19322" s="33">
        <v>1.9590176649999999E-3</v>
      </c>
      <c r="E19322" s="60">
        <v>604</v>
      </c>
      <c r="F19322" s="34">
        <f t="shared" si="687"/>
        <v>25.687227419999999</v>
      </c>
    </row>
    <row r="19323" spans="1:6" x14ac:dyDescent="0.2">
      <c r="A19323" s="1">
        <v>321</v>
      </c>
      <c r="B19323" s="34">
        <f t="shared" si="686"/>
        <v>25.545180000000002</v>
      </c>
      <c r="C19323" s="33">
        <v>2.7312258240000001E-2</v>
      </c>
      <c r="D19323" s="33">
        <v>3.4959020780000001E-3</v>
      </c>
      <c r="E19323" s="60">
        <v>601</v>
      </c>
      <c r="F19323" s="34">
        <f t="shared" si="687"/>
        <v>27.312258240000002</v>
      </c>
    </row>
    <row r="19324" spans="1:6" x14ac:dyDescent="0.2">
      <c r="A19324" s="1">
        <v>321</v>
      </c>
      <c r="B19324" s="34">
        <f t="shared" si="686"/>
        <v>25.545180000000002</v>
      </c>
      <c r="C19324" s="33">
        <v>2.8151907489999999E-2</v>
      </c>
      <c r="D19324" s="33">
        <v>1.8572810029999999E-3</v>
      </c>
      <c r="E19324" s="60">
        <v>599</v>
      </c>
      <c r="F19324" s="34">
        <f t="shared" si="687"/>
        <v>28.151907489999999</v>
      </c>
    </row>
    <row r="19325" spans="1:6" x14ac:dyDescent="0.2">
      <c r="A19325" s="1">
        <v>321</v>
      </c>
      <c r="B19325" s="34">
        <f t="shared" si="686"/>
        <v>25.545180000000002</v>
      </c>
      <c r="C19325" s="33">
        <v>3.050021386E-2</v>
      </c>
      <c r="D19325" s="33">
        <v>1.688705972E-3</v>
      </c>
      <c r="E19325" s="60">
        <v>596</v>
      </c>
      <c r="F19325" s="34">
        <f t="shared" si="687"/>
        <v>30.500213859999999</v>
      </c>
    </row>
    <row r="19326" spans="1:6" x14ac:dyDescent="0.2">
      <c r="A19326" s="1">
        <v>321</v>
      </c>
      <c r="B19326" s="34">
        <f t="shared" si="686"/>
        <v>25.545180000000002</v>
      </c>
      <c r="C19326" s="33">
        <v>3.1813761939999997E-2</v>
      </c>
      <c r="D19326" s="33">
        <v>2.087495962E-3</v>
      </c>
      <c r="E19326" s="60">
        <v>593</v>
      </c>
      <c r="F19326" s="34">
        <f t="shared" si="687"/>
        <v>31.813761939999999</v>
      </c>
    </row>
    <row r="19327" spans="1:6" x14ac:dyDescent="0.2">
      <c r="A19327" s="1">
        <v>321</v>
      </c>
      <c r="B19327" s="34">
        <f t="shared" si="686"/>
        <v>25.545180000000002</v>
      </c>
      <c r="C19327" s="33">
        <v>3.6271102130000003E-2</v>
      </c>
      <c r="D19327" s="33">
        <v>1.568880368E-3</v>
      </c>
      <c r="E19327" s="60">
        <v>591</v>
      </c>
      <c r="F19327" s="34">
        <f t="shared" si="687"/>
        <v>36.271102130000003</v>
      </c>
    </row>
    <row r="19328" spans="1:6" x14ac:dyDescent="0.2">
      <c r="A19328" s="1">
        <v>321</v>
      </c>
      <c r="B19328" s="34">
        <f t="shared" si="686"/>
        <v>25.545180000000002</v>
      </c>
      <c r="C19328" s="33">
        <v>3.8483110979999999E-2</v>
      </c>
      <c r="D19328" s="33">
        <v>1.6869109660000001E-3</v>
      </c>
      <c r="E19328" s="60">
        <v>588</v>
      </c>
      <c r="F19328" s="34">
        <f t="shared" si="687"/>
        <v>38.483110979999999</v>
      </c>
    </row>
    <row r="19329" spans="1:6" x14ac:dyDescent="0.2">
      <c r="A19329" s="1">
        <v>321</v>
      </c>
      <c r="B19329" s="34">
        <f t="shared" si="686"/>
        <v>25.545180000000002</v>
      </c>
      <c r="C19329" s="33">
        <v>4.5117345080000003E-2</v>
      </c>
      <c r="D19329" s="33">
        <v>2.2512228569999998E-3</v>
      </c>
      <c r="E19329" s="60">
        <v>586</v>
      </c>
      <c r="F19329" s="34">
        <f t="shared" si="687"/>
        <v>45.11734508</v>
      </c>
    </row>
    <row r="19330" spans="1:6" x14ac:dyDescent="0.2">
      <c r="A19330" s="1">
        <v>321</v>
      </c>
      <c r="B19330" s="34">
        <f t="shared" si="686"/>
        <v>25.545180000000002</v>
      </c>
      <c r="C19330" s="33">
        <v>5.1031489889999997E-2</v>
      </c>
      <c r="D19330" s="33">
        <v>1.9509807840000001E-3</v>
      </c>
      <c r="E19330" s="60">
        <v>583</v>
      </c>
      <c r="F19330" s="34">
        <f t="shared" si="687"/>
        <v>51.031489889999996</v>
      </c>
    </row>
    <row r="19331" spans="1:6" x14ac:dyDescent="0.2">
      <c r="A19331" s="1">
        <v>321</v>
      </c>
      <c r="B19331" s="34">
        <f t="shared" si="686"/>
        <v>25.545180000000002</v>
      </c>
      <c r="C19331" s="33">
        <v>5.7106179040000003E-2</v>
      </c>
      <c r="D19331" s="33">
        <v>2.2804006450000002E-3</v>
      </c>
      <c r="E19331" s="60">
        <v>581</v>
      </c>
      <c r="F19331" s="34">
        <f t="shared" si="687"/>
        <v>57.106179040000001</v>
      </c>
    </row>
    <row r="19332" spans="1:6" x14ac:dyDescent="0.2">
      <c r="A19332" s="1">
        <v>321</v>
      </c>
      <c r="B19332" s="34">
        <f t="shared" si="686"/>
        <v>25.545180000000002</v>
      </c>
      <c r="C19332" s="33">
        <v>6.6163303490000006E-2</v>
      </c>
      <c r="D19332" s="33">
        <v>1.430254646E-3</v>
      </c>
      <c r="E19332" s="60">
        <v>578</v>
      </c>
      <c r="F19332" s="34">
        <f t="shared" si="687"/>
        <v>66.163303490000004</v>
      </c>
    </row>
    <row r="19333" spans="1:6" x14ac:dyDescent="0.2">
      <c r="A19333" s="1">
        <v>321</v>
      </c>
      <c r="B19333" s="34">
        <f t="shared" si="686"/>
        <v>25.545180000000002</v>
      </c>
      <c r="C19333" s="33">
        <v>7.9770340100000003E-2</v>
      </c>
      <c r="D19333" s="33">
        <v>2.3481446499999999E-3</v>
      </c>
      <c r="E19333" s="60">
        <v>576</v>
      </c>
      <c r="F19333" s="34">
        <f t="shared" si="687"/>
        <v>79.770340099999999</v>
      </c>
    </row>
    <row r="19334" spans="1:6" x14ac:dyDescent="0.2">
      <c r="A19334" s="1">
        <v>321</v>
      </c>
      <c r="B19334" s="34">
        <f t="shared" si="686"/>
        <v>25.545180000000002</v>
      </c>
      <c r="C19334" s="63">
        <v>0.1015861354</v>
      </c>
      <c r="D19334" s="33">
        <v>1.520804801E-3</v>
      </c>
      <c r="E19334" s="60">
        <v>573</v>
      </c>
      <c r="F19334" s="34">
        <f t="shared" si="687"/>
        <v>101.5861354</v>
      </c>
    </row>
    <row r="19335" spans="1:6" x14ac:dyDescent="0.2">
      <c r="A19335" s="1">
        <v>321</v>
      </c>
      <c r="B19335" s="34">
        <f t="shared" si="686"/>
        <v>25.545180000000002</v>
      </c>
      <c r="C19335" s="63">
        <v>0.1389617229</v>
      </c>
      <c r="D19335" s="33">
        <v>2.148951239E-3</v>
      </c>
      <c r="E19335" s="60">
        <v>570</v>
      </c>
      <c r="F19335" s="34">
        <f t="shared" si="687"/>
        <v>138.96172290000001</v>
      </c>
    </row>
    <row r="19336" spans="1:6" x14ac:dyDescent="0.2">
      <c r="A19336" s="1">
        <v>321</v>
      </c>
      <c r="B19336" s="34">
        <f t="shared" si="686"/>
        <v>25.545180000000002</v>
      </c>
      <c r="C19336" s="63">
        <v>0.2112679724</v>
      </c>
      <c r="D19336" s="33">
        <v>1.6141215719999999E-3</v>
      </c>
      <c r="E19336" s="60">
        <v>568</v>
      </c>
      <c r="F19336" s="34">
        <f t="shared" si="687"/>
        <v>211.26797239999999</v>
      </c>
    </row>
    <row r="19337" spans="1:6" x14ac:dyDescent="0.2">
      <c r="A19337" s="1">
        <v>321</v>
      </c>
      <c r="B19337" s="34">
        <f t="shared" si="686"/>
        <v>25.545180000000002</v>
      </c>
      <c r="C19337" s="63">
        <v>0.3870413103</v>
      </c>
      <c r="D19337" s="33">
        <v>2.309192076E-3</v>
      </c>
      <c r="E19337" s="60">
        <v>565</v>
      </c>
      <c r="F19337" s="34">
        <f t="shared" si="687"/>
        <v>387.04131030000002</v>
      </c>
    </row>
    <row r="19338" spans="1:6" x14ac:dyDescent="0.2">
      <c r="A19338" s="1">
        <v>321</v>
      </c>
      <c r="B19338" s="34">
        <f t="shared" si="686"/>
        <v>25.545180000000002</v>
      </c>
      <c r="C19338" s="63">
        <v>0.92403979189999996</v>
      </c>
      <c r="D19338" s="33">
        <v>2.7081263339999999E-3</v>
      </c>
      <c r="E19338" s="60">
        <v>563</v>
      </c>
      <c r="F19338" s="34">
        <f t="shared" si="687"/>
        <v>924.03979189999995</v>
      </c>
    </row>
    <row r="19339" spans="1:6" x14ac:dyDescent="0.2">
      <c r="A19339" s="1">
        <v>321</v>
      </c>
      <c r="B19339" s="34">
        <f t="shared" si="686"/>
        <v>25.545180000000002</v>
      </c>
      <c r="C19339" s="63">
        <v>2.3801449799999999</v>
      </c>
      <c r="D19339" s="33">
        <v>5.3988636449999999E-3</v>
      </c>
      <c r="E19339" s="60">
        <v>560</v>
      </c>
      <c r="F19339" s="34">
        <f t="shared" si="687"/>
        <v>2380.14498</v>
      </c>
    </row>
    <row r="19340" spans="1:6" x14ac:dyDescent="0.2">
      <c r="A19340" s="1">
        <v>321</v>
      </c>
      <c r="B19340" s="34">
        <f t="shared" si="686"/>
        <v>25.545180000000002</v>
      </c>
      <c r="C19340" s="63">
        <v>4.4961821019999997</v>
      </c>
      <c r="D19340" s="33">
        <v>5.7521977560000001E-3</v>
      </c>
      <c r="E19340" s="60">
        <v>558</v>
      </c>
      <c r="F19340" s="34">
        <f t="shared" si="687"/>
        <v>4496.1821019999998</v>
      </c>
    </row>
    <row r="19341" spans="1:6" x14ac:dyDescent="0.2">
      <c r="A19341" s="1">
        <v>321</v>
      </c>
      <c r="B19341" s="34">
        <f t="shared" si="686"/>
        <v>25.545180000000002</v>
      </c>
      <c r="C19341" s="63">
        <v>6.1974500690000003</v>
      </c>
      <c r="D19341" s="33">
        <v>3.358725187E-3</v>
      </c>
      <c r="E19341" s="60">
        <v>555</v>
      </c>
      <c r="F19341" s="34">
        <f t="shared" si="687"/>
        <v>6197.4500690000004</v>
      </c>
    </row>
    <row r="19342" spans="1:6" x14ac:dyDescent="0.2">
      <c r="A19342" s="1">
        <v>321</v>
      </c>
      <c r="B19342" s="34">
        <f t="shared" si="686"/>
        <v>25.545180000000002</v>
      </c>
      <c r="C19342" s="63">
        <v>7.2816801760000001</v>
      </c>
      <c r="D19342" s="33">
        <v>4.3587124190000003E-3</v>
      </c>
      <c r="E19342" s="60">
        <v>552</v>
      </c>
      <c r="F19342" s="34">
        <f t="shared" si="687"/>
        <v>7281.6801759999998</v>
      </c>
    </row>
    <row r="19343" spans="1:6" x14ac:dyDescent="0.2">
      <c r="A19343" s="1">
        <v>321</v>
      </c>
      <c r="B19343" s="34">
        <f t="shared" si="686"/>
        <v>25.545180000000002</v>
      </c>
      <c r="C19343" s="63">
        <v>7.9996995589999997</v>
      </c>
      <c r="D19343" s="33">
        <v>2.9889860149999998E-3</v>
      </c>
      <c r="E19343" s="60">
        <v>550</v>
      </c>
      <c r="F19343" s="34">
        <f t="shared" si="687"/>
        <v>7999.6995589999997</v>
      </c>
    </row>
    <row r="19344" spans="1:6" x14ac:dyDescent="0.2">
      <c r="A19344" s="1">
        <v>321</v>
      </c>
      <c r="B19344" s="34">
        <f t="shared" si="686"/>
        <v>25.545180000000002</v>
      </c>
      <c r="C19344" s="63">
        <v>8.5084633519999997</v>
      </c>
      <c r="D19344" s="33">
        <v>2.909099023E-3</v>
      </c>
      <c r="E19344" s="60">
        <v>547</v>
      </c>
      <c r="F19344" s="34">
        <f t="shared" si="687"/>
        <v>8508.4633519999988</v>
      </c>
    </row>
    <row r="19345" spans="1:6" x14ac:dyDescent="0.2">
      <c r="A19345" s="1">
        <v>321</v>
      </c>
      <c r="B19345" s="34">
        <f t="shared" ref="B19345:B19408" si="688">A19345*79.58/1000</f>
        <v>25.545180000000002</v>
      </c>
      <c r="C19345" s="63">
        <v>8.8945339699999995</v>
      </c>
      <c r="D19345" s="33">
        <v>2.557755024E-3</v>
      </c>
      <c r="E19345" s="60">
        <v>544</v>
      </c>
      <c r="F19345" s="34">
        <f t="shared" ref="F19345:F19408" si="689">C19345*1000</f>
        <v>8894.5339699999986</v>
      </c>
    </row>
    <row r="19346" spans="1:6" x14ac:dyDescent="0.2">
      <c r="A19346" s="1">
        <v>321</v>
      </c>
      <c r="B19346" s="34">
        <f t="shared" si="688"/>
        <v>25.545180000000002</v>
      </c>
      <c r="C19346" s="63">
        <v>9.1967496030000007</v>
      </c>
      <c r="D19346" s="33">
        <v>2.372154644E-3</v>
      </c>
      <c r="E19346" s="60">
        <v>542</v>
      </c>
      <c r="F19346" s="34">
        <f t="shared" si="689"/>
        <v>9196.7496030000002</v>
      </c>
    </row>
    <row r="19347" spans="1:6" x14ac:dyDescent="0.2">
      <c r="A19347" s="1">
        <v>321</v>
      </c>
      <c r="B19347" s="34">
        <f t="shared" si="688"/>
        <v>25.545180000000002</v>
      </c>
      <c r="C19347" s="63">
        <v>9.4400046</v>
      </c>
      <c r="D19347" s="33">
        <v>2.0253614149999999E-3</v>
      </c>
      <c r="E19347" s="60">
        <v>540</v>
      </c>
      <c r="F19347" s="34">
        <f t="shared" si="689"/>
        <v>9440.0046000000002</v>
      </c>
    </row>
    <row r="19348" spans="1:6" x14ac:dyDescent="0.2">
      <c r="A19348" s="1">
        <v>321</v>
      </c>
      <c r="B19348" s="34">
        <f t="shared" si="688"/>
        <v>25.545180000000002</v>
      </c>
      <c r="C19348" s="63">
        <v>9.654598644</v>
      </c>
      <c r="D19348" s="33">
        <v>2.5958456549999998E-3</v>
      </c>
      <c r="E19348" s="60">
        <v>537</v>
      </c>
      <c r="F19348" s="34">
        <f t="shared" si="689"/>
        <v>9654.5986439999997</v>
      </c>
    </row>
    <row r="19349" spans="1:6" x14ac:dyDescent="0.2">
      <c r="A19349" s="1">
        <v>321</v>
      </c>
      <c r="B19349" s="34">
        <f t="shared" si="688"/>
        <v>25.545180000000002</v>
      </c>
      <c r="C19349" s="63">
        <v>9.8111571279999996</v>
      </c>
      <c r="D19349" s="33">
        <v>4.1579830700000002E-3</v>
      </c>
      <c r="E19349" s="60">
        <v>534</v>
      </c>
      <c r="F19349" s="34">
        <f t="shared" si="689"/>
        <v>9811.1571279999989</v>
      </c>
    </row>
    <row r="19350" spans="1:6" x14ac:dyDescent="0.2">
      <c r="A19350" s="1">
        <v>321</v>
      </c>
      <c r="B19350" s="34">
        <f t="shared" si="688"/>
        <v>25.545180000000002</v>
      </c>
      <c r="C19350" s="63">
        <v>9.9561531159999994</v>
      </c>
      <c r="D19350" s="33">
        <v>2.2442234739999999E-3</v>
      </c>
      <c r="E19350" s="60">
        <v>532</v>
      </c>
      <c r="F19350" s="34">
        <f t="shared" si="689"/>
        <v>9956.1531159999995</v>
      </c>
    </row>
    <row r="19351" spans="1:6" x14ac:dyDescent="0.2">
      <c r="A19351" s="1">
        <v>321</v>
      </c>
      <c r="B19351" s="34">
        <f t="shared" si="688"/>
        <v>25.545180000000002</v>
      </c>
      <c r="C19351" s="63">
        <v>10.0833067</v>
      </c>
      <c r="D19351" s="33">
        <v>2.294918434E-3</v>
      </c>
      <c r="E19351" s="60">
        <v>529</v>
      </c>
      <c r="F19351" s="34">
        <f t="shared" si="689"/>
        <v>10083.306699999999</v>
      </c>
    </row>
    <row r="19352" spans="1:6" x14ac:dyDescent="0.2">
      <c r="A19352" s="1">
        <v>321</v>
      </c>
      <c r="B19352" s="34">
        <f t="shared" si="688"/>
        <v>25.545180000000002</v>
      </c>
      <c r="C19352" s="63">
        <v>10.19549634</v>
      </c>
      <c r="D19352" s="33">
        <v>2.9163720299999999E-3</v>
      </c>
      <c r="E19352" s="60">
        <v>527</v>
      </c>
      <c r="F19352" s="34">
        <f t="shared" si="689"/>
        <v>10195.49634</v>
      </c>
    </row>
    <row r="19353" spans="1:6" x14ac:dyDescent="0.2">
      <c r="A19353" s="1">
        <v>321</v>
      </c>
      <c r="B19353" s="34">
        <f t="shared" si="688"/>
        <v>25.545180000000002</v>
      </c>
      <c r="C19353" s="63">
        <v>10.296551790000001</v>
      </c>
      <c r="D19353" s="33">
        <v>2.8295278149999999E-3</v>
      </c>
      <c r="E19353" s="60">
        <v>524</v>
      </c>
      <c r="F19353" s="34">
        <f t="shared" si="689"/>
        <v>10296.551790000001</v>
      </c>
    </row>
    <row r="19354" spans="1:6" x14ac:dyDescent="0.2">
      <c r="A19354" s="1">
        <v>321</v>
      </c>
      <c r="B19354" s="34">
        <f t="shared" si="688"/>
        <v>25.545180000000002</v>
      </c>
      <c r="C19354" s="63">
        <v>10.38551124</v>
      </c>
      <c r="D19354" s="33">
        <v>2.8350899950000002E-3</v>
      </c>
      <c r="E19354" s="60">
        <v>521</v>
      </c>
      <c r="F19354" s="34">
        <f t="shared" si="689"/>
        <v>10385.51124</v>
      </c>
    </row>
    <row r="19355" spans="1:6" x14ac:dyDescent="0.2">
      <c r="A19355" s="1">
        <v>321</v>
      </c>
      <c r="B19355" s="34">
        <f t="shared" si="688"/>
        <v>25.545180000000002</v>
      </c>
      <c r="C19355" s="63">
        <v>10.464415880000001</v>
      </c>
      <c r="D19355" s="33">
        <v>2.686959453E-3</v>
      </c>
      <c r="E19355" s="60">
        <v>519</v>
      </c>
      <c r="F19355" s="34">
        <f t="shared" si="689"/>
        <v>10464.41588</v>
      </c>
    </row>
    <row r="19356" spans="1:6" x14ac:dyDescent="0.2">
      <c r="A19356" s="1">
        <v>321</v>
      </c>
      <c r="B19356" s="34">
        <f t="shared" si="688"/>
        <v>25.545180000000002</v>
      </c>
      <c r="C19356" s="63">
        <v>10.53526828</v>
      </c>
      <c r="D19356" s="33">
        <v>2.9030931490000001E-3</v>
      </c>
      <c r="E19356" s="60">
        <v>516</v>
      </c>
      <c r="F19356" s="34">
        <f t="shared" si="689"/>
        <v>10535.26828</v>
      </c>
    </row>
    <row r="19357" spans="1:6" x14ac:dyDescent="0.2">
      <c r="A19357" s="1">
        <v>321</v>
      </c>
      <c r="B19357" s="34">
        <f t="shared" si="688"/>
        <v>25.545180000000002</v>
      </c>
      <c r="C19357" s="63">
        <v>10.60397322</v>
      </c>
      <c r="D19357" s="33">
        <v>2.8586404840000002E-3</v>
      </c>
      <c r="E19357" s="60">
        <v>514</v>
      </c>
      <c r="F19357" s="34">
        <f t="shared" si="689"/>
        <v>10603.97322</v>
      </c>
    </row>
    <row r="19358" spans="1:6" x14ac:dyDescent="0.2">
      <c r="A19358" s="1">
        <v>321</v>
      </c>
      <c r="B19358" s="34">
        <f t="shared" si="688"/>
        <v>25.545180000000002</v>
      </c>
      <c r="C19358" s="63">
        <v>10.665451969999999</v>
      </c>
      <c r="D19358" s="33">
        <v>2.9391731999999999E-3</v>
      </c>
      <c r="E19358" s="60">
        <v>511</v>
      </c>
      <c r="F19358" s="34">
        <f t="shared" si="689"/>
        <v>10665.45197</v>
      </c>
    </row>
    <row r="19359" spans="1:6" x14ac:dyDescent="0.2">
      <c r="A19359" s="1">
        <v>321</v>
      </c>
      <c r="B19359" s="34">
        <f t="shared" si="688"/>
        <v>25.545180000000002</v>
      </c>
      <c r="C19359" s="63">
        <v>10.72138831</v>
      </c>
      <c r="D19359" s="33">
        <v>2.6612006429999999E-3</v>
      </c>
      <c r="E19359" s="60">
        <v>508</v>
      </c>
      <c r="F19359" s="34">
        <f t="shared" si="689"/>
        <v>10721.38831</v>
      </c>
    </row>
    <row r="19360" spans="1:6" x14ac:dyDescent="0.2">
      <c r="A19360" s="1">
        <v>321</v>
      </c>
      <c r="B19360" s="34">
        <f t="shared" si="688"/>
        <v>25.545180000000002</v>
      </c>
      <c r="C19360" s="63">
        <v>10.773981129999999</v>
      </c>
      <c r="D19360" s="33">
        <v>2.5829960240000001E-3</v>
      </c>
      <c r="E19360" s="60">
        <v>506</v>
      </c>
      <c r="F19360" s="34">
        <f t="shared" si="689"/>
        <v>10773.98113</v>
      </c>
    </row>
    <row r="19361" spans="1:6" x14ac:dyDescent="0.2">
      <c r="A19361" s="1">
        <v>321</v>
      </c>
      <c r="B19361" s="34">
        <f t="shared" si="688"/>
        <v>25.545180000000002</v>
      </c>
      <c r="C19361" s="63">
        <v>10.82223589</v>
      </c>
      <c r="D19361" s="33">
        <v>2.5932855700000002E-3</v>
      </c>
      <c r="E19361" s="60">
        <v>503</v>
      </c>
      <c r="F19361" s="34">
        <f t="shared" si="689"/>
        <v>10822.23589</v>
      </c>
    </row>
    <row r="19362" spans="1:6" x14ac:dyDescent="0.2">
      <c r="A19362" s="1">
        <v>321</v>
      </c>
      <c r="B19362" s="34">
        <f t="shared" si="688"/>
        <v>25.545180000000002</v>
      </c>
      <c r="C19362" s="63">
        <v>10.869767339999999</v>
      </c>
      <c r="D19362" s="33">
        <v>2.617809768E-3</v>
      </c>
      <c r="E19362" s="60">
        <v>501</v>
      </c>
      <c r="F19362" s="34">
        <f t="shared" si="689"/>
        <v>10869.767339999999</v>
      </c>
    </row>
    <row r="19363" spans="1:6" x14ac:dyDescent="0.2">
      <c r="A19363" s="1">
        <v>321</v>
      </c>
      <c r="B19363" s="34">
        <f t="shared" si="688"/>
        <v>25.545180000000002</v>
      </c>
      <c r="C19363" s="63">
        <v>10.912027549999999</v>
      </c>
      <c r="D19363" s="33">
        <v>3.115409976E-3</v>
      </c>
      <c r="E19363" s="60">
        <v>498</v>
      </c>
      <c r="F19363" s="34">
        <f t="shared" si="689"/>
        <v>10912.027549999999</v>
      </c>
    </row>
    <row r="19364" spans="1:6" x14ac:dyDescent="0.2">
      <c r="A19364" s="1">
        <v>321</v>
      </c>
      <c r="B19364" s="34">
        <f t="shared" si="688"/>
        <v>25.545180000000002</v>
      </c>
      <c r="C19364" s="63">
        <v>10.95243857</v>
      </c>
      <c r="D19364" s="33">
        <v>2.7879505729999999E-3</v>
      </c>
      <c r="E19364" s="60">
        <v>495</v>
      </c>
      <c r="F19364" s="34">
        <f t="shared" si="689"/>
        <v>10952.43857</v>
      </c>
    </row>
    <row r="19365" spans="1:6" x14ac:dyDescent="0.2">
      <c r="A19365" s="1">
        <v>321</v>
      </c>
      <c r="B19365" s="34">
        <f t="shared" si="688"/>
        <v>25.545180000000002</v>
      </c>
      <c r="C19365" s="63">
        <v>10.99129583</v>
      </c>
      <c r="D19365" s="33">
        <v>2.5058502429999999E-3</v>
      </c>
      <c r="E19365" s="60">
        <v>493</v>
      </c>
      <c r="F19365" s="34">
        <f t="shared" si="689"/>
        <v>10991.295830000001</v>
      </c>
    </row>
    <row r="19366" spans="1:6" x14ac:dyDescent="0.2">
      <c r="A19366" s="1">
        <v>321</v>
      </c>
      <c r="B19366" s="34">
        <f t="shared" si="688"/>
        <v>25.545180000000002</v>
      </c>
      <c r="C19366" s="63">
        <v>11.02677166</v>
      </c>
      <c r="D19366" s="33">
        <v>3.336498391E-3</v>
      </c>
      <c r="E19366" s="60">
        <v>490</v>
      </c>
      <c r="F19366" s="34">
        <f t="shared" si="689"/>
        <v>11026.77166</v>
      </c>
    </row>
    <row r="19367" spans="1:6" x14ac:dyDescent="0.2">
      <c r="A19367" s="1">
        <v>321</v>
      </c>
      <c r="B19367" s="34">
        <f t="shared" si="688"/>
        <v>25.545180000000002</v>
      </c>
      <c r="C19367" s="63">
        <v>11.063317680000001</v>
      </c>
      <c r="D19367" s="33">
        <v>2.6163228190000001E-3</v>
      </c>
      <c r="E19367" s="60">
        <v>488</v>
      </c>
      <c r="F19367" s="34">
        <f t="shared" si="689"/>
        <v>11063.31768</v>
      </c>
    </row>
    <row r="19368" spans="1:6" x14ac:dyDescent="0.2">
      <c r="A19368" s="1">
        <v>321</v>
      </c>
      <c r="B19368" s="34">
        <f t="shared" si="688"/>
        <v>25.545180000000002</v>
      </c>
      <c r="C19368" s="63">
        <v>11.0946146</v>
      </c>
      <c r="D19368" s="33">
        <v>2.6016397339999999E-3</v>
      </c>
      <c r="E19368" s="60">
        <v>485</v>
      </c>
      <c r="F19368" s="34">
        <f t="shared" si="689"/>
        <v>11094.614600000001</v>
      </c>
    </row>
    <row r="19369" spans="1:6" x14ac:dyDescent="0.2">
      <c r="A19369" s="1">
        <v>321</v>
      </c>
      <c r="B19369" s="34">
        <f t="shared" si="688"/>
        <v>25.545180000000002</v>
      </c>
      <c r="C19369" s="63">
        <v>11.122577489999999</v>
      </c>
      <c r="D19369" s="33">
        <v>2.8810674340000002E-3</v>
      </c>
      <c r="E19369" s="60">
        <v>482</v>
      </c>
      <c r="F19369" s="34">
        <f t="shared" si="689"/>
        <v>11122.57749</v>
      </c>
    </row>
    <row r="19370" spans="1:6" x14ac:dyDescent="0.2">
      <c r="A19370" s="1">
        <v>321</v>
      </c>
      <c r="B19370" s="34">
        <f t="shared" si="688"/>
        <v>25.545180000000002</v>
      </c>
      <c r="C19370" s="63">
        <v>11.15582028</v>
      </c>
      <c r="D19370" s="33">
        <v>3.413184779E-3</v>
      </c>
      <c r="E19370" s="60">
        <v>480</v>
      </c>
      <c r="F19370" s="34">
        <f t="shared" si="689"/>
        <v>11155.82028</v>
      </c>
    </row>
    <row r="19371" spans="1:6" x14ac:dyDescent="0.2">
      <c r="A19371" s="1">
        <v>321</v>
      </c>
      <c r="B19371" s="34">
        <f t="shared" si="688"/>
        <v>25.545180000000002</v>
      </c>
      <c r="C19371" s="63">
        <v>11.18600352</v>
      </c>
      <c r="D19371" s="33">
        <v>3.1621383819999999E-3</v>
      </c>
      <c r="E19371" s="60">
        <v>477</v>
      </c>
      <c r="F19371" s="34">
        <f t="shared" si="689"/>
        <v>11186.00352</v>
      </c>
    </row>
    <row r="19372" spans="1:6" x14ac:dyDescent="0.2">
      <c r="A19372" s="1">
        <v>321</v>
      </c>
      <c r="B19372" s="34">
        <f t="shared" si="688"/>
        <v>25.545180000000002</v>
      </c>
      <c r="C19372" s="63">
        <v>11.21088007</v>
      </c>
      <c r="D19372" s="33">
        <v>3.2346792590000001E-3</v>
      </c>
      <c r="E19372" s="60">
        <v>475</v>
      </c>
      <c r="F19372" s="34">
        <f t="shared" si="689"/>
        <v>11210.880069999999</v>
      </c>
    </row>
    <row r="19373" spans="1:6" x14ac:dyDescent="0.2">
      <c r="A19373" s="1">
        <v>321</v>
      </c>
      <c r="B19373" s="34">
        <f t="shared" si="688"/>
        <v>25.545180000000002</v>
      </c>
      <c r="C19373" s="63">
        <v>11.23655456</v>
      </c>
      <c r="D19373" s="33">
        <v>2.7446203390000001E-3</v>
      </c>
      <c r="E19373" s="60">
        <v>472</v>
      </c>
      <c r="F19373" s="34">
        <f t="shared" si="689"/>
        <v>11236.55456</v>
      </c>
    </row>
    <row r="19374" spans="1:6" x14ac:dyDescent="0.2">
      <c r="A19374" s="1">
        <v>321</v>
      </c>
      <c r="B19374" s="34">
        <f t="shared" si="688"/>
        <v>25.545180000000002</v>
      </c>
      <c r="C19374" s="63">
        <v>11.26156518</v>
      </c>
      <c r="D19374" s="33">
        <v>2.701410982E-3</v>
      </c>
      <c r="E19374" s="60">
        <v>469</v>
      </c>
      <c r="F19374" s="34">
        <f t="shared" si="689"/>
        <v>11261.56518</v>
      </c>
    </row>
    <row r="19375" spans="1:6" x14ac:dyDescent="0.2">
      <c r="A19375" s="1">
        <v>321</v>
      </c>
      <c r="B19375" s="34">
        <f t="shared" si="688"/>
        <v>25.545180000000002</v>
      </c>
      <c r="C19375" s="63">
        <v>11.286463599999999</v>
      </c>
      <c r="D19375" s="33">
        <v>3.1250862419999999E-3</v>
      </c>
      <c r="E19375" s="60">
        <v>467</v>
      </c>
      <c r="F19375" s="34">
        <f t="shared" si="689"/>
        <v>11286.463599999999</v>
      </c>
    </row>
    <row r="19376" spans="1:6" x14ac:dyDescent="0.2">
      <c r="A19376" s="1">
        <v>321</v>
      </c>
      <c r="B19376" s="34">
        <f t="shared" si="688"/>
        <v>25.545180000000002</v>
      </c>
      <c r="C19376" s="63">
        <v>11.307015639999999</v>
      </c>
      <c r="D19376" s="33">
        <v>3.013972704E-3</v>
      </c>
      <c r="E19376" s="60">
        <v>464</v>
      </c>
      <c r="F19376" s="34">
        <f t="shared" si="689"/>
        <v>11307.01564</v>
      </c>
    </row>
    <row r="19377" spans="1:6" x14ac:dyDescent="0.2">
      <c r="A19377" s="1">
        <v>321</v>
      </c>
      <c r="B19377" s="34">
        <f t="shared" si="688"/>
        <v>25.545180000000002</v>
      </c>
      <c r="C19377" s="63">
        <v>11.33106411</v>
      </c>
      <c r="D19377" s="33">
        <v>3.097909071E-3</v>
      </c>
      <c r="E19377" s="60">
        <v>462</v>
      </c>
      <c r="F19377" s="34">
        <f t="shared" si="689"/>
        <v>11331.064109999999</v>
      </c>
    </row>
    <row r="19378" spans="1:6" x14ac:dyDescent="0.2">
      <c r="A19378" s="1">
        <v>321</v>
      </c>
      <c r="B19378" s="34">
        <f t="shared" si="688"/>
        <v>25.545180000000002</v>
      </c>
      <c r="C19378" s="63">
        <v>11.35041738</v>
      </c>
      <c r="D19378" s="33">
        <v>3.6046082689999998E-3</v>
      </c>
      <c r="E19378" s="60">
        <v>459</v>
      </c>
      <c r="F19378" s="34">
        <f t="shared" si="689"/>
        <v>11350.417379999999</v>
      </c>
    </row>
    <row r="19379" spans="1:6" x14ac:dyDescent="0.2">
      <c r="A19379" s="1">
        <v>321</v>
      </c>
      <c r="B19379" s="34">
        <f t="shared" si="688"/>
        <v>25.545180000000002</v>
      </c>
      <c r="C19379" s="63">
        <v>11.373562290000001</v>
      </c>
      <c r="D19379" s="33">
        <v>2.906470314E-3</v>
      </c>
      <c r="E19379" s="60">
        <v>456</v>
      </c>
      <c r="F19379" s="34">
        <f t="shared" si="689"/>
        <v>11373.56229</v>
      </c>
    </row>
    <row r="19380" spans="1:6" x14ac:dyDescent="0.2">
      <c r="A19380" s="1">
        <v>321</v>
      </c>
      <c r="B19380" s="34">
        <f t="shared" si="688"/>
        <v>25.545180000000002</v>
      </c>
      <c r="C19380" s="63">
        <v>11.38954476</v>
      </c>
      <c r="D19380" s="33">
        <v>2.4458509940000002E-3</v>
      </c>
      <c r="E19380" s="60">
        <v>454</v>
      </c>
      <c r="F19380" s="34">
        <f t="shared" si="689"/>
        <v>11389.544759999999</v>
      </c>
    </row>
    <row r="19381" spans="1:6" x14ac:dyDescent="0.2">
      <c r="A19381" s="1">
        <v>321</v>
      </c>
      <c r="B19381" s="34">
        <f t="shared" si="688"/>
        <v>25.545180000000002</v>
      </c>
      <c r="C19381" s="63">
        <v>11.41140715</v>
      </c>
      <c r="D19381" s="33">
        <v>3.033314113E-3</v>
      </c>
      <c r="E19381" s="60">
        <v>451</v>
      </c>
      <c r="F19381" s="34">
        <f t="shared" si="689"/>
        <v>11411.407150000001</v>
      </c>
    </row>
    <row r="19382" spans="1:6" x14ac:dyDescent="0.2">
      <c r="A19382" s="1">
        <v>321</v>
      </c>
      <c r="B19382" s="34">
        <f t="shared" si="688"/>
        <v>25.545180000000002</v>
      </c>
      <c r="C19382" s="63">
        <v>11.42998588</v>
      </c>
      <c r="D19382" s="33">
        <v>3.0314159460000001E-3</v>
      </c>
      <c r="E19382" s="60">
        <v>448</v>
      </c>
      <c r="F19382" s="34">
        <f t="shared" si="689"/>
        <v>11429.98588</v>
      </c>
    </row>
    <row r="19383" spans="1:6" x14ac:dyDescent="0.2">
      <c r="A19383" s="1">
        <v>321</v>
      </c>
      <c r="B19383" s="34">
        <f t="shared" si="688"/>
        <v>25.545180000000002</v>
      </c>
      <c r="C19383" s="63">
        <v>11.446783659999999</v>
      </c>
      <c r="D19383" s="33">
        <v>3.0115548420000002E-3</v>
      </c>
      <c r="E19383" s="60">
        <v>446</v>
      </c>
      <c r="F19383" s="34">
        <f t="shared" si="689"/>
        <v>11446.783659999999</v>
      </c>
    </row>
    <row r="19384" spans="1:6" x14ac:dyDescent="0.2">
      <c r="A19384" s="1">
        <v>321</v>
      </c>
      <c r="B19384" s="34">
        <f t="shared" si="688"/>
        <v>25.545180000000002</v>
      </c>
      <c r="C19384" s="63">
        <v>11.46718373</v>
      </c>
      <c r="D19384" s="33">
        <v>2.9537024589999998E-3</v>
      </c>
      <c r="E19384" s="60">
        <v>443</v>
      </c>
      <c r="F19384" s="34">
        <f t="shared" si="689"/>
        <v>11467.183730000001</v>
      </c>
    </row>
    <row r="19385" spans="1:6" x14ac:dyDescent="0.2">
      <c r="A19385" s="1">
        <v>321</v>
      </c>
      <c r="B19385" s="34">
        <f t="shared" si="688"/>
        <v>25.545180000000002</v>
      </c>
      <c r="C19385" s="63">
        <v>11.484420399999999</v>
      </c>
      <c r="D19385" s="33">
        <v>3.4531443639999999E-3</v>
      </c>
      <c r="E19385" s="60">
        <v>441</v>
      </c>
      <c r="F19385" s="34">
        <f t="shared" si="689"/>
        <v>11484.420399999999</v>
      </c>
    </row>
    <row r="19386" spans="1:6" x14ac:dyDescent="0.2">
      <c r="A19386" s="1">
        <v>321</v>
      </c>
      <c r="B19386" s="34">
        <f t="shared" si="688"/>
        <v>25.545180000000002</v>
      </c>
      <c r="C19386" s="63">
        <v>11.501266530000001</v>
      </c>
      <c r="D19386" s="33">
        <v>3.1468244770000002E-3</v>
      </c>
      <c r="E19386" s="60">
        <v>438</v>
      </c>
      <c r="F19386" s="34">
        <f t="shared" si="689"/>
        <v>11501.266530000001</v>
      </c>
    </row>
    <row r="19387" spans="1:6" x14ac:dyDescent="0.2">
      <c r="A19387" s="1">
        <v>321</v>
      </c>
      <c r="B19387" s="34">
        <f t="shared" si="688"/>
        <v>25.545180000000002</v>
      </c>
      <c r="C19387" s="63">
        <v>11.51343737</v>
      </c>
      <c r="D19387" s="33">
        <v>2.9634977990000001E-3</v>
      </c>
      <c r="E19387" s="60">
        <v>435</v>
      </c>
      <c r="F19387" s="34">
        <f t="shared" si="689"/>
        <v>11513.43737</v>
      </c>
    </row>
    <row r="19388" spans="1:6" x14ac:dyDescent="0.2">
      <c r="A19388" s="1">
        <v>321</v>
      </c>
      <c r="B19388" s="34">
        <f t="shared" si="688"/>
        <v>25.545180000000002</v>
      </c>
      <c r="C19388" s="63">
        <v>11.52829313</v>
      </c>
      <c r="D19388" s="33">
        <v>2.7936451600000002E-3</v>
      </c>
      <c r="E19388" s="60">
        <v>433</v>
      </c>
      <c r="F19388" s="34">
        <f t="shared" si="689"/>
        <v>11528.29313</v>
      </c>
    </row>
    <row r="19389" spans="1:6" x14ac:dyDescent="0.2">
      <c r="A19389" s="1">
        <v>321</v>
      </c>
      <c r="B19389" s="34">
        <f t="shared" si="688"/>
        <v>25.545180000000002</v>
      </c>
      <c r="C19389" s="63">
        <v>11.5419058</v>
      </c>
      <c r="D19389" s="33">
        <v>2.881792265E-3</v>
      </c>
      <c r="E19389" s="60">
        <v>430</v>
      </c>
      <c r="F19389" s="34">
        <f t="shared" si="689"/>
        <v>11541.9058</v>
      </c>
    </row>
    <row r="19390" spans="1:6" x14ac:dyDescent="0.2">
      <c r="A19390" s="1">
        <v>321</v>
      </c>
      <c r="B19390" s="34">
        <f t="shared" si="688"/>
        <v>25.545180000000002</v>
      </c>
      <c r="C19390" s="63">
        <v>11.552108690000001</v>
      </c>
      <c r="D19390" s="33">
        <v>3.814656014E-3</v>
      </c>
      <c r="E19390" s="60">
        <v>427</v>
      </c>
      <c r="F19390" s="34">
        <f t="shared" si="689"/>
        <v>11552.108690000001</v>
      </c>
    </row>
    <row r="19391" spans="1:6" x14ac:dyDescent="0.2">
      <c r="A19391" s="1">
        <v>321</v>
      </c>
      <c r="B19391" s="34">
        <f t="shared" si="688"/>
        <v>25.545180000000002</v>
      </c>
      <c r="C19391" s="63">
        <v>11.574258110000001</v>
      </c>
      <c r="D19391" s="33">
        <v>2.851516903E-3</v>
      </c>
      <c r="E19391" s="60">
        <v>425</v>
      </c>
      <c r="F19391" s="34">
        <f t="shared" si="689"/>
        <v>11574.258110000001</v>
      </c>
    </row>
    <row r="19392" spans="1:6" x14ac:dyDescent="0.2">
      <c r="A19392" s="1">
        <v>321</v>
      </c>
      <c r="B19392" s="34">
        <f t="shared" si="688"/>
        <v>25.545180000000002</v>
      </c>
      <c r="C19392" s="63">
        <v>11.587263760000001</v>
      </c>
      <c r="D19392" s="33">
        <v>3.1803066130000001E-3</v>
      </c>
      <c r="E19392" s="60">
        <v>422</v>
      </c>
      <c r="F19392" s="34">
        <f t="shared" si="689"/>
        <v>11587.263760000002</v>
      </c>
    </row>
    <row r="19393" spans="1:6" x14ac:dyDescent="0.2">
      <c r="A19393" s="1">
        <v>321</v>
      </c>
      <c r="B19393" s="34">
        <f t="shared" si="688"/>
        <v>25.545180000000002</v>
      </c>
      <c r="C19393" s="63">
        <v>11.601499479999999</v>
      </c>
      <c r="D19393" s="33">
        <v>3.566382406E-3</v>
      </c>
      <c r="E19393" s="60">
        <v>419</v>
      </c>
      <c r="F19393" s="34">
        <f t="shared" si="689"/>
        <v>11601.499479999999</v>
      </c>
    </row>
    <row r="19394" spans="1:6" x14ac:dyDescent="0.2">
      <c r="A19394" s="1">
        <v>321</v>
      </c>
      <c r="B19394" s="34">
        <f t="shared" si="688"/>
        <v>25.545180000000002</v>
      </c>
      <c r="C19394" s="63">
        <v>11.61517188</v>
      </c>
      <c r="D19394" s="33">
        <v>3.2398490440000002E-3</v>
      </c>
      <c r="E19394" s="60">
        <v>417</v>
      </c>
      <c r="F19394" s="34">
        <f t="shared" si="689"/>
        <v>11615.17188</v>
      </c>
    </row>
    <row r="19395" spans="1:6" x14ac:dyDescent="0.2">
      <c r="A19395" s="1">
        <v>321</v>
      </c>
      <c r="B19395" s="34">
        <f t="shared" si="688"/>
        <v>25.545180000000002</v>
      </c>
      <c r="C19395" s="63">
        <v>11.62887606</v>
      </c>
      <c r="D19395" s="33">
        <v>3.2896935620000001E-3</v>
      </c>
      <c r="E19395" s="60">
        <v>414</v>
      </c>
      <c r="F19395" s="34">
        <f t="shared" si="689"/>
        <v>11628.876060000001</v>
      </c>
    </row>
    <row r="19396" spans="1:6" x14ac:dyDescent="0.2">
      <c r="A19396" s="1">
        <v>321</v>
      </c>
      <c r="B19396" s="34">
        <f t="shared" si="688"/>
        <v>25.545180000000002</v>
      </c>
      <c r="C19396" s="63">
        <v>11.6400016</v>
      </c>
      <c r="D19396" s="33">
        <v>2.767435214E-3</v>
      </c>
      <c r="E19396" s="60">
        <v>412</v>
      </c>
      <c r="F19396" s="34">
        <f t="shared" si="689"/>
        <v>11640.0016</v>
      </c>
    </row>
    <row r="19397" spans="1:6" x14ac:dyDescent="0.2">
      <c r="A19397" s="1">
        <v>321</v>
      </c>
      <c r="B19397" s="34">
        <f t="shared" si="688"/>
        <v>25.545180000000002</v>
      </c>
      <c r="C19397" s="63">
        <v>11.65305178</v>
      </c>
      <c r="D19397" s="33">
        <v>3.3271108809999998E-3</v>
      </c>
      <c r="E19397" s="60">
        <v>409</v>
      </c>
      <c r="F19397" s="34">
        <f t="shared" si="689"/>
        <v>11653.05178</v>
      </c>
    </row>
    <row r="19398" spans="1:6" x14ac:dyDescent="0.2">
      <c r="A19398" s="1">
        <v>321</v>
      </c>
      <c r="B19398" s="34">
        <f t="shared" si="688"/>
        <v>25.545180000000002</v>
      </c>
      <c r="C19398" s="63">
        <v>11.66549309</v>
      </c>
      <c r="D19398" s="33">
        <v>2.517999516E-3</v>
      </c>
      <c r="E19398" s="60">
        <v>406</v>
      </c>
      <c r="F19398" s="34">
        <f t="shared" si="689"/>
        <v>11665.49309</v>
      </c>
    </row>
    <row r="19399" spans="1:6" x14ac:dyDescent="0.2">
      <c r="A19399" s="1">
        <v>321</v>
      </c>
      <c r="B19399" s="34">
        <f t="shared" si="688"/>
        <v>25.545180000000002</v>
      </c>
      <c r="C19399" s="63">
        <v>11.676401159999999</v>
      </c>
      <c r="D19399" s="33">
        <v>3.1490667579999999E-3</v>
      </c>
      <c r="E19399" s="60">
        <v>404</v>
      </c>
      <c r="F19399" s="34">
        <f t="shared" si="689"/>
        <v>11676.401159999999</v>
      </c>
    </row>
    <row r="19400" spans="1:6" x14ac:dyDescent="0.2">
      <c r="A19400" s="1">
        <v>321</v>
      </c>
      <c r="B19400" s="34">
        <f t="shared" si="688"/>
        <v>25.545180000000002</v>
      </c>
      <c r="C19400" s="63">
        <v>11.68958576</v>
      </c>
      <c r="D19400" s="33">
        <v>3.577061953E-3</v>
      </c>
      <c r="E19400" s="60">
        <v>401</v>
      </c>
      <c r="F19400" s="34">
        <f t="shared" si="689"/>
        <v>11689.58576</v>
      </c>
    </row>
    <row r="19401" spans="1:6" x14ac:dyDescent="0.2">
      <c r="A19401" s="1">
        <v>321</v>
      </c>
      <c r="B19401" s="34">
        <f t="shared" si="688"/>
        <v>25.545180000000002</v>
      </c>
      <c r="C19401" s="63">
        <v>11.701507360000001</v>
      </c>
      <c r="D19401" s="33">
        <v>3.0328291329999998E-3</v>
      </c>
      <c r="E19401" s="60">
        <v>398</v>
      </c>
      <c r="F19401" s="34">
        <f t="shared" si="689"/>
        <v>11701.507360000001</v>
      </c>
    </row>
    <row r="19402" spans="1:6" x14ac:dyDescent="0.2">
      <c r="A19402" s="1">
        <v>321</v>
      </c>
      <c r="B19402" s="34">
        <f t="shared" si="688"/>
        <v>25.545180000000002</v>
      </c>
      <c r="C19402" s="63">
        <v>11.71066238</v>
      </c>
      <c r="D19402" s="33">
        <v>3.2245305700000001E-3</v>
      </c>
      <c r="E19402" s="60">
        <v>396</v>
      </c>
      <c r="F19402" s="34">
        <f t="shared" si="689"/>
        <v>11710.66238</v>
      </c>
    </row>
    <row r="19403" spans="1:6" x14ac:dyDescent="0.2">
      <c r="A19403" s="1">
        <v>321</v>
      </c>
      <c r="B19403" s="34">
        <f t="shared" si="688"/>
        <v>25.545180000000002</v>
      </c>
      <c r="C19403" s="63">
        <v>11.722750509999999</v>
      </c>
      <c r="D19403" s="33">
        <v>3.8312399880000001E-3</v>
      </c>
      <c r="E19403" s="60">
        <v>393</v>
      </c>
      <c r="F19403" s="34">
        <f t="shared" si="689"/>
        <v>11722.75051</v>
      </c>
    </row>
    <row r="19404" spans="1:6" x14ac:dyDescent="0.2">
      <c r="A19404" s="1">
        <v>321</v>
      </c>
      <c r="B19404" s="34">
        <f t="shared" si="688"/>
        <v>25.545180000000002</v>
      </c>
      <c r="C19404" s="63">
        <v>11.735072219999999</v>
      </c>
      <c r="D19404" s="33">
        <v>3.5762773290000001E-3</v>
      </c>
      <c r="E19404" s="60">
        <v>390</v>
      </c>
      <c r="F19404" s="34">
        <f t="shared" si="689"/>
        <v>11735.07222</v>
      </c>
    </row>
    <row r="19405" spans="1:6" x14ac:dyDescent="0.2">
      <c r="A19405" s="1">
        <v>321</v>
      </c>
      <c r="B19405" s="34">
        <f t="shared" si="688"/>
        <v>25.545180000000002</v>
      </c>
      <c r="C19405" s="63">
        <v>11.747356290000001</v>
      </c>
      <c r="D19405" s="33">
        <v>3.7786565200000001E-3</v>
      </c>
      <c r="E19405" s="60">
        <v>388</v>
      </c>
      <c r="F19405" s="34">
        <f t="shared" si="689"/>
        <v>11747.356290000002</v>
      </c>
    </row>
    <row r="19406" spans="1:6" x14ac:dyDescent="0.2">
      <c r="A19406" s="1">
        <v>321</v>
      </c>
      <c r="B19406" s="34">
        <f t="shared" si="688"/>
        <v>25.545180000000002</v>
      </c>
      <c r="C19406" s="63">
        <v>11.757322569999999</v>
      </c>
      <c r="D19406" s="33">
        <v>2.8843636180000002E-3</v>
      </c>
      <c r="E19406" s="60">
        <v>385</v>
      </c>
      <c r="F19406" s="34">
        <f t="shared" si="689"/>
        <v>11757.32257</v>
      </c>
    </row>
    <row r="19407" spans="1:6" x14ac:dyDescent="0.2">
      <c r="A19407" s="1">
        <v>321</v>
      </c>
      <c r="B19407" s="34">
        <f t="shared" si="688"/>
        <v>25.545180000000002</v>
      </c>
      <c r="C19407" s="63">
        <v>11.765379729999999</v>
      </c>
      <c r="D19407" s="33">
        <v>2.9453194969999998E-3</v>
      </c>
      <c r="E19407" s="60">
        <v>382</v>
      </c>
      <c r="F19407" s="34">
        <f t="shared" si="689"/>
        <v>11765.379729999999</v>
      </c>
    </row>
    <row r="19408" spans="1:6" x14ac:dyDescent="0.2">
      <c r="A19408" s="1">
        <v>321</v>
      </c>
      <c r="B19408" s="34">
        <f t="shared" si="688"/>
        <v>25.545180000000002</v>
      </c>
      <c r="C19408" s="63">
        <v>11.77772414</v>
      </c>
      <c r="D19408" s="33">
        <v>3.3385363769999998E-3</v>
      </c>
      <c r="E19408" s="60">
        <v>380</v>
      </c>
      <c r="F19408" s="34">
        <f t="shared" si="689"/>
        <v>11777.72414</v>
      </c>
    </row>
    <row r="19409" spans="1:6" x14ac:dyDescent="0.2">
      <c r="A19409" s="1">
        <v>321</v>
      </c>
      <c r="B19409" s="34">
        <f t="shared" ref="B19409:B19472" si="690">A19409*79.58/1000</f>
        <v>25.545180000000002</v>
      </c>
      <c r="C19409" s="63">
        <v>11.7859268</v>
      </c>
      <c r="D19409" s="33">
        <v>3.4048916540000002E-3</v>
      </c>
      <c r="E19409" s="60">
        <v>377</v>
      </c>
      <c r="F19409" s="34">
        <f t="shared" ref="F19409:F19472" si="691">C19409*1000</f>
        <v>11785.926800000001</v>
      </c>
    </row>
    <row r="19410" spans="1:6" x14ac:dyDescent="0.2">
      <c r="A19410" s="1">
        <v>321</v>
      </c>
      <c r="B19410" s="34">
        <f t="shared" si="690"/>
        <v>25.545180000000002</v>
      </c>
      <c r="C19410" s="63">
        <v>11.79224176</v>
      </c>
      <c r="D19410" s="33">
        <v>3.480866982E-3</v>
      </c>
      <c r="E19410" s="60">
        <v>374</v>
      </c>
      <c r="F19410" s="34">
        <f t="shared" si="691"/>
        <v>11792.241759999999</v>
      </c>
    </row>
    <row r="19411" spans="1:6" x14ac:dyDescent="0.2">
      <c r="A19411" s="1">
        <v>321</v>
      </c>
      <c r="B19411" s="34">
        <f t="shared" si="690"/>
        <v>25.545180000000002</v>
      </c>
      <c r="C19411" s="63">
        <v>11.806680220000001</v>
      </c>
      <c r="D19411" s="33">
        <v>4.310453237E-3</v>
      </c>
      <c r="E19411" s="60">
        <v>372</v>
      </c>
      <c r="F19411" s="34">
        <f t="shared" si="691"/>
        <v>11806.68022</v>
      </c>
    </row>
    <row r="19412" spans="1:6" x14ac:dyDescent="0.2">
      <c r="A19412" s="1">
        <v>321</v>
      </c>
      <c r="B19412" s="34">
        <f t="shared" si="690"/>
        <v>25.545180000000002</v>
      </c>
      <c r="C19412" s="63">
        <v>11.81640906</v>
      </c>
      <c r="D19412" s="33">
        <v>3.1184483340000002E-3</v>
      </c>
      <c r="E19412" s="60">
        <v>369</v>
      </c>
      <c r="F19412" s="34">
        <f t="shared" si="691"/>
        <v>11816.40906</v>
      </c>
    </row>
    <row r="19413" spans="1:6" x14ac:dyDescent="0.2">
      <c r="A19413" s="1">
        <v>321</v>
      </c>
      <c r="B19413" s="34">
        <f t="shared" si="690"/>
        <v>25.545180000000002</v>
      </c>
      <c r="C19413" s="63">
        <v>11.82305547</v>
      </c>
      <c r="D19413" s="33">
        <v>3.0031385750000001E-3</v>
      </c>
      <c r="E19413" s="60">
        <v>366</v>
      </c>
      <c r="F19413" s="34">
        <f t="shared" si="691"/>
        <v>11823.055469999999</v>
      </c>
    </row>
    <row r="19414" spans="1:6" x14ac:dyDescent="0.2">
      <c r="A19414" s="1">
        <v>321</v>
      </c>
      <c r="B19414" s="34">
        <f t="shared" si="690"/>
        <v>25.545180000000002</v>
      </c>
      <c r="C19414" s="63">
        <v>11.83267341</v>
      </c>
      <c r="D19414" s="33">
        <v>4.3332559530000004E-3</v>
      </c>
      <c r="E19414" s="60">
        <v>364</v>
      </c>
      <c r="F19414" s="34">
        <f t="shared" si="691"/>
        <v>11832.673409999999</v>
      </c>
    </row>
    <row r="19415" spans="1:6" x14ac:dyDescent="0.2">
      <c r="A19415" s="1">
        <v>321</v>
      </c>
      <c r="B19415" s="34">
        <f t="shared" si="690"/>
        <v>25.545180000000002</v>
      </c>
      <c r="C19415" s="63">
        <v>11.843100529999999</v>
      </c>
      <c r="D19415" s="33">
        <v>3.2272706629999999E-3</v>
      </c>
      <c r="E19415" s="60">
        <v>361</v>
      </c>
      <c r="F19415" s="34">
        <f t="shared" si="691"/>
        <v>11843.10053</v>
      </c>
    </row>
    <row r="19416" spans="1:6" x14ac:dyDescent="0.2">
      <c r="A19416" s="1">
        <v>321</v>
      </c>
      <c r="B19416" s="34">
        <f t="shared" si="690"/>
        <v>25.545180000000002</v>
      </c>
      <c r="C19416" s="63">
        <v>11.85255613</v>
      </c>
      <c r="D19416" s="33">
        <v>3.6506945509999999E-3</v>
      </c>
      <c r="E19416" s="60">
        <v>358</v>
      </c>
      <c r="F19416" s="34">
        <f t="shared" si="691"/>
        <v>11852.556130000001</v>
      </c>
    </row>
    <row r="19417" spans="1:6" x14ac:dyDescent="0.2">
      <c r="A19417" s="1">
        <v>321</v>
      </c>
      <c r="B19417" s="34">
        <f t="shared" si="690"/>
        <v>25.545180000000002</v>
      </c>
      <c r="C19417" s="63">
        <v>11.86265176</v>
      </c>
      <c r="D19417" s="33">
        <v>3.564317978E-3</v>
      </c>
      <c r="E19417" s="60">
        <v>356</v>
      </c>
      <c r="F19417" s="34">
        <f t="shared" si="691"/>
        <v>11862.651760000001</v>
      </c>
    </row>
    <row r="19418" spans="1:6" x14ac:dyDescent="0.2">
      <c r="A19418" s="1">
        <v>321</v>
      </c>
      <c r="B19418" s="34">
        <f t="shared" si="690"/>
        <v>25.545180000000002</v>
      </c>
      <c r="C19418" s="63">
        <v>11.870989379999999</v>
      </c>
      <c r="D19418" s="33">
        <v>3.0204946439999999E-3</v>
      </c>
      <c r="E19418" s="60">
        <v>353</v>
      </c>
      <c r="F19418" s="34">
        <f t="shared" si="691"/>
        <v>11870.989379999999</v>
      </c>
    </row>
    <row r="19419" spans="1:6" x14ac:dyDescent="0.2">
      <c r="A19419" s="1">
        <v>321</v>
      </c>
      <c r="B19419" s="34">
        <f t="shared" si="690"/>
        <v>25.545180000000002</v>
      </c>
      <c r="C19419" s="63">
        <v>11.878069890000001</v>
      </c>
      <c r="D19419" s="33">
        <v>3.6792440309999998E-3</v>
      </c>
      <c r="E19419" s="60">
        <v>350</v>
      </c>
      <c r="F19419" s="34">
        <f t="shared" si="691"/>
        <v>11878.069890000001</v>
      </c>
    </row>
    <row r="19420" spans="1:6" x14ac:dyDescent="0.2">
      <c r="A19420" s="1">
        <v>321</v>
      </c>
      <c r="B19420" s="34">
        <f t="shared" si="690"/>
        <v>25.545180000000002</v>
      </c>
      <c r="C19420" s="63">
        <v>11.88911819</v>
      </c>
      <c r="D19420" s="33">
        <v>3.0028154620000001E-3</v>
      </c>
      <c r="E19420" s="60">
        <v>348</v>
      </c>
      <c r="F19420" s="34">
        <f t="shared" si="691"/>
        <v>11889.118189999999</v>
      </c>
    </row>
    <row r="19421" spans="1:6" x14ac:dyDescent="0.2">
      <c r="A19421" s="1">
        <v>321</v>
      </c>
      <c r="B19421" s="34">
        <f t="shared" si="690"/>
        <v>25.545180000000002</v>
      </c>
      <c r="C19421" s="63">
        <v>11.8986699</v>
      </c>
      <c r="D19421" s="33">
        <v>3.0301758340000001E-3</v>
      </c>
      <c r="E19421" s="60">
        <v>345</v>
      </c>
      <c r="F19421" s="34">
        <f t="shared" si="691"/>
        <v>11898.669899999999</v>
      </c>
    </row>
    <row r="19422" spans="1:6" x14ac:dyDescent="0.2">
      <c r="A19422" s="1">
        <v>321</v>
      </c>
      <c r="B19422" s="34">
        <f t="shared" si="690"/>
        <v>25.545180000000002</v>
      </c>
      <c r="C19422" s="63">
        <v>11.90889406</v>
      </c>
      <c r="D19422" s="33">
        <v>2.9421760299999998E-3</v>
      </c>
      <c r="E19422" s="60">
        <v>342</v>
      </c>
      <c r="F19422" s="34">
        <f t="shared" si="691"/>
        <v>11908.894060000001</v>
      </c>
    </row>
    <row r="19423" spans="1:6" x14ac:dyDescent="0.2">
      <c r="A19423" s="1">
        <v>321</v>
      </c>
      <c r="B19423" s="34">
        <f t="shared" si="690"/>
        <v>25.545180000000002</v>
      </c>
      <c r="C19423" s="63">
        <v>11.916289150000001</v>
      </c>
      <c r="D19423" s="33">
        <v>4.0322394830000002E-3</v>
      </c>
      <c r="E19423" s="60">
        <v>340</v>
      </c>
      <c r="F19423" s="34">
        <f t="shared" si="691"/>
        <v>11916.289150000001</v>
      </c>
    </row>
    <row r="19424" spans="1:6" x14ac:dyDescent="0.2">
      <c r="A19424" s="1">
        <v>321</v>
      </c>
      <c r="B19424" s="34">
        <f t="shared" si="690"/>
        <v>25.545180000000002</v>
      </c>
      <c r="C19424" s="63">
        <v>11.92345931</v>
      </c>
      <c r="D19424" s="33">
        <v>3.2641794189999999E-3</v>
      </c>
      <c r="E19424" s="60">
        <v>337</v>
      </c>
      <c r="F19424" s="34">
        <f t="shared" si="691"/>
        <v>11923.45931</v>
      </c>
    </row>
    <row r="19425" spans="1:6" x14ac:dyDescent="0.2">
      <c r="A19425" s="1">
        <v>321</v>
      </c>
      <c r="B19425" s="34">
        <f t="shared" si="690"/>
        <v>25.545180000000002</v>
      </c>
      <c r="C19425" s="63">
        <v>11.92911204</v>
      </c>
      <c r="D19425" s="33">
        <v>3.6571429290000001E-3</v>
      </c>
      <c r="E19425" s="60">
        <v>334</v>
      </c>
      <c r="F19425" s="34">
        <f t="shared" si="691"/>
        <v>11929.11204</v>
      </c>
    </row>
    <row r="19426" spans="1:6" x14ac:dyDescent="0.2">
      <c r="A19426" s="1">
        <v>321</v>
      </c>
      <c r="B19426" s="34">
        <f t="shared" si="690"/>
        <v>25.545180000000002</v>
      </c>
      <c r="C19426" s="63">
        <v>11.93936323</v>
      </c>
      <c r="D19426" s="33">
        <v>3.7564195679999999E-3</v>
      </c>
      <c r="E19426" s="60">
        <v>332</v>
      </c>
      <c r="F19426" s="34">
        <f t="shared" si="691"/>
        <v>11939.363229999999</v>
      </c>
    </row>
    <row r="19427" spans="1:6" x14ac:dyDescent="0.2">
      <c r="A19427" s="1">
        <v>321</v>
      </c>
      <c r="B19427" s="34">
        <f t="shared" si="690"/>
        <v>25.545180000000002</v>
      </c>
      <c r="C19427" s="63">
        <v>11.946389030000001</v>
      </c>
      <c r="D19427" s="33">
        <v>3.0329629219999999E-3</v>
      </c>
      <c r="E19427" s="60">
        <v>329</v>
      </c>
      <c r="F19427" s="34">
        <f t="shared" si="691"/>
        <v>11946.38903</v>
      </c>
    </row>
    <row r="19428" spans="1:6" x14ac:dyDescent="0.2">
      <c r="A19428" s="1">
        <v>321</v>
      </c>
      <c r="B19428" s="34">
        <f t="shared" si="690"/>
        <v>25.545180000000002</v>
      </c>
      <c r="C19428" s="63">
        <v>11.95377158</v>
      </c>
      <c r="D19428" s="33">
        <v>3.1726906440000002E-3</v>
      </c>
      <c r="E19428" s="60">
        <v>326</v>
      </c>
      <c r="F19428" s="34">
        <f t="shared" si="691"/>
        <v>11953.771580000001</v>
      </c>
    </row>
    <row r="19429" spans="1:6" x14ac:dyDescent="0.2">
      <c r="A19429" s="1">
        <v>321</v>
      </c>
      <c r="B19429" s="34">
        <f t="shared" si="690"/>
        <v>25.545180000000002</v>
      </c>
      <c r="C19429" s="63">
        <v>11.959854119999999</v>
      </c>
      <c r="D19429" s="33">
        <v>3.629257622E-3</v>
      </c>
      <c r="E19429" s="60">
        <v>324</v>
      </c>
      <c r="F19429" s="34">
        <f t="shared" si="691"/>
        <v>11959.85412</v>
      </c>
    </row>
    <row r="19430" spans="1:6" x14ac:dyDescent="0.2">
      <c r="A19430" s="1">
        <v>321</v>
      </c>
      <c r="B19430" s="34">
        <f t="shared" si="690"/>
        <v>25.545180000000002</v>
      </c>
      <c r="C19430" s="63">
        <v>11.96777831</v>
      </c>
      <c r="D19430" s="33">
        <v>3.0588883839999998E-3</v>
      </c>
      <c r="E19430" s="60">
        <v>321</v>
      </c>
      <c r="F19430" s="34">
        <f t="shared" si="691"/>
        <v>11967.77831</v>
      </c>
    </row>
    <row r="19431" spans="1:6" x14ac:dyDescent="0.2">
      <c r="A19431" s="1">
        <v>321</v>
      </c>
      <c r="B19431" s="34">
        <f t="shared" si="690"/>
        <v>25.545180000000002</v>
      </c>
      <c r="C19431" s="63">
        <v>11.97591568</v>
      </c>
      <c r="D19431" s="33">
        <v>3.3888940129999999E-3</v>
      </c>
      <c r="E19431" s="60">
        <v>318</v>
      </c>
      <c r="F19431" s="34">
        <f t="shared" si="691"/>
        <v>11975.91568</v>
      </c>
    </row>
    <row r="19432" spans="1:6" x14ac:dyDescent="0.2">
      <c r="A19432" s="1">
        <v>321</v>
      </c>
      <c r="B19432" s="34">
        <f t="shared" si="690"/>
        <v>25.545180000000002</v>
      </c>
      <c r="C19432" s="63">
        <v>11.982540269999999</v>
      </c>
      <c r="D19432" s="33">
        <v>3.4527176219999998E-3</v>
      </c>
      <c r="E19432" s="60">
        <v>316</v>
      </c>
      <c r="F19432" s="34">
        <f t="shared" si="691"/>
        <v>11982.54027</v>
      </c>
    </row>
    <row r="19433" spans="1:6" x14ac:dyDescent="0.2">
      <c r="A19433" s="1">
        <v>321</v>
      </c>
      <c r="B19433" s="34">
        <f t="shared" si="690"/>
        <v>25.545180000000002</v>
      </c>
      <c r="C19433" s="63">
        <v>11.98893949</v>
      </c>
      <c r="D19433" s="33">
        <v>2.557255874E-3</v>
      </c>
      <c r="E19433" s="60">
        <v>313</v>
      </c>
      <c r="F19433" s="34">
        <f t="shared" si="691"/>
        <v>11988.939490000001</v>
      </c>
    </row>
    <row r="19434" spans="1:6" x14ac:dyDescent="0.2">
      <c r="A19434" s="1">
        <v>321</v>
      </c>
      <c r="B19434" s="34">
        <f t="shared" si="690"/>
        <v>25.545180000000002</v>
      </c>
      <c r="C19434" s="63">
        <v>11.995746970000001</v>
      </c>
      <c r="D19434" s="33">
        <v>2.9539609130000001E-3</v>
      </c>
      <c r="E19434" s="60">
        <v>310</v>
      </c>
      <c r="F19434" s="34">
        <f t="shared" si="691"/>
        <v>11995.74697</v>
      </c>
    </row>
    <row r="19435" spans="1:6" x14ac:dyDescent="0.2">
      <c r="A19435" s="1">
        <v>321</v>
      </c>
      <c r="B19435" s="34">
        <f t="shared" si="690"/>
        <v>25.545180000000002</v>
      </c>
      <c r="C19435" s="63">
        <v>12.00066906</v>
      </c>
      <c r="D19435" s="33">
        <v>3.8362406980000001E-3</v>
      </c>
      <c r="E19435" s="60">
        <v>308</v>
      </c>
      <c r="F19435" s="34">
        <f t="shared" si="691"/>
        <v>12000.66906</v>
      </c>
    </row>
    <row r="19436" spans="1:6" x14ac:dyDescent="0.2">
      <c r="A19436" s="1">
        <v>321</v>
      </c>
      <c r="B19436" s="34">
        <f t="shared" si="690"/>
        <v>25.545180000000002</v>
      </c>
      <c r="C19436" s="63">
        <v>12.007345040000001</v>
      </c>
      <c r="D19436" s="33">
        <v>3.0943356450000002E-3</v>
      </c>
      <c r="E19436" s="60">
        <v>305</v>
      </c>
      <c r="F19436" s="34">
        <f t="shared" si="691"/>
        <v>12007.34504</v>
      </c>
    </row>
    <row r="19437" spans="1:6" x14ac:dyDescent="0.2">
      <c r="A19437" s="1">
        <v>321</v>
      </c>
      <c r="B19437" s="34">
        <f t="shared" si="690"/>
        <v>25.545180000000002</v>
      </c>
      <c r="C19437" s="63">
        <v>12.0175336</v>
      </c>
      <c r="D19437" s="33">
        <v>3.7212232469999999E-3</v>
      </c>
      <c r="E19437" s="60">
        <v>303</v>
      </c>
      <c r="F19437" s="34">
        <f t="shared" si="691"/>
        <v>12017.533600000001</v>
      </c>
    </row>
    <row r="19438" spans="1:6" x14ac:dyDescent="0.2">
      <c r="A19438" s="1">
        <v>321</v>
      </c>
      <c r="B19438" s="34">
        <f t="shared" si="690"/>
        <v>25.545180000000002</v>
      </c>
      <c r="C19438" s="63">
        <v>12.020555610000001</v>
      </c>
      <c r="D19438" s="33">
        <v>3.4673784430000001E-3</v>
      </c>
      <c r="E19438" s="60">
        <v>300</v>
      </c>
      <c r="F19438" s="34">
        <f t="shared" si="691"/>
        <v>12020.555610000001</v>
      </c>
    </row>
    <row r="19439" spans="1:6" x14ac:dyDescent="0.2">
      <c r="A19439" s="1">
        <v>321</v>
      </c>
      <c r="B19439" s="34">
        <f t="shared" si="690"/>
        <v>25.545180000000002</v>
      </c>
      <c r="C19439" s="63">
        <v>12.02961328</v>
      </c>
      <c r="D19439" s="33">
        <v>3.7473856339999998E-3</v>
      </c>
      <c r="E19439" s="60">
        <v>297</v>
      </c>
      <c r="F19439" s="34">
        <f t="shared" si="691"/>
        <v>12029.61328</v>
      </c>
    </row>
    <row r="19440" spans="1:6" x14ac:dyDescent="0.2">
      <c r="A19440" s="1">
        <v>321</v>
      </c>
      <c r="B19440" s="34">
        <f t="shared" si="690"/>
        <v>25.545180000000002</v>
      </c>
      <c r="C19440" s="63">
        <v>12.03362016</v>
      </c>
      <c r="D19440" s="33">
        <v>3.632960047E-3</v>
      </c>
      <c r="E19440" s="60">
        <v>295</v>
      </c>
      <c r="F19440" s="34">
        <f t="shared" si="691"/>
        <v>12033.62016</v>
      </c>
    </row>
    <row r="19441" spans="1:6" x14ac:dyDescent="0.2">
      <c r="A19441" s="1">
        <v>321</v>
      </c>
      <c r="B19441" s="34">
        <f t="shared" si="690"/>
        <v>25.545180000000002</v>
      </c>
      <c r="C19441" s="63">
        <v>12.04052884</v>
      </c>
      <c r="D19441" s="33">
        <v>3.424462234E-3</v>
      </c>
      <c r="E19441" s="60">
        <v>292</v>
      </c>
      <c r="F19441" s="34">
        <f t="shared" si="691"/>
        <v>12040.528840000001</v>
      </c>
    </row>
    <row r="19442" spans="1:6" x14ac:dyDescent="0.2">
      <c r="A19442" s="1">
        <v>321</v>
      </c>
      <c r="B19442" s="34">
        <f t="shared" si="690"/>
        <v>25.545180000000002</v>
      </c>
      <c r="C19442" s="63">
        <v>12.04915409</v>
      </c>
      <c r="D19442" s="33">
        <v>3.416060076E-3</v>
      </c>
      <c r="E19442" s="60">
        <v>289</v>
      </c>
      <c r="F19442" s="34">
        <f t="shared" si="691"/>
        <v>12049.15409</v>
      </c>
    </row>
    <row r="19443" spans="1:6" x14ac:dyDescent="0.2">
      <c r="A19443" s="1">
        <v>321</v>
      </c>
      <c r="B19443" s="34">
        <f t="shared" si="690"/>
        <v>25.545180000000002</v>
      </c>
      <c r="C19443" s="63">
        <v>12.04892572</v>
      </c>
      <c r="D19443" s="33">
        <v>3.4806052E-3</v>
      </c>
      <c r="E19443" s="60">
        <v>287</v>
      </c>
      <c r="F19443" s="34">
        <f t="shared" si="691"/>
        <v>12048.925719999999</v>
      </c>
    </row>
    <row r="19444" spans="1:6" x14ac:dyDescent="0.2">
      <c r="A19444" s="1">
        <v>321</v>
      </c>
      <c r="B19444" s="34">
        <f t="shared" si="690"/>
        <v>25.545180000000002</v>
      </c>
      <c r="C19444" s="63">
        <v>12.07089809</v>
      </c>
      <c r="D19444" s="33">
        <v>3.559470083E-3</v>
      </c>
      <c r="E19444" s="60">
        <v>284</v>
      </c>
      <c r="F19444" s="34">
        <f t="shared" si="691"/>
        <v>12070.898090000001</v>
      </c>
    </row>
    <row r="19445" spans="1:6" x14ac:dyDescent="0.2">
      <c r="A19445" s="1">
        <v>321</v>
      </c>
      <c r="B19445" s="34">
        <f t="shared" si="690"/>
        <v>25.545180000000002</v>
      </c>
      <c r="C19445" s="63">
        <v>12.07723069</v>
      </c>
      <c r="D19445" s="33">
        <v>3.048388206E-3</v>
      </c>
      <c r="E19445" s="60">
        <v>281</v>
      </c>
      <c r="F19445" s="34">
        <f t="shared" si="691"/>
        <v>12077.23069</v>
      </c>
    </row>
    <row r="19446" spans="1:6" x14ac:dyDescent="0.2">
      <c r="A19446" s="1">
        <v>321</v>
      </c>
      <c r="B19446" s="34">
        <f t="shared" si="690"/>
        <v>25.545180000000002</v>
      </c>
      <c r="C19446" s="63">
        <v>12.08207299</v>
      </c>
      <c r="D19446" s="33">
        <v>2.9850111529999999E-3</v>
      </c>
      <c r="E19446" s="60">
        <v>279</v>
      </c>
      <c r="F19446" s="34">
        <f t="shared" si="691"/>
        <v>12082.072990000001</v>
      </c>
    </row>
    <row r="19447" spans="1:6" x14ac:dyDescent="0.2">
      <c r="A19447" s="1">
        <v>321</v>
      </c>
      <c r="B19447" s="34">
        <f t="shared" si="690"/>
        <v>25.545180000000002</v>
      </c>
      <c r="C19447" s="63">
        <v>12.086236749999999</v>
      </c>
      <c r="D19447" s="33">
        <v>3.5617220200000002E-3</v>
      </c>
      <c r="E19447" s="60">
        <v>276</v>
      </c>
      <c r="F19447" s="34">
        <f t="shared" si="691"/>
        <v>12086.23675</v>
      </c>
    </row>
    <row r="19448" spans="1:6" x14ac:dyDescent="0.2">
      <c r="A19448" s="1">
        <v>321</v>
      </c>
      <c r="B19448" s="34">
        <f t="shared" si="690"/>
        <v>25.545180000000002</v>
      </c>
      <c r="C19448" s="63">
        <v>12.09152398</v>
      </c>
      <c r="D19448" s="33">
        <v>3.8546610549999999E-3</v>
      </c>
      <c r="E19448" s="60">
        <v>273</v>
      </c>
      <c r="F19448" s="34">
        <f t="shared" si="691"/>
        <v>12091.52398</v>
      </c>
    </row>
    <row r="19449" spans="1:6" x14ac:dyDescent="0.2">
      <c r="A19449" s="1">
        <v>321</v>
      </c>
      <c r="B19449" s="34">
        <f t="shared" si="690"/>
        <v>25.545180000000002</v>
      </c>
      <c r="C19449" s="63">
        <v>12.099088139999999</v>
      </c>
      <c r="D19449" s="33">
        <v>3.4645626160000002E-3</v>
      </c>
      <c r="E19449" s="60">
        <v>270</v>
      </c>
      <c r="F19449" s="34">
        <f t="shared" si="691"/>
        <v>12099.08814</v>
      </c>
    </row>
    <row r="19450" spans="1:6" x14ac:dyDescent="0.2">
      <c r="A19450" s="1">
        <v>321</v>
      </c>
      <c r="B19450" s="34">
        <f t="shared" si="690"/>
        <v>25.545180000000002</v>
      </c>
      <c r="C19450" s="63">
        <v>12.103282330000001</v>
      </c>
      <c r="D19450" s="33">
        <v>3.5707307920000001E-3</v>
      </c>
      <c r="E19450" s="60">
        <v>268</v>
      </c>
      <c r="F19450" s="34">
        <f t="shared" si="691"/>
        <v>12103.28233</v>
      </c>
    </row>
    <row r="19451" spans="1:6" x14ac:dyDescent="0.2">
      <c r="A19451" s="1">
        <v>321</v>
      </c>
      <c r="B19451" s="34">
        <f t="shared" si="690"/>
        <v>25.545180000000002</v>
      </c>
      <c r="C19451" s="63">
        <v>12.11084263</v>
      </c>
      <c r="D19451" s="33">
        <v>3.709383238E-3</v>
      </c>
      <c r="E19451" s="60">
        <v>265</v>
      </c>
      <c r="F19451" s="34">
        <f t="shared" si="691"/>
        <v>12110.842630000001</v>
      </c>
    </row>
    <row r="19452" spans="1:6" x14ac:dyDescent="0.2">
      <c r="A19452" s="1">
        <v>321</v>
      </c>
      <c r="B19452" s="34">
        <f t="shared" si="690"/>
        <v>25.545180000000002</v>
      </c>
      <c r="C19452" s="63">
        <v>12.11660275</v>
      </c>
      <c r="D19452" s="33">
        <v>3.322297675E-3</v>
      </c>
      <c r="E19452" s="60">
        <v>262</v>
      </c>
      <c r="F19452" s="34">
        <f t="shared" si="691"/>
        <v>12116.60275</v>
      </c>
    </row>
    <row r="19453" spans="1:6" x14ac:dyDescent="0.2">
      <c r="A19453" s="1">
        <v>321</v>
      </c>
      <c r="B19453" s="34">
        <f t="shared" si="690"/>
        <v>25.545180000000002</v>
      </c>
      <c r="C19453" s="63">
        <v>12.120440970000001</v>
      </c>
      <c r="D19453" s="33">
        <v>3.1972415930000002E-3</v>
      </c>
      <c r="E19453" s="60">
        <v>260</v>
      </c>
      <c r="F19453" s="34">
        <f t="shared" si="691"/>
        <v>12120.440970000001</v>
      </c>
    </row>
    <row r="19454" spans="1:6" x14ac:dyDescent="0.2">
      <c r="A19454" s="1">
        <v>321</v>
      </c>
      <c r="B19454" s="34">
        <f t="shared" si="690"/>
        <v>25.545180000000002</v>
      </c>
      <c r="C19454" s="63">
        <v>12.12700315</v>
      </c>
      <c r="D19454" s="33">
        <v>3.310844729E-3</v>
      </c>
      <c r="E19454" s="60">
        <v>257</v>
      </c>
      <c r="F19454" s="34">
        <f t="shared" si="691"/>
        <v>12127.00315</v>
      </c>
    </row>
    <row r="19455" spans="1:6" x14ac:dyDescent="0.2">
      <c r="A19455" s="1">
        <v>321</v>
      </c>
      <c r="B19455" s="34">
        <f t="shared" si="690"/>
        <v>25.545180000000002</v>
      </c>
      <c r="C19455" s="63">
        <v>12.13502484</v>
      </c>
      <c r="D19455" s="33">
        <v>2.8848621040000002E-3</v>
      </c>
      <c r="E19455" s="60">
        <v>254</v>
      </c>
      <c r="F19455" s="34">
        <f t="shared" si="691"/>
        <v>12135.02484</v>
      </c>
    </row>
    <row r="19456" spans="1:6" x14ac:dyDescent="0.2">
      <c r="A19456" s="1">
        <v>321</v>
      </c>
      <c r="B19456" s="34">
        <f t="shared" si="690"/>
        <v>25.545180000000002</v>
      </c>
      <c r="C19456" s="63">
        <v>12.13770456</v>
      </c>
      <c r="D19456" s="33">
        <v>2.869461395E-3</v>
      </c>
      <c r="E19456" s="60">
        <v>251</v>
      </c>
      <c r="F19456" s="34">
        <f t="shared" si="691"/>
        <v>12137.70456</v>
      </c>
    </row>
    <row r="19457" spans="1:6" x14ac:dyDescent="0.2">
      <c r="A19457" s="1">
        <v>321</v>
      </c>
      <c r="B19457" s="34">
        <f t="shared" si="690"/>
        <v>25.545180000000002</v>
      </c>
      <c r="C19457" s="63">
        <v>12.14371672</v>
      </c>
      <c r="D19457" s="33">
        <v>3.2720384110000002E-3</v>
      </c>
      <c r="E19457" s="60">
        <v>249</v>
      </c>
      <c r="F19457" s="34">
        <f t="shared" si="691"/>
        <v>12143.71672</v>
      </c>
    </row>
    <row r="19458" spans="1:6" x14ac:dyDescent="0.2">
      <c r="A19458" s="1">
        <v>321</v>
      </c>
      <c r="B19458" s="34">
        <f t="shared" si="690"/>
        <v>25.545180000000002</v>
      </c>
      <c r="C19458" s="63">
        <v>12.14986154</v>
      </c>
      <c r="D19458" s="33">
        <v>3.3882604510000001E-3</v>
      </c>
      <c r="E19458" s="60">
        <v>246</v>
      </c>
      <c r="F19458" s="34">
        <f t="shared" si="691"/>
        <v>12149.86154</v>
      </c>
    </row>
    <row r="19459" spans="1:6" x14ac:dyDescent="0.2">
      <c r="A19459" s="1">
        <v>321</v>
      </c>
      <c r="B19459" s="34">
        <f t="shared" si="690"/>
        <v>25.545180000000002</v>
      </c>
      <c r="C19459" s="63">
        <v>12.15546844</v>
      </c>
      <c r="D19459" s="33">
        <v>3.0980693029999998E-3</v>
      </c>
      <c r="E19459" s="60">
        <v>243</v>
      </c>
      <c r="F19459" s="34">
        <f t="shared" si="691"/>
        <v>12155.468440000001</v>
      </c>
    </row>
    <row r="19460" spans="1:6" x14ac:dyDescent="0.2">
      <c r="A19460" s="1">
        <v>321</v>
      </c>
      <c r="B19460" s="34">
        <f t="shared" si="690"/>
        <v>25.545180000000002</v>
      </c>
      <c r="C19460" s="63">
        <v>12.16034318</v>
      </c>
      <c r="D19460" s="33">
        <v>3.8430927730000002E-3</v>
      </c>
      <c r="E19460" s="60">
        <v>241</v>
      </c>
      <c r="F19460" s="34">
        <f t="shared" si="691"/>
        <v>12160.34318</v>
      </c>
    </row>
    <row r="19461" spans="1:6" x14ac:dyDescent="0.2">
      <c r="A19461" s="1">
        <v>321</v>
      </c>
      <c r="B19461" s="34">
        <f t="shared" si="690"/>
        <v>25.545180000000002</v>
      </c>
      <c r="C19461" s="63">
        <v>12.16460479</v>
      </c>
      <c r="D19461" s="33">
        <v>3.473846998E-3</v>
      </c>
      <c r="E19461" s="60">
        <v>238</v>
      </c>
      <c r="F19461" s="34">
        <f t="shared" si="691"/>
        <v>12164.604789999999</v>
      </c>
    </row>
    <row r="19462" spans="1:6" x14ac:dyDescent="0.2">
      <c r="A19462" s="1">
        <v>321</v>
      </c>
      <c r="B19462" s="34">
        <f t="shared" si="690"/>
        <v>25.545180000000002</v>
      </c>
      <c r="C19462" s="63">
        <v>12.16975631</v>
      </c>
      <c r="D19462" s="33">
        <v>2.94709821E-3</v>
      </c>
      <c r="E19462" s="60">
        <v>235</v>
      </c>
      <c r="F19462" s="34">
        <f t="shared" si="691"/>
        <v>12169.756310000001</v>
      </c>
    </row>
    <row r="19463" spans="1:6" x14ac:dyDescent="0.2">
      <c r="A19463" s="1">
        <v>321</v>
      </c>
      <c r="B19463" s="34">
        <f t="shared" si="690"/>
        <v>25.545180000000002</v>
      </c>
      <c r="C19463" s="63">
        <v>12.17332809</v>
      </c>
      <c r="D19463" s="33">
        <v>3.0190743809999998E-3</v>
      </c>
      <c r="E19463" s="60">
        <v>233</v>
      </c>
      <c r="F19463" s="34">
        <f t="shared" si="691"/>
        <v>12173.328090000001</v>
      </c>
    </row>
    <row r="19464" spans="1:6" x14ac:dyDescent="0.2">
      <c r="A19464" s="1">
        <v>321</v>
      </c>
      <c r="B19464" s="34">
        <f t="shared" si="690"/>
        <v>25.545180000000002</v>
      </c>
      <c r="C19464" s="63">
        <v>12.17860174</v>
      </c>
      <c r="D19464" s="33">
        <v>3.7566467509999998E-3</v>
      </c>
      <c r="E19464" s="60">
        <v>230</v>
      </c>
      <c r="F19464" s="34">
        <f t="shared" si="691"/>
        <v>12178.60174</v>
      </c>
    </row>
    <row r="19465" spans="1:6" x14ac:dyDescent="0.2">
      <c r="A19465" s="1">
        <v>321</v>
      </c>
      <c r="B19465" s="34">
        <f t="shared" si="690"/>
        <v>25.545180000000002</v>
      </c>
      <c r="C19465" s="63">
        <v>12.18286475</v>
      </c>
      <c r="D19465" s="33">
        <v>3.2839359430000001E-3</v>
      </c>
      <c r="E19465" s="60">
        <v>227</v>
      </c>
      <c r="F19465" s="34">
        <f t="shared" si="691"/>
        <v>12182.864750000001</v>
      </c>
    </row>
    <row r="19466" spans="1:6" x14ac:dyDescent="0.2">
      <c r="A19466" s="1">
        <v>321</v>
      </c>
      <c r="B19466" s="34">
        <f t="shared" si="690"/>
        <v>25.545180000000002</v>
      </c>
      <c r="C19466" s="63">
        <v>12.185613699999999</v>
      </c>
      <c r="D19466" s="33">
        <v>3.587473957E-3</v>
      </c>
      <c r="E19466" s="60">
        <v>224</v>
      </c>
      <c r="F19466" s="34">
        <f t="shared" si="691"/>
        <v>12185.6137</v>
      </c>
    </row>
    <row r="19467" spans="1:6" x14ac:dyDescent="0.2">
      <c r="A19467" s="1">
        <v>321</v>
      </c>
      <c r="B19467" s="34">
        <f t="shared" si="690"/>
        <v>25.545180000000002</v>
      </c>
      <c r="C19467" s="63">
        <v>12.19176773</v>
      </c>
      <c r="D19467" s="33">
        <v>3.8114179159999999E-3</v>
      </c>
      <c r="E19467" s="60">
        <v>222</v>
      </c>
      <c r="F19467" s="34">
        <f t="shared" si="691"/>
        <v>12191.76773</v>
      </c>
    </row>
    <row r="19468" spans="1:6" x14ac:dyDescent="0.2">
      <c r="A19468" s="1">
        <v>321</v>
      </c>
      <c r="B19468" s="34">
        <f t="shared" si="690"/>
        <v>25.545180000000002</v>
      </c>
      <c r="C19468" s="63">
        <v>12.195603719999999</v>
      </c>
      <c r="D19468" s="33">
        <v>3.1240137059999999E-3</v>
      </c>
      <c r="E19468" s="60">
        <v>219</v>
      </c>
      <c r="F19468" s="34">
        <f t="shared" si="691"/>
        <v>12195.603719999999</v>
      </c>
    </row>
    <row r="19469" spans="1:6" x14ac:dyDescent="0.2">
      <c r="A19469" s="1">
        <v>321</v>
      </c>
      <c r="B19469" s="34">
        <f t="shared" si="690"/>
        <v>25.545180000000002</v>
      </c>
      <c r="C19469" s="63">
        <v>12.201644269999999</v>
      </c>
      <c r="D19469" s="33">
        <v>3.3573878090000001E-3</v>
      </c>
      <c r="E19469" s="60">
        <v>216</v>
      </c>
      <c r="F19469" s="34">
        <f t="shared" si="691"/>
        <v>12201.644269999999</v>
      </c>
    </row>
    <row r="19470" spans="1:6" x14ac:dyDescent="0.2">
      <c r="A19470" s="1">
        <v>321</v>
      </c>
      <c r="B19470" s="34">
        <f t="shared" si="690"/>
        <v>25.545180000000002</v>
      </c>
      <c r="C19470" s="63">
        <v>12.20620007</v>
      </c>
      <c r="D19470" s="33">
        <v>3.2730647460000001E-3</v>
      </c>
      <c r="E19470" s="60">
        <v>214</v>
      </c>
      <c r="F19470" s="34">
        <f t="shared" si="691"/>
        <v>12206.200069999999</v>
      </c>
    </row>
    <row r="19471" spans="1:6" x14ac:dyDescent="0.2">
      <c r="A19471" s="1">
        <v>321</v>
      </c>
      <c r="B19471" s="34">
        <f t="shared" si="690"/>
        <v>25.545180000000002</v>
      </c>
      <c r="C19471" s="63">
        <v>12.208989799999999</v>
      </c>
      <c r="D19471" s="33">
        <v>3.8682821809999999E-3</v>
      </c>
      <c r="E19471" s="60">
        <v>211</v>
      </c>
      <c r="F19471" s="34">
        <f t="shared" si="691"/>
        <v>12208.989799999999</v>
      </c>
    </row>
    <row r="19472" spans="1:6" x14ac:dyDescent="0.2">
      <c r="A19472" s="1">
        <v>321</v>
      </c>
      <c r="B19472" s="34">
        <f t="shared" si="690"/>
        <v>25.545180000000002</v>
      </c>
      <c r="C19472" s="63">
        <v>12.212902550000001</v>
      </c>
      <c r="D19472" s="33">
        <v>3.5600492030000001E-3</v>
      </c>
      <c r="E19472" s="60">
        <v>208</v>
      </c>
      <c r="F19472" s="34">
        <f t="shared" si="691"/>
        <v>12212.902550000001</v>
      </c>
    </row>
    <row r="19473" spans="1:6" x14ac:dyDescent="0.2">
      <c r="A19473" s="1">
        <v>321</v>
      </c>
      <c r="B19473" s="34">
        <f t="shared" ref="B19473:B19535" si="692">A19473*79.58/1000</f>
        <v>25.545180000000002</v>
      </c>
      <c r="C19473" s="63">
        <v>12.2166108</v>
      </c>
      <c r="D19473" s="33">
        <v>3.7592806239999999E-3</v>
      </c>
      <c r="E19473" s="60">
        <v>205</v>
      </c>
      <c r="F19473" s="34">
        <f t="shared" ref="F19473:F19535" si="693">C19473*1000</f>
        <v>12216.6108</v>
      </c>
    </row>
    <row r="19474" spans="1:6" x14ac:dyDescent="0.2">
      <c r="A19474" s="1">
        <v>321</v>
      </c>
      <c r="B19474" s="34">
        <f t="shared" si="692"/>
        <v>25.545180000000002</v>
      </c>
      <c r="C19474" s="63">
        <v>12.22040595</v>
      </c>
      <c r="D19474" s="33">
        <v>3.2607850389999998E-3</v>
      </c>
      <c r="E19474" s="60">
        <v>203</v>
      </c>
      <c r="F19474" s="34">
        <f t="shared" si="693"/>
        <v>12220.40595</v>
      </c>
    </row>
    <row r="19475" spans="1:6" x14ac:dyDescent="0.2">
      <c r="A19475" s="1">
        <v>321</v>
      </c>
      <c r="B19475" s="34">
        <f t="shared" si="692"/>
        <v>25.545180000000002</v>
      </c>
      <c r="C19475" s="63">
        <v>12.22438972</v>
      </c>
      <c r="D19475" s="33">
        <v>3.3138068859999998E-3</v>
      </c>
      <c r="E19475" s="60">
        <v>200</v>
      </c>
      <c r="F19475" s="34">
        <f t="shared" si="693"/>
        <v>12224.389719999999</v>
      </c>
    </row>
    <row r="19476" spans="1:6" x14ac:dyDescent="0.2">
      <c r="A19476" s="1">
        <v>321</v>
      </c>
      <c r="B19476" s="34">
        <f t="shared" si="692"/>
        <v>25.545180000000002</v>
      </c>
      <c r="C19476" s="63">
        <v>12.22859521</v>
      </c>
      <c r="D19476" s="33">
        <v>3.529274169E-3</v>
      </c>
      <c r="E19476" s="60">
        <v>197</v>
      </c>
      <c r="F19476" s="34">
        <f t="shared" si="693"/>
        <v>12228.595209999999</v>
      </c>
    </row>
    <row r="19477" spans="1:6" x14ac:dyDescent="0.2">
      <c r="A19477" s="1">
        <v>321</v>
      </c>
      <c r="B19477" s="34">
        <f t="shared" si="692"/>
        <v>25.545180000000002</v>
      </c>
      <c r="C19477" s="63">
        <v>12.231463249999999</v>
      </c>
      <c r="D19477" s="33">
        <v>2.997050825E-3</v>
      </c>
      <c r="E19477" s="60">
        <v>195</v>
      </c>
      <c r="F19477" s="34">
        <f t="shared" si="693"/>
        <v>12231.463249999999</v>
      </c>
    </row>
    <row r="19478" spans="1:6" x14ac:dyDescent="0.2">
      <c r="A19478" s="1">
        <v>321</v>
      </c>
      <c r="B19478" s="34">
        <f t="shared" si="692"/>
        <v>25.545180000000002</v>
      </c>
      <c r="C19478" s="63">
        <v>12.23659185</v>
      </c>
      <c r="D19478" s="33">
        <v>3.453045116E-3</v>
      </c>
      <c r="E19478" s="60">
        <v>192</v>
      </c>
      <c r="F19478" s="34">
        <f t="shared" si="693"/>
        <v>12236.591850000001</v>
      </c>
    </row>
    <row r="19479" spans="1:6" x14ac:dyDescent="0.2">
      <c r="A19479" s="1">
        <v>321</v>
      </c>
      <c r="B19479" s="34">
        <f t="shared" si="692"/>
        <v>25.545180000000002</v>
      </c>
      <c r="C19479" s="63">
        <v>12.2413054</v>
      </c>
      <c r="D19479" s="33">
        <v>3.3731856749999998E-3</v>
      </c>
      <c r="E19479" s="60">
        <v>189</v>
      </c>
      <c r="F19479" s="34">
        <f t="shared" si="693"/>
        <v>12241.305399999999</v>
      </c>
    </row>
    <row r="19480" spans="1:6" x14ac:dyDescent="0.2">
      <c r="A19480" s="1">
        <v>321</v>
      </c>
      <c r="B19480" s="34">
        <f t="shared" si="692"/>
        <v>25.545180000000002</v>
      </c>
      <c r="C19480" s="63">
        <v>12.24381919</v>
      </c>
      <c r="D19480" s="33">
        <v>2.9090745750000001E-3</v>
      </c>
      <c r="E19480" s="60">
        <v>186</v>
      </c>
      <c r="F19480" s="34">
        <f t="shared" si="693"/>
        <v>12243.81919</v>
      </c>
    </row>
    <row r="19481" spans="1:6" x14ac:dyDescent="0.2">
      <c r="A19481" s="1">
        <v>321</v>
      </c>
      <c r="B19481" s="34">
        <f t="shared" si="692"/>
        <v>25.545180000000002</v>
      </c>
      <c r="C19481" s="63">
        <v>12.24801918</v>
      </c>
      <c r="D19481" s="33">
        <v>2.5202448470000001E-3</v>
      </c>
      <c r="E19481" s="60">
        <v>184</v>
      </c>
      <c r="F19481" s="34">
        <f t="shared" si="693"/>
        <v>12248.019179999999</v>
      </c>
    </row>
    <row r="19482" spans="1:6" x14ac:dyDescent="0.2">
      <c r="A19482" s="1">
        <v>321</v>
      </c>
      <c r="B19482" s="34">
        <f t="shared" si="692"/>
        <v>25.545180000000002</v>
      </c>
      <c r="C19482" s="63">
        <v>12.251074040000001</v>
      </c>
      <c r="D19482" s="33">
        <v>3.548913631E-3</v>
      </c>
      <c r="E19482" s="60">
        <v>181</v>
      </c>
      <c r="F19482" s="34">
        <f t="shared" si="693"/>
        <v>12251.074040000001</v>
      </c>
    </row>
    <row r="19483" spans="1:6" x14ac:dyDescent="0.2">
      <c r="A19483" s="1">
        <v>321</v>
      </c>
      <c r="B19483" s="34">
        <f t="shared" si="692"/>
        <v>25.545180000000002</v>
      </c>
      <c r="C19483" s="63">
        <v>12.25562605</v>
      </c>
      <c r="D19483" s="33">
        <v>3.3494994150000002E-3</v>
      </c>
      <c r="E19483" s="60">
        <v>178</v>
      </c>
      <c r="F19483" s="34">
        <f t="shared" si="693"/>
        <v>12255.626050000001</v>
      </c>
    </row>
    <row r="19484" spans="1:6" x14ac:dyDescent="0.2">
      <c r="A19484" s="1">
        <v>321</v>
      </c>
      <c r="B19484" s="34">
        <f t="shared" si="692"/>
        <v>25.545180000000002</v>
      </c>
      <c r="C19484" s="63">
        <v>12.257854869999999</v>
      </c>
      <c r="D19484" s="33">
        <v>3.3231737270000001E-3</v>
      </c>
      <c r="E19484" s="60">
        <v>175</v>
      </c>
      <c r="F19484" s="34">
        <f t="shared" si="693"/>
        <v>12257.854869999999</v>
      </c>
    </row>
    <row r="19485" spans="1:6" x14ac:dyDescent="0.2">
      <c r="A19485" s="1">
        <v>321</v>
      </c>
      <c r="B19485" s="34">
        <f t="shared" si="692"/>
        <v>25.545180000000002</v>
      </c>
      <c r="C19485" s="63">
        <v>12.263024919999999</v>
      </c>
      <c r="D19485" s="33">
        <v>3.3982053929999998E-3</v>
      </c>
      <c r="E19485" s="60">
        <v>173</v>
      </c>
      <c r="F19485" s="34">
        <f t="shared" si="693"/>
        <v>12263.02492</v>
      </c>
    </row>
    <row r="19486" spans="1:6" x14ac:dyDescent="0.2">
      <c r="A19486" s="1">
        <v>321</v>
      </c>
      <c r="B19486" s="34">
        <f t="shared" si="692"/>
        <v>25.545180000000002</v>
      </c>
      <c r="C19486" s="63">
        <v>12.26517138</v>
      </c>
      <c r="D19486" s="33">
        <v>3.6237110369999998E-3</v>
      </c>
      <c r="E19486" s="60">
        <v>170</v>
      </c>
      <c r="F19486" s="34">
        <f t="shared" si="693"/>
        <v>12265.17138</v>
      </c>
    </row>
    <row r="19487" spans="1:6" x14ac:dyDescent="0.2">
      <c r="A19487" s="1">
        <v>321</v>
      </c>
      <c r="B19487" s="34">
        <f t="shared" si="692"/>
        <v>25.545180000000002</v>
      </c>
      <c r="C19487" s="63">
        <v>12.267641619999999</v>
      </c>
      <c r="D19487" s="33">
        <v>3.0359715079999999E-3</v>
      </c>
      <c r="E19487" s="60">
        <v>167</v>
      </c>
      <c r="F19487" s="34">
        <f t="shared" si="693"/>
        <v>12267.641619999999</v>
      </c>
    </row>
    <row r="19488" spans="1:6" x14ac:dyDescent="0.2">
      <c r="A19488" s="1">
        <v>321</v>
      </c>
      <c r="B19488" s="34">
        <f t="shared" si="692"/>
        <v>25.545180000000002</v>
      </c>
      <c r="C19488" s="63">
        <v>12.2710244</v>
      </c>
      <c r="D19488" s="33">
        <v>2.9486358910000001E-3</v>
      </c>
      <c r="E19488" s="60">
        <v>164</v>
      </c>
      <c r="F19488" s="34">
        <f t="shared" si="693"/>
        <v>12271.0244</v>
      </c>
    </row>
    <row r="19489" spans="1:6" x14ac:dyDescent="0.2">
      <c r="A19489" s="1">
        <v>321</v>
      </c>
      <c r="B19489" s="34">
        <f t="shared" si="692"/>
        <v>25.545180000000002</v>
      </c>
      <c r="C19489" s="63">
        <v>12.27468689</v>
      </c>
      <c r="D19489" s="33">
        <v>3.4035917229999998E-3</v>
      </c>
      <c r="E19489" s="60">
        <v>161</v>
      </c>
      <c r="F19489" s="34">
        <f t="shared" si="693"/>
        <v>12274.686889999999</v>
      </c>
    </row>
    <row r="19490" spans="1:6" x14ac:dyDescent="0.2">
      <c r="A19490" s="1">
        <v>321</v>
      </c>
      <c r="B19490" s="34">
        <f t="shared" si="692"/>
        <v>25.545180000000002</v>
      </c>
      <c r="C19490" s="63">
        <v>12.27651631</v>
      </c>
      <c r="D19490" s="33">
        <v>3.7892771060000002E-3</v>
      </c>
      <c r="E19490" s="60">
        <v>159</v>
      </c>
      <c r="F19490" s="34">
        <f t="shared" si="693"/>
        <v>12276.516309999999</v>
      </c>
    </row>
    <row r="19491" spans="1:6" x14ac:dyDescent="0.2">
      <c r="A19491" s="1">
        <v>321</v>
      </c>
      <c r="B19491" s="34">
        <f t="shared" si="692"/>
        <v>25.545180000000002</v>
      </c>
      <c r="C19491" s="63">
        <v>12.28153077</v>
      </c>
      <c r="D19491" s="33">
        <v>3.656355118E-3</v>
      </c>
      <c r="E19491" s="60">
        <v>156</v>
      </c>
      <c r="F19491" s="34">
        <f t="shared" si="693"/>
        <v>12281.530769999999</v>
      </c>
    </row>
    <row r="19492" spans="1:6" x14ac:dyDescent="0.2">
      <c r="A19492" s="1">
        <v>321</v>
      </c>
      <c r="B19492" s="34">
        <f t="shared" si="692"/>
        <v>25.545180000000002</v>
      </c>
      <c r="C19492" s="63">
        <v>12.28519831</v>
      </c>
      <c r="D19492" s="33">
        <v>3.7561416289999998E-3</v>
      </c>
      <c r="E19492" s="60">
        <v>153</v>
      </c>
      <c r="F19492" s="34">
        <f t="shared" si="693"/>
        <v>12285.19831</v>
      </c>
    </row>
    <row r="19493" spans="1:6" x14ac:dyDescent="0.2">
      <c r="A19493" s="1">
        <v>321</v>
      </c>
      <c r="B19493" s="34">
        <f t="shared" si="692"/>
        <v>25.545180000000002</v>
      </c>
      <c r="C19493" s="63">
        <v>12.28908223</v>
      </c>
      <c r="D19493" s="33">
        <v>3.0820290459999998E-3</v>
      </c>
      <c r="E19493" s="60">
        <v>150</v>
      </c>
      <c r="F19493" s="34">
        <f t="shared" si="693"/>
        <v>12289.08223</v>
      </c>
    </row>
    <row r="19494" spans="1:6" x14ac:dyDescent="0.2">
      <c r="A19494" s="1">
        <v>321</v>
      </c>
      <c r="B19494" s="34">
        <f t="shared" si="692"/>
        <v>25.545180000000002</v>
      </c>
      <c r="C19494" s="63">
        <v>12.29037213</v>
      </c>
      <c r="D19494" s="33">
        <v>3.518201511E-3</v>
      </c>
      <c r="E19494" s="60">
        <v>147</v>
      </c>
      <c r="F19494" s="34">
        <f t="shared" si="693"/>
        <v>12290.37213</v>
      </c>
    </row>
    <row r="19495" spans="1:6" x14ac:dyDescent="0.2">
      <c r="A19495" s="1">
        <v>321</v>
      </c>
      <c r="B19495" s="34">
        <f t="shared" si="692"/>
        <v>25.545180000000002</v>
      </c>
      <c r="C19495" s="63">
        <v>12.292938619999999</v>
      </c>
      <c r="D19495" s="33">
        <v>3.6227468229999998E-3</v>
      </c>
      <c r="E19495" s="60">
        <v>144</v>
      </c>
      <c r="F19495" s="34">
        <f t="shared" si="693"/>
        <v>12292.938619999999</v>
      </c>
    </row>
    <row r="19496" spans="1:6" x14ac:dyDescent="0.2">
      <c r="A19496" s="1">
        <v>321</v>
      </c>
      <c r="B19496" s="34">
        <f t="shared" si="692"/>
        <v>25.545180000000002</v>
      </c>
      <c r="C19496" s="63">
        <v>12.296855600000001</v>
      </c>
      <c r="D19496" s="33">
        <v>3.4487237779999998E-3</v>
      </c>
      <c r="E19496" s="60">
        <v>142</v>
      </c>
      <c r="F19496" s="34">
        <f t="shared" si="693"/>
        <v>12296.855600000001</v>
      </c>
    </row>
    <row r="19497" spans="1:6" x14ac:dyDescent="0.2">
      <c r="A19497" s="1">
        <v>321</v>
      </c>
      <c r="B19497" s="34">
        <f t="shared" si="692"/>
        <v>25.545180000000002</v>
      </c>
      <c r="C19497" s="63">
        <v>12.299908329999999</v>
      </c>
      <c r="D19497" s="33">
        <v>3.0537093950000001E-3</v>
      </c>
      <c r="E19497" s="60">
        <v>139</v>
      </c>
      <c r="F19497" s="34">
        <f t="shared" si="693"/>
        <v>12299.908329999998</v>
      </c>
    </row>
    <row r="19498" spans="1:6" x14ac:dyDescent="0.2">
      <c r="A19498" s="1">
        <v>321</v>
      </c>
      <c r="B19498" s="34">
        <f t="shared" si="692"/>
        <v>25.545180000000002</v>
      </c>
      <c r="C19498" s="63">
        <v>12.303205309999999</v>
      </c>
      <c r="D19498" s="33">
        <v>3.6658166109999999E-3</v>
      </c>
      <c r="E19498" s="60">
        <v>136</v>
      </c>
      <c r="F19498" s="34">
        <f t="shared" si="693"/>
        <v>12303.205309999999</v>
      </c>
    </row>
    <row r="19499" spans="1:6" x14ac:dyDescent="0.2">
      <c r="A19499" s="1">
        <v>321</v>
      </c>
      <c r="B19499" s="34">
        <f t="shared" si="692"/>
        <v>25.545180000000002</v>
      </c>
      <c r="C19499" s="63">
        <v>12.30285553</v>
      </c>
      <c r="D19499" s="33">
        <v>3.4523550540000001E-3</v>
      </c>
      <c r="E19499" s="60">
        <v>133</v>
      </c>
      <c r="F19499" s="34">
        <f t="shared" si="693"/>
        <v>12302.855530000001</v>
      </c>
    </row>
    <row r="19500" spans="1:6" x14ac:dyDescent="0.2">
      <c r="A19500" s="1">
        <v>321</v>
      </c>
      <c r="B19500" s="34">
        <f t="shared" si="692"/>
        <v>25.545180000000002</v>
      </c>
      <c r="C19500" s="63">
        <v>12.304735839999999</v>
      </c>
      <c r="D19500" s="33">
        <v>2.8153400299999998E-3</v>
      </c>
      <c r="E19500" s="60">
        <v>131</v>
      </c>
      <c r="F19500" s="34">
        <f t="shared" si="693"/>
        <v>12304.735839999999</v>
      </c>
    </row>
    <row r="19501" spans="1:6" x14ac:dyDescent="0.2">
      <c r="A19501" s="1">
        <v>321</v>
      </c>
      <c r="B19501" s="34">
        <f t="shared" si="692"/>
        <v>25.545180000000002</v>
      </c>
      <c r="C19501" s="63">
        <v>12.310271220000001</v>
      </c>
      <c r="D19501" s="33">
        <v>3.0762536340000002E-3</v>
      </c>
      <c r="E19501" s="60">
        <v>128</v>
      </c>
      <c r="F19501" s="34">
        <f t="shared" si="693"/>
        <v>12310.271220000001</v>
      </c>
    </row>
    <row r="19502" spans="1:6" x14ac:dyDescent="0.2">
      <c r="A19502" s="1">
        <v>321</v>
      </c>
      <c r="B19502" s="34">
        <f t="shared" si="692"/>
        <v>25.545180000000002</v>
      </c>
      <c r="C19502" s="63">
        <v>12.31206422</v>
      </c>
      <c r="D19502" s="33">
        <v>3.4654038119999999E-3</v>
      </c>
      <c r="E19502" s="60">
        <v>125</v>
      </c>
      <c r="F19502" s="34">
        <f t="shared" si="693"/>
        <v>12312.06422</v>
      </c>
    </row>
    <row r="19503" spans="1:6" x14ac:dyDescent="0.2">
      <c r="A19503" s="1">
        <v>321</v>
      </c>
      <c r="B19503" s="34">
        <f t="shared" si="692"/>
        <v>25.545180000000002</v>
      </c>
      <c r="C19503" s="63">
        <v>12.317095869999999</v>
      </c>
      <c r="D19503" s="33">
        <v>3.0489757860000001E-3</v>
      </c>
      <c r="E19503" s="60">
        <v>123</v>
      </c>
      <c r="F19503" s="34">
        <f t="shared" si="693"/>
        <v>12317.095869999999</v>
      </c>
    </row>
    <row r="19504" spans="1:6" x14ac:dyDescent="0.2">
      <c r="A19504" s="1">
        <v>321</v>
      </c>
      <c r="B19504" s="34">
        <f t="shared" si="692"/>
        <v>25.545180000000002</v>
      </c>
      <c r="C19504" s="63">
        <v>12.321147760000001</v>
      </c>
      <c r="D19504" s="33">
        <v>2.9780499129999998E-3</v>
      </c>
      <c r="E19504" s="60">
        <v>120</v>
      </c>
      <c r="F19504" s="34">
        <f t="shared" si="693"/>
        <v>12321.14776</v>
      </c>
    </row>
    <row r="19505" spans="1:6" x14ac:dyDescent="0.2">
      <c r="A19505" s="1">
        <v>321</v>
      </c>
      <c r="B19505" s="34">
        <f t="shared" si="692"/>
        <v>25.545180000000002</v>
      </c>
      <c r="C19505" s="63">
        <v>12.319303619999999</v>
      </c>
      <c r="D19505" s="33">
        <v>3.544828195E-3</v>
      </c>
      <c r="E19505" s="60">
        <v>118</v>
      </c>
      <c r="F19505" s="34">
        <f t="shared" si="693"/>
        <v>12319.303619999999</v>
      </c>
    </row>
    <row r="19506" spans="1:6" x14ac:dyDescent="0.2">
      <c r="A19506" s="1">
        <v>321</v>
      </c>
      <c r="B19506" s="34">
        <f t="shared" si="692"/>
        <v>25.545180000000002</v>
      </c>
      <c r="C19506" s="63">
        <v>12.321662809999999</v>
      </c>
      <c r="D19506" s="33">
        <v>3.3624777200000002E-3</v>
      </c>
      <c r="E19506" s="60">
        <v>115</v>
      </c>
      <c r="F19506" s="34">
        <f t="shared" si="693"/>
        <v>12321.66281</v>
      </c>
    </row>
    <row r="19507" spans="1:6" x14ac:dyDescent="0.2">
      <c r="A19507" s="1">
        <v>321</v>
      </c>
      <c r="B19507" s="34">
        <f t="shared" si="692"/>
        <v>25.545180000000002</v>
      </c>
      <c r="C19507" s="63">
        <v>12.323590060000001</v>
      </c>
      <c r="D19507" s="33">
        <v>3.2477094450000001E-3</v>
      </c>
      <c r="E19507" s="60">
        <v>113</v>
      </c>
      <c r="F19507" s="34">
        <f t="shared" si="693"/>
        <v>12323.59006</v>
      </c>
    </row>
    <row r="19508" spans="1:6" x14ac:dyDescent="0.2">
      <c r="A19508" s="1">
        <v>321</v>
      </c>
      <c r="B19508" s="34">
        <f t="shared" si="692"/>
        <v>25.545180000000002</v>
      </c>
      <c r="C19508" s="63">
        <v>12.328348719999999</v>
      </c>
      <c r="D19508" s="33">
        <v>3.8090379050000002E-3</v>
      </c>
      <c r="E19508" s="60">
        <v>111</v>
      </c>
      <c r="F19508" s="34">
        <f t="shared" si="693"/>
        <v>12328.34872</v>
      </c>
    </row>
    <row r="19509" spans="1:6" x14ac:dyDescent="0.2">
      <c r="A19509" s="1">
        <v>321</v>
      </c>
      <c r="B19509" s="34">
        <f t="shared" si="692"/>
        <v>25.545180000000002</v>
      </c>
      <c r="C19509" s="63">
        <v>12.3267624</v>
      </c>
      <c r="D19509" s="33">
        <v>3.3310694369999999E-3</v>
      </c>
      <c r="E19509" s="60">
        <v>108</v>
      </c>
      <c r="F19509" s="34">
        <f t="shared" si="693"/>
        <v>12326.7624</v>
      </c>
    </row>
    <row r="19510" spans="1:6" x14ac:dyDescent="0.2">
      <c r="A19510" s="1">
        <v>321</v>
      </c>
      <c r="B19510" s="34">
        <f t="shared" si="692"/>
        <v>25.545180000000002</v>
      </c>
      <c r="C19510" s="63">
        <v>12.328118720000001</v>
      </c>
      <c r="D19510" s="33">
        <v>3.7127048399999999E-3</v>
      </c>
      <c r="E19510" s="60">
        <v>106</v>
      </c>
      <c r="F19510" s="34">
        <f t="shared" si="693"/>
        <v>12328.11872</v>
      </c>
    </row>
    <row r="19511" spans="1:6" x14ac:dyDescent="0.2">
      <c r="A19511" s="1">
        <v>321</v>
      </c>
      <c r="B19511" s="34">
        <f t="shared" si="692"/>
        <v>25.545180000000002</v>
      </c>
      <c r="C19511" s="63">
        <v>12.330826050000001</v>
      </c>
      <c r="D19511" s="33">
        <v>3.3698767240000001E-3</v>
      </c>
      <c r="E19511" s="60">
        <v>104</v>
      </c>
      <c r="F19511" s="34">
        <f t="shared" si="693"/>
        <v>12330.826050000001</v>
      </c>
    </row>
    <row r="19512" spans="1:6" x14ac:dyDescent="0.2">
      <c r="A19512" s="1">
        <v>321</v>
      </c>
      <c r="B19512" s="34">
        <f t="shared" si="692"/>
        <v>25.545180000000002</v>
      </c>
      <c r="C19512" s="63">
        <v>12.33199735</v>
      </c>
      <c r="D19512" s="33">
        <v>3.2962738419999998E-3</v>
      </c>
      <c r="E19512" s="60">
        <v>102</v>
      </c>
      <c r="F19512" s="34">
        <f t="shared" si="693"/>
        <v>12331.99735</v>
      </c>
    </row>
    <row r="19513" spans="1:6" x14ac:dyDescent="0.2">
      <c r="A19513" s="1">
        <v>321</v>
      </c>
      <c r="B19513" s="34">
        <f t="shared" si="692"/>
        <v>25.545180000000002</v>
      </c>
      <c r="C19513" s="63">
        <v>12.33234182</v>
      </c>
      <c r="D19513" s="33">
        <v>3.1912965949999999E-3</v>
      </c>
      <c r="E19513" s="60">
        <v>100</v>
      </c>
      <c r="F19513" s="34">
        <f t="shared" si="693"/>
        <v>12332.34182</v>
      </c>
    </row>
    <row r="19514" spans="1:6" x14ac:dyDescent="0.2">
      <c r="A19514" s="1">
        <v>321</v>
      </c>
      <c r="B19514" s="34">
        <f t="shared" si="692"/>
        <v>25.545180000000002</v>
      </c>
      <c r="C19514" s="63">
        <v>12.33455547</v>
      </c>
      <c r="D19514" s="33">
        <v>3.439900674E-3</v>
      </c>
      <c r="E19514" s="60">
        <v>98</v>
      </c>
      <c r="F19514" s="34">
        <f t="shared" si="693"/>
        <v>12334.555469999999</v>
      </c>
    </row>
    <row r="19515" spans="1:6" x14ac:dyDescent="0.2">
      <c r="A19515" s="1">
        <v>321</v>
      </c>
      <c r="B19515" s="34">
        <f t="shared" si="692"/>
        <v>25.545180000000002</v>
      </c>
      <c r="C19515" s="63">
        <v>12.33544725</v>
      </c>
      <c r="D19515" s="33">
        <v>3.9146946499999998E-3</v>
      </c>
      <c r="E19515" s="60">
        <v>96</v>
      </c>
      <c r="F19515" s="34">
        <f t="shared" si="693"/>
        <v>12335.447249999999</v>
      </c>
    </row>
    <row r="19516" spans="1:6" x14ac:dyDescent="0.2">
      <c r="A19516" s="1">
        <v>321</v>
      </c>
      <c r="B19516" s="34">
        <f t="shared" si="692"/>
        <v>25.545180000000002</v>
      </c>
      <c r="C19516" s="63">
        <v>12.33753478</v>
      </c>
      <c r="D19516" s="33">
        <v>2.967734336E-3</v>
      </c>
      <c r="E19516" s="60">
        <v>94</v>
      </c>
      <c r="F19516" s="34">
        <f t="shared" si="693"/>
        <v>12337.53478</v>
      </c>
    </row>
    <row r="19517" spans="1:6" x14ac:dyDescent="0.2">
      <c r="A19517" s="1">
        <v>321</v>
      </c>
      <c r="B19517" s="34">
        <f t="shared" si="692"/>
        <v>25.545180000000002</v>
      </c>
      <c r="C19517" s="63">
        <v>12.337439310000001</v>
      </c>
      <c r="D19517" s="33">
        <v>3.4661753039999998E-3</v>
      </c>
      <c r="E19517" s="60">
        <v>92</v>
      </c>
      <c r="F19517" s="34">
        <f t="shared" si="693"/>
        <v>12337.43931</v>
      </c>
    </row>
    <row r="19518" spans="1:6" x14ac:dyDescent="0.2">
      <c r="A19518" s="1">
        <v>321</v>
      </c>
      <c r="B19518" s="34">
        <f t="shared" si="692"/>
        <v>25.545180000000002</v>
      </c>
      <c r="C19518" s="63">
        <v>12.340384719999999</v>
      </c>
      <c r="D19518" s="33">
        <v>3.5511728370000001E-3</v>
      </c>
      <c r="E19518" s="60">
        <v>90</v>
      </c>
      <c r="F19518" s="34">
        <f t="shared" si="693"/>
        <v>12340.38472</v>
      </c>
    </row>
    <row r="19519" spans="1:6" x14ac:dyDescent="0.2">
      <c r="A19519" s="1">
        <v>321</v>
      </c>
      <c r="B19519" s="34">
        <f t="shared" si="692"/>
        <v>25.545180000000002</v>
      </c>
      <c r="C19519" s="63">
        <v>12.34023472</v>
      </c>
      <c r="D19519" s="33">
        <v>3.710897302E-3</v>
      </c>
      <c r="E19519" s="60">
        <v>88</v>
      </c>
      <c r="F19519" s="34">
        <f t="shared" si="693"/>
        <v>12340.23472</v>
      </c>
    </row>
    <row r="19520" spans="1:6" x14ac:dyDescent="0.2">
      <c r="A19520" s="1">
        <v>321</v>
      </c>
      <c r="B19520" s="34">
        <f t="shared" si="692"/>
        <v>25.545180000000002</v>
      </c>
      <c r="C19520" s="63">
        <v>12.344514220000001</v>
      </c>
      <c r="D19520" s="33">
        <v>3.0746807810000001E-3</v>
      </c>
      <c r="E19520" s="60">
        <v>86</v>
      </c>
      <c r="F19520" s="34">
        <f t="shared" si="693"/>
        <v>12344.514220000001</v>
      </c>
    </row>
    <row r="19521" spans="1:6" x14ac:dyDescent="0.2">
      <c r="A19521" s="1">
        <v>321</v>
      </c>
      <c r="B19521" s="34">
        <f t="shared" si="692"/>
        <v>25.545180000000002</v>
      </c>
      <c r="C19521" s="63">
        <v>12.344348220000001</v>
      </c>
      <c r="D19521" s="33">
        <v>3.650279706E-3</v>
      </c>
      <c r="E19521" s="60">
        <v>85</v>
      </c>
      <c r="F19521" s="34">
        <f t="shared" si="693"/>
        <v>12344.34822</v>
      </c>
    </row>
    <row r="19522" spans="1:6" x14ac:dyDescent="0.2">
      <c r="A19522" s="1">
        <v>321</v>
      </c>
      <c r="B19522" s="34">
        <f t="shared" si="692"/>
        <v>25.545180000000002</v>
      </c>
      <c r="C19522" s="63">
        <v>12.342983240000001</v>
      </c>
      <c r="D19522" s="33">
        <v>3.2678214530000001E-3</v>
      </c>
      <c r="E19522" s="60">
        <v>83</v>
      </c>
      <c r="F19522" s="34">
        <f t="shared" si="693"/>
        <v>12342.983240000001</v>
      </c>
    </row>
    <row r="19523" spans="1:6" x14ac:dyDescent="0.2">
      <c r="A19523" s="1">
        <v>321</v>
      </c>
      <c r="B19523" s="34">
        <f t="shared" si="692"/>
        <v>25.545180000000002</v>
      </c>
      <c r="C19523" s="63">
        <v>12.34365144</v>
      </c>
      <c r="D19523" s="33">
        <v>3.436629567E-3</v>
      </c>
      <c r="E19523" s="60">
        <v>82</v>
      </c>
      <c r="F19523" s="34">
        <f t="shared" si="693"/>
        <v>12343.65144</v>
      </c>
    </row>
    <row r="19524" spans="1:6" x14ac:dyDescent="0.2">
      <c r="A19524" s="1">
        <v>321</v>
      </c>
      <c r="B19524" s="34">
        <f t="shared" si="692"/>
        <v>25.545180000000002</v>
      </c>
      <c r="C19524" s="63">
        <v>12.34593175</v>
      </c>
      <c r="D19524" s="33">
        <v>3.7924114509999998E-3</v>
      </c>
      <c r="E19524" s="60">
        <v>80</v>
      </c>
      <c r="F19524" s="34">
        <f t="shared" si="693"/>
        <v>12345.93175</v>
      </c>
    </row>
    <row r="19525" spans="1:6" x14ac:dyDescent="0.2">
      <c r="A19525" s="1">
        <v>321</v>
      </c>
      <c r="B19525" s="34">
        <f t="shared" si="692"/>
        <v>25.545180000000002</v>
      </c>
      <c r="C19525" s="63">
        <v>12.345827480000001</v>
      </c>
      <c r="D19525" s="33">
        <v>3.3602522550000001E-3</v>
      </c>
      <c r="E19525" s="60">
        <v>78</v>
      </c>
      <c r="F19525" s="34">
        <f t="shared" si="693"/>
        <v>12345.82748</v>
      </c>
    </row>
    <row r="19526" spans="1:6" x14ac:dyDescent="0.2">
      <c r="A19526" s="1">
        <v>321</v>
      </c>
      <c r="B19526" s="34">
        <f t="shared" si="692"/>
        <v>25.545180000000002</v>
      </c>
      <c r="C19526" s="63">
        <v>12.34737367</v>
      </c>
      <c r="D19526" s="33">
        <v>2.9348814690000002E-3</v>
      </c>
      <c r="E19526" s="60">
        <v>77</v>
      </c>
      <c r="F19526" s="34">
        <f t="shared" si="693"/>
        <v>12347.373669999999</v>
      </c>
    </row>
    <row r="19527" spans="1:6" x14ac:dyDescent="0.2">
      <c r="A19527" s="1">
        <v>321</v>
      </c>
      <c r="B19527" s="34">
        <f t="shared" si="692"/>
        <v>25.545180000000002</v>
      </c>
      <c r="C19527" s="63">
        <v>12.347919320000001</v>
      </c>
      <c r="D19527" s="33">
        <v>3.3200999370000001E-3</v>
      </c>
      <c r="E19527" s="60">
        <v>75</v>
      </c>
      <c r="F19527" s="34">
        <f t="shared" si="693"/>
        <v>12347.919320000001</v>
      </c>
    </row>
    <row r="19528" spans="1:6" x14ac:dyDescent="0.2">
      <c r="A19528" s="1">
        <v>321</v>
      </c>
      <c r="B19528" s="34">
        <f t="shared" si="692"/>
        <v>25.545180000000002</v>
      </c>
      <c r="C19528" s="63">
        <v>12.34886021</v>
      </c>
      <c r="D19528" s="33">
        <v>3.0971803929999999E-3</v>
      </c>
      <c r="E19528" s="60">
        <v>74</v>
      </c>
      <c r="F19528" s="34">
        <f t="shared" si="693"/>
        <v>12348.860209999999</v>
      </c>
    </row>
    <row r="19529" spans="1:6" x14ac:dyDescent="0.2">
      <c r="A19529" s="1">
        <v>321</v>
      </c>
      <c r="B19529" s="34">
        <f t="shared" si="692"/>
        <v>25.545180000000002</v>
      </c>
      <c r="C19529" s="63">
        <v>12.34869964</v>
      </c>
      <c r="D19529" s="33">
        <v>3.4085268810000002E-3</v>
      </c>
      <c r="E19529" s="60">
        <v>73</v>
      </c>
      <c r="F19529" s="34">
        <f t="shared" si="693"/>
        <v>12348.699639999999</v>
      </c>
    </row>
    <row r="19530" spans="1:6" x14ac:dyDescent="0.2">
      <c r="A19530" s="1">
        <v>321</v>
      </c>
      <c r="B19530" s="34">
        <f t="shared" si="692"/>
        <v>25.545180000000002</v>
      </c>
      <c r="C19530" s="63">
        <v>12.350640479999999</v>
      </c>
      <c r="D19530" s="33">
        <v>3.0911365639999999E-3</v>
      </c>
      <c r="E19530" s="60">
        <v>72</v>
      </c>
      <c r="F19530" s="34">
        <f t="shared" si="693"/>
        <v>12350.64048</v>
      </c>
    </row>
    <row r="19531" spans="1:6" x14ac:dyDescent="0.2">
      <c r="A19531" s="1">
        <v>321</v>
      </c>
      <c r="B19531" s="34">
        <f t="shared" si="692"/>
        <v>25.545180000000002</v>
      </c>
      <c r="C19531" s="63">
        <v>12.350583200000001</v>
      </c>
      <c r="D19531" s="33">
        <v>3.0917937389999999E-3</v>
      </c>
      <c r="E19531" s="60">
        <v>70</v>
      </c>
      <c r="F19531" s="34">
        <f t="shared" si="693"/>
        <v>12350.583200000001</v>
      </c>
    </row>
    <row r="19532" spans="1:6" x14ac:dyDescent="0.2">
      <c r="A19532" s="1">
        <v>321</v>
      </c>
      <c r="B19532" s="34">
        <f t="shared" si="692"/>
        <v>25.545180000000002</v>
      </c>
      <c r="C19532" s="63">
        <v>12.352285780000001</v>
      </c>
      <c r="D19532" s="33">
        <v>3.1817990279999998E-3</v>
      </c>
      <c r="E19532" s="60">
        <v>69</v>
      </c>
      <c r="F19532" s="34">
        <f t="shared" si="693"/>
        <v>12352.28578</v>
      </c>
    </row>
    <row r="19533" spans="1:6" x14ac:dyDescent="0.2">
      <c r="A19533" s="1">
        <v>321</v>
      </c>
      <c r="B19533" s="34">
        <f t="shared" si="692"/>
        <v>25.545180000000002</v>
      </c>
      <c r="C19533" s="63">
        <v>12.35459777</v>
      </c>
      <c r="D19533" s="33">
        <v>3.2182748399999998E-3</v>
      </c>
      <c r="E19533" s="60">
        <v>68</v>
      </c>
      <c r="F19533" s="34">
        <f t="shared" si="693"/>
        <v>12354.59777</v>
      </c>
    </row>
    <row r="19534" spans="1:6" x14ac:dyDescent="0.2">
      <c r="A19534" s="1">
        <v>321</v>
      </c>
      <c r="B19534" s="34">
        <f t="shared" si="692"/>
        <v>25.545180000000002</v>
      </c>
      <c r="C19534" s="63">
        <v>12.35140393</v>
      </c>
      <c r="D19534" s="33">
        <v>3.1320356709999999E-3</v>
      </c>
      <c r="E19534" s="60">
        <v>67</v>
      </c>
      <c r="F19534" s="34">
        <f t="shared" si="693"/>
        <v>12351.40393</v>
      </c>
    </row>
    <row r="19535" spans="1:6" x14ac:dyDescent="0.2">
      <c r="A19535" s="1">
        <v>322</v>
      </c>
      <c r="B19535" s="34">
        <f t="shared" si="692"/>
        <v>25.624759999999998</v>
      </c>
      <c r="C19535" s="63">
        <v>12.35270867</v>
      </c>
      <c r="D19535" s="33">
        <v>3.4875138689999998E-3</v>
      </c>
      <c r="E19535" s="60">
        <v>65</v>
      </c>
      <c r="F19535" s="34">
        <f t="shared" si="693"/>
        <v>12352.70867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R347"/>
  <sheetViews>
    <sheetView topLeftCell="A142" zoomScale="85" zoomScaleNormal="85" workbookViewId="0">
      <selection activeCell="A44" sqref="A44"/>
    </sheetView>
  </sheetViews>
  <sheetFormatPr baseColWidth="10" defaultColWidth="10" defaultRowHeight="15" x14ac:dyDescent="0.25"/>
  <cols>
    <col min="1" max="1" width="15.85546875" style="1" customWidth="1"/>
  </cols>
  <sheetData>
    <row r="2" spans="1:18" s="88" customFormat="1" ht="20.25" x14ac:dyDescent="0.3">
      <c r="B2" s="88" t="s">
        <v>394</v>
      </c>
      <c r="F2" s="88" t="s">
        <v>394</v>
      </c>
      <c r="J2" s="88" t="s">
        <v>393</v>
      </c>
      <c r="N2" s="88" t="s">
        <v>392</v>
      </c>
      <c r="R2" s="88" t="s">
        <v>391</v>
      </c>
    </row>
    <row r="4" spans="1:18" ht="18" x14ac:dyDescent="0.25">
      <c r="A4" s="3" t="s">
        <v>387</v>
      </c>
    </row>
    <row r="18" spans="1:1" ht="18" x14ac:dyDescent="0.25">
      <c r="A18" s="3" t="s">
        <v>388</v>
      </c>
    </row>
    <row r="32" spans="1:1" ht="18" x14ac:dyDescent="0.25">
      <c r="A32" s="3" t="s">
        <v>389</v>
      </c>
    </row>
    <row r="45" spans="2:18" ht="135.75" customHeight="1" x14ac:dyDescent="0.25"/>
    <row r="47" spans="2:18" s="88" customFormat="1" ht="20.25" x14ac:dyDescent="0.3">
      <c r="B47" s="88" t="s">
        <v>394</v>
      </c>
      <c r="F47" s="88" t="s">
        <v>394</v>
      </c>
      <c r="J47" s="88" t="s">
        <v>393</v>
      </c>
      <c r="N47" s="88" t="s">
        <v>392</v>
      </c>
      <c r="R47" s="88" t="s">
        <v>391</v>
      </c>
    </row>
    <row r="49" spans="1:1" ht="18" x14ac:dyDescent="0.25">
      <c r="A49" s="3" t="s">
        <v>390</v>
      </c>
    </row>
    <row r="63" spans="1:1" ht="18" x14ac:dyDescent="0.25">
      <c r="A63" s="3" t="s">
        <v>395</v>
      </c>
    </row>
    <row r="77" spans="1:1" ht="18" x14ac:dyDescent="0.25">
      <c r="A77" s="3" t="s">
        <v>396</v>
      </c>
    </row>
    <row r="90" spans="1:18" ht="135.75" customHeight="1" x14ac:dyDescent="0.25"/>
    <row r="92" spans="1:18" s="88" customFormat="1" ht="20.25" x14ac:dyDescent="0.3">
      <c r="B92" s="88" t="s">
        <v>394</v>
      </c>
      <c r="F92" s="88" t="s">
        <v>394</v>
      </c>
      <c r="J92" s="88" t="s">
        <v>393</v>
      </c>
      <c r="N92" s="88" t="s">
        <v>392</v>
      </c>
      <c r="R92" s="88" t="s">
        <v>391</v>
      </c>
    </row>
    <row r="94" spans="1:18" ht="18" x14ac:dyDescent="0.25">
      <c r="A94" s="3" t="s">
        <v>397</v>
      </c>
    </row>
    <row r="108" spans="1:1" ht="18" x14ac:dyDescent="0.25">
      <c r="A108" s="3" t="s">
        <v>398</v>
      </c>
    </row>
    <row r="122" spans="1:1" ht="18" x14ac:dyDescent="0.25">
      <c r="A122" s="3" t="s">
        <v>399</v>
      </c>
    </row>
    <row r="135" spans="1:18" ht="136.5" customHeight="1" x14ac:dyDescent="0.25"/>
    <row r="137" spans="1:18" s="88" customFormat="1" ht="20.25" x14ac:dyDescent="0.3">
      <c r="B137" s="88" t="s">
        <v>394</v>
      </c>
      <c r="F137" s="88" t="s">
        <v>394</v>
      </c>
      <c r="J137" s="88" t="s">
        <v>393</v>
      </c>
      <c r="N137" s="88" t="s">
        <v>392</v>
      </c>
      <c r="R137" s="88" t="s">
        <v>391</v>
      </c>
    </row>
    <row r="139" spans="1:18" ht="18" x14ac:dyDescent="0.25">
      <c r="A139" s="3" t="s">
        <v>400</v>
      </c>
    </row>
    <row r="153" spans="1:1" ht="18" x14ac:dyDescent="0.25">
      <c r="A153" s="3" t="s">
        <v>401</v>
      </c>
    </row>
    <row r="167" spans="1:1" ht="18" x14ac:dyDescent="0.25">
      <c r="A167" s="3" t="s">
        <v>402</v>
      </c>
    </row>
    <row r="180" spans="1:18" ht="135.75" customHeight="1" x14ac:dyDescent="0.25"/>
    <row r="182" spans="1:18" s="88" customFormat="1" ht="20.25" x14ac:dyDescent="0.3">
      <c r="B182" s="88" t="s">
        <v>394</v>
      </c>
      <c r="F182" s="88" t="s">
        <v>394</v>
      </c>
      <c r="J182" s="88" t="s">
        <v>393</v>
      </c>
      <c r="N182" s="88" t="s">
        <v>392</v>
      </c>
      <c r="R182" s="88" t="s">
        <v>391</v>
      </c>
    </row>
    <row r="184" spans="1:18" ht="18" x14ac:dyDescent="0.25">
      <c r="A184" s="3" t="s">
        <v>403</v>
      </c>
    </row>
    <row r="198" spans="1:1" ht="18" x14ac:dyDescent="0.25">
      <c r="A198" s="3" t="s">
        <v>404</v>
      </c>
    </row>
    <row r="212" spans="1:1" ht="18" x14ac:dyDescent="0.25">
      <c r="A212" s="3" t="s">
        <v>405</v>
      </c>
    </row>
    <row r="225" spans="1:18" ht="136.5" customHeight="1" x14ac:dyDescent="0.25"/>
    <row r="227" spans="1:18" s="88" customFormat="1" ht="20.25" x14ac:dyDescent="0.3">
      <c r="B227" s="88" t="s">
        <v>394</v>
      </c>
      <c r="F227" s="88" t="s">
        <v>394</v>
      </c>
      <c r="J227" s="88" t="s">
        <v>393</v>
      </c>
      <c r="N227" s="88" t="s">
        <v>392</v>
      </c>
      <c r="R227" s="88" t="s">
        <v>391</v>
      </c>
    </row>
    <row r="229" spans="1:18" ht="18" x14ac:dyDescent="0.25">
      <c r="A229" s="3" t="s">
        <v>406</v>
      </c>
    </row>
    <row r="243" spans="1:1" ht="18" x14ac:dyDescent="0.25">
      <c r="A243" s="3" t="s">
        <v>407</v>
      </c>
    </row>
    <row r="257" spans="1:18" ht="18" x14ac:dyDescent="0.25">
      <c r="A257" s="3" t="s">
        <v>408</v>
      </c>
    </row>
    <row r="270" spans="1:18" ht="134.25" customHeight="1" x14ac:dyDescent="0.25"/>
    <row r="272" spans="1:18" s="88" customFormat="1" ht="20.25" x14ac:dyDescent="0.3">
      <c r="B272" s="88" t="s">
        <v>394</v>
      </c>
      <c r="F272" s="88" t="s">
        <v>394</v>
      </c>
      <c r="J272" s="88" t="s">
        <v>393</v>
      </c>
      <c r="N272" s="88" t="s">
        <v>392</v>
      </c>
      <c r="R272" s="88" t="s">
        <v>391</v>
      </c>
    </row>
    <row r="274" spans="1:1" ht="18" x14ac:dyDescent="0.25">
      <c r="A274" s="3" t="s">
        <v>409</v>
      </c>
    </row>
    <row r="288" spans="1:1" ht="18" x14ac:dyDescent="0.25">
      <c r="A288" s="3" t="s">
        <v>410</v>
      </c>
    </row>
    <row r="302" spans="1:1" ht="18" x14ac:dyDescent="0.25">
      <c r="A302" s="3" t="s">
        <v>411</v>
      </c>
    </row>
    <row r="315" spans="1:18" ht="138" customHeight="1" x14ac:dyDescent="0.25"/>
    <row r="317" spans="1:18" s="88" customFormat="1" ht="20.25" x14ac:dyDescent="0.3">
      <c r="B317" s="88" t="s">
        <v>394</v>
      </c>
      <c r="F317" s="88" t="s">
        <v>394</v>
      </c>
      <c r="J317" s="88" t="s">
        <v>393</v>
      </c>
      <c r="N317" s="88" t="s">
        <v>392</v>
      </c>
      <c r="R317" s="88" t="s">
        <v>391</v>
      </c>
    </row>
    <row r="319" spans="1:18" ht="18" x14ac:dyDescent="0.25">
      <c r="A319" s="3" t="s">
        <v>412</v>
      </c>
    </row>
    <row r="333" spans="1:1" ht="18" x14ac:dyDescent="0.25">
      <c r="A333" s="3" t="s">
        <v>413</v>
      </c>
    </row>
    <row r="347" spans="1:1" ht="18" x14ac:dyDescent="0.25">
      <c r="A347" s="3" t="s">
        <v>414</v>
      </c>
    </row>
  </sheetData>
  <pageMargins left="0.7" right="0.7" top="0.78740157499999996" bottom="0.78740157499999996" header="0.3" footer="0.3"/>
  <pageSetup paperSize="9" scale="61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workbookViewId="0">
      <selection activeCell="E17" sqref="E17"/>
    </sheetView>
  </sheetViews>
  <sheetFormatPr baseColWidth="10" defaultRowHeight="15" x14ac:dyDescent="0.25"/>
  <cols>
    <col min="1" max="1" width="40" customWidth="1"/>
    <col min="2" max="2" width="9.7109375" customWidth="1"/>
    <col min="3" max="3" width="21.7109375" customWidth="1"/>
    <col min="4" max="4" width="16.28515625" customWidth="1"/>
    <col min="5" max="5" width="29" customWidth="1"/>
    <col min="6" max="6" width="32.85546875" customWidth="1"/>
  </cols>
  <sheetData>
    <row r="1" spans="1:6" ht="18" x14ac:dyDescent="0.25">
      <c r="A1" s="15" t="s">
        <v>198</v>
      </c>
    </row>
    <row r="3" spans="1:6" x14ac:dyDescent="0.25">
      <c r="A3" s="16" t="s">
        <v>199</v>
      </c>
      <c r="B3" s="16" t="s">
        <v>200</v>
      </c>
      <c r="C3" s="16" t="s">
        <v>201</v>
      </c>
      <c r="D3" s="16" t="s">
        <v>202</v>
      </c>
      <c r="E3" s="16" t="s">
        <v>203</v>
      </c>
      <c r="F3" s="16" t="s">
        <v>204</v>
      </c>
    </row>
    <row r="4" spans="1:6" ht="33" x14ac:dyDescent="0.25">
      <c r="A4" s="17" t="s">
        <v>205</v>
      </c>
      <c r="B4" s="17" t="s">
        <v>206</v>
      </c>
      <c r="C4" s="17" t="s">
        <v>207</v>
      </c>
      <c r="D4" s="17" t="s">
        <v>208</v>
      </c>
      <c r="E4" s="18" t="s">
        <v>418</v>
      </c>
      <c r="F4" s="18" t="s">
        <v>417</v>
      </c>
    </row>
    <row r="5" spans="1:6" ht="16.5" x14ac:dyDescent="0.25">
      <c r="A5" s="17" t="s">
        <v>209</v>
      </c>
      <c r="B5" s="17" t="s">
        <v>210</v>
      </c>
      <c r="C5" s="17" t="s">
        <v>211</v>
      </c>
      <c r="D5" s="17" t="s">
        <v>212</v>
      </c>
      <c r="E5" s="17" t="s">
        <v>213</v>
      </c>
      <c r="F5" s="17" t="s">
        <v>214</v>
      </c>
    </row>
    <row r="6" spans="1:6" ht="16.5" x14ac:dyDescent="0.25">
      <c r="A6" s="17" t="s">
        <v>215</v>
      </c>
      <c r="B6" s="17" t="s">
        <v>216</v>
      </c>
      <c r="C6" s="17" t="s">
        <v>207</v>
      </c>
      <c r="D6" s="17" t="s">
        <v>217</v>
      </c>
      <c r="E6" s="17" t="s">
        <v>218</v>
      </c>
      <c r="F6" s="17" t="s">
        <v>219</v>
      </c>
    </row>
    <row r="7" spans="1:6" ht="16.5" x14ac:dyDescent="0.25">
      <c r="A7" s="17" t="s">
        <v>220</v>
      </c>
      <c r="B7" s="17" t="s">
        <v>221</v>
      </c>
      <c r="C7" s="17" t="s">
        <v>222</v>
      </c>
      <c r="D7" s="17" t="s">
        <v>223</v>
      </c>
      <c r="E7" s="17" t="s">
        <v>224</v>
      </c>
      <c r="F7" s="17" t="s">
        <v>225</v>
      </c>
    </row>
    <row r="8" spans="1:6" ht="16.5" x14ac:dyDescent="0.25">
      <c r="A8" s="17" t="s">
        <v>226</v>
      </c>
      <c r="B8" s="17"/>
      <c r="C8" s="17" t="s">
        <v>227</v>
      </c>
      <c r="D8" s="17" t="s">
        <v>228</v>
      </c>
      <c r="E8" s="17" t="s">
        <v>229</v>
      </c>
      <c r="F8" s="17" t="s">
        <v>230</v>
      </c>
    </row>
    <row r="9" spans="1:6" ht="18.75" x14ac:dyDescent="0.25">
      <c r="A9" s="17" t="s">
        <v>231</v>
      </c>
      <c r="B9" s="17" t="s">
        <v>232</v>
      </c>
      <c r="C9" s="17" t="s">
        <v>233</v>
      </c>
      <c r="D9" s="17" t="s">
        <v>233</v>
      </c>
      <c r="E9" s="17" t="s">
        <v>234</v>
      </c>
      <c r="F9" s="17" t="s">
        <v>235</v>
      </c>
    </row>
    <row r="10" spans="1:6" ht="16.5" x14ac:dyDescent="0.25">
      <c r="A10" s="17" t="s">
        <v>236</v>
      </c>
      <c r="B10" s="17"/>
      <c r="C10" s="17" t="s">
        <v>237</v>
      </c>
      <c r="D10" s="17" t="s">
        <v>238</v>
      </c>
      <c r="E10" s="17" t="s">
        <v>239</v>
      </c>
      <c r="F10" s="17" t="s">
        <v>240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Probenmaterial</vt:lpstr>
      <vt:lpstr>Sus Profil 2</vt:lpstr>
      <vt:lpstr>IRM</vt:lpstr>
      <vt:lpstr>Sus, NRM, IRM</vt:lpstr>
      <vt:lpstr>Backfield VFTB</vt:lpstr>
      <vt:lpstr>IRM VFTB</vt:lpstr>
      <vt:lpstr>Hysterese VFTB</vt:lpstr>
      <vt:lpstr>Thermomag. Messungen VFTB</vt:lpstr>
      <vt:lpstr>Zusammenstellung therm. Kurven</vt:lpstr>
      <vt:lpstr>Umrechnungen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 Berghausen</dc:creator>
  <cp:lastModifiedBy>Familie</cp:lastModifiedBy>
  <cp:lastPrinted>2013-09-15T20:20:51Z</cp:lastPrinted>
  <dcterms:created xsi:type="dcterms:W3CDTF">2012-03-28T06:44:35Z</dcterms:created>
  <dcterms:modified xsi:type="dcterms:W3CDTF">2013-09-17T19:15:05Z</dcterms:modified>
</cp:coreProperties>
</file>